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20" yWindow="1260" windowWidth="15480" windowHeight="11445" tabRatio="664"/>
  </bookViews>
  <sheets>
    <sheet name="ЮЭС" sheetId="2" r:id="rId1"/>
    <sheet name="приложение 1 (РП)" sheetId="4" r:id="rId2"/>
  </sheets>
  <definedNames>
    <definedName name="_xlnm._FilterDatabase" localSheetId="0" hidden="1">ЮЭС!$B$1:$C$6141</definedName>
    <definedName name="Z_003F5944_41F9_4B3E_A5FA_C70C30D506D2_.wvu.FilterData" localSheetId="0" hidden="1">ЮЭС!$B$1:$C$6141</definedName>
    <definedName name="Z_04052FB7_C207_4F96_B20D_91B96751BFA8_.wvu.FilterData" localSheetId="0" hidden="1">ЮЭС!$B$1:$C$6141</definedName>
    <definedName name="Z_052B0140_295E_42A4_9B4E_02031CAF33AF_.wvu.FilterData" localSheetId="0" hidden="1">ЮЭС!$B$1:$C$6141</definedName>
    <definedName name="Z_05ACC507_B349_46DA_B280_4E33ACBDCACC_.wvu.FilterData" localSheetId="0" hidden="1">ЮЭС!$B$1:$C$6141</definedName>
    <definedName name="Z_09A7AC16_2829_4695_9239_4E9B58539157_.wvu.FilterData" localSheetId="0" hidden="1">ЮЭС!$B$1:$C$6141</definedName>
    <definedName name="Z_09BEA34C_8A56_417E_987A_9C6616B44C63_.wvu.FilterData" localSheetId="0" hidden="1">ЮЭС!$B$1:$C$6141</definedName>
    <definedName name="Z_0BAB67D9_45D2_48D0_BE79_5C938F42703E_.wvu.FilterData" localSheetId="0" hidden="1">ЮЭС!$B$1:$C$6141</definedName>
    <definedName name="Z_13E31824_4E98_432A_A34D_23E66344F1F8_.wvu.FilterData" localSheetId="0" hidden="1">ЮЭС!$B$1:$C$6141</definedName>
    <definedName name="Z_14BDEB75_ADA2_4034_9938_2EDAE2EE25DB_.wvu.FilterData" localSheetId="0" hidden="1">ЮЭС!$B$1:$C$6141</definedName>
    <definedName name="Z_153B71B3_4546_4A05_ACF0_37C2F7D8D1D5_.wvu.FilterData" localSheetId="0" hidden="1">ЮЭС!$B$1:$C$6141</definedName>
    <definedName name="Z_204F0700_4706_437E_AC78_96926471A975_.wvu.FilterData" localSheetId="0" hidden="1">ЮЭС!$B$1:$C$6141</definedName>
    <definedName name="Z_206FAEEA_B5F1_4698_B187_3B7A7FCEEE67_.wvu.FilterData" localSheetId="0" hidden="1">ЮЭС!$B$1:$C$6141</definedName>
    <definedName name="Z_248E27CA_B8C1_4163_89E1_055E7E908D6A_.wvu.FilterData" localSheetId="0" hidden="1">ЮЭС!$B$1:$C$6141</definedName>
    <definedName name="Z_24E8BCFC_D68D_48B5_8D00_144A4AE2F59A_.wvu.FilterData" localSheetId="0" hidden="1">ЮЭС!$B$1:$C$6141</definedName>
    <definedName name="Z_2D8BF060_24DC_4429_97FF_5FBA72ACED00_.wvu.FilterData" localSheetId="0" hidden="1">ЮЭС!$B$1:$C$6141</definedName>
    <definedName name="Z_34D66708_0DFC_494E_A79F_13A950E5A2F2_.wvu.FilterData" localSheetId="0" hidden="1">ЮЭС!$B$1:$C$6141</definedName>
    <definedName name="Z_34D66708_0DFC_494E_A79F_13A950E5A2F2_.wvu.PrintArea" localSheetId="0" hidden="1">ЮЭС!$A$1:$AP$6351</definedName>
    <definedName name="Z_35A175C4_B80B_4FBA_86A8_0EE217BDEFB7_.wvu.FilterData" localSheetId="0" hidden="1">ЮЭС!$B$1:$C$6141</definedName>
    <definedName name="Z_3BDDCD3A_BC48_43FF_9420_57FF8F29AE94_.wvu.FilterData" localSheetId="0" hidden="1">ЮЭС!$B$1:$C$6010</definedName>
    <definedName name="Z_3FD99F5F_2A90_4EBF_A8E8_0D2375B458D8_.wvu.FilterData" localSheetId="0" hidden="1">ЮЭС!$B$1:$C$6141</definedName>
    <definedName name="Z_40D5DE39_C89A_4823_8C81_1640B979FBAB_.wvu.FilterData" localSheetId="0" hidden="1">ЮЭС!$B$1:$C$6141</definedName>
    <definedName name="Z_42A67563_2D6E_4AC7_8327_F4394CC74359_.wvu.FilterData" localSheetId="0" hidden="1">ЮЭС!$B$1:$C$6141</definedName>
    <definedName name="Z_474DE67F_1A92_4B0A_8792_72E7F3CD5B8B_.wvu.FilterData" localSheetId="0" hidden="1">ЮЭС!$B$1:$C$6141</definedName>
    <definedName name="Z_479FD180_8529_42AA_8EE5_1848A1D00649_.wvu.FilterData" localSheetId="0" hidden="1">ЮЭС!$B$1:$C$6141</definedName>
    <definedName name="Z_4AFA51D0_DC4B_4A74_BD19_539527C58199_.wvu.FilterData" localSheetId="0" hidden="1">ЮЭС!$B$1:$C$6141</definedName>
    <definedName name="Z_4BC5ACE0_E228_4099_A98D_71A221BF6CED_.wvu.FilterData" localSheetId="0" hidden="1">ЮЭС!$B$1:$C$6141</definedName>
    <definedName name="Z_5D82DE8A_9A6B_4855_9FA6_E63526E8F95B_.wvu.FilterData" localSheetId="0" hidden="1">ЮЭС!$B$1:$C$6141</definedName>
    <definedName name="Z_5DD20CE3_1EF2_4855_AB73_83E12A7C1C8D_.wvu.FilterData" localSheetId="0" hidden="1">ЮЭС!$B$1:$C$6141</definedName>
    <definedName name="Z_60C88B3B_A24F_4A63_9F09_928192ED3EFF_.wvu.FilterData" localSheetId="0" hidden="1">ЮЭС!$B$1:$C$6141</definedName>
    <definedName name="Z_60E7D2A1_6693_42FA_8D78_0D3109B85C2A_.wvu.FilterData" localSheetId="0" hidden="1">ЮЭС!$B$1:$C$6141</definedName>
    <definedName name="Z_6F910FD5_62AC_481A_86BD_BFB547E7DE6A_.wvu.FilterData" localSheetId="0" hidden="1">ЮЭС!$B$1:$C$6141</definedName>
    <definedName name="Z_7171B0B5_52D2_410C_8E8A_D7E0A89C2FDC_.wvu.FilterData" localSheetId="0" hidden="1">ЮЭС!$B$1:$C$6141</definedName>
    <definedName name="Z_73B1932D_476D_4187_A493_CDD827312B6E_.wvu.FilterData" localSheetId="0" hidden="1">ЮЭС!$B$1:$C$6141</definedName>
    <definedName name="Z_74680C0D_4013_419B_AB62_117374663009_.wvu.FilterData" localSheetId="0" hidden="1">ЮЭС!$B$1:$C$6141</definedName>
    <definedName name="Z_78F9B3CC_86A6_4335_9822_0A4B166D9D9B_.wvu.FilterData" localSheetId="0" hidden="1">ЮЭС!$B$1:$C$6141</definedName>
    <definedName name="Z_7DDBDE3C_CB96_4805_9BB3_CC864FB7F7A3_.wvu.FilterData" localSheetId="0" hidden="1">ЮЭС!$B$1:$C$6141</definedName>
    <definedName name="Z_7F6EC5C0_14F9_4ACC_A12F_038EAD2CF631_.wvu.FilterData" localSheetId="0" hidden="1">ЮЭС!$B$1:$C$6141</definedName>
    <definedName name="Z_873FA0A2_A5A7_4888_94DF_E86C9D755F2D_.wvu.FilterData" localSheetId="0" hidden="1">ЮЭС!$B$1:$C$6141</definedName>
    <definedName name="Z_8D6A0775_8F3B_4124_8728_45EDC8F063A9_.wvu.FilterData" localSheetId="0" hidden="1">ЮЭС!$B$1:$C$6010</definedName>
    <definedName name="Z_94006A82_B7D3_4156_9FA2_13A1AD66A12C_.wvu.FilterData" localSheetId="0" hidden="1">ЮЭС!$B$1:$C$6141</definedName>
    <definedName name="Z_99B10E31_2270_46B1_A4F8_4F7E12199CEB_.wvu.FilterData" localSheetId="0" hidden="1">ЮЭС!$B$1:$C$6141</definedName>
    <definedName name="Z_A0CEB370_C3BD_4F30_B856_16B7E0B780B0_.wvu.FilterData" localSheetId="0" hidden="1">ЮЭС!$B$1:$C$6141</definedName>
    <definedName name="Z_A83B72FD_20B0_4996_8666_4D681CB3B97F_.wvu.FilterData" localSheetId="0" hidden="1">ЮЭС!$B$1:$C$6141</definedName>
    <definedName name="Z_B0A476F2_70D4_4EFC_8DD6_304067988E60_.wvu.FilterData" localSheetId="0" hidden="1">ЮЭС!$B$1:$C$6141</definedName>
    <definedName name="Z_B0B717D5_A062_4EEE_9DA8_8DFBECEB4920_.wvu.FilterData" localSheetId="0" hidden="1">ЮЭС!$B$1:$C$6141</definedName>
    <definedName name="Z_B0B717D5_A062_4EEE_9DA8_8DFBECEB4920_.wvu.PrintArea" localSheetId="0" hidden="1">ЮЭС!$A$1:$AP$6142</definedName>
    <definedName name="Z_B41CC311_A3B3_494F_A4B5_5B36D4B5AB8C_.wvu.FilterData" localSheetId="0" hidden="1">ЮЭС!$B$1:$C$6141</definedName>
    <definedName name="Z_B41CC311_A3B3_494F_A4B5_5B36D4B5AB8C_.wvu.PrintArea" localSheetId="0" hidden="1">ЮЭС!$A$1:$AP$6356</definedName>
    <definedName name="Z_B41CC311_A3B3_494F_A4B5_5B36D4B5AB8C_.wvu.Rows" localSheetId="0" hidden="1">ЮЭС!$2000:$2002,ЮЭС!$4070:$4071,ЮЭС!$4926:$4927</definedName>
    <definedName name="Z_B47097C7_00E2_42A5_AA1B_50B20CD958E6_.wvu.FilterData" localSheetId="0" hidden="1">ЮЭС!$B$1:$C$6141</definedName>
    <definedName name="Z_B509AFD8_FBD6_415F_883D_1C027EB99BF7_.wvu.FilterData" localSheetId="0" hidden="1">ЮЭС!$B$1:$C$6141</definedName>
    <definedName name="Z_B7CDFBB0_885D_4D6E_8E7B_78608DF18CAE_.wvu.FilterData" localSheetId="0" hidden="1">ЮЭС!$B$1:$C$6141</definedName>
    <definedName name="Z_B84B352F_F421_47ED_AF89_47B10FAE79AA_.wvu.FilterData" localSheetId="0" hidden="1">ЮЭС!$B$1:$C$6141</definedName>
    <definedName name="Z_B87FEB4C_80CC_4A56_B016_A8888A9E8FD1_.wvu.FilterData" localSheetId="0" hidden="1">ЮЭС!$B$1:$C$6141</definedName>
    <definedName name="Z_BB6B8CA7_C242_4734_A369_C12370DE8612_.wvu.FilterData" localSheetId="0" hidden="1">ЮЭС!$B$1:$C$6141</definedName>
    <definedName name="Z_C8E43266_BED0_4244_BB94_0406C800687E_.wvu.FilterData" localSheetId="0" hidden="1">ЮЭС!$B$1:$C$6141</definedName>
    <definedName name="Z_C9FDC227_D0DC_4D64_A083_52C907A06D83_.wvu.FilterData" localSheetId="0" hidden="1">ЮЭС!$B$1:$C$6141</definedName>
    <definedName name="Z_CD9F3445_4CB0_48DD_B814_CC20CE8E1F9F_.wvu.PrintArea" localSheetId="0" hidden="1">ЮЭС!$A$1:$AC$6008</definedName>
    <definedName name="Z_CD9F3445_4CB0_48DD_B814_CC20CE8E1F9F_.wvu.Rows" localSheetId="0" hidden="1">ЮЭС!$2000:$2002</definedName>
    <definedName name="Z_D2D0C6A6_9C8B_40BF_9A2E_8EB3A163CAE2_.wvu.FilterData" localSheetId="0" hidden="1">ЮЭС!$B$1:$C$6141</definedName>
    <definedName name="Z_D3B0664B_B4A8_4E98_91C2_A6B27C5DE217_.wvu.FilterData" localSheetId="0" hidden="1">ЮЭС!$B$1:$C$6141</definedName>
    <definedName name="Z_D81888E8_6D59_4591_A023_593C65801FF9_.wvu.FilterData" localSheetId="0" hidden="1">ЮЭС!$B$1:$C$6141</definedName>
    <definedName name="Z_DEAD95D0_E21B_4A44_9F00_6EDFD3F6AF09_.wvu.FilterData" localSheetId="0" hidden="1">ЮЭС!$B$1:$C$6141</definedName>
    <definedName name="Z_E397D37E_16BF_4CE1_9AB7_92E2A9775F7E_.wvu.FilterData" localSheetId="0" hidden="1">ЮЭС!$B$1:$C$6141</definedName>
    <definedName name="Z_E9960851_FA0E_4170_B5F0_61102AC33A9D_.wvu.FilterData" localSheetId="0" hidden="1">ЮЭС!$B$1:$C$6141</definedName>
    <definedName name="Z_F092159D_901D_472C_B348_EFDC0FCFEE01_.wvu.FilterData" localSheetId="0" hidden="1">ЮЭС!$B$1:$C$6141</definedName>
    <definedName name="Z_F1B70A2F_3B90_4C2B_B3BD_EA8058DB30A2_.wvu.FilterData" localSheetId="0" hidden="1">ЮЭС!$B$1:$C$6141</definedName>
    <definedName name="Z_F8120245_194A_41C3_9355_12BDD6EC8D56_.wvu.FilterData" localSheetId="0" hidden="1">ЮЭС!$B$1:$C$6141</definedName>
    <definedName name="Z_FA20EFF4_A524_41C2_866E_C1B0B78181AE_.wvu.FilterData" localSheetId="0" hidden="1">ЮЭС!$B$1:$C$6141</definedName>
    <definedName name="_xlnm.Print_Area" localSheetId="0">ЮЭС!$A$1:$AP$6351</definedName>
  </definedNames>
  <calcPr calcId="145621"/>
  <customWorkbookViews>
    <customWorkbookView name="Шелепанов Виктор Павлович - Личное представление" guid="{B41CC311-A3B3-494F-A4B5-5B36D4B5AB8C}" mergeInterval="0" personalView="1" maximized="1" xWindow="-8" yWindow="-8" windowWidth="1936" windowHeight="1034" tabRatio="664" activeSheetId="7"/>
    <customWorkbookView name="Русанов Артур Рустамович - Личное представление" guid="{7E497B97-D318-4A06-B8BA-CDE1B59E0EC0}" mergeInterval="0" personalView="1" maximized="1" windowWidth="1916" windowHeight="851" tabRatio="664" activeSheetId="2"/>
    <customWorkbookView name="komu2482 - Личное представление" guid="{7C60650E-7954-4239-BD9E-6EDEBC0D497F}" mergeInterval="0" personalView="1" maximized="1" xWindow="1" yWindow="1" windowWidth="1916" windowHeight="829" tabRatio="664" activeSheetId="2"/>
    <customWorkbookView name="komu0892 - Личное представление" guid="{76980203-FC46-4D6D-9F59-DD5FBD9BDC2C}" mergeInterval="0" personalView="1" maximized="1" xWindow="1" yWindow="1" windowWidth="1276" windowHeight="804" tabRatio="664" activeSheetId="2"/>
    <customWorkbookView name="Hatron - Личное представление" guid="{4A7619B5-7EB5-4B84-85FD-F3855AFA0B3B}" mergeInterval="0" personalView="1" maximized="1" windowWidth="1276" windowHeight="775" tabRatio="664" activeSheetId="2"/>
    <customWorkbookView name="komi1126 - Личное представление" guid="{D94019E7-D093-47BA-BB80-3A28192C6F7E}" mergeInterval="0" personalView="1" maximized="1" xWindow="1" yWindow="1" windowWidth="1916" windowHeight="850" tabRatio="664" activeSheetId="5"/>
    <customWorkbookView name="Александр Панов - Личное представление" guid="{1030E748-0C35-4A10-947B-3F9F4436BCC0}" mergeInterval="0" personalView="1" maximized="1" windowWidth="1362" windowHeight="543" tabRatio="664" activeSheetId="2"/>
    <customWorkbookView name="komu3104 - Личное представление" guid="{8F9C4E65-4BE8-4EE2-BA24-5FC5B2455819}" mergeInterval="0" personalView="1" maximized="1" xWindow="1" yWindow="1" windowWidth="1916" windowHeight="859" tabRatio="664" activeSheetId="2"/>
    <customWorkbookView name="KosourovAA - Личное представление" guid="{DE8D562F-681F-4530-AF5C-BDA9FBBF79AE}" mergeInterval="0" personalView="1" maximized="1" xWindow="1" yWindow="1" windowWidth="1920" windowHeight="829" tabRatio="664" activeSheetId="5"/>
    <customWorkbookView name="Филиппова Светлана Евгеньевна - Личное представление" guid="{CD9F3445-4CB0-48DD-B814-CC20CE8E1F9F}" mergeInterval="0" personalView="1" maximized="1" windowWidth="1653" windowHeight="766" tabRatio="664" activeSheetId="2"/>
    <customWorkbookView name="komu2885 - Личное представление" guid="{B0B717D5-A062-4EEE-9DA8-8DFBECEB4920}" mergeInterval="0" personalView="1" maximized="1" xWindow="1" yWindow="1" windowWidth="1916" windowHeight="837" tabRatio="664" activeSheetId="2"/>
    <customWorkbookView name="Панов Александр Сергеевич - Личное представление" guid="{34D66708-0DFC-494E-A79F-13A950E5A2F2}" mergeInterval="0" personalView="1" maximized="1" windowWidth="1916" windowHeight="864" tabRatio="664" activeSheetId="2"/>
  </customWorkbookViews>
</workbook>
</file>

<file path=xl/calcChain.xml><?xml version="1.0" encoding="utf-8"?>
<calcChain xmlns="http://schemas.openxmlformats.org/spreadsheetml/2006/main">
  <c r="AB1584" i="4" l="1"/>
  <c r="AA1584" i="4"/>
  <c r="Z1584" i="4"/>
  <c r="Y1584" i="4"/>
  <c r="X1584" i="4"/>
  <c r="W1584" i="4"/>
  <c r="V1584" i="4"/>
  <c r="U1584" i="4"/>
  <c r="T1584" i="4"/>
  <c r="S1584" i="4"/>
  <c r="R1584" i="4"/>
  <c r="Q1584" i="4"/>
  <c r="P1584" i="4"/>
  <c r="O1584" i="4"/>
  <c r="N1584" i="4"/>
  <c r="M1584" i="4"/>
  <c r="L1584" i="4"/>
  <c r="K1584" i="4"/>
  <c r="J1584" i="4"/>
  <c r="I1584" i="4"/>
  <c r="H1584" i="4"/>
  <c r="G1584" i="4"/>
  <c r="F1584" i="4"/>
  <c r="E1584" i="4"/>
  <c r="AB1581" i="4"/>
  <c r="AA1581" i="4"/>
  <c r="Z1581" i="4"/>
  <c r="Y1581" i="4"/>
  <c r="X1581" i="4"/>
  <c r="W1581" i="4"/>
  <c r="V1581" i="4"/>
  <c r="U1581" i="4"/>
  <c r="T1581" i="4"/>
  <c r="S1581" i="4"/>
  <c r="R1581" i="4"/>
  <c r="Q1581" i="4"/>
  <c r="P1581" i="4"/>
  <c r="O1581" i="4"/>
  <c r="N1581" i="4"/>
  <c r="M1581" i="4"/>
  <c r="L1581" i="4"/>
  <c r="K1581" i="4"/>
  <c r="J1581" i="4"/>
  <c r="I1581" i="4"/>
  <c r="H1581" i="4"/>
  <c r="G1581" i="4"/>
  <c r="F1581" i="4"/>
  <c r="E1581" i="4"/>
  <c r="AB1577" i="4"/>
  <c r="AA1577" i="4"/>
  <c r="Z1577" i="4"/>
  <c r="Y1577" i="4"/>
  <c r="X1577" i="4"/>
  <c r="W1577" i="4"/>
  <c r="V1577" i="4"/>
  <c r="U1577" i="4"/>
  <c r="T1577" i="4"/>
  <c r="S1577" i="4"/>
  <c r="R1577" i="4"/>
  <c r="Q1577" i="4"/>
  <c r="P1577" i="4"/>
  <c r="O1577" i="4"/>
  <c r="N1577" i="4"/>
  <c r="M1577" i="4"/>
  <c r="L1577" i="4"/>
  <c r="K1577" i="4"/>
  <c r="J1577" i="4"/>
  <c r="I1577" i="4"/>
  <c r="H1577" i="4"/>
  <c r="G1577" i="4"/>
  <c r="F1577" i="4"/>
  <c r="E1577" i="4"/>
  <c r="AB1573" i="4"/>
  <c r="AA1573" i="4"/>
  <c r="Z1573" i="4"/>
  <c r="Y1573" i="4"/>
  <c r="X1573" i="4"/>
  <c r="W1573" i="4"/>
  <c r="V1573" i="4"/>
  <c r="U1573" i="4"/>
  <c r="T1573" i="4"/>
  <c r="S1573" i="4"/>
  <c r="R1573" i="4"/>
  <c r="Q1573" i="4"/>
  <c r="P1573" i="4"/>
  <c r="O1573" i="4"/>
  <c r="N1573" i="4"/>
  <c r="M1573" i="4"/>
  <c r="L1573" i="4"/>
  <c r="K1573" i="4"/>
  <c r="J1573" i="4"/>
  <c r="I1573" i="4"/>
  <c r="H1573" i="4"/>
  <c r="G1573" i="4"/>
  <c r="F1573" i="4"/>
  <c r="E1573" i="4"/>
  <c r="AB1569" i="4"/>
  <c r="AA1569" i="4"/>
  <c r="Z1569" i="4"/>
  <c r="Y1569" i="4"/>
  <c r="X1569" i="4"/>
  <c r="W1569" i="4"/>
  <c r="V1569" i="4"/>
  <c r="U1569" i="4"/>
  <c r="T1569" i="4"/>
  <c r="S1569" i="4"/>
  <c r="R1569" i="4"/>
  <c r="Q1569" i="4"/>
  <c r="P1569" i="4"/>
  <c r="O1569" i="4"/>
  <c r="N1569" i="4"/>
  <c r="M1569" i="4"/>
  <c r="L1569" i="4"/>
  <c r="K1569" i="4"/>
  <c r="J1569" i="4"/>
  <c r="I1569" i="4"/>
  <c r="H1569" i="4"/>
  <c r="G1569" i="4"/>
  <c r="F1569" i="4"/>
  <c r="E1569" i="4"/>
  <c r="AB1565" i="4"/>
  <c r="AB1585" i="4" s="1"/>
  <c r="AA1565" i="4"/>
  <c r="AA1585" i="4" s="1"/>
  <c r="Z1565" i="4"/>
  <c r="Z1585" i="4" s="1"/>
  <c r="Y1565" i="4"/>
  <c r="Y1585" i="4" s="1"/>
  <c r="X1565" i="4"/>
  <c r="X1585" i="4" s="1"/>
  <c r="W1565" i="4"/>
  <c r="W1585" i="4" s="1"/>
  <c r="V1565" i="4"/>
  <c r="V1585" i="4" s="1"/>
  <c r="U1565" i="4"/>
  <c r="U1585" i="4" s="1"/>
  <c r="T1565" i="4"/>
  <c r="T1585" i="4" s="1"/>
  <c r="S1565" i="4"/>
  <c r="S1585" i="4" s="1"/>
  <c r="R1565" i="4"/>
  <c r="R1585" i="4" s="1"/>
  <c r="Q1565" i="4"/>
  <c r="Q1585" i="4" s="1"/>
  <c r="P1565" i="4"/>
  <c r="P1585" i="4" s="1"/>
  <c r="O1565" i="4"/>
  <c r="O1585" i="4" s="1"/>
  <c r="N1565" i="4"/>
  <c r="N1585" i="4" s="1"/>
  <c r="M1565" i="4"/>
  <c r="M1585" i="4" s="1"/>
  <c r="L1565" i="4"/>
  <c r="L1585" i="4" s="1"/>
  <c r="K1565" i="4"/>
  <c r="K1585" i="4" s="1"/>
  <c r="J1565" i="4"/>
  <c r="J1585" i="4" s="1"/>
  <c r="I1565" i="4"/>
  <c r="I1585" i="4" s="1"/>
  <c r="H1565" i="4"/>
  <c r="H1585" i="4" s="1"/>
  <c r="G1565" i="4"/>
  <c r="G1585" i="4" s="1"/>
  <c r="F1565" i="4"/>
  <c r="F1585" i="4" s="1"/>
  <c r="E1565" i="4"/>
  <c r="E1585" i="4" s="1"/>
  <c r="AB1555" i="4"/>
  <c r="AA1555" i="4"/>
  <c r="Z1555" i="4"/>
  <c r="Y1555" i="4"/>
  <c r="X1555" i="4"/>
  <c r="W1555" i="4"/>
  <c r="V1555" i="4"/>
  <c r="U1555" i="4"/>
  <c r="T1555" i="4"/>
  <c r="S1555" i="4"/>
  <c r="R1555" i="4"/>
  <c r="Q1555" i="4"/>
  <c r="P1555" i="4"/>
  <c r="O1555" i="4"/>
  <c r="N1555" i="4"/>
  <c r="M1555" i="4"/>
  <c r="L1555" i="4"/>
  <c r="K1555" i="4"/>
  <c r="J1555" i="4"/>
  <c r="I1555" i="4"/>
  <c r="H1555" i="4"/>
  <c r="G1555" i="4"/>
  <c r="F1555" i="4"/>
  <c r="E1555" i="4"/>
  <c r="AB1552" i="4"/>
  <c r="AA1552" i="4"/>
  <c r="Z1552" i="4"/>
  <c r="Y1552" i="4"/>
  <c r="X1552" i="4"/>
  <c r="W1552" i="4"/>
  <c r="V1552" i="4"/>
  <c r="U1552" i="4"/>
  <c r="T1552" i="4"/>
  <c r="S1552" i="4"/>
  <c r="R1552" i="4"/>
  <c r="Q1552" i="4"/>
  <c r="P1552" i="4"/>
  <c r="O1552" i="4"/>
  <c r="N1552" i="4"/>
  <c r="M1552" i="4"/>
  <c r="L1552" i="4"/>
  <c r="K1552" i="4"/>
  <c r="J1552" i="4"/>
  <c r="I1552" i="4"/>
  <c r="H1552" i="4"/>
  <c r="G1552" i="4"/>
  <c r="F1552" i="4"/>
  <c r="E1552" i="4"/>
  <c r="AB1548" i="4"/>
  <c r="AA1548" i="4"/>
  <c r="Z1548" i="4"/>
  <c r="Y1548" i="4"/>
  <c r="X1548" i="4"/>
  <c r="W1548" i="4"/>
  <c r="V1548" i="4"/>
  <c r="U1548" i="4"/>
  <c r="T1548" i="4"/>
  <c r="S1548" i="4"/>
  <c r="R1548" i="4"/>
  <c r="Q1548" i="4"/>
  <c r="P1548" i="4"/>
  <c r="O1548" i="4"/>
  <c r="N1548" i="4"/>
  <c r="M1548" i="4"/>
  <c r="L1548" i="4"/>
  <c r="K1548" i="4"/>
  <c r="J1548" i="4"/>
  <c r="I1548" i="4"/>
  <c r="H1548" i="4"/>
  <c r="G1548" i="4"/>
  <c r="F1548" i="4"/>
  <c r="E1548" i="4"/>
  <c r="AB1544" i="4"/>
  <c r="AA1544" i="4"/>
  <c r="Z1544" i="4"/>
  <c r="Y1544" i="4"/>
  <c r="X1544" i="4"/>
  <c r="W1544" i="4"/>
  <c r="V1544" i="4"/>
  <c r="U1544" i="4"/>
  <c r="T1544" i="4"/>
  <c r="S1544" i="4"/>
  <c r="R1544" i="4"/>
  <c r="Q1544" i="4"/>
  <c r="P1544" i="4"/>
  <c r="O1544" i="4"/>
  <c r="N1544" i="4"/>
  <c r="M1544" i="4"/>
  <c r="L1544" i="4"/>
  <c r="K1544" i="4"/>
  <c r="J1544" i="4"/>
  <c r="I1544" i="4"/>
  <c r="H1544" i="4"/>
  <c r="G1544" i="4"/>
  <c r="F1544" i="4"/>
  <c r="E1544" i="4"/>
  <c r="AB1540" i="4"/>
  <c r="AA1540" i="4"/>
  <c r="Z1540" i="4"/>
  <c r="Y1540" i="4"/>
  <c r="X1540" i="4"/>
  <c r="W1540" i="4"/>
  <c r="V1540" i="4"/>
  <c r="U1540" i="4"/>
  <c r="T1540" i="4"/>
  <c r="S1540" i="4"/>
  <c r="R1540" i="4"/>
  <c r="Q1540" i="4"/>
  <c r="P1540" i="4"/>
  <c r="O1540" i="4"/>
  <c r="N1540" i="4"/>
  <c r="M1540" i="4"/>
  <c r="L1540" i="4"/>
  <c r="K1540" i="4"/>
  <c r="J1540" i="4"/>
  <c r="I1540" i="4"/>
  <c r="H1540" i="4"/>
  <c r="G1540" i="4"/>
  <c r="F1540" i="4"/>
  <c r="E1540" i="4"/>
  <c r="AB1536" i="4"/>
  <c r="AA1536" i="4"/>
  <c r="Z1536" i="4"/>
  <c r="Y1536" i="4"/>
  <c r="X1536" i="4"/>
  <c r="W1536" i="4"/>
  <c r="V1536" i="4"/>
  <c r="U1536" i="4"/>
  <c r="T1536" i="4"/>
  <c r="S1536" i="4"/>
  <c r="R1536" i="4"/>
  <c r="Q1536" i="4"/>
  <c r="P1536" i="4"/>
  <c r="O1536" i="4"/>
  <c r="N1536" i="4"/>
  <c r="M1536" i="4"/>
  <c r="L1536" i="4"/>
  <c r="K1536" i="4"/>
  <c r="J1536" i="4"/>
  <c r="I1536" i="4"/>
  <c r="H1536" i="4"/>
  <c r="G1536" i="4"/>
  <c r="F1536" i="4"/>
  <c r="E1536" i="4"/>
  <c r="AB1532" i="4"/>
  <c r="AA1532" i="4"/>
  <c r="Z1532" i="4"/>
  <c r="Y1532" i="4"/>
  <c r="X1532" i="4"/>
  <c r="W1532" i="4"/>
  <c r="V1532" i="4"/>
  <c r="U1532" i="4"/>
  <c r="T1532" i="4"/>
  <c r="S1532" i="4"/>
  <c r="R1532" i="4"/>
  <c r="Q1532" i="4"/>
  <c r="P1532" i="4"/>
  <c r="O1532" i="4"/>
  <c r="N1532" i="4"/>
  <c r="M1532" i="4"/>
  <c r="L1532" i="4"/>
  <c r="K1532" i="4"/>
  <c r="J1532" i="4"/>
  <c r="I1532" i="4"/>
  <c r="H1532" i="4"/>
  <c r="G1532" i="4"/>
  <c r="F1532" i="4"/>
  <c r="E1532" i="4"/>
  <c r="AB1528" i="4"/>
  <c r="AB1556" i="4" s="1"/>
  <c r="AA1528" i="4"/>
  <c r="AA1556" i="4" s="1"/>
  <c r="Z1528" i="4"/>
  <c r="Z1556" i="4" s="1"/>
  <c r="Y1528" i="4"/>
  <c r="Y1556" i="4" s="1"/>
  <c r="X1528" i="4"/>
  <c r="X1556" i="4" s="1"/>
  <c r="W1528" i="4"/>
  <c r="W1556" i="4" s="1"/>
  <c r="V1528" i="4"/>
  <c r="V1556" i="4" s="1"/>
  <c r="U1528" i="4"/>
  <c r="U1556" i="4" s="1"/>
  <c r="T1528" i="4"/>
  <c r="T1556" i="4" s="1"/>
  <c r="S1528" i="4"/>
  <c r="S1556" i="4" s="1"/>
  <c r="R1528" i="4"/>
  <c r="R1556" i="4" s="1"/>
  <c r="Q1528" i="4"/>
  <c r="Q1556" i="4" s="1"/>
  <c r="P1528" i="4"/>
  <c r="P1556" i="4" s="1"/>
  <c r="O1528" i="4"/>
  <c r="O1556" i="4" s="1"/>
  <c r="N1528" i="4"/>
  <c r="N1556" i="4" s="1"/>
  <c r="M1528" i="4"/>
  <c r="M1556" i="4" s="1"/>
  <c r="L1528" i="4"/>
  <c r="L1556" i="4" s="1"/>
  <c r="K1528" i="4"/>
  <c r="K1556" i="4" s="1"/>
  <c r="J1528" i="4"/>
  <c r="J1556" i="4" s="1"/>
  <c r="I1528" i="4"/>
  <c r="I1556" i="4" s="1"/>
  <c r="H1528" i="4"/>
  <c r="H1556" i="4" s="1"/>
  <c r="G1528" i="4"/>
  <c r="G1556" i="4" s="1"/>
  <c r="F1528" i="4"/>
  <c r="F1556" i="4" s="1"/>
  <c r="E1528" i="4"/>
  <c r="E1556" i="4" s="1"/>
  <c r="AB1524" i="4"/>
  <c r="AA1524" i="4"/>
  <c r="Z1524" i="4"/>
  <c r="Y1524" i="4"/>
  <c r="X1524" i="4"/>
  <c r="W1524" i="4"/>
  <c r="V1524" i="4"/>
  <c r="U1524" i="4"/>
  <c r="T1524" i="4"/>
  <c r="S1524" i="4"/>
  <c r="R1524" i="4"/>
  <c r="Q1524" i="4"/>
  <c r="P1524" i="4"/>
  <c r="O1524" i="4"/>
  <c r="N1524" i="4"/>
  <c r="M1524" i="4"/>
  <c r="L1524" i="4"/>
  <c r="K1524" i="4"/>
  <c r="J1524" i="4"/>
  <c r="I1524" i="4"/>
  <c r="H1524" i="4"/>
  <c r="G1524" i="4"/>
  <c r="F1524" i="4"/>
  <c r="E1524" i="4"/>
  <c r="AB1520" i="4"/>
  <c r="AA1520" i="4"/>
  <c r="Z1520" i="4"/>
  <c r="Y1520" i="4"/>
  <c r="X1520" i="4"/>
  <c r="W1520" i="4"/>
  <c r="V1520" i="4"/>
  <c r="U1520" i="4"/>
  <c r="T1520" i="4"/>
  <c r="S1520" i="4"/>
  <c r="R1520" i="4"/>
  <c r="Q1520" i="4"/>
  <c r="P1520" i="4"/>
  <c r="O1520" i="4"/>
  <c r="N1520" i="4"/>
  <c r="M1520" i="4"/>
  <c r="L1520" i="4"/>
  <c r="K1520" i="4"/>
  <c r="J1520" i="4"/>
  <c r="I1520" i="4"/>
  <c r="H1520" i="4"/>
  <c r="G1520" i="4"/>
  <c r="F1520" i="4"/>
  <c r="E1520" i="4"/>
  <c r="AB1516" i="4"/>
  <c r="AA1516" i="4"/>
  <c r="Z1516" i="4"/>
  <c r="Y1516" i="4"/>
  <c r="X1516" i="4"/>
  <c r="W1516" i="4"/>
  <c r="V1516" i="4"/>
  <c r="U1516" i="4"/>
  <c r="T1516" i="4"/>
  <c r="S1516" i="4"/>
  <c r="R1516" i="4"/>
  <c r="Q1516" i="4"/>
  <c r="P1516" i="4"/>
  <c r="O1516" i="4"/>
  <c r="N1516" i="4"/>
  <c r="M1516" i="4"/>
  <c r="L1516" i="4"/>
  <c r="K1516" i="4"/>
  <c r="J1516" i="4"/>
  <c r="I1516" i="4"/>
  <c r="H1516" i="4"/>
  <c r="G1516" i="4"/>
  <c r="F1516" i="4"/>
  <c r="E1516" i="4"/>
  <c r="AB1512" i="4"/>
  <c r="AA1512" i="4"/>
  <c r="Z1512" i="4"/>
  <c r="Y1512" i="4"/>
  <c r="X1512" i="4"/>
  <c r="W1512" i="4"/>
  <c r="V1512" i="4"/>
  <c r="U1512" i="4"/>
  <c r="T1512" i="4"/>
  <c r="S1512" i="4"/>
  <c r="R1512" i="4"/>
  <c r="Q1512" i="4"/>
  <c r="P1512" i="4"/>
  <c r="O1512" i="4"/>
  <c r="N1512" i="4"/>
  <c r="M1512" i="4"/>
  <c r="L1512" i="4"/>
  <c r="K1512" i="4"/>
  <c r="J1512" i="4"/>
  <c r="I1512" i="4"/>
  <c r="H1512" i="4"/>
  <c r="G1512" i="4"/>
  <c r="F1512" i="4"/>
  <c r="E1512" i="4"/>
  <c r="AB1508" i="4"/>
  <c r="AA1508" i="4"/>
  <c r="Z1508" i="4"/>
  <c r="Y1508" i="4"/>
  <c r="X1508" i="4"/>
  <c r="W1508" i="4"/>
  <c r="V1508" i="4"/>
  <c r="U1508" i="4"/>
  <c r="T1508" i="4"/>
  <c r="S1508" i="4"/>
  <c r="R1508" i="4"/>
  <c r="Q1508" i="4"/>
  <c r="P1508" i="4"/>
  <c r="O1508" i="4"/>
  <c r="N1508" i="4"/>
  <c r="M1508" i="4"/>
  <c r="L1508" i="4"/>
  <c r="K1508" i="4"/>
  <c r="J1508" i="4"/>
  <c r="I1508" i="4"/>
  <c r="H1508" i="4"/>
  <c r="G1508" i="4"/>
  <c r="F1508" i="4"/>
  <c r="E1508" i="4"/>
  <c r="AB1494" i="4"/>
  <c r="AA1494" i="4"/>
  <c r="Z1494" i="4"/>
  <c r="Y1494" i="4"/>
  <c r="X1494" i="4"/>
  <c r="W1494" i="4"/>
  <c r="V1494" i="4"/>
  <c r="U1494" i="4"/>
  <c r="T1494" i="4"/>
  <c r="S1494" i="4"/>
  <c r="R1494" i="4"/>
  <c r="Q1494" i="4"/>
  <c r="P1494" i="4"/>
  <c r="O1494" i="4"/>
  <c r="N1494" i="4"/>
  <c r="M1494" i="4"/>
  <c r="L1494" i="4"/>
  <c r="K1494" i="4"/>
  <c r="J1494" i="4"/>
  <c r="I1494" i="4"/>
  <c r="H1494" i="4"/>
  <c r="G1494" i="4"/>
  <c r="F1494" i="4"/>
  <c r="E1494" i="4"/>
  <c r="AB1490" i="4"/>
  <c r="AA1490" i="4"/>
  <c r="Z1490" i="4"/>
  <c r="Y1490" i="4"/>
  <c r="X1490" i="4"/>
  <c r="W1490" i="4"/>
  <c r="V1490" i="4"/>
  <c r="U1490" i="4"/>
  <c r="T1490" i="4"/>
  <c r="S1490" i="4"/>
  <c r="R1490" i="4"/>
  <c r="Q1490" i="4"/>
  <c r="P1490" i="4"/>
  <c r="O1490" i="4"/>
  <c r="N1490" i="4"/>
  <c r="M1490" i="4"/>
  <c r="L1490" i="4"/>
  <c r="K1490" i="4"/>
  <c r="J1490" i="4"/>
  <c r="I1490" i="4"/>
  <c r="H1490" i="4"/>
  <c r="G1490" i="4"/>
  <c r="F1490" i="4"/>
  <c r="E1490" i="4"/>
  <c r="AB1482" i="4"/>
  <c r="AB1486" i="4" s="1"/>
  <c r="AB1498" i="4" s="1"/>
  <c r="AA1482" i="4"/>
  <c r="AA1486" i="4" s="1"/>
  <c r="AA1498" i="4" s="1"/>
  <c r="Z1482" i="4"/>
  <c r="Z1486" i="4" s="1"/>
  <c r="Z1498" i="4" s="1"/>
  <c r="Y1482" i="4"/>
  <c r="Y1486" i="4" s="1"/>
  <c r="Y1498" i="4" s="1"/>
  <c r="X1482" i="4"/>
  <c r="X1486" i="4" s="1"/>
  <c r="X1498" i="4" s="1"/>
  <c r="W1482" i="4"/>
  <c r="W1486" i="4" s="1"/>
  <c r="W1498" i="4" s="1"/>
  <c r="V1482" i="4"/>
  <c r="V1486" i="4" s="1"/>
  <c r="V1498" i="4" s="1"/>
  <c r="U1482" i="4"/>
  <c r="U1486" i="4" s="1"/>
  <c r="U1498" i="4" s="1"/>
  <c r="T1482" i="4"/>
  <c r="T1486" i="4" s="1"/>
  <c r="T1498" i="4" s="1"/>
  <c r="S1482" i="4"/>
  <c r="S1486" i="4" s="1"/>
  <c r="S1498" i="4" s="1"/>
  <c r="R1482" i="4"/>
  <c r="R1486" i="4" s="1"/>
  <c r="R1498" i="4" s="1"/>
  <c r="Q1482" i="4"/>
  <c r="Q1486" i="4" s="1"/>
  <c r="Q1498" i="4" s="1"/>
  <c r="P1482" i="4"/>
  <c r="P1486" i="4" s="1"/>
  <c r="P1498" i="4" s="1"/>
  <c r="O1482" i="4"/>
  <c r="O1486" i="4" s="1"/>
  <c r="O1498" i="4" s="1"/>
  <c r="N1482" i="4"/>
  <c r="N1486" i="4" s="1"/>
  <c r="N1498" i="4" s="1"/>
  <c r="M1482" i="4"/>
  <c r="M1486" i="4" s="1"/>
  <c r="M1498" i="4" s="1"/>
  <c r="L1482" i="4"/>
  <c r="L1486" i="4" s="1"/>
  <c r="L1498" i="4" s="1"/>
  <c r="K1482" i="4"/>
  <c r="K1486" i="4" s="1"/>
  <c r="K1498" i="4" s="1"/>
  <c r="J1482" i="4"/>
  <c r="J1486" i="4" s="1"/>
  <c r="J1498" i="4" s="1"/>
  <c r="I1482" i="4"/>
  <c r="I1486" i="4" s="1"/>
  <c r="I1498" i="4" s="1"/>
  <c r="H1482" i="4"/>
  <c r="H1486" i="4" s="1"/>
  <c r="H1498" i="4" s="1"/>
  <c r="G1482" i="4"/>
  <c r="G1486" i="4" s="1"/>
  <c r="G1498" i="4" s="1"/>
  <c r="F1482" i="4"/>
  <c r="F1486" i="4" s="1"/>
  <c r="F1498" i="4" s="1"/>
  <c r="E1482" i="4"/>
  <c r="E1486" i="4" s="1"/>
  <c r="E1498" i="4" s="1"/>
  <c r="AB1470" i="4"/>
  <c r="AA1470" i="4"/>
  <c r="Z1470" i="4"/>
  <c r="Y1470" i="4"/>
  <c r="X1470" i="4"/>
  <c r="W1470" i="4"/>
  <c r="V1470" i="4"/>
  <c r="U1470" i="4"/>
  <c r="T1470" i="4"/>
  <c r="S1470" i="4"/>
  <c r="R1470" i="4"/>
  <c r="Q1470" i="4"/>
  <c r="P1470" i="4"/>
  <c r="O1470" i="4"/>
  <c r="N1470" i="4"/>
  <c r="M1470" i="4"/>
  <c r="L1470" i="4"/>
  <c r="K1470" i="4"/>
  <c r="J1470" i="4"/>
  <c r="I1470" i="4"/>
  <c r="H1470" i="4"/>
  <c r="G1470" i="4"/>
  <c r="F1470" i="4"/>
  <c r="E1470" i="4"/>
  <c r="AB1466" i="4"/>
  <c r="AB1474" i="4" s="1"/>
  <c r="AA1466" i="4"/>
  <c r="AA1474" i="4" s="1"/>
  <c r="Z1466" i="4"/>
  <c r="Z1474" i="4" s="1"/>
  <c r="Y1466" i="4"/>
  <c r="Y1474" i="4" s="1"/>
  <c r="X1466" i="4"/>
  <c r="X1474" i="4" s="1"/>
  <c r="W1466" i="4"/>
  <c r="W1474" i="4" s="1"/>
  <c r="V1466" i="4"/>
  <c r="V1474" i="4" s="1"/>
  <c r="U1466" i="4"/>
  <c r="U1474" i="4" s="1"/>
  <c r="T1466" i="4"/>
  <c r="T1474" i="4" s="1"/>
  <c r="S1466" i="4"/>
  <c r="S1474" i="4" s="1"/>
  <c r="R1466" i="4"/>
  <c r="R1474" i="4" s="1"/>
  <c r="Q1466" i="4"/>
  <c r="Q1474" i="4" s="1"/>
  <c r="P1466" i="4"/>
  <c r="P1474" i="4" s="1"/>
  <c r="O1466" i="4"/>
  <c r="O1474" i="4" s="1"/>
  <c r="N1466" i="4"/>
  <c r="N1474" i="4" s="1"/>
  <c r="M1466" i="4"/>
  <c r="M1474" i="4" s="1"/>
  <c r="L1466" i="4"/>
  <c r="L1474" i="4" s="1"/>
  <c r="K1466" i="4"/>
  <c r="K1474" i="4" s="1"/>
  <c r="J1466" i="4"/>
  <c r="J1474" i="4" s="1"/>
  <c r="I1466" i="4"/>
  <c r="I1474" i="4" s="1"/>
  <c r="H1466" i="4"/>
  <c r="H1474" i="4" s="1"/>
  <c r="G1466" i="4"/>
  <c r="G1474" i="4" s="1"/>
  <c r="F1466" i="4"/>
  <c r="F1474" i="4" s="1"/>
  <c r="E1466" i="4"/>
  <c r="E1474" i="4" s="1"/>
  <c r="AB1457" i="4"/>
  <c r="AA1457" i="4"/>
  <c r="Z1457" i="4"/>
  <c r="Y1457" i="4"/>
  <c r="X1457" i="4"/>
  <c r="W1457" i="4"/>
  <c r="V1457" i="4"/>
  <c r="U1457" i="4"/>
  <c r="T1457" i="4"/>
  <c r="S1457" i="4"/>
  <c r="R1457" i="4"/>
  <c r="Q1457" i="4"/>
  <c r="P1457" i="4"/>
  <c r="O1457" i="4"/>
  <c r="N1457" i="4"/>
  <c r="M1457" i="4"/>
  <c r="L1457" i="4"/>
  <c r="K1457" i="4"/>
  <c r="J1457" i="4"/>
  <c r="I1457" i="4"/>
  <c r="H1457" i="4"/>
  <c r="G1457" i="4"/>
  <c r="F1457" i="4"/>
  <c r="E1457" i="4"/>
  <c r="AB1454" i="4"/>
  <c r="AA1454" i="4"/>
  <c r="Z1454" i="4"/>
  <c r="Y1454" i="4"/>
  <c r="X1454" i="4"/>
  <c r="W1454" i="4"/>
  <c r="V1454" i="4"/>
  <c r="U1454" i="4"/>
  <c r="T1454" i="4"/>
  <c r="S1454" i="4"/>
  <c r="R1454" i="4"/>
  <c r="Q1454" i="4"/>
  <c r="P1454" i="4"/>
  <c r="O1454" i="4"/>
  <c r="N1454" i="4"/>
  <c r="M1454" i="4"/>
  <c r="L1454" i="4"/>
  <c r="K1454" i="4"/>
  <c r="J1454" i="4"/>
  <c r="I1454" i="4"/>
  <c r="H1454" i="4"/>
  <c r="G1454" i="4"/>
  <c r="F1454" i="4"/>
  <c r="E1454" i="4"/>
  <c r="AB1450" i="4"/>
  <c r="AA1450" i="4"/>
  <c r="Z1450" i="4"/>
  <c r="Y1450" i="4"/>
  <c r="X1450" i="4"/>
  <c r="W1450" i="4"/>
  <c r="V1450" i="4"/>
  <c r="U1450" i="4"/>
  <c r="T1450" i="4"/>
  <c r="S1450" i="4"/>
  <c r="R1450" i="4"/>
  <c r="Q1450" i="4"/>
  <c r="P1450" i="4"/>
  <c r="O1450" i="4"/>
  <c r="N1450" i="4"/>
  <c r="M1450" i="4"/>
  <c r="L1450" i="4"/>
  <c r="K1450" i="4"/>
  <c r="J1450" i="4"/>
  <c r="I1450" i="4"/>
  <c r="H1450" i="4"/>
  <c r="G1450" i="4"/>
  <c r="F1450" i="4"/>
  <c r="E1450" i="4"/>
  <c r="AB1446" i="4"/>
  <c r="AA1446" i="4"/>
  <c r="Z1446" i="4"/>
  <c r="Y1446" i="4"/>
  <c r="X1446" i="4"/>
  <c r="W1446" i="4"/>
  <c r="V1446" i="4"/>
  <c r="U1446" i="4"/>
  <c r="T1446" i="4"/>
  <c r="S1446" i="4"/>
  <c r="R1446" i="4"/>
  <c r="Q1446" i="4"/>
  <c r="P1446" i="4"/>
  <c r="O1446" i="4"/>
  <c r="N1446" i="4"/>
  <c r="M1446" i="4"/>
  <c r="L1446" i="4"/>
  <c r="K1446" i="4"/>
  <c r="J1446" i="4"/>
  <c r="I1446" i="4"/>
  <c r="H1446" i="4"/>
  <c r="G1446" i="4"/>
  <c r="F1446" i="4"/>
  <c r="E1446" i="4"/>
  <c r="AB1442" i="4"/>
  <c r="AB1458" i="4" s="1"/>
  <c r="AA1442" i="4"/>
  <c r="AA1458" i="4" s="1"/>
  <c r="Z1442" i="4"/>
  <c r="Z1458" i="4" s="1"/>
  <c r="Y1442" i="4"/>
  <c r="Y1458" i="4" s="1"/>
  <c r="X1442" i="4"/>
  <c r="X1458" i="4" s="1"/>
  <c r="W1442" i="4"/>
  <c r="W1458" i="4" s="1"/>
  <c r="V1442" i="4"/>
  <c r="V1458" i="4" s="1"/>
  <c r="U1442" i="4"/>
  <c r="U1458" i="4" s="1"/>
  <c r="T1442" i="4"/>
  <c r="T1458" i="4" s="1"/>
  <c r="S1442" i="4"/>
  <c r="S1458" i="4" s="1"/>
  <c r="R1442" i="4"/>
  <c r="R1458" i="4" s="1"/>
  <c r="Q1442" i="4"/>
  <c r="Q1458" i="4" s="1"/>
  <c r="P1442" i="4"/>
  <c r="P1458" i="4" s="1"/>
  <c r="O1442" i="4"/>
  <c r="O1458" i="4" s="1"/>
  <c r="N1442" i="4"/>
  <c r="N1458" i="4" s="1"/>
  <c r="M1442" i="4"/>
  <c r="M1458" i="4" s="1"/>
  <c r="L1442" i="4"/>
  <c r="L1458" i="4" s="1"/>
  <c r="K1442" i="4"/>
  <c r="K1458" i="4" s="1"/>
  <c r="J1442" i="4"/>
  <c r="J1458" i="4" s="1"/>
  <c r="I1442" i="4"/>
  <c r="I1458" i="4" s="1"/>
  <c r="H1442" i="4"/>
  <c r="H1458" i="4" s="1"/>
  <c r="G1442" i="4"/>
  <c r="G1458" i="4" s="1"/>
  <c r="F1442" i="4"/>
  <c r="F1458" i="4" s="1"/>
  <c r="E1442" i="4"/>
  <c r="E1458" i="4" s="1"/>
  <c r="AB1438" i="4"/>
  <c r="AA1438" i="4"/>
  <c r="Z1438" i="4"/>
  <c r="Y1438" i="4"/>
  <c r="X1438" i="4"/>
  <c r="W1438" i="4"/>
  <c r="V1438" i="4"/>
  <c r="U1438" i="4"/>
  <c r="T1438" i="4"/>
  <c r="S1438" i="4"/>
  <c r="R1438" i="4"/>
  <c r="Q1438" i="4"/>
  <c r="P1438" i="4"/>
  <c r="O1438" i="4"/>
  <c r="N1438" i="4"/>
  <c r="M1438" i="4"/>
  <c r="L1438" i="4"/>
  <c r="K1438" i="4"/>
  <c r="J1438" i="4"/>
  <c r="I1438" i="4"/>
  <c r="H1438" i="4"/>
  <c r="G1438" i="4"/>
  <c r="F1438" i="4"/>
  <c r="E1438" i="4"/>
  <c r="AB1434" i="4"/>
  <c r="AA1434" i="4"/>
  <c r="Z1434" i="4"/>
  <c r="Y1434" i="4"/>
  <c r="X1434" i="4"/>
  <c r="W1434" i="4"/>
  <c r="V1434" i="4"/>
  <c r="U1434" i="4"/>
  <c r="T1434" i="4"/>
  <c r="S1434" i="4"/>
  <c r="R1434" i="4"/>
  <c r="Q1434" i="4"/>
  <c r="P1434" i="4"/>
  <c r="O1434" i="4"/>
  <c r="N1434" i="4"/>
  <c r="M1434" i="4"/>
  <c r="L1434" i="4"/>
  <c r="K1434" i="4"/>
  <c r="J1434" i="4"/>
  <c r="I1434" i="4"/>
  <c r="H1434" i="4"/>
  <c r="G1434" i="4"/>
  <c r="F1434" i="4"/>
  <c r="E1434" i="4"/>
  <c r="AB1430" i="4"/>
  <c r="AA1430" i="4"/>
  <c r="Z1430" i="4"/>
  <c r="Y1430" i="4"/>
  <c r="X1430" i="4"/>
  <c r="W1430" i="4"/>
  <c r="V1430" i="4"/>
  <c r="U1430" i="4"/>
  <c r="T1430" i="4"/>
  <c r="S1430" i="4"/>
  <c r="R1430" i="4"/>
  <c r="Q1430" i="4"/>
  <c r="P1430" i="4"/>
  <c r="O1430" i="4"/>
  <c r="N1430" i="4"/>
  <c r="M1430" i="4"/>
  <c r="L1430" i="4"/>
  <c r="K1430" i="4"/>
  <c r="J1430" i="4"/>
  <c r="I1430" i="4"/>
  <c r="H1430" i="4"/>
  <c r="G1430" i="4"/>
  <c r="F1430" i="4"/>
  <c r="E1430" i="4"/>
  <c r="AB1426" i="4"/>
  <c r="AA1426" i="4"/>
  <c r="Z1426" i="4"/>
  <c r="Y1426" i="4"/>
  <c r="X1426" i="4"/>
  <c r="W1426" i="4"/>
  <c r="V1426" i="4"/>
  <c r="U1426" i="4"/>
  <c r="T1426" i="4"/>
  <c r="S1426" i="4"/>
  <c r="R1426" i="4"/>
  <c r="Q1426" i="4"/>
  <c r="P1426" i="4"/>
  <c r="O1426" i="4"/>
  <c r="N1426" i="4"/>
  <c r="M1426" i="4"/>
  <c r="L1426" i="4"/>
  <c r="K1426" i="4"/>
  <c r="J1426" i="4"/>
  <c r="I1426" i="4"/>
  <c r="H1426" i="4"/>
  <c r="G1426" i="4"/>
  <c r="F1426" i="4"/>
  <c r="E1426" i="4"/>
  <c r="AB1422" i="4"/>
  <c r="AA1422" i="4"/>
  <c r="Z1422" i="4"/>
  <c r="Y1422" i="4"/>
  <c r="X1422" i="4"/>
  <c r="W1422" i="4"/>
  <c r="V1422" i="4"/>
  <c r="U1422" i="4"/>
  <c r="T1422" i="4"/>
  <c r="S1422" i="4"/>
  <c r="R1422" i="4"/>
  <c r="Q1422" i="4"/>
  <c r="P1422" i="4"/>
  <c r="O1422" i="4"/>
  <c r="N1422" i="4"/>
  <c r="M1422" i="4"/>
  <c r="L1422" i="4"/>
  <c r="K1422" i="4"/>
  <c r="J1422" i="4"/>
  <c r="I1422" i="4"/>
  <c r="H1422" i="4"/>
  <c r="G1422" i="4"/>
  <c r="F1422" i="4"/>
  <c r="E1422" i="4"/>
  <c r="Z1413" i="4"/>
  <c r="AB1412" i="4"/>
  <c r="AA1412" i="4"/>
  <c r="Z1412" i="4"/>
  <c r="Y1412" i="4"/>
  <c r="X1412" i="4"/>
  <c r="W1412" i="4"/>
  <c r="V1412" i="4"/>
  <c r="U1412" i="4"/>
  <c r="T1412" i="4"/>
  <c r="S1412" i="4"/>
  <c r="R1412" i="4"/>
  <c r="Q1412" i="4"/>
  <c r="P1412" i="4"/>
  <c r="O1412" i="4"/>
  <c r="N1412" i="4"/>
  <c r="M1412" i="4"/>
  <c r="L1412" i="4"/>
  <c r="K1412" i="4"/>
  <c r="J1412" i="4"/>
  <c r="I1412" i="4"/>
  <c r="H1412" i="4"/>
  <c r="G1412" i="4"/>
  <c r="F1412" i="4"/>
  <c r="E1412" i="4"/>
  <c r="AB1409" i="4"/>
  <c r="AA1409" i="4"/>
  <c r="Z1409" i="4"/>
  <c r="Y1409" i="4"/>
  <c r="X1409" i="4"/>
  <c r="W1409" i="4"/>
  <c r="V1409" i="4"/>
  <c r="U1409" i="4"/>
  <c r="T1409" i="4"/>
  <c r="S1409" i="4"/>
  <c r="R1409" i="4"/>
  <c r="Q1409" i="4"/>
  <c r="P1409" i="4"/>
  <c r="O1409" i="4"/>
  <c r="N1409" i="4"/>
  <c r="M1409" i="4"/>
  <c r="L1409" i="4"/>
  <c r="K1409" i="4"/>
  <c r="J1409" i="4"/>
  <c r="I1409" i="4"/>
  <c r="H1409" i="4"/>
  <c r="G1409" i="4"/>
  <c r="F1409" i="4"/>
  <c r="E1409" i="4"/>
  <c r="AB1397" i="4"/>
  <c r="AA1397" i="4"/>
  <c r="Z1397" i="4"/>
  <c r="Y1397" i="4"/>
  <c r="X1397" i="4"/>
  <c r="W1397" i="4"/>
  <c r="V1397" i="4"/>
  <c r="U1397" i="4"/>
  <c r="T1397" i="4"/>
  <c r="S1397" i="4"/>
  <c r="R1397" i="4"/>
  <c r="Q1397" i="4"/>
  <c r="P1397" i="4"/>
  <c r="O1397" i="4"/>
  <c r="N1397" i="4"/>
  <c r="M1397" i="4"/>
  <c r="L1397" i="4"/>
  <c r="K1397" i="4"/>
  <c r="J1397" i="4"/>
  <c r="I1397" i="4"/>
  <c r="H1397" i="4"/>
  <c r="G1397" i="4"/>
  <c r="F1397" i="4"/>
  <c r="E1397" i="4"/>
  <c r="AB1385" i="4"/>
  <c r="AB1413" i="4" s="1"/>
  <c r="AA1385" i="4"/>
  <c r="AA1413" i="4" s="1"/>
  <c r="Z1385" i="4"/>
  <c r="Y1385" i="4"/>
  <c r="Y1413" i="4" s="1"/>
  <c r="X1385" i="4"/>
  <c r="X1413" i="4" s="1"/>
  <c r="W1385" i="4"/>
  <c r="W1413" i="4" s="1"/>
  <c r="V1385" i="4"/>
  <c r="V1413" i="4" s="1"/>
  <c r="U1385" i="4"/>
  <c r="U1413" i="4" s="1"/>
  <c r="T1385" i="4"/>
  <c r="T1413" i="4" s="1"/>
  <c r="S1385" i="4"/>
  <c r="S1413" i="4" s="1"/>
  <c r="R1385" i="4"/>
  <c r="R1413" i="4" s="1"/>
  <c r="Q1385" i="4"/>
  <c r="Q1413" i="4" s="1"/>
  <c r="P1385" i="4"/>
  <c r="P1413" i="4" s="1"/>
  <c r="O1385" i="4"/>
  <c r="O1413" i="4" s="1"/>
  <c r="N1385" i="4"/>
  <c r="N1413" i="4" s="1"/>
  <c r="M1385" i="4"/>
  <c r="M1413" i="4" s="1"/>
  <c r="L1385" i="4"/>
  <c r="L1413" i="4" s="1"/>
  <c r="K1385" i="4"/>
  <c r="K1413" i="4" s="1"/>
  <c r="J1385" i="4"/>
  <c r="J1413" i="4" s="1"/>
  <c r="I1385" i="4"/>
  <c r="I1413" i="4" s="1"/>
  <c r="H1385" i="4"/>
  <c r="H1413" i="4" s="1"/>
  <c r="G1385" i="4"/>
  <c r="G1413" i="4" s="1"/>
  <c r="F1385" i="4"/>
  <c r="F1413" i="4" s="1"/>
  <c r="E1385" i="4"/>
  <c r="E1413" i="4" s="1"/>
  <c r="AB1381" i="4"/>
  <c r="AA1381" i="4"/>
  <c r="Z1381" i="4"/>
  <c r="Y1381" i="4"/>
  <c r="X1381" i="4"/>
  <c r="W1381" i="4"/>
  <c r="V1381" i="4"/>
  <c r="U1381" i="4"/>
  <c r="T1381" i="4"/>
  <c r="S1381" i="4"/>
  <c r="R1381" i="4"/>
  <c r="Q1381" i="4"/>
  <c r="P1381" i="4"/>
  <c r="O1381" i="4"/>
  <c r="N1381" i="4"/>
  <c r="M1381" i="4"/>
  <c r="L1381" i="4"/>
  <c r="K1381" i="4"/>
  <c r="J1381" i="4"/>
  <c r="I1381" i="4"/>
  <c r="H1381" i="4"/>
  <c r="G1381" i="4"/>
  <c r="F1381" i="4"/>
  <c r="E1381" i="4"/>
  <c r="AB1377" i="4"/>
  <c r="AA1377" i="4"/>
  <c r="Z1377" i="4"/>
  <c r="Y1377" i="4"/>
  <c r="X1377" i="4"/>
  <c r="W1377" i="4"/>
  <c r="V1377" i="4"/>
  <c r="U1377" i="4"/>
  <c r="T1377" i="4"/>
  <c r="S1377" i="4"/>
  <c r="R1377" i="4"/>
  <c r="Q1377" i="4"/>
  <c r="P1377" i="4"/>
  <c r="O1377" i="4"/>
  <c r="N1377" i="4"/>
  <c r="M1377" i="4"/>
  <c r="L1377" i="4"/>
  <c r="K1377" i="4"/>
  <c r="J1377" i="4"/>
  <c r="I1377" i="4"/>
  <c r="H1377" i="4"/>
  <c r="G1377" i="4"/>
  <c r="F1377" i="4"/>
  <c r="E1377" i="4"/>
  <c r="AB1345" i="4"/>
  <c r="AA1345" i="4"/>
  <c r="Z1345" i="4"/>
  <c r="Y1345" i="4"/>
  <c r="X1345" i="4"/>
  <c r="W1345" i="4"/>
  <c r="V1345" i="4"/>
  <c r="U1345" i="4"/>
  <c r="T1345" i="4"/>
  <c r="S1345" i="4"/>
  <c r="R1345" i="4"/>
  <c r="Q1345" i="4"/>
  <c r="P1345" i="4"/>
  <c r="O1345" i="4"/>
  <c r="N1345" i="4"/>
  <c r="M1345" i="4"/>
  <c r="L1345" i="4"/>
  <c r="K1345" i="4"/>
  <c r="J1345" i="4"/>
  <c r="I1345" i="4"/>
  <c r="H1345" i="4"/>
  <c r="G1345" i="4"/>
  <c r="F1345" i="4"/>
  <c r="E1345" i="4"/>
  <c r="AB1341" i="4"/>
  <c r="AA1341" i="4"/>
  <c r="Z1341" i="4"/>
  <c r="Y1341" i="4"/>
  <c r="X1341" i="4"/>
  <c r="W1341" i="4"/>
  <c r="V1341" i="4"/>
  <c r="U1341" i="4"/>
  <c r="T1341" i="4"/>
  <c r="S1341" i="4"/>
  <c r="R1341" i="4"/>
  <c r="Q1341" i="4"/>
  <c r="P1341" i="4"/>
  <c r="O1341" i="4"/>
  <c r="N1341" i="4"/>
  <c r="M1341" i="4"/>
  <c r="L1341" i="4"/>
  <c r="K1341" i="4"/>
  <c r="J1341" i="4"/>
  <c r="I1341" i="4"/>
  <c r="H1341" i="4"/>
  <c r="G1341" i="4"/>
  <c r="F1341" i="4"/>
  <c r="E1341" i="4"/>
  <c r="AB1325" i="4"/>
  <c r="AA1325" i="4"/>
  <c r="Z1325" i="4"/>
  <c r="Y1325" i="4"/>
  <c r="X1325" i="4"/>
  <c r="W1325" i="4"/>
  <c r="V1325" i="4"/>
  <c r="U1325" i="4"/>
  <c r="T1325" i="4"/>
  <c r="S1325" i="4"/>
  <c r="R1325" i="4"/>
  <c r="Q1325" i="4"/>
  <c r="P1325" i="4"/>
  <c r="O1325" i="4"/>
  <c r="N1325" i="4"/>
  <c r="M1325" i="4"/>
  <c r="L1325" i="4"/>
  <c r="K1325" i="4"/>
  <c r="J1325" i="4"/>
  <c r="I1325" i="4"/>
  <c r="H1325" i="4"/>
  <c r="G1325" i="4"/>
  <c r="F1325" i="4"/>
  <c r="E1325" i="4"/>
  <c r="AB1324" i="4"/>
  <c r="AA1324" i="4"/>
  <c r="Z1324" i="4"/>
  <c r="Y1324" i="4"/>
  <c r="X1324" i="4"/>
  <c r="W1324" i="4"/>
  <c r="V1324" i="4"/>
  <c r="U1324" i="4"/>
  <c r="T1324" i="4"/>
  <c r="S1324" i="4"/>
  <c r="R1324" i="4"/>
  <c r="Q1324" i="4"/>
  <c r="P1324" i="4"/>
  <c r="O1324" i="4"/>
  <c r="N1324" i="4"/>
  <c r="M1324" i="4"/>
  <c r="L1324" i="4"/>
  <c r="K1324" i="4"/>
  <c r="J1324" i="4"/>
  <c r="I1324" i="4"/>
  <c r="H1324" i="4"/>
  <c r="G1324" i="4"/>
  <c r="F1324" i="4"/>
  <c r="E1324" i="4"/>
  <c r="AB1315" i="4"/>
  <c r="AA1315" i="4"/>
  <c r="Z1315" i="4"/>
  <c r="Y1315" i="4"/>
  <c r="X1315" i="4"/>
  <c r="W1315" i="4"/>
  <c r="V1315" i="4"/>
  <c r="U1315" i="4"/>
  <c r="T1315" i="4"/>
  <c r="S1315" i="4"/>
  <c r="R1315" i="4"/>
  <c r="Q1315" i="4"/>
  <c r="P1315" i="4"/>
  <c r="O1315" i="4"/>
  <c r="N1315" i="4"/>
  <c r="M1315" i="4"/>
  <c r="L1315" i="4"/>
  <c r="K1315" i="4"/>
  <c r="J1315" i="4"/>
  <c r="I1315" i="4"/>
  <c r="H1315" i="4"/>
  <c r="G1315" i="4"/>
  <c r="F1315" i="4"/>
  <c r="E1315" i="4"/>
  <c r="AB1311" i="4"/>
  <c r="AA1311" i="4"/>
  <c r="Z1311" i="4"/>
  <c r="Y1311" i="4"/>
  <c r="X1311" i="4"/>
  <c r="W1311" i="4"/>
  <c r="V1311" i="4"/>
  <c r="U1311" i="4"/>
  <c r="T1311" i="4"/>
  <c r="S1311" i="4"/>
  <c r="R1311" i="4"/>
  <c r="Q1311" i="4"/>
  <c r="P1311" i="4"/>
  <c r="O1311" i="4"/>
  <c r="N1311" i="4"/>
  <c r="M1311" i="4"/>
  <c r="L1311" i="4"/>
  <c r="K1311" i="4"/>
  <c r="J1311" i="4"/>
  <c r="I1311" i="4"/>
  <c r="H1311" i="4"/>
  <c r="G1311" i="4"/>
  <c r="F1311" i="4"/>
  <c r="E1311" i="4"/>
  <c r="AB1307" i="4"/>
  <c r="AA1307" i="4"/>
  <c r="Z1307" i="4"/>
  <c r="Y1307" i="4"/>
  <c r="X1307" i="4"/>
  <c r="W1307" i="4"/>
  <c r="V1307" i="4"/>
  <c r="U1307" i="4"/>
  <c r="T1307" i="4"/>
  <c r="S1307" i="4"/>
  <c r="R1307" i="4"/>
  <c r="Q1307" i="4"/>
  <c r="P1307" i="4"/>
  <c r="O1307" i="4"/>
  <c r="N1307" i="4"/>
  <c r="M1307" i="4"/>
  <c r="L1307" i="4"/>
  <c r="K1307" i="4"/>
  <c r="J1307" i="4"/>
  <c r="I1307" i="4"/>
  <c r="H1307" i="4"/>
  <c r="G1307" i="4"/>
  <c r="F1307" i="4"/>
  <c r="E1307" i="4"/>
  <c r="AB1303" i="4"/>
  <c r="AA1303" i="4"/>
  <c r="Z1303" i="4"/>
  <c r="Y1303" i="4"/>
  <c r="X1303" i="4"/>
  <c r="W1303" i="4"/>
  <c r="V1303" i="4"/>
  <c r="U1303" i="4"/>
  <c r="T1303" i="4"/>
  <c r="S1303" i="4"/>
  <c r="R1303" i="4"/>
  <c r="Q1303" i="4"/>
  <c r="P1303" i="4"/>
  <c r="O1303" i="4"/>
  <c r="N1303" i="4"/>
  <c r="M1303" i="4"/>
  <c r="L1303" i="4"/>
  <c r="K1303" i="4"/>
  <c r="J1303" i="4"/>
  <c r="I1303" i="4"/>
  <c r="H1303" i="4"/>
  <c r="G1303" i="4"/>
  <c r="F1303" i="4"/>
  <c r="E1303" i="4"/>
  <c r="AB1296" i="4"/>
  <c r="AA1296" i="4"/>
  <c r="Z1296" i="4"/>
  <c r="Y1296" i="4"/>
  <c r="X1296" i="4"/>
  <c r="W1296" i="4"/>
  <c r="V1296" i="4"/>
  <c r="U1296" i="4"/>
  <c r="T1296" i="4"/>
  <c r="S1296" i="4"/>
  <c r="R1296" i="4"/>
  <c r="Q1296" i="4"/>
  <c r="P1296" i="4"/>
  <c r="O1296" i="4"/>
  <c r="N1296" i="4"/>
  <c r="M1296" i="4"/>
  <c r="L1296" i="4"/>
  <c r="K1296" i="4"/>
  <c r="J1296" i="4"/>
  <c r="I1296" i="4"/>
  <c r="H1296" i="4"/>
  <c r="G1296" i="4"/>
  <c r="F1296" i="4"/>
  <c r="E1296" i="4"/>
  <c r="AB1293" i="4"/>
  <c r="AA1293" i="4"/>
  <c r="Z1293" i="4"/>
  <c r="Y1293" i="4"/>
  <c r="X1293" i="4"/>
  <c r="W1293" i="4"/>
  <c r="V1293" i="4"/>
  <c r="U1293" i="4"/>
  <c r="T1293" i="4"/>
  <c r="S1293" i="4"/>
  <c r="R1293" i="4"/>
  <c r="Q1293" i="4"/>
  <c r="P1293" i="4"/>
  <c r="O1293" i="4"/>
  <c r="N1293" i="4"/>
  <c r="M1293" i="4"/>
  <c r="L1293" i="4"/>
  <c r="K1293" i="4"/>
  <c r="J1293" i="4"/>
  <c r="I1293" i="4"/>
  <c r="H1293" i="4"/>
  <c r="G1293" i="4"/>
  <c r="F1293" i="4"/>
  <c r="E1293" i="4"/>
  <c r="AB1288" i="4"/>
  <c r="AA1288" i="4"/>
  <c r="Z1288" i="4"/>
  <c r="Y1288" i="4"/>
  <c r="X1288" i="4"/>
  <c r="W1288" i="4"/>
  <c r="V1288" i="4"/>
  <c r="U1288" i="4"/>
  <c r="T1288" i="4"/>
  <c r="S1288" i="4"/>
  <c r="R1288" i="4"/>
  <c r="Q1288" i="4"/>
  <c r="P1288" i="4"/>
  <c r="O1288" i="4"/>
  <c r="N1288" i="4"/>
  <c r="M1288" i="4"/>
  <c r="L1288" i="4"/>
  <c r="K1288" i="4"/>
  <c r="J1288" i="4"/>
  <c r="I1288" i="4"/>
  <c r="H1288" i="4"/>
  <c r="G1288" i="4"/>
  <c r="F1288" i="4"/>
  <c r="E1288" i="4"/>
  <c r="AB1284" i="4"/>
  <c r="AA1284" i="4"/>
  <c r="Z1284" i="4"/>
  <c r="Y1284" i="4"/>
  <c r="X1284" i="4"/>
  <c r="W1284" i="4"/>
  <c r="V1284" i="4"/>
  <c r="U1284" i="4"/>
  <c r="T1284" i="4"/>
  <c r="S1284" i="4"/>
  <c r="R1284" i="4"/>
  <c r="Q1284" i="4"/>
  <c r="P1284" i="4"/>
  <c r="O1284" i="4"/>
  <c r="N1284" i="4"/>
  <c r="M1284" i="4"/>
  <c r="L1284" i="4"/>
  <c r="K1284" i="4"/>
  <c r="J1284" i="4"/>
  <c r="I1284" i="4"/>
  <c r="H1284" i="4"/>
  <c r="G1284" i="4"/>
  <c r="F1284" i="4"/>
  <c r="E1284" i="4"/>
  <c r="AB1280" i="4"/>
  <c r="AB1323" i="4" s="1"/>
  <c r="AA1280" i="4"/>
  <c r="AA1323" i="4" s="1"/>
  <c r="Z1280" i="4"/>
  <c r="Z1323" i="4" s="1"/>
  <c r="Y1280" i="4"/>
  <c r="Y1323" i="4" s="1"/>
  <c r="X1280" i="4"/>
  <c r="X1323" i="4" s="1"/>
  <c r="W1280" i="4"/>
  <c r="W1323" i="4" s="1"/>
  <c r="V1280" i="4"/>
  <c r="V1323" i="4" s="1"/>
  <c r="U1280" i="4"/>
  <c r="U1323" i="4" s="1"/>
  <c r="T1280" i="4"/>
  <c r="T1323" i="4" s="1"/>
  <c r="S1280" i="4"/>
  <c r="S1323" i="4" s="1"/>
  <c r="R1280" i="4"/>
  <c r="R1323" i="4" s="1"/>
  <c r="Q1280" i="4"/>
  <c r="Q1323" i="4" s="1"/>
  <c r="P1280" i="4"/>
  <c r="P1323" i="4" s="1"/>
  <c r="O1280" i="4"/>
  <c r="O1323" i="4" s="1"/>
  <c r="N1280" i="4"/>
  <c r="N1323" i="4" s="1"/>
  <c r="M1280" i="4"/>
  <c r="M1323" i="4" s="1"/>
  <c r="L1280" i="4"/>
  <c r="L1323" i="4" s="1"/>
  <c r="K1280" i="4"/>
  <c r="K1323" i="4" s="1"/>
  <c r="J1280" i="4"/>
  <c r="J1323" i="4" s="1"/>
  <c r="I1280" i="4"/>
  <c r="I1323" i="4" s="1"/>
  <c r="H1280" i="4"/>
  <c r="H1323" i="4" s="1"/>
  <c r="G1280" i="4"/>
  <c r="G1323" i="4" s="1"/>
  <c r="F1280" i="4"/>
  <c r="F1323" i="4" s="1"/>
  <c r="E1280" i="4"/>
  <c r="E1323" i="4" s="1"/>
  <c r="AB1276" i="4"/>
  <c r="AA1276" i="4"/>
  <c r="Z1276" i="4"/>
  <c r="Y1276" i="4"/>
  <c r="X1276" i="4"/>
  <c r="W1276" i="4"/>
  <c r="V1276" i="4"/>
  <c r="U1276" i="4"/>
  <c r="T1276" i="4"/>
  <c r="S1276" i="4"/>
  <c r="R1276" i="4"/>
  <c r="Q1276" i="4"/>
  <c r="P1276" i="4"/>
  <c r="O1276" i="4"/>
  <c r="N1276" i="4"/>
  <c r="M1276" i="4"/>
  <c r="L1276" i="4"/>
  <c r="K1276" i="4"/>
  <c r="J1276" i="4"/>
  <c r="I1276" i="4"/>
  <c r="H1276" i="4"/>
  <c r="G1276" i="4"/>
  <c r="F1276" i="4"/>
  <c r="E1276" i="4"/>
  <c r="AB1272" i="4"/>
  <c r="AA1272" i="4"/>
  <c r="Z1272" i="4"/>
  <c r="Y1272" i="4"/>
  <c r="X1272" i="4"/>
  <c r="W1272" i="4"/>
  <c r="V1272" i="4"/>
  <c r="U1272" i="4"/>
  <c r="T1272" i="4"/>
  <c r="S1272" i="4"/>
  <c r="R1272" i="4"/>
  <c r="Q1272" i="4"/>
  <c r="P1272" i="4"/>
  <c r="O1272" i="4"/>
  <c r="N1272" i="4"/>
  <c r="M1272" i="4"/>
  <c r="L1272" i="4"/>
  <c r="K1272" i="4"/>
  <c r="J1272" i="4"/>
  <c r="I1272" i="4"/>
  <c r="H1272" i="4"/>
  <c r="G1272" i="4"/>
  <c r="F1272" i="4"/>
  <c r="E1272" i="4"/>
  <c r="AB1268" i="4"/>
  <c r="AA1268" i="4"/>
  <c r="Z1268" i="4"/>
  <c r="Y1268" i="4"/>
  <c r="X1268" i="4"/>
  <c r="W1268" i="4"/>
  <c r="V1268" i="4"/>
  <c r="U1268" i="4"/>
  <c r="T1268" i="4"/>
  <c r="S1268" i="4"/>
  <c r="R1268" i="4"/>
  <c r="Q1268" i="4"/>
  <c r="P1268" i="4"/>
  <c r="O1268" i="4"/>
  <c r="N1268" i="4"/>
  <c r="M1268" i="4"/>
  <c r="L1268" i="4"/>
  <c r="K1268" i="4"/>
  <c r="J1268" i="4"/>
  <c r="I1268" i="4"/>
  <c r="H1268" i="4"/>
  <c r="G1268" i="4"/>
  <c r="F1268" i="4"/>
  <c r="E1268" i="4"/>
  <c r="AB1264" i="4"/>
  <c r="AA1264" i="4"/>
  <c r="Z1264" i="4"/>
  <c r="Y1264" i="4"/>
  <c r="X1264" i="4"/>
  <c r="W1264" i="4"/>
  <c r="V1264" i="4"/>
  <c r="U1264" i="4"/>
  <c r="T1264" i="4"/>
  <c r="S1264" i="4"/>
  <c r="R1264" i="4"/>
  <c r="Q1264" i="4"/>
  <c r="P1264" i="4"/>
  <c r="O1264" i="4"/>
  <c r="N1264" i="4"/>
  <c r="M1264" i="4"/>
  <c r="L1264" i="4"/>
  <c r="K1264" i="4"/>
  <c r="J1264" i="4"/>
  <c r="I1264" i="4"/>
  <c r="H1264" i="4"/>
  <c r="G1264" i="4"/>
  <c r="F1264" i="4"/>
  <c r="E1264" i="4"/>
  <c r="AB1257" i="4"/>
  <c r="AA1257" i="4"/>
  <c r="Z1257" i="4"/>
  <c r="Y1257" i="4"/>
  <c r="X1257" i="4"/>
  <c r="W1257" i="4"/>
  <c r="V1257" i="4"/>
  <c r="U1257" i="4"/>
  <c r="T1257" i="4"/>
  <c r="S1257" i="4"/>
  <c r="R1257" i="4"/>
  <c r="Q1257" i="4"/>
  <c r="P1257" i="4"/>
  <c r="O1257" i="4"/>
  <c r="N1257" i="4"/>
  <c r="M1257" i="4"/>
  <c r="L1257" i="4"/>
  <c r="K1257" i="4"/>
  <c r="J1257" i="4"/>
  <c r="I1257" i="4"/>
  <c r="H1257" i="4"/>
  <c r="G1257" i="4"/>
  <c r="F1257" i="4"/>
  <c r="E1257" i="4"/>
  <c r="AB1253" i="4"/>
  <c r="AA1253" i="4"/>
  <c r="Z1253" i="4"/>
  <c r="Y1253" i="4"/>
  <c r="X1253" i="4"/>
  <c r="W1253" i="4"/>
  <c r="V1253" i="4"/>
  <c r="U1253" i="4"/>
  <c r="T1253" i="4"/>
  <c r="S1253" i="4"/>
  <c r="R1253" i="4"/>
  <c r="Q1253" i="4"/>
  <c r="P1253" i="4"/>
  <c r="O1253" i="4"/>
  <c r="N1253" i="4"/>
  <c r="M1253" i="4"/>
  <c r="L1253" i="4"/>
  <c r="K1253" i="4"/>
  <c r="J1253" i="4"/>
  <c r="I1253" i="4"/>
  <c r="H1253" i="4"/>
  <c r="G1253" i="4"/>
  <c r="F1253" i="4"/>
  <c r="E1253" i="4"/>
  <c r="AB1246" i="4"/>
  <c r="AA1246" i="4"/>
  <c r="Z1246" i="4"/>
  <c r="Y1246" i="4"/>
  <c r="X1246" i="4"/>
  <c r="W1246" i="4"/>
  <c r="V1246" i="4"/>
  <c r="U1246" i="4"/>
  <c r="T1246" i="4"/>
  <c r="S1246" i="4"/>
  <c r="R1246" i="4"/>
  <c r="Q1246" i="4"/>
  <c r="P1246" i="4"/>
  <c r="O1246" i="4"/>
  <c r="N1246" i="4"/>
  <c r="M1246" i="4"/>
  <c r="L1246" i="4"/>
  <c r="K1246" i="4"/>
  <c r="J1246" i="4"/>
  <c r="I1246" i="4"/>
  <c r="H1246" i="4"/>
  <c r="G1246" i="4"/>
  <c r="F1246" i="4"/>
  <c r="E1246" i="4"/>
  <c r="AB1242" i="4"/>
  <c r="AA1242" i="4"/>
  <c r="Z1242" i="4"/>
  <c r="Y1242" i="4"/>
  <c r="X1242" i="4"/>
  <c r="W1242" i="4"/>
  <c r="V1242" i="4"/>
  <c r="U1242" i="4"/>
  <c r="T1242" i="4"/>
  <c r="S1242" i="4"/>
  <c r="R1242" i="4"/>
  <c r="Q1242" i="4"/>
  <c r="P1242" i="4"/>
  <c r="O1242" i="4"/>
  <c r="N1242" i="4"/>
  <c r="M1242" i="4"/>
  <c r="L1242" i="4"/>
  <c r="K1242" i="4"/>
  <c r="J1242" i="4"/>
  <c r="I1242" i="4"/>
  <c r="H1242" i="4"/>
  <c r="G1242" i="4"/>
  <c r="F1242" i="4"/>
  <c r="E1242" i="4"/>
  <c r="AB1238" i="4"/>
  <c r="AA1238" i="4"/>
  <c r="Z1238" i="4"/>
  <c r="Y1238" i="4"/>
  <c r="X1238" i="4"/>
  <c r="W1238" i="4"/>
  <c r="V1238" i="4"/>
  <c r="U1238" i="4"/>
  <c r="T1238" i="4"/>
  <c r="S1238" i="4"/>
  <c r="R1238" i="4"/>
  <c r="Q1238" i="4"/>
  <c r="P1238" i="4"/>
  <c r="O1238" i="4"/>
  <c r="N1238" i="4"/>
  <c r="M1238" i="4"/>
  <c r="L1238" i="4"/>
  <c r="K1238" i="4"/>
  <c r="J1238" i="4"/>
  <c r="I1238" i="4"/>
  <c r="H1238" i="4"/>
  <c r="G1238" i="4"/>
  <c r="F1238" i="4"/>
  <c r="E1238" i="4"/>
  <c r="AB1234" i="4"/>
  <c r="AA1234" i="4"/>
  <c r="Z1234" i="4"/>
  <c r="Y1234" i="4"/>
  <c r="X1234" i="4"/>
  <c r="W1234" i="4"/>
  <c r="V1234" i="4"/>
  <c r="U1234" i="4"/>
  <c r="T1234" i="4"/>
  <c r="S1234" i="4"/>
  <c r="R1234" i="4"/>
  <c r="Q1234" i="4"/>
  <c r="P1234" i="4"/>
  <c r="O1234" i="4"/>
  <c r="N1234" i="4"/>
  <c r="M1234" i="4"/>
  <c r="L1234" i="4"/>
  <c r="K1234" i="4"/>
  <c r="J1234" i="4"/>
  <c r="I1234" i="4"/>
  <c r="H1234" i="4"/>
  <c r="G1234" i="4"/>
  <c r="F1234" i="4"/>
  <c r="E1234" i="4"/>
  <c r="AB1230" i="4"/>
  <c r="AA1230" i="4"/>
  <c r="Z1230" i="4"/>
  <c r="Y1230" i="4"/>
  <c r="X1230" i="4"/>
  <c r="W1230" i="4"/>
  <c r="V1230" i="4"/>
  <c r="U1230" i="4"/>
  <c r="T1230" i="4"/>
  <c r="S1230" i="4"/>
  <c r="R1230" i="4"/>
  <c r="Q1230" i="4"/>
  <c r="P1230" i="4"/>
  <c r="O1230" i="4"/>
  <c r="N1230" i="4"/>
  <c r="M1230" i="4"/>
  <c r="L1230" i="4"/>
  <c r="K1230" i="4"/>
  <c r="J1230" i="4"/>
  <c r="I1230" i="4"/>
  <c r="H1230" i="4"/>
  <c r="G1230" i="4"/>
  <c r="F1230" i="4"/>
  <c r="E1230" i="4"/>
  <c r="AB1214" i="4"/>
  <c r="AB1495" i="4" s="1"/>
  <c r="AB1491" i="4" s="1"/>
  <c r="AA1214" i="4"/>
  <c r="AA1495" i="4" s="1"/>
  <c r="AA1491" i="4" s="1"/>
  <c r="Z1214" i="4"/>
  <c r="Z1495" i="4" s="1"/>
  <c r="Z1491" i="4" s="1"/>
  <c r="Y1214" i="4"/>
  <c r="Y1495" i="4" s="1"/>
  <c r="Y1491" i="4" s="1"/>
  <c r="X1214" i="4"/>
  <c r="X1495" i="4" s="1"/>
  <c r="X1491" i="4" s="1"/>
  <c r="W1214" i="4"/>
  <c r="W1495" i="4" s="1"/>
  <c r="W1491" i="4" s="1"/>
  <c r="V1214" i="4"/>
  <c r="V1495" i="4" s="1"/>
  <c r="V1491" i="4" s="1"/>
  <c r="U1214" i="4"/>
  <c r="U1495" i="4" s="1"/>
  <c r="U1491" i="4" s="1"/>
  <c r="T1214" i="4"/>
  <c r="T1495" i="4" s="1"/>
  <c r="T1491" i="4" s="1"/>
  <c r="S1214" i="4"/>
  <c r="S1495" i="4" s="1"/>
  <c r="S1491" i="4" s="1"/>
  <c r="R1214" i="4"/>
  <c r="R1495" i="4" s="1"/>
  <c r="R1491" i="4" s="1"/>
  <c r="Q1214" i="4"/>
  <c r="Q1495" i="4" s="1"/>
  <c r="Q1491" i="4" s="1"/>
  <c r="P1214" i="4"/>
  <c r="P1495" i="4" s="1"/>
  <c r="P1491" i="4" s="1"/>
  <c r="O1214" i="4"/>
  <c r="O1495" i="4" s="1"/>
  <c r="O1491" i="4" s="1"/>
  <c r="N1214" i="4"/>
  <c r="N1495" i="4" s="1"/>
  <c r="N1491" i="4" s="1"/>
  <c r="M1214" i="4"/>
  <c r="M1495" i="4" s="1"/>
  <c r="M1491" i="4" s="1"/>
  <c r="L1214" i="4"/>
  <c r="L1495" i="4" s="1"/>
  <c r="L1491" i="4" s="1"/>
  <c r="K1214" i="4"/>
  <c r="K1495" i="4" s="1"/>
  <c r="K1491" i="4" s="1"/>
  <c r="J1214" i="4"/>
  <c r="J1495" i="4" s="1"/>
  <c r="J1491" i="4" s="1"/>
  <c r="I1214" i="4"/>
  <c r="I1495" i="4" s="1"/>
  <c r="I1491" i="4" s="1"/>
  <c r="H1214" i="4"/>
  <c r="H1495" i="4" s="1"/>
  <c r="H1491" i="4" s="1"/>
  <c r="G1214" i="4"/>
  <c r="G1495" i="4" s="1"/>
  <c r="G1491" i="4" s="1"/>
  <c r="F1214" i="4"/>
  <c r="F1495" i="4" s="1"/>
  <c r="F1491" i="4" s="1"/>
  <c r="E1214" i="4"/>
  <c r="E1495" i="4" s="1"/>
  <c r="E1491" i="4" s="1"/>
  <c r="AB1210" i="4"/>
  <c r="AA1210" i="4"/>
  <c r="Z1210" i="4"/>
  <c r="Y1210" i="4"/>
  <c r="X1210" i="4"/>
  <c r="W1210" i="4"/>
  <c r="V1210" i="4"/>
  <c r="U1210" i="4"/>
  <c r="T1210" i="4"/>
  <c r="S1210" i="4"/>
  <c r="R1210" i="4"/>
  <c r="Q1210" i="4"/>
  <c r="P1210" i="4"/>
  <c r="O1210" i="4"/>
  <c r="N1210" i="4"/>
  <c r="M1210" i="4"/>
  <c r="L1210" i="4"/>
  <c r="K1210" i="4"/>
  <c r="J1210" i="4"/>
  <c r="I1210" i="4"/>
  <c r="H1210" i="4"/>
  <c r="G1210" i="4"/>
  <c r="F1210" i="4"/>
  <c r="E1210" i="4"/>
  <c r="AB1206" i="4"/>
  <c r="AB1471" i="4" s="1"/>
  <c r="AA1206" i="4"/>
  <c r="AA1471" i="4" s="1"/>
  <c r="Z1206" i="4"/>
  <c r="Z1471" i="4" s="1"/>
  <c r="Y1206" i="4"/>
  <c r="Y1471" i="4" s="1"/>
  <c r="X1206" i="4"/>
  <c r="X1471" i="4" s="1"/>
  <c r="W1206" i="4"/>
  <c r="W1471" i="4" s="1"/>
  <c r="V1206" i="4"/>
  <c r="V1471" i="4" s="1"/>
  <c r="U1206" i="4"/>
  <c r="U1471" i="4" s="1"/>
  <c r="T1206" i="4"/>
  <c r="T1471" i="4" s="1"/>
  <c r="S1206" i="4"/>
  <c r="S1471" i="4" s="1"/>
  <c r="R1206" i="4"/>
  <c r="R1471" i="4" s="1"/>
  <c r="Q1206" i="4"/>
  <c r="Q1471" i="4" s="1"/>
  <c r="P1206" i="4"/>
  <c r="P1471" i="4" s="1"/>
  <c r="O1206" i="4"/>
  <c r="O1471" i="4" s="1"/>
  <c r="N1206" i="4"/>
  <c r="N1471" i="4" s="1"/>
  <c r="M1206" i="4"/>
  <c r="M1471" i="4" s="1"/>
  <c r="L1206" i="4"/>
  <c r="L1471" i="4" s="1"/>
  <c r="K1206" i="4"/>
  <c r="K1471" i="4" s="1"/>
  <c r="J1206" i="4"/>
  <c r="J1471" i="4" s="1"/>
  <c r="I1206" i="4"/>
  <c r="I1471" i="4" s="1"/>
  <c r="H1206" i="4"/>
  <c r="H1471" i="4" s="1"/>
  <c r="G1206" i="4"/>
  <c r="G1471" i="4" s="1"/>
  <c r="F1206" i="4"/>
  <c r="F1471" i="4" s="1"/>
  <c r="E1206" i="4"/>
  <c r="E1471" i="4" s="1"/>
  <c r="AB1202" i="4"/>
  <c r="AA1202" i="4"/>
  <c r="Z1202" i="4"/>
  <c r="Y1202" i="4"/>
  <c r="X1202" i="4"/>
  <c r="W1202" i="4"/>
  <c r="V1202" i="4"/>
  <c r="U1202" i="4"/>
  <c r="T1202" i="4"/>
  <c r="S1202" i="4"/>
  <c r="R1202" i="4"/>
  <c r="Q1202" i="4"/>
  <c r="P1202" i="4"/>
  <c r="O1202" i="4"/>
  <c r="N1202" i="4"/>
  <c r="M1202" i="4"/>
  <c r="L1202" i="4"/>
  <c r="K1202" i="4"/>
  <c r="J1202" i="4"/>
  <c r="I1202" i="4"/>
  <c r="H1202" i="4"/>
  <c r="G1202" i="4"/>
  <c r="F1202" i="4"/>
  <c r="E1202" i="4"/>
  <c r="AB1198" i="4"/>
  <c r="AA1198" i="4"/>
  <c r="Z1198" i="4"/>
  <c r="Y1198" i="4"/>
  <c r="X1198" i="4"/>
  <c r="W1198" i="4"/>
  <c r="V1198" i="4"/>
  <c r="U1198" i="4"/>
  <c r="T1198" i="4"/>
  <c r="S1198" i="4"/>
  <c r="R1198" i="4"/>
  <c r="Q1198" i="4"/>
  <c r="P1198" i="4"/>
  <c r="O1198" i="4"/>
  <c r="N1198" i="4"/>
  <c r="M1198" i="4"/>
  <c r="L1198" i="4"/>
  <c r="K1198" i="4"/>
  <c r="J1198" i="4"/>
  <c r="I1198" i="4"/>
  <c r="H1198" i="4"/>
  <c r="G1198" i="4"/>
  <c r="F1198" i="4"/>
  <c r="E1198" i="4"/>
  <c r="AB1194" i="4"/>
  <c r="AA1194" i="4"/>
  <c r="Z1194" i="4"/>
  <c r="Y1194" i="4"/>
  <c r="X1194" i="4"/>
  <c r="W1194" i="4"/>
  <c r="V1194" i="4"/>
  <c r="U1194" i="4"/>
  <c r="T1194" i="4"/>
  <c r="S1194" i="4"/>
  <c r="R1194" i="4"/>
  <c r="Q1194" i="4"/>
  <c r="P1194" i="4"/>
  <c r="O1194" i="4"/>
  <c r="N1194" i="4"/>
  <c r="M1194" i="4"/>
  <c r="L1194" i="4"/>
  <c r="K1194" i="4"/>
  <c r="J1194" i="4"/>
  <c r="I1194" i="4"/>
  <c r="H1194" i="4"/>
  <c r="G1194" i="4"/>
  <c r="F1194" i="4"/>
  <c r="E1194" i="4"/>
  <c r="AB1190" i="4"/>
  <c r="AA1190" i="4"/>
  <c r="Z1190" i="4"/>
  <c r="Y1190" i="4"/>
  <c r="X1190" i="4"/>
  <c r="W1190" i="4"/>
  <c r="V1190" i="4"/>
  <c r="U1190" i="4"/>
  <c r="T1190" i="4"/>
  <c r="S1190" i="4"/>
  <c r="R1190" i="4"/>
  <c r="Q1190" i="4"/>
  <c r="P1190" i="4"/>
  <c r="O1190" i="4"/>
  <c r="N1190" i="4"/>
  <c r="M1190" i="4"/>
  <c r="L1190" i="4"/>
  <c r="K1190" i="4"/>
  <c r="J1190" i="4"/>
  <c r="I1190" i="4"/>
  <c r="H1190" i="4"/>
  <c r="G1190" i="4"/>
  <c r="F1190" i="4"/>
  <c r="E1190" i="4"/>
  <c r="AB1185" i="4"/>
  <c r="AB1186" i="4" s="1"/>
  <c r="AA1185" i="4"/>
  <c r="AA1186" i="4" s="1"/>
  <c r="Z1185" i="4"/>
  <c r="Z1186" i="4" s="1"/>
  <c r="Y1185" i="4"/>
  <c r="Y1186" i="4" s="1"/>
  <c r="X1185" i="4"/>
  <c r="X1186" i="4" s="1"/>
  <c r="W1185" i="4"/>
  <c r="W1186" i="4" s="1"/>
  <c r="V1185" i="4"/>
  <c r="V1186" i="4" s="1"/>
  <c r="U1185" i="4"/>
  <c r="U1186" i="4" s="1"/>
  <c r="T1185" i="4"/>
  <c r="T1186" i="4" s="1"/>
  <c r="S1185" i="4"/>
  <c r="S1186" i="4" s="1"/>
  <c r="R1185" i="4"/>
  <c r="R1186" i="4" s="1"/>
  <c r="Q1185" i="4"/>
  <c r="Q1186" i="4" s="1"/>
  <c r="P1185" i="4"/>
  <c r="P1186" i="4" s="1"/>
  <c r="O1185" i="4"/>
  <c r="O1186" i="4" s="1"/>
  <c r="N1185" i="4"/>
  <c r="N1186" i="4" s="1"/>
  <c r="M1185" i="4"/>
  <c r="M1186" i="4" s="1"/>
  <c r="L1185" i="4"/>
  <c r="L1186" i="4" s="1"/>
  <c r="K1185" i="4"/>
  <c r="K1186" i="4" s="1"/>
  <c r="J1185" i="4"/>
  <c r="J1186" i="4" s="1"/>
  <c r="I1185" i="4"/>
  <c r="I1186" i="4" s="1"/>
  <c r="H1185" i="4"/>
  <c r="H1186" i="4" s="1"/>
  <c r="G1185" i="4"/>
  <c r="G1186" i="4" s="1"/>
  <c r="F1185" i="4"/>
  <c r="F1186" i="4" s="1"/>
  <c r="E1185" i="4"/>
  <c r="E1186" i="4" s="1"/>
  <c r="AB1182" i="4"/>
  <c r="AA1182" i="4"/>
  <c r="Z1182" i="4"/>
  <c r="Y1182" i="4"/>
  <c r="X1182" i="4"/>
  <c r="W1182" i="4"/>
  <c r="V1182" i="4"/>
  <c r="U1182" i="4"/>
  <c r="T1182" i="4"/>
  <c r="S1182" i="4"/>
  <c r="R1182" i="4"/>
  <c r="Q1182" i="4"/>
  <c r="P1182" i="4"/>
  <c r="O1182" i="4"/>
  <c r="N1182" i="4"/>
  <c r="M1182" i="4"/>
  <c r="L1182" i="4"/>
  <c r="K1182" i="4"/>
  <c r="J1182" i="4"/>
  <c r="I1182" i="4"/>
  <c r="H1182" i="4"/>
  <c r="G1182" i="4"/>
  <c r="F1182" i="4"/>
  <c r="E1182" i="4"/>
  <c r="AB1178" i="4"/>
  <c r="AB1483" i="4" s="1"/>
  <c r="AB1487" i="4" s="1"/>
  <c r="AB1499" i="4" s="1"/>
  <c r="AA1178" i="4"/>
  <c r="AA1483" i="4" s="1"/>
  <c r="AA1487" i="4" s="1"/>
  <c r="AA1499" i="4" s="1"/>
  <c r="Z1178" i="4"/>
  <c r="Z1483" i="4" s="1"/>
  <c r="Z1487" i="4" s="1"/>
  <c r="Z1499" i="4" s="1"/>
  <c r="Y1178" i="4"/>
  <c r="Y1483" i="4" s="1"/>
  <c r="Y1487" i="4" s="1"/>
  <c r="Y1499" i="4" s="1"/>
  <c r="X1178" i="4"/>
  <c r="X1483" i="4" s="1"/>
  <c r="X1487" i="4" s="1"/>
  <c r="X1499" i="4" s="1"/>
  <c r="W1178" i="4"/>
  <c r="W1483" i="4" s="1"/>
  <c r="W1487" i="4" s="1"/>
  <c r="W1499" i="4" s="1"/>
  <c r="V1178" i="4"/>
  <c r="V1483" i="4" s="1"/>
  <c r="V1487" i="4" s="1"/>
  <c r="V1499" i="4" s="1"/>
  <c r="U1178" i="4"/>
  <c r="U1483" i="4" s="1"/>
  <c r="U1487" i="4" s="1"/>
  <c r="U1499" i="4" s="1"/>
  <c r="T1178" i="4"/>
  <c r="T1483" i="4" s="1"/>
  <c r="T1487" i="4" s="1"/>
  <c r="T1499" i="4" s="1"/>
  <c r="S1178" i="4"/>
  <c r="S1483" i="4" s="1"/>
  <c r="S1487" i="4" s="1"/>
  <c r="S1499" i="4" s="1"/>
  <c r="R1178" i="4"/>
  <c r="R1483" i="4" s="1"/>
  <c r="R1487" i="4" s="1"/>
  <c r="R1499" i="4" s="1"/>
  <c r="Q1178" i="4"/>
  <c r="Q1483" i="4" s="1"/>
  <c r="Q1487" i="4" s="1"/>
  <c r="Q1499" i="4" s="1"/>
  <c r="P1178" i="4"/>
  <c r="P1483" i="4" s="1"/>
  <c r="P1487" i="4" s="1"/>
  <c r="P1499" i="4" s="1"/>
  <c r="O1178" i="4"/>
  <c r="O1483" i="4" s="1"/>
  <c r="O1487" i="4" s="1"/>
  <c r="O1499" i="4" s="1"/>
  <c r="N1178" i="4"/>
  <c r="N1483" i="4" s="1"/>
  <c r="N1487" i="4" s="1"/>
  <c r="N1499" i="4" s="1"/>
  <c r="M1178" i="4"/>
  <c r="M1483" i="4" s="1"/>
  <c r="M1487" i="4" s="1"/>
  <c r="M1499" i="4" s="1"/>
  <c r="L1178" i="4"/>
  <c r="L1483" i="4" s="1"/>
  <c r="L1487" i="4" s="1"/>
  <c r="L1499" i="4" s="1"/>
  <c r="K1178" i="4"/>
  <c r="K1483" i="4" s="1"/>
  <c r="K1487" i="4" s="1"/>
  <c r="K1499" i="4" s="1"/>
  <c r="J1178" i="4"/>
  <c r="J1483" i="4" s="1"/>
  <c r="J1487" i="4" s="1"/>
  <c r="J1499" i="4" s="1"/>
  <c r="I1178" i="4"/>
  <c r="I1483" i="4" s="1"/>
  <c r="I1487" i="4" s="1"/>
  <c r="I1499" i="4" s="1"/>
  <c r="H1178" i="4"/>
  <c r="H1483" i="4" s="1"/>
  <c r="H1487" i="4" s="1"/>
  <c r="H1499" i="4" s="1"/>
  <c r="G1178" i="4"/>
  <c r="G1483" i="4" s="1"/>
  <c r="G1487" i="4" s="1"/>
  <c r="G1499" i="4" s="1"/>
  <c r="F1178" i="4"/>
  <c r="F1483" i="4" s="1"/>
  <c r="F1487" i="4" s="1"/>
  <c r="F1499" i="4" s="1"/>
  <c r="E1178" i="4"/>
  <c r="E1483" i="4" s="1"/>
  <c r="E1487" i="4" s="1"/>
  <c r="E1499" i="4" s="1"/>
  <c r="AB1174" i="4"/>
  <c r="AA1174" i="4"/>
  <c r="Z1174" i="4"/>
  <c r="Y1174" i="4"/>
  <c r="X1174" i="4"/>
  <c r="W1174" i="4"/>
  <c r="V1174" i="4"/>
  <c r="U1174" i="4"/>
  <c r="T1174" i="4"/>
  <c r="S1174" i="4"/>
  <c r="R1174" i="4"/>
  <c r="Q1174" i="4"/>
  <c r="P1174" i="4"/>
  <c r="O1174" i="4"/>
  <c r="N1174" i="4"/>
  <c r="M1174" i="4"/>
  <c r="L1174" i="4"/>
  <c r="K1174" i="4"/>
  <c r="J1174" i="4"/>
  <c r="I1174" i="4"/>
  <c r="H1174" i="4"/>
  <c r="G1174" i="4"/>
  <c r="F1174" i="4"/>
  <c r="E1174" i="4"/>
  <c r="AB1170" i="4"/>
  <c r="AA1170" i="4"/>
  <c r="Z1170" i="4"/>
  <c r="Y1170" i="4"/>
  <c r="X1170" i="4"/>
  <c r="W1170" i="4"/>
  <c r="V1170" i="4"/>
  <c r="U1170" i="4"/>
  <c r="T1170" i="4"/>
  <c r="S1170" i="4"/>
  <c r="R1170" i="4"/>
  <c r="Q1170" i="4"/>
  <c r="P1170" i="4"/>
  <c r="O1170" i="4"/>
  <c r="N1170" i="4"/>
  <c r="M1170" i="4"/>
  <c r="L1170" i="4"/>
  <c r="K1170" i="4"/>
  <c r="J1170" i="4"/>
  <c r="I1170" i="4"/>
  <c r="H1170" i="4"/>
  <c r="G1170" i="4"/>
  <c r="F1170" i="4"/>
  <c r="E1170" i="4"/>
  <c r="AB1163" i="4"/>
  <c r="AB1467" i="4" s="1"/>
  <c r="AB1475" i="4" s="1"/>
  <c r="AA1163" i="4"/>
  <c r="AA1467" i="4" s="1"/>
  <c r="AA1475" i="4" s="1"/>
  <c r="Z1163" i="4"/>
  <c r="Z1467" i="4" s="1"/>
  <c r="Z1475" i="4" s="1"/>
  <c r="Y1163" i="4"/>
  <c r="Y1467" i="4" s="1"/>
  <c r="Y1475" i="4" s="1"/>
  <c r="X1163" i="4"/>
  <c r="X1467" i="4" s="1"/>
  <c r="X1475" i="4" s="1"/>
  <c r="W1163" i="4"/>
  <c r="W1467" i="4" s="1"/>
  <c r="W1475" i="4" s="1"/>
  <c r="V1163" i="4"/>
  <c r="V1467" i="4" s="1"/>
  <c r="V1475" i="4" s="1"/>
  <c r="U1163" i="4"/>
  <c r="U1467" i="4" s="1"/>
  <c r="U1475" i="4" s="1"/>
  <c r="T1163" i="4"/>
  <c r="T1467" i="4" s="1"/>
  <c r="T1475" i="4" s="1"/>
  <c r="S1163" i="4"/>
  <c r="S1467" i="4" s="1"/>
  <c r="S1475" i="4" s="1"/>
  <c r="R1163" i="4"/>
  <c r="R1467" i="4" s="1"/>
  <c r="R1475" i="4" s="1"/>
  <c r="Q1163" i="4"/>
  <c r="Q1467" i="4" s="1"/>
  <c r="Q1475" i="4" s="1"/>
  <c r="P1163" i="4"/>
  <c r="P1467" i="4" s="1"/>
  <c r="P1475" i="4" s="1"/>
  <c r="O1163" i="4"/>
  <c r="O1467" i="4" s="1"/>
  <c r="O1475" i="4" s="1"/>
  <c r="N1163" i="4"/>
  <c r="N1467" i="4" s="1"/>
  <c r="N1475" i="4" s="1"/>
  <c r="M1163" i="4"/>
  <c r="M1467" i="4" s="1"/>
  <c r="M1475" i="4" s="1"/>
  <c r="L1163" i="4"/>
  <c r="L1467" i="4" s="1"/>
  <c r="L1475" i="4" s="1"/>
  <c r="K1163" i="4"/>
  <c r="K1467" i="4" s="1"/>
  <c r="K1475" i="4" s="1"/>
  <c r="J1163" i="4"/>
  <c r="J1467" i="4" s="1"/>
  <c r="J1475" i="4" s="1"/>
  <c r="I1163" i="4"/>
  <c r="I1467" i="4" s="1"/>
  <c r="I1475" i="4" s="1"/>
  <c r="H1163" i="4"/>
  <c r="H1467" i="4" s="1"/>
  <c r="H1475" i="4" s="1"/>
  <c r="G1163" i="4"/>
  <c r="G1467" i="4" s="1"/>
  <c r="G1475" i="4" s="1"/>
  <c r="F1163" i="4"/>
  <c r="F1467" i="4" s="1"/>
  <c r="F1475" i="4" s="1"/>
  <c r="E1163" i="4"/>
  <c r="E1467" i="4" s="1"/>
  <c r="E1475" i="4" s="1"/>
  <c r="AB1158" i="4"/>
  <c r="AB1217" i="4" s="1"/>
  <c r="AA1158" i="4"/>
  <c r="AA1217" i="4" s="1"/>
  <c r="Z1158" i="4"/>
  <c r="Z1217" i="4" s="1"/>
  <c r="Y1158" i="4"/>
  <c r="Y1217" i="4" s="1"/>
  <c r="X1158" i="4"/>
  <c r="X1217" i="4" s="1"/>
  <c r="W1158" i="4"/>
  <c r="W1217" i="4" s="1"/>
  <c r="V1158" i="4"/>
  <c r="V1217" i="4" s="1"/>
  <c r="U1158" i="4"/>
  <c r="U1217" i="4" s="1"/>
  <c r="T1158" i="4"/>
  <c r="T1217" i="4" s="1"/>
  <c r="S1158" i="4"/>
  <c r="S1217" i="4" s="1"/>
  <c r="R1158" i="4"/>
  <c r="R1217" i="4" s="1"/>
  <c r="Q1158" i="4"/>
  <c r="Q1217" i="4" s="1"/>
  <c r="P1158" i="4"/>
  <c r="P1217" i="4" s="1"/>
  <c r="O1158" i="4"/>
  <c r="O1217" i="4" s="1"/>
  <c r="N1158" i="4"/>
  <c r="N1217" i="4" s="1"/>
  <c r="M1158" i="4"/>
  <c r="M1217" i="4" s="1"/>
  <c r="L1158" i="4"/>
  <c r="L1217" i="4" s="1"/>
  <c r="K1158" i="4"/>
  <c r="K1217" i="4" s="1"/>
  <c r="J1158" i="4"/>
  <c r="J1217" i="4" s="1"/>
  <c r="I1158" i="4"/>
  <c r="I1217" i="4" s="1"/>
  <c r="H1158" i="4"/>
  <c r="H1217" i="4" s="1"/>
  <c r="G1158" i="4"/>
  <c r="G1217" i="4" s="1"/>
  <c r="F1158" i="4"/>
  <c r="F1217" i="4" s="1"/>
  <c r="E1158" i="4"/>
  <c r="E1217" i="4" s="1"/>
  <c r="AB1146" i="4"/>
  <c r="AA1146" i="4"/>
  <c r="Z1146" i="4"/>
  <c r="Y1146" i="4"/>
  <c r="X1146" i="4"/>
  <c r="W1146" i="4"/>
  <c r="V1146" i="4"/>
  <c r="U1146" i="4"/>
  <c r="T1146" i="4"/>
  <c r="S1146" i="4"/>
  <c r="R1146" i="4"/>
  <c r="Q1146" i="4"/>
  <c r="P1146" i="4"/>
  <c r="O1146" i="4"/>
  <c r="N1146" i="4"/>
  <c r="M1146" i="4"/>
  <c r="L1146" i="4"/>
  <c r="K1146" i="4"/>
  <c r="J1146" i="4"/>
  <c r="I1146" i="4"/>
  <c r="H1146" i="4"/>
  <c r="G1146" i="4"/>
  <c r="F1146" i="4"/>
  <c r="E1146" i="4"/>
  <c r="AB1142" i="4"/>
  <c r="AA1142" i="4"/>
  <c r="Z1142" i="4"/>
  <c r="Y1142" i="4"/>
  <c r="X1142" i="4"/>
  <c r="W1142" i="4"/>
  <c r="V1142" i="4"/>
  <c r="U1142" i="4"/>
  <c r="T1142" i="4"/>
  <c r="S1142" i="4"/>
  <c r="R1142" i="4"/>
  <c r="Q1142" i="4"/>
  <c r="P1142" i="4"/>
  <c r="O1142" i="4"/>
  <c r="N1142" i="4"/>
  <c r="M1142" i="4"/>
  <c r="L1142" i="4"/>
  <c r="K1142" i="4"/>
  <c r="J1142" i="4"/>
  <c r="I1142" i="4"/>
  <c r="H1142" i="4"/>
  <c r="G1142" i="4"/>
  <c r="F1142" i="4"/>
  <c r="E1142" i="4"/>
  <c r="AB1137" i="4"/>
  <c r="AA1137" i="4"/>
  <c r="Z1137" i="4"/>
  <c r="Y1137" i="4"/>
  <c r="X1137" i="4"/>
  <c r="W1137" i="4"/>
  <c r="V1137" i="4"/>
  <c r="U1137" i="4"/>
  <c r="T1137" i="4"/>
  <c r="S1137" i="4"/>
  <c r="R1137" i="4"/>
  <c r="Q1137" i="4"/>
  <c r="P1137" i="4"/>
  <c r="O1137" i="4"/>
  <c r="N1137" i="4"/>
  <c r="M1137" i="4"/>
  <c r="L1137" i="4"/>
  <c r="K1137" i="4"/>
  <c r="J1137" i="4"/>
  <c r="I1137" i="4"/>
  <c r="H1137" i="4"/>
  <c r="G1137" i="4"/>
  <c r="F1137" i="4"/>
  <c r="E1137" i="4"/>
  <c r="AB1133" i="4"/>
  <c r="AA1133" i="4"/>
  <c r="Z1133" i="4"/>
  <c r="Y1133" i="4"/>
  <c r="X1133" i="4"/>
  <c r="W1133" i="4"/>
  <c r="V1133" i="4"/>
  <c r="U1133" i="4"/>
  <c r="T1133" i="4"/>
  <c r="S1133" i="4"/>
  <c r="R1133" i="4"/>
  <c r="Q1133" i="4"/>
  <c r="P1133" i="4"/>
  <c r="O1133" i="4"/>
  <c r="N1133" i="4"/>
  <c r="M1133" i="4"/>
  <c r="L1133" i="4"/>
  <c r="K1133" i="4"/>
  <c r="J1133" i="4"/>
  <c r="I1133" i="4"/>
  <c r="H1133" i="4"/>
  <c r="G1133" i="4"/>
  <c r="F1133" i="4"/>
  <c r="E1133" i="4"/>
  <c r="AB1129" i="4"/>
  <c r="AA1129" i="4"/>
  <c r="Z1129" i="4"/>
  <c r="Y1129" i="4"/>
  <c r="X1129" i="4"/>
  <c r="W1129" i="4"/>
  <c r="V1129" i="4"/>
  <c r="U1129" i="4"/>
  <c r="T1129" i="4"/>
  <c r="S1129" i="4"/>
  <c r="R1129" i="4"/>
  <c r="Q1129" i="4"/>
  <c r="P1129" i="4"/>
  <c r="O1129" i="4"/>
  <c r="N1129" i="4"/>
  <c r="M1129" i="4"/>
  <c r="L1129" i="4"/>
  <c r="K1129" i="4"/>
  <c r="J1129" i="4"/>
  <c r="I1129" i="4"/>
  <c r="H1129" i="4"/>
  <c r="G1129" i="4"/>
  <c r="F1129" i="4"/>
  <c r="E1129" i="4"/>
  <c r="AB1125" i="4"/>
  <c r="AB1145" i="4" s="1"/>
  <c r="AA1125" i="4"/>
  <c r="AA1145" i="4" s="1"/>
  <c r="Z1125" i="4"/>
  <c r="Z1145" i="4" s="1"/>
  <c r="Y1125" i="4"/>
  <c r="Y1145" i="4" s="1"/>
  <c r="X1125" i="4"/>
  <c r="X1145" i="4" s="1"/>
  <c r="W1125" i="4"/>
  <c r="W1145" i="4" s="1"/>
  <c r="V1125" i="4"/>
  <c r="V1145" i="4" s="1"/>
  <c r="U1125" i="4"/>
  <c r="U1145" i="4" s="1"/>
  <c r="T1125" i="4"/>
  <c r="T1145" i="4" s="1"/>
  <c r="S1125" i="4"/>
  <c r="S1145" i="4" s="1"/>
  <c r="R1125" i="4"/>
  <c r="R1145" i="4" s="1"/>
  <c r="Q1125" i="4"/>
  <c r="Q1145" i="4" s="1"/>
  <c r="P1125" i="4"/>
  <c r="P1145" i="4" s="1"/>
  <c r="O1125" i="4"/>
  <c r="O1145" i="4" s="1"/>
  <c r="N1125" i="4"/>
  <c r="N1145" i="4" s="1"/>
  <c r="M1125" i="4"/>
  <c r="M1145" i="4" s="1"/>
  <c r="L1125" i="4"/>
  <c r="L1145" i="4" s="1"/>
  <c r="K1125" i="4"/>
  <c r="K1145" i="4" s="1"/>
  <c r="J1125" i="4"/>
  <c r="J1145" i="4" s="1"/>
  <c r="I1125" i="4"/>
  <c r="I1145" i="4" s="1"/>
  <c r="H1125" i="4"/>
  <c r="H1145" i="4" s="1"/>
  <c r="G1125" i="4"/>
  <c r="G1145" i="4" s="1"/>
  <c r="F1125" i="4"/>
  <c r="F1145" i="4" s="1"/>
  <c r="E1125" i="4"/>
  <c r="E1145" i="4" s="1"/>
  <c r="AB1121" i="4"/>
  <c r="AA1121" i="4"/>
  <c r="Z1121" i="4"/>
  <c r="Y1121" i="4"/>
  <c r="X1121" i="4"/>
  <c r="W1121" i="4"/>
  <c r="V1121" i="4"/>
  <c r="U1121" i="4"/>
  <c r="T1121" i="4"/>
  <c r="S1121" i="4"/>
  <c r="R1121" i="4"/>
  <c r="Q1121" i="4"/>
  <c r="P1121" i="4"/>
  <c r="O1121" i="4"/>
  <c r="N1121" i="4"/>
  <c r="M1121" i="4"/>
  <c r="L1121" i="4"/>
  <c r="K1121" i="4"/>
  <c r="J1121" i="4"/>
  <c r="I1121" i="4"/>
  <c r="H1121" i="4"/>
  <c r="G1121" i="4"/>
  <c r="F1121" i="4"/>
  <c r="E1121" i="4"/>
  <c r="AB1117" i="4"/>
  <c r="AA1117" i="4"/>
  <c r="Z1117" i="4"/>
  <c r="Y1117" i="4"/>
  <c r="X1117" i="4"/>
  <c r="W1117" i="4"/>
  <c r="V1117" i="4"/>
  <c r="U1117" i="4"/>
  <c r="T1117" i="4"/>
  <c r="S1117" i="4"/>
  <c r="R1117" i="4"/>
  <c r="Q1117" i="4"/>
  <c r="P1117" i="4"/>
  <c r="O1117" i="4"/>
  <c r="N1117" i="4"/>
  <c r="M1117" i="4"/>
  <c r="L1117" i="4"/>
  <c r="K1117" i="4"/>
  <c r="J1117" i="4"/>
  <c r="I1117" i="4"/>
  <c r="H1117" i="4"/>
  <c r="G1117" i="4"/>
  <c r="F1117" i="4"/>
  <c r="E1117" i="4"/>
  <c r="AB1113" i="4"/>
  <c r="AA1113" i="4"/>
  <c r="Z1113" i="4"/>
  <c r="Y1113" i="4"/>
  <c r="X1113" i="4"/>
  <c r="W1113" i="4"/>
  <c r="V1113" i="4"/>
  <c r="U1113" i="4"/>
  <c r="T1113" i="4"/>
  <c r="S1113" i="4"/>
  <c r="R1113" i="4"/>
  <c r="Q1113" i="4"/>
  <c r="P1113" i="4"/>
  <c r="O1113" i="4"/>
  <c r="N1113" i="4"/>
  <c r="M1113" i="4"/>
  <c r="L1113" i="4"/>
  <c r="K1113" i="4"/>
  <c r="J1113" i="4"/>
  <c r="I1113" i="4"/>
  <c r="H1113" i="4"/>
  <c r="G1113" i="4"/>
  <c r="F1113" i="4"/>
  <c r="E1113" i="4"/>
  <c r="AB1109" i="4"/>
  <c r="AA1109" i="4"/>
  <c r="Z1109" i="4"/>
  <c r="Y1109" i="4"/>
  <c r="X1109" i="4"/>
  <c r="W1109" i="4"/>
  <c r="V1109" i="4"/>
  <c r="U1109" i="4"/>
  <c r="T1109" i="4"/>
  <c r="S1109" i="4"/>
  <c r="R1109" i="4"/>
  <c r="Q1109" i="4"/>
  <c r="P1109" i="4"/>
  <c r="O1109" i="4"/>
  <c r="N1109" i="4"/>
  <c r="M1109" i="4"/>
  <c r="L1109" i="4"/>
  <c r="K1109" i="4"/>
  <c r="J1109" i="4"/>
  <c r="I1109" i="4"/>
  <c r="H1109" i="4"/>
  <c r="G1109" i="4"/>
  <c r="F1109" i="4"/>
  <c r="E1109" i="4"/>
  <c r="AB1105" i="4"/>
  <c r="AA1105" i="4"/>
  <c r="Z1105" i="4"/>
  <c r="Y1105" i="4"/>
  <c r="X1105" i="4"/>
  <c r="W1105" i="4"/>
  <c r="V1105" i="4"/>
  <c r="U1105" i="4"/>
  <c r="T1105" i="4"/>
  <c r="S1105" i="4"/>
  <c r="R1105" i="4"/>
  <c r="Q1105" i="4"/>
  <c r="P1105" i="4"/>
  <c r="O1105" i="4"/>
  <c r="N1105" i="4"/>
  <c r="M1105" i="4"/>
  <c r="L1105" i="4"/>
  <c r="K1105" i="4"/>
  <c r="J1105" i="4"/>
  <c r="I1105" i="4"/>
  <c r="H1105" i="4"/>
  <c r="G1105" i="4"/>
  <c r="F1105" i="4"/>
  <c r="E1105" i="4"/>
  <c r="AB1101" i="4"/>
  <c r="AA1101" i="4"/>
  <c r="Z1101" i="4"/>
  <c r="Y1101" i="4"/>
  <c r="X1101" i="4"/>
  <c r="W1101" i="4"/>
  <c r="V1101" i="4"/>
  <c r="U1101" i="4"/>
  <c r="T1101" i="4"/>
  <c r="S1101" i="4"/>
  <c r="R1101" i="4"/>
  <c r="Q1101" i="4"/>
  <c r="P1101" i="4"/>
  <c r="O1101" i="4"/>
  <c r="N1101" i="4"/>
  <c r="M1101" i="4"/>
  <c r="L1101" i="4"/>
  <c r="K1101" i="4"/>
  <c r="J1101" i="4"/>
  <c r="I1101" i="4"/>
  <c r="H1101" i="4"/>
  <c r="G1101" i="4"/>
  <c r="F1101" i="4"/>
  <c r="E1101" i="4"/>
  <c r="AB1094" i="4"/>
  <c r="AA1094" i="4"/>
  <c r="Z1094" i="4"/>
  <c r="Y1094" i="4"/>
  <c r="X1094" i="4"/>
  <c r="W1094" i="4"/>
  <c r="V1094" i="4"/>
  <c r="U1094" i="4"/>
  <c r="T1094" i="4"/>
  <c r="S1094" i="4"/>
  <c r="R1094" i="4"/>
  <c r="Q1094" i="4"/>
  <c r="P1094" i="4"/>
  <c r="O1094" i="4"/>
  <c r="N1094" i="4"/>
  <c r="M1094" i="4"/>
  <c r="L1094" i="4"/>
  <c r="K1094" i="4"/>
  <c r="J1094" i="4"/>
  <c r="I1094" i="4"/>
  <c r="H1094" i="4"/>
  <c r="G1094" i="4"/>
  <c r="F1094" i="4"/>
  <c r="E1094" i="4"/>
  <c r="AB1093" i="4"/>
  <c r="AA1093" i="4"/>
  <c r="Z1093" i="4"/>
  <c r="Y1093" i="4"/>
  <c r="X1093" i="4"/>
  <c r="W1093" i="4"/>
  <c r="V1093" i="4"/>
  <c r="U1093" i="4"/>
  <c r="T1093" i="4"/>
  <c r="S1093" i="4"/>
  <c r="R1093" i="4"/>
  <c r="Q1093" i="4"/>
  <c r="P1093" i="4"/>
  <c r="O1093" i="4"/>
  <c r="N1093" i="4"/>
  <c r="M1093" i="4"/>
  <c r="L1093" i="4"/>
  <c r="K1093" i="4"/>
  <c r="J1093" i="4"/>
  <c r="I1093" i="4"/>
  <c r="H1093" i="4"/>
  <c r="G1093" i="4"/>
  <c r="F1093" i="4"/>
  <c r="E1093" i="4"/>
  <c r="AB1089" i="4"/>
  <c r="AA1089" i="4"/>
  <c r="Z1089" i="4"/>
  <c r="Y1089" i="4"/>
  <c r="X1089" i="4"/>
  <c r="W1089" i="4"/>
  <c r="V1089" i="4"/>
  <c r="U1089" i="4"/>
  <c r="T1089" i="4"/>
  <c r="S1089" i="4"/>
  <c r="R1089" i="4"/>
  <c r="Q1089" i="4"/>
  <c r="P1089" i="4"/>
  <c r="O1089" i="4"/>
  <c r="N1089" i="4"/>
  <c r="M1089" i="4"/>
  <c r="L1089" i="4"/>
  <c r="K1089" i="4"/>
  <c r="J1089" i="4"/>
  <c r="I1089" i="4"/>
  <c r="H1089" i="4"/>
  <c r="G1089" i="4"/>
  <c r="F1089" i="4"/>
  <c r="E1089" i="4"/>
  <c r="AB1085" i="4"/>
  <c r="AA1085" i="4"/>
  <c r="Z1085" i="4"/>
  <c r="Y1085" i="4"/>
  <c r="X1085" i="4"/>
  <c r="W1085" i="4"/>
  <c r="V1085" i="4"/>
  <c r="U1085" i="4"/>
  <c r="T1085" i="4"/>
  <c r="S1085" i="4"/>
  <c r="R1085" i="4"/>
  <c r="Q1085" i="4"/>
  <c r="P1085" i="4"/>
  <c r="O1085" i="4"/>
  <c r="N1085" i="4"/>
  <c r="M1085" i="4"/>
  <c r="L1085" i="4"/>
  <c r="K1085" i="4"/>
  <c r="J1085" i="4"/>
  <c r="I1085" i="4"/>
  <c r="H1085" i="4"/>
  <c r="G1085" i="4"/>
  <c r="F1085" i="4"/>
  <c r="E1085" i="4"/>
  <c r="AB1082" i="4"/>
  <c r="AA1082" i="4"/>
  <c r="Z1082" i="4"/>
  <c r="Y1082" i="4"/>
  <c r="X1082" i="4"/>
  <c r="W1082" i="4"/>
  <c r="V1082" i="4"/>
  <c r="U1082" i="4"/>
  <c r="T1082" i="4"/>
  <c r="S1082" i="4"/>
  <c r="R1082" i="4"/>
  <c r="Q1082" i="4"/>
  <c r="P1082" i="4"/>
  <c r="O1082" i="4"/>
  <c r="N1082" i="4"/>
  <c r="M1082" i="4"/>
  <c r="L1082" i="4"/>
  <c r="K1082" i="4"/>
  <c r="J1082" i="4"/>
  <c r="I1082" i="4"/>
  <c r="H1082" i="4"/>
  <c r="G1082" i="4"/>
  <c r="F1082" i="4"/>
  <c r="E1082" i="4"/>
  <c r="AB1078" i="4"/>
  <c r="AA1078" i="4"/>
  <c r="Z1078" i="4"/>
  <c r="Y1078" i="4"/>
  <c r="X1078" i="4"/>
  <c r="W1078" i="4"/>
  <c r="V1078" i="4"/>
  <c r="U1078" i="4"/>
  <c r="T1078" i="4"/>
  <c r="S1078" i="4"/>
  <c r="R1078" i="4"/>
  <c r="Q1078" i="4"/>
  <c r="P1078" i="4"/>
  <c r="O1078" i="4"/>
  <c r="N1078" i="4"/>
  <c r="M1078" i="4"/>
  <c r="L1078" i="4"/>
  <c r="K1078" i="4"/>
  <c r="J1078" i="4"/>
  <c r="I1078" i="4"/>
  <c r="H1078" i="4"/>
  <c r="G1078" i="4"/>
  <c r="F1078" i="4"/>
  <c r="E1078" i="4"/>
  <c r="AB1074" i="4"/>
  <c r="AA1074" i="4"/>
  <c r="Z1074" i="4"/>
  <c r="Y1074" i="4"/>
  <c r="X1074" i="4"/>
  <c r="W1074" i="4"/>
  <c r="V1074" i="4"/>
  <c r="U1074" i="4"/>
  <c r="T1074" i="4"/>
  <c r="S1074" i="4"/>
  <c r="R1074" i="4"/>
  <c r="Q1074" i="4"/>
  <c r="P1074" i="4"/>
  <c r="O1074" i="4"/>
  <c r="N1074" i="4"/>
  <c r="M1074" i="4"/>
  <c r="L1074" i="4"/>
  <c r="K1074" i="4"/>
  <c r="J1074" i="4"/>
  <c r="I1074" i="4"/>
  <c r="H1074" i="4"/>
  <c r="G1074" i="4"/>
  <c r="F1074" i="4"/>
  <c r="E1074" i="4"/>
  <c r="AB1070" i="4"/>
  <c r="AA1070" i="4"/>
  <c r="Z1070" i="4"/>
  <c r="Y1070" i="4"/>
  <c r="X1070" i="4"/>
  <c r="W1070" i="4"/>
  <c r="V1070" i="4"/>
  <c r="U1070" i="4"/>
  <c r="T1070" i="4"/>
  <c r="S1070" i="4"/>
  <c r="R1070" i="4"/>
  <c r="Q1070" i="4"/>
  <c r="P1070" i="4"/>
  <c r="O1070" i="4"/>
  <c r="N1070" i="4"/>
  <c r="M1070" i="4"/>
  <c r="L1070" i="4"/>
  <c r="K1070" i="4"/>
  <c r="J1070" i="4"/>
  <c r="I1070" i="4"/>
  <c r="H1070" i="4"/>
  <c r="G1070" i="4"/>
  <c r="F1070" i="4"/>
  <c r="E1070" i="4"/>
  <c r="AB1067" i="4"/>
  <c r="AA1067" i="4"/>
  <c r="Z1067" i="4"/>
  <c r="Y1067" i="4"/>
  <c r="X1067" i="4"/>
  <c r="W1067" i="4"/>
  <c r="V1067" i="4"/>
  <c r="U1067" i="4"/>
  <c r="T1067" i="4"/>
  <c r="S1067" i="4"/>
  <c r="R1067" i="4"/>
  <c r="Q1067" i="4"/>
  <c r="P1067" i="4"/>
  <c r="O1067" i="4"/>
  <c r="N1067" i="4"/>
  <c r="M1067" i="4"/>
  <c r="L1067" i="4"/>
  <c r="K1067" i="4"/>
  <c r="J1067" i="4"/>
  <c r="I1067" i="4"/>
  <c r="H1067" i="4"/>
  <c r="G1067" i="4"/>
  <c r="F1067" i="4"/>
  <c r="E1067" i="4"/>
  <c r="AB1062" i="4"/>
  <c r="AB1092" i="4" s="1"/>
  <c r="AA1062" i="4"/>
  <c r="AA1092" i="4" s="1"/>
  <c r="Z1062" i="4"/>
  <c r="Z1092" i="4" s="1"/>
  <c r="Y1062" i="4"/>
  <c r="Y1092" i="4" s="1"/>
  <c r="X1062" i="4"/>
  <c r="X1092" i="4" s="1"/>
  <c r="W1062" i="4"/>
  <c r="W1092" i="4" s="1"/>
  <c r="V1062" i="4"/>
  <c r="V1092" i="4" s="1"/>
  <c r="U1062" i="4"/>
  <c r="U1092" i="4" s="1"/>
  <c r="T1062" i="4"/>
  <c r="T1092" i="4" s="1"/>
  <c r="S1062" i="4"/>
  <c r="S1092" i="4" s="1"/>
  <c r="R1062" i="4"/>
  <c r="R1092" i="4" s="1"/>
  <c r="Q1062" i="4"/>
  <c r="Q1092" i="4" s="1"/>
  <c r="P1062" i="4"/>
  <c r="P1092" i="4" s="1"/>
  <c r="O1062" i="4"/>
  <c r="O1092" i="4" s="1"/>
  <c r="N1062" i="4"/>
  <c r="N1092" i="4" s="1"/>
  <c r="M1062" i="4"/>
  <c r="M1092" i="4" s="1"/>
  <c r="L1062" i="4"/>
  <c r="L1092" i="4" s="1"/>
  <c r="K1062" i="4"/>
  <c r="K1092" i="4" s="1"/>
  <c r="J1062" i="4"/>
  <c r="J1092" i="4" s="1"/>
  <c r="I1062" i="4"/>
  <c r="I1092" i="4" s="1"/>
  <c r="H1062" i="4"/>
  <c r="H1092" i="4" s="1"/>
  <c r="G1062" i="4"/>
  <c r="G1092" i="4" s="1"/>
  <c r="F1062" i="4"/>
  <c r="F1092" i="4" s="1"/>
  <c r="E1062" i="4"/>
  <c r="E1092" i="4" s="1"/>
  <c r="AB1055" i="4"/>
  <c r="AA1055" i="4"/>
  <c r="Z1055" i="4"/>
  <c r="Y1055" i="4"/>
  <c r="X1055" i="4"/>
  <c r="W1055" i="4"/>
  <c r="V1055" i="4"/>
  <c r="U1055" i="4"/>
  <c r="T1055" i="4"/>
  <c r="S1055" i="4"/>
  <c r="R1055" i="4"/>
  <c r="Q1055" i="4"/>
  <c r="P1055" i="4"/>
  <c r="O1055" i="4"/>
  <c r="N1055" i="4"/>
  <c r="M1055" i="4"/>
  <c r="L1055" i="4"/>
  <c r="K1055" i="4"/>
  <c r="J1055" i="4"/>
  <c r="I1055" i="4"/>
  <c r="H1055" i="4"/>
  <c r="G1055" i="4"/>
  <c r="F1055" i="4"/>
  <c r="E1055" i="4"/>
  <c r="AB1053" i="4"/>
  <c r="AA1053" i="4"/>
  <c r="Z1053" i="4"/>
  <c r="Y1053" i="4"/>
  <c r="X1053" i="4"/>
  <c r="W1053" i="4"/>
  <c r="V1053" i="4"/>
  <c r="U1053" i="4"/>
  <c r="T1053" i="4"/>
  <c r="S1053" i="4"/>
  <c r="R1053" i="4"/>
  <c r="Q1053" i="4"/>
  <c r="P1053" i="4"/>
  <c r="O1053" i="4"/>
  <c r="N1053" i="4"/>
  <c r="M1053" i="4"/>
  <c r="L1053" i="4"/>
  <c r="K1053" i="4"/>
  <c r="J1053" i="4"/>
  <c r="I1053" i="4"/>
  <c r="H1053" i="4"/>
  <c r="G1053" i="4"/>
  <c r="F1053" i="4"/>
  <c r="E1053" i="4"/>
  <c r="AB1050" i="4"/>
  <c r="AA1050" i="4"/>
  <c r="Z1050" i="4"/>
  <c r="Y1050" i="4"/>
  <c r="X1050" i="4"/>
  <c r="W1050" i="4"/>
  <c r="V1050" i="4"/>
  <c r="U1050" i="4"/>
  <c r="T1050" i="4"/>
  <c r="S1050" i="4"/>
  <c r="R1050" i="4"/>
  <c r="Q1050" i="4"/>
  <c r="P1050" i="4"/>
  <c r="O1050" i="4"/>
  <c r="N1050" i="4"/>
  <c r="M1050" i="4"/>
  <c r="L1050" i="4"/>
  <c r="K1050" i="4"/>
  <c r="J1050" i="4"/>
  <c r="I1050" i="4"/>
  <c r="H1050" i="4"/>
  <c r="G1050" i="4"/>
  <c r="F1050" i="4"/>
  <c r="E1050" i="4"/>
  <c r="AB1042" i="4"/>
  <c r="AB1046" i="4" s="1"/>
  <c r="AB1045" i="4" s="1"/>
  <c r="AA1042" i="4"/>
  <c r="AA1046" i="4" s="1"/>
  <c r="AA1045" i="4" s="1"/>
  <c r="Z1042" i="4"/>
  <c r="Z1046" i="4" s="1"/>
  <c r="Z1045" i="4" s="1"/>
  <c r="Y1042" i="4"/>
  <c r="Y1046" i="4" s="1"/>
  <c r="Y1045" i="4" s="1"/>
  <c r="X1042" i="4"/>
  <c r="X1046" i="4" s="1"/>
  <c r="X1045" i="4" s="1"/>
  <c r="W1042" i="4"/>
  <c r="W1046" i="4" s="1"/>
  <c r="W1045" i="4" s="1"/>
  <c r="V1042" i="4"/>
  <c r="V1046" i="4" s="1"/>
  <c r="V1045" i="4" s="1"/>
  <c r="U1042" i="4"/>
  <c r="U1046" i="4" s="1"/>
  <c r="U1045" i="4" s="1"/>
  <c r="T1042" i="4"/>
  <c r="T1046" i="4" s="1"/>
  <c r="T1045" i="4" s="1"/>
  <c r="S1042" i="4"/>
  <c r="S1046" i="4" s="1"/>
  <c r="S1045" i="4" s="1"/>
  <c r="R1042" i="4"/>
  <c r="R1046" i="4" s="1"/>
  <c r="R1045" i="4" s="1"/>
  <c r="Q1042" i="4"/>
  <c r="Q1046" i="4" s="1"/>
  <c r="Q1045" i="4" s="1"/>
  <c r="P1042" i="4"/>
  <c r="P1046" i="4" s="1"/>
  <c r="P1045" i="4" s="1"/>
  <c r="O1042" i="4"/>
  <c r="O1046" i="4" s="1"/>
  <c r="O1045" i="4" s="1"/>
  <c r="N1042" i="4"/>
  <c r="N1046" i="4" s="1"/>
  <c r="N1045" i="4" s="1"/>
  <c r="M1042" i="4"/>
  <c r="M1046" i="4" s="1"/>
  <c r="M1045" i="4" s="1"/>
  <c r="L1042" i="4"/>
  <c r="L1046" i="4" s="1"/>
  <c r="L1045" i="4" s="1"/>
  <c r="K1042" i="4"/>
  <c r="K1046" i="4" s="1"/>
  <c r="K1045" i="4" s="1"/>
  <c r="J1042" i="4"/>
  <c r="J1046" i="4" s="1"/>
  <c r="J1045" i="4" s="1"/>
  <c r="I1042" i="4"/>
  <c r="I1046" i="4" s="1"/>
  <c r="I1045" i="4" s="1"/>
  <c r="H1042" i="4"/>
  <c r="H1046" i="4" s="1"/>
  <c r="H1045" i="4" s="1"/>
  <c r="G1042" i="4"/>
  <c r="G1046" i="4" s="1"/>
  <c r="G1045" i="4" s="1"/>
  <c r="F1042" i="4"/>
  <c r="F1046" i="4" s="1"/>
  <c r="F1045" i="4" s="1"/>
  <c r="E1042" i="4"/>
  <c r="E1046" i="4" s="1"/>
  <c r="E1045" i="4" s="1"/>
  <c r="AB1038" i="4"/>
  <c r="AA1038" i="4"/>
  <c r="Z1038" i="4"/>
  <c r="Y1038" i="4"/>
  <c r="X1038" i="4"/>
  <c r="W1038" i="4"/>
  <c r="V1038" i="4"/>
  <c r="U1038" i="4"/>
  <c r="T1038" i="4"/>
  <c r="S1038" i="4"/>
  <c r="R1038" i="4"/>
  <c r="Q1038" i="4"/>
  <c r="P1038" i="4"/>
  <c r="O1038" i="4"/>
  <c r="N1038" i="4"/>
  <c r="M1038" i="4"/>
  <c r="L1038" i="4"/>
  <c r="K1038" i="4"/>
  <c r="J1038" i="4"/>
  <c r="I1038" i="4"/>
  <c r="H1038" i="4"/>
  <c r="G1038" i="4"/>
  <c r="F1038" i="4"/>
  <c r="E1038" i="4"/>
  <c r="AB1034" i="4"/>
  <c r="AA1034" i="4"/>
  <c r="Z1034" i="4"/>
  <c r="Y1034" i="4"/>
  <c r="X1034" i="4"/>
  <c r="W1034" i="4"/>
  <c r="V1034" i="4"/>
  <c r="U1034" i="4"/>
  <c r="T1034" i="4"/>
  <c r="S1034" i="4"/>
  <c r="R1034" i="4"/>
  <c r="Q1034" i="4"/>
  <c r="P1034" i="4"/>
  <c r="O1034" i="4"/>
  <c r="N1034" i="4"/>
  <c r="M1034" i="4"/>
  <c r="L1034" i="4"/>
  <c r="K1034" i="4"/>
  <c r="J1034" i="4"/>
  <c r="I1034" i="4"/>
  <c r="H1034" i="4"/>
  <c r="G1034" i="4"/>
  <c r="F1034" i="4"/>
  <c r="E1034" i="4"/>
  <c r="AB1030" i="4"/>
  <c r="AA1030" i="4"/>
  <c r="Z1030" i="4"/>
  <c r="Y1030" i="4"/>
  <c r="X1030" i="4"/>
  <c r="W1030" i="4"/>
  <c r="V1030" i="4"/>
  <c r="U1030" i="4"/>
  <c r="T1030" i="4"/>
  <c r="S1030" i="4"/>
  <c r="R1030" i="4"/>
  <c r="Q1030" i="4"/>
  <c r="P1030" i="4"/>
  <c r="O1030" i="4"/>
  <c r="N1030" i="4"/>
  <c r="M1030" i="4"/>
  <c r="L1030" i="4"/>
  <c r="K1030" i="4"/>
  <c r="J1030" i="4"/>
  <c r="I1030" i="4"/>
  <c r="H1030" i="4"/>
  <c r="G1030" i="4"/>
  <c r="F1030" i="4"/>
  <c r="E1030" i="4"/>
  <c r="AB1023" i="4"/>
  <c r="AB1054" i="4" s="1"/>
  <c r="AA1023" i="4"/>
  <c r="AA1054" i="4" s="1"/>
  <c r="Z1023" i="4"/>
  <c r="Z1054" i="4" s="1"/>
  <c r="Y1023" i="4"/>
  <c r="Y1054" i="4" s="1"/>
  <c r="X1023" i="4"/>
  <c r="X1054" i="4" s="1"/>
  <c r="W1023" i="4"/>
  <c r="W1054" i="4" s="1"/>
  <c r="V1023" i="4"/>
  <c r="V1054" i="4" s="1"/>
  <c r="U1023" i="4"/>
  <c r="U1054" i="4" s="1"/>
  <c r="T1023" i="4"/>
  <c r="T1054" i="4" s="1"/>
  <c r="S1023" i="4"/>
  <c r="S1054" i="4" s="1"/>
  <c r="R1023" i="4"/>
  <c r="R1054" i="4" s="1"/>
  <c r="Q1023" i="4"/>
  <c r="Q1054" i="4" s="1"/>
  <c r="P1023" i="4"/>
  <c r="P1054" i="4" s="1"/>
  <c r="O1023" i="4"/>
  <c r="O1054" i="4" s="1"/>
  <c r="N1023" i="4"/>
  <c r="N1054" i="4" s="1"/>
  <c r="M1023" i="4"/>
  <c r="M1054" i="4" s="1"/>
  <c r="L1023" i="4"/>
  <c r="L1054" i="4" s="1"/>
  <c r="K1023" i="4"/>
  <c r="K1054" i="4" s="1"/>
  <c r="J1023" i="4"/>
  <c r="J1054" i="4" s="1"/>
  <c r="I1023" i="4"/>
  <c r="I1054" i="4" s="1"/>
  <c r="H1023" i="4"/>
  <c r="H1054" i="4" s="1"/>
  <c r="G1023" i="4"/>
  <c r="G1054" i="4" s="1"/>
  <c r="F1023" i="4"/>
  <c r="F1054" i="4" s="1"/>
  <c r="E1023" i="4"/>
  <c r="E1054" i="4" s="1"/>
  <c r="AB987" i="4"/>
  <c r="AA987" i="4"/>
  <c r="Z987" i="4"/>
  <c r="Y987" i="4"/>
  <c r="X987" i="4"/>
  <c r="W987" i="4"/>
  <c r="V987" i="4"/>
  <c r="U987" i="4"/>
  <c r="T987" i="4"/>
  <c r="S987" i="4"/>
  <c r="R987" i="4"/>
  <c r="Q987" i="4"/>
  <c r="P987" i="4"/>
  <c r="O987" i="4"/>
  <c r="N987" i="4"/>
  <c r="M987" i="4"/>
  <c r="L987" i="4"/>
  <c r="K987" i="4"/>
  <c r="J987" i="4"/>
  <c r="I987" i="4"/>
  <c r="H987" i="4"/>
  <c r="G987" i="4"/>
  <c r="F987" i="4"/>
  <c r="E987" i="4"/>
  <c r="AB979" i="4"/>
  <c r="AA979" i="4"/>
  <c r="Z979" i="4"/>
  <c r="Y979" i="4"/>
  <c r="X979" i="4"/>
  <c r="W979" i="4"/>
  <c r="V979" i="4"/>
  <c r="U979" i="4"/>
  <c r="T979" i="4"/>
  <c r="S979" i="4"/>
  <c r="R979" i="4"/>
  <c r="Q979" i="4"/>
  <c r="P979" i="4"/>
  <c r="O979" i="4"/>
  <c r="N979" i="4"/>
  <c r="M979" i="4"/>
  <c r="L979" i="4"/>
  <c r="K979" i="4"/>
  <c r="J979" i="4"/>
  <c r="I979" i="4"/>
  <c r="H979" i="4"/>
  <c r="G979" i="4"/>
  <c r="F979" i="4"/>
  <c r="E979" i="4"/>
  <c r="AB975" i="4"/>
  <c r="AB976" i="4" s="1"/>
  <c r="AA975" i="4"/>
  <c r="AA976" i="4" s="1"/>
  <c r="Z975" i="4"/>
  <c r="Z976" i="4" s="1"/>
  <c r="Y975" i="4"/>
  <c r="Y976" i="4" s="1"/>
  <c r="X975" i="4"/>
  <c r="X976" i="4" s="1"/>
  <c r="W975" i="4"/>
  <c r="W976" i="4" s="1"/>
  <c r="V975" i="4"/>
  <c r="V976" i="4" s="1"/>
  <c r="U975" i="4"/>
  <c r="U976" i="4" s="1"/>
  <c r="T975" i="4"/>
  <c r="T976" i="4" s="1"/>
  <c r="S975" i="4"/>
  <c r="S976" i="4" s="1"/>
  <c r="R975" i="4"/>
  <c r="R976" i="4" s="1"/>
  <c r="Q975" i="4"/>
  <c r="Q976" i="4" s="1"/>
  <c r="P975" i="4"/>
  <c r="P976" i="4" s="1"/>
  <c r="O975" i="4"/>
  <c r="O976" i="4" s="1"/>
  <c r="N975" i="4"/>
  <c r="N976" i="4" s="1"/>
  <c r="M975" i="4"/>
  <c r="M976" i="4" s="1"/>
  <c r="L975" i="4"/>
  <c r="L976" i="4" s="1"/>
  <c r="K975" i="4"/>
  <c r="K976" i="4" s="1"/>
  <c r="J975" i="4"/>
  <c r="J976" i="4" s="1"/>
  <c r="I975" i="4"/>
  <c r="I976" i="4" s="1"/>
  <c r="H975" i="4"/>
  <c r="H976" i="4" s="1"/>
  <c r="G975" i="4"/>
  <c r="G976" i="4" s="1"/>
  <c r="F975" i="4"/>
  <c r="F976" i="4" s="1"/>
  <c r="E975" i="4"/>
  <c r="E976" i="4" s="1"/>
  <c r="AB973" i="4"/>
  <c r="AB988" i="4" s="1"/>
  <c r="AA973" i="4"/>
  <c r="AA988" i="4" s="1"/>
  <c r="Z973" i="4"/>
  <c r="Z988" i="4" s="1"/>
  <c r="Y973" i="4"/>
  <c r="Y988" i="4" s="1"/>
  <c r="X973" i="4"/>
  <c r="X988" i="4" s="1"/>
  <c r="W973" i="4"/>
  <c r="W988" i="4" s="1"/>
  <c r="V973" i="4"/>
  <c r="V988" i="4" s="1"/>
  <c r="U973" i="4"/>
  <c r="U988" i="4" s="1"/>
  <c r="T973" i="4"/>
  <c r="T988" i="4" s="1"/>
  <c r="S973" i="4"/>
  <c r="S988" i="4" s="1"/>
  <c r="R973" i="4"/>
  <c r="R988" i="4" s="1"/>
  <c r="Q973" i="4"/>
  <c r="Q988" i="4" s="1"/>
  <c r="P973" i="4"/>
  <c r="P988" i="4" s="1"/>
  <c r="O973" i="4"/>
  <c r="O988" i="4" s="1"/>
  <c r="N973" i="4"/>
  <c r="N988" i="4" s="1"/>
  <c r="M973" i="4"/>
  <c r="M988" i="4" s="1"/>
  <c r="L973" i="4"/>
  <c r="L988" i="4" s="1"/>
  <c r="K973" i="4"/>
  <c r="K988" i="4" s="1"/>
  <c r="J973" i="4"/>
  <c r="J988" i="4" s="1"/>
  <c r="I973" i="4"/>
  <c r="I988" i="4" s="1"/>
  <c r="H973" i="4"/>
  <c r="H988" i="4" s="1"/>
  <c r="G973" i="4"/>
  <c r="G988" i="4" s="1"/>
  <c r="F973" i="4"/>
  <c r="F988" i="4" s="1"/>
  <c r="E973" i="4"/>
  <c r="E988" i="4" s="1"/>
  <c r="AB963" i="4"/>
  <c r="AA963" i="4"/>
  <c r="Z963" i="4"/>
  <c r="Y963" i="4"/>
  <c r="X963" i="4"/>
  <c r="W963" i="4"/>
  <c r="V963" i="4"/>
  <c r="U963" i="4"/>
  <c r="T963" i="4"/>
  <c r="S963" i="4"/>
  <c r="R963" i="4"/>
  <c r="Q963" i="4"/>
  <c r="P963" i="4"/>
  <c r="O963" i="4"/>
  <c r="N963" i="4"/>
  <c r="M963" i="4"/>
  <c r="L963" i="4"/>
  <c r="K963" i="4"/>
  <c r="J963" i="4"/>
  <c r="I963" i="4"/>
  <c r="H963" i="4"/>
  <c r="G963" i="4"/>
  <c r="F963" i="4"/>
  <c r="E963" i="4"/>
  <c r="AB961" i="4"/>
  <c r="AA961" i="4"/>
  <c r="Z961" i="4"/>
  <c r="Y961" i="4"/>
  <c r="X961" i="4"/>
  <c r="W961" i="4"/>
  <c r="V961" i="4"/>
  <c r="U961" i="4"/>
  <c r="T961" i="4"/>
  <c r="S961" i="4"/>
  <c r="R961" i="4"/>
  <c r="Q961" i="4"/>
  <c r="P961" i="4"/>
  <c r="O961" i="4"/>
  <c r="N961" i="4"/>
  <c r="M961" i="4"/>
  <c r="L961" i="4"/>
  <c r="K961" i="4"/>
  <c r="J961" i="4"/>
  <c r="I961" i="4"/>
  <c r="H961" i="4"/>
  <c r="G961" i="4"/>
  <c r="F961" i="4"/>
  <c r="E961" i="4"/>
  <c r="AB958" i="4"/>
  <c r="AA958" i="4"/>
  <c r="Z958" i="4"/>
  <c r="Y958" i="4"/>
  <c r="X958" i="4"/>
  <c r="W958" i="4"/>
  <c r="V958" i="4"/>
  <c r="U958" i="4"/>
  <c r="T958" i="4"/>
  <c r="S958" i="4"/>
  <c r="R958" i="4"/>
  <c r="Q958" i="4"/>
  <c r="P958" i="4"/>
  <c r="O958" i="4"/>
  <c r="N958" i="4"/>
  <c r="M958" i="4"/>
  <c r="L958" i="4"/>
  <c r="K958" i="4"/>
  <c r="J958" i="4"/>
  <c r="I958" i="4"/>
  <c r="H958" i="4"/>
  <c r="G958" i="4"/>
  <c r="F958" i="4"/>
  <c r="E958" i="4"/>
  <c r="AB955" i="4"/>
  <c r="AA955" i="4"/>
  <c r="Z955" i="4"/>
  <c r="Y955" i="4"/>
  <c r="X955" i="4"/>
  <c r="W955" i="4"/>
  <c r="V955" i="4"/>
  <c r="U955" i="4"/>
  <c r="T955" i="4"/>
  <c r="S955" i="4"/>
  <c r="R955" i="4"/>
  <c r="Q955" i="4"/>
  <c r="P955" i="4"/>
  <c r="O955" i="4"/>
  <c r="N955" i="4"/>
  <c r="M955" i="4"/>
  <c r="L955" i="4"/>
  <c r="K955" i="4"/>
  <c r="J955" i="4"/>
  <c r="I955" i="4"/>
  <c r="H955" i="4"/>
  <c r="G955" i="4"/>
  <c r="F955" i="4"/>
  <c r="E955" i="4"/>
  <c r="AB952" i="4"/>
  <c r="AA952" i="4"/>
  <c r="Z952" i="4"/>
  <c r="Y952" i="4"/>
  <c r="X952" i="4"/>
  <c r="W952" i="4"/>
  <c r="V952" i="4"/>
  <c r="U952" i="4"/>
  <c r="T952" i="4"/>
  <c r="S952" i="4"/>
  <c r="R952" i="4"/>
  <c r="Q952" i="4"/>
  <c r="P952" i="4"/>
  <c r="O952" i="4"/>
  <c r="N952" i="4"/>
  <c r="M952" i="4"/>
  <c r="L952" i="4"/>
  <c r="K952" i="4"/>
  <c r="J952" i="4"/>
  <c r="I952" i="4"/>
  <c r="H952" i="4"/>
  <c r="G952" i="4"/>
  <c r="F952" i="4"/>
  <c r="E952" i="4"/>
  <c r="AB949" i="4"/>
  <c r="AA949" i="4"/>
  <c r="Z949" i="4"/>
  <c r="Y949" i="4"/>
  <c r="X949" i="4"/>
  <c r="W949" i="4"/>
  <c r="V949" i="4"/>
  <c r="U949" i="4"/>
  <c r="T949" i="4"/>
  <c r="S949" i="4"/>
  <c r="R949" i="4"/>
  <c r="Q949" i="4"/>
  <c r="P949" i="4"/>
  <c r="O949" i="4"/>
  <c r="N949" i="4"/>
  <c r="M949" i="4"/>
  <c r="L949" i="4"/>
  <c r="K949" i="4"/>
  <c r="J949" i="4"/>
  <c r="I949" i="4"/>
  <c r="H949" i="4"/>
  <c r="G949" i="4"/>
  <c r="F949" i="4"/>
  <c r="E949" i="4"/>
  <c r="AB946" i="4"/>
  <c r="AA946" i="4"/>
  <c r="Z946" i="4"/>
  <c r="Y946" i="4"/>
  <c r="X946" i="4"/>
  <c r="W946" i="4"/>
  <c r="V946" i="4"/>
  <c r="U946" i="4"/>
  <c r="T946" i="4"/>
  <c r="S946" i="4"/>
  <c r="R946" i="4"/>
  <c r="Q946" i="4"/>
  <c r="P946" i="4"/>
  <c r="O946" i="4"/>
  <c r="N946" i="4"/>
  <c r="M946" i="4"/>
  <c r="L946" i="4"/>
  <c r="K946" i="4"/>
  <c r="J946" i="4"/>
  <c r="I946" i="4"/>
  <c r="H946" i="4"/>
  <c r="G946" i="4"/>
  <c r="F946" i="4"/>
  <c r="E946" i="4"/>
  <c r="AB943" i="4"/>
  <c r="AA943" i="4"/>
  <c r="Z943" i="4"/>
  <c r="Y943" i="4"/>
  <c r="X943" i="4"/>
  <c r="W943" i="4"/>
  <c r="V943" i="4"/>
  <c r="U943" i="4"/>
  <c r="T943" i="4"/>
  <c r="S943" i="4"/>
  <c r="R943" i="4"/>
  <c r="Q943" i="4"/>
  <c r="P943" i="4"/>
  <c r="O943" i="4"/>
  <c r="N943" i="4"/>
  <c r="M943" i="4"/>
  <c r="L943" i="4"/>
  <c r="K943" i="4"/>
  <c r="J943" i="4"/>
  <c r="I943" i="4"/>
  <c r="H943" i="4"/>
  <c r="G943" i="4"/>
  <c r="F943" i="4"/>
  <c r="E943" i="4"/>
  <c r="AB939" i="4"/>
  <c r="AB964" i="4" s="1"/>
  <c r="AA939" i="4"/>
  <c r="AA964" i="4" s="1"/>
  <c r="Z939" i="4"/>
  <c r="Z964" i="4" s="1"/>
  <c r="Y939" i="4"/>
  <c r="Y964" i="4" s="1"/>
  <c r="X939" i="4"/>
  <c r="X964" i="4" s="1"/>
  <c r="W939" i="4"/>
  <c r="W964" i="4" s="1"/>
  <c r="V939" i="4"/>
  <c r="V964" i="4" s="1"/>
  <c r="U939" i="4"/>
  <c r="U964" i="4" s="1"/>
  <c r="T939" i="4"/>
  <c r="T964" i="4" s="1"/>
  <c r="S939" i="4"/>
  <c r="S964" i="4" s="1"/>
  <c r="R939" i="4"/>
  <c r="R964" i="4" s="1"/>
  <c r="Q939" i="4"/>
  <c r="Q964" i="4" s="1"/>
  <c r="P939" i="4"/>
  <c r="P964" i="4" s="1"/>
  <c r="O939" i="4"/>
  <c r="O964" i="4" s="1"/>
  <c r="N939" i="4"/>
  <c r="N964" i="4" s="1"/>
  <c r="M939" i="4"/>
  <c r="M964" i="4" s="1"/>
  <c r="L939" i="4"/>
  <c r="L964" i="4" s="1"/>
  <c r="K939" i="4"/>
  <c r="K964" i="4" s="1"/>
  <c r="J939" i="4"/>
  <c r="J964" i="4" s="1"/>
  <c r="I939" i="4"/>
  <c r="I964" i="4" s="1"/>
  <c r="H939" i="4"/>
  <c r="H964" i="4" s="1"/>
  <c r="G939" i="4"/>
  <c r="G964" i="4" s="1"/>
  <c r="F939" i="4"/>
  <c r="F964" i="4" s="1"/>
  <c r="E939" i="4"/>
  <c r="E964" i="4" s="1"/>
  <c r="AB936" i="4"/>
  <c r="AA936" i="4"/>
  <c r="Z936" i="4"/>
  <c r="Y936" i="4"/>
  <c r="X936" i="4"/>
  <c r="W936" i="4"/>
  <c r="V936" i="4"/>
  <c r="U936" i="4"/>
  <c r="T936" i="4"/>
  <c r="S936" i="4"/>
  <c r="R936" i="4"/>
  <c r="Q936" i="4"/>
  <c r="P936" i="4"/>
  <c r="O936" i="4"/>
  <c r="N936" i="4"/>
  <c r="M936" i="4"/>
  <c r="L936" i="4"/>
  <c r="K936" i="4"/>
  <c r="J936" i="4"/>
  <c r="I936" i="4"/>
  <c r="H936" i="4"/>
  <c r="G936" i="4"/>
  <c r="F936" i="4"/>
  <c r="E936" i="4"/>
  <c r="AB933" i="4"/>
  <c r="AA933" i="4"/>
  <c r="Z933" i="4"/>
  <c r="Y933" i="4"/>
  <c r="X933" i="4"/>
  <c r="W933" i="4"/>
  <c r="V933" i="4"/>
  <c r="U933" i="4"/>
  <c r="T933" i="4"/>
  <c r="S933" i="4"/>
  <c r="R933" i="4"/>
  <c r="Q933" i="4"/>
  <c r="P933" i="4"/>
  <c r="O933" i="4"/>
  <c r="N933" i="4"/>
  <c r="M933" i="4"/>
  <c r="L933" i="4"/>
  <c r="K933" i="4"/>
  <c r="J933" i="4"/>
  <c r="I933" i="4"/>
  <c r="H933" i="4"/>
  <c r="G933" i="4"/>
  <c r="F933" i="4"/>
  <c r="E933" i="4"/>
  <c r="AB930" i="4"/>
  <c r="AA930" i="4"/>
  <c r="Z930" i="4"/>
  <c r="Y930" i="4"/>
  <c r="X930" i="4"/>
  <c r="W930" i="4"/>
  <c r="V930" i="4"/>
  <c r="U930" i="4"/>
  <c r="T930" i="4"/>
  <c r="S930" i="4"/>
  <c r="R930" i="4"/>
  <c r="Q930" i="4"/>
  <c r="P930" i="4"/>
  <c r="O930" i="4"/>
  <c r="N930" i="4"/>
  <c r="M930" i="4"/>
  <c r="L930" i="4"/>
  <c r="K930" i="4"/>
  <c r="J930" i="4"/>
  <c r="I930" i="4"/>
  <c r="H930" i="4"/>
  <c r="G930" i="4"/>
  <c r="F930" i="4"/>
  <c r="E930" i="4"/>
  <c r="AB927" i="4"/>
  <c r="AA927" i="4"/>
  <c r="Z927" i="4"/>
  <c r="Y927" i="4"/>
  <c r="X927" i="4"/>
  <c r="W927" i="4"/>
  <c r="V927" i="4"/>
  <c r="U927" i="4"/>
  <c r="T927" i="4"/>
  <c r="S927" i="4"/>
  <c r="R927" i="4"/>
  <c r="Q927" i="4"/>
  <c r="P927" i="4"/>
  <c r="O927" i="4"/>
  <c r="N927" i="4"/>
  <c r="M927" i="4"/>
  <c r="L927" i="4"/>
  <c r="K927" i="4"/>
  <c r="J927" i="4"/>
  <c r="I927" i="4"/>
  <c r="H927" i="4"/>
  <c r="G927" i="4"/>
  <c r="F927" i="4"/>
  <c r="E927" i="4"/>
  <c r="AB923" i="4"/>
  <c r="AA923" i="4"/>
  <c r="Z923" i="4"/>
  <c r="Y923" i="4"/>
  <c r="X923" i="4"/>
  <c r="W923" i="4"/>
  <c r="V923" i="4"/>
  <c r="U923" i="4"/>
  <c r="T923" i="4"/>
  <c r="S923" i="4"/>
  <c r="R923" i="4"/>
  <c r="Q923" i="4"/>
  <c r="P923" i="4"/>
  <c r="O923" i="4"/>
  <c r="N923" i="4"/>
  <c r="M923" i="4"/>
  <c r="L923" i="4"/>
  <c r="K923" i="4"/>
  <c r="J923" i="4"/>
  <c r="I923" i="4"/>
  <c r="H923" i="4"/>
  <c r="G923" i="4"/>
  <c r="F923" i="4"/>
  <c r="E923" i="4"/>
  <c r="AB920" i="4"/>
  <c r="AA920" i="4"/>
  <c r="Z920" i="4"/>
  <c r="Y920" i="4"/>
  <c r="X920" i="4"/>
  <c r="W920" i="4"/>
  <c r="V920" i="4"/>
  <c r="U920" i="4"/>
  <c r="T920" i="4"/>
  <c r="S920" i="4"/>
  <c r="R920" i="4"/>
  <c r="Q920" i="4"/>
  <c r="P920" i="4"/>
  <c r="O920" i="4"/>
  <c r="N920" i="4"/>
  <c r="M920" i="4"/>
  <c r="L920" i="4"/>
  <c r="K920" i="4"/>
  <c r="J920" i="4"/>
  <c r="I920" i="4"/>
  <c r="H920" i="4"/>
  <c r="G920" i="4"/>
  <c r="F920" i="4"/>
  <c r="E920" i="4"/>
  <c r="AB917" i="4"/>
  <c r="AA917" i="4"/>
  <c r="Z917" i="4"/>
  <c r="Y917" i="4"/>
  <c r="X917" i="4"/>
  <c r="W917" i="4"/>
  <c r="V917" i="4"/>
  <c r="U917" i="4"/>
  <c r="T917" i="4"/>
  <c r="S917" i="4"/>
  <c r="R917" i="4"/>
  <c r="Q917" i="4"/>
  <c r="P917" i="4"/>
  <c r="O917" i="4"/>
  <c r="N917" i="4"/>
  <c r="M917" i="4"/>
  <c r="L917" i="4"/>
  <c r="K917" i="4"/>
  <c r="J917" i="4"/>
  <c r="I917" i="4"/>
  <c r="H917" i="4"/>
  <c r="G917" i="4"/>
  <c r="F917" i="4"/>
  <c r="E917" i="4"/>
  <c r="AB914" i="4"/>
  <c r="AA914" i="4"/>
  <c r="Z914" i="4"/>
  <c r="Y914" i="4"/>
  <c r="X914" i="4"/>
  <c r="W914" i="4"/>
  <c r="V914" i="4"/>
  <c r="U914" i="4"/>
  <c r="T914" i="4"/>
  <c r="S914" i="4"/>
  <c r="R914" i="4"/>
  <c r="Q914" i="4"/>
  <c r="P914" i="4"/>
  <c r="O914" i="4"/>
  <c r="N914" i="4"/>
  <c r="M914" i="4"/>
  <c r="L914" i="4"/>
  <c r="K914" i="4"/>
  <c r="J914" i="4"/>
  <c r="I914" i="4"/>
  <c r="H914" i="4"/>
  <c r="G914" i="4"/>
  <c r="F914" i="4"/>
  <c r="E914" i="4"/>
  <c r="AB911" i="4"/>
  <c r="AA911" i="4"/>
  <c r="Z911" i="4"/>
  <c r="Y911" i="4"/>
  <c r="X911" i="4"/>
  <c r="W911" i="4"/>
  <c r="V911" i="4"/>
  <c r="U911" i="4"/>
  <c r="T911" i="4"/>
  <c r="S911" i="4"/>
  <c r="R911" i="4"/>
  <c r="Q911" i="4"/>
  <c r="P911" i="4"/>
  <c r="O911" i="4"/>
  <c r="N911" i="4"/>
  <c r="M911" i="4"/>
  <c r="L911" i="4"/>
  <c r="K911" i="4"/>
  <c r="J911" i="4"/>
  <c r="I911" i="4"/>
  <c r="H911" i="4"/>
  <c r="G911" i="4"/>
  <c r="F911" i="4"/>
  <c r="E911" i="4"/>
  <c r="Z902" i="4"/>
  <c r="AB901" i="4"/>
  <c r="AA901" i="4"/>
  <c r="Z901" i="4"/>
  <c r="Y901" i="4"/>
  <c r="X901" i="4"/>
  <c r="W901" i="4"/>
  <c r="V901" i="4"/>
  <c r="U901" i="4"/>
  <c r="T901" i="4"/>
  <c r="S901" i="4"/>
  <c r="R901" i="4"/>
  <c r="Q901" i="4"/>
  <c r="P901" i="4"/>
  <c r="O901" i="4"/>
  <c r="N901" i="4"/>
  <c r="M901" i="4"/>
  <c r="L901" i="4"/>
  <c r="K901" i="4"/>
  <c r="J901" i="4"/>
  <c r="I901" i="4"/>
  <c r="H901" i="4"/>
  <c r="G901" i="4"/>
  <c r="F901" i="4"/>
  <c r="E901" i="4"/>
  <c r="AB899" i="4"/>
  <c r="AA899" i="4"/>
  <c r="Z899" i="4"/>
  <c r="Y899" i="4"/>
  <c r="X899" i="4"/>
  <c r="W899" i="4"/>
  <c r="V899" i="4"/>
  <c r="U899" i="4"/>
  <c r="T899" i="4"/>
  <c r="S899" i="4"/>
  <c r="R899" i="4"/>
  <c r="Q899" i="4"/>
  <c r="P899" i="4"/>
  <c r="O899" i="4"/>
  <c r="N899" i="4"/>
  <c r="M899" i="4"/>
  <c r="L899" i="4"/>
  <c r="K899" i="4"/>
  <c r="J899" i="4"/>
  <c r="I899" i="4"/>
  <c r="H899" i="4"/>
  <c r="G899" i="4"/>
  <c r="F899" i="4"/>
  <c r="E899" i="4"/>
  <c r="AB896" i="4"/>
  <c r="AA896" i="4"/>
  <c r="Z896" i="4"/>
  <c r="Y896" i="4"/>
  <c r="X896" i="4"/>
  <c r="W896" i="4"/>
  <c r="V896" i="4"/>
  <c r="U896" i="4"/>
  <c r="T896" i="4"/>
  <c r="S896" i="4"/>
  <c r="R896" i="4"/>
  <c r="Q896" i="4"/>
  <c r="P896" i="4"/>
  <c r="O896" i="4"/>
  <c r="N896" i="4"/>
  <c r="M896" i="4"/>
  <c r="L896" i="4"/>
  <c r="K896" i="4"/>
  <c r="J896" i="4"/>
  <c r="I896" i="4"/>
  <c r="H896" i="4"/>
  <c r="G896" i="4"/>
  <c r="F896" i="4"/>
  <c r="E896" i="4"/>
  <c r="AB890" i="4"/>
  <c r="AB902" i="4" s="1"/>
  <c r="AA890" i="4"/>
  <c r="AA902" i="4" s="1"/>
  <c r="Z890" i="4"/>
  <c r="Y890" i="4"/>
  <c r="Y902" i="4" s="1"/>
  <c r="X890" i="4"/>
  <c r="X902" i="4" s="1"/>
  <c r="W890" i="4"/>
  <c r="W902" i="4" s="1"/>
  <c r="V890" i="4"/>
  <c r="V902" i="4" s="1"/>
  <c r="U890" i="4"/>
  <c r="U902" i="4" s="1"/>
  <c r="T890" i="4"/>
  <c r="T902" i="4" s="1"/>
  <c r="S890" i="4"/>
  <c r="S902" i="4" s="1"/>
  <c r="R890" i="4"/>
  <c r="R902" i="4" s="1"/>
  <c r="Q890" i="4"/>
  <c r="Q902" i="4" s="1"/>
  <c r="P890" i="4"/>
  <c r="P902" i="4" s="1"/>
  <c r="O890" i="4"/>
  <c r="O902" i="4" s="1"/>
  <c r="N890" i="4"/>
  <c r="N902" i="4" s="1"/>
  <c r="M890" i="4"/>
  <c r="M902" i="4" s="1"/>
  <c r="L890" i="4"/>
  <c r="L902" i="4" s="1"/>
  <c r="K890" i="4"/>
  <c r="K902" i="4" s="1"/>
  <c r="J890" i="4"/>
  <c r="J902" i="4" s="1"/>
  <c r="I890" i="4"/>
  <c r="I902" i="4" s="1"/>
  <c r="H890" i="4"/>
  <c r="H902" i="4" s="1"/>
  <c r="G890" i="4"/>
  <c r="G902" i="4" s="1"/>
  <c r="F890" i="4"/>
  <c r="F902" i="4" s="1"/>
  <c r="E890" i="4"/>
  <c r="E902" i="4" s="1"/>
  <c r="AB877" i="4"/>
  <c r="AA877" i="4"/>
  <c r="Z877" i="4"/>
  <c r="Y877" i="4"/>
  <c r="X877" i="4"/>
  <c r="W877" i="4"/>
  <c r="V877" i="4"/>
  <c r="U877" i="4"/>
  <c r="T877" i="4"/>
  <c r="S877" i="4"/>
  <c r="R877" i="4"/>
  <c r="Q877" i="4"/>
  <c r="P877" i="4"/>
  <c r="O877" i="4"/>
  <c r="N877" i="4"/>
  <c r="M877" i="4"/>
  <c r="L877" i="4"/>
  <c r="K877" i="4"/>
  <c r="J877" i="4"/>
  <c r="I877" i="4"/>
  <c r="H877" i="4"/>
  <c r="G877" i="4"/>
  <c r="F877" i="4"/>
  <c r="E877" i="4"/>
  <c r="AB875" i="4"/>
  <c r="AA875" i="4"/>
  <c r="Z875" i="4"/>
  <c r="Y875" i="4"/>
  <c r="X875" i="4"/>
  <c r="W875" i="4"/>
  <c r="V875" i="4"/>
  <c r="U875" i="4"/>
  <c r="T875" i="4"/>
  <c r="S875" i="4"/>
  <c r="R875" i="4"/>
  <c r="Q875" i="4"/>
  <c r="P875" i="4"/>
  <c r="O875" i="4"/>
  <c r="N875" i="4"/>
  <c r="M875" i="4"/>
  <c r="L875" i="4"/>
  <c r="K875" i="4"/>
  <c r="J875" i="4"/>
  <c r="I875" i="4"/>
  <c r="H875" i="4"/>
  <c r="G875" i="4"/>
  <c r="F875" i="4"/>
  <c r="E875" i="4"/>
  <c r="AB869" i="4"/>
  <c r="AA869" i="4"/>
  <c r="Z869" i="4"/>
  <c r="Y869" i="4"/>
  <c r="X869" i="4"/>
  <c r="W869" i="4"/>
  <c r="V869" i="4"/>
  <c r="U869" i="4"/>
  <c r="T869" i="4"/>
  <c r="S869" i="4"/>
  <c r="R869" i="4"/>
  <c r="Q869" i="4"/>
  <c r="P869" i="4"/>
  <c r="O869" i="4"/>
  <c r="N869" i="4"/>
  <c r="M869" i="4"/>
  <c r="L869" i="4"/>
  <c r="K869" i="4"/>
  <c r="J869" i="4"/>
  <c r="I869" i="4"/>
  <c r="H869" i="4"/>
  <c r="G869" i="4"/>
  <c r="F869" i="4"/>
  <c r="E869" i="4"/>
  <c r="AB865" i="4"/>
  <c r="AA865" i="4"/>
  <c r="Z865" i="4"/>
  <c r="Y865" i="4"/>
  <c r="X865" i="4"/>
  <c r="W865" i="4"/>
  <c r="V865" i="4"/>
  <c r="U865" i="4"/>
  <c r="T865" i="4"/>
  <c r="S865" i="4"/>
  <c r="R865" i="4"/>
  <c r="Q865" i="4"/>
  <c r="P865" i="4"/>
  <c r="O865" i="4"/>
  <c r="N865" i="4"/>
  <c r="M865" i="4"/>
  <c r="L865" i="4"/>
  <c r="K865" i="4"/>
  <c r="J865" i="4"/>
  <c r="I865" i="4"/>
  <c r="H865" i="4"/>
  <c r="G865" i="4"/>
  <c r="F865" i="4"/>
  <c r="E865" i="4"/>
  <c r="AB862" i="4"/>
  <c r="AA862" i="4"/>
  <c r="Z862" i="4"/>
  <c r="Y862" i="4"/>
  <c r="X862" i="4"/>
  <c r="W862" i="4"/>
  <c r="V862" i="4"/>
  <c r="U862" i="4"/>
  <c r="T862" i="4"/>
  <c r="S862" i="4"/>
  <c r="R862" i="4"/>
  <c r="Q862" i="4"/>
  <c r="P862" i="4"/>
  <c r="O862" i="4"/>
  <c r="N862" i="4"/>
  <c r="M862" i="4"/>
  <c r="L862" i="4"/>
  <c r="K862" i="4"/>
  <c r="J862" i="4"/>
  <c r="I862" i="4"/>
  <c r="H862" i="4"/>
  <c r="G862" i="4"/>
  <c r="F862" i="4"/>
  <c r="E862" i="4"/>
  <c r="AB859" i="4"/>
  <c r="AA859" i="4"/>
  <c r="Z859" i="4"/>
  <c r="Y859" i="4"/>
  <c r="X859" i="4"/>
  <c r="W859" i="4"/>
  <c r="V859" i="4"/>
  <c r="U859" i="4"/>
  <c r="T859" i="4"/>
  <c r="S859" i="4"/>
  <c r="R859" i="4"/>
  <c r="Q859" i="4"/>
  <c r="P859" i="4"/>
  <c r="O859" i="4"/>
  <c r="N859" i="4"/>
  <c r="M859" i="4"/>
  <c r="L859" i="4"/>
  <c r="K859" i="4"/>
  <c r="J859" i="4"/>
  <c r="I859" i="4"/>
  <c r="H859" i="4"/>
  <c r="G859" i="4"/>
  <c r="F859" i="4"/>
  <c r="E859" i="4"/>
  <c r="AB856" i="4"/>
  <c r="AA856" i="4"/>
  <c r="Z856" i="4"/>
  <c r="Y856" i="4"/>
  <c r="X856" i="4"/>
  <c r="W856" i="4"/>
  <c r="V856" i="4"/>
  <c r="U856" i="4"/>
  <c r="T856" i="4"/>
  <c r="S856" i="4"/>
  <c r="R856" i="4"/>
  <c r="Q856" i="4"/>
  <c r="P856" i="4"/>
  <c r="O856" i="4"/>
  <c r="N856" i="4"/>
  <c r="M856" i="4"/>
  <c r="L856" i="4"/>
  <c r="K856" i="4"/>
  <c r="J856" i="4"/>
  <c r="I856" i="4"/>
  <c r="H856" i="4"/>
  <c r="G856" i="4"/>
  <c r="F856" i="4"/>
  <c r="E856" i="4"/>
  <c r="AB853" i="4"/>
  <c r="AA853" i="4"/>
  <c r="Z853" i="4"/>
  <c r="Y853" i="4"/>
  <c r="X853" i="4"/>
  <c r="W853" i="4"/>
  <c r="V853" i="4"/>
  <c r="U853" i="4"/>
  <c r="T853" i="4"/>
  <c r="S853" i="4"/>
  <c r="R853" i="4"/>
  <c r="Q853" i="4"/>
  <c r="P853" i="4"/>
  <c r="O853" i="4"/>
  <c r="N853" i="4"/>
  <c r="M853" i="4"/>
  <c r="L853" i="4"/>
  <c r="K853" i="4"/>
  <c r="J853" i="4"/>
  <c r="I853" i="4"/>
  <c r="H853" i="4"/>
  <c r="G853" i="4"/>
  <c r="F853" i="4"/>
  <c r="E853" i="4"/>
  <c r="AB846" i="4"/>
  <c r="AB878" i="4" s="1"/>
  <c r="AA846" i="4"/>
  <c r="AA878" i="4" s="1"/>
  <c r="Z846" i="4"/>
  <c r="Z878" i="4" s="1"/>
  <c r="Y846" i="4"/>
  <c r="Y878" i="4" s="1"/>
  <c r="X846" i="4"/>
  <c r="X878" i="4" s="1"/>
  <c r="W846" i="4"/>
  <c r="W878" i="4" s="1"/>
  <c r="V846" i="4"/>
  <c r="V878" i="4" s="1"/>
  <c r="U846" i="4"/>
  <c r="U878" i="4" s="1"/>
  <c r="T846" i="4"/>
  <c r="T878" i="4" s="1"/>
  <c r="S846" i="4"/>
  <c r="S878" i="4" s="1"/>
  <c r="R846" i="4"/>
  <c r="R878" i="4" s="1"/>
  <c r="Q846" i="4"/>
  <c r="Q878" i="4" s="1"/>
  <c r="P846" i="4"/>
  <c r="P878" i="4" s="1"/>
  <c r="O846" i="4"/>
  <c r="O878" i="4" s="1"/>
  <c r="N846" i="4"/>
  <c r="N878" i="4" s="1"/>
  <c r="M846" i="4"/>
  <c r="M878" i="4" s="1"/>
  <c r="L846" i="4"/>
  <c r="L878" i="4" s="1"/>
  <c r="K846" i="4"/>
  <c r="K878" i="4" s="1"/>
  <c r="J846" i="4"/>
  <c r="J878" i="4" s="1"/>
  <c r="I846" i="4"/>
  <c r="I878" i="4" s="1"/>
  <c r="H846" i="4"/>
  <c r="H878" i="4" s="1"/>
  <c r="G846" i="4"/>
  <c r="G878" i="4" s="1"/>
  <c r="F846" i="4"/>
  <c r="F878" i="4" s="1"/>
  <c r="E846" i="4"/>
  <c r="E878" i="4" s="1"/>
  <c r="AB843" i="4"/>
  <c r="AA843" i="4"/>
  <c r="Z843" i="4"/>
  <c r="Y843" i="4"/>
  <c r="X843" i="4"/>
  <c r="W843" i="4"/>
  <c r="V843" i="4"/>
  <c r="U843" i="4"/>
  <c r="T843" i="4"/>
  <c r="S843" i="4"/>
  <c r="R843" i="4"/>
  <c r="Q843" i="4"/>
  <c r="P843" i="4"/>
  <c r="O843" i="4"/>
  <c r="N843" i="4"/>
  <c r="M843" i="4"/>
  <c r="L843" i="4"/>
  <c r="K843" i="4"/>
  <c r="J843" i="4"/>
  <c r="I843" i="4"/>
  <c r="H843" i="4"/>
  <c r="G843" i="4"/>
  <c r="F843" i="4"/>
  <c r="E843" i="4"/>
  <c r="AB840" i="4"/>
  <c r="AA840" i="4"/>
  <c r="Z840" i="4"/>
  <c r="Y840" i="4"/>
  <c r="X840" i="4"/>
  <c r="W840" i="4"/>
  <c r="V840" i="4"/>
  <c r="U840" i="4"/>
  <c r="T840" i="4"/>
  <c r="S840" i="4"/>
  <c r="R840" i="4"/>
  <c r="Q840" i="4"/>
  <c r="P840" i="4"/>
  <c r="O840" i="4"/>
  <c r="N840" i="4"/>
  <c r="M840" i="4"/>
  <c r="L840" i="4"/>
  <c r="K840" i="4"/>
  <c r="J840" i="4"/>
  <c r="I840" i="4"/>
  <c r="H840" i="4"/>
  <c r="G840" i="4"/>
  <c r="F840" i="4"/>
  <c r="E840" i="4"/>
  <c r="AB837" i="4"/>
  <c r="AA837" i="4"/>
  <c r="Z837" i="4"/>
  <c r="Y837" i="4"/>
  <c r="X837" i="4"/>
  <c r="W837" i="4"/>
  <c r="V837" i="4"/>
  <c r="U837" i="4"/>
  <c r="T837" i="4"/>
  <c r="S837" i="4"/>
  <c r="R837" i="4"/>
  <c r="Q837" i="4"/>
  <c r="P837" i="4"/>
  <c r="O837" i="4"/>
  <c r="N837" i="4"/>
  <c r="M837" i="4"/>
  <c r="L837" i="4"/>
  <c r="K837" i="4"/>
  <c r="J837" i="4"/>
  <c r="I837" i="4"/>
  <c r="H837" i="4"/>
  <c r="G837" i="4"/>
  <c r="F837" i="4"/>
  <c r="E837" i="4"/>
  <c r="AB834" i="4"/>
  <c r="AA834" i="4"/>
  <c r="Z834" i="4"/>
  <c r="Y834" i="4"/>
  <c r="X834" i="4"/>
  <c r="W834" i="4"/>
  <c r="V834" i="4"/>
  <c r="U834" i="4"/>
  <c r="T834" i="4"/>
  <c r="S834" i="4"/>
  <c r="R834" i="4"/>
  <c r="Q834" i="4"/>
  <c r="P834" i="4"/>
  <c r="O834" i="4"/>
  <c r="N834" i="4"/>
  <c r="M834" i="4"/>
  <c r="L834" i="4"/>
  <c r="K834" i="4"/>
  <c r="J834" i="4"/>
  <c r="I834" i="4"/>
  <c r="H834" i="4"/>
  <c r="G834" i="4"/>
  <c r="F834" i="4"/>
  <c r="E834" i="4"/>
  <c r="AB824" i="4"/>
  <c r="AA824" i="4"/>
  <c r="Z824" i="4"/>
  <c r="Y824" i="4"/>
  <c r="X824" i="4"/>
  <c r="W824" i="4"/>
  <c r="V824" i="4"/>
  <c r="U824" i="4"/>
  <c r="T824" i="4"/>
  <c r="S824" i="4"/>
  <c r="R824" i="4"/>
  <c r="Q824" i="4"/>
  <c r="P824" i="4"/>
  <c r="O824" i="4"/>
  <c r="N824" i="4"/>
  <c r="M824" i="4"/>
  <c r="L824" i="4"/>
  <c r="K824" i="4"/>
  <c r="J824" i="4"/>
  <c r="I824" i="4"/>
  <c r="H824" i="4"/>
  <c r="G824" i="4"/>
  <c r="F824" i="4"/>
  <c r="E824" i="4"/>
  <c r="AB822" i="4"/>
  <c r="AA822" i="4"/>
  <c r="Z822" i="4"/>
  <c r="Y822" i="4"/>
  <c r="X822" i="4"/>
  <c r="W822" i="4"/>
  <c r="V822" i="4"/>
  <c r="U822" i="4"/>
  <c r="T822" i="4"/>
  <c r="S822" i="4"/>
  <c r="R822" i="4"/>
  <c r="Q822" i="4"/>
  <c r="P822" i="4"/>
  <c r="O822" i="4"/>
  <c r="N822" i="4"/>
  <c r="M822" i="4"/>
  <c r="L822" i="4"/>
  <c r="K822" i="4"/>
  <c r="J822" i="4"/>
  <c r="I822" i="4"/>
  <c r="H822" i="4"/>
  <c r="G822" i="4"/>
  <c r="F822" i="4"/>
  <c r="E822" i="4"/>
  <c r="AB819" i="4"/>
  <c r="AA819" i="4"/>
  <c r="Z819" i="4"/>
  <c r="Y819" i="4"/>
  <c r="X819" i="4"/>
  <c r="W819" i="4"/>
  <c r="V819" i="4"/>
  <c r="U819" i="4"/>
  <c r="T819" i="4"/>
  <c r="S819" i="4"/>
  <c r="R819" i="4"/>
  <c r="Q819" i="4"/>
  <c r="P819" i="4"/>
  <c r="O819" i="4"/>
  <c r="N819" i="4"/>
  <c r="M819" i="4"/>
  <c r="L819" i="4"/>
  <c r="K819" i="4"/>
  <c r="J819" i="4"/>
  <c r="I819" i="4"/>
  <c r="H819" i="4"/>
  <c r="G819" i="4"/>
  <c r="F819" i="4"/>
  <c r="E819" i="4"/>
  <c r="AB810" i="4"/>
  <c r="AB825" i="4" s="1"/>
  <c r="AA810" i="4"/>
  <c r="AA825" i="4" s="1"/>
  <c r="Z810" i="4"/>
  <c r="Z825" i="4" s="1"/>
  <c r="Y810" i="4"/>
  <c r="Y825" i="4" s="1"/>
  <c r="X810" i="4"/>
  <c r="X825" i="4" s="1"/>
  <c r="W810" i="4"/>
  <c r="W825" i="4" s="1"/>
  <c r="V810" i="4"/>
  <c r="V825" i="4" s="1"/>
  <c r="U810" i="4"/>
  <c r="U825" i="4" s="1"/>
  <c r="T810" i="4"/>
  <c r="T825" i="4" s="1"/>
  <c r="S810" i="4"/>
  <c r="S825" i="4" s="1"/>
  <c r="R810" i="4"/>
  <c r="R825" i="4" s="1"/>
  <c r="Q810" i="4"/>
  <c r="Q825" i="4" s="1"/>
  <c r="P810" i="4"/>
  <c r="P825" i="4" s="1"/>
  <c r="O810" i="4"/>
  <c r="O825" i="4" s="1"/>
  <c r="N810" i="4"/>
  <c r="N825" i="4" s="1"/>
  <c r="M810" i="4"/>
  <c r="M825" i="4" s="1"/>
  <c r="L810" i="4"/>
  <c r="L825" i="4" s="1"/>
  <c r="K810" i="4"/>
  <c r="K825" i="4" s="1"/>
  <c r="J810" i="4"/>
  <c r="J825" i="4" s="1"/>
  <c r="I810" i="4"/>
  <c r="I825" i="4" s="1"/>
  <c r="H810" i="4"/>
  <c r="H825" i="4" s="1"/>
  <c r="G810" i="4"/>
  <c r="G825" i="4" s="1"/>
  <c r="F810" i="4"/>
  <c r="F825" i="4" s="1"/>
  <c r="E810" i="4"/>
  <c r="E825" i="4" s="1"/>
  <c r="AB807" i="4"/>
  <c r="AA807" i="4"/>
  <c r="Z807" i="4"/>
  <c r="Y807" i="4"/>
  <c r="X807" i="4"/>
  <c r="W807" i="4"/>
  <c r="V807" i="4"/>
  <c r="U807" i="4"/>
  <c r="T807" i="4"/>
  <c r="S807" i="4"/>
  <c r="R807" i="4"/>
  <c r="Q807" i="4"/>
  <c r="P807" i="4"/>
  <c r="O807" i="4"/>
  <c r="N807" i="4"/>
  <c r="M807" i="4"/>
  <c r="L807" i="4"/>
  <c r="K807" i="4"/>
  <c r="J807" i="4"/>
  <c r="I807" i="4"/>
  <c r="H807" i="4"/>
  <c r="G807" i="4"/>
  <c r="F807" i="4"/>
  <c r="E807" i="4"/>
  <c r="AB798" i="4"/>
  <c r="AA798" i="4"/>
  <c r="Z798" i="4"/>
  <c r="Y798" i="4"/>
  <c r="X798" i="4"/>
  <c r="W798" i="4"/>
  <c r="V798" i="4"/>
  <c r="U798" i="4"/>
  <c r="T798" i="4"/>
  <c r="S798" i="4"/>
  <c r="R798" i="4"/>
  <c r="Q798" i="4"/>
  <c r="P798" i="4"/>
  <c r="O798" i="4"/>
  <c r="N798" i="4"/>
  <c r="M798" i="4"/>
  <c r="L798" i="4"/>
  <c r="K798" i="4"/>
  <c r="J798" i="4"/>
  <c r="I798" i="4"/>
  <c r="H798" i="4"/>
  <c r="G798" i="4"/>
  <c r="F798" i="4"/>
  <c r="E798" i="4"/>
  <c r="AB792" i="4"/>
  <c r="AA792" i="4"/>
  <c r="Z792" i="4"/>
  <c r="Y792" i="4"/>
  <c r="X792" i="4"/>
  <c r="W792" i="4"/>
  <c r="V792" i="4"/>
  <c r="U792" i="4"/>
  <c r="T792" i="4"/>
  <c r="S792" i="4"/>
  <c r="R792" i="4"/>
  <c r="Q792" i="4"/>
  <c r="P792" i="4"/>
  <c r="O792" i="4"/>
  <c r="N792" i="4"/>
  <c r="M792" i="4"/>
  <c r="L792" i="4"/>
  <c r="K792" i="4"/>
  <c r="J792" i="4"/>
  <c r="I792" i="4"/>
  <c r="H792" i="4"/>
  <c r="G792" i="4"/>
  <c r="F792" i="4"/>
  <c r="E792" i="4"/>
  <c r="AB786" i="4"/>
  <c r="AA786" i="4"/>
  <c r="Z786" i="4"/>
  <c r="Y786" i="4"/>
  <c r="X786" i="4"/>
  <c r="W786" i="4"/>
  <c r="V786" i="4"/>
  <c r="U786" i="4"/>
  <c r="T786" i="4"/>
  <c r="S786" i="4"/>
  <c r="R786" i="4"/>
  <c r="Q786" i="4"/>
  <c r="P786" i="4"/>
  <c r="O786" i="4"/>
  <c r="N786" i="4"/>
  <c r="M786" i="4"/>
  <c r="L786" i="4"/>
  <c r="K786" i="4"/>
  <c r="J786" i="4"/>
  <c r="I786" i="4"/>
  <c r="H786" i="4"/>
  <c r="G786" i="4"/>
  <c r="F786" i="4"/>
  <c r="E786" i="4"/>
  <c r="AB783" i="4"/>
  <c r="AA783" i="4"/>
  <c r="Z783" i="4"/>
  <c r="Y783" i="4"/>
  <c r="X783" i="4"/>
  <c r="W783" i="4"/>
  <c r="V783" i="4"/>
  <c r="U783" i="4"/>
  <c r="T783" i="4"/>
  <c r="S783" i="4"/>
  <c r="R783" i="4"/>
  <c r="Q783" i="4"/>
  <c r="P783" i="4"/>
  <c r="O783" i="4"/>
  <c r="N783" i="4"/>
  <c r="M783" i="4"/>
  <c r="L783" i="4"/>
  <c r="K783" i="4"/>
  <c r="J783" i="4"/>
  <c r="I783" i="4"/>
  <c r="H783" i="4"/>
  <c r="G783" i="4"/>
  <c r="F783" i="4"/>
  <c r="E783" i="4"/>
  <c r="AB780" i="4"/>
  <c r="AA780" i="4"/>
  <c r="Z780" i="4"/>
  <c r="Y780" i="4"/>
  <c r="X780" i="4"/>
  <c r="W780" i="4"/>
  <c r="V780" i="4"/>
  <c r="U780" i="4"/>
  <c r="T780" i="4"/>
  <c r="S780" i="4"/>
  <c r="R780" i="4"/>
  <c r="Q780" i="4"/>
  <c r="P780" i="4"/>
  <c r="O780" i="4"/>
  <c r="N780" i="4"/>
  <c r="M780" i="4"/>
  <c r="L780" i="4"/>
  <c r="K780" i="4"/>
  <c r="J780" i="4"/>
  <c r="I780" i="4"/>
  <c r="H780" i="4"/>
  <c r="G780" i="4"/>
  <c r="F780" i="4"/>
  <c r="E780" i="4"/>
  <c r="AB777" i="4"/>
  <c r="AB797" i="4" s="1"/>
  <c r="AA777" i="4"/>
  <c r="AA797" i="4" s="1"/>
  <c r="Z777" i="4"/>
  <c r="Z797" i="4" s="1"/>
  <c r="Y777" i="4"/>
  <c r="Y797" i="4" s="1"/>
  <c r="X777" i="4"/>
  <c r="X797" i="4" s="1"/>
  <c r="W777" i="4"/>
  <c r="W797" i="4" s="1"/>
  <c r="V777" i="4"/>
  <c r="V797" i="4" s="1"/>
  <c r="U777" i="4"/>
  <c r="U797" i="4" s="1"/>
  <c r="T777" i="4"/>
  <c r="T797" i="4" s="1"/>
  <c r="S777" i="4"/>
  <c r="S797" i="4" s="1"/>
  <c r="R777" i="4"/>
  <c r="R797" i="4" s="1"/>
  <c r="Q777" i="4"/>
  <c r="Q797" i="4" s="1"/>
  <c r="P777" i="4"/>
  <c r="P797" i="4" s="1"/>
  <c r="O777" i="4"/>
  <c r="O797" i="4" s="1"/>
  <c r="N777" i="4"/>
  <c r="N797" i="4" s="1"/>
  <c r="M777" i="4"/>
  <c r="M797" i="4" s="1"/>
  <c r="L777" i="4"/>
  <c r="L797" i="4" s="1"/>
  <c r="K777" i="4"/>
  <c r="K797" i="4" s="1"/>
  <c r="J777" i="4"/>
  <c r="J797" i="4" s="1"/>
  <c r="I777" i="4"/>
  <c r="I797" i="4" s="1"/>
  <c r="H777" i="4"/>
  <c r="H797" i="4" s="1"/>
  <c r="G777" i="4"/>
  <c r="G797" i="4" s="1"/>
  <c r="F777" i="4"/>
  <c r="F797" i="4" s="1"/>
  <c r="E777" i="4"/>
  <c r="E797" i="4" s="1"/>
  <c r="AB774" i="4"/>
  <c r="AA774" i="4"/>
  <c r="Z774" i="4"/>
  <c r="Y774" i="4"/>
  <c r="X774" i="4"/>
  <c r="W774" i="4"/>
  <c r="V774" i="4"/>
  <c r="U774" i="4"/>
  <c r="T774" i="4"/>
  <c r="S774" i="4"/>
  <c r="R774" i="4"/>
  <c r="Q774" i="4"/>
  <c r="P774" i="4"/>
  <c r="O774" i="4"/>
  <c r="N774" i="4"/>
  <c r="M774" i="4"/>
  <c r="L774" i="4"/>
  <c r="K774" i="4"/>
  <c r="J774" i="4"/>
  <c r="I774" i="4"/>
  <c r="H774" i="4"/>
  <c r="G774" i="4"/>
  <c r="F774" i="4"/>
  <c r="E774" i="4"/>
  <c r="AB768" i="4"/>
  <c r="AA768" i="4"/>
  <c r="Z768" i="4"/>
  <c r="Y768" i="4"/>
  <c r="X768" i="4"/>
  <c r="W768" i="4"/>
  <c r="V768" i="4"/>
  <c r="U768" i="4"/>
  <c r="T768" i="4"/>
  <c r="S768" i="4"/>
  <c r="R768" i="4"/>
  <c r="Q768" i="4"/>
  <c r="P768" i="4"/>
  <c r="O768" i="4"/>
  <c r="N768" i="4"/>
  <c r="M768" i="4"/>
  <c r="L768" i="4"/>
  <c r="K768" i="4"/>
  <c r="J768" i="4"/>
  <c r="I768" i="4"/>
  <c r="H768" i="4"/>
  <c r="G768" i="4"/>
  <c r="F768" i="4"/>
  <c r="E768" i="4"/>
  <c r="AB766" i="4"/>
  <c r="AA766" i="4"/>
  <c r="Z766" i="4"/>
  <c r="Y766" i="4"/>
  <c r="X766" i="4"/>
  <c r="W766" i="4"/>
  <c r="V766" i="4"/>
  <c r="U766" i="4"/>
  <c r="T766" i="4"/>
  <c r="S766" i="4"/>
  <c r="R766" i="4"/>
  <c r="Q766" i="4"/>
  <c r="P766" i="4"/>
  <c r="O766" i="4"/>
  <c r="N766" i="4"/>
  <c r="M766" i="4"/>
  <c r="L766" i="4"/>
  <c r="K766" i="4"/>
  <c r="J766" i="4"/>
  <c r="I766" i="4"/>
  <c r="H766" i="4"/>
  <c r="G766" i="4"/>
  <c r="F766" i="4"/>
  <c r="E766" i="4"/>
  <c r="AB762" i="4"/>
  <c r="AA762" i="4"/>
  <c r="Z762" i="4"/>
  <c r="Y762" i="4"/>
  <c r="X762" i="4"/>
  <c r="W762" i="4"/>
  <c r="V762" i="4"/>
  <c r="U762" i="4"/>
  <c r="T762" i="4"/>
  <c r="S762" i="4"/>
  <c r="R762" i="4"/>
  <c r="Q762" i="4"/>
  <c r="P762" i="4"/>
  <c r="O762" i="4"/>
  <c r="N762" i="4"/>
  <c r="M762" i="4"/>
  <c r="L762" i="4"/>
  <c r="K762" i="4"/>
  <c r="J762" i="4"/>
  <c r="I762" i="4"/>
  <c r="H762" i="4"/>
  <c r="G762" i="4"/>
  <c r="F762" i="4"/>
  <c r="E762" i="4"/>
  <c r="AB759" i="4"/>
  <c r="AA759" i="4"/>
  <c r="Z759" i="4"/>
  <c r="Y759" i="4"/>
  <c r="X759" i="4"/>
  <c r="W759" i="4"/>
  <c r="V759" i="4"/>
  <c r="U759" i="4"/>
  <c r="T759" i="4"/>
  <c r="S759" i="4"/>
  <c r="R759" i="4"/>
  <c r="Q759" i="4"/>
  <c r="P759" i="4"/>
  <c r="O759" i="4"/>
  <c r="N759" i="4"/>
  <c r="M759" i="4"/>
  <c r="L759" i="4"/>
  <c r="K759" i="4"/>
  <c r="J759" i="4"/>
  <c r="I759" i="4"/>
  <c r="H759" i="4"/>
  <c r="G759" i="4"/>
  <c r="F759" i="4"/>
  <c r="E759" i="4"/>
  <c r="AB750" i="4"/>
  <c r="AA750" i="4"/>
  <c r="Z750" i="4"/>
  <c r="Y750" i="4"/>
  <c r="X750" i="4"/>
  <c r="W750" i="4"/>
  <c r="V750" i="4"/>
  <c r="U750" i="4"/>
  <c r="T750" i="4"/>
  <c r="S750" i="4"/>
  <c r="R750" i="4"/>
  <c r="Q750" i="4"/>
  <c r="P750" i="4"/>
  <c r="O750" i="4"/>
  <c r="N750" i="4"/>
  <c r="M750" i="4"/>
  <c r="L750" i="4"/>
  <c r="K750" i="4"/>
  <c r="J750" i="4"/>
  <c r="I750" i="4"/>
  <c r="H750" i="4"/>
  <c r="G750" i="4"/>
  <c r="F750" i="4"/>
  <c r="E750" i="4"/>
  <c r="AB746" i="4"/>
  <c r="AA746" i="4"/>
  <c r="Z746" i="4"/>
  <c r="Y746" i="4"/>
  <c r="X746" i="4"/>
  <c r="W746" i="4"/>
  <c r="V746" i="4"/>
  <c r="U746" i="4"/>
  <c r="T746" i="4"/>
  <c r="S746" i="4"/>
  <c r="R746" i="4"/>
  <c r="Q746" i="4"/>
  <c r="P746" i="4"/>
  <c r="O746" i="4"/>
  <c r="N746" i="4"/>
  <c r="M746" i="4"/>
  <c r="L746" i="4"/>
  <c r="K746" i="4"/>
  <c r="J746" i="4"/>
  <c r="I746" i="4"/>
  <c r="H746" i="4"/>
  <c r="G746" i="4"/>
  <c r="F746" i="4"/>
  <c r="E746" i="4"/>
  <c r="AB743" i="4"/>
  <c r="AA743" i="4"/>
  <c r="Z743" i="4"/>
  <c r="Y743" i="4"/>
  <c r="X743" i="4"/>
  <c r="W743" i="4"/>
  <c r="V743" i="4"/>
  <c r="U743" i="4"/>
  <c r="T743" i="4"/>
  <c r="S743" i="4"/>
  <c r="R743" i="4"/>
  <c r="Q743" i="4"/>
  <c r="P743" i="4"/>
  <c r="O743" i="4"/>
  <c r="N743" i="4"/>
  <c r="M743" i="4"/>
  <c r="L743" i="4"/>
  <c r="K743" i="4"/>
  <c r="J743" i="4"/>
  <c r="I743" i="4"/>
  <c r="H743" i="4"/>
  <c r="G743" i="4"/>
  <c r="F743" i="4"/>
  <c r="E743" i="4"/>
  <c r="AB740" i="4"/>
  <c r="AA740" i="4"/>
  <c r="Z740" i="4"/>
  <c r="Y740" i="4"/>
  <c r="X740" i="4"/>
  <c r="W740" i="4"/>
  <c r="V740" i="4"/>
  <c r="U740" i="4"/>
  <c r="T740" i="4"/>
  <c r="S740" i="4"/>
  <c r="R740" i="4"/>
  <c r="Q740" i="4"/>
  <c r="P740" i="4"/>
  <c r="O740" i="4"/>
  <c r="N740" i="4"/>
  <c r="M740" i="4"/>
  <c r="L740" i="4"/>
  <c r="K740" i="4"/>
  <c r="J740" i="4"/>
  <c r="I740" i="4"/>
  <c r="H740" i="4"/>
  <c r="G740" i="4"/>
  <c r="F740" i="4"/>
  <c r="E740" i="4"/>
  <c r="AB737" i="4"/>
  <c r="AA737" i="4"/>
  <c r="Z737" i="4"/>
  <c r="Y737" i="4"/>
  <c r="X737" i="4"/>
  <c r="W737" i="4"/>
  <c r="V737" i="4"/>
  <c r="U737" i="4"/>
  <c r="T737" i="4"/>
  <c r="S737" i="4"/>
  <c r="R737" i="4"/>
  <c r="Q737" i="4"/>
  <c r="P737" i="4"/>
  <c r="O737" i="4"/>
  <c r="N737" i="4"/>
  <c r="M737" i="4"/>
  <c r="L737" i="4"/>
  <c r="K737" i="4"/>
  <c r="J737" i="4"/>
  <c r="I737" i="4"/>
  <c r="H737" i="4"/>
  <c r="G737" i="4"/>
  <c r="F737" i="4"/>
  <c r="E737" i="4"/>
  <c r="AB734" i="4"/>
  <c r="AA734" i="4"/>
  <c r="Z734" i="4"/>
  <c r="Y734" i="4"/>
  <c r="X734" i="4"/>
  <c r="W734" i="4"/>
  <c r="V734" i="4"/>
  <c r="U734" i="4"/>
  <c r="T734" i="4"/>
  <c r="S734" i="4"/>
  <c r="R734" i="4"/>
  <c r="Q734" i="4"/>
  <c r="P734" i="4"/>
  <c r="O734" i="4"/>
  <c r="N734" i="4"/>
  <c r="M734" i="4"/>
  <c r="L734" i="4"/>
  <c r="K734" i="4"/>
  <c r="J734" i="4"/>
  <c r="I734" i="4"/>
  <c r="H734" i="4"/>
  <c r="G734" i="4"/>
  <c r="F734" i="4"/>
  <c r="E734" i="4"/>
  <c r="AB731" i="4"/>
  <c r="AA731" i="4"/>
  <c r="Z731" i="4"/>
  <c r="Y731" i="4"/>
  <c r="X731" i="4"/>
  <c r="W731" i="4"/>
  <c r="V731" i="4"/>
  <c r="U731" i="4"/>
  <c r="T731" i="4"/>
  <c r="S731" i="4"/>
  <c r="R731" i="4"/>
  <c r="Q731" i="4"/>
  <c r="P731" i="4"/>
  <c r="O731" i="4"/>
  <c r="N731" i="4"/>
  <c r="M731" i="4"/>
  <c r="L731" i="4"/>
  <c r="K731" i="4"/>
  <c r="J731" i="4"/>
  <c r="I731" i="4"/>
  <c r="H731" i="4"/>
  <c r="G731" i="4"/>
  <c r="F731" i="4"/>
  <c r="E731" i="4"/>
  <c r="AB728" i="4"/>
  <c r="AA728" i="4"/>
  <c r="Z728" i="4"/>
  <c r="Y728" i="4"/>
  <c r="X728" i="4"/>
  <c r="W728" i="4"/>
  <c r="V728" i="4"/>
  <c r="U728" i="4"/>
  <c r="T728" i="4"/>
  <c r="S728" i="4"/>
  <c r="R728" i="4"/>
  <c r="Q728" i="4"/>
  <c r="P728" i="4"/>
  <c r="O728" i="4"/>
  <c r="N728" i="4"/>
  <c r="M728" i="4"/>
  <c r="L728" i="4"/>
  <c r="K728" i="4"/>
  <c r="J728" i="4"/>
  <c r="I728" i="4"/>
  <c r="H728" i="4"/>
  <c r="G728" i="4"/>
  <c r="F728" i="4"/>
  <c r="E728" i="4"/>
  <c r="AB725" i="4"/>
  <c r="AA725" i="4"/>
  <c r="Z725" i="4"/>
  <c r="Y725" i="4"/>
  <c r="X725" i="4"/>
  <c r="W725" i="4"/>
  <c r="V725" i="4"/>
  <c r="U725" i="4"/>
  <c r="T725" i="4"/>
  <c r="S725" i="4"/>
  <c r="R725" i="4"/>
  <c r="Q725" i="4"/>
  <c r="P725" i="4"/>
  <c r="O725" i="4"/>
  <c r="N725" i="4"/>
  <c r="M725" i="4"/>
  <c r="L725" i="4"/>
  <c r="K725" i="4"/>
  <c r="J725" i="4"/>
  <c r="I725" i="4"/>
  <c r="H725" i="4"/>
  <c r="G725" i="4"/>
  <c r="F725" i="4"/>
  <c r="E725" i="4"/>
  <c r="AB719" i="4"/>
  <c r="AA719" i="4"/>
  <c r="Z719" i="4"/>
  <c r="Y719" i="4"/>
  <c r="X719" i="4"/>
  <c r="W719" i="4"/>
  <c r="V719" i="4"/>
  <c r="U719" i="4"/>
  <c r="T719" i="4"/>
  <c r="S719" i="4"/>
  <c r="R719" i="4"/>
  <c r="Q719" i="4"/>
  <c r="P719" i="4"/>
  <c r="O719" i="4"/>
  <c r="N719" i="4"/>
  <c r="M719" i="4"/>
  <c r="L719" i="4"/>
  <c r="K719" i="4"/>
  <c r="J719" i="4"/>
  <c r="I719" i="4"/>
  <c r="H719" i="4"/>
  <c r="G719" i="4"/>
  <c r="F719" i="4"/>
  <c r="E719" i="4"/>
  <c r="AB716" i="4"/>
  <c r="AA716" i="4"/>
  <c r="Z716" i="4"/>
  <c r="Y716" i="4"/>
  <c r="X716" i="4"/>
  <c r="W716" i="4"/>
  <c r="V716" i="4"/>
  <c r="U716" i="4"/>
  <c r="T716" i="4"/>
  <c r="S716" i="4"/>
  <c r="R716" i="4"/>
  <c r="Q716" i="4"/>
  <c r="P716" i="4"/>
  <c r="O716" i="4"/>
  <c r="N716" i="4"/>
  <c r="M716" i="4"/>
  <c r="L716" i="4"/>
  <c r="K716" i="4"/>
  <c r="J716" i="4"/>
  <c r="I716" i="4"/>
  <c r="H716" i="4"/>
  <c r="G716" i="4"/>
  <c r="F716" i="4"/>
  <c r="E716" i="4"/>
  <c r="AB713" i="4"/>
  <c r="AA713" i="4"/>
  <c r="Z713" i="4"/>
  <c r="Y713" i="4"/>
  <c r="X713" i="4"/>
  <c r="W713" i="4"/>
  <c r="V713" i="4"/>
  <c r="U713" i="4"/>
  <c r="T713" i="4"/>
  <c r="S713" i="4"/>
  <c r="R713" i="4"/>
  <c r="Q713" i="4"/>
  <c r="P713" i="4"/>
  <c r="O713" i="4"/>
  <c r="N713" i="4"/>
  <c r="M713" i="4"/>
  <c r="L713" i="4"/>
  <c r="K713" i="4"/>
  <c r="J713" i="4"/>
  <c r="I713" i="4"/>
  <c r="H713" i="4"/>
  <c r="G713" i="4"/>
  <c r="F713" i="4"/>
  <c r="E713" i="4"/>
  <c r="AB710" i="4"/>
  <c r="AB751" i="4" s="1"/>
  <c r="AA710" i="4"/>
  <c r="AA751" i="4" s="1"/>
  <c r="Z710" i="4"/>
  <c r="Z751" i="4" s="1"/>
  <c r="Y710" i="4"/>
  <c r="Y751" i="4" s="1"/>
  <c r="X710" i="4"/>
  <c r="X751" i="4" s="1"/>
  <c r="W710" i="4"/>
  <c r="W751" i="4" s="1"/>
  <c r="V710" i="4"/>
  <c r="V751" i="4" s="1"/>
  <c r="U710" i="4"/>
  <c r="U751" i="4" s="1"/>
  <c r="T710" i="4"/>
  <c r="T751" i="4" s="1"/>
  <c r="S710" i="4"/>
  <c r="S751" i="4" s="1"/>
  <c r="R710" i="4"/>
  <c r="R751" i="4" s="1"/>
  <c r="Q710" i="4"/>
  <c r="Q751" i="4" s="1"/>
  <c r="P710" i="4"/>
  <c r="P751" i="4" s="1"/>
  <c r="O710" i="4"/>
  <c r="O751" i="4" s="1"/>
  <c r="N710" i="4"/>
  <c r="N751" i="4" s="1"/>
  <c r="M710" i="4"/>
  <c r="M751" i="4" s="1"/>
  <c r="L710" i="4"/>
  <c r="L751" i="4" s="1"/>
  <c r="K710" i="4"/>
  <c r="K751" i="4" s="1"/>
  <c r="J710" i="4"/>
  <c r="J751" i="4" s="1"/>
  <c r="I710" i="4"/>
  <c r="I751" i="4" s="1"/>
  <c r="H710" i="4"/>
  <c r="H751" i="4" s="1"/>
  <c r="G710" i="4"/>
  <c r="G751" i="4" s="1"/>
  <c r="F710" i="4"/>
  <c r="F751" i="4" s="1"/>
  <c r="E710" i="4"/>
  <c r="E751" i="4" s="1"/>
  <c r="AB707" i="4"/>
  <c r="AA707" i="4"/>
  <c r="Z707" i="4"/>
  <c r="Y707" i="4"/>
  <c r="X707" i="4"/>
  <c r="W707" i="4"/>
  <c r="V707" i="4"/>
  <c r="U707" i="4"/>
  <c r="T707" i="4"/>
  <c r="S707" i="4"/>
  <c r="R707" i="4"/>
  <c r="Q707" i="4"/>
  <c r="P707" i="4"/>
  <c r="O707" i="4"/>
  <c r="N707" i="4"/>
  <c r="M707" i="4"/>
  <c r="L707" i="4"/>
  <c r="K707" i="4"/>
  <c r="J707" i="4"/>
  <c r="I707" i="4"/>
  <c r="H707" i="4"/>
  <c r="G707" i="4"/>
  <c r="F707" i="4"/>
  <c r="E707" i="4"/>
  <c r="AB701" i="4"/>
  <c r="AA701" i="4"/>
  <c r="Z701" i="4"/>
  <c r="Y701" i="4"/>
  <c r="X701" i="4"/>
  <c r="W701" i="4"/>
  <c r="V701" i="4"/>
  <c r="U701" i="4"/>
  <c r="T701" i="4"/>
  <c r="S701" i="4"/>
  <c r="R701" i="4"/>
  <c r="Q701" i="4"/>
  <c r="P701" i="4"/>
  <c r="O701" i="4"/>
  <c r="N701" i="4"/>
  <c r="M701" i="4"/>
  <c r="L701" i="4"/>
  <c r="K701" i="4"/>
  <c r="J701" i="4"/>
  <c r="I701" i="4"/>
  <c r="H701" i="4"/>
  <c r="G701" i="4"/>
  <c r="F701" i="4"/>
  <c r="E701" i="4"/>
  <c r="AB691" i="4"/>
  <c r="AA691" i="4"/>
  <c r="Z691" i="4"/>
  <c r="Y691" i="4"/>
  <c r="X691" i="4"/>
  <c r="W691" i="4"/>
  <c r="V691" i="4"/>
  <c r="U691" i="4"/>
  <c r="T691" i="4"/>
  <c r="S691" i="4"/>
  <c r="R691" i="4"/>
  <c r="Q691" i="4"/>
  <c r="P691" i="4"/>
  <c r="O691" i="4"/>
  <c r="N691" i="4"/>
  <c r="M691" i="4"/>
  <c r="L691" i="4"/>
  <c r="K691" i="4"/>
  <c r="J691" i="4"/>
  <c r="I691" i="4"/>
  <c r="H691" i="4"/>
  <c r="G691" i="4"/>
  <c r="F691" i="4"/>
  <c r="E691" i="4"/>
  <c r="AB679" i="4"/>
  <c r="AA679" i="4"/>
  <c r="Z679" i="4"/>
  <c r="Y679" i="4"/>
  <c r="X679" i="4"/>
  <c r="W679" i="4"/>
  <c r="V679" i="4"/>
  <c r="U679" i="4"/>
  <c r="T679" i="4"/>
  <c r="S679" i="4"/>
  <c r="R679" i="4"/>
  <c r="Q679" i="4"/>
  <c r="P679" i="4"/>
  <c r="O679" i="4"/>
  <c r="N679" i="4"/>
  <c r="M679" i="4"/>
  <c r="L679" i="4"/>
  <c r="K679" i="4"/>
  <c r="J679" i="4"/>
  <c r="I679" i="4"/>
  <c r="H679" i="4"/>
  <c r="G679" i="4"/>
  <c r="F679" i="4"/>
  <c r="E679" i="4"/>
  <c r="AB660" i="4"/>
  <c r="AB692" i="4" s="1"/>
  <c r="AA660" i="4"/>
  <c r="AA692" i="4" s="1"/>
  <c r="Z660" i="4"/>
  <c r="Z692" i="4" s="1"/>
  <c r="Y660" i="4"/>
  <c r="Y692" i="4" s="1"/>
  <c r="X660" i="4"/>
  <c r="X692" i="4" s="1"/>
  <c r="W660" i="4"/>
  <c r="W692" i="4" s="1"/>
  <c r="V660" i="4"/>
  <c r="V692" i="4" s="1"/>
  <c r="U660" i="4"/>
  <c r="U692" i="4" s="1"/>
  <c r="T660" i="4"/>
  <c r="T692" i="4" s="1"/>
  <c r="S660" i="4"/>
  <c r="S692" i="4" s="1"/>
  <c r="R660" i="4"/>
  <c r="R692" i="4" s="1"/>
  <c r="Q660" i="4"/>
  <c r="Q692" i="4" s="1"/>
  <c r="P660" i="4"/>
  <c r="P692" i="4" s="1"/>
  <c r="O660" i="4"/>
  <c r="O692" i="4" s="1"/>
  <c r="N660" i="4"/>
  <c r="N692" i="4" s="1"/>
  <c r="M660" i="4"/>
  <c r="M692" i="4" s="1"/>
  <c r="L660" i="4"/>
  <c r="L692" i="4" s="1"/>
  <c r="K660" i="4"/>
  <c r="K692" i="4" s="1"/>
  <c r="J660" i="4"/>
  <c r="J692" i="4" s="1"/>
  <c r="I660" i="4"/>
  <c r="I692" i="4" s="1"/>
  <c r="H660" i="4"/>
  <c r="H692" i="4" s="1"/>
  <c r="G660" i="4"/>
  <c r="G692" i="4" s="1"/>
  <c r="F660" i="4"/>
  <c r="F692" i="4" s="1"/>
  <c r="E660" i="4"/>
  <c r="E692" i="4" s="1"/>
  <c r="AB647" i="4"/>
  <c r="AA647" i="4"/>
  <c r="Z647" i="4"/>
  <c r="Y647" i="4"/>
  <c r="X647" i="4"/>
  <c r="W647" i="4"/>
  <c r="V647" i="4"/>
  <c r="U647" i="4"/>
  <c r="T647" i="4"/>
  <c r="S647" i="4"/>
  <c r="R647" i="4"/>
  <c r="Q647" i="4"/>
  <c r="P647" i="4"/>
  <c r="O647" i="4"/>
  <c r="N647" i="4"/>
  <c r="M647" i="4"/>
  <c r="L647" i="4"/>
  <c r="K647" i="4"/>
  <c r="J647" i="4"/>
  <c r="I647" i="4"/>
  <c r="H647" i="4"/>
  <c r="G647" i="4"/>
  <c r="F647" i="4"/>
  <c r="E647" i="4"/>
  <c r="AB645" i="4"/>
  <c r="AA645" i="4"/>
  <c r="Z645" i="4"/>
  <c r="Y645" i="4"/>
  <c r="X645" i="4"/>
  <c r="W645" i="4"/>
  <c r="V645" i="4"/>
  <c r="U645" i="4"/>
  <c r="T645" i="4"/>
  <c r="S645" i="4"/>
  <c r="R645" i="4"/>
  <c r="Q645" i="4"/>
  <c r="P645" i="4"/>
  <c r="O645" i="4"/>
  <c r="N645" i="4"/>
  <c r="M645" i="4"/>
  <c r="L645" i="4"/>
  <c r="K645" i="4"/>
  <c r="J645" i="4"/>
  <c r="I645" i="4"/>
  <c r="H645" i="4"/>
  <c r="G645" i="4"/>
  <c r="F645" i="4"/>
  <c r="E645" i="4"/>
  <c r="AB639" i="4"/>
  <c r="AA639" i="4"/>
  <c r="Z639" i="4"/>
  <c r="Y639" i="4"/>
  <c r="X639" i="4"/>
  <c r="W639" i="4"/>
  <c r="V639" i="4"/>
  <c r="U639" i="4"/>
  <c r="T639" i="4"/>
  <c r="S639" i="4"/>
  <c r="R639" i="4"/>
  <c r="Q639" i="4"/>
  <c r="P639" i="4"/>
  <c r="O639" i="4"/>
  <c r="N639" i="4"/>
  <c r="M639" i="4"/>
  <c r="L639" i="4"/>
  <c r="K639" i="4"/>
  <c r="J639" i="4"/>
  <c r="I639" i="4"/>
  <c r="H639" i="4"/>
  <c r="G639" i="4"/>
  <c r="F639" i="4"/>
  <c r="E639" i="4"/>
  <c r="AB636" i="4"/>
  <c r="AA636" i="4"/>
  <c r="Z636" i="4"/>
  <c r="Y636" i="4"/>
  <c r="X636" i="4"/>
  <c r="W636" i="4"/>
  <c r="V636" i="4"/>
  <c r="U636" i="4"/>
  <c r="T636" i="4"/>
  <c r="S636" i="4"/>
  <c r="R636" i="4"/>
  <c r="Q636" i="4"/>
  <c r="P636" i="4"/>
  <c r="O636" i="4"/>
  <c r="N636" i="4"/>
  <c r="M636" i="4"/>
  <c r="L636" i="4"/>
  <c r="K636" i="4"/>
  <c r="J636" i="4"/>
  <c r="I636" i="4"/>
  <c r="H636" i="4"/>
  <c r="G636" i="4"/>
  <c r="F636" i="4"/>
  <c r="E636" i="4"/>
  <c r="AB633" i="4"/>
  <c r="AA633" i="4"/>
  <c r="Z633" i="4"/>
  <c r="Y633" i="4"/>
  <c r="X633" i="4"/>
  <c r="W633" i="4"/>
  <c r="V633" i="4"/>
  <c r="U633" i="4"/>
  <c r="T633" i="4"/>
  <c r="S633" i="4"/>
  <c r="R633" i="4"/>
  <c r="Q633" i="4"/>
  <c r="P633" i="4"/>
  <c r="O633" i="4"/>
  <c r="N633" i="4"/>
  <c r="M633" i="4"/>
  <c r="L633" i="4"/>
  <c r="K633" i="4"/>
  <c r="J633" i="4"/>
  <c r="I633" i="4"/>
  <c r="H633" i="4"/>
  <c r="G633" i="4"/>
  <c r="F633" i="4"/>
  <c r="E633" i="4"/>
  <c r="AB630" i="4"/>
  <c r="AA630" i="4"/>
  <c r="Z630" i="4"/>
  <c r="Y630" i="4"/>
  <c r="X630" i="4"/>
  <c r="W630" i="4"/>
  <c r="V630" i="4"/>
  <c r="U630" i="4"/>
  <c r="T630" i="4"/>
  <c r="S630" i="4"/>
  <c r="R630" i="4"/>
  <c r="Q630" i="4"/>
  <c r="P630" i="4"/>
  <c r="O630" i="4"/>
  <c r="N630" i="4"/>
  <c r="M630" i="4"/>
  <c r="L630" i="4"/>
  <c r="K630" i="4"/>
  <c r="J630" i="4"/>
  <c r="I630" i="4"/>
  <c r="H630" i="4"/>
  <c r="G630" i="4"/>
  <c r="F630" i="4"/>
  <c r="E630" i="4"/>
  <c r="AB627" i="4"/>
  <c r="AB648" i="4" s="1"/>
  <c r="AA627" i="4"/>
  <c r="AA648" i="4" s="1"/>
  <c r="Z627" i="4"/>
  <c r="Z648" i="4" s="1"/>
  <c r="Y627" i="4"/>
  <c r="Y648" i="4" s="1"/>
  <c r="X627" i="4"/>
  <c r="X648" i="4" s="1"/>
  <c r="W627" i="4"/>
  <c r="W648" i="4" s="1"/>
  <c r="V627" i="4"/>
  <c r="V648" i="4" s="1"/>
  <c r="U627" i="4"/>
  <c r="U648" i="4" s="1"/>
  <c r="T627" i="4"/>
  <c r="T648" i="4" s="1"/>
  <c r="S627" i="4"/>
  <c r="S648" i="4" s="1"/>
  <c r="R627" i="4"/>
  <c r="R648" i="4" s="1"/>
  <c r="Q627" i="4"/>
  <c r="Q648" i="4" s="1"/>
  <c r="P627" i="4"/>
  <c r="P648" i="4" s="1"/>
  <c r="O627" i="4"/>
  <c r="O648" i="4" s="1"/>
  <c r="N627" i="4"/>
  <c r="N648" i="4" s="1"/>
  <c r="M627" i="4"/>
  <c r="M648" i="4" s="1"/>
  <c r="L627" i="4"/>
  <c r="L648" i="4" s="1"/>
  <c r="K627" i="4"/>
  <c r="K648" i="4" s="1"/>
  <c r="J627" i="4"/>
  <c r="J648" i="4" s="1"/>
  <c r="I627" i="4"/>
  <c r="I648" i="4" s="1"/>
  <c r="H627" i="4"/>
  <c r="H648" i="4" s="1"/>
  <c r="G627" i="4"/>
  <c r="G648" i="4" s="1"/>
  <c r="F627" i="4"/>
  <c r="F648" i="4" s="1"/>
  <c r="E627" i="4"/>
  <c r="E648" i="4" s="1"/>
  <c r="AB624" i="4"/>
  <c r="AA624" i="4"/>
  <c r="Z624" i="4"/>
  <c r="Y624" i="4"/>
  <c r="X624" i="4"/>
  <c r="W624" i="4"/>
  <c r="V624" i="4"/>
  <c r="U624" i="4"/>
  <c r="T624" i="4"/>
  <c r="S624" i="4"/>
  <c r="R624" i="4"/>
  <c r="Q624" i="4"/>
  <c r="P624" i="4"/>
  <c r="O624" i="4"/>
  <c r="N624" i="4"/>
  <c r="M624" i="4"/>
  <c r="L624" i="4"/>
  <c r="K624" i="4"/>
  <c r="J624" i="4"/>
  <c r="I624" i="4"/>
  <c r="H624" i="4"/>
  <c r="G624" i="4"/>
  <c r="F624" i="4"/>
  <c r="E624" i="4"/>
  <c r="AB621" i="4"/>
  <c r="AA621" i="4"/>
  <c r="Z621" i="4"/>
  <c r="Y621" i="4"/>
  <c r="X621" i="4"/>
  <c r="W621" i="4"/>
  <c r="V621" i="4"/>
  <c r="U621" i="4"/>
  <c r="T621" i="4"/>
  <c r="S621" i="4"/>
  <c r="R621" i="4"/>
  <c r="Q621" i="4"/>
  <c r="P621" i="4"/>
  <c r="O621" i="4"/>
  <c r="N621" i="4"/>
  <c r="M621" i="4"/>
  <c r="L621" i="4"/>
  <c r="K621" i="4"/>
  <c r="J621" i="4"/>
  <c r="I621" i="4"/>
  <c r="H621" i="4"/>
  <c r="G621" i="4"/>
  <c r="F621" i="4"/>
  <c r="E621" i="4"/>
  <c r="AB615" i="4"/>
  <c r="AA615" i="4"/>
  <c r="Z615" i="4"/>
  <c r="Y615" i="4"/>
  <c r="X615" i="4"/>
  <c r="W615" i="4"/>
  <c r="V615" i="4"/>
  <c r="U615" i="4"/>
  <c r="T615" i="4"/>
  <c r="S615" i="4"/>
  <c r="R615" i="4"/>
  <c r="Q615" i="4"/>
  <c r="P615" i="4"/>
  <c r="O615" i="4"/>
  <c r="N615" i="4"/>
  <c r="M615" i="4"/>
  <c r="L615" i="4"/>
  <c r="K615" i="4"/>
  <c r="J615" i="4"/>
  <c r="I615" i="4"/>
  <c r="H615" i="4"/>
  <c r="G615" i="4"/>
  <c r="F615" i="4"/>
  <c r="E615" i="4"/>
  <c r="AB612" i="4"/>
  <c r="AA612" i="4"/>
  <c r="Z612" i="4"/>
  <c r="Y612" i="4"/>
  <c r="X612" i="4"/>
  <c r="W612" i="4"/>
  <c r="V612" i="4"/>
  <c r="U612" i="4"/>
  <c r="T612" i="4"/>
  <c r="S612" i="4"/>
  <c r="R612" i="4"/>
  <c r="Q612" i="4"/>
  <c r="P612" i="4"/>
  <c r="O612" i="4"/>
  <c r="N612" i="4"/>
  <c r="M612" i="4"/>
  <c r="L612" i="4"/>
  <c r="K612" i="4"/>
  <c r="J612" i="4"/>
  <c r="I612" i="4"/>
  <c r="H612" i="4"/>
  <c r="G612" i="4"/>
  <c r="F612" i="4"/>
  <c r="E612" i="4"/>
  <c r="AB609" i="4"/>
  <c r="AA609" i="4"/>
  <c r="Z609" i="4"/>
  <c r="Y609" i="4"/>
  <c r="X609" i="4"/>
  <c r="W609" i="4"/>
  <c r="V609" i="4"/>
  <c r="U609" i="4"/>
  <c r="T609" i="4"/>
  <c r="S609" i="4"/>
  <c r="R609" i="4"/>
  <c r="Q609" i="4"/>
  <c r="P609" i="4"/>
  <c r="O609" i="4"/>
  <c r="N609" i="4"/>
  <c r="M609" i="4"/>
  <c r="L609" i="4"/>
  <c r="K609" i="4"/>
  <c r="J609" i="4"/>
  <c r="I609" i="4"/>
  <c r="H609" i="4"/>
  <c r="G609" i="4"/>
  <c r="F609" i="4"/>
  <c r="E609" i="4"/>
  <c r="AB606" i="4"/>
  <c r="AA606" i="4"/>
  <c r="Z606" i="4"/>
  <c r="Y606" i="4"/>
  <c r="X606" i="4"/>
  <c r="W606" i="4"/>
  <c r="V606" i="4"/>
  <c r="U606" i="4"/>
  <c r="T606" i="4"/>
  <c r="S606" i="4"/>
  <c r="R606" i="4"/>
  <c r="Q606" i="4"/>
  <c r="P606" i="4"/>
  <c r="O606" i="4"/>
  <c r="N606" i="4"/>
  <c r="M606" i="4"/>
  <c r="L606" i="4"/>
  <c r="K606" i="4"/>
  <c r="J606" i="4"/>
  <c r="I606" i="4"/>
  <c r="H606" i="4"/>
  <c r="G606" i="4"/>
  <c r="F606" i="4"/>
  <c r="E606" i="4"/>
  <c r="AB603" i="4"/>
  <c r="AA603" i="4"/>
  <c r="Z603" i="4"/>
  <c r="Y603" i="4"/>
  <c r="X603" i="4"/>
  <c r="W603" i="4"/>
  <c r="V603" i="4"/>
  <c r="U603" i="4"/>
  <c r="T603" i="4"/>
  <c r="S603" i="4"/>
  <c r="R603" i="4"/>
  <c r="Q603" i="4"/>
  <c r="P603" i="4"/>
  <c r="O603" i="4"/>
  <c r="N603" i="4"/>
  <c r="M603" i="4"/>
  <c r="L603" i="4"/>
  <c r="K603" i="4"/>
  <c r="J603" i="4"/>
  <c r="I603" i="4"/>
  <c r="H603" i="4"/>
  <c r="G603" i="4"/>
  <c r="F603" i="4"/>
  <c r="E603" i="4"/>
  <c r="AB600" i="4"/>
  <c r="AA600" i="4"/>
  <c r="Z600" i="4"/>
  <c r="Y600" i="4"/>
  <c r="X600" i="4"/>
  <c r="W600" i="4"/>
  <c r="V600" i="4"/>
  <c r="U600" i="4"/>
  <c r="T600" i="4"/>
  <c r="S600" i="4"/>
  <c r="R600" i="4"/>
  <c r="Q600" i="4"/>
  <c r="P600" i="4"/>
  <c r="O600" i="4"/>
  <c r="N600" i="4"/>
  <c r="M600" i="4"/>
  <c r="L600" i="4"/>
  <c r="K600" i="4"/>
  <c r="J600" i="4"/>
  <c r="I600" i="4"/>
  <c r="H600" i="4"/>
  <c r="G600" i="4"/>
  <c r="F600" i="4"/>
  <c r="E600" i="4"/>
  <c r="AB597" i="4"/>
  <c r="AA597" i="4"/>
  <c r="Z597" i="4"/>
  <c r="Y597" i="4"/>
  <c r="X597" i="4"/>
  <c r="W597" i="4"/>
  <c r="V597" i="4"/>
  <c r="U597" i="4"/>
  <c r="T597" i="4"/>
  <c r="S597" i="4"/>
  <c r="R597" i="4"/>
  <c r="Q597" i="4"/>
  <c r="P597" i="4"/>
  <c r="O597" i="4"/>
  <c r="N597" i="4"/>
  <c r="M597" i="4"/>
  <c r="L597" i="4"/>
  <c r="K597" i="4"/>
  <c r="J597" i="4"/>
  <c r="I597" i="4"/>
  <c r="H597" i="4"/>
  <c r="G597" i="4"/>
  <c r="F597" i="4"/>
  <c r="E597" i="4"/>
  <c r="AB594" i="4"/>
  <c r="AA594" i="4"/>
  <c r="Z594" i="4"/>
  <c r="Y594" i="4"/>
  <c r="X594" i="4"/>
  <c r="W594" i="4"/>
  <c r="V594" i="4"/>
  <c r="U594" i="4"/>
  <c r="T594" i="4"/>
  <c r="S594" i="4"/>
  <c r="R594" i="4"/>
  <c r="Q594" i="4"/>
  <c r="P594" i="4"/>
  <c r="O594" i="4"/>
  <c r="N594" i="4"/>
  <c r="M594" i="4"/>
  <c r="L594" i="4"/>
  <c r="K594" i="4"/>
  <c r="J594" i="4"/>
  <c r="I594" i="4"/>
  <c r="H594" i="4"/>
  <c r="G594" i="4"/>
  <c r="F594" i="4"/>
  <c r="E594" i="4"/>
  <c r="AB591" i="4"/>
  <c r="AA591" i="4"/>
  <c r="Z591" i="4"/>
  <c r="Y591" i="4"/>
  <c r="X591" i="4"/>
  <c r="W591" i="4"/>
  <c r="V591" i="4"/>
  <c r="U591" i="4"/>
  <c r="T591" i="4"/>
  <c r="S591" i="4"/>
  <c r="R591" i="4"/>
  <c r="Q591" i="4"/>
  <c r="P591" i="4"/>
  <c r="O591" i="4"/>
  <c r="N591" i="4"/>
  <c r="M591" i="4"/>
  <c r="L591" i="4"/>
  <c r="K591" i="4"/>
  <c r="J591" i="4"/>
  <c r="I591" i="4"/>
  <c r="H591" i="4"/>
  <c r="G591" i="4"/>
  <c r="F591" i="4"/>
  <c r="E591" i="4"/>
  <c r="AB588" i="4"/>
  <c r="AA588" i="4"/>
  <c r="Z588" i="4"/>
  <c r="Y588" i="4"/>
  <c r="X588" i="4"/>
  <c r="W588" i="4"/>
  <c r="V588" i="4"/>
  <c r="U588" i="4"/>
  <c r="T588" i="4"/>
  <c r="S588" i="4"/>
  <c r="R588" i="4"/>
  <c r="Q588" i="4"/>
  <c r="P588" i="4"/>
  <c r="O588" i="4"/>
  <c r="N588" i="4"/>
  <c r="M588" i="4"/>
  <c r="L588" i="4"/>
  <c r="K588" i="4"/>
  <c r="J588" i="4"/>
  <c r="I588" i="4"/>
  <c r="H588" i="4"/>
  <c r="G588" i="4"/>
  <c r="F588" i="4"/>
  <c r="E588" i="4"/>
  <c r="AB580" i="4"/>
  <c r="AA580" i="4"/>
  <c r="Z580" i="4"/>
  <c r="Y580" i="4"/>
  <c r="X580" i="4"/>
  <c r="W580" i="4"/>
  <c r="V580" i="4"/>
  <c r="U580" i="4"/>
  <c r="T580" i="4"/>
  <c r="S580" i="4"/>
  <c r="R580" i="4"/>
  <c r="Q580" i="4"/>
  <c r="P580" i="4"/>
  <c r="O580" i="4"/>
  <c r="N580" i="4"/>
  <c r="M580" i="4"/>
  <c r="L580" i="4"/>
  <c r="K580" i="4"/>
  <c r="J580" i="4"/>
  <c r="I580" i="4"/>
  <c r="H580" i="4"/>
  <c r="G580" i="4"/>
  <c r="F580" i="4"/>
  <c r="E580" i="4"/>
  <c r="AB579" i="4"/>
  <c r="AA579" i="4"/>
  <c r="Z579" i="4"/>
  <c r="Y579" i="4"/>
  <c r="X579" i="4"/>
  <c r="W579" i="4"/>
  <c r="V579" i="4"/>
  <c r="U579" i="4"/>
  <c r="T579" i="4"/>
  <c r="S579" i="4"/>
  <c r="R579" i="4"/>
  <c r="Q579" i="4"/>
  <c r="P579" i="4"/>
  <c r="O579" i="4"/>
  <c r="N579" i="4"/>
  <c r="M579" i="4"/>
  <c r="L579" i="4"/>
  <c r="K579" i="4"/>
  <c r="J579" i="4"/>
  <c r="I579" i="4"/>
  <c r="H579" i="4"/>
  <c r="G579" i="4"/>
  <c r="F579" i="4"/>
  <c r="E579" i="4"/>
  <c r="AB575" i="4"/>
  <c r="AA575" i="4"/>
  <c r="Z575" i="4"/>
  <c r="Y575" i="4"/>
  <c r="X575" i="4"/>
  <c r="W575" i="4"/>
  <c r="V575" i="4"/>
  <c r="U575" i="4"/>
  <c r="T575" i="4"/>
  <c r="S575" i="4"/>
  <c r="R575" i="4"/>
  <c r="Q575" i="4"/>
  <c r="P575" i="4"/>
  <c r="O575" i="4"/>
  <c r="N575" i="4"/>
  <c r="M575" i="4"/>
  <c r="L575" i="4"/>
  <c r="K575" i="4"/>
  <c r="J575" i="4"/>
  <c r="I575" i="4"/>
  <c r="H575" i="4"/>
  <c r="G575" i="4"/>
  <c r="F575" i="4"/>
  <c r="E575" i="4"/>
  <c r="AB572" i="4"/>
  <c r="AA572" i="4"/>
  <c r="Z572" i="4"/>
  <c r="Y572" i="4"/>
  <c r="X572" i="4"/>
  <c r="W572" i="4"/>
  <c r="V572" i="4"/>
  <c r="U572" i="4"/>
  <c r="T572" i="4"/>
  <c r="S572" i="4"/>
  <c r="R572" i="4"/>
  <c r="Q572" i="4"/>
  <c r="P572" i="4"/>
  <c r="O572" i="4"/>
  <c r="N572" i="4"/>
  <c r="M572" i="4"/>
  <c r="L572" i="4"/>
  <c r="K572" i="4"/>
  <c r="J572" i="4"/>
  <c r="I572" i="4"/>
  <c r="H572" i="4"/>
  <c r="G572" i="4"/>
  <c r="F572" i="4"/>
  <c r="E572" i="4"/>
  <c r="AB568" i="4"/>
  <c r="AB578" i="4" s="1"/>
  <c r="AA568" i="4"/>
  <c r="AA578" i="4" s="1"/>
  <c r="Z568" i="4"/>
  <c r="Z578" i="4" s="1"/>
  <c r="Y568" i="4"/>
  <c r="Y578" i="4" s="1"/>
  <c r="X568" i="4"/>
  <c r="X578" i="4" s="1"/>
  <c r="W568" i="4"/>
  <c r="W578" i="4" s="1"/>
  <c r="V568" i="4"/>
  <c r="V578" i="4" s="1"/>
  <c r="U568" i="4"/>
  <c r="U578" i="4" s="1"/>
  <c r="T568" i="4"/>
  <c r="T578" i="4" s="1"/>
  <c r="S568" i="4"/>
  <c r="S578" i="4" s="1"/>
  <c r="R568" i="4"/>
  <c r="R578" i="4" s="1"/>
  <c r="Q568" i="4"/>
  <c r="Q578" i="4" s="1"/>
  <c r="P568" i="4"/>
  <c r="P578" i="4" s="1"/>
  <c r="O568" i="4"/>
  <c r="O578" i="4" s="1"/>
  <c r="N568" i="4"/>
  <c r="N578" i="4" s="1"/>
  <c r="M568" i="4"/>
  <c r="M578" i="4" s="1"/>
  <c r="L568" i="4"/>
  <c r="L578" i="4" s="1"/>
  <c r="K568" i="4"/>
  <c r="K578" i="4" s="1"/>
  <c r="J568" i="4"/>
  <c r="J578" i="4" s="1"/>
  <c r="I568" i="4"/>
  <c r="I578" i="4" s="1"/>
  <c r="H568" i="4"/>
  <c r="H578" i="4" s="1"/>
  <c r="G568" i="4"/>
  <c r="G578" i="4" s="1"/>
  <c r="F568" i="4"/>
  <c r="F578" i="4" s="1"/>
  <c r="E568" i="4"/>
  <c r="E578" i="4" s="1"/>
  <c r="AB565" i="4"/>
  <c r="AA565" i="4"/>
  <c r="Z565" i="4"/>
  <c r="Y565" i="4"/>
  <c r="X565" i="4"/>
  <c r="W565" i="4"/>
  <c r="V565" i="4"/>
  <c r="U565" i="4"/>
  <c r="T565" i="4"/>
  <c r="S565" i="4"/>
  <c r="R565" i="4"/>
  <c r="Q565" i="4"/>
  <c r="P565" i="4"/>
  <c r="O565" i="4"/>
  <c r="N565" i="4"/>
  <c r="M565" i="4"/>
  <c r="L565" i="4"/>
  <c r="K565" i="4"/>
  <c r="J565" i="4"/>
  <c r="I565" i="4"/>
  <c r="H565" i="4"/>
  <c r="G565" i="4"/>
  <c r="F565" i="4"/>
  <c r="E565" i="4"/>
  <c r="AB562" i="4"/>
  <c r="AA562" i="4"/>
  <c r="Z562" i="4"/>
  <c r="Y562" i="4"/>
  <c r="X562" i="4"/>
  <c r="W562" i="4"/>
  <c r="V562" i="4"/>
  <c r="U562" i="4"/>
  <c r="T562" i="4"/>
  <c r="S562" i="4"/>
  <c r="R562" i="4"/>
  <c r="Q562" i="4"/>
  <c r="P562" i="4"/>
  <c r="O562" i="4"/>
  <c r="N562" i="4"/>
  <c r="M562" i="4"/>
  <c r="L562" i="4"/>
  <c r="K562" i="4"/>
  <c r="J562" i="4"/>
  <c r="I562" i="4"/>
  <c r="H562" i="4"/>
  <c r="G562" i="4"/>
  <c r="F562" i="4"/>
  <c r="E562" i="4"/>
  <c r="AB559" i="4"/>
  <c r="AA559" i="4"/>
  <c r="Z559" i="4"/>
  <c r="Y559" i="4"/>
  <c r="X559" i="4"/>
  <c r="W559" i="4"/>
  <c r="V559" i="4"/>
  <c r="U559" i="4"/>
  <c r="T559" i="4"/>
  <c r="S559" i="4"/>
  <c r="R559" i="4"/>
  <c r="Q559" i="4"/>
  <c r="P559" i="4"/>
  <c r="O559" i="4"/>
  <c r="N559" i="4"/>
  <c r="M559" i="4"/>
  <c r="L559" i="4"/>
  <c r="K559" i="4"/>
  <c r="J559" i="4"/>
  <c r="I559" i="4"/>
  <c r="H559" i="4"/>
  <c r="G559" i="4"/>
  <c r="F559" i="4"/>
  <c r="E559" i="4"/>
  <c r="AB557" i="4"/>
  <c r="AA557" i="4"/>
  <c r="Z557" i="4"/>
  <c r="Y557" i="4"/>
  <c r="X557" i="4"/>
  <c r="W557" i="4"/>
  <c r="V557" i="4"/>
  <c r="U557" i="4"/>
  <c r="T557" i="4"/>
  <c r="S557" i="4"/>
  <c r="R557" i="4"/>
  <c r="Q557" i="4"/>
  <c r="P557" i="4"/>
  <c r="O557" i="4"/>
  <c r="N557" i="4"/>
  <c r="M557" i="4"/>
  <c r="L557" i="4"/>
  <c r="K557" i="4"/>
  <c r="J557" i="4"/>
  <c r="I557" i="4"/>
  <c r="H557" i="4"/>
  <c r="G557" i="4"/>
  <c r="F557" i="4"/>
  <c r="E557" i="4"/>
  <c r="AB556" i="4"/>
  <c r="AA556" i="4"/>
  <c r="Z556" i="4"/>
  <c r="Y556" i="4"/>
  <c r="X556" i="4"/>
  <c r="W556" i="4"/>
  <c r="V556" i="4"/>
  <c r="U556" i="4"/>
  <c r="T556" i="4"/>
  <c r="S556" i="4"/>
  <c r="R556" i="4"/>
  <c r="Q556" i="4"/>
  <c r="P556" i="4"/>
  <c r="O556" i="4"/>
  <c r="N556" i="4"/>
  <c r="M556" i="4"/>
  <c r="L556" i="4"/>
  <c r="K556" i="4"/>
  <c r="J556" i="4"/>
  <c r="I556" i="4"/>
  <c r="H556" i="4"/>
  <c r="G556" i="4"/>
  <c r="F556" i="4"/>
  <c r="E556" i="4"/>
  <c r="AB553" i="4"/>
  <c r="AA553" i="4"/>
  <c r="Z553" i="4"/>
  <c r="Y553" i="4"/>
  <c r="X553" i="4"/>
  <c r="W553" i="4"/>
  <c r="V553" i="4"/>
  <c r="U553" i="4"/>
  <c r="T553" i="4"/>
  <c r="S553" i="4"/>
  <c r="R553" i="4"/>
  <c r="Q553" i="4"/>
  <c r="P553" i="4"/>
  <c r="O553" i="4"/>
  <c r="N553" i="4"/>
  <c r="M553" i="4"/>
  <c r="L553" i="4"/>
  <c r="K553" i="4"/>
  <c r="J553" i="4"/>
  <c r="I553" i="4"/>
  <c r="H553" i="4"/>
  <c r="G553" i="4"/>
  <c r="F553" i="4"/>
  <c r="E553" i="4"/>
  <c r="AB550" i="4"/>
  <c r="AA550" i="4"/>
  <c r="Z550" i="4"/>
  <c r="Y550" i="4"/>
  <c r="X550" i="4"/>
  <c r="W550" i="4"/>
  <c r="V550" i="4"/>
  <c r="U550" i="4"/>
  <c r="T550" i="4"/>
  <c r="S550" i="4"/>
  <c r="R550" i="4"/>
  <c r="Q550" i="4"/>
  <c r="P550" i="4"/>
  <c r="O550" i="4"/>
  <c r="N550" i="4"/>
  <c r="M550" i="4"/>
  <c r="L550" i="4"/>
  <c r="K550" i="4"/>
  <c r="J550" i="4"/>
  <c r="I550" i="4"/>
  <c r="H550" i="4"/>
  <c r="G550" i="4"/>
  <c r="F550" i="4"/>
  <c r="E550" i="4"/>
  <c r="AB547" i="4"/>
  <c r="AA547" i="4"/>
  <c r="Z547" i="4"/>
  <c r="Y547" i="4"/>
  <c r="X547" i="4"/>
  <c r="W547" i="4"/>
  <c r="V547" i="4"/>
  <c r="U547" i="4"/>
  <c r="T547" i="4"/>
  <c r="S547" i="4"/>
  <c r="R547" i="4"/>
  <c r="Q547" i="4"/>
  <c r="P547" i="4"/>
  <c r="O547" i="4"/>
  <c r="N547" i="4"/>
  <c r="M547" i="4"/>
  <c r="L547" i="4"/>
  <c r="K547" i="4"/>
  <c r="J547" i="4"/>
  <c r="I547" i="4"/>
  <c r="H547" i="4"/>
  <c r="G547" i="4"/>
  <c r="F547" i="4"/>
  <c r="E547" i="4"/>
  <c r="AB543" i="4"/>
  <c r="AA543" i="4"/>
  <c r="Z543" i="4"/>
  <c r="Y543" i="4"/>
  <c r="X543" i="4"/>
  <c r="W543" i="4"/>
  <c r="V543" i="4"/>
  <c r="U543" i="4"/>
  <c r="T543" i="4"/>
  <c r="S543" i="4"/>
  <c r="R543" i="4"/>
  <c r="Q543" i="4"/>
  <c r="P543" i="4"/>
  <c r="O543" i="4"/>
  <c r="N543" i="4"/>
  <c r="M543" i="4"/>
  <c r="L543" i="4"/>
  <c r="K543" i="4"/>
  <c r="J543" i="4"/>
  <c r="I543" i="4"/>
  <c r="H543" i="4"/>
  <c r="G543" i="4"/>
  <c r="F543" i="4"/>
  <c r="E543" i="4"/>
  <c r="AB540" i="4"/>
  <c r="AA540" i="4"/>
  <c r="Z540" i="4"/>
  <c r="Y540" i="4"/>
  <c r="X540" i="4"/>
  <c r="W540" i="4"/>
  <c r="V540" i="4"/>
  <c r="U540" i="4"/>
  <c r="T540" i="4"/>
  <c r="S540" i="4"/>
  <c r="R540" i="4"/>
  <c r="Q540" i="4"/>
  <c r="P540" i="4"/>
  <c r="O540" i="4"/>
  <c r="N540" i="4"/>
  <c r="M540" i="4"/>
  <c r="L540" i="4"/>
  <c r="K540" i="4"/>
  <c r="J540" i="4"/>
  <c r="I540" i="4"/>
  <c r="H540" i="4"/>
  <c r="G540" i="4"/>
  <c r="F540" i="4"/>
  <c r="E540" i="4"/>
  <c r="AB538" i="4"/>
  <c r="AA538" i="4"/>
  <c r="Z538" i="4"/>
  <c r="Y538" i="4"/>
  <c r="X538" i="4"/>
  <c r="W538" i="4"/>
  <c r="V538" i="4"/>
  <c r="U538" i="4"/>
  <c r="T538" i="4"/>
  <c r="S538" i="4"/>
  <c r="R538" i="4"/>
  <c r="Q538" i="4"/>
  <c r="P538" i="4"/>
  <c r="O538" i="4"/>
  <c r="N538" i="4"/>
  <c r="M538" i="4"/>
  <c r="L538" i="4"/>
  <c r="K538" i="4"/>
  <c r="J538" i="4"/>
  <c r="I538" i="4"/>
  <c r="H538" i="4"/>
  <c r="G538" i="4"/>
  <c r="F538" i="4"/>
  <c r="E538" i="4"/>
  <c r="AB537" i="4"/>
  <c r="AA537" i="4"/>
  <c r="Z537" i="4"/>
  <c r="Y537" i="4"/>
  <c r="X537" i="4"/>
  <c r="W537" i="4"/>
  <c r="V537" i="4"/>
  <c r="U537" i="4"/>
  <c r="T537" i="4"/>
  <c r="S537" i="4"/>
  <c r="R537" i="4"/>
  <c r="Q537" i="4"/>
  <c r="P537" i="4"/>
  <c r="O537" i="4"/>
  <c r="N537" i="4"/>
  <c r="M537" i="4"/>
  <c r="L537" i="4"/>
  <c r="K537" i="4"/>
  <c r="J537" i="4"/>
  <c r="I537" i="4"/>
  <c r="H537" i="4"/>
  <c r="G537" i="4"/>
  <c r="F537" i="4"/>
  <c r="E537" i="4"/>
  <c r="AB529" i="4"/>
  <c r="AA529" i="4"/>
  <c r="Z529" i="4"/>
  <c r="Y529" i="4"/>
  <c r="X529" i="4"/>
  <c r="W529" i="4"/>
  <c r="V529" i="4"/>
  <c r="U529" i="4"/>
  <c r="T529" i="4"/>
  <c r="S529" i="4"/>
  <c r="R529" i="4"/>
  <c r="Q529" i="4"/>
  <c r="P529" i="4"/>
  <c r="O529" i="4"/>
  <c r="N529" i="4"/>
  <c r="M529" i="4"/>
  <c r="L529" i="4"/>
  <c r="K529" i="4"/>
  <c r="J529" i="4"/>
  <c r="I529" i="4"/>
  <c r="H529" i="4"/>
  <c r="G529" i="4"/>
  <c r="F529" i="4"/>
  <c r="E529" i="4"/>
  <c r="AB522" i="4"/>
  <c r="AA522" i="4"/>
  <c r="Z522" i="4"/>
  <c r="Y522" i="4"/>
  <c r="X522" i="4"/>
  <c r="W522" i="4"/>
  <c r="V522" i="4"/>
  <c r="U522" i="4"/>
  <c r="T522" i="4"/>
  <c r="S522" i="4"/>
  <c r="R522" i="4"/>
  <c r="Q522" i="4"/>
  <c r="P522" i="4"/>
  <c r="O522" i="4"/>
  <c r="N522" i="4"/>
  <c r="M522" i="4"/>
  <c r="L522" i="4"/>
  <c r="K522" i="4"/>
  <c r="J522" i="4"/>
  <c r="I522" i="4"/>
  <c r="H522" i="4"/>
  <c r="G522" i="4"/>
  <c r="F522" i="4"/>
  <c r="E522" i="4"/>
  <c r="AB518" i="4"/>
  <c r="AB528" i="4" s="1"/>
  <c r="AA518" i="4"/>
  <c r="AA528" i="4" s="1"/>
  <c r="Z518" i="4"/>
  <c r="Z528" i="4" s="1"/>
  <c r="Y518" i="4"/>
  <c r="Y528" i="4" s="1"/>
  <c r="X518" i="4"/>
  <c r="X528" i="4" s="1"/>
  <c r="W518" i="4"/>
  <c r="W528" i="4" s="1"/>
  <c r="V518" i="4"/>
  <c r="V528" i="4" s="1"/>
  <c r="U518" i="4"/>
  <c r="U528" i="4" s="1"/>
  <c r="T518" i="4"/>
  <c r="T528" i="4" s="1"/>
  <c r="S518" i="4"/>
  <c r="S528" i="4" s="1"/>
  <c r="R518" i="4"/>
  <c r="R528" i="4" s="1"/>
  <c r="Q518" i="4"/>
  <c r="Q528" i="4" s="1"/>
  <c r="P518" i="4"/>
  <c r="P528" i="4" s="1"/>
  <c r="O518" i="4"/>
  <c r="O528" i="4" s="1"/>
  <c r="N518" i="4"/>
  <c r="N528" i="4" s="1"/>
  <c r="M518" i="4"/>
  <c r="M528" i="4" s="1"/>
  <c r="L518" i="4"/>
  <c r="L528" i="4" s="1"/>
  <c r="K518" i="4"/>
  <c r="K528" i="4" s="1"/>
  <c r="J518" i="4"/>
  <c r="J528" i="4" s="1"/>
  <c r="I518" i="4"/>
  <c r="I528" i="4" s="1"/>
  <c r="H518" i="4"/>
  <c r="H528" i="4" s="1"/>
  <c r="G518" i="4"/>
  <c r="G528" i="4" s="1"/>
  <c r="F518" i="4"/>
  <c r="F528" i="4" s="1"/>
  <c r="E518" i="4"/>
  <c r="E528" i="4" s="1"/>
  <c r="AB512" i="4"/>
  <c r="AA512" i="4"/>
  <c r="Z512" i="4"/>
  <c r="Y512" i="4"/>
  <c r="X512" i="4"/>
  <c r="W512" i="4"/>
  <c r="V512" i="4"/>
  <c r="U512" i="4"/>
  <c r="T512" i="4"/>
  <c r="S512" i="4"/>
  <c r="R512" i="4"/>
  <c r="Q512" i="4"/>
  <c r="P512" i="4"/>
  <c r="O512" i="4"/>
  <c r="N512" i="4"/>
  <c r="M512" i="4"/>
  <c r="L512" i="4"/>
  <c r="K512" i="4"/>
  <c r="J512" i="4"/>
  <c r="I512" i="4"/>
  <c r="H512" i="4"/>
  <c r="G512" i="4"/>
  <c r="F512" i="4"/>
  <c r="E512" i="4"/>
  <c r="AB503" i="4"/>
  <c r="AA503" i="4"/>
  <c r="Z503" i="4"/>
  <c r="Y503" i="4"/>
  <c r="X503" i="4"/>
  <c r="W503" i="4"/>
  <c r="V503" i="4"/>
  <c r="U503" i="4"/>
  <c r="T503" i="4"/>
  <c r="S503" i="4"/>
  <c r="R503" i="4"/>
  <c r="Q503" i="4"/>
  <c r="P503" i="4"/>
  <c r="O503" i="4"/>
  <c r="N503" i="4"/>
  <c r="M503" i="4"/>
  <c r="L503" i="4"/>
  <c r="K503" i="4"/>
  <c r="J503" i="4"/>
  <c r="I503" i="4"/>
  <c r="H503" i="4"/>
  <c r="G503" i="4"/>
  <c r="F503" i="4"/>
  <c r="E503" i="4"/>
  <c r="AB500" i="4"/>
  <c r="AA500" i="4"/>
  <c r="Z500" i="4"/>
  <c r="Y500" i="4"/>
  <c r="X500" i="4"/>
  <c r="W500" i="4"/>
  <c r="V500" i="4"/>
  <c r="U500" i="4"/>
  <c r="T500" i="4"/>
  <c r="S500" i="4"/>
  <c r="R500" i="4"/>
  <c r="Q500" i="4"/>
  <c r="P500" i="4"/>
  <c r="O500" i="4"/>
  <c r="N500" i="4"/>
  <c r="M500" i="4"/>
  <c r="L500" i="4"/>
  <c r="K500" i="4"/>
  <c r="J500" i="4"/>
  <c r="I500" i="4"/>
  <c r="H500" i="4"/>
  <c r="G500" i="4"/>
  <c r="F500" i="4"/>
  <c r="E500" i="4"/>
  <c r="AB494" i="4"/>
  <c r="AA494" i="4"/>
  <c r="Z494" i="4"/>
  <c r="Y494" i="4"/>
  <c r="X494" i="4"/>
  <c r="W494" i="4"/>
  <c r="V494" i="4"/>
  <c r="U494" i="4"/>
  <c r="T494" i="4"/>
  <c r="S494" i="4"/>
  <c r="R494" i="4"/>
  <c r="Q494" i="4"/>
  <c r="P494" i="4"/>
  <c r="O494" i="4"/>
  <c r="N494" i="4"/>
  <c r="M494" i="4"/>
  <c r="L494" i="4"/>
  <c r="K494" i="4"/>
  <c r="J494" i="4"/>
  <c r="I494" i="4"/>
  <c r="H494" i="4"/>
  <c r="G494" i="4"/>
  <c r="F494" i="4"/>
  <c r="E494" i="4"/>
  <c r="AB488" i="4"/>
  <c r="AA488" i="4"/>
  <c r="Z488" i="4"/>
  <c r="Y488" i="4"/>
  <c r="X488" i="4"/>
  <c r="W488" i="4"/>
  <c r="V488" i="4"/>
  <c r="U488" i="4"/>
  <c r="T488" i="4"/>
  <c r="S488" i="4"/>
  <c r="R488" i="4"/>
  <c r="Q488" i="4"/>
  <c r="P488" i="4"/>
  <c r="O488" i="4"/>
  <c r="N488" i="4"/>
  <c r="M488" i="4"/>
  <c r="L488" i="4"/>
  <c r="K488" i="4"/>
  <c r="J488" i="4"/>
  <c r="I488" i="4"/>
  <c r="H488" i="4"/>
  <c r="G488" i="4"/>
  <c r="F488" i="4"/>
  <c r="E488" i="4"/>
  <c r="AB480" i="4"/>
  <c r="AA480" i="4"/>
  <c r="Z480" i="4"/>
  <c r="Y480" i="4"/>
  <c r="X480" i="4"/>
  <c r="W480" i="4"/>
  <c r="V480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I480" i="4"/>
  <c r="H480" i="4"/>
  <c r="G480" i="4"/>
  <c r="F480" i="4"/>
  <c r="E480" i="4"/>
  <c r="AB476" i="4"/>
  <c r="AA476" i="4"/>
  <c r="Z476" i="4"/>
  <c r="Y476" i="4"/>
  <c r="X476" i="4"/>
  <c r="W476" i="4"/>
  <c r="V476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I476" i="4"/>
  <c r="H476" i="4"/>
  <c r="G476" i="4"/>
  <c r="F476" i="4"/>
  <c r="E476" i="4"/>
  <c r="AB473" i="4"/>
  <c r="AA473" i="4"/>
  <c r="Z473" i="4"/>
  <c r="Y473" i="4"/>
  <c r="X473" i="4"/>
  <c r="W473" i="4"/>
  <c r="V473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I473" i="4"/>
  <c r="H473" i="4"/>
  <c r="G473" i="4"/>
  <c r="F473" i="4"/>
  <c r="E473" i="4"/>
  <c r="AB461" i="4"/>
  <c r="AA461" i="4"/>
  <c r="Z461" i="4"/>
  <c r="Y461" i="4"/>
  <c r="X461" i="4"/>
  <c r="W461" i="4"/>
  <c r="V461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I461" i="4"/>
  <c r="H461" i="4"/>
  <c r="G461" i="4"/>
  <c r="F461" i="4"/>
  <c r="E461" i="4"/>
  <c r="AB455" i="4"/>
  <c r="AA455" i="4"/>
  <c r="Z455" i="4"/>
  <c r="Y455" i="4"/>
  <c r="X455" i="4"/>
  <c r="W455" i="4"/>
  <c r="V455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I455" i="4"/>
  <c r="H455" i="4"/>
  <c r="G455" i="4"/>
  <c r="F455" i="4"/>
  <c r="E455" i="4"/>
  <c r="AB452" i="4"/>
  <c r="AA452" i="4"/>
  <c r="Z452" i="4"/>
  <c r="Y452" i="4"/>
  <c r="X452" i="4"/>
  <c r="W452" i="4"/>
  <c r="V452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I452" i="4"/>
  <c r="H452" i="4"/>
  <c r="G452" i="4"/>
  <c r="F452" i="4"/>
  <c r="E452" i="4"/>
  <c r="AB449" i="4"/>
  <c r="AB479" i="4" s="1"/>
  <c r="AA449" i="4"/>
  <c r="AA479" i="4" s="1"/>
  <c r="Z449" i="4"/>
  <c r="Z479" i="4" s="1"/>
  <c r="Y449" i="4"/>
  <c r="Y479" i="4" s="1"/>
  <c r="X449" i="4"/>
  <c r="X479" i="4" s="1"/>
  <c r="W449" i="4"/>
  <c r="W479" i="4" s="1"/>
  <c r="V449" i="4"/>
  <c r="V479" i="4" s="1"/>
  <c r="U449" i="4"/>
  <c r="U479" i="4" s="1"/>
  <c r="T449" i="4"/>
  <c r="T479" i="4" s="1"/>
  <c r="S449" i="4"/>
  <c r="S479" i="4" s="1"/>
  <c r="R449" i="4"/>
  <c r="R479" i="4" s="1"/>
  <c r="Q449" i="4"/>
  <c r="Q479" i="4" s="1"/>
  <c r="P449" i="4"/>
  <c r="P479" i="4" s="1"/>
  <c r="O449" i="4"/>
  <c r="O479" i="4" s="1"/>
  <c r="N449" i="4"/>
  <c r="N479" i="4" s="1"/>
  <c r="M449" i="4"/>
  <c r="M479" i="4" s="1"/>
  <c r="L449" i="4"/>
  <c r="L479" i="4" s="1"/>
  <c r="K449" i="4"/>
  <c r="K479" i="4" s="1"/>
  <c r="J449" i="4"/>
  <c r="J479" i="4" s="1"/>
  <c r="I449" i="4"/>
  <c r="I479" i="4" s="1"/>
  <c r="H449" i="4"/>
  <c r="H479" i="4" s="1"/>
  <c r="G449" i="4"/>
  <c r="G479" i="4" s="1"/>
  <c r="F449" i="4"/>
  <c r="F479" i="4" s="1"/>
  <c r="E449" i="4"/>
  <c r="E479" i="4" s="1"/>
  <c r="AB447" i="4"/>
  <c r="AA447" i="4"/>
  <c r="Z447" i="4"/>
  <c r="Y447" i="4"/>
  <c r="X447" i="4"/>
  <c r="W447" i="4"/>
  <c r="V447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E447" i="4"/>
  <c r="AB446" i="4"/>
  <c r="AA446" i="4"/>
  <c r="Z446" i="4"/>
  <c r="Y446" i="4"/>
  <c r="X446" i="4"/>
  <c r="W446" i="4"/>
  <c r="V446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E446" i="4"/>
  <c r="AB440" i="4"/>
  <c r="AA440" i="4"/>
  <c r="Z440" i="4"/>
  <c r="Y440" i="4"/>
  <c r="X440" i="4"/>
  <c r="W440" i="4"/>
  <c r="V440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I440" i="4"/>
  <c r="H440" i="4"/>
  <c r="G440" i="4"/>
  <c r="F440" i="4"/>
  <c r="E440" i="4"/>
  <c r="AB438" i="4"/>
  <c r="AA438" i="4"/>
  <c r="Z438" i="4"/>
  <c r="Y438" i="4"/>
  <c r="X438" i="4"/>
  <c r="W438" i="4"/>
  <c r="V438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I438" i="4"/>
  <c r="H438" i="4"/>
  <c r="G438" i="4"/>
  <c r="F438" i="4"/>
  <c r="E438" i="4"/>
  <c r="AB437" i="4"/>
  <c r="AA437" i="4"/>
  <c r="Z437" i="4"/>
  <c r="Y437" i="4"/>
  <c r="X437" i="4"/>
  <c r="W437" i="4"/>
  <c r="V437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I437" i="4"/>
  <c r="H437" i="4"/>
  <c r="G437" i="4"/>
  <c r="F437" i="4"/>
  <c r="E437" i="4"/>
  <c r="AB431" i="4"/>
  <c r="AA431" i="4"/>
  <c r="Z431" i="4"/>
  <c r="Y431" i="4"/>
  <c r="X431" i="4"/>
  <c r="W431" i="4"/>
  <c r="V431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I431" i="4"/>
  <c r="H431" i="4"/>
  <c r="G431" i="4"/>
  <c r="F431" i="4"/>
  <c r="E431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AB423" i="4"/>
  <c r="AA423" i="4"/>
  <c r="Z423" i="4"/>
  <c r="Y423" i="4"/>
  <c r="X423" i="4"/>
  <c r="W423" i="4"/>
  <c r="V423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I423" i="4"/>
  <c r="H423" i="4"/>
  <c r="G423" i="4"/>
  <c r="F423" i="4"/>
  <c r="E423" i="4"/>
  <c r="AB418" i="4"/>
  <c r="AA418" i="4"/>
  <c r="Z418" i="4"/>
  <c r="Y418" i="4"/>
  <c r="X418" i="4"/>
  <c r="W418" i="4"/>
  <c r="V418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I418" i="4"/>
  <c r="H418" i="4"/>
  <c r="G418" i="4"/>
  <c r="F418" i="4"/>
  <c r="E418" i="4"/>
  <c r="AB414" i="4"/>
  <c r="AA414" i="4"/>
  <c r="Z414" i="4"/>
  <c r="Y414" i="4"/>
  <c r="X414" i="4"/>
  <c r="W414" i="4"/>
  <c r="V414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I414" i="4"/>
  <c r="H414" i="4"/>
  <c r="G414" i="4"/>
  <c r="F414" i="4"/>
  <c r="E414" i="4"/>
  <c r="AB411" i="4"/>
  <c r="AA411" i="4"/>
  <c r="Z411" i="4"/>
  <c r="Y411" i="4"/>
  <c r="X411" i="4"/>
  <c r="W411" i="4"/>
  <c r="V411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I411" i="4"/>
  <c r="H411" i="4"/>
  <c r="G411" i="4"/>
  <c r="F411" i="4"/>
  <c r="E411" i="4"/>
  <c r="AB408" i="4"/>
  <c r="AA408" i="4"/>
  <c r="Z408" i="4"/>
  <c r="Y408" i="4"/>
  <c r="X408" i="4"/>
  <c r="W408" i="4"/>
  <c r="V408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I408" i="4"/>
  <c r="H408" i="4"/>
  <c r="G408" i="4"/>
  <c r="F408" i="4"/>
  <c r="E408" i="4"/>
  <c r="AB405" i="4"/>
  <c r="AA405" i="4"/>
  <c r="Z405" i="4"/>
  <c r="Y405" i="4"/>
  <c r="X405" i="4"/>
  <c r="W405" i="4"/>
  <c r="V405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I405" i="4"/>
  <c r="H405" i="4"/>
  <c r="G405" i="4"/>
  <c r="F405" i="4"/>
  <c r="E405" i="4"/>
  <c r="AB402" i="4"/>
  <c r="AA402" i="4"/>
  <c r="Z402" i="4"/>
  <c r="Y402" i="4"/>
  <c r="X402" i="4"/>
  <c r="W402" i="4"/>
  <c r="V402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I402" i="4"/>
  <c r="H402" i="4"/>
  <c r="G402" i="4"/>
  <c r="F402" i="4"/>
  <c r="E402" i="4"/>
  <c r="AB399" i="4"/>
  <c r="AA399" i="4"/>
  <c r="Z399" i="4"/>
  <c r="Y399" i="4"/>
  <c r="X399" i="4"/>
  <c r="W399" i="4"/>
  <c r="V399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I399" i="4"/>
  <c r="H399" i="4"/>
  <c r="G399" i="4"/>
  <c r="F399" i="4"/>
  <c r="E399" i="4"/>
  <c r="AB396" i="4"/>
  <c r="AA396" i="4"/>
  <c r="Z396" i="4"/>
  <c r="Y396" i="4"/>
  <c r="X396" i="4"/>
  <c r="W396" i="4"/>
  <c r="V396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I396" i="4"/>
  <c r="H396" i="4"/>
  <c r="G396" i="4"/>
  <c r="F396" i="4"/>
  <c r="E396" i="4"/>
  <c r="AB392" i="4"/>
  <c r="AB422" i="4" s="1"/>
  <c r="AA392" i="4"/>
  <c r="AA422" i="4" s="1"/>
  <c r="Z392" i="4"/>
  <c r="Z422" i="4" s="1"/>
  <c r="Y392" i="4"/>
  <c r="Y422" i="4" s="1"/>
  <c r="X392" i="4"/>
  <c r="X422" i="4" s="1"/>
  <c r="W392" i="4"/>
  <c r="W422" i="4" s="1"/>
  <c r="V392" i="4"/>
  <c r="V422" i="4" s="1"/>
  <c r="U392" i="4"/>
  <c r="U422" i="4" s="1"/>
  <c r="T392" i="4"/>
  <c r="T422" i="4" s="1"/>
  <c r="S392" i="4"/>
  <c r="S422" i="4" s="1"/>
  <c r="R392" i="4"/>
  <c r="R422" i="4" s="1"/>
  <c r="Q392" i="4"/>
  <c r="Q422" i="4" s="1"/>
  <c r="P392" i="4"/>
  <c r="P422" i="4" s="1"/>
  <c r="O392" i="4"/>
  <c r="O422" i="4" s="1"/>
  <c r="N392" i="4"/>
  <c r="N422" i="4" s="1"/>
  <c r="M392" i="4"/>
  <c r="M422" i="4" s="1"/>
  <c r="L392" i="4"/>
  <c r="L422" i="4" s="1"/>
  <c r="K392" i="4"/>
  <c r="K422" i="4" s="1"/>
  <c r="J392" i="4"/>
  <c r="J422" i="4" s="1"/>
  <c r="I392" i="4"/>
  <c r="I422" i="4" s="1"/>
  <c r="H392" i="4"/>
  <c r="H422" i="4" s="1"/>
  <c r="G392" i="4"/>
  <c r="G422" i="4" s="1"/>
  <c r="F392" i="4"/>
  <c r="F422" i="4" s="1"/>
  <c r="E392" i="4"/>
  <c r="E422" i="4" s="1"/>
  <c r="AB389" i="4"/>
  <c r="AA389" i="4"/>
  <c r="Z389" i="4"/>
  <c r="Y389" i="4"/>
  <c r="X389" i="4"/>
  <c r="W389" i="4"/>
  <c r="V389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I389" i="4"/>
  <c r="H389" i="4"/>
  <c r="G389" i="4"/>
  <c r="F389" i="4"/>
  <c r="E389" i="4"/>
  <c r="AB386" i="4"/>
  <c r="AA386" i="4"/>
  <c r="Z386" i="4"/>
  <c r="Y386" i="4"/>
  <c r="X386" i="4"/>
  <c r="W386" i="4"/>
  <c r="V386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I386" i="4"/>
  <c r="H386" i="4"/>
  <c r="G386" i="4"/>
  <c r="F386" i="4"/>
  <c r="E386" i="4"/>
  <c r="AB383" i="4"/>
  <c r="AA383" i="4"/>
  <c r="Z383" i="4"/>
  <c r="Y383" i="4"/>
  <c r="X383" i="4"/>
  <c r="W383" i="4"/>
  <c r="V383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I383" i="4"/>
  <c r="H383" i="4"/>
  <c r="G383" i="4"/>
  <c r="F383" i="4"/>
  <c r="E383" i="4"/>
  <c r="AB380" i="4"/>
  <c r="AA380" i="4"/>
  <c r="Z380" i="4"/>
  <c r="Y380" i="4"/>
  <c r="X380" i="4"/>
  <c r="W380" i="4"/>
  <c r="V380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I380" i="4"/>
  <c r="H380" i="4"/>
  <c r="G380" i="4"/>
  <c r="F380" i="4"/>
  <c r="E380" i="4"/>
  <c r="AB377" i="4"/>
  <c r="AA377" i="4"/>
  <c r="Z377" i="4"/>
  <c r="Y377" i="4"/>
  <c r="X377" i="4"/>
  <c r="W377" i="4"/>
  <c r="V377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I377" i="4"/>
  <c r="H377" i="4"/>
  <c r="G377" i="4"/>
  <c r="F377" i="4"/>
  <c r="E377" i="4"/>
  <c r="AB368" i="4"/>
  <c r="AA368" i="4"/>
  <c r="Z368" i="4"/>
  <c r="Y368" i="4"/>
  <c r="X368" i="4"/>
  <c r="W368" i="4"/>
  <c r="V368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AB366" i="4"/>
  <c r="AA366" i="4"/>
  <c r="Z366" i="4"/>
  <c r="Y366" i="4"/>
  <c r="X366" i="4"/>
  <c r="W366" i="4"/>
  <c r="V366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I366" i="4"/>
  <c r="H366" i="4"/>
  <c r="G366" i="4"/>
  <c r="F366" i="4"/>
  <c r="E366" i="4"/>
  <c r="AB363" i="4"/>
  <c r="AA363" i="4"/>
  <c r="Z363" i="4"/>
  <c r="Y363" i="4"/>
  <c r="X363" i="4"/>
  <c r="W363" i="4"/>
  <c r="V363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I363" i="4"/>
  <c r="H363" i="4"/>
  <c r="G363" i="4"/>
  <c r="F363" i="4"/>
  <c r="E363" i="4"/>
  <c r="AB360" i="4"/>
  <c r="AA360" i="4"/>
  <c r="Z360" i="4"/>
  <c r="Y360" i="4"/>
  <c r="X360" i="4"/>
  <c r="W360" i="4"/>
  <c r="V360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I360" i="4"/>
  <c r="H360" i="4"/>
  <c r="G360" i="4"/>
  <c r="F360" i="4"/>
  <c r="E360" i="4"/>
  <c r="AB357" i="4"/>
  <c r="AA357" i="4"/>
  <c r="Z357" i="4"/>
  <c r="Y357" i="4"/>
  <c r="X357" i="4"/>
  <c r="W357" i="4"/>
  <c r="V357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I357" i="4"/>
  <c r="H357" i="4"/>
  <c r="G357" i="4"/>
  <c r="F357" i="4"/>
  <c r="E357" i="4"/>
  <c r="AB353" i="4"/>
  <c r="AA353" i="4"/>
  <c r="Z353" i="4"/>
  <c r="Y353" i="4"/>
  <c r="X353" i="4"/>
  <c r="W353" i="4"/>
  <c r="V353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I353" i="4"/>
  <c r="H353" i="4"/>
  <c r="G353" i="4"/>
  <c r="F353" i="4"/>
  <c r="E353" i="4"/>
  <c r="AB350" i="4"/>
  <c r="AA350" i="4"/>
  <c r="Z350" i="4"/>
  <c r="Y350" i="4"/>
  <c r="X350" i="4"/>
  <c r="W350" i="4"/>
  <c r="V350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I350" i="4"/>
  <c r="H350" i="4"/>
  <c r="G350" i="4"/>
  <c r="F350" i="4"/>
  <c r="E350" i="4"/>
  <c r="AB346" i="4"/>
  <c r="AB347" i="4" s="1"/>
  <c r="AA346" i="4"/>
  <c r="AA347" i="4" s="1"/>
  <c r="Z346" i="4"/>
  <c r="Z347" i="4" s="1"/>
  <c r="Y346" i="4"/>
  <c r="Y347" i="4" s="1"/>
  <c r="X346" i="4"/>
  <c r="X347" i="4" s="1"/>
  <c r="W346" i="4"/>
  <c r="W347" i="4" s="1"/>
  <c r="V346" i="4"/>
  <c r="V347" i="4" s="1"/>
  <c r="U346" i="4"/>
  <c r="U347" i="4" s="1"/>
  <c r="T346" i="4"/>
  <c r="T347" i="4" s="1"/>
  <c r="S346" i="4"/>
  <c r="S347" i="4" s="1"/>
  <c r="R346" i="4"/>
  <c r="R347" i="4" s="1"/>
  <c r="Q346" i="4"/>
  <c r="Q347" i="4" s="1"/>
  <c r="P346" i="4"/>
  <c r="P347" i="4" s="1"/>
  <c r="O346" i="4"/>
  <c r="O347" i="4" s="1"/>
  <c r="N346" i="4"/>
  <c r="N347" i="4" s="1"/>
  <c r="M346" i="4"/>
  <c r="M347" i="4" s="1"/>
  <c r="L346" i="4"/>
  <c r="L347" i="4" s="1"/>
  <c r="K346" i="4"/>
  <c r="K347" i="4" s="1"/>
  <c r="J346" i="4"/>
  <c r="J347" i="4" s="1"/>
  <c r="I346" i="4"/>
  <c r="I347" i="4" s="1"/>
  <c r="H346" i="4"/>
  <c r="H347" i="4" s="1"/>
  <c r="G346" i="4"/>
  <c r="G347" i="4" s="1"/>
  <c r="F346" i="4"/>
  <c r="F347" i="4" s="1"/>
  <c r="E346" i="4"/>
  <c r="E347" i="4" s="1"/>
  <c r="AB344" i="4"/>
  <c r="AA344" i="4"/>
  <c r="Z344" i="4"/>
  <c r="Y344" i="4"/>
  <c r="X344" i="4"/>
  <c r="W344" i="4"/>
  <c r="V344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I344" i="4"/>
  <c r="H344" i="4"/>
  <c r="G344" i="4"/>
  <c r="F344" i="4"/>
  <c r="E344" i="4"/>
  <c r="AB341" i="4"/>
  <c r="AA341" i="4"/>
  <c r="Z341" i="4"/>
  <c r="Y341" i="4"/>
  <c r="X341" i="4"/>
  <c r="W341" i="4"/>
  <c r="V341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I341" i="4"/>
  <c r="H341" i="4"/>
  <c r="G341" i="4"/>
  <c r="F341" i="4"/>
  <c r="E341" i="4"/>
  <c r="AB338" i="4"/>
  <c r="AA338" i="4"/>
  <c r="Z338" i="4"/>
  <c r="Y338" i="4"/>
  <c r="X338" i="4"/>
  <c r="W338" i="4"/>
  <c r="V338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I338" i="4"/>
  <c r="H338" i="4"/>
  <c r="G338" i="4"/>
  <c r="F338" i="4"/>
  <c r="E338" i="4"/>
  <c r="AB335" i="4"/>
  <c r="AA335" i="4"/>
  <c r="Z335" i="4"/>
  <c r="Y335" i="4"/>
  <c r="X335" i="4"/>
  <c r="W335" i="4"/>
  <c r="V335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I335" i="4"/>
  <c r="H335" i="4"/>
  <c r="G335" i="4"/>
  <c r="F335" i="4"/>
  <c r="E335" i="4"/>
  <c r="AB332" i="4"/>
  <c r="AA332" i="4"/>
  <c r="Z332" i="4"/>
  <c r="Y332" i="4"/>
  <c r="X332" i="4"/>
  <c r="W332" i="4"/>
  <c r="V332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I332" i="4"/>
  <c r="H332" i="4"/>
  <c r="G332" i="4"/>
  <c r="F332" i="4"/>
  <c r="E332" i="4"/>
  <c r="AB329" i="4"/>
  <c r="AA329" i="4"/>
  <c r="Z329" i="4"/>
  <c r="Y329" i="4"/>
  <c r="X329" i="4"/>
  <c r="W329" i="4"/>
  <c r="V329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I329" i="4"/>
  <c r="H329" i="4"/>
  <c r="G329" i="4"/>
  <c r="F329" i="4"/>
  <c r="E329" i="4"/>
  <c r="AB325" i="4"/>
  <c r="AB369" i="4" s="1"/>
  <c r="AA325" i="4"/>
  <c r="AA369" i="4" s="1"/>
  <c r="Z325" i="4"/>
  <c r="Z369" i="4" s="1"/>
  <c r="Y325" i="4"/>
  <c r="Y369" i="4" s="1"/>
  <c r="X325" i="4"/>
  <c r="X369" i="4" s="1"/>
  <c r="W325" i="4"/>
  <c r="W369" i="4" s="1"/>
  <c r="V325" i="4"/>
  <c r="V369" i="4" s="1"/>
  <c r="U325" i="4"/>
  <c r="U369" i="4" s="1"/>
  <c r="T325" i="4"/>
  <c r="T369" i="4" s="1"/>
  <c r="S325" i="4"/>
  <c r="S369" i="4" s="1"/>
  <c r="R325" i="4"/>
  <c r="R369" i="4" s="1"/>
  <c r="Q325" i="4"/>
  <c r="Q369" i="4" s="1"/>
  <c r="P325" i="4"/>
  <c r="P369" i="4" s="1"/>
  <c r="O325" i="4"/>
  <c r="O369" i="4" s="1"/>
  <c r="N325" i="4"/>
  <c r="N369" i="4" s="1"/>
  <c r="M325" i="4"/>
  <c r="M369" i="4" s="1"/>
  <c r="L325" i="4"/>
  <c r="L369" i="4" s="1"/>
  <c r="K325" i="4"/>
  <c r="K369" i="4" s="1"/>
  <c r="J325" i="4"/>
  <c r="J369" i="4" s="1"/>
  <c r="I325" i="4"/>
  <c r="I369" i="4" s="1"/>
  <c r="H325" i="4"/>
  <c r="H369" i="4" s="1"/>
  <c r="G325" i="4"/>
  <c r="G369" i="4" s="1"/>
  <c r="F325" i="4"/>
  <c r="F369" i="4" s="1"/>
  <c r="E325" i="4"/>
  <c r="E369" i="4" s="1"/>
  <c r="AB322" i="4"/>
  <c r="AA322" i="4"/>
  <c r="Z322" i="4"/>
  <c r="Y322" i="4"/>
  <c r="X322" i="4"/>
  <c r="W322" i="4"/>
  <c r="V322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I322" i="4"/>
  <c r="H322" i="4"/>
  <c r="G322" i="4"/>
  <c r="F322" i="4"/>
  <c r="E322" i="4"/>
  <c r="AB319" i="4"/>
  <c r="AA319" i="4"/>
  <c r="Z319" i="4"/>
  <c r="Y319" i="4"/>
  <c r="X319" i="4"/>
  <c r="W319" i="4"/>
  <c r="V319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I319" i="4"/>
  <c r="H319" i="4"/>
  <c r="G319" i="4"/>
  <c r="F319" i="4"/>
  <c r="E319" i="4"/>
  <c r="AB316" i="4"/>
  <c r="AA316" i="4"/>
  <c r="Z316" i="4"/>
  <c r="Y316" i="4"/>
  <c r="X316" i="4"/>
  <c r="W316" i="4"/>
  <c r="V316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I316" i="4"/>
  <c r="H316" i="4"/>
  <c r="G316" i="4"/>
  <c r="F316" i="4"/>
  <c r="E316" i="4"/>
  <c r="AB313" i="4"/>
  <c r="AA313" i="4"/>
  <c r="Z313" i="4"/>
  <c r="Y313" i="4"/>
  <c r="X313" i="4"/>
  <c r="W313" i="4"/>
  <c r="V313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I313" i="4"/>
  <c r="H313" i="4"/>
  <c r="G313" i="4"/>
  <c r="F313" i="4"/>
  <c r="E313" i="4"/>
  <c r="AB304" i="4"/>
  <c r="AA304" i="4"/>
  <c r="Z304" i="4"/>
  <c r="Y304" i="4"/>
  <c r="X304" i="4"/>
  <c r="W304" i="4"/>
  <c r="V304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I304" i="4"/>
  <c r="H304" i="4"/>
  <c r="G304" i="4"/>
  <c r="F304" i="4"/>
  <c r="E304" i="4"/>
  <c r="AB298" i="4"/>
  <c r="AB301" i="4" s="1"/>
  <c r="AB302" i="4" s="1"/>
  <c r="AA298" i="4"/>
  <c r="AA301" i="4" s="1"/>
  <c r="AA302" i="4" s="1"/>
  <c r="Z298" i="4"/>
  <c r="Z301" i="4" s="1"/>
  <c r="Z302" i="4" s="1"/>
  <c r="Y298" i="4"/>
  <c r="Y301" i="4" s="1"/>
  <c r="Y302" i="4" s="1"/>
  <c r="X298" i="4"/>
  <c r="X301" i="4" s="1"/>
  <c r="X302" i="4" s="1"/>
  <c r="W298" i="4"/>
  <c r="W301" i="4" s="1"/>
  <c r="W302" i="4" s="1"/>
  <c r="V298" i="4"/>
  <c r="V301" i="4" s="1"/>
  <c r="V302" i="4" s="1"/>
  <c r="U298" i="4"/>
  <c r="U301" i="4" s="1"/>
  <c r="U302" i="4" s="1"/>
  <c r="T298" i="4"/>
  <c r="T301" i="4" s="1"/>
  <c r="T302" i="4" s="1"/>
  <c r="S298" i="4"/>
  <c r="S301" i="4" s="1"/>
  <c r="S302" i="4" s="1"/>
  <c r="R298" i="4"/>
  <c r="R301" i="4" s="1"/>
  <c r="R302" i="4" s="1"/>
  <c r="Q298" i="4"/>
  <c r="Q301" i="4" s="1"/>
  <c r="Q302" i="4" s="1"/>
  <c r="P298" i="4"/>
  <c r="P301" i="4" s="1"/>
  <c r="P302" i="4" s="1"/>
  <c r="O298" i="4"/>
  <c r="O301" i="4" s="1"/>
  <c r="O302" i="4" s="1"/>
  <c r="N298" i="4"/>
  <c r="N301" i="4" s="1"/>
  <c r="N302" i="4" s="1"/>
  <c r="M298" i="4"/>
  <c r="M301" i="4" s="1"/>
  <c r="M302" i="4" s="1"/>
  <c r="L298" i="4"/>
  <c r="L301" i="4" s="1"/>
  <c r="L302" i="4" s="1"/>
  <c r="K298" i="4"/>
  <c r="K301" i="4" s="1"/>
  <c r="K302" i="4" s="1"/>
  <c r="J298" i="4"/>
  <c r="J301" i="4" s="1"/>
  <c r="J302" i="4" s="1"/>
  <c r="I298" i="4"/>
  <c r="I301" i="4" s="1"/>
  <c r="I302" i="4" s="1"/>
  <c r="H298" i="4"/>
  <c r="H301" i="4" s="1"/>
  <c r="H302" i="4" s="1"/>
  <c r="G298" i="4"/>
  <c r="G301" i="4" s="1"/>
  <c r="G302" i="4" s="1"/>
  <c r="F298" i="4"/>
  <c r="F301" i="4" s="1"/>
  <c r="F302" i="4" s="1"/>
  <c r="E298" i="4"/>
  <c r="E301" i="4" s="1"/>
  <c r="E302" i="4" s="1"/>
  <c r="AB296" i="4"/>
  <c r="AA296" i="4"/>
  <c r="Z296" i="4"/>
  <c r="Y296" i="4"/>
  <c r="X296" i="4"/>
  <c r="W296" i="4"/>
  <c r="V296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I296" i="4"/>
  <c r="H296" i="4"/>
  <c r="G296" i="4"/>
  <c r="F296" i="4"/>
  <c r="E296" i="4"/>
  <c r="AB293" i="4"/>
  <c r="AA293" i="4"/>
  <c r="Z293" i="4"/>
  <c r="Y293" i="4"/>
  <c r="X293" i="4"/>
  <c r="W293" i="4"/>
  <c r="V293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I293" i="4"/>
  <c r="H293" i="4"/>
  <c r="G293" i="4"/>
  <c r="F293" i="4"/>
  <c r="E293" i="4"/>
  <c r="AB290" i="4"/>
  <c r="AA290" i="4"/>
  <c r="Z290" i="4"/>
  <c r="Y290" i="4"/>
  <c r="X290" i="4"/>
  <c r="W290" i="4"/>
  <c r="V290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I290" i="4"/>
  <c r="H290" i="4"/>
  <c r="G290" i="4"/>
  <c r="F290" i="4"/>
  <c r="E290" i="4"/>
  <c r="AB287" i="4"/>
  <c r="AA287" i="4"/>
  <c r="Z287" i="4"/>
  <c r="Y287" i="4"/>
  <c r="X287" i="4"/>
  <c r="W287" i="4"/>
  <c r="V287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I287" i="4"/>
  <c r="H287" i="4"/>
  <c r="G287" i="4"/>
  <c r="F287" i="4"/>
  <c r="E287" i="4"/>
  <c r="AB284" i="4"/>
  <c r="AB305" i="4" s="1"/>
  <c r="AA284" i="4"/>
  <c r="AA305" i="4" s="1"/>
  <c r="Z284" i="4"/>
  <c r="Z305" i="4" s="1"/>
  <c r="Y284" i="4"/>
  <c r="Y305" i="4" s="1"/>
  <c r="X284" i="4"/>
  <c r="X305" i="4" s="1"/>
  <c r="W284" i="4"/>
  <c r="W305" i="4" s="1"/>
  <c r="V284" i="4"/>
  <c r="V305" i="4" s="1"/>
  <c r="U284" i="4"/>
  <c r="U305" i="4" s="1"/>
  <c r="T284" i="4"/>
  <c r="T305" i="4" s="1"/>
  <c r="S284" i="4"/>
  <c r="S305" i="4" s="1"/>
  <c r="R284" i="4"/>
  <c r="R305" i="4" s="1"/>
  <c r="Q284" i="4"/>
  <c r="Q305" i="4" s="1"/>
  <c r="P284" i="4"/>
  <c r="P305" i="4" s="1"/>
  <c r="O284" i="4"/>
  <c r="O305" i="4" s="1"/>
  <c r="N284" i="4"/>
  <c r="N305" i="4" s="1"/>
  <c r="M284" i="4"/>
  <c r="M305" i="4" s="1"/>
  <c r="L284" i="4"/>
  <c r="L305" i="4" s="1"/>
  <c r="K284" i="4"/>
  <c r="K305" i="4" s="1"/>
  <c r="J284" i="4"/>
  <c r="J305" i="4" s="1"/>
  <c r="I284" i="4"/>
  <c r="I305" i="4" s="1"/>
  <c r="H284" i="4"/>
  <c r="H305" i="4" s="1"/>
  <c r="G284" i="4"/>
  <c r="G305" i="4" s="1"/>
  <c r="F284" i="4"/>
  <c r="F305" i="4" s="1"/>
  <c r="E284" i="4"/>
  <c r="E305" i="4" s="1"/>
  <c r="AB276" i="4"/>
  <c r="AA276" i="4"/>
  <c r="Z276" i="4"/>
  <c r="Y276" i="4"/>
  <c r="X276" i="4"/>
  <c r="W276" i="4"/>
  <c r="V276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I276" i="4"/>
  <c r="H276" i="4"/>
  <c r="G276" i="4"/>
  <c r="F276" i="4"/>
  <c r="E276" i="4"/>
  <c r="AB274" i="4"/>
  <c r="AA274" i="4"/>
  <c r="Z274" i="4"/>
  <c r="Y274" i="4"/>
  <c r="X274" i="4"/>
  <c r="W274" i="4"/>
  <c r="V274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I274" i="4"/>
  <c r="H274" i="4"/>
  <c r="G274" i="4"/>
  <c r="F274" i="4"/>
  <c r="E274" i="4"/>
  <c r="AB272" i="4"/>
  <c r="AA272" i="4"/>
  <c r="Z272" i="4"/>
  <c r="Y272" i="4"/>
  <c r="X272" i="4"/>
  <c r="W272" i="4"/>
  <c r="V272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I272" i="4"/>
  <c r="H272" i="4"/>
  <c r="G272" i="4"/>
  <c r="F272" i="4"/>
  <c r="E272" i="4"/>
  <c r="AB265" i="4"/>
  <c r="AA265" i="4"/>
  <c r="Z265" i="4"/>
  <c r="Y265" i="4"/>
  <c r="X265" i="4"/>
  <c r="W265" i="4"/>
  <c r="V265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I265" i="4"/>
  <c r="H265" i="4"/>
  <c r="G265" i="4"/>
  <c r="F265" i="4"/>
  <c r="E265" i="4"/>
  <c r="AB262" i="4"/>
  <c r="AA262" i="4"/>
  <c r="Z262" i="4"/>
  <c r="Y262" i="4"/>
  <c r="X262" i="4"/>
  <c r="W262" i="4"/>
  <c r="V262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I262" i="4"/>
  <c r="H262" i="4"/>
  <c r="G262" i="4"/>
  <c r="F262" i="4"/>
  <c r="E262" i="4"/>
  <c r="AB259" i="4"/>
  <c r="AA259" i="4"/>
  <c r="Z259" i="4"/>
  <c r="Y259" i="4"/>
  <c r="X259" i="4"/>
  <c r="W259" i="4"/>
  <c r="V259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I259" i="4"/>
  <c r="H259" i="4"/>
  <c r="G259" i="4"/>
  <c r="F259" i="4"/>
  <c r="E259" i="4"/>
  <c r="AB256" i="4"/>
  <c r="AA256" i="4"/>
  <c r="Z256" i="4"/>
  <c r="Y256" i="4"/>
  <c r="X256" i="4"/>
  <c r="W256" i="4"/>
  <c r="V256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I256" i="4"/>
  <c r="H256" i="4"/>
  <c r="G256" i="4"/>
  <c r="F256" i="4"/>
  <c r="E256" i="4"/>
  <c r="AB253" i="4"/>
  <c r="AA253" i="4"/>
  <c r="Z253" i="4"/>
  <c r="Y253" i="4"/>
  <c r="X253" i="4"/>
  <c r="W253" i="4"/>
  <c r="V253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I253" i="4"/>
  <c r="H253" i="4"/>
  <c r="G253" i="4"/>
  <c r="F253" i="4"/>
  <c r="E253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AB247" i="4"/>
  <c r="AA247" i="4"/>
  <c r="Z247" i="4"/>
  <c r="Y247" i="4"/>
  <c r="X247" i="4"/>
  <c r="W247" i="4"/>
  <c r="V247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I247" i="4"/>
  <c r="H247" i="4"/>
  <c r="G247" i="4"/>
  <c r="F247" i="4"/>
  <c r="E247" i="4"/>
  <c r="AB243" i="4"/>
  <c r="AB275" i="4" s="1"/>
  <c r="AA243" i="4"/>
  <c r="AA275" i="4" s="1"/>
  <c r="Z243" i="4"/>
  <c r="Z275" i="4" s="1"/>
  <c r="Y243" i="4"/>
  <c r="Y275" i="4" s="1"/>
  <c r="X243" i="4"/>
  <c r="X275" i="4" s="1"/>
  <c r="W243" i="4"/>
  <c r="W275" i="4" s="1"/>
  <c r="V243" i="4"/>
  <c r="V275" i="4" s="1"/>
  <c r="U243" i="4"/>
  <c r="U275" i="4" s="1"/>
  <c r="T243" i="4"/>
  <c r="T275" i="4" s="1"/>
  <c r="S243" i="4"/>
  <c r="S275" i="4" s="1"/>
  <c r="R243" i="4"/>
  <c r="R275" i="4" s="1"/>
  <c r="Q243" i="4"/>
  <c r="Q275" i="4" s="1"/>
  <c r="P243" i="4"/>
  <c r="P275" i="4" s="1"/>
  <c r="O243" i="4"/>
  <c r="O275" i="4" s="1"/>
  <c r="N243" i="4"/>
  <c r="N275" i="4" s="1"/>
  <c r="M243" i="4"/>
  <c r="M275" i="4" s="1"/>
  <c r="L243" i="4"/>
  <c r="L275" i="4" s="1"/>
  <c r="K243" i="4"/>
  <c r="K275" i="4" s="1"/>
  <c r="J243" i="4"/>
  <c r="J275" i="4" s="1"/>
  <c r="I243" i="4"/>
  <c r="I275" i="4" s="1"/>
  <c r="H243" i="4"/>
  <c r="H275" i="4" s="1"/>
  <c r="G243" i="4"/>
  <c r="G275" i="4" s="1"/>
  <c r="F243" i="4"/>
  <c r="F275" i="4" s="1"/>
  <c r="E243" i="4"/>
  <c r="E275" i="4" s="1"/>
  <c r="AB240" i="4"/>
  <c r="AA240" i="4"/>
  <c r="Z240" i="4"/>
  <c r="Y240" i="4"/>
  <c r="X240" i="4"/>
  <c r="W240" i="4"/>
  <c r="V240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E240" i="4"/>
  <c r="AB237" i="4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E237" i="4"/>
  <c r="AB224" i="4"/>
  <c r="AA224" i="4"/>
  <c r="Z224" i="4"/>
  <c r="Y224" i="4"/>
  <c r="X224" i="4"/>
  <c r="W224" i="4"/>
  <c r="V224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I224" i="4"/>
  <c r="H224" i="4"/>
  <c r="G224" i="4"/>
  <c r="F224" i="4"/>
  <c r="E224" i="4"/>
  <c r="AB222" i="4"/>
  <c r="AA222" i="4"/>
  <c r="Z222" i="4"/>
  <c r="Y222" i="4"/>
  <c r="X222" i="4"/>
  <c r="W222" i="4"/>
  <c r="V222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I222" i="4"/>
  <c r="H222" i="4"/>
  <c r="G222" i="4"/>
  <c r="F222" i="4"/>
  <c r="E222" i="4"/>
  <c r="AB219" i="4"/>
  <c r="AA219" i="4"/>
  <c r="Z219" i="4"/>
  <c r="Y219" i="4"/>
  <c r="X219" i="4"/>
  <c r="W219" i="4"/>
  <c r="V219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I219" i="4"/>
  <c r="H219" i="4"/>
  <c r="G219" i="4"/>
  <c r="F219" i="4"/>
  <c r="E219" i="4"/>
  <c r="AB213" i="4"/>
  <c r="AA213" i="4"/>
  <c r="Z213" i="4"/>
  <c r="Y213" i="4"/>
  <c r="X213" i="4"/>
  <c r="W213" i="4"/>
  <c r="V213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I213" i="4"/>
  <c r="H213" i="4"/>
  <c r="G213" i="4"/>
  <c r="F213" i="4"/>
  <c r="E213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I206" i="4"/>
  <c r="H206" i="4"/>
  <c r="G206" i="4"/>
  <c r="F206" i="4"/>
  <c r="E206" i="4"/>
  <c r="AB203" i="4"/>
  <c r="AA203" i="4"/>
  <c r="Z203" i="4"/>
  <c r="Y203" i="4"/>
  <c r="X203" i="4"/>
  <c r="W203" i="4"/>
  <c r="V203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I203" i="4"/>
  <c r="H203" i="4"/>
  <c r="G203" i="4"/>
  <c r="F203" i="4"/>
  <c r="E203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AB196" i="4"/>
  <c r="AA196" i="4"/>
  <c r="Z196" i="4"/>
  <c r="Y196" i="4"/>
  <c r="X196" i="4"/>
  <c r="W196" i="4"/>
  <c r="V196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I196" i="4"/>
  <c r="H196" i="4"/>
  <c r="G196" i="4"/>
  <c r="F196" i="4"/>
  <c r="E196" i="4"/>
  <c r="AB193" i="4"/>
  <c r="AA193" i="4"/>
  <c r="Z193" i="4"/>
  <c r="Y193" i="4"/>
  <c r="X193" i="4"/>
  <c r="W193" i="4"/>
  <c r="V193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I193" i="4"/>
  <c r="H193" i="4"/>
  <c r="G193" i="4"/>
  <c r="F193" i="4"/>
  <c r="E193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AB184" i="4"/>
  <c r="AA184" i="4"/>
  <c r="Z184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F184" i="4"/>
  <c r="E184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F181" i="4"/>
  <c r="E181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AB171" i="4"/>
  <c r="AB225" i="4" s="1"/>
  <c r="AA171" i="4"/>
  <c r="AA225" i="4" s="1"/>
  <c r="Z171" i="4"/>
  <c r="Z225" i="4" s="1"/>
  <c r="Y171" i="4"/>
  <c r="Y225" i="4" s="1"/>
  <c r="X171" i="4"/>
  <c r="X225" i="4" s="1"/>
  <c r="W171" i="4"/>
  <c r="W225" i="4" s="1"/>
  <c r="V171" i="4"/>
  <c r="V225" i="4" s="1"/>
  <c r="U171" i="4"/>
  <c r="U225" i="4" s="1"/>
  <c r="T171" i="4"/>
  <c r="T225" i="4" s="1"/>
  <c r="S171" i="4"/>
  <c r="S225" i="4" s="1"/>
  <c r="R171" i="4"/>
  <c r="R225" i="4" s="1"/>
  <c r="Q171" i="4"/>
  <c r="Q225" i="4" s="1"/>
  <c r="P171" i="4"/>
  <c r="P225" i="4" s="1"/>
  <c r="O171" i="4"/>
  <c r="O225" i="4" s="1"/>
  <c r="N171" i="4"/>
  <c r="N225" i="4" s="1"/>
  <c r="M171" i="4"/>
  <c r="M225" i="4" s="1"/>
  <c r="L171" i="4"/>
  <c r="L225" i="4" s="1"/>
  <c r="K171" i="4"/>
  <c r="K225" i="4" s="1"/>
  <c r="J171" i="4"/>
  <c r="J225" i="4" s="1"/>
  <c r="I171" i="4"/>
  <c r="I225" i="4" s="1"/>
  <c r="H171" i="4"/>
  <c r="H225" i="4" s="1"/>
  <c r="G171" i="4"/>
  <c r="G225" i="4" s="1"/>
  <c r="F171" i="4"/>
  <c r="F225" i="4" s="1"/>
  <c r="E171" i="4"/>
  <c r="E225" i="4" s="1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F122" i="4"/>
  <c r="E122" i="4"/>
  <c r="AB119" i="4"/>
  <c r="AB146" i="4" s="1"/>
  <c r="AA119" i="4"/>
  <c r="AA146" i="4" s="1"/>
  <c r="Z119" i="4"/>
  <c r="Z146" i="4" s="1"/>
  <c r="Y119" i="4"/>
  <c r="Y146" i="4" s="1"/>
  <c r="X119" i="4"/>
  <c r="X146" i="4" s="1"/>
  <c r="W119" i="4"/>
  <c r="W146" i="4" s="1"/>
  <c r="V119" i="4"/>
  <c r="V146" i="4" s="1"/>
  <c r="U119" i="4"/>
  <c r="U146" i="4" s="1"/>
  <c r="T119" i="4"/>
  <c r="T146" i="4" s="1"/>
  <c r="S119" i="4"/>
  <c r="S146" i="4" s="1"/>
  <c r="R119" i="4"/>
  <c r="R146" i="4" s="1"/>
  <c r="Q119" i="4"/>
  <c r="Q146" i="4" s="1"/>
  <c r="P119" i="4"/>
  <c r="P146" i="4" s="1"/>
  <c r="O119" i="4"/>
  <c r="O146" i="4" s="1"/>
  <c r="N119" i="4"/>
  <c r="N146" i="4" s="1"/>
  <c r="M119" i="4"/>
  <c r="M146" i="4" s="1"/>
  <c r="L119" i="4"/>
  <c r="L146" i="4" s="1"/>
  <c r="K119" i="4"/>
  <c r="K146" i="4" s="1"/>
  <c r="J119" i="4"/>
  <c r="J146" i="4" s="1"/>
  <c r="I119" i="4"/>
  <c r="I146" i="4" s="1"/>
  <c r="H119" i="4"/>
  <c r="H146" i="4" s="1"/>
  <c r="G119" i="4"/>
  <c r="G146" i="4" s="1"/>
  <c r="F119" i="4"/>
  <c r="F146" i="4" s="1"/>
  <c r="E119" i="4"/>
  <c r="E146" i="4" s="1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AB91" i="4"/>
  <c r="AA91" i="4"/>
  <c r="Z91" i="4"/>
  <c r="Y91" i="4"/>
  <c r="X91" i="4"/>
  <c r="W91" i="4"/>
  <c r="V91" i="4"/>
  <c r="U91" i="4"/>
  <c r="T91" i="4"/>
  <c r="S91" i="4"/>
  <c r="R91" i="4"/>
  <c r="Q91" i="4"/>
  <c r="P91" i="4"/>
  <c r="O91" i="4"/>
  <c r="N91" i="4"/>
  <c r="M91" i="4"/>
  <c r="L91" i="4"/>
  <c r="K91" i="4"/>
  <c r="J91" i="4"/>
  <c r="I91" i="4"/>
  <c r="H91" i="4"/>
  <c r="G91" i="4"/>
  <c r="F91" i="4"/>
  <c r="E91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AB36" i="4"/>
  <c r="AB68" i="4" s="1"/>
  <c r="AA36" i="4"/>
  <c r="AA68" i="4" s="1"/>
  <c r="Z36" i="4"/>
  <c r="Z68" i="4" s="1"/>
  <c r="Y36" i="4"/>
  <c r="Y68" i="4" s="1"/>
  <c r="X36" i="4"/>
  <c r="X68" i="4" s="1"/>
  <c r="W36" i="4"/>
  <c r="W68" i="4" s="1"/>
  <c r="V36" i="4"/>
  <c r="V68" i="4" s="1"/>
  <c r="U36" i="4"/>
  <c r="U68" i="4" s="1"/>
  <c r="T36" i="4"/>
  <c r="T68" i="4" s="1"/>
  <c r="S36" i="4"/>
  <c r="S68" i="4" s="1"/>
  <c r="R36" i="4"/>
  <c r="R68" i="4" s="1"/>
  <c r="Q36" i="4"/>
  <c r="Q68" i="4" s="1"/>
  <c r="P36" i="4"/>
  <c r="P68" i="4" s="1"/>
  <c r="O36" i="4"/>
  <c r="O68" i="4" s="1"/>
  <c r="N36" i="4"/>
  <c r="N68" i="4" s="1"/>
  <c r="M36" i="4"/>
  <c r="M68" i="4" s="1"/>
  <c r="L36" i="4"/>
  <c r="L68" i="4" s="1"/>
  <c r="K36" i="4"/>
  <c r="K68" i="4" s="1"/>
  <c r="J36" i="4"/>
  <c r="J68" i="4" s="1"/>
  <c r="I36" i="4"/>
  <c r="I68" i="4" s="1"/>
  <c r="H36" i="4"/>
  <c r="H68" i="4" s="1"/>
  <c r="G36" i="4"/>
  <c r="G68" i="4" s="1"/>
  <c r="F36" i="4"/>
  <c r="F68" i="4" s="1"/>
  <c r="E36" i="4"/>
  <c r="E68" i="4" s="1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Y4616" i="2"/>
  <c r="Z4616" i="2"/>
  <c r="F4616" i="2"/>
  <c r="G4616" i="2"/>
  <c r="H4616" i="2"/>
  <c r="I4616" i="2"/>
  <c r="J4616" i="2"/>
  <c r="K4616" i="2"/>
  <c r="L4616" i="2"/>
  <c r="M4616" i="2"/>
  <c r="N4616" i="2"/>
  <c r="O4616" i="2"/>
  <c r="P4616" i="2"/>
  <c r="Q4616" i="2"/>
  <c r="R4616" i="2"/>
  <c r="S4616" i="2"/>
  <c r="T4616" i="2"/>
  <c r="U4616" i="2"/>
  <c r="V4616" i="2"/>
  <c r="W4616" i="2"/>
  <c r="X4616" i="2"/>
  <c r="E4616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S472" i="2"/>
  <c r="T472" i="2"/>
  <c r="U472" i="2"/>
  <c r="V472" i="2"/>
  <c r="W472" i="2"/>
  <c r="X472" i="2"/>
  <c r="Y472" i="2"/>
  <c r="Z472" i="2"/>
  <c r="E472" i="2"/>
  <c r="F5271" i="2"/>
  <c r="G5271" i="2"/>
  <c r="H5271" i="2"/>
  <c r="I5271" i="2"/>
  <c r="J5271" i="2"/>
  <c r="K5271" i="2"/>
  <c r="L5271" i="2"/>
  <c r="M5271" i="2"/>
  <c r="N5271" i="2"/>
  <c r="O5271" i="2"/>
  <c r="P5271" i="2"/>
  <c r="Q5271" i="2"/>
  <c r="R5271" i="2"/>
  <c r="S5271" i="2"/>
  <c r="T5271" i="2"/>
  <c r="U5271" i="2"/>
  <c r="V5271" i="2"/>
  <c r="W5271" i="2"/>
  <c r="X5271" i="2"/>
  <c r="Y5271" i="2"/>
  <c r="E5271" i="2"/>
  <c r="F1321" i="2"/>
  <c r="G1321" i="2"/>
  <c r="H1321" i="2"/>
  <c r="I1321" i="2"/>
  <c r="J1321" i="2"/>
  <c r="K1321" i="2"/>
  <c r="L1321" i="2"/>
  <c r="M1321" i="2"/>
  <c r="N1321" i="2"/>
  <c r="O1321" i="2"/>
  <c r="P1321" i="2"/>
  <c r="Q1321" i="2"/>
  <c r="R1321" i="2"/>
  <c r="S1321" i="2"/>
  <c r="T1321" i="2"/>
  <c r="U1321" i="2"/>
  <c r="V1321" i="2"/>
  <c r="W1321" i="2"/>
  <c r="X1321" i="2"/>
  <c r="Y1321" i="2"/>
  <c r="E1321" i="2"/>
  <c r="F2257" i="2"/>
  <c r="G2257" i="2"/>
  <c r="H2257" i="2"/>
  <c r="I2257" i="2"/>
  <c r="J2257" i="2"/>
  <c r="K2257" i="2"/>
  <c r="L2257" i="2"/>
  <c r="M2257" i="2"/>
  <c r="N2257" i="2"/>
  <c r="O2257" i="2"/>
  <c r="P2257" i="2"/>
  <c r="Q2257" i="2"/>
  <c r="R2257" i="2"/>
  <c r="S2257" i="2"/>
  <c r="T2257" i="2"/>
  <c r="U2257" i="2"/>
  <c r="V2257" i="2"/>
  <c r="W2257" i="2"/>
  <c r="X2257" i="2"/>
  <c r="Y2257" i="2"/>
  <c r="Z2257" i="2"/>
  <c r="AA2257" i="2"/>
  <c r="E2257" i="2"/>
  <c r="F4842" i="2"/>
  <c r="G4842" i="2"/>
  <c r="H4842" i="2"/>
  <c r="I4842" i="2"/>
  <c r="J4842" i="2"/>
  <c r="K4842" i="2"/>
  <c r="L4842" i="2"/>
  <c r="M4842" i="2"/>
  <c r="N4842" i="2"/>
  <c r="O4842" i="2"/>
  <c r="P4842" i="2"/>
  <c r="Q4842" i="2"/>
  <c r="R4842" i="2"/>
  <c r="S4842" i="2"/>
  <c r="T4842" i="2"/>
  <c r="U4842" i="2"/>
  <c r="V4842" i="2"/>
  <c r="W4842" i="2"/>
  <c r="X4842" i="2"/>
  <c r="Y4842" i="2"/>
  <c r="Z4842" i="2"/>
  <c r="AA4842" i="2"/>
  <c r="AB4842" i="2"/>
  <c r="E4842" i="2"/>
  <c r="F5811" i="2"/>
  <c r="G5811" i="2"/>
  <c r="H5811" i="2"/>
  <c r="I5811" i="2"/>
  <c r="J5811" i="2"/>
  <c r="K5811" i="2"/>
  <c r="L5811" i="2"/>
  <c r="M5811" i="2"/>
  <c r="N5811" i="2"/>
  <c r="O5811" i="2"/>
  <c r="P5811" i="2"/>
  <c r="Q5811" i="2"/>
  <c r="R5811" i="2"/>
  <c r="S5811" i="2"/>
  <c r="T5811" i="2"/>
  <c r="U5811" i="2"/>
  <c r="V5811" i="2"/>
  <c r="W5811" i="2"/>
  <c r="X5811" i="2"/>
  <c r="Y5811" i="2"/>
  <c r="Z5811" i="2"/>
  <c r="AA5811" i="2"/>
  <c r="AB5811" i="2"/>
  <c r="E5811" i="2"/>
  <c r="E4204" i="2"/>
  <c r="F4204" i="2"/>
  <c r="G4204" i="2"/>
  <c r="H4204" i="2"/>
  <c r="I4204" i="2"/>
  <c r="J4204" i="2"/>
  <c r="K4204" i="2"/>
  <c r="L4204" i="2"/>
  <c r="M4204" i="2"/>
  <c r="N4204" i="2"/>
  <c r="O4204" i="2"/>
  <c r="P4204" i="2"/>
  <c r="Q4204" i="2"/>
  <c r="R4204" i="2"/>
  <c r="S4204" i="2"/>
  <c r="T4204" i="2"/>
  <c r="U4204" i="2"/>
  <c r="V4204" i="2"/>
  <c r="W4204" i="2"/>
  <c r="X4204" i="2"/>
  <c r="Y4204" i="2"/>
  <c r="Z4204" i="2"/>
  <c r="AA4204" i="2"/>
  <c r="AB4204" i="2"/>
  <c r="E4205" i="2"/>
  <c r="E4207" i="2" s="1"/>
  <c r="F4205" i="2"/>
  <c r="G4205" i="2"/>
  <c r="G4207" i="2" s="1"/>
  <c r="H4205" i="2"/>
  <c r="I4205" i="2"/>
  <c r="I4207" i="2" s="1"/>
  <c r="J4205" i="2"/>
  <c r="K4205" i="2"/>
  <c r="K4207" i="2" s="1"/>
  <c r="L4205" i="2"/>
  <c r="M4205" i="2"/>
  <c r="M4207" i="2" s="1"/>
  <c r="N4205" i="2"/>
  <c r="O4205" i="2"/>
  <c r="O4207" i="2" s="1"/>
  <c r="P4205" i="2"/>
  <c r="Q4205" i="2"/>
  <c r="Q4207" i="2" s="1"/>
  <c r="R4205" i="2"/>
  <c r="S4205" i="2"/>
  <c r="S4207" i="2" s="1"/>
  <c r="T4205" i="2"/>
  <c r="U4205" i="2"/>
  <c r="U4207" i="2" s="1"/>
  <c r="V4205" i="2"/>
  <c r="W4205" i="2"/>
  <c r="W4207" i="2" s="1"/>
  <c r="X4205" i="2"/>
  <c r="Y4205" i="2"/>
  <c r="Y4207" i="2" s="1"/>
  <c r="Z4205" i="2"/>
  <c r="AA4205" i="2"/>
  <c r="AA4207" i="2" s="1"/>
  <c r="AB4205" i="2"/>
  <c r="F4207" i="2"/>
  <c r="H4207" i="2"/>
  <c r="J4207" i="2"/>
  <c r="L4207" i="2"/>
  <c r="N4207" i="2"/>
  <c r="P4207" i="2"/>
  <c r="R4207" i="2"/>
  <c r="T4207" i="2"/>
  <c r="V4207" i="2"/>
  <c r="X4207" i="2"/>
  <c r="Z4207" i="2"/>
  <c r="AB4207" i="2"/>
  <c r="H299" i="4" l="1"/>
  <c r="L299" i="4"/>
  <c r="P299" i="4"/>
  <c r="T299" i="4"/>
  <c r="X299" i="4"/>
  <c r="AB299" i="4"/>
  <c r="E299" i="4"/>
  <c r="I299" i="4"/>
  <c r="M299" i="4"/>
  <c r="Q299" i="4"/>
  <c r="U299" i="4"/>
  <c r="Y299" i="4"/>
  <c r="F299" i="4"/>
  <c r="J299" i="4"/>
  <c r="N299" i="4"/>
  <c r="R299" i="4"/>
  <c r="V299" i="4"/>
  <c r="Z299" i="4"/>
  <c r="G299" i="4"/>
  <c r="K299" i="4"/>
  <c r="O299" i="4"/>
  <c r="S299" i="4"/>
  <c r="W299" i="4"/>
  <c r="AA299" i="4"/>
  <c r="G1159" i="4"/>
  <c r="G1218" i="4" s="1"/>
  <c r="K1159" i="4"/>
  <c r="K1218" i="4" s="1"/>
  <c r="O1159" i="4"/>
  <c r="O1218" i="4" s="1"/>
  <c r="S1159" i="4"/>
  <c r="S1218" i="4" s="1"/>
  <c r="W1159" i="4"/>
  <c r="W1218" i="4" s="1"/>
  <c r="AA1159" i="4"/>
  <c r="AA1218" i="4" s="1"/>
  <c r="H1159" i="4"/>
  <c r="H1218" i="4" s="1"/>
  <c r="L1159" i="4"/>
  <c r="L1218" i="4" s="1"/>
  <c r="P1159" i="4"/>
  <c r="P1218" i="4" s="1"/>
  <c r="T1159" i="4"/>
  <c r="T1218" i="4" s="1"/>
  <c r="X1159" i="4"/>
  <c r="X1218" i="4" s="1"/>
  <c r="AB1159" i="4"/>
  <c r="AB1218" i="4" s="1"/>
  <c r="E1159" i="4"/>
  <c r="E1218" i="4" s="1"/>
  <c r="I1159" i="4"/>
  <c r="I1218" i="4" s="1"/>
  <c r="M1159" i="4"/>
  <c r="M1218" i="4" s="1"/>
  <c r="Q1159" i="4"/>
  <c r="Q1218" i="4" s="1"/>
  <c r="U1159" i="4"/>
  <c r="U1218" i="4" s="1"/>
  <c r="Y1159" i="4"/>
  <c r="Y1218" i="4" s="1"/>
  <c r="F1159" i="4"/>
  <c r="F1218" i="4" s="1"/>
  <c r="J1159" i="4"/>
  <c r="J1218" i="4" s="1"/>
  <c r="N1159" i="4"/>
  <c r="N1218" i="4" s="1"/>
  <c r="R1159" i="4"/>
  <c r="R1218" i="4" s="1"/>
  <c r="V1159" i="4"/>
  <c r="V1218" i="4" s="1"/>
  <c r="Z1159" i="4"/>
  <c r="Z1218" i="4" s="1"/>
  <c r="AC4204" i="2"/>
  <c r="AC4207" i="2" s="1"/>
  <c r="AC4205" i="2"/>
  <c r="AB6344" i="2"/>
  <c r="AA6344" i="2"/>
  <c r="Z6344" i="2"/>
  <c r="Y6344" i="2"/>
  <c r="X6344" i="2"/>
  <c r="W6344" i="2"/>
  <c r="V6344" i="2"/>
  <c r="U6344" i="2"/>
  <c r="T6344" i="2"/>
  <c r="S6344" i="2"/>
  <c r="R6344" i="2"/>
  <c r="Q6344" i="2"/>
  <c r="P6344" i="2"/>
  <c r="O6344" i="2"/>
  <c r="N6344" i="2"/>
  <c r="M6344" i="2"/>
  <c r="L6344" i="2"/>
  <c r="K6344" i="2"/>
  <c r="J6344" i="2"/>
  <c r="I6344" i="2"/>
  <c r="H6344" i="2"/>
  <c r="G6344" i="2"/>
  <c r="F6344" i="2"/>
  <c r="E6344" i="2"/>
  <c r="F1499" i="2"/>
  <c r="G1499" i="2"/>
  <c r="H1499" i="2"/>
  <c r="I1499" i="2"/>
  <c r="J1499" i="2"/>
  <c r="K1499" i="2"/>
  <c r="L1499" i="2"/>
  <c r="M1499" i="2"/>
  <c r="N1499" i="2"/>
  <c r="O1499" i="2"/>
  <c r="P1499" i="2"/>
  <c r="Q1499" i="2"/>
  <c r="R1499" i="2"/>
  <c r="S1499" i="2"/>
  <c r="T1499" i="2"/>
  <c r="U1499" i="2"/>
  <c r="V1499" i="2"/>
  <c r="W1499" i="2"/>
  <c r="X1499" i="2"/>
  <c r="Y1499" i="2"/>
  <c r="Z1499" i="2"/>
  <c r="AA1499" i="2"/>
  <c r="AB1499" i="2"/>
  <c r="E1499" i="2"/>
  <c r="AB5267" i="2" l="1"/>
  <c r="AA5267" i="2"/>
  <c r="Z5267" i="2"/>
  <c r="Y5267" i="2"/>
  <c r="X5267" i="2"/>
  <c r="W5267" i="2"/>
  <c r="V5267" i="2"/>
  <c r="U5267" i="2"/>
  <c r="T5267" i="2"/>
  <c r="S5267" i="2"/>
  <c r="R5267" i="2"/>
  <c r="Q5267" i="2"/>
  <c r="P5267" i="2"/>
  <c r="O5267" i="2"/>
  <c r="N5267" i="2"/>
  <c r="M5267" i="2"/>
  <c r="L5267" i="2"/>
  <c r="K5267" i="2"/>
  <c r="J5267" i="2"/>
  <c r="I5267" i="2"/>
  <c r="H5267" i="2"/>
  <c r="G5267" i="2"/>
  <c r="F5267" i="2"/>
  <c r="E5267" i="2"/>
  <c r="E5120" i="2"/>
  <c r="E5124" i="2"/>
  <c r="E5128" i="2"/>
  <c r="E5132" i="2"/>
  <c r="AC5083" i="2"/>
  <c r="E4350" i="2" l="1"/>
  <c r="E4353" i="2"/>
  <c r="E4357" i="2"/>
  <c r="E4360" i="2"/>
  <c r="E4364" i="2"/>
  <c r="E4367" i="2"/>
  <c r="AB4252" i="2"/>
  <c r="AA4252" i="2"/>
  <c r="Z4252" i="2"/>
  <c r="Y4252" i="2"/>
  <c r="X4252" i="2"/>
  <c r="W4252" i="2"/>
  <c r="V4252" i="2"/>
  <c r="U4252" i="2"/>
  <c r="T4252" i="2"/>
  <c r="S4252" i="2"/>
  <c r="R4252" i="2"/>
  <c r="Q4252" i="2"/>
  <c r="P4252" i="2"/>
  <c r="O4252" i="2"/>
  <c r="N4252" i="2"/>
  <c r="M4252" i="2"/>
  <c r="L4252" i="2"/>
  <c r="K4252" i="2"/>
  <c r="J4252" i="2"/>
  <c r="I4252" i="2"/>
  <c r="H4252" i="2"/>
  <c r="G4252" i="2"/>
  <c r="F4252" i="2"/>
  <c r="E4252" i="2"/>
  <c r="E2887" i="2" l="1"/>
  <c r="E2890" i="2"/>
  <c r="E2894" i="2"/>
  <c r="E2897" i="2"/>
  <c r="E2901" i="2"/>
  <c r="E2904" i="2"/>
  <c r="AB3583" i="2" l="1"/>
  <c r="AA3583" i="2"/>
  <c r="Z3583" i="2"/>
  <c r="Y3583" i="2"/>
  <c r="X3583" i="2"/>
  <c r="W3583" i="2"/>
  <c r="V3583" i="2"/>
  <c r="U3583" i="2"/>
  <c r="T3583" i="2"/>
  <c r="S3583" i="2"/>
  <c r="R3583" i="2"/>
  <c r="Q3583" i="2"/>
  <c r="P3583" i="2"/>
  <c r="O3583" i="2"/>
  <c r="N3583" i="2"/>
  <c r="M3583" i="2"/>
  <c r="L3583" i="2"/>
  <c r="K3583" i="2"/>
  <c r="J3583" i="2"/>
  <c r="I3583" i="2"/>
  <c r="H3583" i="2"/>
  <c r="G3583" i="2"/>
  <c r="F3583" i="2"/>
  <c r="E3583" i="2"/>
  <c r="E3557" i="2"/>
  <c r="E3560" i="2"/>
  <c r="E3564" i="2"/>
  <c r="E3567" i="2"/>
  <c r="E3571" i="2"/>
  <c r="E3574" i="2"/>
  <c r="E3575" i="2"/>
  <c r="E3577" i="2"/>
  <c r="AB469" i="2" l="1"/>
  <c r="AA469" i="2"/>
  <c r="Z469" i="2"/>
  <c r="Y469" i="2"/>
  <c r="X469" i="2"/>
  <c r="W469" i="2"/>
  <c r="V469" i="2"/>
  <c r="U469" i="2"/>
  <c r="T469" i="2"/>
  <c r="S469" i="2"/>
  <c r="R469" i="2"/>
  <c r="Q469" i="2"/>
  <c r="P469" i="2"/>
  <c r="O469" i="2"/>
  <c r="N469" i="2"/>
  <c r="M469" i="2"/>
  <c r="L469" i="2"/>
  <c r="K469" i="2"/>
  <c r="J469" i="2"/>
  <c r="I469" i="2"/>
  <c r="H469" i="2"/>
  <c r="G469" i="2"/>
  <c r="F469" i="2"/>
  <c r="E469" i="2"/>
  <c r="AD6307" i="2" l="1"/>
  <c r="AD6168" i="2"/>
  <c r="AD6161" i="2"/>
  <c r="AD6036" i="2"/>
  <c r="AD6029" i="2"/>
  <c r="AD5930" i="2"/>
  <c r="AD5923" i="2"/>
  <c r="AD5800" i="2"/>
  <c r="AD5793" i="2"/>
  <c r="AD5786" i="2"/>
  <c r="AD5701" i="2"/>
  <c r="AD5694" i="2"/>
  <c r="AD5610" i="2"/>
  <c r="AD5603" i="2"/>
  <c r="AD5534" i="2"/>
  <c r="AD5527" i="2"/>
  <c r="AD5450" i="2"/>
  <c r="AD5443" i="2"/>
  <c r="AD5372" i="2"/>
  <c r="AD5365" i="2"/>
  <c r="AD5286" i="2"/>
  <c r="AD5279" i="2"/>
  <c r="AD5156" i="2"/>
  <c r="AD5149" i="2"/>
  <c r="AD5036" i="2"/>
  <c r="AD4946" i="2"/>
  <c r="AD4854" i="2"/>
  <c r="AD4640" i="2"/>
  <c r="AD4633" i="2"/>
  <c r="AD4332" i="2"/>
  <c r="AD4325" i="2"/>
  <c r="AD4318" i="2"/>
  <c r="AD4311" i="2"/>
  <c r="AD4227" i="2"/>
  <c r="AD4220" i="2"/>
  <c r="AD4081" i="2"/>
  <c r="AD4074" i="2"/>
  <c r="AD3757" i="2"/>
  <c r="AD3750" i="2"/>
  <c r="AD3743" i="2"/>
  <c r="AD3736" i="2"/>
  <c r="AD3729" i="2"/>
  <c r="AD3722" i="2"/>
  <c r="AD3612" i="2"/>
  <c r="AD3605" i="2"/>
  <c r="AD3371" i="2"/>
  <c r="AD3364" i="2"/>
  <c r="AD3357" i="2"/>
  <c r="AD3350" i="2"/>
  <c r="AD3343" i="2"/>
  <c r="AD3336" i="2"/>
  <c r="AD3329" i="2"/>
  <c r="AD3322" i="2"/>
  <c r="AD2986" i="2"/>
  <c r="AD2979" i="2"/>
  <c r="AD2972" i="2"/>
  <c r="AD2965" i="2"/>
  <c r="AD2958" i="2"/>
  <c r="AD2951" i="2"/>
  <c r="AD2823" i="2"/>
  <c r="AD2816" i="2"/>
  <c r="AD2717" i="2"/>
  <c r="AD2640" i="2"/>
  <c r="AD2633" i="2"/>
  <c r="AD2573" i="2"/>
  <c r="AD2520" i="2"/>
  <c r="AD2513" i="2"/>
  <c r="AD2397" i="2"/>
  <c r="AD2390" i="2"/>
  <c r="AD2383" i="2"/>
  <c r="AD2285" i="2"/>
  <c r="AD2278" i="2"/>
  <c r="AD2167" i="2"/>
  <c r="AD2160" i="2"/>
  <c r="AD2058" i="2"/>
  <c r="AD2051" i="2"/>
  <c r="AD1910" i="2"/>
  <c r="AD1903" i="2"/>
  <c r="AD1820" i="2"/>
  <c r="AD1813" i="2"/>
  <c r="AD1740" i="2"/>
  <c r="AD1639" i="2"/>
  <c r="AD1632" i="2"/>
  <c r="AD1537" i="2"/>
  <c r="AD1530" i="2"/>
  <c r="AD1454" i="2"/>
  <c r="AD1343" i="2"/>
  <c r="AD1336" i="2"/>
  <c r="AD1066" i="2"/>
  <c r="AD1059" i="2"/>
  <c r="AD1052" i="2"/>
  <c r="AD1045" i="2"/>
  <c r="AD978" i="2"/>
  <c r="AD921" i="2"/>
  <c r="AD832" i="2"/>
  <c r="AD825" i="2"/>
  <c r="AD771" i="2"/>
  <c r="AD714" i="2"/>
  <c r="AD607" i="2"/>
  <c r="AD600" i="2"/>
  <c r="AD537" i="2"/>
  <c r="AD485" i="2"/>
  <c r="AD319" i="2"/>
  <c r="AD312" i="2"/>
  <c r="AD305" i="2"/>
  <c r="AD221" i="2"/>
  <c r="AD133" i="2"/>
  <c r="AD68" i="2"/>
  <c r="AD17" i="2"/>
  <c r="E6162" i="2" l="1"/>
  <c r="E6165" i="2"/>
  <c r="E6121" i="2"/>
  <c r="E6124" i="2"/>
  <c r="E6128" i="2"/>
  <c r="E6131" i="2"/>
  <c r="E6136" i="2"/>
  <c r="E6138" i="2" s="1"/>
  <c r="E6137" i="2"/>
  <c r="E6139" i="2" s="1"/>
  <c r="E6140" i="2"/>
  <c r="E6072" i="2"/>
  <c r="E6075" i="2"/>
  <c r="E6079" i="2"/>
  <c r="E6082" i="2"/>
  <c r="E6086" i="2"/>
  <c r="E6089" i="2"/>
  <c r="E6093" i="2"/>
  <c r="E5713" i="2" l="1"/>
  <c r="E5714" i="2"/>
  <c r="E5716" i="2" s="1"/>
  <c r="E5723" i="2"/>
  <c r="E5726" i="2"/>
  <c r="E5730" i="2"/>
  <c r="E5733" i="2"/>
  <c r="E5373" i="2"/>
  <c r="E5376" i="2"/>
  <c r="E5378" i="2"/>
  <c r="E5379" i="2"/>
  <c r="E5380" i="2" s="1"/>
  <c r="E5387" i="2"/>
  <c r="E5390" i="2"/>
  <c r="E5391" i="2"/>
  <c r="E5392" i="2"/>
  <c r="E5394" i="2" l="1"/>
  <c r="E5719" i="2"/>
  <c r="E3473" i="2"/>
  <c r="E3476" i="2"/>
  <c r="E3480" i="2"/>
  <c r="E3483" i="2"/>
  <c r="E3484" i="2"/>
  <c r="E3485" i="2"/>
  <c r="E3494" i="2"/>
  <c r="E3487" i="2" l="1"/>
  <c r="E3490" i="2"/>
  <c r="E3225" i="2"/>
  <c r="E3228" i="2"/>
  <c r="E3232" i="2"/>
  <c r="E3235" i="2"/>
  <c r="E3239" i="2"/>
  <c r="E3242" i="2"/>
  <c r="E3246" i="2"/>
  <c r="E2149" i="2" l="1"/>
  <c r="E2156" i="2"/>
  <c r="E2161" i="2"/>
  <c r="E2164" i="2"/>
  <c r="E2168" i="2"/>
  <c r="E1691" i="2" l="1"/>
  <c r="E1694" i="2"/>
  <c r="E1698" i="2"/>
  <c r="E1701" i="2"/>
  <c r="E1705" i="2"/>
  <c r="E1708" i="2"/>
  <c r="E1712" i="2"/>
  <c r="E1651" i="2"/>
  <c r="E1652" i="2"/>
  <c r="E1653" i="2"/>
  <c r="E1656" i="2" s="1"/>
  <c r="E1654" i="2"/>
  <c r="E1663" i="2"/>
  <c r="E1666" i="2"/>
  <c r="E1670" i="2"/>
  <c r="E1655" i="2" l="1"/>
  <c r="E1580" i="2"/>
  <c r="E1583" i="2"/>
  <c r="E1587" i="2"/>
  <c r="E1590" i="2"/>
  <c r="E1594" i="2"/>
  <c r="E1597" i="2"/>
  <c r="E1598" i="2"/>
  <c r="E1600" i="2"/>
  <c r="E1602" i="2"/>
  <c r="E1149" i="2"/>
  <c r="E1152" i="2"/>
  <c r="E1156" i="2"/>
  <c r="E1159" i="2"/>
  <c r="E1163" i="2"/>
  <c r="E1166" i="2"/>
  <c r="E1170" i="2"/>
  <c r="E1037" i="2"/>
  <c r="E1040" i="2"/>
  <c r="E1046" i="2"/>
  <c r="E1049" i="2"/>
  <c r="E1053" i="2"/>
  <c r="E1056" i="2"/>
  <c r="E706" i="2" l="1"/>
  <c r="E707" i="2"/>
  <c r="E715" i="2"/>
  <c r="E718" i="2"/>
  <c r="E719" i="2"/>
  <c r="E720" i="2"/>
  <c r="E726" i="2"/>
  <c r="E721" i="2" l="1"/>
  <c r="E563" i="2"/>
  <c r="E566" i="2"/>
  <c r="E570" i="2"/>
  <c r="E573" i="2"/>
  <c r="E576" i="2"/>
  <c r="E578" i="2" s="1"/>
  <c r="E577" i="2"/>
  <c r="E579" i="2" s="1"/>
  <c r="E580" i="2"/>
  <c r="E29" i="2" l="1"/>
  <c r="E32" i="2"/>
  <c r="E36" i="2"/>
  <c r="E39" i="2"/>
  <c r="E40" i="2"/>
  <c r="E49" i="2" s="1"/>
  <c r="E51" i="2" s="1"/>
  <c r="E41" i="2"/>
  <c r="E50" i="2"/>
  <c r="E46" i="2" l="1"/>
  <c r="AC5800" i="2"/>
  <c r="E4950" i="2" l="1"/>
  <c r="F4950" i="2"/>
  <c r="G4950" i="2"/>
  <c r="H4950" i="2"/>
  <c r="I4950" i="2"/>
  <c r="J4950" i="2"/>
  <c r="K4950" i="2"/>
  <c r="L4950" i="2"/>
  <c r="M4950" i="2"/>
  <c r="N4950" i="2"/>
  <c r="O4950" i="2"/>
  <c r="P4950" i="2"/>
  <c r="Q4950" i="2"/>
  <c r="R4950" i="2"/>
  <c r="S4950" i="2"/>
  <c r="T4950" i="2"/>
  <c r="U4950" i="2"/>
  <c r="V4950" i="2"/>
  <c r="W4950" i="2"/>
  <c r="X4950" i="2"/>
  <c r="Y4950" i="2"/>
  <c r="Z4950" i="2"/>
  <c r="AA4950" i="2"/>
  <c r="AB4950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S512" i="2"/>
  <c r="T512" i="2"/>
  <c r="U512" i="2"/>
  <c r="V512" i="2"/>
  <c r="W512" i="2"/>
  <c r="X512" i="2"/>
  <c r="Y512" i="2"/>
  <c r="Z512" i="2"/>
  <c r="AA512" i="2"/>
  <c r="AB512" i="2"/>
  <c r="AB5268" i="2" l="1"/>
  <c r="AA5268" i="2"/>
  <c r="Z5268" i="2"/>
  <c r="Y5268" i="2"/>
  <c r="X5268" i="2"/>
  <c r="W5268" i="2"/>
  <c r="V5268" i="2"/>
  <c r="U5268" i="2"/>
  <c r="T5268" i="2"/>
  <c r="S5268" i="2"/>
  <c r="R5268" i="2"/>
  <c r="Q5268" i="2"/>
  <c r="P5268" i="2"/>
  <c r="O5268" i="2"/>
  <c r="N5268" i="2"/>
  <c r="M5268" i="2"/>
  <c r="L5268" i="2"/>
  <c r="K5268" i="2"/>
  <c r="J5268" i="2"/>
  <c r="I5268" i="2"/>
  <c r="H5268" i="2"/>
  <c r="G5268" i="2"/>
  <c r="F5268" i="2"/>
  <c r="E5268" i="2"/>
  <c r="AB5132" i="2"/>
  <c r="AA5132" i="2"/>
  <c r="Z5132" i="2"/>
  <c r="Y5132" i="2"/>
  <c r="X5132" i="2"/>
  <c r="W5132" i="2"/>
  <c r="V5132" i="2"/>
  <c r="U5132" i="2"/>
  <c r="T5132" i="2"/>
  <c r="S5132" i="2"/>
  <c r="R5132" i="2"/>
  <c r="Q5132" i="2"/>
  <c r="P5132" i="2"/>
  <c r="O5132" i="2"/>
  <c r="N5132" i="2"/>
  <c r="M5132" i="2"/>
  <c r="L5132" i="2"/>
  <c r="K5132" i="2"/>
  <c r="J5132" i="2"/>
  <c r="I5132" i="2"/>
  <c r="H5132" i="2"/>
  <c r="G5132" i="2"/>
  <c r="F5132" i="2"/>
  <c r="AB5124" i="2"/>
  <c r="AA5124" i="2"/>
  <c r="Z5124" i="2"/>
  <c r="Y5124" i="2"/>
  <c r="X5124" i="2"/>
  <c r="W5124" i="2"/>
  <c r="V5124" i="2"/>
  <c r="U5124" i="2"/>
  <c r="T5124" i="2"/>
  <c r="S5124" i="2"/>
  <c r="R5124" i="2"/>
  <c r="Q5124" i="2"/>
  <c r="P5124" i="2"/>
  <c r="O5124" i="2"/>
  <c r="N5124" i="2"/>
  <c r="M5124" i="2"/>
  <c r="L5124" i="2"/>
  <c r="K5124" i="2"/>
  <c r="J5124" i="2"/>
  <c r="I5124" i="2"/>
  <c r="H5124" i="2"/>
  <c r="G5124" i="2"/>
  <c r="F5124" i="2"/>
  <c r="AC3858" i="2" l="1"/>
  <c r="AC3954" i="2"/>
  <c r="AC3961" i="2"/>
  <c r="AC3948" i="2"/>
  <c r="AC3947" i="2"/>
  <c r="I1212" i="2" l="1"/>
  <c r="L1063" i="2"/>
  <c r="E1063" i="2"/>
  <c r="Y309" i="2"/>
  <c r="W309" i="2"/>
  <c r="Z309" i="2"/>
  <c r="AB3392" i="2" l="1"/>
  <c r="AA3392" i="2"/>
  <c r="Z3392" i="2"/>
  <c r="Y3392" i="2"/>
  <c r="X3392" i="2"/>
  <c r="W3392" i="2"/>
  <c r="V3392" i="2"/>
  <c r="U3392" i="2"/>
  <c r="T3392" i="2"/>
  <c r="S3392" i="2"/>
  <c r="R3392" i="2"/>
  <c r="Q3392" i="2"/>
  <c r="P3392" i="2"/>
  <c r="O3392" i="2"/>
  <c r="N3392" i="2"/>
  <c r="M3392" i="2"/>
  <c r="L3392" i="2"/>
  <c r="K3392" i="2"/>
  <c r="J3392" i="2"/>
  <c r="I3392" i="2"/>
  <c r="H3392" i="2"/>
  <c r="G3392" i="2"/>
  <c r="F3392" i="2"/>
  <c r="E3392" i="2"/>
  <c r="E3406" i="2"/>
  <c r="AC3388" i="2"/>
  <c r="X790" i="2"/>
  <c r="X733" i="2"/>
  <c r="W563" i="2"/>
  <c r="T3764" i="2" l="1"/>
  <c r="E693" i="2" l="1"/>
  <c r="AC5587" i="2" l="1"/>
  <c r="E5589" i="2"/>
  <c r="E5595" i="2"/>
  <c r="E5604" i="2"/>
  <c r="E5607" i="2"/>
  <c r="E5611" i="2"/>
  <c r="F6162" i="2" l="1"/>
  <c r="F6165" i="2"/>
  <c r="E4697" i="2"/>
  <c r="E4700" i="2"/>
  <c r="E4704" i="2"/>
  <c r="E4707" i="2"/>
  <c r="E4711" i="2"/>
  <c r="E4714" i="2"/>
  <c r="E4718" i="2"/>
  <c r="E4378" i="2"/>
  <c r="E4381" i="2"/>
  <c r="E4385" i="2"/>
  <c r="E4388" i="2"/>
  <c r="E4392" i="2"/>
  <c r="E4395" i="2"/>
  <c r="E4399" i="2"/>
  <c r="E3445" i="2"/>
  <c r="E3448" i="2"/>
  <c r="E3452" i="2"/>
  <c r="E3455" i="2"/>
  <c r="E3459" i="2"/>
  <c r="E3462" i="2"/>
  <c r="E3466" i="2"/>
  <c r="E3274" i="2"/>
  <c r="E3277" i="2"/>
  <c r="E3288" i="2"/>
  <c r="E2880" i="2"/>
  <c r="E2883" i="2"/>
  <c r="AB707" i="2" l="1"/>
  <c r="AA707" i="2"/>
  <c r="Z707" i="2"/>
  <c r="Y707" i="2"/>
  <c r="X707" i="2"/>
  <c r="W707" i="2"/>
  <c r="V707" i="2"/>
  <c r="U707" i="2"/>
  <c r="T707" i="2"/>
  <c r="S707" i="2"/>
  <c r="R707" i="2"/>
  <c r="Q707" i="2"/>
  <c r="P707" i="2"/>
  <c r="O707" i="2"/>
  <c r="N707" i="2"/>
  <c r="M707" i="2"/>
  <c r="L707" i="2"/>
  <c r="K707" i="2"/>
  <c r="J707" i="2"/>
  <c r="I707" i="2"/>
  <c r="H707" i="2"/>
  <c r="G707" i="2"/>
  <c r="F707" i="2"/>
  <c r="AB706" i="2"/>
  <c r="AA706" i="2"/>
  <c r="Z706" i="2"/>
  <c r="Y706" i="2"/>
  <c r="X706" i="2"/>
  <c r="W706" i="2"/>
  <c r="V706" i="2"/>
  <c r="U706" i="2"/>
  <c r="T706" i="2"/>
  <c r="S706" i="2"/>
  <c r="R706" i="2"/>
  <c r="Q706" i="2"/>
  <c r="P706" i="2"/>
  <c r="O706" i="2"/>
  <c r="N706" i="2"/>
  <c r="M706" i="2"/>
  <c r="L706" i="2"/>
  <c r="K706" i="2"/>
  <c r="J706" i="2"/>
  <c r="I706" i="2"/>
  <c r="H706" i="2"/>
  <c r="G706" i="2"/>
  <c r="F706" i="2"/>
  <c r="E5507" i="2"/>
  <c r="E5510" i="2"/>
  <c r="E5515" i="2"/>
  <c r="E5517" i="2" s="1"/>
  <c r="E5516" i="2"/>
  <c r="E5518" i="2" s="1"/>
  <c r="E5519" i="2"/>
  <c r="E5528" i="2"/>
  <c r="E5631" i="2"/>
  <c r="E5634" i="2"/>
  <c r="E5647" i="2"/>
  <c r="E5650" i="2"/>
  <c r="E5624" i="2"/>
  <c r="E5627" i="2"/>
  <c r="E5874" i="2"/>
  <c r="E5877" i="2"/>
  <c r="E5881" i="2"/>
  <c r="E5884" i="2"/>
  <c r="E5888" i="2"/>
  <c r="E5891" i="2"/>
  <c r="E5895" i="2"/>
  <c r="E5994" i="2"/>
  <c r="E5997" i="2"/>
  <c r="E6006" i="2"/>
  <c r="AC706" i="2" l="1"/>
  <c r="AC707" i="2"/>
  <c r="E5643" i="2"/>
  <c r="E2173" i="2"/>
  <c r="E631" i="2"/>
  <c r="F631" i="2"/>
  <c r="G631" i="2"/>
  <c r="H631" i="2"/>
  <c r="I631" i="2"/>
  <c r="J631" i="2"/>
  <c r="K631" i="2"/>
  <c r="L631" i="2"/>
  <c r="M631" i="2"/>
  <c r="N631" i="2"/>
  <c r="O631" i="2"/>
  <c r="P631" i="2"/>
  <c r="Q631" i="2"/>
  <c r="R631" i="2"/>
  <c r="S631" i="2"/>
  <c r="T631" i="2"/>
  <c r="U631" i="2"/>
  <c r="V631" i="2"/>
  <c r="W631" i="2"/>
  <c r="X631" i="2"/>
  <c r="Y631" i="2"/>
  <c r="Z631" i="2"/>
  <c r="AA631" i="2"/>
  <c r="AB631" i="2"/>
  <c r="R4924" i="2" l="1"/>
  <c r="R4922" i="2"/>
  <c r="AB5244" i="2" l="1"/>
  <c r="AA5244" i="2"/>
  <c r="Z5244" i="2"/>
  <c r="Y5244" i="2"/>
  <c r="X5244" i="2"/>
  <c r="W5244" i="2"/>
  <c r="V5244" i="2"/>
  <c r="U5244" i="2"/>
  <c r="T5244" i="2"/>
  <c r="S5244" i="2"/>
  <c r="R5244" i="2"/>
  <c r="Q5244" i="2"/>
  <c r="P5244" i="2"/>
  <c r="O5244" i="2"/>
  <c r="N5244" i="2"/>
  <c r="M5244" i="2"/>
  <c r="L5244" i="2"/>
  <c r="K5244" i="2"/>
  <c r="J5244" i="2"/>
  <c r="I5244" i="2"/>
  <c r="H5244" i="2"/>
  <c r="G5244" i="2"/>
  <c r="F5244" i="2"/>
  <c r="E5244" i="2"/>
  <c r="AC2483" i="2" l="1"/>
  <c r="AA3389" i="2" l="1"/>
  <c r="Y3389" i="2"/>
  <c r="W3389" i="2"/>
  <c r="U3389" i="2"/>
  <c r="S3389" i="2"/>
  <c r="Q3389" i="2"/>
  <c r="O3389" i="2"/>
  <c r="M3389" i="2"/>
  <c r="K3389" i="2"/>
  <c r="I3389" i="2"/>
  <c r="G3389" i="2"/>
  <c r="E3389" i="2"/>
  <c r="AC3386" i="2"/>
  <c r="AC3387" i="2" l="1"/>
  <c r="F3389" i="2"/>
  <c r="H3389" i="2"/>
  <c r="J3389" i="2"/>
  <c r="L3389" i="2"/>
  <c r="N3389" i="2"/>
  <c r="P3389" i="2"/>
  <c r="R3389" i="2"/>
  <c r="T3389" i="2"/>
  <c r="V3389" i="2"/>
  <c r="X3389" i="2"/>
  <c r="Z3389" i="2"/>
  <c r="AB3389" i="2"/>
  <c r="AB1654" i="2"/>
  <c r="AA1654" i="2"/>
  <c r="Z1654" i="2"/>
  <c r="Y1654" i="2"/>
  <c r="X1654" i="2"/>
  <c r="W1654" i="2"/>
  <c r="V1654" i="2"/>
  <c r="U1654" i="2"/>
  <c r="T1654" i="2"/>
  <c r="S1654" i="2"/>
  <c r="R1654" i="2"/>
  <c r="Q1654" i="2"/>
  <c r="P1654" i="2"/>
  <c r="O1654" i="2"/>
  <c r="N1654" i="2"/>
  <c r="M1654" i="2"/>
  <c r="L1654" i="2"/>
  <c r="K1654" i="2"/>
  <c r="J1654" i="2"/>
  <c r="I1654" i="2"/>
  <c r="H1654" i="2"/>
  <c r="G1654" i="2"/>
  <c r="F1654" i="2"/>
  <c r="AB1653" i="2"/>
  <c r="AA1653" i="2"/>
  <c r="Z1653" i="2"/>
  <c r="Y1653" i="2"/>
  <c r="X1653" i="2"/>
  <c r="W1653" i="2"/>
  <c r="V1653" i="2"/>
  <c r="U1653" i="2"/>
  <c r="T1653" i="2"/>
  <c r="S1653" i="2"/>
  <c r="R1653" i="2"/>
  <c r="Q1653" i="2"/>
  <c r="P1653" i="2"/>
  <c r="O1653" i="2"/>
  <c r="N1653" i="2"/>
  <c r="M1653" i="2"/>
  <c r="L1653" i="2"/>
  <c r="K1653" i="2"/>
  <c r="J1653" i="2"/>
  <c r="I1653" i="2"/>
  <c r="H1653" i="2"/>
  <c r="G1653" i="2"/>
  <c r="F1653" i="2"/>
  <c r="AB1652" i="2"/>
  <c r="AA1652" i="2"/>
  <c r="Z1652" i="2"/>
  <c r="Y1652" i="2"/>
  <c r="X1652" i="2"/>
  <c r="W1652" i="2"/>
  <c r="V1652" i="2"/>
  <c r="U1652" i="2"/>
  <c r="T1652" i="2"/>
  <c r="S1652" i="2"/>
  <c r="R1652" i="2"/>
  <c r="Q1652" i="2"/>
  <c r="P1652" i="2"/>
  <c r="O1652" i="2"/>
  <c r="N1652" i="2"/>
  <c r="M1652" i="2"/>
  <c r="L1652" i="2"/>
  <c r="K1652" i="2"/>
  <c r="J1652" i="2"/>
  <c r="I1652" i="2"/>
  <c r="H1652" i="2"/>
  <c r="G1652" i="2"/>
  <c r="F1652" i="2"/>
  <c r="E1258" i="2"/>
  <c r="E1261" i="2"/>
  <c r="E1272" i="2"/>
  <c r="E1275" i="2"/>
  <c r="AC3389" i="2" l="1"/>
  <c r="E1268" i="2"/>
  <c r="AC449" i="2"/>
  <c r="AC450" i="2"/>
  <c r="AB2134" i="2" l="1"/>
  <c r="AA2134" i="2"/>
  <c r="Z2134" i="2"/>
  <c r="Y2134" i="2"/>
  <c r="X2134" i="2"/>
  <c r="W2134" i="2"/>
  <c r="V2134" i="2"/>
  <c r="U2134" i="2"/>
  <c r="T2134" i="2"/>
  <c r="S2134" i="2"/>
  <c r="R2134" i="2"/>
  <c r="Q2134" i="2"/>
  <c r="P2134" i="2"/>
  <c r="O2134" i="2"/>
  <c r="N2134" i="2"/>
  <c r="M2134" i="2"/>
  <c r="L2134" i="2"/>
  <c r="K2134" i="2"/>
  <c r="J2134" i="2"/>
  <c r="I2134" i="2"/>
  <c r="H2134" i="2"/>
  <c r="G2134" i="2"/>
  <c r="F2134" i="2"/>
  <c r="E2134" i="2"/>
  <c r="E2048" i="2"/>
  <c r="E2052" i="2"/>
  <c r="E2055" i="2"/>
  <c r="AB1233" i="2" l="1"/>
  <c r="AA1233" i="2"/>
  <c r="Z1233" i="2"/>
  <c r="Y1233" i="2"/>
  <c r="X1233" i="2"/>
  <c r="W1233" i="2"/>
  <c r="V1233" i="2"/>
  <c r="U1233" i="2"/>
  <c r="T1233" i="2"/>
  <c r="S1233" i="2"/>
  <c r="R1233" i="2"/>
  <c r="Q1233" i="2"/>
  <c r="P1233" i="2"/>
  <c r="O1233" i="2"/>
  <c r="N1233" i="2"/>
  <c r="M1233" i="2"/>
  <c r="L1233" i="2"/>
  <c r="K1233" i="2"/>
  <c r="J1233" i="2"/>
  <c r="I1233" i="2"/>
  <c r="H1233" i="2"/>
  <c r="G1233" i="2"/>
  <c r="F1233" i="2"/>
  <c r="E1233" i="2"/>
  <c r="E3866" i="2" l="1"/>
  <c r="E3869" i="2"/>
  <c r="E3873" i="2"/>
  <c r="E3876" i="2"/>
  <c r="E3880" i="2"/>
  <c r="E3883" i="2"/>
  <c r="E3901" i="2"/>
  <c r="E3904" i="2"/>
  <c r="E3908" i="2"/>
  <c r="E3911" i="2"/>
  <c r="E3915" i="2"/>
  <c r="E3501" i="2"/>
  <c r="E3504" i="2"/>
  <c r="E3508" i="2"/>
  <c r="E3511" i="2"/>
  <c r="E3515" i="2"/>
  <c r="E3518" i="2"/>
  <c r="E2959" i="2"/>
  <c r="E2962" i="2"/>
  <c r="E2966" i="2"/>
  <c r="E2969" i="2"/>
  <c r="E2973" i="2"/>
  <c r="E2976" i="2"/>
  <c r="E2980" i="2"/>
  <c r="E3099" i="2"/>
  <c r="E3102" i="2"/>
  <c r="E3106" i="2"/>
  <c r="E3109" i="2"/>
  <c r="E3113" i="2"/>
  <c r="E3116" i="2"/>
  <c r="E3148" i="2"/>
  <c r="E3151" i="2"/>
  <c r="E3152" i="2"/>
  <c r="E3153" i="2"/>
  <c r="E3159" i="2"/>
  <c r="E3160" i="2"/>
  <c r="E2983" i="2"/>
  <c r="E2987" i="2"/>
  <c r="E2990" i="2"/>
  <c r="E2915" i="2"/>
  <c r="E2918" i="2"/>
  <c r="E2923" i="2"/>
  <c r="E2925" i="2" s="1"/>
  <c r="E2924" i="2"/>
  <c r="E2926" i="2" s="1"/>
  <c r="E2927" i="2"/>
  <c r="E2421" i="2"/>
  <c r="E2424" i="2"/>
  <c r="E2428" i="2"/>
  <c r="E2431" i="2"/>
  <c r="E2435" i="2"/>
  <c r="E2438" i="2"/>
  <c r="E2442" i="2"/>
  <c r="E2279" i="2"/>
  <c r="E2282" i="2"/>
  <c r="E2289" i="2"/>
  <c r="E2286" i="2"/>
  <c r="E2290" i="2"/>
  <c r="E2291" i="2"/>
  <c r="E2299" i="2"/>
  <c r="E2171" i="2"/>
  <c r="E2174" i="2"/>
  <c r="E2182" i="2"/>
  <c r="E2185" i="2"/>
  <c r="E2189" i="2"/>
  <c r="E1753" i="2"/>
  <c r="E1756" i="2"/>
  <c r="E1760" i="2"/>
  <c r="E1763" i="2"/>
  <c r="E1767" i="2"/>
  <c r="E1770" i="2"/>
  <c r="E1715" i="2"/>
  <c r="E1718" i="2"/>
  <c r="E1720" i="2"/>
  <c r="E1726" i="2"/>
  <c r="E1677" i="2"/>
  <c r="E1680" i="2"/>
  <c r="E1684" i="2"/>
  <c r="E1687" i="2"/>
  <c r="E966" i="2"/>
  <c r="E2175" i="2" l="1"/>
  <c r="E3162" i="2"/>
  <c r="E3158" i="2"/>
  <c r="E2292" i="2"/>
  <c r="E3155" i="2"/>
  <c r="E3165" i="2"/>
  <c r="E5369" i="2"/>
  <c r="E5366" i="2"/>
  <c r="E5192" i="2"/>
  <c r="E5195" i="2"/>
  <c r="E5199" i="2"/>
  <c r="E5202" i="2"/>
  <c r="E5206" i="2"/>
  <c r="E5209" i="2"/>
  <c r="E5213" i="2"/>
  <c r="AC5161" i="2"/>
  <c r="E4075" i="2"/>
  <c r="E4078" i="2"/>
  <c r="E4082" i="2"/>
  <c r="E4085" i="2"/>
  <c r="E4087" i="2"/>
  <c r="E4088" i="2"/>
  <c r="E3773" i="2"/>
  <c r="E3776" i="2"/>
  <c r="E3780" i="2"/>
  <c r="E3783" i="2"/>
  <c r="E3787" i="2"/>
  <c r="E3790" i="2"/>
  <c r="E4089" i="2" l="1"/>
  <c r="E3497" i="2"/>
  <c r="E6274" i="2"/>
  <c r="E6277" i="2"/>
  <c r="E6281" i="2"/>
  <c r="E6284" i="2"/>
  <c r="E6289" i="2"/>
  <c r="E6291" i="2" s="1"/>
  <c r="E6290" i="2"/>
  <c r="E6292" i="2" s="1"/>
  <c r="E6293" i="2"/>
  <c r="E3134" i="2"/>
  <c r="E3137" i="2"/>
  <c r="E3141" i="2"/>
  <c r="E3144" i="2"/>
  <c r="E3190" i="2"/>
  <c r="E3193" i="2"/>
  <c r="E3197" i="2"/>
  <c r="E3200" i="2"/>
  <c r="E3204" i="2"/>
  <c r="E3207" i="2"/>
  <c r="E3211" i="2"/>
  <c r="E2718" i="2"/>
  <c r="E2721" i="2"/>
  <c r="E2722" i="2"/>
  <c r="E2556" i="2"/>
  <c r="E2559" i="2"/>
  <c r="E2565" i="2"/>
  <c r="E2566" i="2"/>
  <c r="E2574" i="2"/>
  <c r="E2577" i="2"/>
  <c r="E2578" i="2"/>
  <c r="E1922" i="2"/>
  <c r="E1923" i="2"/>
  <c r="E1932" i="2"/>
  <c r="E1935" i="2"/>
  <c r="E1943" i="2"/>
  <c r="E1944" i="2"/>
  <c r="E1777" i="2"/>
  <c r="E1774" i="2"/>
  <c r="E1925" i="2" l="1"/>
  <c r="E1673" i="2"/>
  <c r="E1942" i="2"/>
  <c r="E1781" i="2"/>
  <c r="E1784" i="2"/>
  <c r="E1928" i="2"/>
  <c r="E729" i="2"/>
  <c r="E733" i="2"/>
  <c r="E736" i="2"/>
  <c r="E740" i="2"/>
  <c r="E743" i="2"/>
  <c r="E747" i="2"/>
  <c r="E357" i="2"/>
  <c r="E360" i="2"/>
  <c r="E364" i="2"/>
  <c r="E367" i="2"/>
  <c r="E371" i="2"/>
  <c r="E374" i="2"/>
  <c r="E378" i="2"/>
  <c r="E381" i="2"/>
  <c r="E3417" i="2" l="1"/>
  <c r="F3417" i="2"/>
  <c r="G3417" i="2"/>
  <c r="H3417" i="2"/>
  <c r="I3417" i="2"/>
  <c r="J3417" i="2"/>
  <c r="K3417" i="2"/>
  <c r="L3417" i="2"/>
  <c r="M3417" i="2"/>
  <c r="N3417" i="2"/>
  <c r="O3417" i="2"/>
  <c r="P3417" i="2"/>
  <c r="Q3417" i="2"/>
  <c r="R3417" i="2"/>
  <c r="S3417" i="2"/>
  <c r="T3417" i="2"/>
  <c r="U3417" i="2"/>
  <c r="V3417" i="2"/>
  <c r="W3417" i="2"/>
  <c r="X3417" i="2"/>
  <c r="Y3417" i="2"/>
  <c r="Z3417" i="2"/>
  <c r="AA3417" i="2"/>
  <c r="AB3417" i="2"/>
  <c r="H2173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1332" i="2" l="1"/>
  <c r="AC1331" i="2"/>
  <c r="AC1330" i="2"/>
  <c r="AC1328" i="2"/>
  <c r="AC1327" i="2"/>
  <c r="AC1326" i="2"/>
  <c r="N49" i="2"/>
  <c r="H2862" i="2"/>
  <c r="AB4039" i="2" l="1"/>
  <c r="AA4039" i="2"/>
  <c r="Z4039" i="2"/>
  <c r="Y4039" i="2"/>
  <c r="X4039" i="2"/>
  <c r="W4039" i="2"/>
  <c r="V4039" i="2"/>
  <c r="U4039" i="2"/>
  <c r="T4039" i="2"/>
  <c r="S4039" i="2"/>
  <c r="R4039" i="2"/>
  <c r="Q4039" i="2"/>
  <c r="P4039" i="2"/>
  <c r="O4039" i="2"/>
  <c r="N4039" i="2"/>
  <c r="M4039" i="2"/>
  <c r="L4039" i="2"/>
  <c r="K4039" i="2"/>
  <c r="J4039" i="2"/>
  <c r="I4039" i="2"/>
  <c r="H4039" i="2"/>
  <c r="G4039" i="2"/>
  <c r="F4039" i="2"/>
  <c r="E4039" i="2"/>
  <c r="AB4728" i="2" l="1"/>
  <c r="AA4728" i="2"/>
  <c r="Z4728" i="2"/>
  <c r="Y4728" i="2"/>
  <c r="X4728" i="2"/>
  <c r="W4728" i="2"/>
  <c r="V4728" i="2"/>
  <c r="U4728" i="2"/>
  <c r="T4728" i="2"/>
  <c r="S4728" i="2"/>
  <c r="R4728" i="2"/>
  <c r="Q4728" i="2"/>
  <c r="P4728" i="2"/>
  <c r="O4728" i="2"/>
  <c r="N4728" i="2"/>
  <c r="M4728" i="2"/>
  <c r="L4728" i="2"/>
  <c r="K4728" i="2"/>
  <c r="J4728" i="2"/>
  <c r="I4728" i="2"/>
  <c r="H4728" i="2"/>
  <c r="G4728" i="2"/>
  <c r="F4728" i="2"/>
  <c r="E4728" i="2"/>
  <c r="AB6131" i="2" l="1"/>
  <c r="AA6131" i="2"/>
  <c r="Z6131" i="2"/>
  <c r="Y6131" i="2"/>
  <c r="X6131" i="2"/>
  <c r="W6131" i="2"/>
  <c r="V6131" i="2"/>
  <c r="U6131" i="2"/>
  <c r="T6131" i="2"/>
  <c r="S6131" i="2"/>
  <c r="R6131" i="2"/>
  <c r="Q6131" i="2"/>
  <c r="P6131" i="2"/>
  <c r="O6131" i="2"/>
  <c r="N6131" i="2"/>
  <c r="M6131" i="2"/>
  <c r="L6131" i="2"/>
  <c r="K6131" i="2"/>
  <c r="J6131" i="2"/>
  <c r="I6131" i="2"/>
  <c r="H6131" i="2"/>
  <c r="G6131" i="2"/>
  <c r="F6131" i="2"/>
  <c r="AB6124" i="2"/>
  <c r="AA6124" i="2"/>
  <c r="Z6124" i="2"/>
  <c r="Y6124" i="2"/>
  <c r="X6124" i="2"/>
  <c r="W6124" i="2"/>
  <c r="V6124" i="2"/>
  <c r="U6124" i="2"/>
  <c r="T6124" i="2"/>
  <c r="S6124" i="2"/>
  <c r="R6124" i="2"/>
  <c r="Q6124" i="2"/>
  <c r="P6124" i="2"/>
  <c r="O6124" i="2"/>
  <c r="N6124" i="2"/>
  <c r="M6124" i="2"/>
  <c r="L6124" i="2"/>
  <c r="K6124" i="2"/>
  <c r="J6124" i="2"/>
  <c r="I6124" i="2"/>
  <c r="H6124" i="2"/>
  <c r="G6124" i="2"/>
  <c r="F6124" i="2"/>
  <c r="AB6117" i="2"/>
  <c r="AA6117" i="2"/>
  <c r="Z6117" i="2"/>
  <c r="Y6117" i="2"/>
  <c r="X6117" i="2"/>
  <c r="W6117" i="2"/>
  <c r="V6117" i="2"/>
  <c r="U6117" i="2"/>
  <c r="T6117" i="2"/>
  <c r="S6117" i="2"/>
  <c r="R6117" i="2"/>
  <c r="Q6117" i="2"/>
  <c r="P6117" i="2"/>
  <c r="O6117" i="2"/>
  <c r="N6117" i="2"/>
  <c r="M6117" i="2"/>
  <c r="L6117" i="2"/>
  <c r="K6117" i="2"/>
  <c r="J6117" i="2"/>
  <c r="I6117" i="2"/>
  <c r="H6117" i="2"/>
  <c r="G6117" i="2"/>
  <c r="F6117" i="2"/>
  <c r="E6117" i="2"/>
  <c r="E6054" i="2"/>
  <c r="AB6110" i="2"/>
  <c r="AA6110" i="2"/>
  <c r="Z6110" i="2"/>
  <c r="Y6110" i="2"/>
  <c r="X6110" i="2"/>
  <c r="W6110" i="2"/>
  <c r="V6110" i="2"/>
  <c r="U6110" i="2"/>
  <c r="T6110" i="2"/>
  <c r="S6110" i="2"/>
  <c r="R6110" i="2"/>
  <c r="Q6110" i="2"/>
  <c r="P6110" i="2"/>
  <c r="O6110" i="2"/>
  <c r="N6110" i="2"/>
  <c r="M6110" i="2"/>
  <c r="L6110" i="2"/>
  <c r="K6110" i="2"/>
  <c r="J6110" i="2"/>
  <c r="I6110" i="2"/>
  <c r="H6110" i="2"/>
  <c r="G6110" i="2"/>
  <c r="F6110" i="2"/>
  <c r="E6110" i="2"/>
  <c r="E6096" i="2"/>
  <c r="AC6085" i="2"/>
  <c r="E1421" i="2" l="1"/>
  <c r="E1435" i="2"/>
  <c r="E1431" i="2"/>
  <c r="E1424" i="2"/>
  <c r="AB5349" i="2"/>
  <c r="AA5349" i="2"/>
  <c r="Z5349" i="2"/>
  <c r="Y5349" i="2"/>
  <c r="X5349" i="2"/>
  <c r="W5349" i="2"/>
  <c r="V5349" i="2"/>
  <c r="U5349" i="2"/>
  <c r="T5349" i="2"/>
  <c r="S5349" i="2"/>
  <c r="R5349" i="2"/>
  <c r="Q5349" i="2"/>
  <c r="P5349" i="2"/>
  <c r="O5349" i="2"/>
  <c r="N5349" i="2"/>
  <c r="M5349" i="2"/>
  <c r="L5349" i="2"/>
  <c r="K5349" i="2"/>
  <c r="J5349" i="2"/>
  <c r="I5349" i="2"/>
  <c r="H5349" i="2"/>
  <c r="G5349" i="2"/>
  <c r="F5349" i="2"/>
  <c r="E5349" i="2"/>
  <c r="E5422" i="2"/>
  <c r="E5426" i="2"/>
  <c r="E5428" i="2"/>
  <c r="E5434" i="2"/>
  <c r="E5425" i="2" l="1"/>
  <c r="AC3423" i="2"/>
  <c r="E4904" i="2"/>
  <c r="E4907" i="2"/>
  <c r="E4911" i="2"/>
  <c r="E4914" i="2"/>
  <c r="E4918" i="2"/>
  <c r="E4921" i="2"/>
  <c r="E4922" i="2"/>
  <c r="E4924" i="2"/>
  <c r="E5687" i="2"/>
  <c r="E5695" i="2"/>
  <c r="E5698" i="2"/>
  <c r="E5702" i="2"/>
  <c r="E3950" i="2"/>
  <c r="E3953" i="2"/>
  <c r="E3957" i="2"/>
  <c r="E3960" i="2"/>
  <c r="E3964" i="2"/>
  <c r="E3967" i="2"/>
  <c r="E3971" i="2"/>
  <c r="AC5259" i="2"/>
  <c r="AD6026" i="2"/>
  <c r="AD6019" i="2"/>
  <c r="O5022" i="2"/>
  <c r="E3522" i="2"/>
  <c r="AC2513" i="2"/>
  <c r="E2073" i="2"/>
  <c r="E2076" i="2"/>
  <c r="E2087" i="2"/>
  <c r="E2090" i="2"/>
  <c r="E2091" i="2"/>
  <c r="E2092" i="2"/>
  <c r="E5280" i="2"/>
  <c r="E5283" i="2"/>
  <c r="E5287" i="2"/>
  <c r="E5292" i="2"/>
  <c r="E5293" i="2"/>
  <c r="E5301" i="2"/>
  <c r="E2083" i="2" l="1"/>
  <c r="E5294" i="2"/>
  <c r="E5290" i="2"/>
  <c r="AB3740" i="2"/>
  <c r="AA3740" i="2"/>
  <c r="Z3740" i="2"/>
  <c r="Y3740" i="2"/>
  <c r="X3740" i="2"/>
  <c r="W3740" i="2"/>
  <c r="V3740" i="2"/>
  <c r="U3740" i="2"/>
  <c r="T3740" i="2"/>
  <c r="S3740" i="2"/>
  <c r="R3740" i="2"/>
  <c r="Q3740" i="2"/>
  <c r="P3740" i="2"/>
  <c r="O3740" i="2"/>
  <c r="N3740" i="2"/>
  <c r="M3740" i="2"/>
  <c r="L3740" i="2"/>
  <c r="K3740" i="2"/>
  <c r="J3740" i="2"/>
  <c r="I3740" i="2"/>
  <c r="H3740" i="2"/>
  <c r="G3740" i="2"/>
  <c r="F3740" i="2"/>
  <c r="E3740" i="2"/>
  <c r="AB3737" i="2"/>
  <c r="AA3737" i="2"/>
  <c r="Z3737" i="2"/>
  <c r="Y3737" i="2"/>
  <c r="X3737" i="2"/>
  <c r="W3737" i="2"/>
  <c r="V3737" i="2"/>
  <c r="U3737" i="2"/>
  <c r="T3737" i="2"/>
  <c r="S3737" i="2"/>
  <c r="R3737" i="2"/>
  <c r="Q3737" i="2"/>
  <c r="P3737" i="2"/>
  <c r="O3737" i="2"/>
  <c r="N3737" i="2"/>
  <c r="M3737" i="2"/>
  <c r="L3737" i="2"/>
  <c r="K3737" i="2"/>
  <c r="J3737" i="2"/>
  <c r="I3737" i="2"/>
  <c r="H3737" i="2"/>
  <c r="G3737" i="2"/>
  <c r="F3737" i="2"/>
  <c r="E3737" i="2"/>
  <c r="AE3736" i="2"/>
  <c r="AC3735" i="2"/>
  <c r="AC3734" i="2"/>
  <c r="AC300" i="2"/>
  <c r="AC299" i="2"/>
  <c r="AB1629" i="2"/>
  <c r="AA1629" i="2"/>
  <c r="Z1629" i="2"/>
  <c r="Y1629" i="2"/>
  <c r="X1629" i="2"/>
  <c r="W1629" i="2"/>
  <c r="V1629" i="2"/>
  <c r="U1629" i="2"/>
  <c r="T1629" i="2"/>
  <c r="S1629" i="2"/>
  <c r="R1629" i="2"/>
  <c r="Q1629" i="2"/>
  <c r="P1629" i="2"/>
  <c r="O1629" i="2"/>
  <c r="N1629" i="2"/>
  <c r="M1629" i="2"/>
  <c r="L1629" i="2"/>
  <c r="K1629" i="2"/>
  <c r="J1629" i="2"/>
  <c r="I1629" i="2"/>
  <c r="H1629" i="2"/>
  <c r="G1629" i="2"/>
  <c r="F1629" i="2"/>
  <c r="E1629" i="2"/>
  <c r="AC1628" i="2"/>
  <c r="AC1627" i="2"/>
  <c r="AC1626" i="2"/>
  <c r="AB2048" i="2"/>
  <c r="AA2048" i="2"/>
  <c r="Z2048" i="2"/>
  <c r="Y2048" i="2"/>
  <c r="X2048" i="2"/>
  <c r="W2048" i="2"/>
  <c r="V2048" i="2"/>
  <c r="U2048" i="2"/>
  <c r="T2048" i="2"/>
  <c r="S2048" i="2"/>
  <c r="R2048" i="2"/>
  <c r="Q2048" i="2"/>
  <c r="P2048" i="2"/>
  <c r="O2048" i="2"/>
  <c r="N2048" i="2"/>
  <c r="M2048" i="2"/>
  <c r="L2048" i="2"/>
  <c r="K2048" i="2"/>
  <c r="J2048" i="2"/>
  <c r="I2048" i="2"/>
  <c r="H2048" i="2"/>
  <c r="G2048" i="2"/>
  <c r="F2048" i="2"/>
  <c r="AC3737" i="2" l="1"/>
  <c r="AC3740" i="2"/>
  <c r="AD3740" i="2" s="1"/>
  <c r="AC2340" i="2" l="1"/>
  <c r="AC2319" i="2"/>
  <c r="AC1065" i="2" l="1"/>
  <c r="AC1064" i="2"/>
  <c r="AC1058" i="2"/>
  <c r="AC1057" i="2"/>
  <c r="AC1051" i="2"/>
  <c r="AC1050" i="2"/>
  <c r="AC1044" i="2"/>
  <c r="AC1043" i="2"/>
  <c r="AC1035" i="2"/>
  <c r="AC1034" i="2"/>
  <c r="AC1028" i="2"/>
  <c r="AC1027" i="2"/>
  <c r="E1209" i="2" l="1"/>
  <c r="F1209" i="2"/>
  <c r="E1212" i="2"/>
  <c r="F1212" i="2"/>
  <c r="E1223" i="2"/>
  <c r="F1223" i="2"/>
  <c r="E1226" i="2"/>
  <c r="F1226" i="2"/>
  <c r="F1219" i="2" l="1"/>
  <c r="E1216" i="2"/>
  <c r="E1219" i="2"/>
  <c r="F1216" i="2"/>
  <c r="E1033" i="2"/>
  <c r="F1033" i="2"/>
  <c r="G1033" i="2"/>
  <c r="H1033" i="2"/>
  <c r="I1033" i="2"/>
  <c r="J1033" i="2"/>
  <c r="K1033" i="2"/>
  <c r="L1033" i="2"/>
  <c r="M1033" i="2"/>
  <c r="N1033" i="2"/>
  <c r="O1033" i="2"/>
  <c r="P1033" i="2"/>
  <c r="Q1033" i="2"/>
  <c r="R1033" i="2"/>
  <c r="S1033" i="2"/>
  <c r="T1033" i="2"/>
  <c r="U1033" i="2"/>
  <c r="V1033" i="2"/>
  <c r="W1033" i="2"/>
  <c r="X1033" i="2"/>
  <c r="Y1033" i="2"/>
  <c r="Z1033" i="2"/>
  <c r="AA1033" i="2"/>
  <c r="AB1033" i="2"/>
  <c r="F1040" i="2"/>
  <c r="G1040" i="2"/>
  <c r="H1040" i="2"/>
  <c r="I1040" i="2"/>
  <c r="J1040" i="2"/>
  <c r="K1040" i="2"/>
  <c r="L1040" i="2"/>
  <c r="M1040" i="2"/>
  <c r="N1040" i="2"/>
  <c r="O1040" i="2"/>
  <c r="P1040" i="2"/>
  <c r="Q1040" i="2"/>
  <c r="R1040" i="2"/>
  <c r="S1040" i="2"/>
  <c r="T1040" i="2"/>
  <c r="U1040" i="2"/>
  <c r="V1040" i="2"/>
  <c r="W1040" i="2"/>
  <c r="X1040" i="2"/>
  <c r="Y1040" i="2"/>
  <c r="Z1040" i="2"/>
  <c r="AA1040" i="2"/>
  <c r="AB1040" i="2"/>
  <c r="E4144" i="2"/>
  <c r="F4144" i="2"/>
  <c r="G4144" i="2"/>
  <c r="H4144" i="2"/>
  <c r="I4144" i="2"/>
  <c r="J4144" i="2"/>
  <c r="K4144" i="2"/>
  <c r="L4144" i="2"/>
  <c r="M4144" i="2"/>
  <c r="N4144" i="2"/>
  <c r="O4144" i="2"/>
  <c r="P4144" i="2"/>
  <c r="Q4144" i="2"/>
  <c r="R4144" i="2"/>
  <c r="S4144" i="2"/>
  <c r="T4144" i="2"/>
  <c r="U4144" i="2"/>
  <c r="V4144" i="2"/>
  <c r="W4144" i="2"/>
  <c r="X4144" i="2"/>
  <c r="Y4144" i="2"/>
  <c r="Z4144" i="2"/>
  <c r="AA4144" i="2"/>
  <c r="AB4144" i="2"/>
  <c r="E4641" i="2" l="1"/>
  <c r="E4644" i="2"/>
  <c r="E4646" i="2"/>
  <c r="E4647" i="2"/>
  <c r="E4652" i="2"/>
  <c r="E4653" i="2"/>
  <c r="E4659" i="2"/>
  <c r="E4660" i="2"/>
  <c r="E4739" i="2"/>
  <c r="E4742" i="2"/>
  <c r="E4746" i="2"/>
  <c r="E4749" i="2"/>
  <c r="E4753" i="2"/>
  <c r="E4756" i="2"/>
  <c r="E4760" i="2"/>
  <c r="E4228" i="2"/>
  <c r="E4231" i="2"/>
  <c r="E4233" i="2"/>
  <c r="E4234" i="2"/>
  <c r="E4242" i="2"/>
  <c r="E4245" i="2"/>
  <c r="E4249" i="2"/>
  <c r="E4655" i="2" l="1"/>
  <c r="E4648" i="2"/>
  <c r="E4662" i="2"/>
  <c r="E4235" i="2"/>
  <c r="E4658" i="2"/>
  <c r="E3337" i="2" l="1"/>
  <c r="E3340" i="2"/>
  <c r="E3344" i="2"/>
  <c r="E3347" i="2"/>
  <c r="E2222" i="2"/>
  <c r="E2225" i="2"/>
  <c r="E2229" i="2"/>
  <c r="E2232" i="2"/>
  <c r="E2236" i="2"/>
  <c r="E2239" i="2"/>
  <c r="E2208" i="2"/>
  <c r="E2211" i="2"/>
  <c r="E2215" i="2"/>
  <c r="E2218" i="2"/>
  <c r="E2192" i="2"/>
  <c r="E2196" i="2"/>
  <c r="E2199" i="2"/>
  <c r="E2200" i="2"/>
  <c r="E2201" i="2"/>
  <c r="E5614" i="2"/>
  <c r="E556" i="2"/>
  <c r="F556" i="2"/>
  <c r="E559" i="2"/>
  <c r="F559" i="2"/>
  <c r="F563" i="2"/>
  <c r="F566" i="2"/>
  <c r="F570" i="2"/>
  <c r="F573" i="2"/>
  <c r="F576" i="2"/>
  <c r="E538" i="2"/>
  <c r="E541" i="2"/>
  <c r="E542" i="2"/>
  <c r="E543" i="2"/>
  <c r="E549" i="2"/>
  <c r="E552" i="2"/>
  <c r="E581" i="2" l="1"/>
  <c r="E3354" i="2"/>
  <c r="E3358" i="2"/>
  <c r="E3351" i="2"/>
  <c r="E544" i="2"/>
  <c r="AC6189" i="2" l="1"/>
  <c r="E6218" i="2"/>
  <c r="E6221" i="2"/>
  <c r="E6225" i="2"/>
  <c r="E6228" i="2"/>
  <c r="E6232" i="2"/>
  <c r="E6235" i="2"/>
  <c r="E6239" i="2"/>
  <c r="E6197" i="2"/>
  <c r="E6200" i="2"/>
  <c r="E6204" i="2"/>
  <c r="E6207" i="2"/>
  <c r="E6214" i="2"/>
  <c r="F6197" i="2"/>
  <c r="F6200" i="2"/>
  <c r="F6204" i="2"/>
  <c r="F6207" i="2"/>
  <c r="F6214" i="2"/>
  <c r="E6183" i="2"/>
  <c r="F6183" i="2"/>
  <c r="E6186" i="2"/>
  <c r="F6186" i="2"/>
  <c r="E6190" i="2"/>
  <c r="F6190" i="2"/>
  <c r="E6193" i="2"/>
  <c r="F6193" i="2"/>
  <c r="E5744" i="2"/>
  <c r="E5747" i="2"/>
  <c r="E5761" i="2"/>
  <c r="E6169" i="2"/>
  <c r="E6172" i="2"/>
  <c r="E6174" i="2"/>
  <c r="E6175" i="2"/>
  <c r="E6242" i="2"/>
  <c r="E6246" i="2"/>
  <c r="E6249" i="2"/>
  <c r="E6253" i="2"/>
  <c r="E6256" i="2"/>
  <c r="E6260" i="2"/>
  <c r="E5751" i="2" l="1"/>
  <c r="E6176" i="2"/>
  <c r="E5754" i="2"/>
  <c r="E3365" i="2" l="1"/>
  <c r="U5425" i="2" l="1"/>
  <c r="Q5425" i="2"/>
  <c r="M5425" i="2"/>
  <c r="I5425" i="2"/>
  <c r="AB5418" i="2"/>
  <c r="AA5418" i="2"/>
  <c r="Z5418" i="2"/>
  <c r="X5418" i="2"/>
  <c r="W5418" i="2"/>
  <c r="Y5418" i="2"/>
  <c r="U5418" i="2"/>
  <c r="T5418" i="2"/>
  <c r="S5418" i="2"/>
  <c r="R5418" i="2"/>
  <c r="Q5418" i="2"/>
  <c r="P5418" i="2"/>
  <c r="O5418" i="2"/>
  <c r="N5418" i="2"/>
  <c r="M5418" i="2"/>
  <c r="L5418" i="2"/>
  <c r="K5418" i="2"/>
  <c r="J5418" i="2"/>
  <c r="I5418" i="2"/>
  <c r="H5418" i="2"/>
  <c r="G5418" i="2"/>
  <c r="F5418" i="2"/>
  <c r="H5425" i="2" l="1"/>
  <c r="L5425" i="2"/>
  <c r="P5425" i="2"/>
  <c r="T5425" i="2"/>
  <c r="X5425" i="2"/>
  <c r="AB5425" i="2"/>
  <c r="G5425" i="2"/>
  <c r="K5425" i="2"/>
  <c r="O5425" i="2"/>
  <c r="S5425" i="2"/>
  <c r="W5425" i="2"/>
  <c r="AA5425" i="2"/>
  <c r="F5425" i="2"/>
  <c r="J5425" i="2"/>
  <c r="N5425" i="2"/>
  <c r="R5425" i="2"/>
  <c r="Y5425" i="2"/>
  <c r="Z5425" i="2"/>
  <c r="E5418" i="2"/>
  <c r="M5387" i="2"/>
  <c r="Q5387" i="2"/>
  <c r="U5387" i="2"/>
  <c r="E5343" i="2"/>
  <c r="I5343" i="2"/>
  <c r="M5343" i="2"/>
  <c r="Q5343" i="2"/>
  <c r="U5343" i="2"/>
  <c r="Y5343" i="2"/>
  <c r="I5387" i="2"/>
  <c r="Y5387" i="2"/>
  <c r="E5415" i="2"/>
  <c r="I5415" i="2"/>
  <c r="M5415" i="2"/>
  <c r="Q5415" i="2"/>
  <c r="U5415" i="2"/>
  <c r="Y5415" i="2"/>
  <c r="I5422" i="2"/>
  <c r="M5422" i="2"/>
  <c r="Q5422" i="2"/>
  <c r="U5422" i="2"/>
  <c r="Y5422" i="2"/>
  <c r="F5343" i="2"/>
  <c r="J5343" i="2"/>
  <c r="N5343" i="2"/>
  <c r="R5343" i="2"/>
  <c r="V5343" i="2"/>
  <c r="Z5343" i="2"/>
  <c r="F5387" i="2"/>
  <c r="J5387" i="2"/>
  <c r="N5387" i="2"/>
  <c r="R5387" i="2"/>
  <c r="V5387" i="2"/>
  <c r="Z5387" i="2"/>
  <c r="F5415" i="2"/>
  <c r="J5415" i="2"/>
  <c r="N5415" i="2"/>
  <c r="R5415" i="2"/>
  <c r="V5415" i="2"/>
  <c r="Z5415" i="2"/>
  <c r="F5422" i="2"/>
  <c r="J5422" i="2"/>
  <c r="N5422" i="2"/>
  <c r="R5422" i="2"/>
  <c r="V5422" i="2"/>
  <c r="Z5422" i="2"/>
  <c r="G5343" i="2"/>
  <c r="K5343" i="2"/>
  <c r="O5343" i="2"/>
  <c r="S5343" i="2"/>
  <c r="W5343" i="2"/>
  <c r="AA5343" i="2"/>
  <c r="G5387" i="2"/>
  <c r="K5387" i="2"/>
  <c r="O5387" i="2"/>
  <c r="S5387" i="2"/>
  <c r="W5387" i="2"/>
  <c r="AA5387" i="2"/>
  <c r="G5415" i="2"/>
  <c r="K5415" i="2"/>
  <c r="O5415" i="2"/>
  <c r="S5415" i="2"/>
  <c r="W5415" i="2"/>
  <c r="AA5415" i="2"/>
  <c r="G5422" i="2"/>
  <c r="K5422" i="2"/>
  <c r="O5422" i="2"/>
  <c r="S5422" i="2"/>
  <c r="W5422" i="2"/>
  <c r="AA5422" i="2"/>
  <c r="H5343" i="2"/>
  <c r="L5343" i="2"/>
  <c r="P5343" i="2"/>
  <c r="T5343" i="2"/>
  <c r="X5343" i="2"/>
  <c r="AB5343" i="2"/>
  <c r="H5387" i="2"/>
  <c r="L5387" i="2"/>
  <c r="P5387" i="2"/>
  <c r="T5387" i="2"/>
  <c r="X5387" i="2"/>
  <c r="AB5387" i="2"/>
  <c r="H5415" i="2"/>
  <c r="L5415" i="2"/>
  <c r="P5415" i="2"/>
  <c r="T5415" i="2"/>
  <c r="X5415" i="2"/>
  <c r="AB5415" i="2"/>
  <c r="H5422" i="2"/>
  <c r="L5422" i="2"/>
  <c r="P5422" i="2"/>
  <c r="T5422" i="2"/>
  <c r="X5422" i="2"/>
  <c r="AB5422" i="2"/>
  <c r="V5425" i="2"/>
  <c r="V5418" i="2"/>
  <c r="AB932" i="2"/>
  <c r="AA932" i="2"/>
  <c r="Z932" i="2"/>
  <c r="Y932" i="2"/>
  <c r="X932" i="2"/>
  <c r="W932" i="2"/>
  <c r="V932" i="2"/>
  <c r="U932" i="2"/>
  <c r="T932" i="2"/>
  <c r="S932" i="2"/>
  <c r="R932" i="2"/>
  <c r="Q932" i="2"/>
  <c r="P932" i="2"/>
  <c r="O932" i="2"/>
  <c r="N932" i="2"/>
  <c r="M932" i="2"/>
  <c r="L932" i="2"/>
  <c r="K932" i="2"/>
  <c r="J932" i="2"/>
  <c r="I932" i="2"/>
  <c r="H932" i="2"/>
  <c r="G932" i="2"/>
  <c r="F932" i="2"/>
  <c r="E932" i="2"/>
  <c r="AC931" i="2"/>
  <c r="AC930" i="2"/>
  <c r="AC929" i="2"/>
  <c r="E438" i="2"/>
  <c r="E18" i="2"/>
  <c r="E21" i="2"/>
  <c r="E22" i="2"/>
  <c r="E23" i="2"/>
  <c r="F6140" i="2"/>
  <c r="G6140" i="2"/>
  <c r="H6140" i="2"/>
  <c r="I6140" i="2"/>
  <c r="J6140" i="2"/>
  <c r="K6140" i="2"/>
  <c r="L6140" i="2"/>
  <c r="M6140" i="2"/>
  <c r="N6140" i="2"/>
  <c r="O6140" i="2"/>
  <c r="P6140" i="2"/>
  <c r="Q6140" i="2"/>
  <c r="R6140" i="2"/>
  <c r="S6140" i="2"/>
  <c r="T6140" i="2"/>
  <c r="U6140" i="2"/>
  <c r="V6140" i="2"/>
  <c r="W6140" i="2"/>
  <c r="X6140" i="2"/>
  <c r="Y6140" i="2"/>
  <c r="Z6140" i="2"/>
  <c r="AA6140" i="2"/>
  <c r="AB6140" i="2"/>
  <c r="AC6127" i="2"/>
  <c r="AC6131" i="2"/>
  <c r="AC6120" i="2"/>
  <c r="AC6124" i="2"/>
  <c r="AC6113" i="2"/>
  <c r="AC6117" i="2"/>
  <c r="AC6106" i="2"/>
  <c r="AC6110" i="2"/>
  <c r="AC6099" i="2"/>
  <c r="AC6134" i="2"/>
  <c r="AC6092" i="2"/>
  <c r="AB6096" i="2"/>
  <c r="AA6096" i="2"/>
  <c r="Z6096" i="2"/>
  <c r="X6096" i="2"/>
  <c r="W6096" i="2"/>
  <c r="Y6096" i="2"/>
  <c r="U6096" i="2"/>
  <c r="T6096" i="2"/>
  <c r="S6096" i="2"/>
  <c r="R6096" i="2"/>
  <c r="Q6096" i="2"/>
  <c r="P6096" i="2"/>
  <c r="O6096" i="2"/>
  <c r="N6096" i="2"/>
  <c r="M6096" i="2"/>
  <c r="L6096" i="2"/>
  <c r="K6096" i="2"/>
  <c r="J6096" i="2"/>
  <c r="I6096" i="2"/>
  <c r="H6096" i="2"/>
  <c r="G6096" i="2"/>
  <c r="F6096" i="2"/>
  <c r="AB6089" i="2"/>
  <c r="AA6089" i="2"/>
  <c r="Z6089" i="2"/>
  <c r="X6089" i="2"/>
  <c r="W6089" i="2"/>
  <c r="Y6089" i="2"/>
  <c r="U6089" i="2"/>
  <c r="T6089" i="2"/>
  <c r="S6089" i="2"/>
  <c r="R6089" i="2"/>
  <c r="Q6089" i="2"/>
  <c r="P6089" i="2"/>
  <c r="O6089" i="2"/>
  <c r="N6089" i="2"/>
  <c r="M6089" i="2"/>
  <c r="L6089" i="2"/>
  <c r="K6089" i="2"/>
  <c r="J6089" i="2"/>
  <c r="I6089" i="2"/>
  <c r="H6089" i="2"/>
  <c r="G6089" i="2"/>
  <c r="F6089" i="2"/>
  <c r="AC6078" i="2"/>
  <c r="AB6082" i="2"/>
  <c r="AA6082" i="2"/>
  <c r="Z6082" i="2"/>
  <c r="X6082" i="2"/>
  <c r="W6082" i="2"/>
  <c r="U6082" i="2"/>
  <c r="T6082" i="2"/>
  <c r="S6082" i="2"/>
  <c r="R6082" i="2"/>
  <c r="Q6082" i="2"/>
  <c r="P6082" i="2"/>
  <c r="O6082" i="2"/>
  <c r="N6082" i="2"/>
  <c r="M6082" i="2"/>
  <c r="L6082" i="2"/>
  <c r="K6082" i="2"/>
  <c r="J6082" i="2"/>
  <c r="I6082" i="2"/>
  <c r="H6082" i="2"/>
  <c r="G6082" i="2"/>
  <c r="F6082" i="2"/>
  <c r="AC6071" i="2"/>
  <c r="AB6075" i="2"/>
  <c r="AA6075" i="2"/>
  <c r="Z6075" i="2"/>
  <c r="X6075" i="2"/>
  <c r="W6075" i="2"/>
  <c r="Y6075" i="2"/>
  <c r="U6075" i="2"/>
  <c r="T6075" i="2"/>
  <c r="S6075" i="2"/>
  <c r="R6075" i="2"/>
  <c r="Q6075" i="2"/>
  <c r="P6075" i="2"/>
  <c r="O6075" i="2"/>
  <c r="N6075" i="2"/>
  <c r="M6075" i="2"/>
  <c r="L6075" i="2"/>
  <c r="K6075" i="2"/>
  <c r="J6075" i="2"/>
  <c r="I6075" i="2"/>
  <c r="H6075" i="2"/>
  <c r="G6075" i="2"/>
  <c r="F6075" i="2"/>
  <c r="AC6064" i="2"/>
  <c r="AB6068" i="2"/>
  <c r="AA6068" i="2"/>
  <c r="Z6068" i="2"/>
  <c r="X6068" i="2"/>
  <c r="W6068" i="2"/>
  <c r="Y6068" i="2"/>
  <c r="U6068" i="2"/>
  <c r="T6068" i="2"/>
  <c r="S6068" i="2"/>
  <c r="R6068" i="2"/>
  <c r="Q6068" i="2"/>
  <c r="P6068" i="2"/>
  <c r="O6068" i="2"/>
  <c r="N6068" i="2"/>
  <c r="M6068" i="2"/>
  <c r="L6068" i="2"/>
  <c r="K6068" i="2"/>
  <c r="J6068" i="2"/>
  <c r="I6068" i="2"/>
  <c r="H6068" i="2"/>
  <c r="G6068" i="2"/>
  <c r="F6068" i="2"/>
  <c r="E6068" i="2"/>
  <c r="AC6057" i="2"/>
  <c r="AB6061" i="2"/>
  <c r="AA6061" i="2"/>
  <c r="Z6061" i="2"/>
  <c r="X6061" i="2"/>
  <c r="W6061" i="2"/>
  <c r="Y6061" i="2"/>
  <c r="U6061" i="2"/>
  <c r="T6061" i="2"/>
  <c r="S6061" i="2"/>
  <c r="R6061" i="2"/>
  <c r="Q6061" i="2"/>
  <c r="P6061" i="2"/>
  <c r="O6061" i="2"/>
  <c r="N6061" i="2"/>
  <c r="M6061" i="2"/>
  <c r="L6061" i="2"/>
  <c r="K6061" i="2"/>
  <c r="J6061" i="2"/>
  <c r="I6061" i="2"/>
  <c r="H6061" i="2"/>
  <c r="G6061" i="2"/>
  <c r="F6061" i="2"/>
  <c r="E6061" i="2"/>
  <c r="AC6050" i="2"/>
  <c r="AD6047" i="2"/>
  <c r="AD6037" i="2" s="1"/>
  <c r="AD6046" i="2"/>
  <c r="AD6030" i="2" s="1"/>
  <c r="AB6043" i="2"/>
  <c r="AA6043" i="2"/>
  <c r="Z6043" i="2"/>
  <c r="Y6043" i="2"/>
  <c r="X6043" i="2"/>
  <c r="W6043" i="2"/>
  <c r="V6043" i="2"/>
  <c r="U6043" i="2"/>
  <c r="T6043" i="2"/>
  <c r="S6043" i="2"/>
  <c r="R6043" i="2"/>
  <c r="Q6043" i="2"/>
  <c r="P6043" i="2"/>
  <c r="O6043" i="2"/>
  <c r="N6043" i="2"/>
  <c r="M6043" i="2"/>
  <c r="L6043" i="2"/>
  <c r="K6043" i="2"/>
  <c r="J6043" i="2"/>
  <c r="I6043" i="2"/>
  <c r="H6043" i="2"/>
  <c r="G6043" i="2"/>
  <c r="F6043" i="2"/>
  <c r="E6043" i="2"/>
  <c r="AB6042" i="2"/>
  <c r="AA6042" i="2"/>
  <c r="Z6042" i="2"/>
  <c r="Y6042" i="2"/>
  <c r="X6042" i="2"/>
  <c r="W6042" i="2"/>
  <c r="V6042" i="2"/>
  <c r="U6042" i="2"/>
  <c r="T6042" i="2"/>
  <c r="S6042" i="2"/>
  <c r="R6042" i="2"/>
  <c r="Q6042" i="2"/>
  <c r="P6042" i="2"/>
  <c r="O6042" i="2"/>
  <c r="N6042" i="2"/>
  <c r="M6042" i="2"/>
  <c r="L6042" i="2"/>
  <c r="K6042" i="2"/>
  <c r="J6042" i="2"/>
  <c r="I6042" i="2"/>
  <c r="H6042" i="2"/>
  <c r="G6042" i="2"/>
  <c r="F6042" i="2"/>
  <c r="E6042" i="2"/>
  <c r="AB6040" i="2"/>
  <c r="AA6040" i="2"/>
  <c r="Z6040" i="2"/>
  <c r="Y6040" i="2"/>
  <c r="X6040" i="2"/>
  <c r="W6040" i="2"/>
  <c r="V6040" i="2"/>
  <c r="U6040" i="2"/>
  <c r="T6040" i="2"/>
  <c r="S6040" i="2"/>
  <c r="R6040" i="2"/>
  <c r="Q6040" i="2"/>
  <c r="P6040" i="2"/>
  <c r="O6040" i="2"/>
  <c r="N6040" i="2"/>
  <c r="M6040" i="2"/>
  <c r="L6040" i="2"/>
  <c r="K6040" i="2"/>
  <c r="J6040" i="2"/>
  <c r="I6040" i="2"/>
  <c r="H6040" i="2"/>
  <c r="G6040" i="2"/>
  <c r="F6040" i="2"/>
  <c r="E6040" i="2"/>
  <c r="AB6037" i="2"/>
  <c r="AA6037" i="2"/>
  <c r="Z6037" i="2"/>
  <c r="Y6037" i="2"/>
  <c r="X6037" i="2"/>
  <c r="W6037" i="2"/>
  <c r="V6037" i="2"/>
  <c r="U6037" i="2"/>
  <c r="T6037" i="2"/>
  <c r="S6037" i="2"/>
  <c r="R6037" i="2"/>
  <c r="Q6037" i="2"/>
  <c r="P6037" i="2"/>
  <c r="O6037" i="2"/>
  <c r="N6037" i="2"/>
  <c r="M6037" i="2"/>
  <c r="L6037" i="2"/>
  <c r="K6037" i="2"/>
  <c r="J6037" i="2"/>
  <c r="I6037" i="2"/>
  <c r="H6037" i="2"/>
  <c r="G6037" i="2"/>
  <c r="F6037" i="2"/>
  <c r="E6037" i="2"/>
  <c r="AE6036" i="2"/>
  <c r="AC6036" i="2"/>
  <c r="AC6035" i="2"/>
  <c r="AC6034" i="2"/>
  <c r="AB6033" i="2"/>
  <c r="AA6033" i="2"/>
  <c r="Z6033" i="2"/>
  <c r="Y6033" i="2"/>
  <c r="X6033" i="2"/>
  <c r="W6033" i="2"/>
  <c r="V6033" i="2"/>
  <c r="U6033" i="2"/>
  <c r="T6033" i="2"/>
  <c r="S6033" i="2"/>
  <c r="R6033" i="2"/>
  <c r="Q6033" i="2"/>
  <c r="P6033" i="2"/>
  <c r="O6033" i="2"/>
  <c r="N6033" i="2"/>
  <c r="M6033" i="2"/>
  <c r="L6033" i="2"/>
  <c r="K6033" i="2"/>
  <c r="J6033" i="2"/>
  <c r="I6033" i="2"/>
  <c r="H6033" i="2"/>
  <c r="G6033" i="2"/>
  <c r="F6033" i="2"/>
  <c r="E6033" i="2"/>
  <c r="AB6030" i="2"/>
  <c r="AA6030" i="2"/>
  <c r="Z6030" i="2"/>
  <c r="Y6030" i="2"/>
  <c r="X6030" i="2"/>
  <c r="W6030" i="2"/>
  <c r="V6030" i="2"/>
  <c r="U6030" i="2"/>
  <c r="T6030" i="2"/>
  <c r="S6030" i="2"/>
  <c r="R6030" i="2"/>
  <c r="Q6030" i="2"/>
  <c r="P6030" i="2"/>
  <c r="O6030" i="2"/>
  <c r="N6030" i="2"/>
  <c r="M6030" i="2"/>
  <c r="L6030" i="2"/>
  <c r="K6030" i="2"/>
  <c r="J6030" i="2"/>
  <c r="I6030" i="2"/>
  <c r="H6030" i="2"/>
  <c r="G6030" i="2"/>
  <c r="F6030" i="2"/>
  <c r="E6030" i="2"/>
  <c r="AE6029" i="2"/>
  <c r="AC6029" i="2"/>
  <c r="AC6028" i="2"/>
  <c r="AC6027" i="2"/>
  <c r="E6141" i="2" l="1"/>
  <c r="AD6042" i="2"/>
  <c r="AD6043" i="2"/>
  <c r="AE6030" i="2"/>
  <c r="E24" i="2"/>
  <c r="AC6030" i="2"/>
  <c r="AC6037" i="2"/>
  <c r="AC6040" i="2"/>
  <c r="AD6040" i="2" s="1"/>
  <c r="E441" i="2"/>
  <c r="AC6132" i="2"/>
  <c r="AC932" i="2"/>
  <c r="E434" i="2"/>
  <c r="E445" i="2"/>
  <c r="E431" i="2"/>
  <c r="AE6037" i="2"/>
  <c r="AC6140" i="2"/>
  <c r="AB6137" i="2"/>
  <c r="AB6139" i="2" s="1"/>
  <c r="AA6137" i="2"/>
  <c r="AA6139" i="2" s="1"/>
  <c r="Z6137" i="2"/>
  <c r="Z6139" i="2" s="1"/>
  <c r="Y6137" i="2"/>
  <c r="Y6139" i="2" s="1"/>
  <c r="X6137" i="2"/>
  <c r="X6139" i="2" s="1"/>
  <c r="W6137" i="2"/>
  <c r="W6139" i="2" s="1"/>
  <c r="V6137" i="2"/>
  <c r="V6139" i="2" s="1"/>
  <c r="U6137" i="2"/>
  <c r="U6139" i="2" s="1"/>
  <c r="T6137" i="2"/>
  <c r="T6139" i="2" s="1"/>
  <c r="S6137" i="2"/>
  <c r="S6139" i="2" s="1"/>
  <c r="R6137" i="2"/>
  <c r="R6139" i="2" s="1"/>
  <c r="Q6137" i="2"/>
  <c r="Q6139" i="2" s="1"/>
  <c r="P6137" i="2"/>
  <c r="P6139" i="2" s="1"/>
  <c r="O6137" i="2"/>
  <c r="O6139" i="2" s="1"/>
  <c r="N6137" i="2"/>
  <c r="N6139" i="2" s="1"/>
  <c r="M6137" i="2"/>
  <c r="M6139" i="2" s="1"/>
  <c r="L6137" i="2"/>
  <c r="L6139" i="2" s="1"/>
  <c r="K6137" i="2"/>
  <c r="K6139" i="2" s="1"/>
  <c r="J6137" i="2"/>
  <c r="J6139" i="2" s="1"/>
  <c r="I6137" i="2"/>
  <c r="I6139" i="2" s="1"/>
  <c r="H6137" i="2"/>
  <c r="H6139" i="2" s="1"/>
  <c r="G6137" i="2"/>
  <c r="G6139" i="2" s="1"/>
  <c r="F6137" i="2"/>
  <c r="F6139" i="2" s="1"/>
  <c r="AB6136" i="2"/>
  <c r="AB6138" i="2" s="1"/>
  <c r="AA6136" i="2"/>
  <c r="AA6138" i="2" s="1"/>
  <c r="Z6136" i="2"/>
  <c r="Z6138" i="2" s="1"/>
  <c r="Y6136" i="2"/>
  <c r="Y6138" i="2" s="1"/>
  <c r="X6136" i="2"/>
  <c r="X6138" i="2" s="1"/>
  <c r="W6136" i="2"/>
  <c r="W6138" i="2" s="1"/>
  <c r="V6136" i="2"/>
  <c r="V6138" i="2" s="1"/>
  <c r="U6136" i="2"/>
  <c r="U6138" i="2" s="1"/>
  <c r="T6136" i="2"/>
  <c r="T6138" i="2" s="1"/>
  <c r="S6136" i="2"/>
  <c r="S6138" i="2" s="1"/>
  <c r="R6136" i="2"/>
  <c r="R6138" i="2" s="1"/>
  <c r="Q6136" i="2"/>
  <c r="Q6138" i="2" s="1"/>
  <c r="P6136" i="2"/>
  <c r="P6138" i="2" s="1"/>
  <c r="O6136" i="2"/>
  <c r="O6138" i="2" s="1"/>
  <c r="N6136" i="2"/>
  <c r="N6138" i="2" s="1"/>
  <c r="M6136" i="2"/>
  <c r="M6138" i="2" s="1"/>
  <c r="L6136" i="2"/>
  <c r="L6138" i="2" s="1"/>
  <c r="K6136" i="2"/>
  <c r="K6138" i="2" s="1"/>
  <c r="J6136" i="2"/>
  <c r="J6138" i="2" s="1"/>
  <c r="I6136" i="2"/>
  <c r="I6138" i="2" s="1"/>
  <c r="H6136" i="2"/>
  <c r="H6138" i="2" s="1"/>
  <c r="G6136" i="2"/>
  <c r="G6138" i="2" s="1"/>
  <c r="F6136" i="2"/>
  <c r="F6138" i="2" s="1"/>
  <c r="E6100" i="2"/>
  <c r="AC6100" i="2" s="1"/>
  <c r="F6100" i="2"/>
  <c r="G6100" i="2"/>
  <c r="H6100" i="2"/>
  <c r="I6100" i="2"/>
  <c r="J6100" i="2"/>
  <c r="K6100" i="2"/>
  <c r="L6100" i="2"/>
  <c r="M6100" i="2"/>
  <c r="N6100" i="2"/>
  <c r="O6100" i="2"/>
  <c r="P6100" i="2"/>
  <c r="Q6100" i="2"/>
  <c r="R6100" i="2"/>
  <c r="S6100" i="2"/>
  <c r="T6100" i="2"/>
  <c r="U6100" i="2"/>
  <c r="V6100" i="2"/>
  <c r="W6100" i="2"/>
  <c r="X6100" i="2"/>
  <c r="Y6100" i="2"/>
  <c r="Z6100" i="2"/>
  <c r="AA6100" i="2"/>
  <c r="AB6100" i="2"/>
  <c r="E6107" i="2"/>
  <c r="F6107" i="2"/>
  <c r="G6107" i="2"/>
  <c r="H6107" i="2"/>
  <c r="I6107" i="2"/>
  <c r="J6107" i="2"/>
  <c r="K6107" i="2"/>
  <c r="L6107" i="2"/>
  <c r="M6107" i="2"/>
  <c r="N6107" i="2"/>
  <c r="O6107" i="2"/>
  <c r="P6107" i="2"/>
  <c r="Q6107" i="2"/>
  <c r="R6107" i="2"/>
  <c r="S6107" i="2"/>
  <c r="T6107" i="2"/>
  <c r="U6107" i="2"/>
  <c r="V6107" i="2"/>
  <c r="W6107" i="2"/>
  <c r="X6107" i="2"/>
  <c r="Y6107" i="2"/>
  <c r="Z6107" i="2"/>
  <c r="AA6107" i="2"/>
  <c r="AB6107" i="2"/>
  <c r="E6114" i="2"/>
  <c r="F6114" i="2"/>
  <c r="G6114" i="2"/>
  <c r="H6114" i="2"/>
  <c r="I6114" i="2"/>
  <c r="J6114" i="2"/>
  <c r="K6114" i="2"/>
  <c r="L6114" i="2"/>
  <c r="M6114" i="2"/>
  <c r="N6114" i="2"/>
  <c r="O6114" i="2"/>
  <c r="P6114" i="2"/>
  <c r="Q6114" i="2"/>
  <c r="R6114" i="2"/>
  <c r="S6114" i="2"/>
  <c r="T6114" i="2"/>
  <c r="U6114" i="2"/>
  <c r="V6114" i="2"/>
  <c r="W6114" i="2"/>
  <c r="X6114" i="2"/>
  <c r="Y6114" i="2"/>
  <c r="Z6114" i="2"/>
  <c r="AA6114" i="2"/>
  <c r="AB6114" i="2"/>
  <c r="F6121" i="2"/>
  <c r="G6121" i="2"/>
  <c r="H6121" i="2"/>
  <c r="I6121" i="2"/>
  <c r="J6121" i="2"/>
  <c r="K6121" i="2"/>
  <c r="L6121" i="2"/>
  <c r="M6121" i="2"/>
  <c r="N6121" i="2"/>
  <c r="O6121" i="2"/>
  <c r="P6121" i="2"/>
  <c r="Q6121" i="2"/>
  <c r="R6121" i="2"/>
  <c r="S6121" i="2"/>
  <c r="T6121" i="2"/>
  <c r="U6121" i="2"/>
  <c r="V6121" i="2"/>
  <c r="W6121" i="2"/>
  <c r="X6121" i="2"/>
  <c r="Y6121" i="2"/>
  <c r="Z6121" i="2"/>
  <c r="AA6121" i="2"/>
  <c r="AB6121" i="2"/>
  <c r="F6128" i="2"/>
  <c r="G6128" i="2"/>
  <c r="H6128" i="2"/>
  <c r="I6128" i="2"/>
  <c r="J6128" i="2"/>
  <c r="K6128" i="2"/>
  <c r="L6128" i="2"/>
  <c r="M6128" i="2"/>
  <c r="N6128" i="2"/>
  <c r="O6128" i="2"/>
  <c r="P6128" i="2"/>
  <c r="Q6128" i="2"/>
  <c r="R6128" i="2"/>
  <c r="S6128" i="2"/>
  <c r="T6128" i="2"/>
  <c r="U6128" i="2"/>
  <c r="V6128" i="2"/>
  <c r="W6128" i="2"/>
  <c r="X6128" i="2"/>
  <c r="Y6128" i="2"/>
  <c r="Z6128" i="2"/>
  <c r="AA6128" i="2"/>
  <c r="AB6128" i="2"/>
  <c r="AD6131" i="2"/>
  <c r="AC6125" i="2"/>
  <c r="AC6126" i="2"/>
  <c r="AD6124" i="2"/>
  <c r="AC6118" i="2"/>
  <c r="AC6119" i="2"/>
  <c r="AD6117" i="2"/>
  <c r="AC6111" i="2"/>
  <c r="AC6112" i="2"/>
  <c r="AD6110" i="2"/>
  <c r="AC6104" i="2"/>
  <c r="AC6105" i="2"/>
  <c r="AD6103" i="2"/>
  <c r="AC6097" i="2"/>
  <c r="AC6098" i="2"/>
  <c r="E6044" i="2"/>
  <c r="F6044" i="2"/>
  <c r="G6044" i="2"/>
  <c r="H6044" i="2"/>
  <c r="I6044" i="2"/>
  <c r="J6044" i="2"/>
  <c r="K6044" i="2"/>
  <c r="L6044" i="2"/>
  <c r="M6044" i="2"/>
  <c r="N6044" i="2"/>
  <c r="O6044" i="2"/>
  <c r="P6044" i="2"/>
  <c r="Q6044" i="2"/>
  <c r="R6044" i="2"/>
  <c r="S6044" i="2"/>
  <c r="T6044" i="2"/>
  <c r="U6044" i="2"/>
  <c r="V6044" i="2"/>
  <c r="W6044" i="2"/>
  <c r="X6044" i="2"/>
  <c r="Y6044" i="2"/>
  <c r="Z6044" i="2"/>
  <c r="AA6044" i="2"/>
  <c r="AB6044" i="2"/>
  <c r="E6058" i="2"/>
  <c r="AC6058" i="2" s="1"/>
  <c r="F6058" i="2"/>
  <c r="G6058" i="2"/>
  <c r="H6058" i="2"/>
  <c r="I6058" i="2"/>
  <c r="J6058" i="2"/>
  <c r="K6058" i="2"/>
  <c r="L6058" i="2"/>
  <c r="M6058" i="2"/>
  <c r="N6058" i="2"/>
  <c r="O6058" i="2"/>
  <c r="P6058" i="2"/>
  <c r="Q6058" i="2"/>
  <c r="R6058" i="2"/>
  <c r="S6058" i="2"/>
  <c r="T6058" i="2"/>
  <c r="U6058" i="2"/>
  <c r="V6058" i="2"/>
  <c r="W6058" i="2"/>
  <c r="X6058" i="2"/>
  <c r="Y6058" i="2"/>
  <c r="Z6058" i="2"/>
  <c r="AA6058" i="2"/>
  <c r="AB6058" i="2"/>
  <c r="E6065" i="2"/>
  <c r="F6065" i="2"/>
  <c r="G6065" i="2"/>
  <c r="H6065" i="2"/>
  <c r="I6065" i="2"/>
  <c r="J6065" i="2"/>
  <c r="K6065" i="2"/>
  <c r="L6065" i="2"/>
  <c r="M6065" i="2"/>
  <c r="N6065" i="2"/>
  <c r="O6065" i="2"/>
  <c r="P6065" i="2"/>
  <c r="Q6065" i="2"/>
  <c r="R6065" i="2"/>
  <c r="S6065" i="2"/>
  <c r="T6065" i="2"/>
  <c r="U6065" i="2"/>
  <c r="V6065" i="2"/>
  <c r="W6065" i="2"/>
  <c r="X6065" i="2"/>
  <c r="Y6065" i="2"/>
  <c r="Z6065" i="2"/>
  <c r="AA6065" i="2"/>
  <c r="AB6065" i="2"/>
  <c r="F6072" i="2"/>
  <c r="G6072" i="2"/>
  <c r="H6072" i="2"/>
  <c r="I6072" i="2"/>
  <c r="J6072" i="2"/>
  <c r="K6072" i="2"/>
  <c r="L6072" i="2"/>
  <c r="M6072" i="2"/>
  <c r="N6072" i="2"/>
  <c r="O6072" i="2"/>
  <c r="P6072" i="2"/>
  <c r="Q6072" i="2"/>
  <c r="R6072" i="2"/>
  <c r="S6072" i="2"/>
  <c r="T6072" i="2"/>
  <c r="U6072" i="2"/>
  <c r="V6072" i="2"/>
  <c r="W6072" i="2"/>
  <c r="X6072" i="2"/>
  <c r="Y6072" i="2"/>
  <c r="Z6072" i="2"/>
  <c r="AA6072" i="2"/>
  <c r="AB6072" i="2"/>
  <c r="F6079" i="2"/>
  <c r="G6079" i="2"/>
  <c r="H6079" i="2"/>
  <c r="I6079" i="2"/>
  <c r="J6079" i="2"/>
  <c r="K6079" i="2"/>
  <c r="L6079" i="2"/>
  <c r="M6079" i="2"/>
  <c r="N6079" i="2"/>
  <c r="O6079" i="2"/>
  <c r="P6079" i="2"/>
  <c r="Q6079" i="2"/>
  <c r="R6079" i="2"/>
  <c r="S6079" i="2"/>
  <c r="T6079" i="2"/>
  <c r="U6079" i="2"/>
  <c r="V6079" i="2"/>
  <c r="W6079" i="2"/>
  <c r="X6079" i="2"/>
  <c r="Y6079" i="2"/>
  <c r="Z6079" i="2"/>
  <c r="AA6079" i="2"/>
  <c r="AB6079" i="2"/>
  <c r="F6086" i="2"/>
  <c r="G6086" i="2"/>
  <c r="H6086" i="2"/>
  <c r="I6086" i="2"/>
  <c r="J6086" i="2"/>
  <c r="K6086" i="2"/>
  <c r="L6086" i="2"/>
  <c r="M6086" i="2"/>
  <c r="N6086" i="2"/>
  <c r="O6086" i="2"/>
  <c r="P6086" i="2"/>
  <c r="Q6086" i="2"/>
  <c r="R6086" i="2"/>
  <c r="S6086" i="2"/>
  <c r="T6086" i="2"/>
  <c r="U6086" i="2"/>
  <c r="V6086" i="2"/>
  <c r="W6086" i="2"/>
  <c r="X6086" i="2"/>
  <c r="Y6086" i="2"/>
  <c r="Z6086" i="2"/>
  <c r="AA6086" i="2"/>
  <c r="AB6086" i="2"/>
  <c r="F6093" i="2"/>
  <c r="G6093" i="2"/>
  <c r="H6093" i="2"/>
  <c r="I6093" i="2"/>
  <c r="J6093" i="2"/>
  <c r="K6093" i="2"/>
  <c r="L6093" i="2"/>
  <c r="M6093" i="2"/>
  <c r="N6093" i="2"/>
  <c r="O6093" i="2"/>
  <c r="P6093" i="2"/>
  <c r="Q6093" i="2"/>
  <c r="R6093" i="2"/>
  <c r="S6093" i="2"/>
  <c r="T6093" i="2"/>
  <c r="U6093" i="2"/>
  <c r="V6093" i="2"/>
  <c r="W6093" i="2"/>
  <c r="X6093" i="2"/>
  <c r="Y6093" i="2"/>
  <c r="Z6093" i="2"/>
  <c r="AA6093" i="2"/>
  <c r="AB6093" i="2"/>
  <c r="Y6082" i="2"/>
  <c r="V6082" i="2"/>
  <c r="AC6033" i="2"/>
  <c r="AD6033" i="2" s="1"/>
  <c r="AC6048" i="2"/>
  <c r="AC6049" i="2"/>
  <c r="E6051" i="2"/>
  <c r="F6051" i="2"/>
  <c r="G6051" i="2"/>
  <c r="H6051" i="2"/>
  <c r="I6051" i="2"/>
  <c r="J6051" i="2"/>
  <c r="K6051" i="2"/>
  <c r="L6051" i="2"/>
  <c r="M6051" i="2"/>
  <c r="N6051" i="2"/>
  <c r="O6051" i="2"/>
  <c r="P6051" i="2"/>
  <c r="Q6051" i="2"/>
  <c r="R6051" i="2"/>
  <c r="S6051" i="2"/>
  <c r="T6051" i="2"/>
  <c r="U6051" i="2"/>
  <c r="V6051" i="2"/>
  <c r="W6051" i="2"/>
  <c r="X6051" i="2"/>
  <c r="Y6051" i="2"/>
  <c r="Z6051" i="2"/>
  <c r="AA6051" i="2"/>
  <c r="AB6051" i="2"/>
  <c r="F6054" i="2"/>
  <c r="F6141" i="2" s="1"/>
  <c r="G6054" i="2"/>
  <c r="G6141" i="2" s="1"/>
  <c r="H6054" i="2"/>
  <c r="I6054" i="2"/>
  <c r="I6141" i="2" s="1"/>
  <c r="J6054" i="2"/>
  <c r="J6141" i="2" s="1"/>
  <c r="K6054" i="2"/>
  <c r="K6141" i="2" s="1"/>
  <c r="L6054" i="2"/>
  <c r="L6141" i="2" s="1"/>
  <c r="M6054" i="2"/>
  <c r="M6141" i="2" s="1"/>
  <c r="N6054" i="2"/>
  <c r="N6141" i="2" s="1"/>
  <c r="O6054" i="2"/>
  <c r="O6141" i="2" s="1"/>
  <c r="P6054" i="2"/>
  <c r="P6141" i="2" s="1"/>
  <c r="Q6054" i="2"/>
  <c r="Q6141" i="2" s="1"/>
  <c r="R6054" i="2"/>
  <c r="R6141" i="2" s="1"/>
  <c r="S6054" i="2"/>
  <c r="S6141" i="2" s="1"/>
  <c r="T6054" i="2"/>
  <c r="T6141" i="2" s="1"/>
  <c r="U6054" i="2"/>
  <c r="U6141" i="2" s="1"/>
  <c r="V6054" i="2"/>
  <c r="W6054" i="2"/>
  <c r="W6141" i="2" s="1"/>
  <c r="X6054" i="2"/>
  <c r="X6141" i="2" s="1"/>
  <c r="Y6054" i="2"/>
  <c r="Z6054" i="2"/>
  <c r="Z6141" i="2" s="1"/>
  <c r="AA6054" i="2"/>
  <c r="AA6141" i="2" s="1"/>
  <c r="AB6054" i="2"/>
  <c r="AB6141" i="2" s="1"/>
  <c r="AC6055" i="2"/>
  <c r="AC6056" i="2"/>
  <c r="V6061" i="2"/>
  <c r="AC6061" i="2" s="1"/>
  <c r="AD6061" i="2" s="1"/>
  <c r="AC6062" i="2"/>
  <c r="AC6063" i="2"/>
  <c r="V6068" i="2"/>
  <c r="AC6068" i="2" s="1"/>
  <c r="AD6068" i="2" s="1"/>
  <c r="AC6069" i="2"/>
  <c r="AC6070" i="2"/>
  <c r="V6075" i="2"/>
  <c r="AC6075" i="2" s="1"/>
  <c r="AD6075" i="2" s="1"/>
  <c r="AC6076" i="2"/>
  <c r="AC6077" i="2"/>
  <c r="AC6083" i="2"/>
  <c r="AC6084" i="2"/>
  <c r="V6089" i="2"/>
  <c r="AC6089" i="2" s="1"/>
  <c r="AD6089" i="2" s="1"/>
  <c r="AC6090" i="2"/>
  <c r="AC6091" i="2"/>
  <c r="V6096" i="2"/>
  <c r="AC6096" i="2" s="1"/>
  <c r="AD6096" i="2" s="1"/>
  <c r="AD6044" i="2" l="1"/>
  <c r="AC6086" i="2"/>
  <c r="AC6082" i="2"/>
  <c r="AD6082" i="2" s="1"/>
  <c r="H6141" i="2"/>
  <c r="AC6079" i="2"/>
  <c r="AC6114" i="2"/>
  <c r="AC6107" i="2"/>
  <c r="AC6054" i="2"/>
  <c r="AD6054" i="2" s="1"/>
  <c r="AC6051" i="2"/>
  <c r="AC6093" i="2"/>
  <c r="AC6072" i="2"/>
  <c r="AC6065" i="2"/>
  <c r="AC6128" i="2"/>
  <c r="AC6121" i="2"/>
  <c r="Y6141" i="2"/>
  <c r="V6141" i="2"/>
  <c r="AC6137" i="2"/>
  <c r="AC6139" i="2" s="1"/>
  <c r="AC6136" i="2"/>
  <c r="AC6138" i="2" s="1"/>
  <c r="Z5957" i="2"/>
  <c r="Z5956" i="2"/>
  <c r="Z5714" i="2"/>
  <c r="Z5713" i="2"/>
  <c r="Z5589" i="2"/>
  <c r="Z5581" i="2"/>
  <c r="Z5580" i="2"/>
  <c r="Z5574" i="2"/>
  <c r="Z5573" i="2"/>
  <c r="Z5567" i="2"/>
  <c r="Z5566" i="2"/>
  <c r="Z5560" i="2"/>
  <c r="Z5559" i="2"/>
  <c r="Z5553" i="2"/>
  <c r="Z5552" i="2"/>
  <c r="Z5546" i="2"/>
  <c r="Z5545" i="2"/>
  <c r="Z5428" i="2"/>
  <c r="Z5426" i="2"/>
  <c r="Z5392" i="2"/>
  <c r="Z5391" i="2"/>
  <c r="Z5253" i="2"/>
  <c r="Z5252" i="2"/>
  <c r="Z5097" i="2"/>
  <c r="Z4924" i="2"/>
  <c r="Z4922" i="2"/>
  <c r="Z4874" i="2"/>
  <c r="Z4873" i="2"/>
  <c r="Z4660" i="2"/>
  <c r="Z4659" i="2"/>
  <c r="Z4653" i="2"/>
  <c r="Z4652" i="2"/>
  <c r="Z4530" i="2"/>
  <c r="Z4529" i="2"/>
  <c r="Z4275" i="2"/>
  <c r="Z4274" i="2"/>
  <c r="Z4268" i="2"/>
  <c r="Z4267" i="2"/>
  <c r="Z4261" i="2"/>
  <c r="Z4260" i="2"/>
  <c r="Z4212" i="2"/>
  <c r="Z4211" i="2"/>
  <c r="Z4065" i="2"/>
  <c r="Z4064" i="2"/>
  <c r="Z4059" i="2"/>
  <c r="Z4058" i="2"/>
  <c r="Z4053" i="2"/>
  <c r="Z4052" i="2"/>
  <c r="Z4047" i="2"/>
  <c r="Z4046" i="2"/>
  <c r="Z4035" i="2"/>
  <c r="Z3934" i="2"/>
  <c r="Z3933" i="2"/>
  <c r="Z4041" i="2" s="1"/>
  <c r="Z3892" i="2"/>
  <c r="Z3815" i="2"/>
  <c r="Z3814" i="2"/>
  <c r="Z3577" i="2"/>
  <c r="Z3575" i="2"/>
  <c r="Z3485" i="2"/>
  <c r="Z3484" i="2"/>
  <c r="Z3160" i="2"/>
  <c r="Z3159" i="2"/>
  <c r="Z3153" i="2"/>
  <c r="Z3152" i="2"/>
  <c r="Z3083" i="2"/>
  <c r="Z3082" i="2"/>
  <c r="Z3055" i="2"/>
  <c r="Z3054" i="2"/>
  <c r="Z3048" i="2"/>
  <c r="Z3047" i="2"/>
  <c r="Z2787" i="2"/>
  <c r="Z2723" i="2"/>
  <c r="Z2722" i="2"/>
  <c r="Z2605" i="2"/>
  <c r="Z2585" i="2"/>
  <c r="Z2584" i="2"/>
  <c r="Z2468" i="2"/>
  <c r="Z2467" i="2"/>
  <c r="Z2249" i="2"/>
  <c r="Z2092" i="2"/>
  <c r="Z2091" i="2"/>
  <c r="Z1980" i="2"/>
  <c r="Z1944" i="2"/>
  <c r="Z1943" i="2"/>
  <c r="Z1923" i="2"/>
  <c r="Z1922" i="2"/>
  <c r="Z1875" i="2"/>
  <c r="Z1720" i="2"/>
  <c r="Z1718" i="2"/>
  <c r="Z1600" i="2"/>
  <c r="Z1598" i="2"/>
  <c r="Z913" i="2"/>
  <c r="Z912" i="2"/>
  <c r="Z901" i="2"/>
  <c r="Z752" i="2"/>
  <c r="Z751" i="2"/>
  <c r="Z695" i="2"/>
  <c r="Z693" i="2"/>
  <c r="Z659" i="2"/>
  <c r="Z658" i="2"/>
  <c r="Z593" i="2"/>
  <c r="Z592" i="2"/>
  <c r="Z587" i="2"/>
  <c r="Z586" i="2"/>
  <c r="Z456" i="2"/>
  <c r="Z438" i="2"/>
  <c r="Z158" i="2"/>
  <c r="Z157" i="2"/>
  <c r="Z106" i="2"/>
  <c r="Z105" i="2"/>
  <c r="Z99" i="2"/>
  <c r="Z98" i="2"/>
  <c r="Z92" i="2"/>
  <c r="Z91" i="2"/>
  <c r="Z60" i="2"/>
  <c r="Z59" i="2"/>
  <c r="Z9" i="2"/>
  <c r="Z8" i="2"/>
  <c r="Y6006" i="2"/>
  <c r="Y5957" i="2"/>
  <c r="Y5956" i="2"/>
  <c r="Y5937" i="2"/>
  <c r="Y5936" i="2"/>
  <c r="Y5931" i="2"/>
  <c r="Y5924" i="2"/>
  <c r="Y5914" i="2"/>
  <c r="Y5806" i="2"/>
  <c r="Y5805" i="2"/>
  <c r="Y5801" i="2"/>
  <c r="Y5794" i="2"/>
  <c r="Y5787" i="2"/>
  <c r="Y5777" i="2"/>
  <c r="Y5770" i="2"/>
  <c r="Y5761" i="2"/>
  <c r="Y5744" i="2"/>
  <c r="Y5737" i="2"/>
  <c r="Y5714" i="2"/>
  <c r="Y5713" i="2"/>
  <c r="Y5707" i="2"/>
  <c r="Y5706" i="2"/>
  <c r="Y5702" i="2"/>
  <c r="Y5695" i="2"/>
  <c r="Y5687" i="2"/>
  <c r="Y5631" i="2"/>
  <c r="Y5624" i="2"/>
  <c r="Y5595" i="2"/>
  <c r="Y5589" i="2"/>
  <c r="Y5581" i="2"/>
  <c r="Y5580" i="2"/>
  <c r="Y5574" i="2"/>
  <c r="Y5573" i="2"/>
  <c r="Y5567" i="2"/>
  <c r="Y5566" i="2"/>
  <c r="Y5560" i="2"/>
  <c r="Y5559" i="2"/>
  <c r="Y5553" i="2"/>
  <c r="Y5552" i="2"/>
  <c r="Y5546" i="2"/>
  <c r="Y5545" i="2"/>
  <c r="Y5541" i="2"/>
  <c r="Y5540" i="2"/>
  <c r="Y5535" i="2"/>
  <c r="Y5528" i="2"/>
  <c r="Y5519" i="2"/>
  <c r="Y5457" i="2"/>
  <c r="Y5456" i="2"/>
  <c r="Y5451" i="2"/>
  <c r="Y5447" i="2"/>
  <c r="Y5444" i="2"/>
  <c r="Y5434" i="2"/>
  <c r="Y5428" i="2"/>
  <c r="Y5426" i="2"/>
  <c r="Y5392" i="2"/>
  <c r="Y5391" i="2"/>
  <c r="Y5355" i="2"/>
  <c r="Y5269" i="2"/>
  <c r="Y5253" i="2"/>
  <c r="Y5252" i="2"/>
  <c r="Y5103" i="2"/>
  <c r="Y5097" i="2"/>
  <c r="Y5022" i="2"/>
  <c r="Y4932" i="2"/>
  <c r="Y4924" i="2"/>
  <c r="Y4922" i="2"/>
  <c r="Y4874" i="2"/>
  <c r="Y4873" i="2"/>
  <c r="Y4840" i="2"/>
  <c r="Y4826" i="2"/>
  <c r="Y4823" i="2"/>
  <c r="Y4819" i="2"/>
  <c r="Y4816" i="2"/>
  <c r="Y4812" i="2"/>
  <c r="Y4809" i="2"/>
  <c r="Y4805" i="2"/>
  <c r="Y4802" i="2"/>
  <c r="Y4798" i="2"/>
  <c r="Y4795" i="2"/>
  <c r="Y4791" i="2"/>
  <c r="Y4788" i="2"/>
  <c r="Y4784" i="2"/>
  <c r="Y4781" i="2"/>
  <c r="Y4777" i="2"/>
  <c r="Y4774" i="2"/>
  <c r="Y4770" i="2"/>
  <c r="Y4767" i="2"/>
  <c r="Y4763" i="2"/>
  <c r="Y4760" i="2"/>
  <c r="Y4756" i="2"/>
  <c r="Y4753" i="2"/>
  <c r="Y4749" i="2"/>
  <c r="Y4746" i="2"/>
  <c r="Y4742" i="2"/>
  <c r="Y4739" i="2"/>
  <c r="Y4735" i="2"/>
  <c r="Y4732" i="2"/>
  <c r="Y4725" i="2"/>
  <c r="Y4721" i="2"/>
  <c r="Y4718" i="2"/>
  <c r="Y4714" i="2"/>
  <c r="Y4711" i="2"/>
  <c r="Y4707" i="2"/>
  <c r="Y4704" i="2"/>
  <c r="Y4700" i="2"/>
  <c r="Y4697" i="2"/>
  <c r="Y4693" i="2"/>
  <c r="Y4690" i="2"/>
  <c r="Y4686" i="2"/>
  <c r="Y4683" i="2"/>
  <c r="Y4679" i="2"/>
  <c r="Y4676" i="2"/>
  <c r="Y4672" i="2"/>
  <c r="Y4669" i="2"/>
  <c r="Y4660" i="2"/>
  <c r="Y4659" i="2"/>
  <c r="Y4653" i="2"/>
  <c r="Y4652" i="2"/>
  <c r="Y4647" i="2"/>
  <c r="Y4646" i="2"/>
  <c r="Y4644" i="2"/>
  <c r="Y4641" i="2"/>
  <c r="Y4637" i="2"/>
  <c r="Y4634" i="2"/>
  <c r="Y6350" i="2"/>
  <c r="Y6312" i="2"/>
  <c r="Y4614" i="2"/>
  <c r="Y4530" i="2"/>
  <c r="Y4529" i="2"/>
  <c r="Y4289" i="2"/>
  <c r="Y4275" i="2"/>
  <c r="Y4274" i="2"/>
  <c r="Y4268" i="2"/>
  <c r="Y4267" i="2"/>
  <c r="Y4261" i="2"/>
  <c r="Y4260" i="2"/>
  <c r="Y4259" i="2"/>
  <c r="Y4256" i="2"/>
  <c r="Y4249" i="2"/>
  <c r="Y4245" i="2"/>
  <c r="Y4242" i="2"/>
  <c r="Y4234" i="2"/>
  <c r="Y4233" i="2"/>
  <c r="Y4231" i="2"/>
  <c r="Y4228" i="2"/>
  <c r="Y4224" i="2"/>
  <c r="Y4221" i="2"/>
  <c r="Y4212" i="2"/>
  <c r="Y4211" i="2"/>
  <c r="Y4198" i="2"/>
  <c r="Y4189" i="2"/>
  <c r="Y4182" i="2"/>
  <c r="Y4161" i="2"/>
  <c r="Y4158" i="2"/>
  <c r="Y4147" i="2"/>
  <c r="Y4140" i="2"/>
  <c r="Y4137" i="2"/>
  <c r="Y4088" i="2"/>
  <c r="Y4087" i="2"/>
  <c r="Y4085" i="2"/>
  <c r="Y4082" i="2"/>
  <c r="Y4078" i="2"/>
  <c r="Y4075" i="2"/>
  <c r="Y4065" i="2"/>
  <c r="Y4064" i="2"/>
  <c r="Y4059" i="2"/>
  <c r="Y4058" i="2"/>
  <c r="Y4053" i="2"/>
  <c r="Y4052" i="2"/>
  <c r="Y4047" i="2"/>
  <c r="Y4046" i="2"/>
  <c r="Y4023" i="2"/>
  <c r="Y4020" i="2"/>
  <c r="Y3981" i="2"/>
  <c r="Y3978" i="2"/>
  <c r="Y3974" i="2"/>
  <c r="Y3971" i="2"/>
  <c r="Y3934" i="2"/>
  <c r="Y3933" i="2"/>
  <c r="Y4041" i="2" s="1"/>
  <c r="Y3932" i="2"/>
  <c r="Y3929" i="2"/>
  <c r="Y3904" i="2"/>
  <c r="Y3901" i="2"/>
  <c r="Y3892" i="2"/>
  <c r="Y3897" i="2" s="1"/>
  <c r="Y3876" i="2"/>
  <c r="Y3873" i="2"/>
  <c r="Y3869" i="2"/>
  <c r="Y3866" i="2"/>
  <c r="Y3827" i="2"/>
  <c r="Y3824" i="2"/>
  <c r="Y3815" i="2"/>
  <c r="Y3814" i="2"/>
  <c r="Y4035" i="2"/>
  <c r="Y3716" i="2"/>
  <c r="Y3710" i="2"/>
  <c r="Y3701" i="2"/>
  <c r="Y3577" i="2"/>
  <c r="Y3575" i="2"/>
  <c r="Y3574" i="2"/>
  <c r="Y3571" i="2"/>
  <c r="Y3567" i="2"/>
  <c r="Y3564" i="2"/>
  <c r="Y3525" i="2"/>
  <c r="Y3522" i="2"/>
  <c r="Y3518" i="2"/>
  <c r="Y3515" i="2"/>
  <c r="Y3511" i="2"/>
  <c r="Y3508" i="2"/>
  <c r="Y3504" i="2"/>
  <c r="Y3501" i="2"/>
  <c r="Y3497" i="2"/>
  <c r="Y3494" i="2"/>
  <c r="Y3485" i="2"/>
  <c r="Y3484" i="2"/>
  <c r="Y3483" i="2"/>
  <c r="Y3480" i="2"/>
  <c r="Y3434" i="2"/>
  <c r="Y3431" i="2"/>
  <c r="Y3420" i="2"/>
  <c r="Y3406" i="2"/>
  <c r="Y3403" i="2"/>
  <c r="Y3375" i="2"/>
  <c r="Y3372" i="2"/>
  <c r="Y3368" i="2"/>
  <c r="Y3365" i="2"/>
  <c r="Y3347" i="2"/>
  <c r="Y3344" i="2"/>
  <c r="Y3340" i="2"/>
  <c r="Y3337" i="2"/>
  <c r="Y3316" i="2"/>
  <c r="Y3310" i="2"/>
  <c r="Y3304" i="2"/>
  <c r="Y6293" i="2"/>
  <c r="Y6277" i="2"/>
  <c r="Y6274" i="2"/>
  <c r="Y6270" i="2"/>
  <c r="Y6267" i="2"/>
  <c r="Y6263" i="2"/>
  <c r="Y6260" i="2"/>
  <c r="Y6256" i="2"/>
  <c r="Y6253" i="2"/>
  <c r="Y6175" i="2"/>
  <c r="Y6174" i="2"/>
  <c r="Y6172" i="2"/>
  <c r="Y6169" i="2"/>
  <c r="Y6165" i="2"/>
  <c r="Y6162" i="2"/>
  <c r="Y3288" i="2"/>
  <c r="Y3277" i="2"/>
  <c r="Y3274" i="2"/>
  <c r="Y3270" i="2"/>
  <c r="Y3267" i="2"/>
  <c r="Y3263" i="2"/>
  <c r="Y3260" i="2"/>
  <c r="Y3256" i="2"/>
  <c r="Y3253" i="2"/>
  <c r="Y3249" i="2"/>
  <c r="Y3246" i="2"/>
  <c r="Y3242" i="2"/>
  <c r="Y3239" i="2"/>
  <c r="Y3235" i="2"/>
  <c r="Y3232" i="2"/>
  <c r="Y3228" i="2"/>
  <c r="Y3225" i="2"/>
  <c r="Y3221" i="2"/>
  <c r="Y3218" i="2"/>
  <c r="Y3214" i="2"/>
  <c r="Y3211" i="2"/>
  <c r="Y3207" i="2"/>
  <c r="Y3204" i="2"/>
  <c r="Y3200" i="2"/>
  <c r="Y3197" i="2"/>
  <c r="Y3193" i="2"/>
  <c r="Y3190" i="2"/>
  <c r="Y3186" i="2"/>
  <c r="Y3183" i="2"/>
  <c r="Y3179" i="2"/>
  <c r="Y3176" i="2"/>
  <c r="Y3172" i="2"/>
  <c r="Y3169" i="2"/>
  <c r="Y3160" i="2"/>
  <c r="Y3159" i="2"/>
  <c r="Y3153" i="2"/>
  <c r="Y3152" i="2"/>
  <c r="Y3151" i="2"/>
  <c r="Y3148" i="2"/>
  <c r="Y3144" i="2"/>
  <c r="Y3141" i="2"/>
  <c r="Y3137" i="2"/>
  <c r="Y3134" i="2"/>
  <c r="Y3130" i="2"/>
  <c r="Y3127" i="2"/>
  <c r="Y3123" i="2"/>
  <c r="Y3120" i="2"/>
  <c r="Y3116" i="2"/>
  <c r="Y3113" i="2"/>
  <c r="Y3109" i="2"/>
  <c r="Y3106" i="2"/>
  <c r="Y3102" i="2"/>
  <c r="Y3099" i="2"/>
  <c r="Y3095" i="2"/>
  <c r="Y3092" i="2"/>
  <c r="Y3083" i="2"/>
  <c r="Y3082" i="2"/>
  <c r="Y3081" i="2"/>
  <c r="Y3078" i="2"/>
  <c r="Y3074" i="2"/>
  <c r="Y3071" i="2"/>
  <c r="Y3067" i="2"/>
  <c r="Y3064" i="2"/>
  <c r="Y3055" i="2"/>
  <c r="Y3054" i="2"/>
  <c r="Y3048" i="2"/>
  <c r="Y3047" i="2"/>
  <c r="Y3046" i="2"/>
  <c r="Y3043" i="2"/>
  <c r="Y3039" i="2"/>
  <c r="Y3036" i="2"/>
  <c r="Y3032" i="2"/>
  <c r="Y3029" i="2"/>
  <c r="Y3025" i="2"/>
  <c r="Y3022" i="2"/>
  <c r="Y3018" i="2"/>
  <c r="Y3015" i="2"/>
  <c r="Y3011" i="2"/>
  <c r="Y3008" i="2"/>
  <c r="Y2996" i="2"/>
  <c r="Y2995" i="2"/>
  <c r="Y2990" i="2"/>
  <c r="Y2987" i="2"/>
  <c r="Y2983" i="2"/>
  <c r="Y2980" i="2"/>
  <c r="Y2976" i="2"/>
  <c r="Y2973" i="2"/>
  <c r="Y2969" i="2"/>
  <c r="Y2966" i="2"/>
  <c r="Y2962" i="2"/>
  <c r="Y2959" i="2"/>
  <c r="Y2955" i="2"/>
  <c r="Y2952" i="2"/>
  <c r="Y2927" i="2"/>
  <c r="Y2793" i="2"/>
  <c r="Y2787" i="2"/>
  <c r="Y2777" i="2"/>
  <c r="Y2774" i="2"/>
  <c r="Y2770" i="2"/>
  <c r="Y2767" i="2"/>
  <c r="Y2763" i="2"/>
  <c r="Y2760" i="2"/>
  <c r="Y2723" i="2"/>
  <c r="Y2731" i="2" s="1"/>
  <c r="Y2722" i="2"/>
  <c r="Y2721" i="2"/>
  <c r="Y2718" i="2"/>
  <c r="Y2695" i="2"/>
  <c r="Y2625" i="2"/>
  <c r="Y2605" i="2"/>
  <c r="Y2611" i="2" s="1"/>
  <c r="Y2585" i="2"/>
  <c r="Y2584" i="2"/>
  <c r="Y2566" i="2"/>
  <c r="Y2556" i="2"/>
  <c r="Y2552" i="2"/>
  <c r="Y2491" i="2"/>
  <c r="Y2480" i="2"/>
  <c r="Y2477" i="2"/>
  <c r="Y2468" i="2"/>
  <c r="Y2467" i="2"/>
  <c r="Y2487" i="2" s="1"/>
  <c r="Y2489" i="2" s="1"/>
  <c r="Y2466" i="2"/>
  <c r="Y2463" i="2"/>
  <c r="Y2459" i="2"/>
  <c r="Y2456" i="2"/>
  <c r="Y2452" i="2"/>
  <c r="Y2449" i="2"/>
  <c r="Y2445" i="2"/>
  <c r="Y2442" i="2"/>
  <c r="Y2438" i="2"/>
  <c r="Y2435" i="2"/>
  <c r="Y2431" i="2"/>
  <c r="Y2428" i="2"/>
  <c r="Y2424" i="2"/>
  <c r="Y2421" i="2"/>
  <c r="Y2410" i="2"/>
  <c r="Y2404" i="2"/>
  <c r="Y2403" i="2"/>
  <c r="Y2401" i="2"/>
  <c r="Y2398" i="2"/>
  <c r="Y2394" i="2"/>
  <c r="Y2391" i="2"/>
  <c r="Y2387" i="2"/>
  <c r="Y2384" i="2"/>
  <c r="Y2353" i="2"/>
  <c r="Y2255" i="2"/>
  <c r="Y2249" i="2"/>
  <c r="Y2251" i="2"/>
  <c r="Y2253" i="2" s="1"/>
  <c r="Y2236" i="2"/>
  <c r="Y2229" i="2"/>
  <c r="Y2222" i="2"/>
  <c r="Y2215" i="2"/>
  <c r="Y2208" i="2"/>
  <c r="Y2201" i="2"/>
  <c r="Y2200" i="2"/>
  <c r="Y2196" i="2"/>
  <c r="Y2189" i="2"/>
  <c r="Y2182" i="2"/>
  <c r="Y2174" i="2"/>
  <c r="Y2173" i="2"/>
  <c r="Y2168" i="2"/>
  <c r="Y2161" i="2"/>
  <c r="Y2136" i="2"/>
  <c r="Y2092" i="2"/>
  <c r="Y2091" i="2"/>
  <c r="Y2023" i="2"/>
  <c r="Y2020" i="2"/>
  <c r="Y2016" i="2"/>
  <c r="Y2002" i="2"/>
  <c r="Y1995" i="2"/>
  <c r="Y1986" i="2"/>
  <c r="Y1980" i="2"/>
  <c r="Y1944" i="2"/>
  <c r="Y1943" i="2"/>
  <c r="Y1923" i="2"/>
  <c r="Y1922" i="2"/>
  <c r="Y1881" i="2"/>
  <c r="Y1875" i="2"/>
  <c r="Y1791" i="2"/>
  <c r="Y1726" i="2"/>
  <c r="Y1720" i="2"/>
  <c r="Y1718" i="2"/>
  <c r="Y1656" i="2"/>
  <c r="Y1655" i="2"/>
  <c r="Y1651" i="2"/>
  <c r="Y1622" i="2"/>
  <c r="Y1606" i="2"/>
  <c r="Y1600" i="2"/>
  <c r="Y1598" i="2"/>
  <c r="Y1527" i="2"/>
  <c r="Y1519" i="2"/>
  <c r="Y1505" i="2"/>
  <c r="Y1459" i="2"/>
  <c r="Y1447" i="2"/>
  <c r="Y1319" i="2"/>
  <c r="Y1317" i="2"/>
  <c r="Y1316" i="2"/>
  <c r="Y1315" i="2"/>
  <c r="Y1296" i="2"/>
  <c r="Y1293" i="2"/>
  <c r="Y1289" i="2"/>
  <c r="Y1286" i="2"/>
  <c r="Y1282" i="2"/>
  <c r="Y1279" i="2"/>
  <c r="Y1275" i="2"/>
  <c r="Y1272" i="2"/>
  <c r="Y1226" i="2"/>
  <c r="Y1223" i="2"/>
  <c r="Y1212" i="2"/>
  <c r="Y1209" i="2"/>
  <c r="Y1194" i="2"/>
  <c r="Y1191" i="2"/>
  <c r="Y1180" i="2"/>
  <c r="Y1177" i="2"/>
  <c r="Y1152" i="2"/>
  <c r="Y1149" i="2"/>
  <c r="Y1145" i="2"/>
  <c r="Y1142" i="2"/>
  <c r="Y1120" i="2"/>
  <c r="Y1117" i="2"/>
  <c r="Y1113" i="2"/>
  <c r="Y1110" i="2"/>
  <c r="Y1106" i="2"/>
  <c r="Y1103" i="2"/>
  <c r="Y1099" i="2"/>
  <c r="Y1096" i="2"/>
  <c r="Y1092" i="2"/>
  <c r="Y1089" i="2"/>
  <c r="Y1085" i="2"/>
  <c r="Y1082" i="2"/>
  <c r="Y1073" i="2"/>
  <c r="Y1072" i="2"/>
  <c r="Y1071" i="2"/>
  <c r="Y1070" i="2"/>
  <c r="Y1067" i="2"/>
  <c r="Y1063" i="2"/>
  <c r="Y1060" i="2"/>
  <c r="Y1056" i="2"/>
  <c r="Y1053" i="2"/>
  <c r="Y1049" i="2"/>
  <c r="Y1046" i="2"/>
  <c r="Y1037" i="2"/>
  <c r="Y1030" i="2"/>
  <c r="Y1020" i="2"/>
  <c r="Y970" i="2"/>
  <c r="Y926" i="2"/>
  <c r="Y913" i="2"/>
  <c r="Y912" i="2"/>
  <c r="Y907" i="2"/>
  <c r="Y901" i="2"/>
  <c r="Y814" i="2"/>
  <c r="Y777" i="2"/>
  <c r="Y764" i="2"/>
  <c r="Y752" i="2"/>
  <c r="Y761" i="2" s="1"/>
  <c r="Y763" i="2" s="1"/>
  <c r="Y751" i="2"/>
  <c r="Y760" i="2" s="1"/>
  <c r="Y762" i="2" s="1"/>
  <c r="Y750" i="2"/>
  <c r="Y747" i="2"/>
  <c r="Y743" i="2"/>
  <c r="Y740" i="2"/>
  <c r="Y736" i="2"/>
  <c r="Y733" i="2"/>
  <c r="Y729" i="2"/>
  <c r="Y726" i="2"/>
  <c r="Y720" i="2"/>
  <c r="Y719" i="2"/>
  <c r="Y718" i="2"/>
  <c r="Y715" i="2"/>
  <c r="Y701" i="2"/>
  <c r="Y695" i="2"/>
  <c r="Y693" i="2"/>
  <c r="Y659" i="2"/>
  <c r="Y658" i="2"/>
  <c r="Y646" i="2"/>
  <c r="Y634" i="2"/>
  <c r="Y643" i="2"/>
  <c r="Y593" i="2"/>
  <c r="Y592" i="2"/>
  <c r="Y587" i="2"/>
  <c r="Y586" i="2"/>
  <c r="Y580" i="2"/>
  <c r="Y577" i="2"/>
  <c r="Y579" i="2" s="1"/>
  <c r="Y576" i="2"/>
  <c r="Y578" i="2" s="1"/>
  <c r="Y573" i="2"/>
  <c r="Y570" i="2"/>
  <c r="Y566" i="2"/>
  <c r="Y563" i="2"/>
  <c r="Y559" i="2"/>
  <c r="Y556" i="2"/>
  <c r="Y552" i="2"/>
  <c r="Y549" i="2"/>
  <c r="Y543" i="2"/>
  <c r="Y542" i="2"/>
  <c r="Y541" i="2"/>
  <c r="Y538" i="2"/>
  <c r="Y529" i="2"/>
  <c r="Y492" i="2"/>
  <c r="Y491" i="2"/>
  <c r="Y486" i="2"/>
  <c r="Y470" i="2"/>
  <c r="Y456" i="2"/>
  <c r="Y438" i="2"/>
  <c r="Y378" i="2"/>
  <c r="Y371" i="2"/>
  <c r="Y364" i="2"/>
  <c r="Y357" i="2"/>
  <c r="Y350" i="2"/>
  <c r="Y343" i="2"/>
  <c r="Y336" i="2"/>
  <c r="Y320" i="2"/>
  <c r="Y295" i="2"/>
  <c r="Y288" i="2"/>
  <c r="Y281" i="2"/>
  <c r="Y271" i="2"/>
  <c r="Y227" i="2"/>
  <c r="Y226" i="2"/>
  <c r="Y222" i="2"/>
  <c r="Y207" i="2"/>
  <c r="Y158" i="2"/>
  <c r="Y157" i="2"/>
  <c r="Y139" i="2"/>
  <c r="Y138" i="2"/>
  <c r="Y129" i="2"/>
  <c r="Y126" i="2"/>
  <c r="Y118" i="2"/>
  <c r="Y106" i="2"/>
  <c r="Y105" i="2"/>
  <c r="Y99" i="2"/>
  <c r="Y98" i="2"/>
  <c r="Y92" i="2"/>
  <c r="Y91" i="2"/>
  <c r="Y74" i="2"/>
  <c r="Y73" i="2"/>
  <c r="Y69" i="2"/>
  <c r="Y60" i="2"/>
  <c r="Y59" i="2"/>
  <c r="Y53" i="2"/>
  <c r="Y23" i="2"/>
  <c r="Y22" i="2"/>
  <c r="Y18" i="2"/>
  <c r="Y9" i="2"/>
  <c r="Y8" i="2"/>
  <c r="Z3581" i="2" l="1"/>
  <c r="Z3579" i="2"/>
  <c r="Y3582" i="2"/>
  <c r="Y3580" i="2"/>
  <c r="Z3582" i="2"/>
  <c r="Z3580" i="2"/>
  <c r="Y3581" i="2"/>
  <c r="Y3579" i="2"/>
  <c r="Y5708" i="2"/>
  <c r="Y1763" i="2"/>
  <c r="Z1763" i="2"/>
  <c r="Z4036" i="2"/>
  <c r="Y4036" i="2"/>
  <c r="Y4038" i="2" s="1"/>
  <c r="Y1258" i="2"/>
  <c r="Z1258" i="2"/>
  <c r="Y983" i="2"/>
  <c r="Y328" i="2"/>
  <c r="Y327" i="2"/>
  <c r="Y685" i="2"/>
  <c r="Y836" i="2"/>
  <c r="Y992" i="2"/>
  <c r="Z328" i="2"/>
  <c r="Y1562" i="2"/>
  <c r="Y1576" i="2"/>
  <c r="Y1907" i="2"/>
  <c r="Y1942" i="2"/>
  <c r="Y1477" i="2"/>
  <c r="Y2577" i="2"/>
  <c r="Y2618" i="2"/>
  <c r="Y2672" i="2"/>
  <c r="Y2686" i="2"/>
  <c r="Y2827" i="2"/>
  <c r="Y2890" i="2"/>
  <c r="Y2904" i="2"/>
  <c r="Y3158" i="2"/>
  <c r="Z327" i="2"/>
  <c r="AC6141" i="2"/>
  <c r="Y1587" i="2"/>
  <c r="Y1541" i="2"/>
  <c r="Y1491" i="2"/>
  <c r="Y1006" i="2"/>
  <c r="Y954" i="2"/>
  <c r="Y2030" i="2"/>
  <c r="Y3776" i="2"/>
  <c r="Y4112" i="2"/>
  <c r="Y4126" i="2"/>
  <c r="Y4168" i="2"/>
  <c r="Y4315" i="2"/>
  <c r="Y4329" i="2"/>
  <c r="Y4367" i="2"/>
  <c r="Y4395" i="2"/>
  <c r="Y4451" i="2"/>
  <c r="Y4465" i="2"/>
  <c r="Y4479" i="2"/>
  <c r="Y4493" i="2"/>
  <c r="Y4507" i="2"/>
  <c r="Y4521" i="2"/>
  <c r="Y4535" i="2"/>
  <c r="Y4563" i="2"/>
  <c r="Y4588" i="2"/>
  <c r="Y4879" i="2"/>
  <c r="Y4971" i="2"/>
  <c r="Y4985" i="2"/>
  <c r="Y5174" i="2"/>
  <c r="Y3790" i="2"/>
  <c r="Y2918" i="2"/>
  <c r="Y4195" i="2"/>
  <c r="Y4197" i="2" s="1"/>
  <c r="Z4195" i="2"/>
  <c r="Y2876" i="2"/>
  <c r="Y2862" i="2"/>
  <c r="Y664" i="2"/>
  <c r="Y678" i="2"/>
  <c r="Y692" i="2"/>
  <c r="Y829" i="2"/>
  <c r="Y877" i="2"/>
  <c r="Y891" i="2"/>
  <c r="Y947" i="2"/>
  <c r="Y1484" i="2"/>
  <c r="Y1569" i="2"/>
  <c r="Y1583" i="2"/>
  <c r="Y1594" i="2"/>
  <c r="Y1636" i="2"/>
  <c r="Y1935" i="2"/>
  <c r="Y2055" i="2"/>
  <c r="Y2644" i="2"/>
  <c r="Y2665" i="2"/>
  <c r="Y2679" i="2"/>
  <c r="Y2841" i="2"/>
  <c r="Y2855" i="2"/>
  <c r="Y2883" i="2"/>
  <c r="Y3333" i="2"/>
  <c r="Y3761" i="2"/>
  <c r="Y3848" i="2"/>
  <c r="Y3890" i="2"/>
  <c r="Y4105" i="2"/>
  <c r="Y4119" i="2"/>
  <c r="Y4133" i="2"/>
  <c r="Y4175" i="2"/>
  <c r="Y4402" i="2"/>
  <c r="Y4430" i="2"/>
  <c r="Y4444" i="2"/>
  <c r="Y4458" i="2"/>
  <c r="Y4486" i="2"/>
  <c r="Y4500" i="2"/>
  <c r="Y4514" i="2"/>
  <c r="Y4528" i="2"/>
  <c r="Y4553" i="2"/>
  <c r="Y4581" i="2"/>
  <c r="Y4872" i="2"/>
  <c r="Y4914" i="2"/>
  <c r="Y5195" i="2"/>
  <c r="Y5373" i="2"/>
  <c r="Y5401" i="2"/>
  <c r="Y6347" i="2"/>
  <c r="Y6349" i="2" s="1"/>
  <c r="Y5041" i="2"/>
  <c r="Y5099" i="2"/>
  <c r="Y5101" i="2" s="1"/>
  <c r="Y5351" i="2"/>
  <c r="Y5353" i="2" s="1"/>
  <c r="Y5379" i="2"/>
  <c r="Y5431" i="2"/>
  <c r="Y5433" i="2" s="1"/>
  <c r="Y5757" i="2"/>
  <c r="Y5759" i="2" s="1"/>
  <c r="Y5910" i="2"/>
  <c r="Y5912" i="2" s="1"/>
  <c r="Y613" i="2"/>
  <c r="Y1501" i="2"/>
  <c r="Y1503" i="2" s="1"/>
  <c r="Y3619" i="2"/>
  <c r="Y267" i="2"/>
  <c r="Y269" i="2" s="1"/>
  <c r="Y1502" i="2"/>
  <c r="Y1504" i="2" s="1"/>
  <c r="Y5758" i="2"/>
  <c r="Y5760" i="2" s="1"/>
  <c r="Y5292" i="2"/>
  <c r="Y5181" i="2"/>
  <c r="Y5160" i="2"/>
  <c r="Y5100" i="2"/>
  <c r="Y5102" i="2" s="1"/>
  <c r="Y4921" i="2"/>
  <c r="Y4907" i="2"/>
  <c r="Y4900" i="2"/>
  <c r="Y4893" i="2"/>
  <c r="Y4886" i="2"/>
  <c r="Y4611" i="2"/>
  <c r="Y4613" i="2" s="1"/>
  <c r="Y4423" i="2"/>
  <c r="Y3817" i="2"/>
  <c r="Y3813" i="2"/>
  <c r="Y3797" i="2"/>
  <c r="Y3783" i="2"/>
  <c r="Y3764" i="2"/>
  <c r="Y3618" i="2"/>
  <c r="Y3088" i="2"/>
  <c r="Y2997" i="2"/>
  <c r="Y2911" i="2"/>
  <c r="Y2897" i="2"/>
  <c r="Y2869" i="2"/>
  <c r="Y2829" i="2"/>
  <c r="Y2830" i="2"/>
  <c r="Y2527" i="2"/>
  <c r="Y2062" i="2"/>
  <c r="Y1878" i="2"/>
  <c r="Y1880" i="2" s="1"/>
  <c r="Y1826" i="2"/>
  <c r="Y1788" i="2"/>
  <c r="Y1790" i="2" s="1"/>
  <c r="Y1543" i="2"/>
  <c r="Y1544" i="2"/>
  <c r="Y961" i="2"/>
  <c r="Y863" i="2"/>
  <c r="Y671" i="2"/>
  <c r="Y115" i="2"/>
  <c r="Y117" i="2" s="1"/>
  <c r="Y611" i="2"/>
  <c r="Y1240" i="2"/>
  <c r="Y1254" i="2"/>
  <c r="Y1268" i="2"/>
  <c r="Y1310" i="2"/>
  <c r="Y1368" i="2"/>
  <c r="Y1382" i="2"/>
  <c r="Y1396" i="2"/>
  <c r="Y1410" i="2"/>
  <c r="Y1424" i="2"/>
  <c r="Y1438" i="2"/>
  <c r="Y1687" i="2"/>
  <c r="Y1715" i="2"/>
  <c r="Y1744" i="2"/>
  <c r="Y1777" i="2"/>
  <c r="Y1824" i="2"/>
  <c r="Y1844" i="2"/>
  <c r="Y1858" i="2"/>
  <c r="Y1872" i="2"/>
  <c r="Y2320" i="2"/>
  <c r="Y2524" i="2"/>
  <c r="Y2728" i="2"/>
  <c r="Y2749" i="2"/>
  <c r="Y6200" i="2"/>
  <c r="Y6214" i="2"/>
  <c r="Y6228" i="2"/>
  <c r="Y5059" i="2"/>
  <c r="Y5542" i="2"/>
  <c r="Y5569" i="2"/>
  <c r="Y5832" i="2"/>
  <c r="Y5860" i="2"/>
  <c r="Y5888" i="2"/>
  <c r="Y6242" i="2"/>
  <c r="Y6284" i="2"/>
  <c r="Y3399" i="2"/>
  <c r="Y3413" i="2"/>
  <c r="Y3427" i="2"/>
  <c r="Y3539" i="2"/>
  <c r="Y3553" i="2"/>
  <c r="Y3616" i="2"/>
  <c r="Y3636" i="2"/>
  <c r="Y3647" i="2"/>
  <c r="Y3661" i="2"/>
  <c r="Y3675" i="2"/>
  <c r="Y3689" i="2"/>
  <c r="Y3911" i="2"/>
  <c r="Y3925" i="2"/>
  <c r="Y3939" i="2"/>
  <c r="Y3953" i="2"/>
  <c r="Y3967" i="2"/>
  <c r="Y3995" i="2"/>
  <c r="Y4009" i="2"/>
  <c r="Y4235" i="2"/>
  <c r="Y4285" i="2"/>
  <c r="Y4287" i="2" s="1"/>
  <c r="Y4280" i="2"/>
  <c r="Y4861" i="2"/>
  <c r="Y4929" i="2"/>
  <c r="Y4931" i="2" s="1"/>
  <c r="Y4953" i="2"/>
  <c r="Y5073" i="2"/>
  <c r="Y5087" i="2"/>
  <c r="Y268" i="2"/>
  <c r="Y270" i="2" s="1"/>
  <c r="Y810" i="2"/>
  <c r="Y812" i="2" s="1"/>
  <c r="Y966" i="2"/>
  <c r="Y968" i="2" s="1"/>
  <c r="Y2923" i="2"/>
  <c r="Y2925" i="2" s="1"/>
  <c r="Y4194" i="2"/>
  <c r="Y4196" i="2" s="1"/>
  <c r="Y4286" i="2"/>
  <c r="Y4288" i="2" s="1"/>
  <c r="Y6346" i="2"/>
  <c r="Y6348" i="2" s="1"/>
  <c r="Y4999" i="2"/>
  <c r="Y5013" i="2"/>
  <c r="Y5378" i="2"/>
  <c r="Y49" i="2"/>
  <c r="Y51" i="2" s="1"/>
  <c r="Y468" i="2"/>
  <c r="Y612" i="2"/>
  <c r="Y698" i="2"/>
  <c r="Y700" i="2" s="1"/>
  <c r="Y967" i="2"/>
  <c r="Y969" i="2" s="1"/>
  <c r="Y1199" i="2"/>
  <c r="Y1201" i="2" s="1"/>
  <c r="Y1187" i="2"/>
  <c r="Y1247" i="2"/>
  <c r="Y1261" i="2"/>
  <c r="Y1303" i="2"/>
  <c r="Y1349" i="2"/>
  <c r="Y1361" i="2"/>
  <c r="Y1375" i="2"/>
  <c r="Y1389" i="2"/>
  <c r="Y1403" i="2"/>
  <c r="Y1431" i="2"/>
  <c r="Y1722" i="2"/>
  <c r="Y1724" i="2" s="1"/>
  <c r="Y1680" i="2"/>
  <c r="Y1708" i="2"/>
  <c r="Y1787" i="2"/>
  <c r="Y1789" i="2" s="1"/>
  <c r="Y1770" i="2"/>
  <c r="Y1784" i="2"/>
  <c r="Y1825" i="2"/>
  <c r="Y1877" i="2"/>
  <c r="Y1879" i="2" s="1"/>
  <c r="Y1851" i="2"/>
  <c r="Y1865" i="2"/>
  <c r="Y2349" i="2"/>
  <c r="Y2351" i="2" s="1"/>
  <c r="Y2526" i="2"/>
  <c r="Y2756" i="2"/>
  <c r="Y2924" i="2"/>
  <c r="Y2926" i="2" s="1"/>
  <c r="Y6176" i="2"/>
  <c r="Y3361" i="2"/>
  <c r="Y3448" i="2"/>
  <c r="Y3462" i="2"/>
  <c r="Y3476" i="2"/>
  <c r="Y3490" i="2"/>
  <c r="Y3640" i="2"/>
  <c r="Y3668" i="2"/>
  <c r="Y3946" i="2"/>
  <c r="Y3960" i="2"/>
  <c r="Y3988" i="2"/>
  <c r="Y4002" i="2"/>
  <c r="Y4016" i="2"/>
  <c r="Y4273" i="2"/>
  <c r="Y5066" i="2"/>
  <c r="Y5080" i="2"/>
  <c r="Y5094" i="2"/>
  <c r="Y951" i="2"/>
  <c r="Y1781" i="2"/>
  <c r="Y1925" i="2"/>
  <c r="Y2027" i="2"/>
  <c r="Y2341" i="2"/>
  <c r="Y2587" i="2"/>
  <c r="Y2838" i="2"/>
  <c r="Y3085" i="2"/>
  <c r="Y3358" i="2"/>
  <c r="Y3487" i="2"/>
  <c r="Y3936" i="2"/>
  <c r="Y4214" i="2"/>
  <c r="Y4270" i="2"/>
  <c r="Y4277" i="2"/>
  <c r="Y4392" i="2"/>
  <c r="Y5084" i="2"/>
  <c r="Y5394" i="2"/>
  <c r="Y5994" i="2"/>
  <c r="Y5966" i="2"/>
  <c r="Y5938" i="2"/>
  <c r="Y5902" i="2"/>
  <c r="Y5881" i="2"/>
  <c r="Y5825" i="2"/>
  <c r="Y5751" i="2"/>
  <c r="Y5723" i="2"/>
  <c r="Y5675" i="2"/>
  <c r="Y5583" i="2"/>
  <c r="Y5562" i="2"/>
  <c r="Y5500" i="2"/>
  <c r="Y5493" i="2"/>
  <c r="Y5472" i="2"/>
  <c r="Y5192" i="2"/>
  <c r="Y5185" i="2"/>
  <c r="Y5128" i="2"/>
  <c r="Y5120" i="2"/>
  <c r="Y5112" i="2"/>
  <c r="Y5077" i="2"/>
  <c r="Y5070" i="2"/>
  <c r="Y5056" i="2"/>
  <c r="Y4855" i="2"/>
  <c r="Y4420" i="2"/>
  <c r="Y4413" i="2"/>
  <c r="Y4385" i="2"/>
  <c r="Y4364" i="2"/>
  <c r="Y4357" i="2"/>
  <c r="Y4089" i="2"/>
  <c r="Y4013" i="2"/>
  <c r="Y4006" i="2"/>
  <c r="Y3999" i="2"/>
  <c r="Y3992" i="2"/>
  <c r="Y3964" i="2"/>
  <c r="Y3957" i="2"/>
  <c r="Y3950" i="2"/>
  <c r="Y3943" i="2"/>
  <c r="Y3887" i="2"/>
  <c r="Y3880" i="2"/>
  <c r="Y3845" i="2"/>
  <c r="Y3838" i="2"/>
  <c r="Y3831" i="2"/>
  <c r="Y3758" i="2"/>
  <c r="Y3723" i="2"/>
  <c r="Y3698" i="2"/>
  <c r="Y3700" i="2" s="1"/>
  <c r="Y3613" i="2"/>
  <c r="Y3424" i="2"/>
  <c r="Y2915" i="2"/>
  <c r="Y2908" i="2"/>
  <c r="Y2901" i="2"/>
  <c r="Y2894" i="2"/>
  <c r="Y2887" i="2"/>
  <c r="Y2880" i="2"/>
  <c r="Y2873" i="2"/>
  <c r="Y2866" i="2"/>
  <c r="Y2859" i="2"/>
  <c r="Y2852" i="2"/>
  <c r="Y2615" i="2"/>
  <c r="Y2521" i="2"/>
  <c r="Y2313" i="2"/>
  <c r="Y2306" i="2"/>
  <c r="Y2290" i="2"/>
  <c r="Y1932" i="2"/>
  <c r="Y1848" i="2"/>
  <c r="Y1841" i="2"/>
  <c r="Y1774" i="2"/>
  <c r="Y1767" i="2"/>
  <c r="Y1760" i="2"/>
  <c r="Y1705" i="2"/>
  <c r="Y1698" i="2"/>
  <c r="Y1677" i="2"/>
  <c r="Y1538" i="2"/>
  <c r="Y1474" i="2"/>
  <c r="Y1421" i="2"/>
  <c r="Y1386" i="2"/>
  <c r="Y1379" i="2"/>
  <c r="Y1372" i="2"/>
  <c r="Y1365" i="2"/>
  <c r="Y1358" i="2"/>
  <c r="Y958" i="2"/>
  <c r="Y944" i="2"/>
  <c r="Y608" i="2"/>
  <c r="Y498" i="2"/>
  <c r="Y410" i="2"/>
  <c r="Y403" i="2"/>
  <c r="Y247" i="2"/>
  <c r="Y240" i="2"/>
  <c r="Y195" i="2"/>
  <c r="Y167" i="2"/>
  <c r="Y87" i="2"/>
  <c r="Y24" i="2"/>
  <c r="Y36" i="2"/>
  <c r="Y114" i="2"/>
  <c r="Y116" i="2" s="1"/>
  <c r="Y134" i="2"/>
  <c r="Y174" i="2"/>
  <c r="Y188" i="2"/>
  <c r="Y306" i="2"/>
  <c r="Y313" i="2"/>
  <c r="Y417" i="2"/>
  <c r="Y431" i="2"/>
  <c r="Y493" i="2"/>
  <c r="Y519" i="2"/>
  <c r="Y544" i="2"/>
  <c r="Y589" i="2"/>
  <c r="Y595" i="2"/>
  <c r="Y601" i="2"/>
  <c r="Y604" i="2"/>
  <c r="Y641" i="2"/>
  <c r="Y638" i="2"/>
  <c r="Y668" i="2"/>
  <c r="Y721" i="2"/>
  <c r="Y754" i="2"/>
  <c r="Y757" i="2"/>
  <c r="Y765" i="2" s="1"/>
  <c r="Y786" i="2"/>
  <c r="Y800" i="2"/>
  <c r="Y807" i="2"/>
  <c r="Y804" i="2"/>
  <c r="Y853" i="2"/>
  <c r="Y867" i="2"/>
  <c r="Y881" i="2"/>
  <c r="Y895" i="2"/>
  <c r="Y937" i="2"/>
  <c r="Y940" i="2"/>
  <c r="Y982" i="2"/>
  <c r="Y996" i="2"/>
  <c r="Y1010" i="2"/>
  <c r="Y1074" i="2"/>
  <c r="Y1128" i="2"/>
  <c r="Y1159" i="2"/>
  <c r="Y1166" i="2"/>
  <c r="Y1163" i="2"/>
  <c r="Y1173" i="2"/>
  <c r="Y1216" i="2"/>
  <c r="Y1307" i="2"/>
  <c r="Y1340" i="2"/>
  <c r="Y1400" i="2"/>
  <c r="Y1414" i="2"/>
  <c r="Y1467" i="2"/>
  <c r="Y1481" i="2"/>
  <c r="Y1488" i="2"/>
  <c r="Y1495" i="2"/>
  <c r="Y1531" i="2"/>
  <c r="Y1534" i="2"/>
  <c r="Y1552" i="2"/>
  <c r="Y1559" i="2"/>
  <c r="Y1590" i="2"/>
  <c r="Y1597" i="2"/>
  <c r="Y1603" i="2"/>
  <c r="Y1605" i="2" s="1"/>
  <c r="Y1670" i="2"/>
  <c r="Y1684" i="2"/>
  <c r="Y1691" i="2"/>
  <c r="Y1712" i="2"/>
  <c r="Y1753" i="2"/>
  <c r="Y1756" i="2"/>
  <c r="Y1814" i="2"/>
  <c r="Y1821" i="2"/>
  <c r="Y1834" i="2"/>
  <c r="Y1837" i="2"/>
  <c r="Y1911" i="2"/>
  <c r="Y1963" i="2"/>
  <c r="Y1960" i="2"/>
  <c r="Y1970" i="2"/>
  <c r="Y1982" i="2"/>
  <c r="Y1984" i="2" s="1"/>
  <c r="Y2006" i="2"/>
  <c r="Y2083" i="2"/>
  <c r="Y2090" i="2"/>
  <c r="Y2087" i="2"/>
  <c r="Y2097" i="2"/>
  <c r="Y2118" i="2"/>
  <c r="Y2115" i="2"/>
  <c r="Y2125" i="2"/>
  <c r="Y2130" i="2"/>
  <c r="Y2132" i="2" s="1"/>
  <c r="Y2279" i="2"/>
  <c r="Y2291" i="2"/>
  <c r="Y2286" i="2"/>
  <c r="Y2334" i="2"/>
  <c r="Y2470" i="2"/>
  <c r="Y2514" i="2"/>
  <c r="Y2517" i="2"/>
  <c r="Y2549" i="2"/>
  <c r="Y2559" i="2"/>
  <c r="Y2565" i="2"/>
  <c r="Y2578" i="2"/>
  <c r="Y2574" i="2"/>
  <c r="Y2579" i="2"/>
  <c r="Y2608" i="2"/>
  <c r="Y2730" i="2"/>
  <c r="Y2732" i="2" s="1"/>
  <c r="Y2817" i="2"/>
  <c r="Y2824" i="2"/>
  <c r="Y2845" i="2"/>
  <c r="Y2848" i="2"/>
  <c r="Y3057" i="2"/>
  <c r="Y3162" i="2"/>
  <c r="Y6190" i="2"/>
  <c r="Y6204" i="2"/>
  <c r="Y6218" i="2"/>
  <c r="Y6232" i="2"/>
  <c r="Y6246" i="2"/>
  <c r="Y3438" i="2"/>
  <c r="Y3452" i="2"/>
  <c r="Y3466" i="2"/>
  <c r="Y3529" i="2"/>
  <c r="Y3543" i="2"/>
  <c r="Y3557" i="2"/>
  <c r="Y3606" i="2"/>
  <c r="Y3609" i="2"/>
  <c r="Y3643" i="2"/>
  <c r="Y3664" i="2"/>
  <c r="Y3671" i="2"/>
  <c r="Y3692" i="2"/>
  <c r="Y3733" i="2"/>
  <c r="Y3747" i="2"/>
  <c r="Y3744" i="2"/>
  <c r="Y3787" i="2"/>
  <c r="Y3794" i="2"/>
  <c r="Y3820" i="2"/>
  <c r="Y3852" i="2"/>
  <c r="Y3859" i="2"/>
  <c r="Y3894" i="2"/>
  <c r="Y3915" i="2"/>
  <c r="Y4027" i="2"/>
  <c r="Y4061" i="2"/>
  <c r="Y4067" i="2"/>
  <c r="Y4095" i="2"/>
  <c r="Y4098" i="2"/>
  <c r="Y4109" i="2"/>
  <c r="Y4116" i="2"/>
  <c r="Y4123" i="2"/>
  <c r="Y4263" i="2"/>
  <c r="Y4266" i="2"/>
  <c r="Y4319" i="2"/>
  <c r="Y4333" i="2"/>
  <c r="Y4350" i="2"/>
  <c r="Y4371" i="2"/>
  <c r="Y4378" i="2"/>
  <c r="Y4399" i="2"/>
  <c r="Y4406" i="2"/>
  <c r="Y4434" i="2"/>
  <c r="Y4441" i="2"/>
  <c r="Y4448" i="2"/>
  <c r="Y4462" i="2"/>
  <c r="Y4476" i="2"/>
  <c r="Y4490" i="2"/>
  <c r="Y4497" i="2"/>
  <c r="Y4504" i="2"/>
  <c r="Y4518" i="2"/>
  <c r="Y4532" i="2"/>
  <c r="Y4556" i="2"/>
  <c r="Y4584" i="2"/>
  <c r="Y4591" i="2"/>
  <c r="Y6329" i="2"/>
  <c r="Y6326" i="2"/>
  <c r="Y6336" i="2"/>
  <c r="Y6333" i="2"/>
  <c r="Y4648" i="2"/>
  <c r="Y4665" i="2"/>
  <c r="Y4662" i="2"/>
  <c r="Y4860" i="2"/>
  <c r="Y4858" i="2"/>
  <c r="Y4883" i="2"/>
  <c r="Y4918" i="2"/>
  <c r="Y4975" i="2"/>
  <c r="Y4989" i="2"/>
  <c r="Y5003" i="2"/>
  <c r="Y5037" i="2"/>
  <c r="Y5049" i="2"/>
  <c r="Y5052" i="2"/>
  <c r="Y5116" i="2"/>
  <c r="Y5150" i="2"/>
  <c r="Y5163" i="2"/>
  <c r="Y5178" i="2"/>
  <c r="Y5202" i="2"/>
  <c r="Y5223" i="2"/>
  <c r="Y5220" i="2"/>
  <c r="Y5230" i="2"/>
  <c r="Y5241" i="2"/>
  <c r="Y5251" i="2"/>
  <c r="Y5248" i="2"/>
  <c r="Y5258" i="2"/>
  <c r="Y5263" i="2"/>
  <c r="Y5265" i="2" s="1"/>
  <c r="Y5301" i="2"/>
  <c r="Y5315" i="2"/>
  <c r="Y5336" i="2"/>
  <c r="Y5352" i="2"/>
  <c r="Y5354" i="2" s="1"/>
  <c r="Y5366" i="2"/>
  <c r="Y5458" i="2"/>
  <c r="Y5479" i="2"/>
  <c r="Y5515" i="2"/>
  <c r="Y5517" i="2" s="1"/>
  <c r="Y5555" i="2"/>
  <c r="Y5604" i="2"/>
  <c r="Y5647" i="2"/>
  <c r="Y5661" i="2"/>
  <c r="Y5683" i="2"/>
  <c r="Y5685" i="2" s="1"/>
  <c r="Y5684" i="2"/>
  <c r="Y5686" i="2" s="1"/>
  <c r="Y5730" i="2"/>
  <c r="Y5807" i="2"/>
  <c r="Y5846" i="2"/>
  <c r="Y5867" i="2"/>
  <c r="Y5874" i="2"/>
  <c r="Y5959" i="2"/>
  <c r="Y5980" i="2"/>
  <c r="Y5987" i="2"/>
  <c r="Y1977" i="2"/>
  <c r="Y2111" i="2"/>
  <c r="Y2108" i="2"/>
  <c r="Y2646" i="2"/>
  <c r="Y2637" i="2"/>
  <c r="Y80" i="2"/>
  <c r="Y1643" i="2"/>
  <c r="Y1645" i="2"/>
  <c r="Y233" i="2"/>
  <c r="Y254" i="2"/>
  <c r="Y627" i="2"/>
  <c r="Y644" i="2"/>
  <c r="Y797" i="2"/>
  <c r="Y1138" i="2"/>
  <c r="Y1135" i="2"/>
  <c r="Y1347" i="2"/>
  <c r="Y1344" i="2"/>
  <c r="Y1455" i="2"/>
  <c r="Y1460" i="2"/>
  <c r="Y1461" i="2" s="1"/>
  <c r="Y2299" i="2"/>
  <c r="Y2350" i="2"/>
  <c r="Y2352" i="2" s="1"/>
  <c r="Y2622" i="2"/>
  <c r="Y2624" i="2" s="1"/>
  <c r="Y3323" i="2"/>
  <c r="Y3379" i="2"/>
  <c r="Y396" i="2"/>
  <c r="Y465" i="2"/>
  <c r="Y467" i="2" s="1"/>
  <c r="Y526" i="2"/>
  <c r="Y528" i="2" s="1"/>
  <c r="Y697" i="2"/>
  <c r="Y699" i="2" s="1"/>
  <c r="Y657" i="2"/>
  <c r="Y904" i="2"/>
  <c r="Y906" i="2" s="1"/>
  <c r="Y849" i="2"/>
  <c r="Y903" i="2"/>
  <c r="Y905" i="2" s="1"/>
  <c r="Y2131" i="2"/>
  <c r="Y2133" i="2" s="1"/>
  <c r="Y2076" i="2"/>
  <c r="Y2073" i="2"/>
  <c r="Y2658" i="2"/>
  <c r="Y2691" i="2"/>
  <c r="Y2693" i="2" s="1"/>
  <c r="Y689" i="2"/>
  <c r="Y775" i="2"/>
  <c r="Y776" i="2"/>
  <c r="Y778" i="2" s="1"/>
  <c r="Y1156" i="2"/>
  <c r="Y1916" i="2"/>
  <c r="Y1956" i="2"/>
  <c r="Y1953" i="2"/>
  <c r="Y2692" i="2"/>
  <c r="Y2694" i="2" s="1"/>
  <c r="Y2683" i="2"/>
  <c r="Y3378" i="2"/>
  <c r="Y3326" i="2"/>
  <c r="Y3354" i="2"/>
  <c r="Y3351" i="2"/>
  <c r="Y3654" i="2"/>
  <c r="Y3657" i="2"/>
  <c r="Y5237" i="2"/>
  <c r="Y5234" i="2"/>
  <c r="Y153" i="2"/>
  <c r="Y204" i="2"/>
  <c r="Y206" i="2" s="1"/>
  <c r="Y452" i="2"/>
  <c r="Y793" i="2"/>
  <c r="Y790" i="2"/>
  <c r="Y837" i="2"/>
  <c r="Y925" i="2"/>
  <c r="Y922" i="2"/>
  <c r="Y927" i="2"/>
  <c r="Y928" i="2" s="1"/>
  <c r="Y999" i="2"/>
  <c r="Y1013" i="2"/>
  <c r="Y1311" i="2"/>
  <c r="Y1313" i="2" s="1"/>
  <c r="Y1435" i="2"/>
  <c r="Y1694" i="2"/>
  <c r="Y2545" i="2"/>
  <c r="Y2542" i="2"/>
  <c r="Y3053" i="2"/>
  <c r="Y3284" i="2"/>
  <c r="Y3286" i="2" s="1"/>
  <c r="Y50" i="2"/>
  <c r="Y52" i="2" s="1"/>
  <c r="Y29" i="2"/>
  <c r="Y75" i="2"/>
  <c r="Y140" i="2"/>
  <c r="Y464" i="2"/>
  <c r="Y466" i="2" s="1"/>
  <c r="Y525" i="2"/>
  <c r="Y527" i="2" s="1"/>
  <c r="Y505" i="2"/>
  <c r="Y624" i="2"/>
  <c r="Y772" i="2"/>
  <c r="Y846" i="2"/>
  <c r="Y888" i="2"/>
  <c r="Y203" i="2"/>
  <c r="Y205" i="2" s="1"/>
  <c r="Y228" i="2"/>
  <c r="Y261" i="2"/>
  <c r="Y389" i="2"/>
  <c r="Y424" i="2"/>
  <c r="Y445" i="2"/>
  <c r="Y675" i="2"/>
  <c r="Y783" i="2"/>
  <c r="Y811" i="2"/>
  <c r="Y813" i="2" s="1"/>
  <c r="Y826" i="2"/>
  <c r="Y856" i="2"/>
  <c r="Y870" i="2"/>
  <c r="Y884" i="2"/>
  <c r="Y898" i="2"/>
  <c r="Y979" i="2"/>
  <c r="Y1017" i="2"/>
  <c r="Y1019" i="2" s="1"/>
  <c r="Y989" i="2"/>
  <c r="Y1003" i="2"/>
  <c r="Y1016" i="2"/>
  <c r="Y1018" i="2" s="1"/>
  <c r="Y1170" i="2"/>
  <c r="Y1184" i="2"/>
  <c r="Y1230" i="2"/>
  <c r="Y1337" i="2"/>
  <c r="Y1350" i="2"/>
  <c r="Y1407" i="2"/>
  <c r="Y1602" i="2"/>
  <c r="Y1604" i="2" s="1"/>
  <c r="Y1555" i="2"/>
  <c r="Y1723" i="2"/>
  <c r="Y1725" i="2" s="1"/>
  <c r="Y1663" i="2"/>
  <c r="Y1949" i="2"/>
  <c r="Y1946" i="2"/>
  <c r="Y2059" i="2"/>
  <c r="Y2104" i="2"/>
  <c r="Y2641" i="2"/>
  <c r="Y181" i="2"/>
  <c r="Y581" i="2"/>
  <c r="Y642" i="2"/>
  <c r="Y654" i="2"/>
  <c r="Y682" i="2"/>
  <c r="Y833" i="2"/>
  <c r="Y860" i="2"/>
  <c r="Y874" i="2"/>
  <c r="Y1200" i="2"/>
  <c r="Y1202" i="2" s="1"/>
  <c r="Y1131" i="2"/>
  <c r="Y1312" i="2"/>
  <c r="Y1314" i="2" s="1"/>
  <c r="Y1219" i="2"/>
  <c r="Y1580" i="2"/>
  <c r="Y1746" i="2"/>
  <c r="Y1741" i="2"/>
  <c r="Y2488" i="2"/>
  <c r="Y2490" i="2" s="1"/>
  <c r="Y2473" i="2"/>
  <c r="Y2492" i="2" s="1"/>
  <c r="Y2784" i="2"/>
  <c r="Y6186" i="2"/>
  <c r="Y6289" i="2"/>
  <c r="Y6291" i="2" s="1"/>
  <c r="Y3626" i="2"/>
  <c r="Y3629" i="2"/>
  <c r="Y3682" i="2"/>
  <c r="Y3685" i="2"/>
  <c r="Y645" i="2"/>
  <c r="Y838" i="2"/>
  <c r="Y984" i="2"/>
  <c r="Y985" i="2" s="1"/>
  <c r="Y1443" i="2"/>
  <c r="Y1445" i="2" s="1"/>
  <c r="Y1573" i="2"/>
  <c r="Y1640" i="2"/>
  <c r="Y1904" i="2"/>
  <c r="Y1917" i="2"/>
  <c r="Y1999" i="2"/>
  <c r="Y2013" i="2"/>
  <c r="Y2064" i="2"/>
  <c r="Y2405" i="2"/>
  <c r="Y2562" i="2"/>
  <c r="Y2564" i="2" s="1"/>
  <c r="Y2597" i="2"/>
  <c r="Y2594" i="2"/>
  <c r="Y2634" i="2"/>
  <c r="Y2789" i="2"/>
  <c r="Y2791" i="2" s="1"/>
  <c r="Y2790" i="2"/>
  <c r="Y2792" i="2" s="1"/>
  <c r="Y3285" i="2"/>
  <c r="Y3287" i="2" s="1"/>
  <c r="Y3050" i="2"/>
  <c r="Y3155" i="2"/>
  <c r="Y6290" i="2"/>
  <c r="Y6292" i="2" s="1"/>
  <c r="Y6183" i="2"/>
  <c r="Y6197" i="2"/>
  <c r="Y6225" i="2"/>
  <c r="Y6239" i="2"/>
  <c r="Y6281" i="2"/>
  <c r="Y3410" i="2"/>
  <c r="Y3445" i="2"/>
  <c r="Y3459" i="2"/>
  <c r="Y3473" i="2"/>
  <c r="Y3536" i="2"/>
  <c r="Y3550" i="2"/>
  <c r="Y3780" i="2"/>
  <c r="Y4928" i="2"/>
  <c r="Y4930" i="2" s="1"/>
  <c r="Y4947" i="2"/>
  <c r="Y5911" i="2"/>
  <c r="Y5913" i="2" s="1"/>
  <c r="Y6003" i="2"/>
  <c r="Y6005" i="2" s="1"/>
  <c r="Y3798" i="2"/>
  <c r="Y4151" i="2"/>
  <c r="Y4154" i="2"/>
  <c r="Y4339" i="2"/>
  <c r="Y4469" i="2"/>
  <c r="Y4472" i="2"/>
  <c r="Y4837" i="2"/>
  <c r="Y4839" i="2" s="1"/>
  <c r="Y4658" i="2"/>
  <c r="Y4655" i="2"/>
  <c r="Y4952" i="2"/>
  <c r="Y5216" i="2"/>
  <c r="Y5213" i="2"/>
  <c r="Y1444" i="2"/>
  <c r="Y1446" i="2" s="1"/>
  <c r="Y1417" i="2"/>
  <c r="Y1458" i="2"/>
  <c r="Y1470" i="2"/>
  <c r="Y1498" i="2"/>
  <c r="Y1566" i="2"/>
  <c r="Y1633" i="2"/>
  <c r="Y1673" i="2"/>
  <c r="Y1701" i="2"/>
  <c r="Y1745" i="2"/>
  <c r="Y1914" i="2"/>
  <c r="Y1928" i="2"/>
  <c r="Y1983" i="2"/>
  <c r="Y1985" i="2" s="1"/>
  <c r="Y1967" i="2"/>
  <c r="Y2009" i="2"/>
  <c r="Y2052" i="2"/>
  <c r="Y2065" i="2"/>
  <c r="Y2094" i="2"/>
  <c r="Y2122" i="2"/>
  <c r="Y2175" i="2"/>
  <c r="Y2327" i="2"/>
  <c r="Y2621" i="2"/>
  <c r="Y2623" i="2" s="1"/>
  <c r="Y2676" i="2"/>
  <c r="Y2725" i="2"/>
  <c r="Y3060" i="2"/>
  <c r="Y3165" i="2"/>
  <c r="Y6193" i="2"/>
  <c r="Y6207" i="2"/>
  <c r="Y6221" i="2"/>
  <c r="Y6235" i="2"/>
  <c r="Y6249" i="2"/>
  <c r="Y3330" i="2"/>
  <c r="Y3441" i="2"/>
  <c r="Y3455" i="2"/>
  <c r="Y3469" i="2"/>
  <c r="Y3532" i="2"/>
  <c r="Y3546" i="2"/>
  <c r="Y3560" i="2"/>
  <c r="Y3697" i="2"/>
  <c r="Y3699" i="2" s="1"/>
  <c r="Y3633" i="2"/>
  <c r="Y3650" i="2"/>
  <c r="Y3678" i="2"/>
  <c r="Y3765" i="2"/>
  <c r="Y3726" i="2"/>
  <c r="Y3730" i="2"/>
  <c r="Y3855" i="2"/>
  <c r="Y4374" i="2"/>
  <c r="Y4546" i="2"/>
  <c r="Y4549" i="2"/>
  <c r="Y4567" i="2"/>
  <c r="Y4570" i="2"/>
  <c r="Y4602" i="2"/>
  <c r="Y4605" i="2"/>
  <c r="Y6322" i="2"/>
  <c r="Y6319" i="2"/>
  <c r="Y1646" i="2"/>
  <c r="Y1666" i="2"/>
  <c r="Y1817" i="2"/>
  <c r="Y2252" i="2"/>
  <c r="Y2254" i="2" s="1"/>
  <c r="Y2647" i="2"/>
  <c r="Y2742" i="2"/>
  <c r="Y2820" i="2"/>
  <c r="Y3773" i="2"/>
  <c r="Y3801" i="2"/>
  <c r="Y3841" i="2"/>
  <c r="Y3883" i="2"/>
  <c r="Y3908" i="2"/>
  <c r="Y3922" i="2"/>
  <c r="Y4102" i="2"/>
  <c r="Y4130" i="2"/>
  <c r="Y4312" i="2"/>
  <c r="Y4326" i="2"/>
  <c r="Y4340" i="2"/>
  <c r="Y4360" i="2"/>
  <c r="Y4388" i="2"/>
  <c r="Y4416" i="2"/>
  <c r="Y4539" i="2"/>
  <c r="Y4542" i="2"/>
  <c r="Y4574" i="2"/>
  <c r="Y4577" i="2"/>
  <c r="Y4595" i="2"/>
  <c r="Y4598" i="2"/>
  <c r="Y6308" i="2"/>
  <c r="Y6313" i="2"/>
  <c r="Y6314" i="2" s="1"/>
  <c r="Y6343" i="2"/>
  <c r="Y6340" i="2"/>
  <c r="Y4836" i="2"/>
  <c r="Y4838" i="2" s="1"/>
  <c r="Y4833" i="2"/>
  <c r="Y4911" i="2"/>
  <c r="Y4964" i="2"/>
  <c r="Y5018" i="2"/>
  <c r="Y5020" i="2" s="1"/>
  <c r="Y4978" i="2"/>
  <c r="Y4992" i="2"/>
  <c r="Y5006" i="2"/>
  <c r="Y5293" i="2"/>
  <c r="Y5287" i="2"/>
  <c r="Y3800" i="2"/>
  <c r="Y4037" i="2"/>
  <c r="Y3834" i="2"/>
  <c r="Y3862" i="2"/>
  <c r="Y3918" i="2"/>
  <c r="Y4030" i="2"/>
  <c r="Y4322" i="2"/>
  <c r="Y4336" i="2"/>
  <c r="Y4353" i="2"/>
  <c r="Y4381" i="2"/>
  <c r="Y4409" i="2"/>
  <c r="Y4437" i="2"/>
  <c r="Y5019" i="2"/>
  <c r="Y5021" i="2" s="1"/>
  <c r="Y4961" i="2"/>
  <c r="Y5209" i="2"/>
  <c r="Y5206" i="2"/>
  <c r="Y5548" i="2"/>
  <c r="Y5592" i="2"/>
  <c r="Y5594" i="2" s="1"/>
  <c r="Y3799" i="2"/>
  <c r="Y4483" i="2"/>
  <c r="Y4511" i="2"/>
  <c r="Y4610" i="2"/>
  <c r="Y4612" i="2" s="1"/>
  <c r="Y4560" i="2"/>
  <c r="Y4876" i="2"/>
  <c r="Y4904" i="2"/>
  <c r="Y5042" i="2"/>
  <c r="Y5157" i="2"/>
  <c r="Y5264" i="2"/>
  <c r="Y5266" i="2" s="1"/>
  <c r="Y5430" i="2"/>
  <c r="Y5432" i="2" s="1"/>
  <c r="Y5516" i="2"/>
  <c r="Y5518" i="2" s="1"/>
  <c r="Y5486" i="2"/>
  <c r="Y5507" i="2"/>
  <c r="Y5576" i="2"/>
  <c r="Y5611" i="2"/>
  <c r="Y5668" i="2"/>
  <c r="Y5839" i="2"/>
  <c r="Y5895" i="2"/>
  <c r="Y5952" i="2"/>
  <c r="Y5973" i="2"/>
  <c r="Y3810" i="2"/>
  <c r="Y6311" i="2"/>
  <c r="Y4869" i="2"/>
  <c r="Y4897" i="2"/>
  <c r="Y4968" i="2"/>
  <c r="Y4982" i="2"/>
  <c r="Y4996" i="2"/>
  <c r="Y5010" i="2"/>
  <c r="Y5040" i="2"/>
  <c r="Y5153" i="2"/>
  <c r="Y5162" i="2"/>
  <c r="Y5171" i="2"/>
  <c r="Y5188" i="2"/>
  <c r="Y5199" i="2"/>
  <c r="Y5255" i="2"/>
  <c r="Y5280" i="2"/>
  <c r="Y5308" i="2"/>
  <c r="Y5329" i="2"/>
  <c r="Y5465" i="2"/>
  <c r="Y5591" i="2"/>
  <c r="Y5593" i="2" s="1"/>
  <c r="Y5616" i="2"/>
  <c r="Y5617" i="2"/>
  <c r="Y5716" i="2"/>
  <c r="Y5945" i="2"/>
  <c r="Y6002" i="2"/>
  <c r="Y6004" i="2" s="1"/>
  <c r="Y5934" i="2"/>
  <c r="AE5930" i="2"/>
  <c r="Y5927" i="2"/>
  <c r="AE5923" i="2"/>
  <c r="Y5804" i="2"/>
  <c r="AE5800" i="2"/>
  <c r="Y5797" i="2"/>
  <c r="AE5793" i="2"/>
  <c r="Y5790" i="2"/>
  <c r="AE5786" i="2"/>
  <c r="Y5780" i="2"/>
  <c r="Y5773" i="2"/>
  <c r="Y5747" i="2"/>
  <c r="Y5740" i="2"/>
  <c r="Y5705" i="2"/>
  <c r="AE5701" i="2"/>
  <c r="Y5698" i="2"/>
  <c r="AE5694" i="2"/>
  <c r="Y5634" i="2"/>
  <c r="Y5627" i="2"/>
  <c r="Y5538" i="2"/>
  <c r="AE5534" i="2"/>
  <c r="Y5531" i="2"/>
  <c r="AE5527" i="2"/>
  <c r="Y5454" i="2"/>
  <c r="AE5450" i="2"/>
  <c r="AE5443" i="2"/>
  <c r="AE4640" i="2"/>
  <c r="AE4633" i="2"/>
  <c r="AE4227" i="2"/>
  <c r="AE4220" i="2"/>
  <c r="AE4081" i="2"/>
  <c r="AE4074" i="2"/>
  <c r="AE3371" i="2"/>
  <c r="AE3364" i="2"/>
  <c r="AE3343" i="2"/>
  <c r="AE3336" i="2"/>
  <c r="AE6168" i="2"/>
  <c r="AE6161" i="2"/>
  <c r="AE2986" i="2"/>
  <c r="AE2979" i="2"/>
  <c r="AE2972" i="2"/>
  <c r="AE2965" i="2"/>
  <c r="AE2958" i="2"/>
  <c r="AE2951" i="2"/>
  <c r="Y2239" i="2"/>
  <c r="Y2232" i="2"/>
  <c r="Y2225" i="2"/>
  <c r="Y2218" i="2"/>
  <c r="Y2211" i="2"/>
  <c r="Y2199" i="2"/>
  <c r="Y2192" i="2"/>
  <c r="Y2185" i="2"/>
  <c r="Y2171" i="2"/>
  <c r="Y2164" i="2"/>
  <c r="Y2156" i="2"/>
  <c r="Y2149" i="2"/>
  <c r="AE714" i="2"/>
  <c r="AE537" i="2"/>
  <c r="Y489" i="2"/>
  <c r="Y381" i="2"/>
  <c r="Y374" i="2"/>
  <c r="Y367" i="2"/>
  <c r="Y360" i="2"/>
  <c r="Y353" i="2"/>
  <c r="Y346" i="2"/>
  <c r="Y339" i="2"/>
  <c r="Y323" i="2"/>
  <c r="Y225" i="2"/>
  <c r="Y147" i="2"/>
  <c r="Y72" i="2"/>
  <c r="Y21" i="2"/>
  <c r="Y3584" i="2" l="1"/>
  <c r="Y5380" i="2"/>
  <c r="Y614" i="2"/>
  <c r="Y2626" i="2"/>
  <c r="Y2831" i="2"/>
  <c r="Y1545" i="2"/>
  <c r="Y5043" i="2"/>
  <c r="Y3766" i="2"/>
  <c r="Y4862" i="2"/>
  <c r="Y1827" i="2"/>
  <c r="Y2648" i="2"/>
  <c r="Y839" i="2"/>
  <c r="Y3620" i="2"/>
  <c r="Y1647" i="2"/>
  <c r="Y4199" i="2"/>
  <c r="Y2928" i="2"/>
  <c r="Y971" i="2"/>
  <c r="Y5164" i="2"/>
  <c r="Y5294" i="2"/>
  <c r="Y6351" i="2"/>
  <c r="Y4933" i="2"/>
  <c r="Y2528" i="2"/>
  <c r="Y1987" i="2"/>
  <c r="Y1607" i="2"/>
  <c r="Y5618" i="2"/>
  <c r="Y4954" i="2"/>
  <c r="Y2794" i="2"/>
  <c r="Y1351" i="2"/>
  <c r="Y5104" i="2"/>
  <c r="Y1320" i="2"/>
  <c r="Y329" i="2"/>
  <c r="Y647" i="2"/>
  <c r="Y1882" i="2"/>
  <c r="Y2567" i="2"/>
  <c r="Y702" i="2"/>
  <c r="Y4290" i="2"/>
  <c r="Y2580" i="2"/>
  <c r="Y1792" i="2"/>
  <c r="Y1318" i="2"/>
  <c r="Y2292" i="2"/>
  <c r="Y4615" i="2"/>
  <c r="Y4040" i="2"/>
  <c r="Y1506" i="2"/>
  <c r="Y4841" i="2"/>
  <c r="Y3702" i="2"/>
  <c r="Y6294" i="2"/>
  <c r="Y908" i="2"/>
  <c r="Y3289" i="2"/>
  <c r="Y1021" i="2"/>
  <c r="Y2137" i="2"/>
  <c r="Y1448" i="2"/>
  <c r="Y1727" i="2"/>
  <c r="Y2696" i="2"/>
  <c r="Y4341" i="2"/>
  <c r="Y2066" i="2"/>
  <c r="Y3380" i="2"/>
  <c r="Y5270" i="2"/>
  <c r="Y5023" i="2"/>
  <c r="Y1747" i="2"/>
  <c r="Y1918" i="2"/>
  <c r="Y815" i="2"/>
  <c r="E147" i="2" l="1"/>
  <c r="E157" i="2"/>
  <c r="E158" i="2"/>
  <c r="E156" i="2" l="1"/>
  <c r="E163" i="2"/>
  <c r="E153" i="2"/>
  <c r="AE3612" i="2" l="1"/>
  <c r="AC3977" i="2"/>
  <c r="F3873" i="2" l="1"/>
  <c r="G3873" i="2"/>
  <c r="F3876" i="2"/>
  <c r="G3876" i="2"/>
  <c r="E3892" i="2"/>
  <c r="F3892" i="2"/>
  <c r="G3892" i="2"/>
  <c r="AC3865" i="2"/>
  <c r="E3894" i="2" l="1"/>
  <c r="E3897" i="2"/>
  <c r="E3890" i="2"/>
  <c r="G3880" i="2"/>
  <c r="G3887" i="2"/>
  <c r="F3887" i="2"/>
  <c r="F3880" i="2"/>
  <c r="F3890" i="2"/>
  <c r="E3887" i="2"/>
  <c r="F3883" i="2"/>
  <c r="G3890" i="2"/>
  <c r="G3883" i="2"/>
  <c r="AC4398" i="2"/>
  <c r="Y455" i="2" l="1"/>
  <c r="AC628" i="2" l="1"/>
  <c r="AE921" i="2" l="1"/>
  <c r="E5308" i="2" l="1"/>
  <c r="E5304" i="2"/>
  <c r="AC4728" i="2"/>
  <c r="AB4725" i="2"/>
  <c r="AA4725" i="2"/>
  <c r="Z4725" i="2"/>
  <c r="X4725" i="2"/>
  <c r="W4725" i="2"/>
  <c r="V4725" i="2"/>
  <c r="U4725" i="2"/>
  <c r="T4725" i="2"/>
  <c r="S4725" i="2"/>
  <c r="R4725" i="2"/>
  <c r="Q4725" i="2"/>
  <c r="P4725" i="2"/>
  <c r="O4725" i="2"/>
  <c r="N4725" i="2"/>
  <c r="M4725" i="2"/>
  <c r="L4725" i="2"/>
  <c r="K4725" i="2"/>
  <c r="J4725" i="2"/>
  <c r="I4725" i="2"/>
  <c r="H4725" i="2"/>
  <c r="G4725" i="2"/>
  <c r="F4725" i="2"/>
  <c r="E4725" i="2"/>
  <c r="AC4724" i="2"/>
  <c r="AC4723" i="2"/>
  <c r="AC4722" i="2"/>
  <c r="AD4728" i="2" l="1"/>
  <c r="AC4725" i="2"/>
  <c r="AB5705" i="2"/>
  <c r="AA5705" i="2"/>
  <c r="Z5705" i="2"/>
  <c r="X5705" i="2"/>
  <c r="W5705" i="2"/>
  <c r="V5705" i="2"/>
  <c r="U5705" i="2"/>
  <c r="T5705" i="2"/>
  <c r="S5705" i="2"/>
  <c r="R5705" i="2"/>
  <c r="Q5705" i="2"/>
  <c r="P5705" i="2"/>
  <c r="O5705" i="2"/>
  <c r="N5705" i="2"/>
  <c r="M5705" i="2"/>
  <c r="L5705" i="2"/>
  <c r="K5705" i="2"/>
  <c r="J5705" i="2"/>
  <c r="I5705" i="2"/>
  <c r="H5705" i="2"/>
  <c r="G5705" i="2"/>
  <c r="F5705" i="2"/>
  <c r="E5705" i="2"/>
  <c r="AB5698" i="2"/>
  <c r="AA5698" i="2"/>
  <c r="Z5698" i="2"/>
  <c r="X5698" i="2"/>
  <c r="W5698" i="2"/>
  <c r="V5698" i="2"/>
  <c r="U5698" i="2"/>
  <c r="T5698" i="2"/>
  <c r="S5698" i="2"/>
  <c r="R5698" i="2"/>
  <c r="Q5698" i="2"/>
  <c r="P5698" i="2"/>
  <c r="O5698" i="2"/>
  <c r="N5698" i="2"/>
  <c r="M5698" i="2"/>
  <c r="L5698" i="2"/>
  <c r="K5698" i="2"/>
  <c r="J5698" i="2"/>
  <c r="I5698" i="2"/>
  <c r="H5698" i="2"/>
  <c r="G5698" i="2"/>
  <c r="F5698" i="2"/>
  <c r="AB5761" i="2"/>
  <c r="AA5761" i="2"/>
  <c r="Z5761" i="2"/>
  <c r="X5761" i="2"/>
  <c r="W5761" i="2"/>
  <c r="V5761" i="2"/>
  <c r="U5761" i="2"/>
  <c r="T5761" i="2"/>
  <c r="S5761" i="2"/>
  <c r="R5761" i="2"/>
  <c r="Q5761" i="2"/>
  <c r="P5761" i="2"/>
  <c r="O5761" i="2"/>
  <c r="N5761" i="2"/>
  <c r="M5761" i="2"/>
  <c r="L5761" i="2"/>
  <c r="K5761" i="2"/>
  <c r="J5761" i="2"/>
  <c r="I5761" i="2"/>
  <c r="H5761" i="2"/>
  <c r="G5761" i="2"/>
  <c r="F5761" i="2"/>
  <c r="AE5610" i="2" l="1"/>
  <c r="Y5614" i="2"/>
  <c r="AC5608" i="2"/>
  <c r="Z5754" i="2"/>
  <c r="AB5747" i="2"/>
  <c r="AA5747" i="2"/>
  <c r="Z5747" i="2"/>
  <c r="X5747" i="2"/>
  <c r="W5747" i="2"/>
  <c r="V5747" i="2"/>
  <c r="U5747" i="2"/>
  <c r="T5747" i="2"/>
  <c r="S5747" i="2"/>
  <c r="R5747" i="2"/>
  <c r="Q5747" i="2"/>
  <c r="P5747" i="2"/>
  <c r="O5747" i="2"/>
  <c r="N5747" i="2"/>
  <c r="M5747" i="2"/>
  <c r="L5747" i="2"/>
  <c r="K5747" i="2"/>
  <c r="J5747" i="2"/>
  <c r="I5747" i="2"/>
  <c r="H5747" i="2"/>
  <c r="G5747" i="2"/>
  <c r="F5747" i="2"/>
  <c r="E5737" i="2"/>
  <c r="E5740" i="2"/>
  <c r="AB5744" i="2"/>
  <c r="AA5744" i="2"/>
  <c r="Z5744" i="2"/>
  <c r="X5744" i="2"/>
  <c r="W5744" i="2"/>
  <c r="V5744" i="2"/>
  <c r="U5744" i="2"/>
  <c r="T5744" i="2"/>
  <c r="S5744" i="2"/>
  <c r="R5744" i="2"/>
  <c r="Q5744" i="2"/>
  <c r="P5744" i="2"/>
  <c r="O5744" i="2"/>
  <c r="N5744" i="2"/>
  <c r="M5744" i="2"/>
  <c r="L5744" i="2"/>
  <c r="K5744" i="2"/>
  <c r="J5744" i="2"/>
  <c r="I5744" i="2"/>
  <c r="H5744" i="2"/>
  <c r="G5744" i="2"/>
  <c r="F5744" i="2"/>
  <c r="AC5743" i="2"/>
  <c r="AC5742" i="2"/>
  <c r="AC5741" i="2"/>
  <c r="AC5709" i="2"/>
  <c r="AB5707" i="2"/>
  <c r="AA5707" i="2"/>
  <c r="Z5707" i="2"/>
  <c r="X5707" i="2"/>
  <c r="W5707" i="2"/>
  <c r="V5707" i="2"/>
  <c r="U5707" i="2"/>
  <c r="T5707" i="2"/>
  <c r="S5707" i="2"/>
  <c r="R5707" i="2"/>
  <c r="Q5707" i="2"/>
  <c r="P5707" i="2"/>
  <c r="O5707" i="2"/>
  <c r="N5707" i="2"/>
  <c r="M5707" i="2"/>
  <c r="L5707" i="2"/>
  <c r="K5707" i="2"/>
  <c r="J5707" i="2"/>
  <c r="I5707" i="2"/>
  <c r="H5707" i="2"/>
  <c r="G5707" i="2"/>
  <c r="F5707" i="2"/>
  <c r="E5707" i="2"/>
  <c r="AB5706" i="2"/>
  <c r="AA5706" i="2"/>
  <c r="Z5706" i="2"/>
  <c r="X5706" i="2"/>
  <c r="W5706" i="2"/>
  <c r="V5706" i="2"/>
  <c r="U5706" i="2"/>
  <c r="T5706" i="2"/>
  <c r="S5706" i="2"/>
  <c r="R5706" i="2"/>
  <c r="Q5706" i="2"/>
  <c r="P5706" i="2"/>
  <c r="O5706" i="2"/>
  <c r="N5706" i="2"/>
  <c r="M5706" i="2"/>
  <c r="L5706" i="2"/>
  <c r="K5706" i="2"/>
  <c r="J5706" i="2"/>
  <c r="I5706" i="2"/>
  <c r="H5706" i="2"/>
  <c r="G5706" i="2"/>
  <c r="F5706" i="2"/>
  <c r="E5706" i="2"/>
  <c r="AC5698" i="2"/>
  <c r="AB5695" i="2"/>
  <c r="AA5695" i="2"/>
  <c r="Z5695" i="2"/>
  <c r="X5695" i="2"/>
  <c r="W5695" i="2"/>
  <c r="V5695" i="2"/>
  <c r="U5695" i="2"/>
  <c r="T5695" i="2"/>
  <c r="S5695" i="2"/>
  <c r="R5695" i="2"/>
  <c r="Q5695" i="2"/>
  <c r="P5695" i="2"/>
  <c r="O5695" i="2"/>
  <c r="N5695" i="2"/>
  <c r="M5695" i="2"/>
  <c r="L5695" i="2"/>
  <c r="K5695" i="2"/>
  <c r="J5695" i="2"/>
  <c r="I5695" i="2"/>
  <c r="H5695" i="2"/>
  <c r="G5695" i="2"/>
  <c r="F5695" i="2"/>
  <c r="AC5694" i="2"/>
  <c r="AC5693" i="2"/>
  <c r="AC5692" i="2"/>
  <c r="AD5707" i="2" l="1"/>
  <c r="AD5706" i="2"/>
  <c r="F5708" i="2"/>
  <c r="H5708" i="2"/>
  <c r="J5708" i="2"/>
  <c r="L5708" i="2"/>
  <c r="N5708" i="2"/>
  <c r="P5708" i="2"/>
  <c r="R5708" i="2"/>
  <c r="T5708" i="2"/>
  <c r="V5708" i="2"/>
  <c r="X5708" i="2"/>
  <c r="AA5708" i="2"/>
  <c r="E5708" i="2"/>
  <c r="G5708" i="2"/>
  <c r="I5708" i="2"/>
  <c r="K5708" i="2"/>
  <c r="M5708" i="2"/>
  <c r="O5708" i="2"/>
  <c r="Q5708" i="2"/>
  <c r="S5708" i="2"/>
  <c r="U5708" i="2"/>
  <c r="W5708" i="2"/>
  <c r="Z5708" i="2"/>
  <c r="AB5708" i="2"/>
  <c r="P5754" i="2"/>
  <c r="T5754" i="2"/>
  <c r="X5754" i="2"/>
  <c r="J5754" i="2"/>
  <c r="I5754" i="2"/>
  <c r="M5754" i="2"/>
  <c r="Q5754" i="2"/>
  <c r="U5754" i="2"/>
  <c r="AA5754" i="2"/>
  <c r="O5754" i="2"/>
  <c r="S5754" i="2"/>
  <c r="W5754" i="2"/>
  <c r="F5754" i="2"/>
  <c r="N5754" i="2"/>
  <c r="R5754" i="2"/>
  <c r="AB5754" i="2"/>
  <c r="Y5754" i="2"/>
  <c r="H5754" i="2"/>
  <c r="V5754" i="2"/>
  <c r="G5754" i="2"/>
  <c r="K5754" i="2"/>
  <c r="L5754" i="2"/>
  <c r="AC5744" i="2"/>
  <c r="AD5698" i="2"/>
  <c r="AC5695" i="2"/>
  <c r="AC5747" i="2"/>
  <c r="AD5747" i="2" s="1"/>
  <c r="AD5708" i="2" l="1"/>
  <c r="E3071" i="2"/>
  <c r="E3074" i="2"/>
  <c r="E3078" i="2"/>
  <c r="E3081" i="2"/>
  <c r="E3082" i="2"/>
  <c r="E3083" i="2"/>
  <c r="E3092" i="2"/>
  <c r="F2185" i="2"/>
  <c r="F2182" i="2"/>
  <c r="F2200" i="2"/>
  <c r="F2199" i="2"/>
  <c r="AC1830" i="2"/>
  <c r="AC1829" i="2"/>
  <c r="AC4091" i="2"/>
  <c r="E4058" i="2"/>
  <c r="E4059" i="2"/>
  <c r="E4064" i="2"/>
  <c r="E4065" i="2"/>
  <c r="AC4055" i="2"/>
  <c r="AC4049" i="2"/>
  <c r="E4052" i="2"/>
  <c r="E4053" i="2"/>
  <c r="E4046" i="2"/>
  <c r="E4047" i="2"/>
  <c r="E3088" i="2" l="1"/>
  <c r="E2641" i="2"/>
  <c r="E3085" i="2"/>
  <c r="E1841" i="2"/>
  <c r="E2094" i="2"/>
  <c r="E4061" i="2"/>
  <c r="E1848" i="2"/>
  <c r="E1834" i="2"/>
  <c r="E4067" i="2"/>
  <c r="E1566" i="2"/>
  <c r="E1837" i="2"/>
  <c r="E1474" i="2"/>
  <c r="E1844" i="2"/>
  <c r="E1559" i="2"/>
  <c r="E1481" i="2"/>
  <c r="E1467" i="2"/>
  <c r="F2196" i="2"/>
  <c r="F2192" i="2"/>
  <c r="E1573" i="2"/>
  <c r="E1851" i="2"/>
  <c r="F2189" i="2"/>
  <c r="E2644" i="2"/>
  <c r="E1569" i="2"/>
  <c r="E1562" i="2"/>
  <c r="E1484" i="2"/>
  <c r="E1477" i="2"/>
  <c r="E1470" i="2"/>
  <c r="E4371" i="2" l="1"/>
  <c r="E4374" i="2"/>
  <c r="E4669" i="2" l="1"/>
  <c r="E4672" i="2"/>
  <c r="E5617" i="2"/>
  <c r="E5559" i="2"/>
  <c r="E5560" i="2"/>
  <c r="E5566" i="2"/>
  <c r="E5567" i="2"/>
  <c r="E5573" i="2"/>
  <c r="E5574" i="2"/>
  <c r="AD5712" i="2"/>
  <c r="E5757" i="2"/>
  <c r="E5759" i="2" s="1"/>
  <c r="E5758" i="2"/>
  <c r="E5760" i="2" s="1"/>
  <c r="E5770" i="2"/>
  <c r="E5773" i="2"/>
  <c r="E5777" i="2"/>
  <c r="E5780" i="2"/>
  <c r="E5787" i="2"/>
  <c r="E5790" i="2"/>
  <c r="E5924" i="2"/>
  <c r="E5927" i="2"/>
  <c r="E5931" i="2"/>
  <c r="E5934" i="2"/>
  <c r="E5936" i="2"/>
  <c r="E5937" i="2"/>
  <c r="E5616" i="2" l="1"/>
  <c r="E5576" i="2"/>
  <c r="E5336" i="2"/>
  <c r="E4975" i="2"/>
  <c r="E5835" i="2"/>
  <c r="E5938" i="2"/>
  <c r="E5839" i="2"/>
  <c r="E5842" i="2"/>
  <c r="E5825" i="2"/>
  <c r="E5569" i="2"/>
  <c r="E5315" i="2"/>
  <c r="E5329" i="2"/>
  <c r="E5945" i="2"/>
  <c r="E4971" i="2"/>
  <c r="E5565" i="2"/>
  <c r="E5762" i="2"/>
  <c r="E5311" i="2"/>
  <c r="E5832" i="2"/>
  <c r="E4665" i="2"/>
  <c r="E5572" i="2"/>
  <c r="E5562" i="2"/>
  <c r="E5828" i="2"/>
  <c r="E4982" i="2"/>
  <c r="E4968" i="2"/>
  <c r="E5325" i="2"/>
  <c r="E5318" i="2"/>
  <c r="E5332" i="2"/>
  <c r="E4978" i="2"/>
  <c r="E271" i="2"/>
  <c r="E281" i="2"/>
  <c r="E288" i="2"/>
  <c r="E5618" i="2" l="1"/>
  <c r="AC1190" i="2" l="1"/>
  <c r="AC4024" i="2" l="1"/>
  <c r="AC3309" i="2" l="1"/>
  <c r="AC4066" i="2"/>
  <c r="AC5786" i="2"/>
  <c r="E1191" i="2" l="1"/>
  <c r="E1194" i="2"/>
  <c r="AC3334" i="2"/>
  <c r="AC3335" i="2"/>
  <c r="AC3341" i="2"/>
  <c r="AC3342" i="2"/>
  <c r="G3347" i="2"/>
  <c r="E3701" i="2"/>
  <c r="AB3701" i="2"/>
  <c r="AA3701" i="2"/>
  <c r="Z3701" i="2"/>
  <c r="X3701" i="2"/>
  <c r="W3701" i="2"/>
  <c r="V3701" i="2"/>
  <c r="U3701" i="2"/>
  <c r="T3701" i="2"/>
  <c r="S3701" i="2"/>
  <c r="R3701" i="2"/>
  <c r="Q3701" i="2"/>
  <c r="P3701" i="2"/>
  <c r="O3701" i="2"/>
  <c r="N3701" i="2"/>
  <c r="M3701" i="2"/>
  <c r="L3701" i="2"/>
  <c r="K3701" i="2"/>
  <c r="J3701" i="2"/>
  <c r="I3701" i="2"/>
  <c r="H3701" i="2"/>
  <c r="G3701" i="2"/>
  <c r="F3701" i="2"/>
  <c r="AE3605" i="2" l="1"/>
  <c r="AC4026" i="2"/>
  <c r="AC3968" i="2" l="1"/>
  <c r="AC3830" i="2"/>
  <c r="AC3823" i="2"/>
  <c r="AC3816" i="2"/>
  <c r="E3918" i="2" l="1"/>
  <c r="E1358" i="2" l="1"/>
  <c r="E1368" i="2"/>
  <c r="E1361" i="2"/>
  <c r="E1365" i="2"/>
  <c r="H1194" i="2"/>
  <c r="E927" i="2" l="1"/>
  <c r="E926" i="2"/>
  <c r="E937" i="2" l="1"/>
  <c r="E947" i="2"/>
  <c r="E940" i="2"/>
  <c r="E944" i="2"/>
  <c r="E928" i="2"/>
  <c r="E922" i="2"/>
  <c r="E925" i="2"/>
  <c r="AC2735" i="2" l="1"/>
  <c r="AC2531" i="2"/>
  <c r="AC2409" i="2"/>
  <c r="AB634" i="2"/>
  <c r="AA634" i="2"/>
  <c r="Z634" i="2"/>
  <c r="X634" i="2"/>
  <c r="W634" i="2"/>
  <c r="V634" i="2"/>
  <c r="U634" i="2"/>
  <c r="T634" i="2"/>
  <c r="S634" i="2"/>
  <c r="R634" i="2"/>
  <c r="Q634" i="2"/>
  <c r="P634" i="2"/>
  <c r="O634" i="2"/>
  <c r="N634" i="2"/>
  <c r="M634" i="2"/>
  <c r="L634" i="2"/>
  <c r="K634" i="2"/>
  <c r="J634" i="2"/>
  <c r="I634" i="2"/>
  <c r="H634" i="2"/>
  <c r="G634" i="2"/>
  <c r="F634" i="2"/>
  <c r="E634" i="2"/>
  <c r="AC629" i="2"/>
  <c r="AB147" i="2" l="1"/>
  <c r="AA147" i="2"/>
  <c r="Z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AB4030" i="2"/>
  <c r="AA4030" i="2"/>
  <c r="Z4030" i="2"/>
  <c r="X4030" i="2"/>
  <c r="W4030" i="2"/>
  <c r="V4030" i="2"/>
  <c r="U4030" i="2"/>
  <c r="T4030" i="2"/>
  <c r="S4030" i="2"/>
  <c r="R4030" i="2"/>
  <c r="Q4030" i="2"/>
  <c r="P4030" i="2"/>
  <c r="O4030" i="2"/>
  <c r="N4030" i="2"/>
  <c r="M4030" i="2"/>
  <c r="L4030" i="2"/>
  <c r="K4030" i="2"/>
  <c r="J4030" i="2"/>
  <c r="I4030" i="2"/>
  <c r="H4030" i="2"/>
  <c r="G4030" i="2"/>
  <c r="F4030" i="2"/>
  <c r="AA4023" i="2"/>
  <c r="S4023" i="2"/>
  <c r="K4023" i="2"/>
  <c r="Z4023" i="2"/>
  <c r="W4023" i="2"/>
  <c r="V4023" i="2"/>
  <c r="R4023" i="2"/>
  <c r="O4023" i="2"/>
  <c r="N4023" i="2"/>
  <c r="J4023" i="2"/>
  <c r="G4023" i="2"/>
  <c r="F4023" i="2"/>
  <c r="E4030" i="2"/>
  <c r="AC5539" i="2"/>
  <c r="H4023" i="2" l="1"/>
  <c r="P4023" i="2"/>
  <c r="X4023" i="2"/>
  <c r="L4023" i="2"/>
  <c r="T4023" i="2"/>
  <c r="AB4023" i="2"/>
  <c r="I4023" i="2"/>
  <c r="M4023" i="2"/>
  <c r="Q4023" i="2"/>
  <c r="U4023" i="2"/>
  <c r="AC4019" i="2"/>
  <c r="V4020" i="2"/>
  <c r="N4020" i="2"/>
  <c r="AC5615" i="2"/>
  <c r="AC1644" i="2"/>
  <c r="AC1542" i="2"/>
  <c r="AC2729" i="2"/>
  <c r="AC2724" i="2"/>
  <c r="AC1348" i="2"/>
  <c r="AC1915" i="2"/>
  <c r="E5097" i="2"/>
  <c r="E5103" i="2"/>
  <c r="AC5377" i="2"/>
  <c r="AC4951" i="2"/>
  <c r="AC4859" i="2"/>
  <c r="E4873" i="2"/>
  <c r="E4874" i="2"/>
  <c r="AC5291" i="2"/>
  <c r="E4869" i="2" l="1"/>
  <c r="E1552" i="2"/>
  <c r="E1555" i="2"/>
  <c r="E4964" i="2"/>
  <c r="E4961" i="2"/>
  <c r="E5472" i="2"/>
  <c r="E5178" i="2"/>
  <c r="E5237" i="2"/>
  <c r="E4886" i="2"/>
  <c r="E4879" i="2"/>
  <c r="E4872" i="2"/>
  <c r="E5948" i="2"/>
  <c r="E5171" i="2"/>
  <c r="E4023" i="2"/>
  <c r="AC4023" i="2" s="1"/>
  <c r="AD4023" i="2" s="1"/>
  <c r="M4020" i="2"/>
  <c r="Q4020" i="2"/>
  <c r="U4020" i="2"/>
  <c r="E4020" i="2"/>
  <c r="I4020" i="2"/>
  <c r="H4020" i="2"/>
  <c r="L4020" i="2"/>
  <c r="P4020" i="2"/>
  <c r="T4020" i="2"/>
  <c r="X4020" i="2"/>
  <c r="AB4020" i="2"/>
  <c r="G4020" i="2"/>
  <c r="K4020" i="2"/>
  <c r="O4020" i="2"/>
  <c r="S4020" i="2"/>
  <c r="W4020" i="2"/>
  <c r="AA4020" i="2"/>
  <c r="F4020" i="2"/>
  <c r="J4020" i="2"/>
  <c r="R4020" i="2"/>
  <c r="Z4020" i="2"/>
  <c r="AC4018" i="2"/>
  <c r="AC4017" i="2"/>
  <c r="E5479" i="2"/>
  <c r="E5465" i="2"/>
  <c r="E5952" i="2"/>
  <c r="E5094" i="2"/>
  <c r="E5181" i="2"/>
  <c r="E5241" i="2"/>
  <c r="E4876" i="2"/>
  <c r="E5475" i="2"/>
  <c r="E5174" i="2"/>
  <c r="E5248" i="2"/>
  <c r="E5234" i="2"/>
  <c r="E4883" i="2"/>
  <c r="E5482" i="2"/>
  <c r="E5468" i="2"/>
  <c r="Z5990" i="2"/>
  <c r="Z5983" i="2"/>
  <c r="Z5976" i="2"/>
  <c r="Z5969" i="2"/>
  <c r="AB5957" i="2"/>
  <c r="AA5957" i="2"/>
  <c r="X5957" i="2"/>
  <c r="W5957" i="2"/>
  <c r="V5957" i="2"/>
  <c r="U5957" i="2"/>
  <c r="T5957" i="2"/>
  <c r="S5957" i="2"/>
  <c r="R5957" i="2"/>
  <c r="Q5957" i="2"/>
  <c r="P5957" i="2"/>
  <c r="O5957" i="2"/>
  <c r="N5957" i="2"/>
  <c r="M5957" i="2"/>
  <c r="L5957" i="2"/>
  <c r="K5957" i="2"/>
  <c r="J5957" i="2"/>
  <c r="I5957" i="2"/>
  <c r="H5957" i="2"/>
  <c r="G5957" i="2"/>
  <c r="F5957" i="2"/>
  <c r="E5957" i="2"/>
  <c r="E6003" i="2" s="1"/>
  <c r="E6005" i="2" s="1"/>
  <c r="AB5956" i="2"/>
  <c r="AA5956" i="2"/>
  <c r="Z5962" i="2"/>
  <c r="X5956" i="2"/>
  <c r="W5956" i="2"/>
  <c r="V5956" i="2"/>
  <c r="U5956" i="2"/>
  <c r="T5956" i="2"/>
  <c r="S5956" i="2"/>
  <c r="R5956" i="2"/>
  <c r="Q5956" i="2"/>
  <c r="P5956" i="2"/>
  <c r="O5956" i="2"/>
  <c r="N5956" i="2"/>
  <c r="M5956" i="2"/>
  <c r="L5956" i="2"/>
  <c r="K5956" i="2"/>
  <c r="J5956" i="2"/>
  <c r="I5956" i="2"/>
  <c r="H5956" i="2"/>
  <c r="G5956" i="2"/>
  <c r="F5956" i="2"/>
  <c r="E5956" i="2"/>
  <c r="E6002" i="2" s="1"/>
  <c r="E6004" i="2" s="1"/>
  <c r="E5955" i="2"/>
  <c r="AC4020" i="2" l="1"/>
  <c r="Y5955" i="2"/>
  <c r="AA5962" i="2"/>
  <c r="AB5983" i="2"/>
  <c r="AA5990" i="2"/>
  <c r="E5962" i="2"/>
  <c r="I5962" i="2"/>
  <c r="M5962" i="2"/>
  <c r="Q5962" i="2"/>
  <c r="U5962" i="2"/>
  <c r="H5969" i="2"/>
  <c r="L5969" i="2"/>
  <c r="P5969" i="2"/>
  <c r="T5969" i="2"/>
  <c r="X5969" i="2"/>
  <c r="G5976" i="2"/>
  <c r="K5976" i="2"/>
  <c r="O5976" i="2"/>
  <c r="S5976" i="2"/>
  <c r="W5976" i="2"/>
  <c r="F5983" i="2"/>
  <c r="J5983" i="2"/>
  <c r="N5983" i="2"/>
  <c r="R5983" i="2"/>
  <c r="E5990" i="2"/>
  <c r="I5990" i="2"/>
  <c r="M5990" i="2"/>
  <c r="Q5990" i="2"/>
  <c r="U5990" i="2"/>
  <c r="J5962" i="2"/>
  <c r="R5962" i="2"/>
  <c r="I5969" i="2"/>
  <c r="Q5969" i="2"/>
  <c r="L5976" i="2"/>
  <c r="T5976" i="2"/>
  <c r="G5983" i="2"/>
  <c r="O5983" i="2"/>
  <c r="F5990" i="2"/>
  <c r="N5990" i="2"/>
  <c r="AB5962" i="2"/>
  <c r="AA5969" i="2"/>
  <c r="AB5990" i="2"/>
  <c r="Y5997" i="2"/>
  <c r="F5962" i="2"/>
  <c r="N5962" i="2"/>
  <c r="E5969" i="2"/>
  <c r="M5969" i="2"/>
  <c r="U5969" i="2"/>
  <c r="H5976" i="2"/>
  <c r="P5976" i="2"/>
  <c r="X5976" i="2"/>
  <c r="K5983" i="2"/>
  <c r="S5983" i="2"/>
  <c r="W5983" i="2"/>
  <c r="J5990" i="2"/>
  <c r="R5990" i="2"/>
  <c r="G5962" i="2"/>
  <c r="O5962" i="2"/>
  <c r="F5969" i="2"/>
  <c r="N5969" i="2"/>
  <c r="R5969" i="2"/>
  <c r="V5969" i="2"/>
  <c r="Y5969" i="2"/>
  <c r="E5976" i="2"/>
  <c r="M5976" i="2"/>
  <c r="U5976" i="2"/>
  <c r="L5983" i="2"/>
  <c r="T5983" i="2"/>
  <c r="K5990" i="2"/>
  <c r="Y5948" i="2"/>
  <c r="H5962" i="2"/>
  <c r="L5962" i="2"/>
  <c r="P5962" i="2"/>
  <c r="T5962" i="2"/>
  <c r="X5962" i="2"/>
  <c r="G5969" i="2"/>
  <c r="K5969" i="2"/>
  <c r="O5969" i="2"/>
  <c r="S5969" i="2"/>
  <c r="W5969" i="2"/>
  <c r="AB5969" i="2"/>
  <c r="F5976" i="2"/>
  <c r="J5976" i="2"/>
  <c r="N5976" i="2"/>
  <c r="R5976" i="2"/>
  <c r="V5976" i="2"/>
  <c r="Y5976" i="2"/>
  <c r="AA5976" i="2"/>
  <c r="E5983" i="2"/>
  <c r="I5983" i="2"/>
  <c r="M5983" i="2"/>
  <c r="Q5983" i="2"/>
  <c r="U5983" i="2"/>
  <c r="H5990" i="2"/>
  <c r="L5990" i="2"/>
  <c r="P5990" i="2"/>
  <c r="T5990" i="2"/>
  <c r="X5990" i="2"/>
  <c r="V5962" i="2"/>
  <c r="Y5962" i="2"/>
  <c r="V5990" i="2"/>
  <c r="Y5990" i="2"/>
  <c r="K5962" i="2"/>
  <c r="S5962" i="2"/>
  <c r="W5962" i="2"/>
  <c r="J5969" i="2"/>
  <c r="I5976" i="2"/>
  <c r="Q5976" i="2"/>
  <c r="H5983" i="2"/>
  <c r="P5983" i="2"/>
  <c r="X5983" i="2"/>
  <c r="G5990" i="2"/>
  <c r="O5990" i="2"/>
  <c r="S5990" i="2"/>
  <c r="W5990" i="2"/>
  <c r="AB5976" i="2"/>
  <c r="V5983" i="2"/>
  <c r="Y5983" i="2"/>
  <c r="AA5983" i="2"/>
  <c r="G5955" i="2"/>
  <c r="K5955" i="2"/>
  <c r="G5948" i="2"/>
  <c r="K5948" i="2"/>
  <c r="O5948" i="2"/>
  <c r="S5948" i="2"/>
  <c r="W5948" i="2"/>
  <c r="AA5948" i="2"/>
  <c r="H5955" i="2"/>
  <c r="L5955" i="2"/>
  <c r="P5955" i="2"/>
  <c r="T5955" i="2"/>
  <c r="X5955" i="2"/>
  <c r="AB5955" i="2"/>
  <c r="I5948" i="2"/>
  <c r="M5948" i="2"/>
  <c r="Q5948" i="2"/>
  <c r="U5948" i="2"/>
  <c r="J5955" i="2"/>
  <c r="N5955" i="2"/>
  <c r="R5955" i="2"/>
  <c r="V5955" i="2"/>
  <c r="Z5955" i="2"/>
  <c r="H5948" i="2"/>
  <c r="L5948" i="2"/>
  <c r="P5948" i="2"/>
  <c r="T5948" i="2"/>
  <c r="X5948" i="2"/>
  <c r="AB5948" i="2"/>
  <c r="I5955" i="2"/>
  <c r="M5955" i="2"/>
  <c r="Q5955" i="2"/>
  <c r="U5955" i="2"/>
  <c r="J5948" i="2"/>
  <c r="N5948" i="2"/>
  <c r="R5948" i="2"/>
  <c r="V5948" i="2"/>
  <c r="Z5948" i="2"/>
  <c r="O5955" i="2"/>
  <c r="S5955" i="2"/>
  <c r="W5955" i="2"/>
  <c r="AA5955" i="2"/>
  <c r="F5948" i="2"/>
  <c r="F5955" i="2"/>
  <c r="H5945" i="2"/>
  <c r="L5945" i="2"/>
  <c r="P5945" i="2"/>
  <c r="T5945" i="2"/>
  <c r="X5945" i="2"/>
  <c r="AB5945" i="2"/>
  <c r="H5952" i="2"/>
  <c r="L5952" i="2"/>
  <c r="P5952" i="2"/>
  <c r="T5952" i="2"/>
  <c r="X5952" i="2"/>
  <c r="AB5952" i="2"/>
  <c r="H5959" i="2"/>
  <c r="L5959" i="2"/>
  <c r="P5959" i="2"/>
  <c r="T5959" i="2"/>
  <c r="X5959" i="2"/>
  <c r="AB5959" i="2"/>
  <c r="H5966" i="2"/>
  <c r="L5966" i="2"/>
  <c r="P5966" i="2"/>
  <c r="T5966" i="2"/>
  <c r="X5966" i="2"/>
  <c r="AB5966" i="2"/>
  <c r="H5973" i="2"/>
  <c r="L5973" i="2"/>
  <c r="P5973" i="2"/>
  <c r="T5973" i="2"/>
  <c r="X5973" i="2"/>
  <c r="AB5973" i="2"/>
  <c r="H5980" i="2"/>
  <c r="L5980" i="2"/>
  <c r="P5980" i="2"/>
  <c r="T5980" i="2"/>
  <c r="X5980" i="2"/>
  <c r="AB5980" i="2"/>
  <c r="H5987" i="2"/>
  <c r="L5987" i="2"/>
  <c r="P5987" i="2"/>
  <c r="T5987" i="2"/>
  <c r="X5987" i="2"/>
  <c r="AB5987" i="2"/>
  <c r="H5994" i="2"/>
  <c r="L5994" i="2"/>
  <c r="P5994" i="2"/>
  <c r="T5994" i="2"/>
  <c r="X5994" i="2"/>
  <c r="AB5994" i="2"/>
  <c r="G5945" i="2"/>
  <c r="K5945" i="2"/>
  <c r="O5945" i="2"/>
  <c r="S5945" i="2"/>
  <c r="W5945" i="2"/>
  <c r="AA5945" i="2"/>
  <c r="G5952" i="2"/>
  <c r="K5952" i="2"/>
  <c r="O5952" i="2"/>
  <c r="S5952" i="2"/>
  <c r="W5952" i="2"/>
  <c r="AA5952" i="2"/>
  <c r="G5959" i="2"/>
  <c r="K5959" i="2"/>
  <c r="O5959" i="2"/>
  <c r="S5959" i="2"/>
  <c r="W5959" i="2"/>
  <c r="AA5959" i="2"/>
  <c r="G5966" i="2"/>
  <c r="K5966" i="2"/>
  <c r="O5966" i="2"/>
  <c r="S5966" i="2"/>
  <c r="W5966" i="2"/>
  <c r="AA5966" i="2"/>
  <c r="G5973" i="2"/>
  <c r="K5973" i="2"/>
  <c r="O5973" i="2"/>
  <c r="S5973" i="2"/>
  <c r="W5973" i="2"/>
  <c r="AA5973" i="2"/>
  <c r="G5980" i="2"/>
  <c r="K5980" i="2"/>
  <c r="O5980" i="2"/>
  <c r="S5980" i="2"/>
  <c r="W5980" i="2"/>
  <c r="AA5980" i="2"/>
  <c r="G5987" i="2"/>
  <c r="K5987" i="2"/>
  <c r="O5987" i="2"/>
  <c r="S5987" i="2"/>
  <c r="W5987" i="2"/>
  <c r="AA5987" i="2"/>
  <c r="G5994" i="2"/>
  <c r="K5994" i="2"/>
  <c r="O5994" i="2"/>
  <c r="S5994" i="2"/>
  <c r="W5994" i="2"/>
  <c r="AA5994" i="2"/>
  <c r="F5945" i="2"/>
  <c r="J5945" i="2"/>
  <c r="N5945" i="2"/>
  <c r="R5945" i="2"/>
  <c r="V5945" i="2"/>
  <c r="Z5945" i="2"/>
  <c r="F5952" i="2"/>
  <c r="J5952" i="2"/>
  <c r="N5952" i="2"/>
  <c r="R5952" i="2"/>
  <c r="V5952" i="2"/>
  <c r="Z5952" i="2"/>
  <c r="F5959" i="2"/>
  <c r="J5959" i="2"/>
  <c r="N5959" i="2"/>
  <c r="R5959" i="2"/>
  <c r="V5959" i="2"/>
  <c r="Z5959" i="2"/>
  <c r="F5966" i="2"/>
  <c r="J5966" i="2"/>
  <c r="N5966" i="2"/>
  <c r="R5966" i="2"/>
  <c r="V5966" i="2"/>
  <c r="Z5966" i="2"/>
  <c r="F5973" i="2"/>
  <c r="J5973" i="2"/>
  <c r="N5973" i="2"/>
  <c r="R5973" i="2"/>
  <c r="V5973" i="2"/>
  <c r="Z5973" i="2"/>
  <c r="F5980" i="2"/>
  <c r="J5980" i="2"/>
  <c r="N5980" i="2"/>
  <c r="R5980" i="2"/>
  <c r="V5980" i="2"/>
  <c r="Z5980" i="2"/>
  <c r="F5987" i="2"/>
  <c r="J5987" i="2"/>
  <c r="N5987" i="2"/>
  <c r="R5987" i="2"/>
  <c r="V5987" i="2"/>
  <c r="Z5987" i="2"/>
  <c r="F5994" i="2"/>
  <c r="J5994" i="2"/>
  <c r="N5994" i="2"/>
  <c r="R5994" i="2"/>
  <c r="V5994" i="2"/>
  <c r="Z5994" i="2"/>
  <c r="I5945" i="2"/>
  <c r="M5945" i="2"/>
  <c r="Q5945" i="2"/>
  <c r="U5945" i="2"/>
  <c r="I5952" i="2"/>
  <c r="M5952" i="2"/>
  <c r="Q5952" i="2"/>
  <c r="U5952" i="2"/>
  <c r="E5959" i="2"/>
  <c r="I5959" i="2"/>
  <c r="M5959" i="2"/>
  <c r="Q5959" i="2"/>
  <c r="U5959" i="2"/>
  <c r="E5966" i="2"/>
  <c r="I5966" i="2"/>
  <c r="M5966" i="2"/>
  <c r="Q5966" i="2"/>
  <c r="U5966" i="2"/>
  <c r="E5973" i="2"/>
  <c r="I5973" i="2"/>
  <c r="M5973" i="2"/>
  <c r="Q5973" i="2"/>
  <c r="U5973" i="2"/>
  <c r="E5980" i="2"/>
  <c r="I5980" i="2"/>
  <c r="M5980" i="2"/>
  <c r="Q5980" i="2"/>
  <c r="U5980" i="2"/>
  <c r="E5987" i="2"/>
  <c r="I5987" i="2"/>
  <c r="M5987" i="2"/>
  <c r="Q5987" i="2"/>
  <c r="U5987" i="2"/>
  <c r="I5994" i="2"/>
  <c r="M5994" i="2"/>
  <c r="Q5994" i="2"/>
  <c r="U5994" i="2"/>
  <c r="K53" i="2"/>
  <c r="R60" i="2"/>
  <c r="E6007" i="2" l="1"/>
  <c r="Y6007" i="2"/>
  <c r="V281" i="2"/>
  <c r="V288" i="2"/>
  <c r="V295" i="2"/>
  <c r="V327" i="2"/>
  <c r="V320" i="2"/>
  <c r="V323" i="2"/>
  <c r="V336" i="2"/>
  <c r="V339" i="2"/>
  <c r="V343" i="2"/>
  <c r="V346" i="2"/>
  <c r="V350" i="2"/>
  <c r="V353" i="2"/>
  <c r="V357" i="2"/>
  <c r="V360" i="2"/>
  <c r="V364" i="2"/>
  <c r="V367" i="2"/>
  <c r="V371" i="2"/>
  <c r="V374" i="2"/>
  <c r="V378" i="2"/>
  <c r="V381" i="2"/>
  <c r="V438" i="2"/>
  <c r="V452" i="2"/>
  <c r="V455" i="2"/>
  <c r="V456" i="2"/>
  <c r="V470" i="2"/>
  <c r="V8" i="2"/>
  <c r="V9" i="2"/>
  <c r="V328" i="2" l="1"/>
  <c r="Y434" i="2"/>
  <c r="Y420" i="2"/>
  <c r="Y406" i="2"/>
  <c r="Y448" i="2"/>
  <c r="Y392" i="2"/>
  <c r="Y441" i="2"/>
  <c r="Y427" i="2"/>
  <c r="Y413" i="2"/>
  <c r="Y399" i="2"/>
  <c r="Y316" i="2"/>
  <c r="V468" i="2"/>
  <c r="V441" i="2"/>
  <c r="V427" i="2"/>
  <c r="V309" i="2"/>
  <c r="V420" i="2"/>
  <c r="V406" i="2"/>
  <c r="V392" i="2"/>
  <c r="V434" i="2"/>
  <c r="V445" i="2"/>
  <c r="V424" i="2"/>
  <c r="V410" i="2"/>
  <c r="V396" i="2"/>
  <c r="V464" i="2"/>
  <c r="V417" i="2"/>
  <c r="V403" i="2"/>
  <c r="V389" i="2"/>
  <c r="V448" i="2"/>
  <c r="V431" i="2"/>
  <c r="V413" i="2"/>
  <c r="V399" i="2"/>
  <c r="V465" i="2"/>
  <c r="V316" i="2"/>
  <c r="V313" i="2"/>
  <c r="V306" i="2"/>
  <c r="AC2298" i="2"/>
  <c r="Y471" i="2" l="1"/>
  <c r="V467" i="2"/>
  <c r="V466" i="2"/>
  <c r="V329" i="2"/>
  <c r="V471" i="2"/>
  <c r="AE3750" i="2" l="1"/>
  <c r="AC3749" i="2"/>
  <c r="AC3748" i="2"/>
  <c r="AC3754" i="2" l="1"/>
  <c r="AD3754" i="2" s="1"/>
  <c r="AC3751" i="2"/>
  <c r="AE5603" i="2" l="1"/>
  <c r="Y5607" i="2"/>
  <c r="E5056" i="2" l="1"/>
  <c r="E4893" i="2"/>
  <c r="E5066" i="2"/>
  <c r="E5059" i="2"/>
  <c r="E5185" i="2"/>
  <c r="E5188" i="2"/>
  <c r="E5070" i="2"/>
  <c r="E4897" i="2"/>
  <c r="E1606" i="2" l="1"/>
  <c r="E984" i="2"/>
  <c r="E996" i="2" l="1"/>
  <c r="E992" i="2"/>
  <c r="E982" i="2"/>
  <c r="E989" i="2"/>
  <c r="E983" i="2"/>
  <c r="E979" i="2"/>
  <c r="E4256" i="2"/>
  <c r="E4259" i="2"/>
  <c r="E4260" i="2"/>
  <c r="E985" i="2" l="1"/>
  <c r="AC3928" i="2"/>
  <c r="E3304" i="2"/>
  <c r="E3310" i="2"/>
  <c r="E3316" i="2"/>
  <c r="AC5923" i="2" l="1"/>
  <c r="F5560" i="2" l="1"/>
  <c r="G5560" i="2"/>
  <c r="H5560" i="2"/>
  <c r="I5560" i="2"/>
  <c r="J5560" i="2"/>
  <c r="K5560" i="2"/>
  <c r="L5560" i="2"/>
  <c r="M5560" i="2"/>
  <c r="N5560" i="2"/>
  <c r="O5560" i="2"/>
  <c r="P5560" i="2"/>
  <c r="Q5560" i="2"/>
  <c r="R5560" i="2"/>
  <c r="S5560" i="2"/>
  <c r="T5560" i="2"/>
  <c r="U5560" i="2"/>
  <c r="V5560" i="2"/>
  <c r="W5560" i="2"/>
  <c r="X5560" i="2"/>
  <c r="AA5560" i="2"/>
  <c r="AB5560" i="2"/>
  <c r="AD5941" i="2" l="1"/>
  <c r="AD5940" i="2"/>
  <c r="AD5821" i="2"/>
  <c r="AD5820" i="2"/>
  <c r="AD5819" i="2"/>
  <c r="AD5809" i="2"/>
  <c r="AD5711" i="2"/>
  <c r="AD5636" i="2"/>
  <c r="AD5635" i="2"/>
  <c r="AD5620" i="2"/>
  <c r="AD5611" i="2" s="1"/>
  <c r="AD5619" i="2"/>
  <c r="AD5604" i="2" s="1"/>
  <c r="AD5544" i="2"/>
  <c r="AD5535" i="2" s="1"/>
  <c r="AD5543" i="2"/>
  <c r="AD5528" i="2" s="1"/>
  <c r="AD5461" i="2"/>
  <c r="AD5451" i="2" s="1"/>
  <c r="AD5460" i="2"/>
  <c r="AD5444" i="2" s="1"/>
  <c r="AD5383" i="2"/>
  <c r="AD5382" i="2"/>
  <c r="AD5297" i="2"/>
  <c r="AD5296" i="2"/>
  <c r="AD2604" i="2"/>
  <c r="AD2590" i="2"/>
  <c r="AD2178" i="2"/>
  <c r="AD2177" i="2"/>
  <c r="AD933" i="2"/>
  <c r="AD922" i="2" s="1"/>
  <c r="AD842" i="2"/>
  <c r="AD833" i="2" s="1"/>
  <c r="AD841" i="2"/>
  <c r="AD826" i="2" s="1"/>
  <c r="AD822" i="2"/>
  <c r="AD821" i="2"/>
  <c r="AD779" i="2"/>
  <c r="AD772" i="2" s="1"/>
  <c r="AD722" i="2"/>
  <c r="AD715" i="2" s="1"/>
  <c r="AD650" i="2"/>
  <c r="AD608" i="2" s="1"/>
  <c r="AD649" i="2"/>
  <c r="AD601" i="2" s="1"/>
  <c r="AD545" i="2"/>
  <c r="AD538" i="2" s="1"/>
  <c r="AD76" i="2"/>
  <c r="AB6006" i="2"/>
  <c r="AA6006" i="2"/>
  <c r="Z6006" i="2"/>
  <c r="X6006" i="2"/>
  <c r="W6006" i="2"/>
  <c r="V6006" i="2"/>
  <c r="U6006" i="2"/>
  <c r="T6006" i="2"/>
  <c r="S6006" i="2"/>
  <c r="R6006" i="2"/>
  <c r="Q6006" i="2"/>
  <c r="P6006" i="2"/>
  <c r="O6006" i="2"/>
  <c r="N6006" i="2"/>
  <c r="M6006" i="2"/>
  <c r="L6006" i="2"/>
  <c r="K6006" i="2"/>
  <c r="J6006" i="2"/>
  <c r="I6006" i="2"/>
  <c r="H6006" i="2"/>
  <c r="G6006" i="2"/>
  <c r="F6006" i="2"/>
  <c r="AC5993" i="2"/>
  <c r="AB5997" i="2"/>
  <c r="AA5997" i="2"/>
  <c r="Z5997" i="2"/>
  <c r="X5997" i="2"/>
  <c r="W5997" i="2"/>
  <c r="V5997" i="2"/>
  <c r="U5997" i="2"/>
  <c r="T5997" i="2"/>
  <c r="S5997" i="2"/>
  <c r="R5997" i="2"/>
  <c r="Q5997" i="2"/>
  <c r="P5997" i="2"/>
  <c r="O5997" i="2"/>
  <c r="N5997" i="2"/>
  <c r="M5997" i="2"/>
  <c r="L5997" i="2"/>
  <c r="K5997" i="2"/>
  <c r="J5997" i="2"/>
  <c r="I5997" i="2"/>
  <c r="H5997" i="2"/>
  <c r="G5997" i="2"/>
  <c r="F5997" i="2"/>
  <c r="AC5986" i="2"/>
  <c r="AC5979" i="2"/>
  <c r="AC5972" i="2"/>
  <c r="AC5965" i="2"/>
  <c r="AC5951" i="2"/>
  <c r="AC5944" i="2"/>
  <c r="AC5930" i="2"/>
  <c r="AB5934" i="2"/>
  <c r="AA5934" i="2"/>
  <c r="Z5934" i="2"/>
  <c r="X5934" i="2"/>
  <c r="W5934" i="2"/>
  <c r="V5934" i="2"/>
  <c r="U5934" i="2"/>
  <c r="T5934" i="2"/>
  <c r="S5934" i="2"/>
  <c r="R5934" i="2"/>
  <c r="Q5934" i="2"/>
  <c r="P5934" i="2"/>
  <c r="O5934" i="2"/>
  <c r="N5934" i="2"/>
  <c r="M5934" i="2"/>
  <c r="L5934" i="2"/>
  <c r="K5934" i="2"/>
  <c r="J5934" i="2"/>
  <c r="I5934" i="2"/>
  <c r="H5934" i="2"/>
  <c r="G5934" i="2"/>
  <c r="F5934" i="2"/>
  <c r="AB5937" i="2"/>
  <c r="Z5937" i="2"/>
  <c r="X5937" i="2"/>
  <c r="V5937" i="2"/>
  <c r="U5937" i="2"/>
  <c r="T5937" i="2"/>
  <c r="R5937" i="2"/>
  <c r="Q5937" i="2"/>
  <c r="P5937" i="2"/>
  <c r="N5937" i="2"/>
  <c r="M5937" i="2"/>
  <c r="L5937" i="2"/>
  <c r="J5937" i="2"/>
  <c r="I5937" i="2"/>
  <c r="H5937" i="2"/>
  <c r="F5937" i="2"/>
  <c r="AB5936" i="2"/>
  <c r="AA5927" i="2"/>
  <c r="Z5927" i="2"/>
  <c r="X5936" i="2"/>
  <c r="W5927" i="2"/>
  <c r="V5927" i="2"/>
  <c r="U5936" i="2"/>
  <c r="T5936" i="2"/>
  <c r="S5927" i="2"/>
  <c r="R5927" i="2"/>
  <c r="Q5936" i="2"/>
  <c r="P5936" i="2"/>
  <c r="O5927" i="2"/>
  <c r="N5927" i="2"/>
  <c r="M5936" i="2"/>
  <c r="L5936" i="2"/>
  <c r="K5927" i="2"/>
  <c r="J5927" i="2"/>
  <c r="I5936" i="2"/>
  <c r="H5936" i="2"/>
  <c r="G5927" i="2"/>
  <c r="F5927" i="2"/>
  <c r="AB5914" i="2"/>
  <c r="AA5914" i="2"/>
  <c r="Z5914" i="2"/>
  <c r="X5914" i="2"/>
  <c r="W5914" i="2"/>
  <c r="V5914" i="2"/>
  <c r="U5914" i="2"/>
  <c r="T5914" i="2"/>
  <c r="S5914" i="2"/>
  <c r="R5914" i="2"/>
  <c r="Q5914" i="2"/>
  <c r="P5914" i="2"/>
  <c r="O5914" i="2"/>
  <c r="N5914" i="2"/>
  <c r="M5914" i="2"/>
  <c r="L5914" i="2"/>
  <c r="K5914" i="2"/>
  <c r="J5914" i="2"/>
  <c r="I5914" i="2"/>
  <c r="H5914" i="2"/>
  <c r="G5914" i="2"/>
  <c r="F5914" i="2"/>
  <c r="E5914" i="2"/>
  <c r="AC5901" i="2"/>
  <c r="Z5905" i="2"/>
  <c r="L5905" i="2"/>
  <c r="H5905" i="2"/>
  <c r="AC5894" i="2"/>
  <c r="Z5898" i="2"/>
  <c r="R5898" i="2"/>
  <c r="N5898" i="2"/>
  <c r="J5898" i="2"/>
  <c r="F5898" i="2"/>
  <c r="AC5887" i="2"/>
  <c r="Z5891" i="2"/>
  <c r="X5891" i="2"/>
  <c r="T5891" i="2"/>
  <c r="P5891" i="2"/>
  <c r="L5891" i="2"/>
  <c r="H5891" i="2"/>
  <c r="AC5880" i="2"/>
  <c r="Z5884" i="2"/>
  <c r="AC5873" i="2"/>
  <c r="Z5877" i="2"/>
  <c r="AC5866" i="2"/>
  <c r="Z5870" i="2"/>
  <c r="AC5859" i="2"/>
  <c r="Z5863" i="2"/>
  <c r="AC5845" i="2"/>
  <c r="E5849" i="2"/>
  <c r="AC5838" i="2"/>
  <c r="AC5831" i="2"/>
  <c r="AC5824" i="2"/>
  <c r="AC5813" i="2"/>
  <c r="AB5804" i="2"/>
  <c r="AA5804" i="2"/>
  <c r="Z5804" i="2"/>
  <c r="X5804" i="2"/>
  <c r="W5804" i="2"/>
  <c r="V5804" i="2"/>
  <c r="U5804" i="2"/>
  <c r="T5804" i="2"/>
  <c r="S5804" i="2"/>
  <c r="R5804" i="2"/>
  <c r="Q5804" i="2"/>
  <c r="P5804" i="2"/>
  <c r="O5804" i="2"/>
  <c r="N5804" i="2"/>
  <c r="M5804" i="2"/>
  <c r="L5804" i="2"/>
  <c r="K5804" i="2"/>
  <c r="J5804" i="2"/>
  <c r="I5804" i="2"/>
  <c r="H5804" i="2"/>
  <c r="G5804" i="2"/>
  <c r="F5804" i="2"/>
  <c r="AC5793" i="2"/>
  <c r="AB5797" i="2"/>
  <c r="AA5797" i="2"/>
  <c r="Z5797" i="2"/>
  <c r="X5797" i="2"/>
  <c r="W5797" i="2"/>
  <c r="V5797" i="2"/>
  <c r="U5797" i="2"/>
  <c r="T5797" i="2"/>
  <c r="S5797" i="2"/>
  <c r="R5797" i="2"/>
  <c r="Q5797" i="2"/>
  <c r="P5797" i="2"/>
  <c r="O5797" i="2"/>
  <c r="N5797" i="2"/>
  <c r="M5797" i="2"/>
  <c r="L5797" i="2"/>
  <c r="K5797" i="2"/>
  <c r="J5797" i="2"/>
  <c r="I5797" i="2"/>
  <c r="H5797" i="2"/>
  <c r="G5797" i="2"/>
  <c r="F5797" i="2"/>
  <c r="AC5785" i="2"/>
  <c r="AB5787" i="2"/>
  <c r="AA5790" i="2"/>
  <c r="Z5787" i="2"/>
  <c r="X5787" i="2"/>
  <c r="W5790" i="2"/>
  <c r="V5787" i="2"/>
  <c r="T5787" i="2"/>
  <c r="S5790" i="2"/>
  <c r="R5787" i="2"/>
  <c r="P5787" i="2"/>
  <c r="O5790" i="2"/>
  <c r="N5787" i="2"/>
  <c r="L5787" i="2"/>
  <c r="K5790" i="2"/>
  <c r="J5787" i="2"/>
  <c r="I5790" i="2"/>
  <c r="H5787" i="2"/>
  <c r="G5790" i="2"/>
  <c r="F5787" i="2"/>
  <c r="AC5776" i="2"/>
  <c r="AB5780" i="2"/>
  <c r="AA5780" i="2"/>
  <c r="Z5780" i="2"/>
  <c r="X5780" i="2"/>
  <c r="W5780" i="2"/>
  <c r="V5780" i="2"/>
  <c r="U5780" i="2"/>
  <c r="T5780" i="2"/>
  <c r="S5780" i="2"/>
  <c r="R5780" i="2"/>
  <c r="Q5780" i="2"/>
  <c r="P5780" i="2"/>
  <c r="O5780" i="2"/>
  <c r="N5780" i="2"/>
  <c r="M5780" i="2"/>
  <c r="L5780" i="2"/>
  <c r="K5780" i="2"/>
  <c r="J5780" i="2"/>
  <c r="I5780" i="2"/>
  <c r="H5780" i="2"/>
  <c r="G5780" i="2"/>
  <c r="F5780" i="2"/>
  <c r="AC5769" i="2"/>
  <c r="Z5806" i="2"/>
  <c r="V5806" i="2"/>
  <c r="R5806" i="2"/>
  <c r="N5806" i="2"/>
  <c r="J5806" i="2"/>
  <c r="F5806" i="2"/>
  <c r="AB5805" i="2"/>
  <c r="AA5805" i="2"/>
  <c r="Z5805" i="2"/>
  <c r="X5805" i="2"/>
  <c r="W5805" i="2"/>
  <c r="V5805" i="2"/>
  <c r="U5805" i="2"/>
  <c r="T5805" i="2"/>
  <c r="S5805" i="2"/>
  <c r="R5805" i="2"/>
  <c r="Q5805" i="2"/>
  <c r="P5805" i="2"/>
  <c r="O5805" i="2"/>
  <c r="N5805" i="2"/>
  <c r="M5805" i="2"/>
  <c r="L5805" i="2"/>
  <c r="K5805" i="2"/>
  <c r="J5805" i="2"/>
  <c r="I5805" i="2"/>
  <c r="H5805" i="2"/>
  <c r="G5805" i="2"/>
  <c r="F5805" i="2"/>
  <c r="E5805" i="2"/>
  <c r="AD5805" i="2" s="1"/>
  <c r="AB5751" i="2"/>
  <c r="AA5751" i="2"/>
  <c r="Z5751" i="2"/>
  <c r="X5751" i="2"/>
  <c r="W5751" i="2"/>
  <c r="V5751" i="2"/>
  <c r="U5751" i="2"/>
  <c r="T5751" i="2"/>
  <c r="S5751" i="2"/>
  <c r="R5751" i="2"/>
  <c r="Q5751" i="2"/>
  <c r="P5751" i="2"/>
  <c r="O5751" i="2"/>
  <c r="N5751" i="2"/>
  <c r="M5751" i="2"/>
  <c r="L5751" i="2"/>
  <c r="K5751" i="2"/>
  <c r="J5751" i="2"/>
  <c r="I5751" i="2"/>
  <c r="H5751" i="2"/>
  <c r="G5751" i="2"/>
  <c r="F5751" i="2"/>
  <c r="AC5750" i="2"/>
  <c r="AC5749" i="2"/>
  <c r="AC5748" i="2"/>
  <c r="AB5740" i="2"/>
  <c r="AA5740" i="2"/>
  <c r="Z5740" i="2"/>
  <c r="X5740" i="2"/>
  <c r="W5740" i="2"/>
  <c r="V5740" i="2"/>
  <c r="U5740" i="2"/>
  <c r="T5740" i="2"/>
  <c r="S5740" i="2"/>
  <c r="R5740" i="2"/>
  <c r="Q5740" i="2"/>
  <c r="P5740" i="2"/>
  <c r="O5740" i="2"/>
  <c r="N5740" i="2"/>
  <c r="M5740" i="2"/>
  <c r="L5740" i="2"/>
  <c r="K5740" i="2"/>
  <c r="J5740" i="2"/>
  <c r="I5740" i="2"/>
  <c r="H5740" i="2"/>
  <c r="G5740" i="2"/>
  <c r="F5740" i="2"/>
  <c r="AB5737" i="2"/>
  <c r="AA5737" i="2"/>
  <c r="Z5737" i="2"/>
  <c r="X5737" i="2"/>
  <c r="W5737" i="2"/>
  <c r="V5737" i="2"/>
  <c r="U5737" i="2"/>
  <c r="T5737" i="2"/>
  <c r="S5737" i="2"/>
  <c r="R5737" i="2"/>
  <c r="Q5737" i="2"/>
  <c r="P5737" i="2"/>
  <c r="O5737" i="2"/>
  <c r="N5737" i="2"/>
  <c r="M5737" i="2"/>
  <c r="L5737" i="2"/>
  <c r="K5737" i="2"/>
  <c r="J5737" i="2"/>
  <c r="I5737" i="2"/>
  <c r="H5737" i="2"/>
  <c r="G5737" i="2"/>
  <c r="F5737" i="2"/>
  <c r="AC5737" i="2"/>
  <c r="AC5736" i="2"/>
  <c r="AC5735" i="2"/>
  <c r="AC5734" i="2"/>
  <c r="AC5729" i="2"/>
  <c r="AC5722" i="2"/>
  <c r="AC5715" i="2"/>
  <c r="AB5714" i="2"/>
  <c r="AA5714" i="2"/>
  <c r="X5714" i="2"/>
  <c r="W5714" i="2"/>
  <c r="V5714" i="2"/>
  <c r="U5714" i="2"/>
  <c r="T5714" i="2"/>
  <c r="S5714" i="2"/>
  <c r="R5714" i="2"/>
  <c r="Q5714" i="2"/>
  <c r="P5714" i="2"/>
  <c r="O5714" i="2"/>
  <c r="N5714" i="2"/>
  <c r="M5714" i="2"/>
  <c r="L5714" i="2"/>
  <c r="K5714" i="2"/>
  <c r="J5714" i="2"/>
  <c r="I5714" i="2"/>
  <c r="H5714" i="2"/>
  <c r="G5714" i="2"/>
  <c r="F5714" i="2"/>
  <c r="AB5713" i="2"/>
  <c r="AA5713" i="2"/>
  <c r="X5713" i="2"/>
  <c r="W5713" i="2"/>
  <c r="V5713" i="2"/>
  <c r="U5713" i="2"/>
  <c r="T5713" i="2"/>
  <c r="S5713" i="2"/>
  <c r="R5713" i="2"/>
  <c r="Q5713" i="2"/>
  <c r="P5713" i="2"/>
  <c r="O5713" i="2"/>
  <c r="N5713" i="2"/>
  <c r="M5713" i="2"/>
  <c r="L5713" i="2"/>
  <c r="K5713" i="2"/>
  <c r="J5713" i="2"/>
  <c r="I5713" i="2"/>
  <c r="H5713" i="2"/>
  <c r="G5713" i="2"/>
  <c r="F5713" i="2"/>
  <c r="AC5701" i="2"/>
  <c r="AB5687" i="2"/>
  <c r="AA5687" i="2"/>
  <c r="Z5687" i="2"/>
  <c r="X5687" i="2"/>
  <c r="W5687" i="2"/>
  <c r="V5687" i="2"/>
  <c r="U5687" i="2"/>
  <c r="T5687" i="2"/>
  <c r="S5687" i="2"/>
  <c r="R5687" i="2"/>
  <c r="Q5687" i="2"/>
  <c r="P5687" i="2"/>
  <c r="O5687" i="2"/>
  <c r="N5687" i="2"/>
  <c r="M5687" i="2"/>
  <c r="L5687" i="2"/>
  <c r="K5687" i="2"/>
  <c r="J5687" i="2"/>
  <c r="I5687" i="2"/>
  <c r="H5687" i="2"/>
  <c r="G5687" i="2"/>
  <c r="F5687" i="2"/>
  <c r="AC5674" i="2"/>
  <c r="Z5678" i="2"/>
  <c r="AC5667" i="2"/>
  <c r="Z5671" i="2"/>
  <c r="AC5660" i="2"/>
  <c r="Z5664" i="2"/>
  <c r="E5684" i="2"/>
  <c r="E5686" i="2" s="1"/>
  <c r="E5683" i="2"/>
  <c r="E5685" i="2" s="1"/>
  <c r="AC5646" i="2"/>
  <c r="Z5650" i="2"/>
  <c r="AB5634" i="2"/>
  <c r="AA5634" i="2"/>
  <c r="Z5634" i="2"/>
  <c r="X5634" i="2"/>
  <c r="W5634" i="2"/>
  <c r="V5634" i="2"/>
  <c r="U5634" i="2"/>
  <c r="T5634" i="2"/>
  <c r="S5634" i="2"/>
  <c r="R5634" i="2"/>
  <c r="Q5634" i="2"/>
  <c r="P5634" i="2"/>
  <c r="O5634" i="2"/>
  <c r="N5634" i="2"/>
  <c r="M5634" i="2"/>
  <c r="L5634" i="2"/>
  <c r="K5634" i="2"/>
  <c r="J5634" i="2"/>
  <c r="I5634" i="2"/>
  <c r="H5634" i="2"/>
  <c r="G5634" i="2"/>
  <c r="F5634" i="2"/>
  <c r="AB5631" i="2"/>
  <c r="AA5631" i="2"/>
  <c r="Z5631" i="2"/>
  <c r="X5631" i="2"/>
  <c r="W5631" i="2"/>
  <c r="V5631" i="2"/>
  <c r="U5631" i="2"/>
  <c r="T5631" i="2"/>
  <c r="S5631" i="2"/>
  <c r="R5631" i="2"/>
  <c r="Q5631" i="2"/>
  <c r="P5631" i="2"/>
  <c r="O5631" i="2"/>
  <c r="N5631" i="2"/>
  <c r="M5631" i="2"/>
  <c r="L5631" i="2"/>
  <c r="K5631" i="2"/>
  <c r="J5631" i="2"/>
  <c r="I5631" i="2"/>
  <c r="H5631" i="2"/>
  <c r="G5631" i="2"/>
  <c r="F5631" i="2"/>
  <c r="AC5630" i="2"/>
  <c r="AB5627" i="2"/>
  <c r="AA5627" i="2"/>
  <c r="Z5627" i="2"/>
  <c r="X5627" i="2"/>
  <c r="W5627" i="2"/>
  <c r="V5627" i="2"/>
  <c r="U5627" i="2"/>
  <c r="T5627" i="2"/>
  <c r="S5627" i="2"/>
  <c r="R5627" i="2"/>
  <c r="Q5627" i="2"/>
  <c r="P5627" i="2"/>
  <c r="O5627" i="2"/>
  <c r="N5627" i="2"/>
  <c r="M5627" i="2"/>
  <c r="L5627" i="2"/>
  <c r="K5627" i="2"/>
  <c r="J5627" i="2"/>
  <c r="I5627" i="2"/>
  <c r="H5627" i="2"/>
  <c r="G5627" i="2"/>
  <c r="F5627" i="2"/>
  <c r="AB5624" i="2"/>
  <c r="AA5624" i="2"/>
  <c r="Z5624" i="2"/>
  <c r="X5624" i="2"/>
  <c r="W5624" i="2"/>
  <c r="V5624" i="2"/>
  <c r="U5624" i="2"/>
  <c r="T5624" i="2"/>
  <c r="S5624" i="2"/>
  <c r="R5624" i="2"/>
  <c r="Q5624" i="2"/>
  <c r="P5624" i="2"/>
  <c r="O5624" i="2"/>
  <c r="N5624" i="2"/>
  <c r="M5624" i="2"/>
  <c r="L5624" i="2"/>
  <c r="K5624" i="2"/>
  <c r="J5624" i="2"/>
  <c r="I5624" i="2"/>
  <c r="H5624" i="2"/>
  <c r="G5624" i="2"/>
  <c r="F5624" i="2"/>
  <c r="AC5623" i="2"/>
  <c r="AC5610" i="2"/>
  <c r="AB5617" i="2"/>
  <c r="X5617" i="2"/>
  <c r="U5617" i="2"/>
  <c r="T5617" i="2"/>
  <c r="Q5617" i="2"/>
  <c r="P5617" i="2"/>
  <c r="M5617" i="2"/>
  <c r="L5617" i="2"/>
  <c r="I5617" i="2"/>
  <c r="H5617" i="2"/>
  <c r="AB5614" i="2"/>
  <c r="AA5614" i="2"/>
  <c r="Z5614" i="2"/>
  <c r="X5614" i="2"/>
  <c r="W5614" i="2"/>
  <c r="U5614" i="2"/>
  <c r="T5614" i="2"/>
  <c r="S5614" i="2"/>
  <c r="R5614" i="2"/>
  <c r="Q5614" i="2"/>
  <c r="P5614" i="2"/>
  <c r="O5614" i="2"/>
  <c r="N5614" i="2"/>
  <c r="M5614" i="2"/>
  <c r="L5614" i="2"/>
  <c r="K5614" i="2"/>
  <c r="J5614" i="2"/>
  <c r="I5614" i="2"/>
  <c r="H5616" i="2"/>
  <c r="G5614" i="2"/>
  <c r="F5614" i="2"/>
  <c r="AB5607" i="2"/>
  <c r="AA5607" i="2"/>
  <c r="Z5607" i="2"/>
  <c r="X5607" i="2"/>
  <c r="W5607" i="2"/>
  <c r="V5607" i="2"/>
  <c r="U5607" i="2"/>
  <c r="T5607" i="2"/>
  <c r="S5607" i="2"/>
  <c r="R5607" i="2"/>
  <c r="Q5607" i="2"/>
  <c r="P5607" i="2"/>
  <c r="O5607" i="2"/>
  <c r="N5607" i="2"/>
  <c r="M5607" i="2"/>
  <c r="L5607" i="2"/>
  <c r="K5607" i="2"/>
  <c r="J5607" i="2"/>
  <c r="I5607" i="2"/>
  <c r="H5607" i="2"/>
  <c r="G5607" i="2"/>
  <c r="F5607" i="2"/>
  <c r="AB5604" i="2"/>
  <c r="AA5604" i="2"/>
  <c r="Z5604" i="2"/>
  <c r="X5604" i="2"/>
  <c r="W5604" i="2"/>
  <c r="V5604" i="2"/>
  <c r="U5604" i="2"/>
  <c r="T5604" i="2"/>
  <c r="S5604" i="2"/>
  <c r="R5604" i="2"/>
  <c r="Q5604" i="2"/>
  <c r="P5604" i="2"/>
  <c r="O5604" i="2"/>
  <c r="N5604" i="2"/>
  <c r="M5604" i="2"/>
  <c r="L5604" i="2"/>
  <c r="K5604" i="2"/>
  <c r="J5604" i="2"/>
  <c r="I5604" i="2"/>
  <c r="H5604" i="2"/>
  <c r="G5604" i="2"/>
  <c r="F5604" i="2"/>
  <c r="AC5603" i="2"/>
  <c r="AC5602" i="2"/>
  <c r="AC5601" i="2"/>
  <c r="AB5595" i="2"/>
  <c r="AA5595" i="2"/>
  <c r="Z5595" i="2"/>
  <c r="X5595" i="2"/>
  <c r="W5595" i="2"/>
  <c r="V5595" i="2"/>
  <c r="U5595" i="2"/>
  <c r="T5595" i="2"/>
  <c r="S5595" i="2"/>
  <c r="R5595" i="2"/>
  <c r="Q5595" i="2"/>
  <c r="P5595" i="2"/>
  <c r="O5595" i="2"/>
  <c r="N5595" i="2"/>
  <c r="M5595" i="2"/>
  <c r="L5595" i="2"/>
  <c r="K5595" i="2"/>
  <c r="J5595" i="2"/>
  <c r="I5595" i="2"/>
  <c r="H5595" i="2"/>
  <c r="G5595" i="2"/>
  <c r="F5595" i="2"/>
  <c r="AB5589" i="2"/>
  <c r="AA5589" i="2"/>
  <c r="X5589" i="2"/>
  <c r="W5589" i="2"/>
  <c r="V5589" i="2"/>
  <c r="U5589" i="2"/>
  <c r="T5589" i="2"/>
  <c r="S5589" i="2"/>
  <c r="R5589" i="2"/>
  <c r="Q5589" i="2"/>
  <c r="P5589" i="2"/>
  <c r="O5589" i="2"/>
  <c r="N5589" i="2"/>
  <c r="M5589" i="2"/>
  <c r="L5589" i="2"/>
  <c r="K5589" i="2"/>
  <c r="J5589" i="2"/>
  <c r="I5589" i="2"/>
  <c r="H5589" i="2"/>
  <c r="G5589" i="2"/>
  <c r="F5589" i="2"/>
  <c r="AC5582" i="2"/>
  <c r="AB5581" i="2"/>
  <c r="AA5581" i="2"/>
  <c r="X5581" i="2"/>
  <c r="W5581" i="2"/>
  <c r="V5581" i="2"/>
  <c r="U5581" i="2"/>
  <c r="T5581" i="2"/>
  <c r="S5581" i="2"/>
  <c r="R5581" i="2"/>
  <c r="Q5581" i="2"/>
  <c r="P5581" i="2"/>
  <c r="O5581" i="2"/>
  <c r="N5581" i="2"/>
  <c r="M5581" i="2"/>
  <c r="L5581" i="2"/>
  <c r="K5581" i="2"/>
  <c r="J5581" i="2"/>
  <c r="I5581" i="2"/>
  <c r="H5581" i="2"/>
  <c r="G5581" i="2"/>
  <c r="F5581" i="2"/>
  <c r="E5581" i="2"/>
  <c r="AB5580" i="2"/>
  <c r="AA5580" i="2"/>
  <c r="Z5586" i="2"/>
  <c r="X5580" i="2"/>
  <c r="W5580" i="2"/>
  <c r="V5580" i="2"/>
  <c r="U5580" i="2"/>
  <c r="T5580" i="2"/>
  <c r="S5580" i="2"/>
  <c r="R5580" i="2"/>
  <c r="Q5580" i="2"/>
  <c r="P5580" i="2"/>
  <c r="O5580" i="2"/>
  <c r="N5580" i="2"/>
  <c r="M5580" i="2"/>
  <c r="L5580" i="2"/>
  <c r="K5580" i="2"/>
  <c r="J5580" i="2"/>
  <c r="I5580" i="2"/>
  <c r="H5580" i="2"/>
  <c r="G5580" i="2"/>
  <c r="F5580" i="2"/>
  <c r="E5580" i="2"/>
  <c r="AC5575" i="2"/>
  <c r="AB5574" i="2"/>
  <c r="AA5574" i="2"/>
  <c r="X5574" i="2"/>
  <c r="W5574" i="2"/>
  <c r="V5574" i="2"/>
  <c r="U5574" i="2"/>
  <c r="T5574" i="2"/>
  <c r="S5574" i="2"/>
  <c r="R5574" i="2"/>
  <c r="Q5574" i="2"/>
  <c r="P5574" i="2"/>
  <c r="O5574" i="2"/>
  <c r="N5574" i="2"/>
  <c r="M5574" i="2"/>
  <c r="L5574" i="2"/>
  <c r="K5574" i="2"/>
  <c r="J5574" i="2"/>
  <c r="I5574" i="2"/>
  <c r="H5574" i="2"/>
  <c r="G5574" i="2"/>
  <c r="F5574" i="2"/>
  <c r="AB5573" i="2"/>
  <c r="AA5573" i="2"/>
  <c r="X5573" i="2"/>
  <c r="W5573" i="2"/>
  <c r="V5573" i="2"/>
  <c r="U5573" i="2"/>
  <c r="T5573" i="2"/>
  <c r="S5573" i="2"/>
  <c r="R5573" i="2"/>
  <c r="Q5573" i="2"/>
  <c r="P5573" i="2"/>
  <c r="O5573" i="2"/>
  <c r="N5573" i="2"/>
  <c r="M5573" i="2"/>
  <c r="L5573" i="2"/>
  <c r="K5573" i="2"/>
  <c r="J5573" i="2"/>
  <c r="I5573" i="2"/>
  <c r="H5573" i="2"/>
  <c r="G5573" i="2"/>
  <c r="F5573" i="2"/>
  <c r="E5579" i="2"/>
  <c r="AC5568" i="2"/>
  <c r="AB5567" i="2"/>
  <c r="AA5567" i="2"/>
  <c r="X5567" i="2"/>
  <c r="W5567" i="2"/>
  <c r="V5567" i="2"/>
  <c r="U5567" i="2"/>
  <c r="T5567" i="2"/>
  <c r="S5567" i="2"/>
  <c r="R5567" i="2"/>
  <c r="Q5567" i="2"/>
  <c r="P5567" i="2"/>
  <c r="O5567" i="2"/>
  <c r="N5567" i="2"/>
  <c r="M5567" i="2"/>
  <c r="L5567" i="2"/>
  <c r="K5567" i="2"/>
  <c r="J5567" i="2"/>
  <c r="I5567" i="2"/>
  <c r="H5567" i="2"/>
  <c r="G5567" i="2"/>
  <c r="F5567" i="2"/>
  <c r="AB5566" i="2"/>
  <c r="AA5566" i="2"/>
  <c r="X5566" i="2"/>
  <c r="W5566" i="2"/>
  <c r="V5566" i="2"/>
  <c r="U5566" i="2"/>
  <c r="T5566" i="2"/>
  <c r="S5566" i="2"/>
  <c r="R5566" i="2"/>
  <c r="Q5566" i="2"/>
  <c r="P5566" i="2"/>
  <c r="O5566" i="2"/>
  <c r="N5566" i="2"/>
  <c r="M5566" i="2"/>
  <c r="L5566" i="2"/>
  <c r="K5566" i="2"/>
  <c r="J5566" i="2"/>
  <c r="I5566" i="2"/>
  <c r="H5566" i="2"/>
  <c r="G5566" i="2"/>
  <c r="F5566" i="2"/>
  <c r="AC5561" i="2"/>
  <c r="AC5560" i="2"/>
  <c r="AB5559" i="2"/>
  <c r="AB5565" i="2" s="1"/>
  <c r="AA5559" i="2"/>
  <c r="AA5565" i="2" s="1"/>
  <c r="Z5565" i="2"/>
  <c r="X5559" i="2"/>
  <c r="X5565" i="2" s="1"/>
  <c r="W5559" i="2"/>
  <c r="W5565" i="2" s="1"/>
  <c r="V5559" i="2"/>
  <c r="U5559" i="2"/>
  <c r="U5565" i="2" s="1"/>
  <c r="T5559" i="2"/>
  <c r="T5565" i="2" s="1"/>
  <c r="S5559" i="2"/>
  <c r="S5565" i="2" s="1"/>
  <c r="R5559" i="2"/>
  <c r="R5565" i="2" s="1"/>
  <c r="Q5559" i="2"/>
  <c r="Q5565" i="2" s="1"/>
  <c r="P5559" i="2"/>
  <c r="P5565" i="2" s="1"/>
  <c r="O5559" i="2"/>
  <c r="O5565" i="2" s="1"/>
  <c r="N5559" i="2"/>
  <c r="N5565" i="2" s="1"/>
  <c r="M5559" i="2"/>
  <c r="M5565" i="2" s="1"/>
  <c r="L5559" i="2"/>
  <c r="L5565" i="2" s="1"/>
  <c r="K5559" i="2"/>
  <c r="K5565" i="2" s="1"/>
  <c r="J5559" i="2"/>
  <c r="J5565" i="2" s="1"/>
  <c r="I5559" i="2"/>
  <c r="I5565" i="2" s="1"/>
  <c r="H5559" i="2"/>
  <c r="H5565" i="2" s="1"/>
  <c r="G5559" i="2"/>
  <c r="G5565" i="2" s="1"/>
  <c r="F5559" i="2"/>
  <c r="F5565" i="2" s="1"/>
  <c r="AC5554" i="2"/>
  <c r="AB5553" i="2"/>
  <c r="AA5553" i="2"/>
  <c r="X5553" i="2"/>
  <c r="W5553" i="2"/>
  <c r="V5553" i="2"/>
  <c r="U5553" i="2"/>
  <c r="T5553" i="2"/>
  <c r="S5553" i="2"/>
  <c r="R5553" i="2"/>
  <c r="Q5553" i="2"/>
  <c r="P5553" i="2"/>
  <c r="O5553" i="2"/>
  <c r="N5553" i="2"/>
  <c r="M5553" i="2"/>
  <c r="L5553" i="2"/>
  <c r="K5553" i="2"/>
  <c r="J5553" i="2"/>
  <c r="I5553" i="2"/>
  <c r="H5553" i="2"/>
  <c r="G5553" i="2"/>
  <c r="F5553" i="2"/>
  <c r="E5553" i="2"/>
  <c r="AB5552" i="2"/>
  <c r="AA5552" i="2"/>
  <c r="Z5558" i="2"/>
  <c r="X5552" i="2"/>
  <c r="W5552" i="2"/>
  <c r="V5552" i="2"/>
  <c r="U5552" i="2"/>
  <c r="T5552" i="2"/>
  <c r="S5552" i="2"/>
  <c r="R5552" i="2"/>
  <c r="Q5552" i="2"/>
  <c r="P5552" i="2"/>
  <c r="O5552" i="2"/>
  <c r="N5552" i="2"/>
  <c r="M5552" i="2"/>
  <c r="L5552" i="2"/>
  <c r="K5552" i="2"/>
  <c r="J5552" i="2"/>
  <c r="I5552" i="2"/>
  <c r="H5552" i="2"/>
  <c r="G5552" i="2"/>
  <c r="F5552" i="2"/>
  <c r="E5552" i="2"/>
  <c r="AC5547" i="2"/>
  <c r="AB5546" i="2"/>
  <c r="AA5546" i="2"/>
  <c r="X5546" i="2"/>
  <c r="W5546" i="2"/>
  <c r="V5546" i="2"/>
  <c r="U5546" i="2"/>
  <c r="T5546" i="2"/>
  <c r="S5546" i="2"/>
  <c r="R5546" i="2"/>
  <c r="Q5546" i="2"/>
  <c r="P5546" i="2"/>
  <c r="O5546" i="2"/>
  <c r="N5546" i="2"/>
  <c r="M5546" i="2"/>
  <c r="L5546" i="2"/>
  <c r="K5546" i="2"/>
  <c r="J5546" i="2"/>
  <c r="I5546" i="2"/>
  <c r="H5546" i="2"/>
  <c r="G5546" i="2"/>
  <c r="F5546" i="2"/>
  <c r="E5546" i="2"/>
  <c r="AB5545" i="2"/>
  <c r="AA5545" i="2"/>
  <c r="X5545" i="2"/>
  <c r="W5545" i="2"/>
  <c r="V5545" i="2"/>
  <c r="U5545" i="2"/>
  <c r="T5545" i="2"/>
  <c r="S5545" i="2"/>
  <c r="R5545" i="2"/>
  <c r="Q5545" i="2"/>
  <c r="P5545" i="2"/>
  <c r="O5545" i="2"/>
  <c r="N5545" i="2"/>
  <c r="M5545" i="2"/>
  <c r="L5545" i="2"/>
  <c r="K5545" i="2"/>
  <c r="J5545" i="2"/>
  <c r="I5545" i="2"/>
  <c r="H5545" i="2"/>
  <c r="G5545" i="2"/>
  <c r="F5545" i="2"/>
  <c r="E5545" i="2"/>
  <c r="AC5534" i="2"/>
  <c r="AB5538" i="2"/>
  <c r="AA5538" i="2"/>
  <c r="Z5538" i="2"/>
  <c r="X5538" i="2"/>
  <c r="W5538" i="2"/>
  <c r="V5538" i="2"/>
  <c r="U5538" i="2"/>
  <c r="T5538" i="2"/>
  <c r="S5538" i="2"/>
  <c r="R5538" i="2"/>
  <c r="Q5538" i="2"/>
  <c r="P5538" i="2"/>
  <c r="O5538" i="2"/>
  <c r="N5538" i="2"/>
  <c r="M5538" i="2"/>
  <c r="L5538" i="2"/>
  <c r="K5538" i="2"/>
  <c r="J5538" i="2"/>
  <c r="I5538" i="2"/>
  <c r="H5538" i="2"/>
  <c r="G5538" i="2"/>
  <c r="F5538" i="2"/>
  <c r="AC5527" i="2"/>
  <c r="AB5541" i="2"/>
  <c r="X5541" i="2"/>
  <c r="U5541" i="2"/>
  <c r="T5541" i="2"/>
  <c r="Q5541" i="2"/>
  <c r="P5541" i="2"/>
  <c r="M5541" i="2"/>
  <c r="L5541" i="2"/>
  <c r="I5541" i="2"/>
  <c r="H5541" i="2"/>
  <c r="AC5526" i="2"/>
  <c r="AB5540" i="2"/>
  <c r="AA5531" i="2"/>
  <c r="Z5531" i="2"/>
  <c r="X5540" i="2"/>
  <c r="W5531" i="2"/>
  <c r="V5531" i="2"/>
  <c r="U5540" i="2"/>
  <c r="T5540" i="2"/>
  <c r="S5531" i="2"/>
  <c r="R5531" i="2"/>
  <c r="Q5540" i="2"/>
  <c r="P5540" i="2"/>
  <c r="O5531" i="2"/>
  <c r="N5531" i="2"/>
  <c r="M5540" i="2"/>
  <c r="L5540" i="2"/>
  <c r="K5531" i="2"/>
  <c r="J5531" i="2"/>
  <c r="I5540" i="2"/>
  <c r="H5540" i="2"/>
  <c r="G5531" i="2"/>
  <c r="F5531" i="2"/>
  <c r="AB5519" i="2"/>
  <c r="AA5519" i="2"/>
  <c r="Z5519" i="2"/>
  <c r="X5519" i="2"/>
  <c r="W5519" i="2"/>
  <c r="V5519" i="2"/>
  <c r="U5519" i="2"/>
  <c r="T5519" i="2"/>
  <c r="S5519" i="2"/>
  <c r="R5519" i="2"/>
  <c r="Q5519" i="2"/>
  <c r="P5519" i="2"/>
  <c r="O5519" i="2"/>
  <c r="N5519" i="2"/>
  <c r="M5519" i="2"/>
  <c r="L5519" i="2"/>
  <c r="K5519" i="2"/>
  <c r="J5519" i="2"/>
  <c r="I5519" i="2"/>
  <c r="H5519" i="2"/>
  <c r="G5519" i="2"/>
  <c r="F5519" i="2"/>
  <c r="AC5506" i="2"/>
  <c r="AA5510" i="2"/>
  <c r="Z5510" i="2"/>
  <c r="AC5499" i="2"/>
  <c r="Z5503" i="2"/>
  <c r="Z5496" i="2"/>
  <c r="AC5485" i="2"/>
  <c r="E5489" i="2"/>
  <c r="Z5489" i="2"/>
  <c r="AC5478" i="2"/>
  <c r="AC5471" i="2"/>
  <c r="AC5464" i="2"/>
  <c r="AC5450" i="2"/>
  <c r="AC5449" i="2"/>
  <c r="AB5454" i="2"/>
  <c r="AA5451" i="2"/>
  <c r="Z5454" i="2"/>
  <c r="X5454" i="2"/>
  <c r="W5451" i="2"/>
  <c r="V5454" i="2"/>
  <c r="U5454" i="2"/>
  <c r="T5454" i="2"/>
  <c r="S5451" i="2"/>
  <c r="R5454" i="2"/>
  <c r="Q5454" i="2"/>
  <c r="P5454" i="2"/>
  <c r="O5451" i="2"/>
  <c r="N5454" i="2"/>
  <c r="M5454" i="2"/>
  <c r="L5454" i="2"/>
  <c r="K5451" i="2"/>
  <c r="J5454" i="2"/>
  <c r="I5454" i="2"/>
  <c r="H5454" i="2"/>
  <c r="G5451" i="2"/>
  <c r="F5454" i="2"/>
  <c r="AC5443" i="2"/>
  <c r="U5457" i="2"/>
  <c r="Q5457" i="2"/>
  <c r="M5457" i="2"/>
  <c r="I5457" i="2"/>
  <c r="AB5456" i="2"/>
  <c r="AA5447" i="2"/>
  <c r="Z5447" i="2"/>
  <c r="X5456" i="2"/>
  <c r="W5447" i="2"/>
  <c r="V5447" i="2"/>
  <c r="U5456" i="2"/>
  <c r="T5456" i="2"/>
  <c r="S5447" i="2"/>
  <c r="R5447" i="2"/>
  <c r="Q5456" i="2"/>
  <c r="P5456" i="2"/>
  <c r="O5447" i="2"/>
  <c r="N5447" i="2"/>
  <c r="M5456" i="2"/>
  <c r="L5456" i="2"/>
  <c r="K5447" i="2"/>
  <c r="J5447" i="2"/>
  <c r="I5456" i="2"/>
  <c r="H5456" i="2"/>
  <c r="G5447" i="2"/>
  <c r="F5447" i="2"/>
  <c r="AB5434" i="2"/>
  <c r="AA5434" i="2"/>
  <c r="Z5434" i="2"/>
  <c r="X5434" i="2"/>
  <c r="W5434" i="2"/>
  <c r="V5434" i="2"/>
  <c r="U5434" i="2"/>
  <c r="T5434" i="2"/>
  <c r="S5434" i="2"/>
  <c r="R5434" i="2"/>
  <c r="Q5434" i="2"/>
  <c r="P5434" i="2"/>
  <c r="O5434" i="2"/>
  <c r="N5434" i="2"/>
  <c r="M5434" i="2"/>
  <c r="L5434" i="2"/>
  <c r="K5434" i="2"/>
  <c r="J5434" i="2"/>
  <c r="I5434" i="2"/>
  <c r="H5434" i="2"/>
  <c r="G5434" i="2"/>
  <c r="F5434" i="2"/>
  <c r="AB5428" i="2"/>
  <c r="AA5428" i="2"/>
  <c r="X5428" i="2"/>
  <c r="W5428" i="2"/>
  <c r="V5428" i="2"/>
  <c r="U5428" i="2"/>
  <c r="T5428" i="2"/>
  <c r="S5428" i="2"/>
  <c r="R5428" i="2"/>
  <c r="Q5428" i="2"/>
  <c r="P5428" i="2"/>
  <c r="O5428" i="2"/>
  <c r="N5428" i="2"/>
  <c r="M5428" i="2"/>
  <c r="L5428" i="2"/>
  <c r="K5428" i="2"/>
  <c r="J5428" i="2"/>
  <c r="I5428" i="2"/>
  <c r="H5428" i="2"/>
  <c r="G5428" i="2"/>
  <c r="F5428" i="2"/>
  <c r="AB5426" i="2"/>
  <c r="AA5426" i="2"/>
  <c r="X5426" i="2"/>
  <c r="W5426" i="2"/>
  <c r="V5426" i="2"/>
  <c r="U5426" i="2"/>
  <c r="T5426" i="2"/>
  <c r="S5426" i="2"/>
  <c r="R5426" i="2"/>
  <c r="Q5426" i="2"/>
  <c r="P5426" i="2"/>
  <c r="O5426" i="2"/>
  <c r="N5426" i="2"/>
  <c r="M5426" i="2"/>
  <c r="L5426" i="2"/>
  <c r="K5426" i="2"/>
  <c r="J5426" i="2"/>
  <c r="I5426" i="2"/>
  <c r="H5426" i="2"/>
  <c r="G5426" i="2"/>
  <c r="F5426" i="2"/>
  <c r="AC5421" i="2"/>
  <c r="AC5414" i="2"/>
  <c r="Z5411" i="2"/>
  <c r="AC5400" i="2"/>
  <c r="Z5404" i="2"/>
  <c r="AB5392" i="2"/>
  <c r="AA5392" i="2"/>
  <c r="X5392" i="2"/>
  <c r="W5392" i="2"/>
  <c r="V5392" i="2"/>
  <c r="U5392" i="2"/>
  <c r="T5392" i="2"/>
  <c r="S5392" i="2"/>
  <c r="R5392" i="2"/>
  <c r="Q5392" i="2"/>
  <c r="P5392" i="2"/>
  <c r="O5392" i="2"/>
  <c r="N5392" i="2"/>
  <c r="M5392" i="2"/>
  <c r="L5392" i="2"/>
  <c r="K5392" i="2"/>
  <c r="J5392" i="2"/>
  <c r="I5392" i="2"/>
  <c r="H5392" i="2"/>
  <c r="G5392" i="2"/>
  <c r="F5392" i="2"/>
  <c r="AB5391" i="2"/>
  <c r="AA5391" i="2"/>
  <c r="Z5397" i="2"/>
  <c r="X5391" i="2"/>
  <c r="W5391" i="2"/>
  <c r="V5391" i="2"/>
  <c r="U5391" i="2"/>
  <c r="T5391" i="2"/>
  <c r="S5391" i="2"/>
  <c r="R5391" i="2"/>
  <c r="Q5391" i="2"/>
  <c r="P5391" i="2"/>
  <c r="O5391" i="2"/>
  <c r="N5391" i="2"/>
  <c r="M5391" i="2"/>
  <c r="L5391" i="2"/>
  <c r="K5391" i="2"/>
  <c r="J5391" i="2"/>
  <c r="I5391" i="2"/>
  <c r="H5391" i="2"/>
  <c r="G5391" i="2"/>
  <c r="F5391" i="2"/>
  <c r="AC5386" i="2"/>
  <c r="Z5390" i="2"/>
  <c r="AC5372" i="2"/>
  <c r="Z5376" i="2"/>
  <c r="AC5365" i="2"/>
  <c r="Z5369" i="2"/>
  <c r="AC5360" i="2"/>
  <c r="AB5355" i="2"/>
  <c r="AA5355" i="2"/>
  <c r="Z5355" i="2"/>
  <c r="X5355" i="2"/>
  <c r="W5355" i="2"/>
  <c r="V5355" i="2"/>
  <c r="U5355" i="2"/>
  <c r="T5355" i="2"/>
  <c r="S5355" i="2"/>
  <c r="R5355" i="2"/>
  <c r="Q5355" i="2"/>
  <c r="P5355" i="2"/>
  <c r="O5355" i="2"/>
  <c r="N5355" i="2"/>
  <c r="M5355" i="2"/>
  <c r="L5355" i="2"/>
  <c r="K5355" i="2"/>
  <c r="J5355" i="2"/>
  <c r="I5355" i="2"/>
  <c r="H5355" i="2"/>
  <c r="G5355" i="2"/>
  <c r="F5355" i="2"/>
  <c r="E5355" i="2"/>
  <c r="AC5342" i="2"/>
  <c r="AA5346" i="2"/>
  <c r="Z5346" i="2"/>
  <c r="U5346" i="2"/>
  <c r="Q5346" i="2"/>
  <c r="M5346" i="2"/>
  <c r="I5346" i="2"/>
  <c r="E5346" i="2"/>
  <c r="AC5335" i="2"/>
  <c r="E5339" i="2"/>
  <c r="AC5328" i="2"/>
  <c r="AC5314" i="2"/>
  <c r="AC5307" i="2"/>
  <c r="AC5300" i="2"/>
  <c r="AC5286" i="2"/>
  <c r="Z5290" i="2"/>
  <c r="AC5279" i="2"/>
  <c r="AB5269" i="2"/>
  <c r="AA5269" i="2"/>
  <c r="Z5269" i="2"/>
  <c r="X5269" i="2"/>
  <c r="W5269" i="2"/>
  <c r="V5269" i="2"/>
  <c r="U5269" i="2"/>
  <c r="T5269" i="2"/>
  <c r="S5269" i="2"/>
  <c r="R5269" i="2"/>
  <c r="Q5269" i="2"/>
  <c r="P5269" i="2"/>
  <c r="O5269" i="2"/>
  <c r="N5269" i="2"/>
  <c r="M5269" i="2"/>
  <c r="L5269" i="2"/>
  <c r="K5269" i="2"/>
  <c r="J5269" i="2"/>
  <c r="I5269" i="2"/>
  <c r="H5269" i="2"/>
  <c r="G5269" i="2"/>
  <c r="F5269" i="2"/>
  <c r="E5269" i="2"/>
  <c r="AB5253" i="2"/>
  <c r="AA5253" i="2"/>
  <c r="X5253" i="2"/>
  <c r="W5253" i="2"/>
  <c r="V5253" i="2"/>
  <c r="U5253" i="2"/>
  <c r="T5253" i="2"/>
  <c r="S5253" i="2"/>
  <c r="R5253" i="2"/>
  <c r="Q5253" i="2"/>
  <c r="P5253" i="2"/>
  <c r="O5253" i="2"/>
  <c r="N5253" i="2"/>
  <c r="M5253" i="2"/>
  <c r="L5253" i="2"/>
  <c r="K5253" i="2"/>
  <c r="J5253" i="2"/>
  <c r="I5253" i="2"/>
  <c r="H5253" i="2"/>
  <c r="G5253" i="2"/>
  <c r="F5253" i="2"/>
  <c r="E5253" i="2"/>
  <c r="AB5252" i="2"/>
  <c r="AA5252" i="2"/>
  <c r="Z5258" i="2"/>
  <c r="X5252" i="2"/>
  <c r="W5252" i="2"/>
  <c r="V5252" i="2"/>
  <c r="U5252" i="2"/>
  <c r="T5252" i="2"/>
  <c r="S5252" i="2"/>
  <c r="R5252" i="2"/>
  <c r="Q5252" i="2"/>
  <c r="P5252" i="2"/>
  <c r="O5252" i="2"/>
  <c r="N5252" i="2"/>
  <c r="M5252" i="2"/>
  <c r="L5252" i="2"/>
  <c r="K5252" i="2"/>
  <c r="J5252" i="2"/>
  <c r="I5252" i="2"/>
  <c r="H5252" i="2"/>
  <c r="G5252" i="2"/>
  <c r="F5252" i="2"/>
  <c r="E5252" i="2"/>
  <c r="AC5247" i="2"/>
  <c r="E5251" i="2"/>
  <c r="AC5240" i="2"/>
  <c r="AC5233" i="2"/>
  <c r="Z5230" i="2"/>
  <c r="AC5219" i="2"/>
  <c r="Z5223" i="2"/>
  <c r="AC5212" i="2"/>
  <c r="Z5216" i="2"/>
  <c r="AC5205" i="2"/>
  <c r="Z5209" i="2"/>
  <c r="AC5198" i="2"/>
  <c r="Z5202" i="2"/>
  <c r="AC5191" i="2"/>
  <c r="Z5195" i="2"/>
  <c r="AC5184" i="2"/>
  <c r="AC5177" i="2"/>
  <c r="AC5170" i="2"/>
  <c r="AC5156" i="2"/>
  <c r="Z5157" i="2"/>
  <c r="AC5149" i="2"/>
  <c r="Z5153" i="2"/>
  <c r="AC5127" i="2"/>
  <c r="AC5111" i="2"/>
  <c r="AB5103" i="2"/>
  <c r="AA5103" i="2"/>
  <c r="Z5103" i="2"/>
  <c r="X5103" i="2"/>
  <c r="W5103" i="2"/>
  <c r="V5103" i="2"/>
  <c r="U5103" i="2"/>
  <c r="T5103" i="2"/>
  <c r="S5103" i="2"/>
  <c r="R5103" i="2"/>
  <c r="Q5103" i="2"/>
  <c r="P5103" i="2"/>
  <c r="O5103" i="2"/>
  <c r="N5103" i="2"/>
  <c r="M5103" i="2"/>
  <c r="L5103" i="2"/>
  <c r="K5103" i="2"/>
  <c r="J5103" i="2"/>
  <c r="I5103" i="2"/>
  <c r="H5103" i="2"/>
  <c r="G5103" i="2"/>
  <c r="F5103" i="2"/>
  <c r="AB5097" i="2"/>
  <c r="AA5097" i="2"/>
  <c r="X5097" i="2"/>
  <c r="W5097" i="2"/>
  <c r="V5097" i="2"/>
  <c r="U5097" i="2"/>
  <c r="T5097" i="2"/>
  <c r="S5097" i="2"/>
  <c r="R5097" i="2"/>
  <c r="Q5097" i="2"/>
  <c r="P5097" i="2"/>
  <c r="O5097" i="2"/>
  <c r="N5097" i="2"/>
  <c r="M5097" i="2"/>
  <c r="L5097" i="2"/>
  <c r="K5097" i="2"/>
  <c r="J5097" i="2"/>
  <c r="I5097" i="2"/>
  <c r="H5097" i="2"/>
  <c r="G5097" i="2"/>
  <c r="F5097" i="2"/>
  <c r="Z5087" i="2"/>
  <c r="AC5076" i="2"/>
  <c r="Z5080" i="2"/>
  <c r="AC5069" i="2"/>
  <c r="AC5055" i="2"/>
  <c r="AC5048" i="2"/>
  <c r="AC5036" i="2"/>
  <c r="Z5040" i="2"/>
  <c r="Z5041" i="2"/>
  <c r="AB5022" i="2"/>
  <c r="AA5022" i="2"/>
  <c r="Z5022" i="2"/>
  <c r="X5022" i="2"/>
  <c r="W5022" i="2"/>
  <c r="V5022" i="2"/>
  <c r="U5022" i="2"/>
  <c r="T5022" i="2"/>
  <c r="S5022" i="2"/>
  <c r="R5022" i="2"/>
  <c r="Q5022" i="2"/>
  <c r="P5022" i="2"/>
  <c r="N5022" i="2"/>
  <c r="M5022" i="2"/>
  <c r="L5022" i="2"/>
  <c r="K5022" i="2"/>
  <c r="J5022" i="2"/>
  <c r="I5022" i="2"/>
  <c r="H5022" i="2"/>
  <c r="G5022" i="2"/>
  <c r="F5022" i="2"/>
  <c r="E5022" i="2"/>
  <c r="AC5009" i="2"/>
  <c r="Z5013" i="2"/>
  <c r="AC5002" i="2"/>
  <c r="Z5006" i="2"/>
  <c r="AC4995" i="2"/>
  <c r="Z4999" i="2"/>
  <c r="AC4988" i="2"/>
  <c r="AC4981" i="2"/>
  <c r="E4985" i="2"/>
  <c r="AC4974" i="2"/>
  <c r="AC4960" i="2"/>
  <c r="AC4946" i="2"/>
  <c r="Z4952" i="2"/>
  <c r="AB4932" i="2"/>
  <c r="AA4932" i="2"/>
  <c r="Z4932" i="2"/>
  <c r="X4932" i="2"/>
  <c r="W4932" i="2"/>
  <c r="V4932" i="2"/>
  <c r="U4932" i="2"/>
  <c r="T4932" i="2"/>
  <c r="S4932" i="2"/>
  <c r="R4932" i="2"/>
  <c r="Q4932" i="2"/>
  <c r="P4932" i="2"/>
  <c r="O4932" i="2"/>
  <c r="N4932" i="2"/>
  <c r="M4932" i="2"/>
  <c r="L4932" i="2"/>
  <c r="K4932" i="2"/>
  <c r="J4932" i="2"/>
  <c r="I4932" i="2"/>
  <c r="H4932" i="2"/>
  <c r="G4932" i="2"/>
  <c r="F4932" i="2"/>
  <c r="E4932" i="2"/>
  <c r="AB4924" i="2"/>
  <c r="AA4924" i="2"/>
  <c r="X4924" i="2"/>
  <c r="W4924" i="2"/>
  <c r="V4924" i="2"/>
  <c r="U4924" i="2"/>
  <c r="T4924" i="2"/>
  <c r="S4924" i="2"/>
  <c r="Q4924" i="2"/>
  <c r="P4924" i="2"/>
  <c r="O4924" i="2"/>
  <c r="N4924" i="2"/>
  <c r="M4924" i="2"/>
  <c r="L4924" i="2"/>
  <c r="K4924" i="2"/>
  <c r="J4924" i="2"/>
  <c r="I4924" i="2"/>
  <c r="H4924" i="2"/>
  <c r="G4924" i="2"/>
  <c r="F4924" i="2"/>
  <c r="AB4922" i="2"/>
  <c r="AA4922" i="2"/>
  <c r="X4922" i="2"/>
  <c r="W4922" i="2"/>
  <c r="V4922" i="2"/>
  <c r="U4922" i="2"/>
  <c r="T4922" i="2"/>
  <c r="S4922" i="2"/>
  <c r="Q4922" i="2"/>
  <c r="P4922" i="2"/>
  <c r="O4922" i="2"/>
  <c r="N4922" i="2"/>
  <c r="M4922" i="2"/>
  <c r="L4922" i="2"/>
  <c r="K4922" i="2"/>
  <c r="J4922" i="2"/>
  <c r="I4922" i="2"/>
  <c r="H4922" i="2"/>
  <c r="G4922" i="2"/>
  <c r="F4922" i="2"/>
  <c r="AC4917" i="2"/>
  <c r="Z4921" i="2"/>
  <c r="AC4910" i="2"/>
  <c r="Z4914" i="2"/>
  <c r="AC4903" i="2"/>
  <c r="Z4907" i="2"/>
  <c r="AC4896" i="2"/>
  <c r="E4900" i="2"/>
  <c r="AC4882" i="2"/>
  <c r="AB4874" i="2"/>
  <c r="AA4874" i="2"/>
  <c r="X4874" i="2"/>
  <c r="W4874" i="2"/>
  <c r="V4874" i="2"/>
  <c r="U4874" i="2"/>
  <c r="T4874" i="2"/>
  <c r="S4874" i="2"/>
  <c r="R4874" i="2"/>
  <c r="Q4874" i="2"/>
  <c r="P4874" i="2"/>
  <c r="O4874" i="2"/>
  <c r="N4874" i="2"/>
  <c r="M4874" i="2"/>
  <c r="L4874" i="2"/>
  <c r="K4874" i="2"/>
  <c r="J4874" i="2"/>
  <c r="I4874" i="2"/>
  <c r="H4874" i="2"/>
  <c r="G4874" i="2"/>
  <c r="F4874" i="2"/>
  <c r="AB4873" i="2"/>
  <c r="AA4873" i="2"/>
  <c r="X4873" i="2"/>
  <c r="W4873" i="2"/>
  <c r="V4873" i="2"/>
  <c r="U4873" i="2"/>
  <c r="T4873" i="2"/>
  <c r="S4873" i="2"/>
  <c r="R4873" i="2"/>
  <c r="Q4873" i="2"/>
  <c r="P4873" i="2"/>
  <c r="O4873" i="2"/>
  <c r="N4873" i="2"/>
  <c r="M4873" i="2"/>
  <c r="L4873" i="2"/>
  <c r="K4873" i="2"/>
  <c r="J4873" i="2"/>
  <c r="I4873" i="2"/>
  <c r="H4873" i="2"/>
  <c r="G4873" i="2"/>
  <c r="F4873" i="2"/>
  <c r="AC4868" i="2"/>
  <c r="AC4854" i="2"/>
  <c r="Z4858" i="2"/>
  <c r="Z4861" i="2"/>
  <c r="Z4860" i="2"/>
  <c r="AB4840" i="2"/>
  <c r="AA4840" i="2"/>
  <c r="Z4840" i="2"/>
  <c r="X4840" i="2"/>
  <c r="W4840" i="2"/>
  <c r="V4840" i="2"/>
  <c r="U4840" i="2"/>
  <c r="T4840" i="2"/>
  <c r="S4840" i="2"/>
  <c r="R4840" i="2"/>
  <c r="Q4840" i="2"/>
  <c r="P4840" i="2"/>
  <c r="O4840" i="2"/>
  <c r="N4840" i="2"/>
  <c r="M4840" i="2"/>
  <c r="L4840" i="2"/>
  <c r="K4840" i="2"/>
  <c r="J4840" i="2"/>
  <c r="I4840" i="2"/>
  <c r="H4840" i="2"/>
  <c r="G4840" i="2"/>
  <c r="F4840" i="2"/>
  <c r="E4840" i="2"/>
  <c r="E4837" i="2"/>
  <c r="E4836" i="2"/>
  <c r="AB4826" i="2"/>
  <c r="AA4826" i="2"/>
  <c r="Z4826" i="2"/>
  <c r="X4826" i="2"/>
  <c r="W4826" i="2"/>
  <c r="V4826" i="2"/>
  <c r="U4826" i="2"/>
  <c r="T4826" i="2"/>
  <c r="S4826" i="2"/>
  <c r="R4826" i="2"/>
  <c r="Q4826" i="2"/>
  <c r="P4826" i="2"/>
  <c r="O4826" i="2"/>
  <c r="N4826" i="2"/>
  <c r="M4826" i="2"/>
  <c r="L4826" i="2"/>
  <c r="K4826" i="2"/>
  <c r="J4826" i="2"/>
  <c r="I4826" i="2"/>
  <c r="H4826" i="2"/>
  <c r="G4826" i="2"/>
  <c r="F4826" i="2"/>
  <c r="E4826" i="2"/>
  <c r="AB4823" i="2"/>
  <c r="AA4823" i="2"/>
  <c r="Z4823" i="2"/>
  <c r="X4823" i="2"/>
  <c r="W4823" i="2"/>
  <c r="V4823" i="2"/>
  <c r="U4823" i="2"/>
  <c r="T4823" i="2"/>
  <c r="S4823" i="2"/>
  <c r="R4823" i="2"/>
  <c r="Q4823" i="2"/>
  <c r="P4823" i="2"/>
  <c r="O4823" i="2"/>
  <c r="N4823" i="2"/>
  <c r="M4823" i="2"/>
  <c r="L4823" i="2"/>
  <c r="K4823" i="2"/>
  <c r="J4823" i="2"/>
  <c r="I4823" i="2"/>
  <c r="H4823" i="2"/>
  <c r="G4823" i="2"/>
  <c r="F4823" i="2"/>
  <c r="E4823" i="2"/>
  <c r="AC4822" i="2"/>
  <c r="AC4821" i="2"/>
  <c r="AC4820" i="2"/>
  <c r="AB4819" i="2"/>
  <c r="AA4819" i="2"/>
  <c r="Z4819" i="2"/>
  <c r="X4819" i="2"/>
  <c r="W4819" i="2"/>
  <c r="V4819" i="2"/>
  <c r="U4819" i="2"/>
  <c r="T4819" i="2"/>
  <c r="S4819" i="2"/>
  <c r="R4819" i="2"/>
  <c r="Q4819" i="2"/>
  <c r="P4819" i="2"/>
  <c r="O4819" i="2"/>
  <c r="N4819" i="2"/>
  <c r="M4819" i="2"/>
  <c r="L4819" i="2"/>
  <c r="K4819" i="2"/>
  <c r="J4819" i="2"/>
  <c r="I4819" i="2"/>
  <c r="H4819" i="2"/>
  <c r="G4819" i="2"/>
  <c r="F4819" i="2"/>
  <c r="E4819" i="2"/>
  <c r="AB4816" i="2"/>
  <c r="AA4816" i="2"/>
  <c r="Z4816" i="2"/>
  <c r="X4816" i="2"/>
  <c r="W4816" i="2"/>
  <c r="V4816" i="2"/>
  <c r="U4816" i="2"/>
  <c r="T4816" i="2"/>
  <c r="S4816" i="2"/>
  <c r="R4816" i="2"/>
  <c r="Q4816" i="2"/>
  <c r="P4816" i="2"/>
  <c r="O4816" i="2"/>
  <c r="N4816" i="2"/>
  <c r="M4816" i="2"/>
  <c r="L4816" i="2"/>
  <c r="K4816" i="2"/>
  <c r="J4816" i="2"/>
  <c r="I4816" i="2"/>
  <c r="H4816" i="2"/>
  <c r="G4816" i="2"/>
  <c r="F4816" i="2"/>
  <c r="E4816" i="2"/>
  <c r="AC4815" i="2"/>
  <c r="AC4814" i="2"/>
  <c r="AC4813" i="2"/>
  <c r="AB4812" i="2"/>
  <c r="AA4812" i="2"/>
  <c r="Z4812" i="2"/>
  <c r="X4812" i="2"/>
  <c r="W4812" i="2"/>
  <c r="V4812" i="2"/>
  <c r="U4812" i="2"/>
  <c r="T4812" i="2"/>
  <c r="S4812" i="2"/>
  <c r="R4812" i="2"/>
  <c r="Q4812" i="2"/>
  <c r="P4812" i="2"/>
  <c r="O4812" i="2"/>
  <c r="N4812" i="2"/>
  <c r="M4812" i="2"/>
  <c r="L4812" i="2"/>
  <c r="K4812" i="2"/>
  <c r="J4812" i="2"/>
  <c r="I4812" i="2"/>
  <c r="H4812" i="2"/>
  <c r="G4812" i="2"/>
  <c r="F4812" i="2"/>
  <c r="E4812" i="2"/>
  <c r="AB4809" i="2"/>
  <c r="AA4809" i="2"/>
  <c r="Z4809" i="2"/>
  <c r="X4809" i="2"/>
  <c r="W4809" i="2"/>
  <c r="V4809" i="2"/>
  <c r="U4809" i="2"/>
  <c r="T4809" i="2"/>
  <c r="S4809" i="2"/>
  <c r="R4809" i="2"/>
  <c r="Q4809" i="2"/>
  <c r="P4809" i="2"/>
  <c r="O4809" i="2"/>
  <c r="N4809" i="2"/>
  <c r="M4809" i="2"/>
  <c r="L4809" i="2"/>
  <c r="K4809" i="2"/>
  <c r="J4809" i="2"/>
  <c r="I4809" i="2"/>
  <c r="H4809" i="2"/>
  <c r="G4809" i="2"/>
  <c r="F4809" i="2"/>
  <c r="E4809" i="2"/>
  <c r="AC4808" i="2"/>
  <c r="AC4807" i="2"/>
  <c r="AC4806" i="2"/>
  <c r="AB4805" i="2"/>
  <c r="AA4805" i="2"/>
  <c r="Z4805" i="2"/>
  <c r="X4805" i="2"/>
  <c r="W4805" i="2"/>
  <c r="V4805" i="2"/>
  <c r="U4805" i="2"/>
  <c r="T4805" i="2"/>
  <c r="S4805" i="2"/>
  <c r="R4805" i="2"/>
  <c r="Q4805" i="2"/>
  <c r="P4805" i="2"/>
  <c r="O4805" i="2"/>
  <c r="N4805" i="2"/>
  <c r="M4805" i="2"/>
  <c r="L4805" i="2"/>
  <c r="K4805" i="2"/>
  <c r="J4805" i="2"/>
  <c r="I4805" i="2"/>
  <c r="H4805" i="2"/>
  <c r="G4805" i="2"/>
  <c r="F4805" i="2"/>
  <c r="E4805" i="2"/>
  <c r="AB4802" i="2"/>
  <c r="AA4802" i="2"/>
  <c r="Z4802" i="2"/>
  <c r="X4802" i="2"/>
  <c r="W4802" i="2"/>
  <c r="V4802" i="2"/>
  <c r="U4802" i="2"/>
  <c r="T4802" i="2"/>
  <c r="S4802" i="2"/>
  <c r="R4802" i="2"/>
  <c r="Q4802" i="2"/>
  <c r="P4802" i="2"/>
  <c r="O4802" i="2"/>
  <c r="N4802" i="2"/>
  <c r="M4802" i="2"/>
  <c r="L4802" i="2"/>
  <c r="K4802" i="2"/>
  <c r="J4802" i="2"/>
  <c r="I4802" i="2"/>
  <c r="H4802" i="2"/>
  <c r="G4802" i="2"/>
  <c r="F4802" i="2"/>
  <c r="E4802" i="2"/>
  <c r="AC4801" i="2"/>
  <c r="AC4800" i="2"/>
  <c r="AC4799" i="2"/>
  <c r="AB4798" i="2"/>
  <c r="AA4798" i="2"/>
  <c r="Z4798" i="2"/>
  <c r="X4798" i="2"/>
  <c r="W4798" i="2"/>
  <c r="V4798" i="2"/>
  <c r="U4798" i="2"/>
  <c r="T4798" i="2"/>
  <c r="S4798" i="2"/>
  <c r="R4798" i="2"/>
  <c r="Q4798" i="2"/>
  <c r="P4798" i="2"/>
  <c r="O4798" i="2"/>
  <c r="N4798" i="2"/>
  <c r="M4798" i="2"/>
  <c r="L4798" i="2"/>
  <c r="K4798" i="2"/>
  <c r="J4798" i="2"/>
  <c r="I4798" i="2"/>
  <c r="H4798" i="2"/>
  <c r="G4798" i="2"/>
  <c r="F4798" i="2"/>
  <c r="E4798" i="2"/>
  <c r="AB4795" i="2"/>
  <c r="AA4795" i="2"/>
  <c r="Z4795" i="2"/>
  <c r="X4795" i="2"/>
  <c r="W4795" i="2"/>
  <c r="V4795" i="2"/>
  <c r="U4795" i="2"/>
  <c r="T4795" i="2"/>
  <c r="S4795" i="2"/>
  <c r="R4795" i="2"/>
  <c r="Q4795" i="2"/>
  <c r="P4795" i="2"/>
  <c r="O4795" i="2"/>
  <c r="N4795" i="2"/>
  <c r="M4795" i="2"/>
  <c r="L4795" i="2"/>
  <c r="K4795" i="2"/>
  <c r="J4795" i="2"/>
  <c r="I4795" i="2"/>
  <c r="H4795" i="2"/>
  <c r="G4795" i="2"/>
  <c r="F4795" i="2"/>
  <c r="E4795" i="2"/>
  <c r="AC4794" i="2"/>
  <c r="AC4793" i="2"/>
  <c r="AC4792" i="2"/>
  <c r="AB4791" i="2"/>
  <c r="AA4791" i="2"/>
  <c r="Z4791" i="2"/>
  <c r="X4791" i="2"/>
  <c r="W4791" i="2"/>
  <c r="V4791" i="2"/>
  <c r="U4791" i="2"/>
  <c r="T4791" i="2"/>
  <c r="S4791" i="2"/>
  <c r="R4791" i="2"/>
  <c r="Q4791" i="2"/>
  <c r="P4791" i="2"/>
  <c r="O4791" i="2"/>
  <c r="N4791" i="2"/>
  <c r="M4791" i="2"/>
  <c r="L4791" i="2"/>
  <c r="K4791" i="2"/>
  <c r="J4791" i="2"/>
  <c r="I4791" i="2"/>
  <c r="H4791" i="2"/>
  <c r="G4791" i="2"/>
  <c r="F4791" i="2"/>
  <c r="E4791" i="2"/>
  <c r="AB4788" i="2"/>
  <c r="AA4788" i="2"/>
  <c r="Z4788" i="2"/>
  <c r="X4788" i="2"/>
  <c r="W4788" i="2"/>
  <c r="V4788" i="2"/>
  <c r="U4788" i="2"/>
  <c r="T4788" i="2"/>
  <c r="S4788" i="2"/>
  <c r="R4788" i="2"/>
  <c r="Q4788" i="2"/>
  <c r="P4788" i="2"/>
  <c r="O4788" i="2"/>
  <c r="N4788" i="2"/>
  <c r="M4788" i="2"/>
  <c r="L4788" i="2"/>
  <c r="K4788" i="2"/>
  <c r="J4788" i="2"/>
  <c r="I4788" i="2"/>
  <c r="H4788" i="2"/>
  <c r="G4788" i="2"/>
  <c r="F4788" i="2"/>
  <c r="E4788" i="2"/>
  <c r="AC4787" i="2"/>
  <c r="AC4786" i="2"/>
  <c r="AC4785" i="2"/>
  <c r="AB4784" i="2"/>
  <c r="AA4784" i="2"/>
  <c r="Z4784" i="2"/>
  <c r="X4784" i="2"/>
  <c r="W4784" i="2"/>
  <c r="V4784" i="2"/>
  <c r="U4784" i="2"/>
  <c r="T4784" i="2"/>
  <c r="S4784" i="2"/>
  <c r="R4784" i="2"/>
  <c r="Q4784" i="2"/>
  <c r="P4784" i="2"/>
  <c r="O4784" i="2"/>
  <c r="N4784" i="2"/>
  <c r="M4784" i="2"/>
  <c r="L4784" i="2"/>
  <c r="K4784" i="2"/>
  <c r="J4784" i="2"/>
  <c r="I4784" i="2"/>
  <c r="H4784" i="2"/>
  <c r="G4784" i="2"/>
  <c r="F4784" i="2"/>
  <c r="E4784" i="2"/>
  <c r="AB4781" i="2"/>
  <c r="AA4781" i="2"/>
  <c r="Z4781" i="2"/>
  <c r="X4781" i="2"/>
  <c r="W4781" i="2"/>
  <c r="V4781" i="2"/>
  <c r="U4781" i="2"/>
  <c r="T4781" i="2"/>
  <c r="S4781" i="2"/>
  <c r="R4781" i="2"/>
  <c r="Q4781" i="2"/>
  <c r="P4781" i="2"/>
  <c r="O4781" i="2"/>
  <c r="N4781" i="2"/>
  <c r="M4781" i="2"/>
  <c r="L4781" i="2"/>
  <c r="K4781" i="2"/>
  <c r="J4781" i="2"/>
  <c r="I4781" i="2"/>
  <c r="H4781" i="2"/>
  <c r="G4781" i="2"/>
  <c r="F4781" i="2"/>
  <c r="E4781" i="2"/>
  <c r="AC4780" i="2"/>
  <c r="AC4779" i="2"/>
  <c r="AC4778" i="2"/>
  <c r="AB4777" i="2"/>
  <c r="AA4777" i="2"/>
  <c r="Z4777" i="2"/>
  <c r="X4777" i="2"/>
  <c r="W4777" i="2"/>
  <c r="V4777" i="2"/>
  <c r="U4777" i="2"/>
  <c r="T4777" i="2"/>
  <c r="S4777" i="2"/>
  <c r="R4777" i="2"/>
  <c r="Q4777" i="2"/>
  <c r="P4777" i="2"/>
  <c r="O4777" i="2"/>
  <c r="N4777" i="2"/>
  <c r="M4777" i="2"/>
  <c r="L4777" i="2"/>
  <c r="K4777" i="2"/>
  <c r="J4777" i="2"/>
  <c r="I4777" i="2"/>
  <c r="H4777" i="2"/>
  <c r="G4777" i="2"/>
  <c r="F4777" i="2"/>
  <c r="E4777" i="2"/>
  <c r="AB4774" i="2"/>
  <c r="AA4774" i="2"/>
  <c r="Z4774" i="2"/>
  <c r="X4774" i="2"/>
  <c r="W4774" i="2"/>
  <c r="V4774" i="2"/>
  <c r="U4774" i="2"/>
  <c r="T4774" i="2"/>
  <c r="S4774" i="2"/>
  <c r="R4774" i="2"/>
  <c r="Q4774" i="2"/>
  <c r="P4774" i="2"/>
  <c r="O4774" i="2"/>
  <c r="N4774" i="2"/>
  <c r="M4774" i="2"/>
  <c r="L4774" i="2"/>
  <c r="K4774" i="2"/>
  <c r="J4774" i="2"/>
  <c r="I4774" i="2"/>
  <c r="H4774" i="2"/>
  <c r="G4774" i="2"/>
  <c r="F4774" i="2"/>
  <c r="E4774" i="2"/>
  <c r="AC4773" i="2"/>
  <c r="AC4772" i="2"/>
  <c r="AC4771" i="2"/>
  <c r="AB4770" i="2"/>
  <c r="AA4770" i="2"/>
  <c r="Z4770" i="2"/>
  <c r="X4770" i="2"/>
  <c r="W4770" i="2"/>
  <c r="V4770" i="2"/>
  <c r="U4770" i="2"/>
  <c r="T4770" i="2"/>
  <c r="S4770" i="2"/>
  <c r="R4770" i="2"/>
  <c r="Q4770" i="2"/>
  <c r="P4770" i="2"/>
  <c r="O4770" i="2"/>
  <c r="N4770" i="2"/>
  <c r="M4770" i="2"/>
  <c r="L4770" i="2"/>
  <c r="K4770" i="2"/>
  <c r="J4770" i="2"/>
  <c r="I4770" i="2"/>
  <c r="H4770" i="2"/>
  <c r="G4770" i="2"/>
  <c r="F4770" i="2"/>
  <c r="E4770" i="2"/>
  <c r="AB4767" i="2"/>
  <c r="AA4767" i="2"/>
  <c r="Z4767" i="2"/>
  <c r="X4767" i="2"/>
  <c r="W4767" i="2"/>
  <c r="V4767" i="2"/>
  <c r="U4767" i="2"/>
  <c r="T4767" i="2"/>
  <c r="S4767" i="2"/>
  <c r="R4767" i="2"/>
  <c r="Q4767" i="2"/>
  <c r="P4767" i="2"/>
  <c r="O4767" i="2"/>
  <c r="N4767" i="2"/>
  <c r="M4767" i="2"/>
  <c r="L4767" i="2"/>
  <c r="K4767" i="2"/>
  <c r="J4767" i="2"/>
  <c r="I4767" i="2"/>
  <c r="H4767" i="2"/>
  <c r="G4767" i="2"/>
  <c r="F4767" i="2"/>
  <c r="E4767" i="2"/>
  <c r="AC4766" i="2"/>
  <c r="AC4765" i="2"/>
  <c r="AC4764" i="2"/>
  <c r="AB4763" i="2"/>
  <c r="AA4763" i="2"/>
  <c r="Z4763" i="2"/>
  <c r="X4763" i="2"/>
  <c r="W4763" i="2"/>
  <c r="V4763" i="2"/>
  <c r="U4763" i="2"/>
  <c r="T4763" i="2"/>
  <c r="S4763" i="2"/>
  <c r="R4763" i="2"/>
  <c r="Q4763" i="2"/>
  <c r="P4763" i="2"/>
  <c r="O4763" i="2"/>
  <c r="N4763" i="2"/>
  <c r="M4763" i="2"/>
  <c r="L4763" i="2"/>
  <c r="K4763" i="2"/>
  <c r="J4763" i="2"/>
  <c r="I4763" i="2"/>
  <c r="H4763" i="2"/>
  <c r="G4763" i="2"/>
  <c r="F4763" i="2"/>
  <c r="E4763" i="2"/>
  <c r="AB4760" i="2"/>
  <c r="AA4760" i="2"/>
  <c r="Z4760" i="2"/>
  <c r="X4760" i="2"/>
  <c r="W4760" i="2"/>
  <c r="V4760" i="2"/>
  <c r="U4760" i="2"/>
  <c r="T4760" i="2"/>
  <c r="S4760" i="2"/>
  <c r="R4760" i="2"/>
  <c r="Q4760" i="2"/>
  <c r="P4760" i="2"/>
  <c r="O4760" i="2"/>
  <c r="N4760" i="2"/>
  <c r="M4760" i="2"/>
  <c r="L4760" i="2"/>
  <c r="K4760" i="2"/>
  <c r="J4760" i="2"/>
  <c r="I4760" i="2"/>
  <c r="H4760" i="2"/>
  <c r="G4760" i="2"/>
  <c r="F4760" i="2"/>
  <c r="AC4759" i="2"/>
  <c r="AC4758" i="2"/>
  <c r="AC4757" i="2"/>
  <c r="AB4756" i="2"/>
  <c r="AA4756" i="2"/>
  <c r="Z4756" i="2"/>
  <c r="X4756" i="2"/>
  <c r="W4756" i="2"/>
  <c r="V4756" i="2"/>
  <c r="U4756" i="2"/>
  <c r="T4756" i="2"/>
  <c r="S4756" i="2"/>
  <c r="R4756" i="2"/>
  <c r="Q4756" i="2"/>
  <c r="P4756" i="2"/>
  <c r="O4756" i="2"/>
  <c r="N4756" i="2"/>
  <c r="M4756" i="2"/>
  <c r="L4756" i="2"/>
  <c r="K4756" i="2"/>
  <c r="J4756" i="2"/>
  <c r="I4756" i="2"/>
  <c r="H4756" i="2"/>
  <c r="G4756" i="2"/>
  <c r="F4756" i="2"/>
  <c r="AB4753" i="2"/>
  <c r="AA4753" i="2"/>
  <c r="Z4753" i="2"/>
  <c r="X4753" i="2"/>
  <c r="W4753" i="2"/>
  <c r="V4753" i="2"/>
  <c r="U4753" i="2"/>
  <c r="T4753" i="2"/>
  <c r="S4753" i="2"/>
  <c r="R4753" i="2"/>
  <c r="Q4753" i="2"/>
  <c r="P4753" i="2"/>
  <c r="O4753" i="2"/>
  <c r="N4753" i="2"/>
  <c r="M4753" i="2"/>
  <c r="L4753" i="2"/>
  <c r="K4753" i="2"/>
  <c r="J4753" i="2"/>
  <c r="I4753" i="2"/>
  <c r="H4753" i="2"/>
  <c r="G4753" i="2"/>
  <c r="F4753" i="2"/>
  <c r="AC4752" i="2"/>
  <c r="AC4751" i="2"/>
  <c r="AC4750" i="2"/>
  <c r="AB4749" i="2"/>
  <c r="AA4749" i="2"/>
  <c r="Z4749" i="2"/>
  <c r="X4749" i="2"/>
  <c r="W4749" i="2"/>
  <c r="V4749" i="2"/>
  <c r="U4749" i="2"/>
  <c r="T4749" i="2"/>
  <c r="S4749" i="2"/>
  <c r="R4749" i="2"/>
  <c r="Q4749" i="2"/>
  <c r="P4749" i="2"/>
  <c r="O4749" i="2"/>
  <c r="N4749" i="2"/>
  <c r="M4749" i="2"/>
  <c r="L4749" i="2"/>
  <c r="K4749" i="2"/>
  <c r="J4749" i="2"/>
  <c r="I4749" i="2"/>
  <c r="H4749" i="2"/>
  <c r="G4749" i="2"/>
  <c r="F4749" i="2"/>
  <c r="AB4746" i="2"/>
  <c r="AA4746" i="2"/>
  <c r="Z4746" i="2"/>
  <c r="X4746" i="2"/>
  <c r="W4746" i="2"/>
  <c r="V4746" i="2"/>
  <c r="U4746" i="2"/>
  <c r="T4746" i="2"/>
  <c r="S4746" i="2"/>
  <c r="R4746" i="2"/>
  <c r="Q4746" i="2"/>
  <c r="P4746" i="2"/>
  <c r="O4746" i="2"/>
  <c r="N4746" i="2"/>
  <c r="M4746" i="2"/>
  <c r="L4746" i="2"/>
  <c r="K4746" i="2"/>
  <c r="J4746" i="2"/>
  <c r="I4746" i="2"/>
  <c r="H4746" i="2"/>
  <c r="G4746" i="2"/>
  <c r="F4746" i="2"/>
  <c r="AC4745" i="2"/>
  <c r="AC4744" i="2"/>
  <c r="AC4743" i="2"/>
  <c r="AB4742" i="2"/>
  <c r="AA4742" i="2"/>
  <c r="Z4742" i="2"/>
  <c r="X4742" i="2"/>
  <c r="W4742" i="2"/>
  <c r="V4742" i="2"/>
  <c r="U4742" i="2"/>
  <c r="T4742" i="2"/>
  <c r="S4742" i="2"/>
  <c r="R4742" i="2"/>
  <c r="Q4742" i="2"/>
  <c r="P4742" i="2"/>
  <c r="O4742" i="2"/>
  <c r="N4742" i="2"/>
  <c r="M4742" i="2"/>
  <c r="L4742" i="2"/>
  <c r="K4742" i="2"/>
  <c r="J4742" i="2"/>
  <c r="I4742" i="2"/>
  <c r="H4742" i="2"/>
  <c r="G4742" i="2"/>
  <c r="F4742" i="2"/>
  <c r="AB4739" i="2"/>
  <c r="AA4739" i="2"/>
  <c r="Z4739" i="2"/>
  <c r="X4739" i="2"/>
  <c r="W4739" i="2"/>
  <c r="V4739" i="2"/>
  <c r="U4739" i="2"/>
  <c r="T4739" i="2"/>
  <c r="S4739" i="2"/>
  <c r="R4739" i="2"/>
  <c r="Q4739" i="2"/>
  <c r="P4739" i="2"/>
  <c r="O4739" i="2"/>
  <c r="N4739" i="2"/>
  <c r="M4739" i="2"/>
  <c r="L4739" i="2"/>
  <c r="K4739" i="2"/>
  <c r="J4739" i="2"/>
  <c r="I4739" i="2"/>
  <c r="H4739" i="2"/>
  <c r="G4739" i="2"/>
  <c r="F4739" i="2"/>
  <c r="AC4738" i="2"/>
  <c r="AC4737" i="2"/>
  <c r="AC4736" i="2"/>
  <c r="AB4735" i="2"/>
  <c r="AA4735" i="2"/>
  <c r="Z4735" i="2"/>
  <c r="X4735" i="2"/>
  <c r="W4735" i="2"/>
  <c r="V4735" i="2"/>
  <c r="U4735" i="2"/>
  <c r="T4735" i="2"/>
  <c r="S4735" i="2"/>
  <c r="R4735" i="2"/>
  <c r="Q4735" i="2"/>
  <c r="P4735" i="2"/>
  <c r="O4735" i="2"/>
  <c r="N4735" i="2"/>
  <c r="M4735" i="2"/>
  <c r="L4735" i="2"/>
  <c r="K4735" i="2"/>
  <c r="J4735" i="2"/>
  <c r="I4735" i="2"/>
  <c r="H4735" i="2"/>
  <c r="G4735" i="2"/>
  <c r="F4735" i="2"/>
  <c r="E4735" i="2"/>
  <c r="AB4732" i="2"/>
  <c r="AA4732" i="2"/>
  <c r="Z4732" i="2"/>
  <c r="X4732" i="2"/>
  <c r="W4732" i="2"/>
  <c r="V4732" i="2"/>
  <c r="U4732" i="2"/>
  <c r="T4732" i="2"/>
  <c r="S4732" i="2"/>
  <c r="R4732" i="2"/>
  <c r="Q4732" i="2"/>
  <c r="P4732" i="2"/>
  <c r="O4732" i="2"/>
  <c r="N4732" i="2"/>
  <c r="M4732" i="2"/>
  <c r="L4732" i="2"/>
  <c r="K4732" i="2"/>
  <c r="J4732" i="2"/>
  <c r="I4732" i="2"/>
  <c r="H4732" i="2"/>
  <c r="G4732" i="2"/>
  <c r="F4732" i="2"/>
  <c r="E4732" i="2"/>
  <c r="AC4731" i="2"/>
  <c r="AC4730" i="2"/>
  <c r="AC4729" i="2"/>
  <c r="AB4721" i="2"/>
  <c r="AA4721" i="2"/>
  <c r="Z4721" i="2"/>
  <c r="X4721" i="2"/>
  <c r="W4721" i="2"/>
  <c r="V4721" i="2"/>
  <c r="U4721" i="2"/>
  <c r="T4721" i="2"/>
  <c r="S4721" i="2"/>
  <c r="R4721" i="2"/>
  <c r="Q4721" i="2"/>
  <c r="P4721" i="2"/>
  <c r="O4721" i="2"/>
  <c r="N4721" i="2"/>
  <c r="M4721" i="2"/>
  <c r="L4721" i="2"/>
  <c r="K4721" i="2"/>
  <c r="J4721" i="2"/>
  <c r="I4721" i="2"/>
  <c r="H4721" i="2"/>
  <c r="G4721" i="2"/>
  <c r="F4721" i="2"/>
  <c r="E4721" i="2"/>
  <c r="AB4718" i="2"/>
  <c r="AA4718" i="2"/>
  <c r="Z4718" i="2"/>
  <c r="X4718" i="2"/>
  <c r="W4718" i="2"/>
  <c r="V4718" i="2"/>
  <c r="U4718" i="2"/>
  <c r="T4718" i="2"/>
  <c r="S4718" i="2"/>
  <c r="R4718" i="2"/>
  <c r="Q4718" i="2"/>
  <c r="P4718" i="2"/>
  <c r="O4718" i="2"/>
  <c r="N4718" i="2"/>
  <c r="M4718" i="2"/>
  <c r="L4718" i="2"/>
  <c r="K4718" i="2"/>
  <c r="J4718" i="2"/>
  <c r="I4718" i="2"/>
  <c r="H4718" i="2"/>
  <c r="G4718" i="2"/>
  <c r="F4718" i="2"/>
  <c r="AC4717" i="2"/>
  <c r="AC4716" i="2"/>
  <c r="AC4715" i="2"/>
  <c r="AB4714" i="2"/>
  <c r="AA4714" i="2"/>
  <c r="Z4714" i="2"/>
  <c r="X4714" i="2"/>
  <c r="W4714" i="2"/>
  <c r="V4714" i="2"/>
  <c r="U4714" i="2"/>
  <c r="T4714" i="2"/>
  <c r="S4714" i="2"/>
  <c r="R4714" i="2"/>
  <c r="Q4714" i="2"/>
  <c r="P4714" i="2"/>
  <c r="O4714" i="2"/>
  <c r="N4714" i="2"/>
  <c r="M4714" i="2"/>
  <c r="L4714" i="2"/>
  <c r="K4714" i="2"/>
  <c r="J4714" i="2"/>
  <c r="I4714" i="2"/>
  <c r="H4714" i="2"/>
  <c r="G4714" i="2"/>
  <c r="F4714" i="2"/>
  <c r="AB4711" i="2"/>
  <c r="AA4711" i="2"/>
  <c r="Z4711" i="2"/>
  <c r="X4711" i="2"/>
  <c r="W4711" i="2"/>
  <c r="V4711" i="2"/>
  <c r="U4711" i="2"/>
  <c r="T4711" i="2"/>
  <c r="S4711" i="2"/>
  <c r="R4711" i="2"/>
  <c r="Q4711" i="2"/>
  <c r="P4711" i="2"/>
  <c r="O4711" i="2"/>
  <c r="N4711" i="2"/>
  <c r="M4711" i="2"/>
  <c r="L4711" i="2"/>
  <c r="K4711" i="2"/>
  <c r="J4711" i="2"/>
  <c r="I4711" i="2"/>
  <c r="H4711" i="2"/>
  <c r="G4711" i="2"/>
  <c r="F4711" i="2"/>
  <c r="AC4710" i="2"/>
  <c r="AC4709" i="2"/>
  <c r="AC4708" i="2"/>
  <c r="AB4707" i="2"/>
  <c r="AA4707" i="2"/>
  <c r="Z4707" i="2"/>
  <c r="X4707" i="2"/>
  <c r="W4707" i="2"/>
  <c r="V4707" i="2"/>
  <c r="U4707" i="2"/>
  <c r="T4707" i="2"/>
  <c r="S4707" i="2"/>
  <c r="R4707" i="2"/>
  <c r="Q4707" i="2"/>
  <c r="P4707" i="2"/>
  <c r="O4707" i="2"/>
  <c r="N4707" i="2"/>
  <c r="M4707" i="2"/>
  <c r="L4707" i="2"/>
  <c r="K4707" i="2"/>
  <c r="J4707" i="2"/>
  <c r="I4707" i="2"/>
  <c r="H4707" i="2"/>
  <c r="G4707" i="2"/>
  <c r="F4707" i="2"/>
  <c r="AB4704" i="2"/>
  <c r="AA4704" i="2"/>
  <c r="Z4704" i="2"/>
  <c r="X4704" i="2"/>
  <c r="W4704" i="2"/>
  <c r="V4704" i="2"/>
  <c r="U4704" i="2"/>
  <c r="T4704" i="2"/>
  <c r="S4704" i="2"/>
  <c r="R4704" i="2"/>
  <c r="Q4704" i="2"/>
  <c r="P4704" i="2"/>
  <c r="O4704" i="2"/>
  <c r="N4704" i="2"/>
  <c r="M4704" i="2"/>
  <c r="L4704" i="2"/>
  <c r="K4704" i="2"/>
  <c r="J4704" i="2"/>
  <c r="I4704" i="2"/>
  <c r="H4704" i="2"/>
  <c r="G4704" i="2"/>
  <c r="F4704" i="2"/>
  <c r="AC4703" i="2"/>
  <c r="AC4702" i="2"/>
  <c r="AC4701" i="2"/>
  <c r="AB4700" i="2"/>
  <c r="AA4700" i="2"/>
  <c r="Z4700" i="2"/>
  <c r="X4700" i="2"/>
  <c r="W4700" i="2"/>
  <c r="V4700" i="2"/>
  <c r="U4700" i="2"/>
  <c r="T4700" i="2"/>
  <c r="S4700" i="2"/>
  <c r="R4700" i="2"/>
  <c r="Q4700" i="2"/>
  <c r="P4700" i="2"/>
  <c r="O4700" i="2"/>
  <c r="N4700" i="2"/>
  <c r="M4700" i="2"/>
  <c r="L4700" i="2"/>
  <c r="K4700" i="2"/>
  <c r="J4700" i="2"/>
  <c r="I4700" i="2"/>
  <c r="H4700" i="2"/>
  <c r="G4700" i="2"/>
  <c r="F4700" i="2"/>
  <c r="AB4697" i="2"/>
  <c r="AA4697" i="2"/>
  <c r="Z4697" i="2"/>
  <c r="X4697" i="2"/>
  <c r="W4697" i="2"/>
  <c r="V4697" i="2"/>
  <c r="U4697" i="2"/>
  <c r="T4697" i="2"/>
  <c r="S4697" i="2"/>
  <c r="R4697" i="2"/>
  <c r="Q4697" i="2"/>
  <c r="P4697" i="2"/>
  <c r="O4697" i="2"/>
  <c r="N4697" i="2"/>
  <c r="M4697" i="2"/>
  <c r="L4697" i="2"/>
  <c r="K4697" i="2"/>
  <c r="J4697" i="2"/>
  <c r="I4697" i="2"/>
  <c r="H4697" i="2"/>
  <c r="G4697" i="2"/>
  <c r="F4697" i="2"/>
  <c r="AC4696" i="2"/>
  <c r="AC4695" i="2"/>
  <c r="AC4694" i="2"/>
  <c r="AB4693" i="2"/>
  <c r="AA4693" i="2"/>
  <c r="Z4693" i="2"/>
  <c r="X4693" i="2"/>
  <c r="W4693" i="2"/>
  <c r="V4693" i="2"/>
  <c r="U4693" i="2"/>
  <c r="T4693" i="2"/>
  <c r="S4693" i="2"/>
  <c r="R4693" i="2"/>
  <c r="Q4693" i="2"/>
  <c r="P4693" i="2"/>
  <c r="O4693" i="2"/>
  <c r="N4693" i="2"/>
  <c r="M4693" i="2"/>
  <c r="L4693" i="2"/>
  <c r="K4693" i="2"/>
  <c r="J4693" i="2"/>
  <c r="I4693" i="2"/>
  <c r="H4693" i="2"/>
  <c r="G4693" i="2"/>
  <c r="F4693" i="2"/>
  <c r="E4693" i="2"/>
  <c r="AB4690" i="2"/>
  <c r="AA4690" i="2"/>
  <c r="Z4690" i="2"/>
  <c r="X4690" i="2"/>
  <c r="W4690" i="2"/>
  <c r="V4690" i="2"/>
  <c r="U4690" i="2"/>
  <c r="T4690" i="2"/>
  <c r="S4690" i="2"/>
  <c r="R4690" i="2"/>
  <c r="Q4690" i="2"/>
  <c r="P4690" i="2"/>
  <c r="O4690" i="2"/>
  <c r="N4690" i="2"/>
  <c r="M4690" i="2"/>
  <c r="L4690" i="2"/>
  <c r="K4690" i="2"/>
  <c r="J4690" i="2"/>
  <c r="I4690" i="2"/>
  <c r="H4690" i="2"/>
  <c r="G4690" i="2"/>
  <c r="F4690" i="2"/>
  <c r="E4690" i="2"/>
  <c r="AC4689" i="2"/>
  <c r="AC4688" i="2"/>
  <c r="AC4687" i="2"/>
  <c r="AB4686" i="2"/>
  <c r="AA4686" i="2"/>
  <c r="Z4686" i="2"/>
  <c r="X4686" i="2"/>
  <c r="W4686" i="2"/>
  <c r="V4686" i="2"/>
  <c r="U4686" i="2"/>
  <c r="T4686" i="2"/>
  <c r="S4686" i="2"/>
  <c r="R4686" i="2"/>
  <c r="Q4686" i="2"/>
  <c r="P4686" i="2"/>
  <c r="O4686" i="2"/>
  <c r="N4686" i="2"/>
  <c r="M4686" i="2"/>
  <c r="L4686" i="2"/>
  <c r="K4686" i="2"/>
  <c r="J4686" i="2"/>
  <c r="I4686" i="2"/>
  <c r="H4686" i="2"/>
  <c r="G4686" i="2"/>
  <c r="F4686" i="2"/>
  <c r="E4686" i="2"/>
  <c r="AB4683" i="2"/>
  <c r="AA4683" i="2"/>
  <c r="Z4683" i="2"/>
  <c r="X4683" i="2"/>
  <c r="W4683" i="2"/>
  <c r="V4683" i="2"/>
  <c r="U4683" i="2"/>
  <c r="T4683" i="2"/>
  <c r="S4683" i="2"/>
  <c r="R4683" i="2"/>
  <c r="Q4683" i="2"/>
  <c r="P4683" i="2"/>
  <c r="O4683" i="2"/>
  <c r="N4683" i="2"/>
  <c r="M4683" i="2"/>
  <c r="L4683" i="2"/>
  <c r="K4683" i="2"/>
  <c r="J4683" i="2"/>
  <c r="I4683" i="2"/>
  <c r="H4683" i="2"/>
  <c r="G4683" i="2"/>
  <c r="F4683" i="2"/>
  <c r="E4683" i="2"/>
  <c r="AC4682" i="2"/>
  <c r="AC4681" i="2"/>
  <c r="AC4680" i="2"/>
  <c r="AB4679" i="2"/>
  <c r="AA4679" i="2"/>
  <c r="Z4679" i="2"/>
  <c r="X4679" i="2"/>
  <c r="W4679" i="2"/>
  <c r="V4679" i="2"/>
  <c r="U4679" i="2"/>
  <c r="T4679" i="2"/>
  <c r="S4679" i="2"/>
  <c r="R4679" i="2"/>
  <c r="Q4679" i="2"/>
  <c r="P4679" i="2"/>
  <c r="O4679" i="2"/>
  <c r="N4679" i="2"/>
  <c r="M4679" i="2"/>
  <c r="L4679" i="2"/>
  <c r="K4679" i="2"/>
  <c r="J4679" i="2"/>
  <c r="I4679" i="2"/>
  <c r="H4679" i="2"/>
  <c r="G4679" i="2"/>
  <c r="F4679" i="2"/>
  <c r="E4679" i="2"/>
  <c r="AB4676" i="2"/>
  <c r="AA4676" i="2"/>
  <c r="Z4676" i="2"/>
  <c r="X4676" i="2"/>
  <c r="W4676" i="2"/>
  <c r="V4676" i="2"/>
  <c r="U4676" i="2"/>
  <c r="T4676" i="2"/>
  <c r="S4676" i="2"/>
  <c r="R4676" i="2"/>
  <c r="Q4676" i="2"/>
  <c r="P4676" i="2"/>
  <c r="O4676" i="2"/>
  <c r="N4676" i="2"/>
  <c r="M4676" i="2"/>
  <c r="L4676" i="2"/>
  <c r="K4676" i="2"/>
  <c r="J4676" i="2"/>
  <c r="I4676" i="2"/>
  <c r="H4676" i="2"/>
  <c r="G4676" i="2"/>
  <c r="F4676" i="2"/>
  <c r="E4676" i="2"/>
  <c r="AC4675" i="2"/>
  <c r="AC4674" i="2"/>
  <c r="AC4673" i="2"/>
  <c r="AB4672" i="2"/>
  <c r="AA4672" i="2"/>
  <c r="Z4672" i="2"/>
  <c r="X4672" i="2"/>
  <c r="W4672" i="2"/>
  <c r="V4672" i="2"/>
  <c r="U4672" i="2"/>
  <c r="T4672" i="2"/>
  <c r="S4672" i="2"/>
  <c r="R4672" i="2"/>
  <c r="Q4672" i="2"/>
  <c r="P4672" i="2"/>
  <c r="O4672" i="2"/>
  <c r="N4672" i="2"/>
  <c r="M4672" i="2"/>
  <c r="L4672" i="2"/>
  <c r="K4672" i="2"/>
  <c r="J4672" i="2"/>
  <c r="I4672" i="2"/>
  <c r="H4672" i="2"/>
  <c r="G4672" i="2"/>
  <c r="F4672" i="2"/>
  <c r="AB4669" i="2"/>
  <c r="AA4669" i="2"/>
  <c r="Z4669" i="2"/>
  <c r="X4669" i="2"/>
  <c r="W4669" i="2"/>
  <c r="V4669" i="2"/>
  <c r="U4669" i="2"/>
  <c r="T4669" i="2"/>
  <c r="S4669" i="2"/>
  <c r="R4669" i="2"/>
  <c r="Q4669" i="2"/>
  <c r="P4669" i="2"/>
  <c r="O4669" i="2"/>
  <c r="N4669" i="2"/>
  <c r="M4669" i="2"/>
  <c r="L4669" i="2"/>
  <c r="K4669" i="2"/>
  <c r="J4669" i="2"/>
  <c r="I4669" i="2"/>
  <c r="H4669" i="2"/>
  <c r="G4669" i="2"/>
  <c r="F4669" i="2"/>
  <c r="AC4668" i="2"/>
  <c r="AC4667" i="2"/>
  <c r="AC4666" i="2"/>
  <c r="AB4660" i="2"/>
  <c r="AA4660" i="2"/>
  <c r="X4660" i="2"/>
  <c r="W4660" i="2"/>
  <c r="V4660" i="2"/>
  <c r="U4660" i="2"/>
  <c r="T4660" i="2"/>
  <c r="S4660" i="2"/>
  <c r="R4660" i="2"/>
  <c r="Q4660" i="2"/>
  <c r="P4660" i="2"/>
  <c r="O4660" i="2"/>
  <c r="N4660" i="2"/>
  <c r="M4660" i="2"/>
  <c r="L4660" i="2"/>
  <c r="K4660" i="2"/>
  <c r="J4660" i="2"/>
  <c r="I4660" i="2"/>
  <c r="H4660" i="2"/>
  <c r="G4660" i="2"/>
  <c r="F4660" i="2"/>
  <c r="AB4659" i="2"/>
  <c r="AA4659" i="2"/>
  <c r="X4659" i="2"/>
  <c r="W4659" i="2"/>
  <c r="V4659" i="2"/>
  <c r="U4659" i="2"/>
  <c r="T4659" i="2"/>
  <c r="S4659" i="2"/>
  <c r="R4659" i="2"/>
  <c r="Q4659" i="2"/>
  <c r="P4659" i="2"/>
  <c r="O4659" i="2"/>
  <c r="N4659" i="2"/>
  <c r="M4659" i="2"/>
  <c r="L4659" i="2"/>
  <c r="K4659" i="2"/>
  <c r="J4659" i="2"/>
  <c r="I4659" i="2"/>
  <c r="H4659" i="2"/>
  <c r="G4659" i="2"/>
  <c r="F4659" i="2"/>
  <c r="AB4653" i="2"/>
  <c r="AA4653" i="2"/>
  <c r="X4653" i="2"/>
  <c r="W4653" i="2"/>
  <c r="V4653" i="2"/>
  <c r="U4653" i="2"/>
  <c r="T4653" i="2"/>
  <c r="S4653" i="2"/>
  <c r="R4653" i="2"/>
  <c r="Q4653" i="2"/>
  <c r="P4653" i="2"/>
  <c r="O4653" i="2"/>
  <c r="N4653" i="2"/>
  <c r="M4653" i="2"/>
  <c r="L4653" i="2"/>
  <c r="K4653" i="2"/>
  <c r="J4653" i="2"/>
  <c r="I4653" i="2"/>
  <c r="H4653" i="2"/>
  <c r="G4653" i="2"/>
  <c r="F4653" i="2"/>
  <c r="AB4652" i="2"/>
  <c r="AA4652" i="2"/>
  <c r="X4652" i="2"/>
  <c r="W4652" i="2"/>
  <c r="V4652" i="2"/>
  <c r="U4652" i="2"/>
  <c r="T4652" i="2"/>
  <c r="S4652" i="2"/>
  <c r="R4652" i="2"/>
  <c r="Q4652" i="2"/>
  <c r="P4652" i="2"/>
  <c r="O4652" i="2"/>
  <c r="N4652" i="2"/>
  <c r="M4652" i="2"/>
  <c r="L4652" i="2"/>
  <c r="K4652" i="2"/>
  <c r="J4652" i="2"/>
  <c r="I4652" i="2"/>
  <c r="H4652" i="2"/>
  <c r="G4652" i="2"/>
  <c r="F4652" i="2"/>
  <c r="AC4651" i="2"/>
  <c r="AC4650" i="2"/>
  <c r="AB4647" i="2"/>
  <c r="AA4647" i="2"/>
  <c r="Z4647" i="2"/>
  <c r="X4647" i="2"/>
  <c r="W4647" i="2"/>
  <c r="V4647" i="2"/>
  <c r="U4647" i="2"/>
  <c r="T4647" i="2"/>
  <c r="S4647" i="2"/>
  <c r="R4647" i="2"/>
  <c r="Q4647" i="2"/>
  <c r="P4647" i="2"/>
  <c r="O4647" i="2"/>
  <c r="N4647" i="2"/>
  <c r="M4647" i="2"/>
  <c r="L4647" i="2"/>
  <c r="K4647" i="2"/>
  <c r="J4647" i="2"/>
  <c r="I4647" i="2"/>
  <c r="H4647" i="2"/>
  <c r="G4647" i="2"/>
  <c r="F4647" i="2"/>
  <c r="AB4646" i="2"/>
  <c r="AA4646" i="2"/>
  <c r="Z4646" i="2"/>
  <c r="X4646" i="2"/>
  <c r="W4646" i="2"/>
  <c r="V4646" i="2"/>
  <c r="U4646" i="2"/>
  <c r="T4646" i="2"/>
  <c r="S4646" i="2"/>
  <c r="R4646" i="2"/>
  <c r="Q4646" i="2"/>
  <c r="P4646" i="2"/>
  <c r="O4646" i="2"/>
  <c r="N4646" i="2"/>
  <c r="M4646" i="2"/>
  <c r="L4646" i="2"/>
  <c r="K4646" i="2"/>
  <c r="J4646" i="2"/>
  <c r="I4646" i="2"/>
  <c r="H4646" i="2"/>
  <c r="G4646" i="2"/>
  <c r="F4646" i="2"/>
  <c r="AB4644" i="2"/>
  <c r="AA4644" i="2"/>
  <c r="Z4644" i="2"/>
  <c r="X4644" i="2"/>
  <c r="W4644" i="2"/>
  <c r="V4644" i="2"/>
  <c r="U4644" i="2"/>
  <c r="T4644" i="2"/>
  <c r="S4644" i="2"/>
  <c r="R4644" i="2"/>
  <c r="Q4644" i="2"/>
  <c r="P4644" i="2"/>
  <c r="O4644" i="2"/>
  <c r="N4644" i="2"/>
  <c r="M4644" i="2"/>
  <c r="L4644" i="2"/>
  <c r="K4644" i="2"/>
  <c r="J4644" i="2"/>
  <c r="I4644" i="2"/>
  <c r="H4644" i="2"/>
  <c r="G4644" i="2"/>
  <c r="F4644" i="2"/>
  <c r="AB4641" i="2"/>
  <c r="AA4641" i="2"/>
  <c r="Z4641" i="2"/>
  <c r="X4641" i="2"/>
  <c r="W4641" i="2"/>
  <c r="V4641" i="2"/>
  <c r="U4641" i="2"/>
  <c r="T4641" i="2"/>
  <c r="S4641" i="2"/>
  <c r="R4641" i="2"/>
  <c r="Q4641" i="2"/>
  <c r="P4641" i="2"/>
  <c r="O4641" i="2"/>
  <c r="N4641" i="2"/>
  <c r="M4641" i="2"/>
  <c r="L4641" i="2"/>
  <c r="K4641" i="2"/>
  <c r="J4641" i="2"/>
  <c r="I4641" i="2"/>
  <c r="H4641" i="2"/>
  <c r="G4641" i="2"/>
  <c r="F4641" i="2"/>
  <c r="AC4640" i="2"/>
  <c r="AC4639" i="2"/>
  <c r="AC4638" i="2"/>
  <c r="AB4637" i="2"/>
  <c r="AA4637" i="2"/>
  <c r="Z4637" i="2"/>
  <c r="X4637" i="2"/>
  <c r="W4637" i="2"/>
  <c r="V4637" i="2"/>
  <c r="U4637" i="2"/>
  <c r="T4637" i="2"/>
  <c r="S4637" i="2"/>
  <c r="R4637" i="2"/>
  <c r="Q4637" i="2"/>
  <c r="P4637" i="2"/>
  <c r="O4637" i="2"/>
  <c r="N4637" i="2"/>
  <c r="M4637" i="2"/>
  <c r="L4637" i="2"/>
  <c r="K4637" i="2"/>
  <c r="J4637" i="2"/>
  <c r="I4637" i="2"/>
  <c r="H4637" i="2"/>
  <c r="G4637" i="2"/>
  <c r="F4637" i="2"/>
  <c r="E4637" i="2"/>
  <c r="AB4634" i="2"/>
  <c r="AA4634" i="2"/>
  <c r="Z4634" i="2"/>
  <c r="X4634" i="2"/>
  <c r="W4634" i="2"/>
  <c r="V4634" i="2"/>
  <c r="U4634" i="2"/>
  <c r="T4634" i="2"/>
  <c r="S4634" i="2"/>
  <c r="R4634" i="2"/>
  <c r="Q4634" i="2"/>
  <c r="P4634" i="2"/>
  <c r="O4634" i="2"/>
  <c r="N4634" i="2"/>
  <c r="M4634" i="2"/>
  <c r="L4634" i="2"/>
  <c r="K4634" i="2"/>
  <c r="J4634" i="2"/>
  <c r="I4634" i="2"/>
  <c r="H4634" i="2"/>
  <c r="G4634" i="2"/>
  <c r="F4634" i="2"/>
  <c r="E4634" i="2"/>
  <c r="AC4633" i="2"/>
  <c r="AC4632" i="2"/>
  <c r="AC4631" i="2"/>
  <c r="AB6350" i="2"/>
  <c r="AA6350" i="2"/>
  <c r="Z6350" i="2"/>
  <c r="X6350" i="2"/>
  <c r="W6350" i="2"/>
  <c r="V6350" i="2"/>
  <c r="U6350" i="2"/>
  <c r="T6350" i="2"/>
  <c r="S6350" i="2"/>
  <c r="R6350" i="2"/>
  <c r="Q6350" i="2"/>
  <c r="P6350" i="2"/>
  <c r="O6350" i="2"/>
  <c r="N6350" i="2"/>
  <c r="M6350" i="2"/>
  <c r="L6350" i="2"/>
  <c r="K6350" i="2"/>
  <c r="J6350" i="2"/>
  <c r="I6350" i="2"/>
  <c r="H6350" i="2"/>
  <c r="G6350" i="2"/>
  <c r="F6350" i="2"/>
  <c r="E6350" i="2"/>
  <c r="AC6339" i="2"/>
  <c r="Z6343" i="2"/>
  <c r="AC6332" i="2"/>
  <c r="Z6336" i="2"/>
  <c r="AC6325" i="2"/>
  <c r="Z6329" i="2"/>
  <c r="AC6318" i="2"/>
  <c r="AC6307" i="2"/>
  <c r="AB6313" i="2"/>
  <c r="AA6313" i="2"/>
  <c r="X6313" i="2"/>
  <c r="W6313" i="2"/>
  <c r="V6311" i="2"/>
  <c r="U6311" i="2"/>
  <c r="T6313" i="2"/>
  <c r="S6313" i="2"/>
  <c r="R6311" i="2"/>
  <c r="Q6311" i="2"/>
  <c r="O6313" i="2"/>
  <c r="N6311" i="2"/>
  <c r="M6311" i="2"/>
  <c r="K6313" i="2"/>
  <c r="J6311" i="2"/>
  <c r="I6311" i="2"/>
  <c r="H6313" i="2"/>
  <c r="G6313" i="2"/>
  <c r="F6311" i="2"/>
  <c r="AA6312" i="2"/>
  <c r="Z6311" i="2"/>
  <c r="W6312" i="2"/>
  <c r="T6311" i="2"/>
  <c r="S6312" i="2"/>
  <c r="O6312" i="2"/>
  <c r="K6312" i="2"/>
  <c r="G6312" i="2"/>
  <c r="AB4614" i="2"/>
  <c r="AA4614" i="2"/>
  <c r="Z4614" i="2"/>
  <c r="X4614" i="2"/>
  <c r="W4614" i="2"/>
  <c r="V4614" i="2"/>
  <c r="U4614" i="2"/>
  <c r="T4614" i="2"/>
  <c r="S4614" i="2"/>
  <c r="R4614" i="2"/>
  <c r="Q4614" i="2"/>
  <c r="P4614" i="2"/>
  <c r="O4614" i="2"/>
  <c r="N4614" i="2"/>
  <c r="M4614" i="2"/>
  <c r="L4614" i="2"/>
  <c r="K4614" i="2"/>
  <c r="J4614" i="2"/>
  <c r="I4614" i="2"/>
  <c r="H4614" i="2"/>
  <c r="G4614" i="2"/>
  <c r="F4614" i="2"/>
  <c r="E4614" i="2"/>
  <c r="AC4601" i="2"/>
  <c r="Z4605" i="2"/>
  <c r="AC4594" i="2"/>
  <c r="Z4598" i="2"/>
  <c r="AC4587" i="2"/>
  <c r="Z4591" i="2"/>
  <c r="AC4580" i="2"/>
  <c r="Z4584" i="2"/>
  <c r="AC4573" i="2"/>
  <c r="Z4577" i="2"/>
  <c r="AC4566" i="2"/>
  <c r="Z4570" i="2"/>
  <c r="AC4559" i="2"/>
  <c r="AC4552" i="2"/>
  <c r="Z4556" i="2"/>
  <c r="AC4545" i="2"/>
  <c r="Z4549" i="2"/>
  <c r="AC4538" i="2"/>
  <c r="Z4542" i="2"/>
  <c r="AB4530" i="2"/>
  <c r="AA4530" i="2"/>
  <c r="X4530" i="2"/>
  <c r="W4530" i="2"/>
  <c r="V4530" i="2"/>
  <c r="U4530" i="2"/>
  <c r="T4530" i="2"/>
  <c r="S4530" i="2"/>
  <c r="R4530" i="2"/>
  <c r="Q4530" i="2"/>
  <c r="P4530" i="2"/>
  <c r="O4530" i="2"/>
  <c r="N4530" i="2"/>
  <c r="M4530" i="2"/>
  <c r="L4530" i="2"/>
  <c r="K4530" i="2"/>
  <c r="J4530" i="2"/>
  <c r="I4530" i="2"/>
  <c r="H4530" i="2"/>
  <c r="G4530" i="2"/>
  <c r="F4530" i="2"/>
  <c r="E4530" i="2"/>
  <c r="AB4529" i="2"/>
  <c r="AA4529" i="2"/>
  <c r="Z4535" i="2"/>
  <c r="X4529" i="2"/>
  <c r="W4529" i="2"/>
  <c r="V4529" i="2"/>
  <c r="U4529" i="2"/>
  <c r="T4529" i="2"/>
  <c r="S4529" i="2"/>
  <c r="R4529" i="2"/>
  <c r="Q4529" i="2"/>
  <c r="P4529" i="2"/>
  <c r="O4529" i="2"/>
  <c r="N4529" i="2"/>
  <c r="M4529" i="2"/>
  <c r="L4529" i="2"/>
  <c r="K4529" i="2"/>
  <c r="J4529" i="2"/>
  <c r="I4529" i="2"/>
  <c r="H4529" i="2"/>
  <c r="G4529" i="2"/>
  <c r="F4529" i="2"/>
  <c r="E4529" i="2"/>
  <c r="Z4528" i="2"/>
  <c r="AC4517" i="2"/>
  <c r="Z4521" i="2"/>
  <c r="AC4510" i="2"/>
  <c r="Z4514" i="2"/>
  <c r="AC4503" i="2"/>
  <c r="Z4507" i="2"/>
  <c r="AC4496" i="2"/>
  <c r="AC4489" i="2"/>
  <c r="Z4493" i="2"/>
  <c r="AC4475" i="2"/>
  <c r="Z4479" i="2"/>
  <c r="Z4469" i="2"/>
  <c r="AC4461" i="2"/>
  <c r="Z4465" i="2"/>
  <c r="AC4447" i="2"/>
  <c r="Z4451" i="2"/>
  <c r="AC4440" i="2"/>
  <c r="Z4444" i="2"/>
  <c r="AC4433" i="2"/>
  <c r="Z4437" i="2"/>
  <c r="AC4419" i="2"/>
  <c r="Z4423" i="2"/>
  <c r="AC4412" i="2"/>
  <c r="Z4416" i="2"/>
  <c r="AC4405" i="2"/>
  <c r="Z4409" i="2"/>
  <c r="AC4384" i="2"/>
  <c r="Z4388" i="2"/>
  <c r="AC4377" i="2"/>
  <c r="AC4370" i="2"/>
  <c r="AC4363" i="2"/>
  <c r="AC4356" i="2"/>
  <c r="AC4349" i="2"/>
  <c r="Z4353" i="2"/>
  <c r="AC4346" i="2"/>
  <c r="AC4345" i="2"/>
  <c r="AC4344" i="2"/>
  <c r="AC4343" i="2"/>
  <c r="AC4332" i="2"/>
  <c r="Z4336" i="2"/>
  <c r="AC4325" i="2"/>
  <c r="Z4329" i="2"/>
  <c r="AC4318" i="2"/>
  <c r="Z4322" i="2"/>
  <c r="AC4311" i="2"/>
  <c r="AB4289" i="2"/>
  <c r="AA4289" i="2"/>
  <c r="Z4289" i="2"/>
  <c r="X4289" i="2"/>
  <c r="W4289" i="2"/>
  <c r="V4289" i="2"/>
  <c r="U4289" i="2"/>
  <c r="T4289" i="2"/>
  <c r="S4289" i="2"/>
  <c r="R4289" i="2"/>
  <c r="Q4289" i="2"/>
  <c r="P4289" i="2"/>
  <c r="O4289" i="2"/>
  <c r="N4289" i="2"/>
  <c r="M4289" i="2"/>
  <c r="L4289" i="2"/>
  <c r="K4289" i="2"/>
  <c r="J4289" i="2"/>
  <c r="I4289" i="2"/>
  <c r="H4289" i="2"/>
  <c r="G4289" i="2"/>
  <c r="F4289" i="2"/>
  <c r="E4289" i="2"/>
  <c r="AB4275" i="2"/>
  <c r="AA4275" i="2"/>
  <c r="X4275" i="2"/>
  <c r="W4275" i="2"/>
  <c r="V4275" i="2"/>
  <c r="U4275" i="2"/>
  <c r="T4275" i="2"/>
  <c r="S4275" i="2"/>
  <c r="R4275" i="2"/>
  <c r="Q4275" i="2"/>
  <c r="P4275" i="2"/>
  <c r="O4275" i="2"/>
  <c r="N4275" i="2"/>
  <c r="M4275" i="2"/>
  <c r="L4275" i="2"/>
  <c r="K4275" i="2"/>
  <c r="J4275" i="2"/>
  <c r="I4275" i="2"/>
  <c r="H4275" i="2"/>
  <c r="G4275" i="2"/>
  <c r="F4275" i="2"/>
  <c r="E4275" i="2"/>
  <c r="AB4274" i="2"/>
  <c r="AA4274" i="2"/>
  <c r="Z4280" i="2"/>
  <c r="X4274" i="2"/>
  <c r="W4274" i="2"/>
  <c r="V4274" i="2"/>
  <c r="U4274" i="2"/>
  <c r="T4274" i="2"/>
  <c r="S4274" i="2"/>
  <c r="R4274" i="2"/>
  <c r="Q4274" i="2"/>
  <c r="P4274" i="2"/>
  <c r="O4274" i="2"/>
  <c r="N4274" i="2"/>
  <c r="M4274" i="2"/>
  <c r="L4274" i="2"/>
  <c r="K4274" i="2"/>
  <c r="J4274" i="2"/>
  <c r="I4274" i="2"/>
  <c r="H4274" i="2"/>
  <c r="G4274" i="2"/>
  <c r="F4274" i="2"/>
  <c r="E4274" i="2"/>
  <c r="AB4268" i="2"/>
  <c r="AA4268" i="2"/>
  <c r="X4268" i="2"/>
  <c r="W4268" i="2"/>
  <c r="V4268" i="2"/>
  <c r="U4268" i="2"/>
  <c r="T4268" i="2"/>
  <c r="S4268" i="2"/>
  <c r="R4268" i="2"/>
  <c r="Q4268" i="2"/>
  <c r="P4268" i="2"/>
  <c r="O4268" i="2"/>
  <c r="N4268" i="2"/>
  <c r="M4268" i="2"/>
  <c r="L4268" i="2"/>
  <c r="K4268" i="2"/>
  <c r="J4268" i="2"/>
  <c r="I4268" i="2"/>
  <c r="H4268" i="2"/>
  <c r="G4268" i="2"/>
  <c r="F4268" i="2"/>
  <c r="E4268" i="2"/>
  <c r="AB4267" i="2"/>
  <c r="AA4267" i="2"/>
  <c r="Z4273" i="2"/>
  <c r="X4267" i="2"/>
  <c r="W4267" i="2"/>
  <c r="V4267" i="2"/>
  <c r="U4267" i="2"/>
  <c r="T4267" i="2"/>
  <c r="S4267" i="2"/>
  <c r="R4267" i="2"/>
  <c r="Q4267" i="2"/>
  <c r="P4267" i="2"/>
  <c r="O4267" i="2"/>
  <c r="N4267" i="2"/>
  <c r="M4267" i="2"/>
  <c r="L4267" i="2"/>
  <c r="K4267" i="2"/>
  <c r="J4267" i="2"/>
  <c r="I4267" i="2"/>
  <c r="H4267" i="2"/>
  <c r="G4267" i="2"/>
  <c r="F4267" i="2"/>
  <c r="E4267" i="2"/>
  <c r="AB4261" i="2"/>
  <c r="AA4261" i="2"/>
  <c r="Z4286" i="2"/>
  <c r="Z4288" i="2" s="1"/>
  <c r="X4261" i="2"/>
  <c r="W4261" i="2"/>
  <c r="V4261" i="2"/>
  <c r="U4261" i="2"/>
  <c r="T4261" i="2"/>
  <c r="S4261" i="2"/>
  <c r="R4261" i="2"/>
  <c r="Q4261" i="2"/>
  <c r="P4261" i="2"/>
  <c r="O4261" i="2"/>
  <c r="N4261" i="2"/>
  <c r="M4261" i="2"/>
  <c r="L4261" i="2"/>
  <c r="K4261" i="2"/>
  <c r="J4261" i="2"/>
  <c r="I4261" i="2"/>
  <c r="H4261" i="2"/>
  <c r="G4261" i="2"/>
  <c r="F4261" i="2"/>
  <c r="E4261" i="2"/>
  <c r="AB4260" i="2"/>
  <c r="AA4260" i="2"/>
  <c r="Z4285" i="2"/>
  <c r="Z4287" i="2" s="1"/>
  <c r="X4260" i="2"/>
  <c r="W4260" i="2"/>
  <c r="V4260" i="2"/>
  <c r="U4260" i="2"/>
  <c r="T4260" i="2"/>
  <c r="S4260" i="2"/>
  <c r="R4260" i="2"/>
  <c r="Q4260" i="2"/>
  <c r="P4260" i="2"/>
  <c r="O4260" i="2"/>
  <c r="N4260" i="2"/>
  <c r="M4260" i="2"/>
  <c r="L4260" i="2"/>
  <c r="K4260" i="2"/>
  <c r="J4260" i="2"/>
  <c r="I4260" i="2"/>
  <c r="H4260" i="2"/>
  <c r="G4260" i="2"/>
  <c r="F4260" i="2"/>
  <c r="AB4259" i="2"/>
  <c r="AA4259" i="2"/>
  <c r="Z4259" i="2"/>
  <c r="X4259" i="2"/>
  <c r="W4259" i="2"/>
  <c r="V4259" i="2"/>
  <c r="U4259" i="2"/>
  <c r="T4259" i="2"/>
  <c r="S4259" i="2"/>
  <c r="R4259" i="2"/>
  <c r="Q4259" i="2"/>
  <c r="P4259" i="2"/>
  <c r="O4259" i="2"/>
  <c r="N4259" i="2"/>
  <c r="M4259" i="2"/>
  <c r="L4259" i="2"/>
  <c r="K4259" i="2"/>
  <c r="J4259" i="2"/>
  <c r="I4259" i="2"/>
  <c r="H4259" i="2"/>
  <c r="G4259" i="2"/>
  <c r="F4259" i="2"/>
  <c r="AB4256" i="2"/>
  <c r="AA4256" i="2"/>
  <c r="Z4256" i="2"/>
  <c r="X4256" i="2"/>
  <c r="W4256" i="2"/>
  <c r="V4256" i="2"/>
  <c r="U4256" i="2"/>
  <c r="T4256" i="2"/>
  <c r="S4256" i="2"/>
  <c r="R4256" i="2"/>
  <c r="Q4256" i="2"/>
  <c r="P4256" i="2"/>
  <c r="O4256" i="2"/>
  <c r="N4256" i="2"/>
  <c r="M4256" i="2"/>
  <c r="L4256" i="2"/>
  <c r="K4256" i="2"/>
  <c r="J4256" i="2"/>
  <c r="I4256" i="2"/>
  <c r="H4256" i="2"/>
  <c r="G4256" i="2"/>
  <c r="F4256" i="2"/>
  <c r="AC4254" i="2"/>
  <c r="AC4253" i="2"/>
  <c r="AB4249" i="2"/>
  <c r="AA4249" i="2"/>
  <c r="Z4249" i="2"/>
  <c r="X4249" i="2"/>
  <c r="W4249" i="2"/>
  <c r="V4249" i="2"/>
  <c r="U4249" i="2"/>
  <c r="T4249" i="2"/>
  <c r="S4249" i="2"/>
  <c r="R4249" i="2"/>
  <c r="Q4249" i="2"/>
  <c r="P4249" i="2"/>
  <c r="O4249" i="2"/>
  <c r="N4249" i="2"/>
  <c r="M4249" i="2"/>
  <c r="L4249" i="2"/>
  <c r="K4249" i="2"/>
  <c r="J4249" i="2"/>
  <c r="I4249" i="2"/>
  <c r="H4249" i="2"/>
  <c r="G4249" i="2"/>
  <c r="F4249" i="2"/>
  <c r="AC4248" i="2"/>
  <c r="AC4247" i="2"/>
  <c r="AC4246" i="2"/>
  <c r="AB4245" i="2"/>
  <c r="AA4245" i="2"/>
  <c r="Z4245" i="2"/>
  <c r="X4245" i="2"/>
  <c r="W4245" i="2"/>
  <c r="V4245" i="2"/>
  <c r="U4245" i="2"/>
  <c r="T4245" i="2"/>
  <c r="S4245" i="2"/>
  <c r="R4245" i="2"/>
  <c r="Q4245" i="2"/>
  <c r="P4245" i="2"/>
  <c r="O4245" i="2"/>
  <c r="N4245" i="2"/>
  <c r="M4245" i="2"/>
  <c r="L4245" i="2"/>
  <c r="K4245" i="2"/>
  <c r="J4245" i="2"/>
  <c r="I4245" i="2"/>
  <c r="H4245" i="2"/>
  <c r="G4245" i="2"/>
  <c r="F4245" i="2"/>
  <c r="AB4242" i="2"/>
  <c r="AA4242" i="2"/>
  <c r="Z4242" i="2"/>
  <c r="X4242" i="2"/>
  <c r="W4242" i="2"/>
  <c r="V4242" i="2"/>
  <c r="U4242" i="2"/>
  <c r="T4242" i="2"/>
  <c r="S4242" i="2"/>
  <c r="R4242" i="2"/>
  <c r="Q4242" i="2"/>
  <c r="P4242" i="2"/>
  <c r="O4242" i="2"/>
  <c r="N4242" i="2"/>
  <c r="M4242" i="2"/>
  <c r="L4242" i="2"/>
  <c r="K4242" i="2"/>
  <c r="J4242" i="2"/>
  <c r="I4242" i="2"/>
  <c r="H4242" i="2"/>
  <c r="G4242" i="2"/>
  <c r="F4242" i="2"/>
  <c r="AC4241" i="2"/>
  <c r="AC4240" i="2"/>
  <c r="AC4239" i="2"/>
  <c r="AC4238" i="2"/>
  <c r="AC4237" i="2"/>
  <c r="AB4234" i="2"/>
  <c r="AA4234" i="2"/>
  <c r="Z4234" i="2"/>
  <c r="X4234" i="2"/>
  <c r="W4234" i="2"/>
  <c r="V4234" i="2"/>
  <c r="U4234" i="2"/>
  <c r="T4234" i="2"/>
  <c r="S4234" i="2"/>
  <c r="R4234" i="2"/>
  <c r="Q4234" i="2"/>
  <c r="P4234" i="2"/>
  <c r="O4234" i="2"/>
  <c r="N4234" i="2"/>
  <c r="M4234" i="2"/>
  <c r="L4234" i="2"/>
  <c r="K4234" i="2"/>
  <c r="J4234" i="2"/>
  <c r="I4234" i="2"/>
  <c r="H4234" i="2"/>
  <c r="G4234" i="2"/>
  <c r="F4234" i="2"/>
  <c r="AB4233" i="2"/>
  <c r="AA4233" i="2"/>
  <c r="Z4233" i="2"/>
  <c r="X4233" i="2"/>
  <c r="W4233" i="2"/>
  <c r="V4233" i="2"/>
  <c r="U4233" i="2"/>
  <c r="T4233" i="2"/>
  <c r="S4233" i="2"/>
  <c r="R4233" i="2"/>
  <c r="Q4233" i="2"/>
  <c r="P4233" i="2"/>
  <c r="O4233" i="2"/>
  <c r="N4233" i="2"/>
  <c r="M4233" i="2"/>
  <c r="L4233" i="2"/>
  <c r="K4233" i="2"/>
  <c r="J4233" i="2"/>
  <c r="I4233" i="2"/>
  <c r="H4233" i="2"/>
  <c r="G4233" i="2"/>
  <c r="F4233" i="2"/>
  <c r="AB4231" i="2"/>
  <c r="AA4231" i="2"/>
  <c r="Z4231" i="2"/>
  <c r="X4231" i="2"/>
  <c r="W4231" i="2"/>
  <c r="V4231" i="2"/>
  <c r="U4231" i="2"/>
  <c r="T4231" i="2"/>
  <c r="S4231" i="2"/>
  <c r="R4231" i="2"/>
  <c r="Q4231" i="2"/>
  <c r="P4231" i="2"/>
  <c r="O4231" i="2"/>
  <c r="N4231" i="2"/>
  <c r="M4231" i="2"/>
  <c r="L4231" i="2"/>
  <c r="K4231" i="2"/>
  <c r="J4231" i="2"/>
  <c r="I4231" i="2"/>
  <c r="H4231" i="2"/>
  <c r="G4231" i="2"/>
  <c r="F4231" i="2"/>
  <c r="AB4228" i="2"/>
  <c r="AA4228" i="2"/>
  <c r="Z4228" i="2"/>
  <c r="X4228" i="2"/>
  <c r="W4228" i="2"/>
  <c r="V4228" i="2"/>
  <c r="U4228" i="2"/>
  <c r="T4228" i="2"/>
  <c r="S4228" i="2"/>
  <c r="R4228" i="2"/>
  <c r="Q4228" i="2"/>
  <c r="P4228" i="2"/>
  <c r="O4228" i="2"/>
  <c r="N4228" i="2"/>
  <c r="M4228" i="2"/>
  <c r="L4228" i="2"/>
  <c r="K4228" i="2"/>
  <c r="J4228" i="2"/>
  <c r="I4228" i="2"/>
  <c r="H4228" i="2"/>
  <c r="G4228" i="2"/>
  <c r="F4228" i="2"/>
  <c r="AC4227" i="2"/>
  <c r="AC4226" i="2"/>
  <c r="AC4225" i="2"/>
  <c r="AB4224" i="2"/>
  <c r="AA4224" i="2"/>
  <c r="Z4224" i="2"/>
  <c r="X4224" i="2"/>
  <c r="W4224" i="2"/>
  <c r="V4224" i="2"/>
  <c r="U4224" i="2"/>
  <c r="T4224" i="2"/>
  <c r="S4224" i="2"/>
  <c r="R4224" i="2"/>
  <c r="Q4224" i="2"/>
  <c r="P4224" i="2"/>
  <c r="O4224" i="2"/>
  <c r="N4224" i="2"/>
  <c r="M4224" i="2"/>
  <c r="L4224" i="2"/>
  <c r="K4224" i="2"/>
  <c r="J4224" i="2"/>
  <c r="I4224" i="2"/>
  <c r="H4224" i="2"/>
  <c r="G4224" i="2"/>
  <c r="F4224" i="2"/>
  <c r="E4224" i="2"/>
  <c r="AB4221" i="2"/>
  <c r="AA4221" i="2"/>
  <c r="Z4221" i="2"/>
  <c r="X4221" i="2"/>
  <c r="W4221" i="2"/>
  <c r="V4221" i="2"/>
  <c r="U4221" i="2"/>
  <c r="T4221" i="2"/>
  <c r="S4221" i="2"/>
  <c r="R4221" i="2"/>
  <c r="Q4221" i="2"/>
  <c r="P4221" i="2"/>
  <c r="O4221" i="2"/>
  <c r="N4221" i="2"/>
  <c r="M4221" i="2"/>
  <c r="L4221" i="2"/>
  <c r="K4221" i="2"/>
  <c r="J4221" i="2"/>
  <c r="I4221" i="2"/>
  <c r="H4221" i="2"/>
  <c r="G4221" i="2"/>
  <c r="F4221" i="2"/>
  <c r="E4221" i="2"/>
  <c r="AC4220" i="2"/>
  <c r="AC4219" i="2"/>
  <c r="AC4218" i="2"/>
  <c r="AC4212" i="2"/>
  <c r="AB4212" i="2"/>
  <c r="AA4212" i="2"/>
  <c r="X4212" i="2"/>
  <c r="W4212" i="2"/>
  <c r="V4212" i="2"/>
  <c r="U4212" i="2"/>
  <c r="T4212" i="2"/>
  <c r="S4212" i="2"/>
  <c r="R4212" i="2"/>
  <c r="Q4212" i="2"/>
  <c r="P4212" i="2"/>
  <c r="O4212" i="2"/>
  <c r="N4212" i="2"/>
  <c r="M4212" i="2"/>
  <c r="L4212" i="2"/>
  <c r="K4212" i="2"/>
  <c r="J4212" i="2"/>
  <c r="I4212" i="2"/>
  <c r="H4212" i="2"/>
  <c r="G4212" i="2"/>
  <c r="F4212" i="2"/>
  <c r="E4212" i="2"/>
  <c r="AC4211" i="2"/>
  <c r="AB4211" i="2"/>
  <c r="AA4211" i="2"/>
  <c r="X4211" i="2"/>
  <c r="W4211" i="2"/>
  <c r="V4211" i="2"/>
  <c r="U4211" i="2"/>
  <c r="T4211" i="2"/>
  <c r="S4211" i="2"/>
  <c r="R4211" i="2"/>
  <c r="Q4211" i="2"/>
  <c r="P4211" i="2"/>
  <c r="O4211" i="2"/>
  <c r="N4211" i="2"/>
  <c r="M4211" i="2"/>
  <c r="L4211" i="2"/>
  <c r="K4211" i="2"/>
  <c r="J4211" i="2"/>
  <c r="I4211" i="2"/>
  <c r="H4211" i="2"/>
  <c r="G4211" i="2"/>
  <c r="F4211" i="2"/>
  <c r="E4211" i="2"/>
  <c r="AB4198" i="2"/>
  <c r="AA4198" i="2"/>
  <c r="Z4198" i="2"/>
  <c r="X4198" i="2"/>
  <c r="W4198" i="2"/>
  <c r="V4198" i="2"/>
  <c r="U4198" i="2"/>
  <c r="T4198" i="2"/>
  <c r="S4198" i="2"/>
  <c r="R4198" i="2"/>
  <c r="Q4198" i="2"/>
  <c r="P4198" i="2"/>
  <c r="O4198" i="2"/>
  <c r="N4198" i="2"/>
  <c r="M4198" i="2"/>
  <c r="L4198" i="2"/>
  <c r="K4198" i="2"/>
  <c r="J4198" i="2"/>
  <c r="I4198" i="2"/>
  <c r="H4198" i="2"/>
  <c r="G4198" i="2"/>
  <c r="F4198" i="2"/>
  <c r="E4198" i="2"/>
  <c r="AB4189" i="2"/>
  <c r="AA4189" i="2"/>
  <c r="Z4189" i="2"/>
  <c r="X4189" i="2"/>
  <c r="W4189" i="2"/>
  <c r="V4189" i="2"/>
  <c r="U4189" i="2"/>
  <c r="T4189" i="2"/>
  <c r="S4189" i="2"/>
  <c r="R4189" i="2"/>
  <c r="Q4189" i="2"/>
  <c r="P4189" i="2"/>
  <c r="O4189" i="2"/>
  <c r="N4189" i="2"/>
  <c r="M4189" i="2"/>
  <c r="L4189" i="2"/>
  <c r="K4189" i="2"/>
  <c r="J4189" i="2"/>
  <c r="I4189" i="2"/>
  <c r="H4189" i="2"/>
  <c r="G4189" i="2"/>
  <c r="F4189" i="2"/>
  <c r="E4189" i="2"/>
  <c r="AB4182" i="2"/>
  <c r="AA4182" i="2"/>
  <c r="Z4182" i="2"/>
  <c r="X4182" i="2"/>
  <c r="W4182" i="2"/>
  <c r="V4182" i="2"/>
  <c r="U4182" i="2"/>
  <c r="T4182" i="2"/>
  <c r="S4182" i="2"/>
  <c r="R4182" i="2"/>
  <c r="Q4182" i="2"/>
  <c r="P4182" i="2"/>
  <c r="O4182" i="2"/>
  <c r="N4182" i="2"/>
  <c r="M4182" i="2"/>
  <c r="L4182" i="2"/>
  <c r="K4182" i="2"/>
  <c r="J4182" i="2"/>
  <c r="I4182" i="2"/>
  <c r="H4182" i="2"/>
  <c r="G4182" i="2"/>
  <c r="F4182" i="2"/>
  <c r="E4182" i="2"/>
  <c r="Z4175" i="2"/>
  <c r="Z4168" i="2"/>
  <c r="AB4161" i="2"/>
  <c r="AA4161" i="2"/>
  <c r="Z4161" i="2"/>
  <c r="X4161" i="2"/>
  <c r="W4161" i="2"/>
  <c r="V4161" i="2"/>
  <c r="U4161" i="2"/>
  <c r="T4161" i="2"/>
  <c r="S4161" i="2"/>
  <c r="R4161" i="2"/>
  <c r="Q4161" i="2"/>
  <c r="P4161" i="2"/>
  <c r="O4161" i="2"/>
  <c r="N4161" i="2"/>
  <c r="M4161" i="2"/>
  <c r="L4161" i="2"/>
  <c r="K4161" i="2"/>
  <c r="J4161" i="2"/>
  <c r="I4161" i="2"/>
  <c r="H4161" i="2"/>
  <c r="G4161" i="2"/>
  <c r="F4161" i="2"/>
  <c r="E4161" i="2"/>
  <c r="AB4158" i="2"/>
  <c r="AA4158" i="2"/>
  <c r="Z4158" i="2"/>
  <c r="X4158" i="2"/>
  <c r="W4158" i="2"/>
  <c r="V4158" i="2"/>
  <c r="U4158" i="2"/>
  <c r="T4158" i="2"/>
  <c r="S4158" i="2"/>
  <c r="R4158" i="2"/>
  <c r="Q4158" i="2"/>
  <c r="P4158" i="2"/>
  <c r="O4158" i="2"/>
  <c r="N4158" i="2"/>
  <c r="M4158" i="2"/>
  <c r="L4158" i="2"/>
  <c r="K4158" i="2"/>
  <c r="J4158" i="2"/>
  <c r="I4158" i="2"/>
  <c r="H4158" i="2"/>
  <c r="G4158" i="2"/>
  <c r="F4158" i="2"/>
  <c r="E4158" i="2"/>
  <c r="AC4157" i="2"/>
  <c r="AC4156" i="2"/>
  <c r="AC4155" i="2"/>
  <c r="AC4150" i="2"/>
  <c r="Z4154" i="2"/>
  <c r="AB4147" i="2"/>
  <c r="AA4147" i="2"/>
  <c r="Z4147" i="2"/>
  <c r="X4147" i="2"/>
  <c r="W4147" i="2"/>
  <c r="V4147" i="2"/>
  <c r="U4147" i="2"/>
  <c r="T4147" i="2"/>
  <c r="S4147" i="2"/>
  <c r="R4147" i="2"/>
  <c r="Q4147" i="2"/>
  <c r="P4147" i="2"/>
  <c r="O4147" i="2"/>
  <c r="N4147" i="2"/>
  <c r="M4147" i="2"/>
  <c r="L4147" i="2"/>
  <c r="K4147" i="2"/>
  <c r="J4147" i="2"/>
  <c r="I4147" i="2"/>
  <c r="H4147" i="2"/>
  <c r="G4147" i="2"/>
  <c r="F4147" i="2"/>
  <c r="E4147" i="2"/>
  <c r="AC4143" i="2"/>
  <c r="AC4142" i="2"/>
  <c r="AC4141" i="2"/>
  <c r="AB4140" i="2"/>
  <c r="AA4140" i="2"/>
  <c r="Z4140" i="2"/>
  <c r="X4140" i="2"/>
  <c r="W4140" i="2"/>
  <c r="V4140" i="2"/>
  <c r="U4140" i="2"/>
  <c r="T4140" i="2"/>
  <c r="S4140" i="2"/>
  <c r="R4140" i="2"/>
  <c r="Q4140" i="2"/>
  <c r="P4140" i="2"/>
  <c r="O4140" i="2"/>
  <c r="N4140" i="2"/>
  <c r="M4140" i="2"/>
  <c r="L4140" i="2"/>
  <c r="K4140" i="2"/>
  <c r="J4140" i="2"/>
  <c r="I4140" i="2"/>
  <c r="H4140" i="2"/>
  <c r="G4140" i="2"/>
  <c r="F4140" i="2"/>
  <c r="E4140" i="2"/>
  <c r="AB4137" i="2"/>
  <c r="AA4137" i="2"/>
  <c r="Z4137" i="2"/>
  <c r="X4137" i="2"/>
  <c r="W4137" i="2"/>
  <c r="V4137" i="2"/>
  <c r="U4137" i="2"/>
  <c r="T4137" i="2"/>
  <c r="S4137" i="2"/>
  <c r="R4137" i="2"/>
  <c r="Q4137" i="2"/>
  <c r="P4137" i="2"/>
  <c r="O4137" i="2"/>
  <c r="N4137" i="2"/>
  <c r="M4137" i="2"/>
  <c r="L4137" i="2"/>
  <c r="K4137" i="2"/>
  <c r="J4137" i="2"/>
  <c r="I4137" i="2"/>
  <c r="H4137" i="2"/>
  <c r="G4137" i="2"/>
  <c r="F4137" i="2"/>
  <c r="E4137" i="2"/>
  <c r="AC4136" i="2"/>
  <c r="AC4135" i="2"/>
  <c r="AC4134" i="2"/>
  <c r="AC4129" i="2"/>
  <c r="Z4133" i="2"/>
  <c r="AC4122" i="2"/>
  <c r="Z4126" i="2"/>
  <c r="AC4115" i="2"/>
  <c r="Z4119" i="2"/>
  <c r="AC4108" i="2"/>
  <c r="Z4112" i="2"/>
  <c r="AC4101" i="2"/>
  <c r="Z4105" i="2"/>
  <c r="AC4094" i="2"/>
  <c r="AC4090" i="2"/>
  <c r="AB4085" i="2"/>
  <c r="AA4085" i="2"/>
  <c r="Z4085" i="2"/>
  <c r="X4085" i="2"/>
  <c r="W4085" i="2"/>
  <c r="V4085" i="2"/>
  <c r="U4085" i="2"/>
  <c r="T4085" i="2"/>
  <c r="S4085" i="2"/>
  <c r="R4085" i="2"/>
  <c r="Q4085" i="2"/>
  <c r="P4085" i="2"/>
  <c r="O4085" i="2"/>
  <c r="N4085" i="2"/>
  <c r="M4085" i="2"/>
  <c r="L4085" i="2"/>
  <c r="K4085" i="2"/>
  <c r="J4085" i="2"/>
  <c r="I4085" i="2"/>
  <c r="H4085" i="2"/>
  <c r="G4085" i="2"/>
  <c r="F4085" i="2"/>
  <c r="AB4082" i="2"/>
  <c r="AA4082" i="2"/>
  <c r="Z4082" i="2"/>
  <c r="X4082" i="2"/>
  <c r="W4082" i="2"/>
  <c r="V4082" i="2"/>
  <c r="U4082" i="2"/>
  <c r="T4082" i="2"/>
  <c r="S4082" i="2"/>
  <c r="R4082" i="2"/>
  <c r="Q4082" i="2"/>
  <c r="P4082" i="2"/>
  <c r="O4082" i="2"/>
  <c r="N4082" i="2"/>
  <c r="M4082" i="2"/>
  <c r="L4082" i="2"/>
  <c r="K4082" i="2"/>
  <c r="J4082" i="2"/>
  <c r="I4082" i="2"/>
  <c r="H4082" i="2"/>
  <c r="G4082" i="2"/>
  <c r="F4082" i="2"/>
  <c r="AC4081" i="2"/>
  <c r="AC4080" i="2"/>
  <c r="AC4079" i="2"/>
  <c r="AC4074" i="2"/>
  <c r="AB4088" i="2"/>
  <c r="AA4088" i="2"/>
  <c r="W4088" i="2"/>
  <c r="U4088" i="2"/>
  <c r="T4088" i="2"/>
  <c r="S4088" i="2"/>
  <c r="Q4088" i="2"/>
  <c r="O4088" i="2"/>
  <c r="M4088" i="2"/>
  <c r="L4088" i="2"/>
  <c r="K4088" i="2"/>
  <c r="I4088" i="2"/>
  <c r="G4088" i="2"/>
  <c r="AB4087" i="2"/>
  <c r="AA4078" i="2"/>
  <c r="Z4078" i="2"/>
  <c r="X4087" i="2"/>
  <c r="W4078" i="2"/>
  <c r="V4078" i="2"/>
  <c r="U4087" i="2"/>
  <c r="T4087" i="2"/>
  <c r="S4078" i="2"/>
  <c r="R4078" i="2"/>
  <c r="Q4087" i="2"/>
  <c r="P4087" i="2"/>
  <c r="O4078" i="2"/>
  <c r="N4078" i="2"/>
  <c r="M4087" i="2"/>
  <c r="L4087" i="2"/>
  <c r="K4078" i="2"/>
  <c r="J4078" i="2"/>
  <c r="I4087" i="2"/>
  <c r="H4087" i="2"/>
  <c r="G4078" i="2"/>
  <c r="F4078" i="2"/>
  <c r="AB4065" i="2"/>
  <c r="AA4065" i="2"/>
  <c r="X4065" i="2"/>
  <c r="W4065" i="2"/>
  <c r="V4065" i="2"/>
  <c r="U4065" i="2"/>
  <c r="T4065" i="2"/>
  <c r="S4065" i="2"/>
  <c r="R4065" i="2"/>
  <c r="Q4065" i="2"/>
  <c r="P4065" i="2"/>
  <c r="O4065" i="2"/>
  <c r="N4065" i="2"/>
  <c r="M4065" i="2"/>
  <c r="L4065" i="2"/>
  <c r="K4065" i="2"/>
  <c r="J4065" i="2"/>
  <c r="I4065" i="2"/>
  <c r="H4065" i="2"/>
  <c r="G4065" i="2"/>
  <c r="F4065" i="2"/>
  <c r="AB4064" i="2"/>
  <c r="AA4064" i="2"/>
  <c r="X4064" i="2"/>
  <c r="W4064" i="2"/>
  <c r="V4064" i="2"/>
  <c r="U4064" i="2"/>
  <c r="T4064" i="2"/>
  <c r="S4064" i="2"/>
  <c r="R4064" i="2"/>
  <c r="Q4064" i="2"/>
  <c r="P4064" i="2"/>
  <c r="O4064" i="2"/>
  <c r="N4064" i="2"/>
  <c r="M4064" i="2"/>
  <c r="L4064" i="2"/>
  <c r="K4064" i="2"/>
  <c r="J4064" i="2"/>
  <c r="I4064" i="2"/>
  <c r="H4064" i="2"/>
  <c r="G4064" i="2"/>
  <c r="F4064" i="2"/>
  <c r="AB4059" i="2"/>
  <c r="AA4059" i="2"/>
  <c r="X4059" i="2"/>
  <c r="W4059" i="2"/>
  <c r="V4059" i="2"/>
  <c r="U4059" i="2"/>
  <c r="T4059" i="2"/>
  <c r="S4059" i="2"/>
  <c r="R4059" i="2"/>
  <c r="Q4059" i="2"/>
  <c r="P4059" i="2"/>
  <c r="O4059" i="2"/>
  <c r="N4059" i="2"/>
  <c r="M4059" i="2"/>
  <c r="L4059" i="2"/>
  <c r="K4059" i="2"/>
  <c r="J4059" i="2"/>
  <c r="I4059" i="2"/>
  <c r="H4059" i="2"/>
  <c r="G4059" i="2"/>
  <c r="F4059" i="2"/>
  <c r="AB4058" i="2"/>
  <c r="AA4058" i="2"/>
  <c r="X4058" i="2"/>
  <c r="W4058" i="2"/>
  <c r="V4058" i="2"/>
  <c r="U4058" i="2"/>
  <c r="T4058" i="2"/>
  <c r="S4058" i="2"/>
  <c r="R4058" i="2"/>
  <c r="Q4058" i="2"/>
  <c r="P4058" i="2"/>
  <c r="O4058" i="2"/>
  <c r="N4058" i="2"/>
  <c r="M4058" i="2"/>
  <c r="L4058" i="2"/>
  <c r="K4058" i="2"/>
  <c r="J4058" i="2"/>
  <c r="I4058" i="2"/>
  <c r="H4058" i="2"/>
  <c r="G4058" i="2"/>
  <c r="F4058" i="2"/>
  <c r="AB4053" i="2"/>
  <c r="AA4053" i="2"/>
  <c r="X4053" i="2"/>
  <c r="W4053" i="2"/>
  <c r="V4053" i="2"/>
  <c r="U4053" i="2"/>
  <c r="T4053" i="2"/>
  <c r="S4053" i="2"/>
  <c r="R4053" i="2"/>
  <c r="Q4053" i="2"/>
  <c r="P4053" i="2"/>
  <c r="O4053" i="2"/>
  <c r="N4053" i="2"/>
  <c r="M4053" i="2"/>
  <c r="L4053" i="2"/>
  <c r="K4053" i="2"/>
  <c r="J4053" i="2"/>
  <c r="I4053" i="2"/>
  <c r="H4053" i="2"/>
  <c r="G4053" i="2"/>
  <c r="F4053" i="2"/>
  <c r="AB4052" i="2"/>
  <c r="AA4052" i="2"/>
  <c r="X4052" i="2"/>
  <c r="W4052" i="2"/>
  <c r="V4052" i="2"/>
  <c r="U4052" i="2"/>
  <c r="T4052" i="2"/>
  <c r="S4052" i="2"/>
  <c r="R4052" i="2"/>
  <c r="Q4052" i="2"/>
  <c r="P4052" i="2"/>
  <c r="O4052" i="2"/>
  <c r="N4052" i="2"/>
  <c r="M4052" i="2"/>
  <c r="L4052" i="2"/>
  <c r="K4052" i="2"/>
  <c r="J4052" i="2"/>
  <c r="I4052" i="2"/>
  <c r="H4052" i="2"/>
  <c r="G4052" i="2"/>
  <c r="F4052" i="2"/>
  <c r="AB4047" i="2"/>
  <c r="AA4047" i="2"/>
  <c r="X4047" i="2"/>
  <c r="W4047" i="2"/>
  <c r="V4047" i="2"/>
  <c r="U4047" i="2"/>
  <c r="T4047" i="2"/>
  <c r="S4047" i="2"/>
  <c r="R4047" i="2"/>
  <c r="Q4047" i="2"/>
  <c r="P4047" i="2"/>
  <c r="O4047" i="2"/>
  <c r="N4047" i="2"/>
  <c r="M4047" i="2"/>
  <c r="L4047" i="2"/>
  <c r="K4047" i="2"/>
  <c r="J4047" i="2"/>
  <c r="I4047" i="2"/>
  <c r="H4047" i="2"/>
  <c r="G4047" i="2"/>
  <c r="F4047" i="2"/>
  <c r="AB4046" i="2"/>
  <c r="AA4046" i="2"/>
  <c r="X4046" i="2"/>
  <c r="W4046" i="2"/>
  <c r="V4046" i="2"/>
  <c r="U4046" i="2"/>
  <c r="T4046" i="2"/>
  <c r="S4046" i="2"/>
  <c r="R4046" i="2"/>
  <c r="Q4046" i="2"/>
  <c r="P4046" i="2"/>
  <c r="O4046" i="2"/>
  <c r="N4046" i="2"/>
  <c r="M4046" i="2"/>
  <c r="L4046" i="2"/>
  <c r="K4046" i="2"/>
  <c r="J4046" i="2"/>
  <c r="I4046" i="2"/>
  <c r="H4046" i="2"/>
  <c r="G4046" i="2"/>
  <c r="F4046" i="2"/>
  <c r="AB4027" i="2"/>
  <c r="AA4027" i="2"/>
  <c r="Z4027" i="2"/>
  <c r="X4027" i="2"/>
  <c r="W4027" i="2"/>
  <c r="V4027" i="2"/>
  <c r="U4027" i="2"/>
  <c r="T4027" i="2"/>
  <c r="S4027" i="2"/>
  <c r="R4027" i="2"/>
  <c r="Q4027" i="2"/>
  <c r="P4027" i="2"/>
  <c r="O4027" i="2"/>
  <c r="N4027" i="2"/>
  <c r="M4027" i="2"/>
  <c r="L4027" i="2"/>
  <c r="K4027" i="2"/>
  <c r="J4027" i="2"/>
  <c r="I4027" i="2"/>
  <c r="H4027" i="2"/>
  <c r="G4027" i="2"/>
  <c r="F4027" i="2"/>
  <c r="E4027" i="2"/>
  <c r="AC4025" i="2"/>
  <c r="AC4012" i="2"/>
  <c r="N4016" i="2"/>
  <c r="AB4016" i="2"/>
  <c r="AA4016" i="2"/>
  <c r="Z4016" i="2"/>
  <c r="X4016" i="2"/>
  <c r="W4016" i="2"/>
  <c r="AC4005" i="2"/>
  <c r="AB4009" i="2"/>
  <c r="AA4009" i="2"/>
  <c r="Z4009" i="2"/>
  <c r="X4009" i="2"/>
  <c r="W4009" i="2"/>
  <c r="V4009" i="2"/>
  <c r="U4009" i="2"/>
  <c r="T4009" i="2"/>
  <c r="S4009" i="2"/>
  <c r="R4009" i="2"/>
  <c r="Q4009" i="2"/>
  <c r="P4009" i="2"/>
  <c r="O4009" i="2"/>
  <c r="N4009" i="2"/>
  <c r="M4009" i="2"/>
  <c r="L4009" i="2"/>
  <c r="K4009" i="2"/>
  <c r="J4009" i="2"/>
  <c r="I4009" i="2"/>
  <c r="H4009" i="2"/>
  <c r="G4009" i="2"/>
  <c r="F4009" i="2"/>
  <c r="AC3998" i="2"/>
  <c r="Z4002" i="2"/>
  <c r="AC3991" i="2"/>
  <c r="Z3995" i="2"/>
  <c r="AA4036" i="2"/>
  <c r="U4036" i="2"/>
  <c r="Q4036" i="2"/>
  <c r="M4036" i="2"/>
  <c r="I4036" i="2"/>
  <c r="E4036" i="2"/>
  <c r="W4035" i="2"/>
  <c r="S4035" i="2"/>
  <c r="O4035" i="2"/>
  <c r="K4035" i="2"/>
  <c r="G4035" i="2"/>
  <c r="E4035" i="2"/>
  <c r="AB3981" i="2"/>
  <c r="AA3981" i="2"/>
  <c r="Z3981" i="2"/>
  <c r="X3981" i="2"/>
  <c r="W3981" i="2"/>
  <c r="V3981" i="2"/>
  <c r="U3981" i="2"/>
  <c r="T3981" i="2"/>
  <c r="S3981" i="2"/>
  <c r="R3981" i="2"/>
  <c r="Q3981" i="2"/>
  <c r="P3981" i="2"/>
  <c r="O3981" i="2"/>
  <c r="N3981" i="2"/>
  <c r="M3981" i="2"/>
  <c r="L3981" i="2"/>
  <c r="K3981" i="2"/>
  <c r="J3981" i="2"/>
  <c r="I3981" i="2"/>
  <c r="H3981" i="2"/>
  <c r="G3981" i="2"/>
  <c r="F3981" i="2"/>
  <c r="E3981" i="2"/>
  <c r="AB3974" i="2"/>
  <c r="AA3974" i="2"/>
  <c r="Z3974" i="2"/>
  <c r="X3974" i="2"/>
  <c r="W3974" i="2"/>
  <c r="V3974" i="2"/>
  <c r="U3974" i="2"/>
  <c r="T3974" i="2"/>
  <c r="S3974" i="2"/>
  <c r="R3974" i="2"/>
  <c r="Q3974" i="2"/>
  <c r="P3974" i="2"/>
  <c r="O3974" i="2"/>
  <c r="N3974" i="2"/>
  <c r="M3974" i="2"/>
  <c r="L3974" i="2"/>
  <c r="K3974" i="2"/>
  <c r="J3974" i="2"/>
  <c r="I3974" i="2"/>
  <c r="H3974" i="2"/>
  <c r="G3974" i="2"/>
  <c r="F3974" i="2"/>
  <c r="E3974" i="2"/>
  <c r="AC3963" i="2"/>
  <c r="Z3967" i="2"/>
  <c r="AC3956" i="2"/>
  <c r="Z3960" i="2"/>
  <c r="AC3949" i="2"/>
  <c r="Z3953" i="2"/>
  <c r="AC3942" i="2"/>
  <c r="Z3946" i="2"/>
  <c r="AB3934" i="2"/>
  <c r="AA3934" i="2"/>
  <c r="X3934" i="2"/>
  <c r="W3934" i="2"/>
  <c r="V3934" i="2"/>
  <c r="U3934" i="2"/>
  <c r="T3934" i="2"/>
  <c r="S3934" i="2"/>
  <c r="R3934" i="2"/>
  <c r="Q3934" i="2"/>
  <c r="P3934" i="2"/>
  <c r="O3934" i="2"/>
  <c r="N3934" i="2"/>
  <c r="M3934" i="2"/>
  <c r="L3934" i="2"/>
  <c r="K3934" i="2"/>
  <c r="J3934" i="2"/>
  <c r="I3934" i="2"/>
  <c r="H3934" i="2"/>
  <c r="G3934" i="2"/>
  <c r="F3934" i="2"/>
  <c r="E3934" i="2"/>
  <c r="AB3933" i="2"/>
  <c r="AA3933" i="2"/>
  <c r="AA4041" i="2" s="1"/>
  <c r="Z3939" i="2"/>
  <c r="X3933" i="2"/>
  <c r="X4041" i="2" s="1"/>
  <c r="W3933" i="2"/>
  <c r="W4041" i="2" s="1"/>
  <c r="V3933" i="2"/>
  <c r="V4041" i="2" s="1"/>
  <c r="U3933" i="2"/>
  <c r="U4041" i="2" s="1"/>
  <c r="T3933" i="2"/>
  <c r="T4041" i="2" s="1"/>
  <c r="S3933" i="2"/>
  <c r="S4041" i="2" s="1"/>
  <c r="R3933" i="2"/>
  <c r="R4041" i="2" s="1"/>
  <c r="Q3933" i="2"/>
  <c r="Q4041" i="2" s="1"/>
  <c r="P3933" i="2"/>
  <c r="P4041" i="2" s="1"/>
  <c r="O3933" i="2"/>
  <c r="O4041" i="2" s="1"/>
  <c r="N3933" i="2"/>
  <c r="N4041" i="2" s="1"/>
  <c r="M3933" i="2"/>
  <c r="M4041" i="2" s="1"/>
  <c r="L3933" i="2"/>
  <c r="L4041" i="2" s="1"/>
  <c r="K3933" i="2"/>
  <c r="K4041" i="2" s="1"/>
  <c r="J3933" i="2"/>
  <c r="J4041" i="2" s="1"/>
  <c r="I3933" i="2"/>
  <c r="I4041" i="2" s="1"/>
  <c r="H3933" i="2"/>
  <c r="H4041" i="2" s="1"/>
  <c r="G3933" i="2"/>
  <c r="G4041" i="2" s="1"/>
  <c r="F3933" i="2"/>
  <c r="F4041" i="2" s="1"/>
  <c r="E3933" i="2"/>
  <c r="E4041" i="2" s="1"/>
  <c r="AB3932" i="2"/>
  <c r="AA3932" i="2"/>
  <c r="Z3932" i="2"/>
  <c r="X3932" i="2"/>
  <c r="W3932" i="2"/>
  <c r="V3932" i="2"/>
  <c r="U3932" i="2"/>
  <c r="T3932" i="2"/>
  <c r="S3932" i="2"/>
  <c r="R3932" i="2"/>
  <c r="Q3932" i="2"/>
  <c r="P3932" i="2"/>
  <c r="O3932" i="2"/>
  <c r="N3932" i="2"/>
  <c r="M3932" i="2"/>
  <c r="L3932" i="2"/>
  <c r="K3932" i="2"/>
  <c r="J3932" i="2"/>
  <c r="I3932" i="2"/>
  <c r="H3932" i="2"/>
  <c r="G3932" i="2"/>
  <c r="F3932" i="2"/>
  <c r="E3932" i="2"/>
  <c r="AB3929" i="2"/>
  <c r="AA3929" i="2"/>
  <c r="Z3929" i="2"/>
  <c r="X3929" i="2"/>
  <c r="W3929" i="2"/>
  <c r="V3929" i="2"/>
  <c r="U3929" i="2"/>
  <c r="T3929" i="2"/>
  <c r="S3929" i="2"/>
  <c r="R3929" i="2"/>
  <c r="Q3929" i="2"/>
  <c r="P3929" i="2"/>
  <c r="O3929" i="2"/>
  <c r="N3929" i="2"/>
  <c r="M3929" i="2"/>
  <c r="L3929" i="2"/>
  <c r="K3929" i="2"/>
  <c r="J3929" i="2"/>
  <c r="I3929" i="2"/>
  <c r="H3929" i="2"/>
  <c r="G3929" i="2"/>
  <c r="F3929" i="2"/>
  <c r="E3929" i="2"/>
  <c r="AC3927" i="2"/>
  <c r="AC3926" i="2"/>
  <c r="AC3921" i="2"/>
  <c r="AB3925" i="2"/>
  <c r="AA3925" i="2"/>
  <c r="Z3925" i="2"/>
  <c r="X3925" i="2"/>
  <c r="W3925" i="2"/>
  <c r="V3925" i="2"/>
  <c r="U3925" i="2"/>
  <c r="T3925" i="2"/>
  <c r="S3925" i="2"/>
  <c r="R3925" i="2"/>
  <c r="Q3925" i="2"/>
  <c r="P3925" i="2"/>
  <c r="O3925" i="2"/>
  <c r="N3925" i="2"/>
  <c r="M3925" i="2"/>
  <c r="L3925" i="2"/>
  <c r="K3925" i="2"/>
  <c r="J3925" i="2"/>
  <c r="I3925" i="2"/>
  <c r="H3925" i="2"/>
  <c r="G3925" i="2"/>
  <c r="F3925" i="2"/>
  <c r="E3925" i="2"/>
  <c r="AC3914" i="2"/>
  <c r="AC3907" i="2"/>
  <c r="AB3904" i="2"/>
  <c r="AA3904" i="2"/>
  <c r="Z3904" i="2"/>
  <c r="X3904" i="2"/>
  <c r="W3904" i="2"/>
  <c r="V3904" i="2"/>
  <c r="U3904" i="2"/>
  <c r="T3904" i="2"/>
  <c r="S3904" i="2"/>
  <c r="R3904" i="2"/>
  <c r="Q3904" i="2"/>
  <c r="P3904" i="2"/>
  <c r="O3904" i="2"/>
  <c r="N3904" i="2"/>
  <c r="M3904" i="2"/>
  <c r="L3904" i="2"/>
  <c r="K3904" i="2"/>
  <c r="J3904" i="2"/>
  <c r="I3904" i="2"/>
  <c r="H3904" i="2"/>
  <c r="G3904" i="2"/>
  <c r="F3904" i="2"/>
  <c r="AB3901" i="2"/>
  <c r="AA3901" i="2"/>
  <c r="Z3901" i="2"/>
  <c r="X3901" i="2"/>
  <c r="W3901" i="2"/>
  <c r="V3901" i="2"/>
  <c r="U3901" i="2"/>
  <c r="T3901" i="2"/>
  <c r="S3901" i="2"/>
  <c r="R3901" i="2"/>
  <c r="Q3901" i="2"/>
  <c r="P3901" i="2"/>
  <c r="O3901" i="2"/>
  <c r="N3901" i="2"/>
  <c r="M3901" i="2"/>
  <c r="L3901" i="2"/>
  <c r="K3901" i="2"/>
  <c r="J3901" i="2"/>
  <c r="I3901" i="2"/>
  <c r="H3901" i="2"/>
  <c r="G3901" i="2"/>
  <c r="F3901" i="2"/>
  <c r="AC3900" i="2"/>
  <c r="AC3899" i="2"/>
  <c r="AC3898" i="2"/>
  <c r="AB3892" i="2"/>
  <c r="AB3894" i="2" s="1"/>
  <c r="AA3892" i="2"/>
  <c r="AA3897" i="2" s="1"/>
  <c r="Z3894" i="2"/>
  <c r="X3892" i="2"/>
  <c r="X3894" i="2" s="1"/>
  <c r="W3892" i="2"/>
  <c r="W3897" i="2" s="1"/>
  <c r="V3892" i="2"/>
  <c r="U3892" i="2"/>
  <c r="U3897" i="2" s="1"/>
  <c r="T3892" i="2"/>
  <c r="T3894" i="2" s="1"/>
  <c r="S3892" i="2"/>
  <c r="S3897" i="2" s="1"/>
  <c r="R3892" i="2"/>
  <c r="R3894" i="2" s="1"/>
  <c r="Q3892" i="2"/>
  <c r="Q3897" i="2" s="1"/>
  <c r="P3892" i="2"/>
  <c r="P3894" i="2" s="1"/>
  <c r="O3892" i="2"/>
  <c r="O3897" i="2" s="1"/>
  <c r="N3892" i="2"/>
  <c r="N3894" i="2" s="1"/>
  <c r="M3892" i="2"/>
  <c r="M3897" i="2" s="1"/>
  <c r="L3892" i="2"/>
  <c r="L3894" i="2" s="1"/>
  <c r="K3892" i="2"/>
  <c r="K3897" i="2" s="1"/>
  <c r="J3892" i="2"/>
  <c r="J3894" i="2" s="1"/>
  <c r="I3892" i="2"/>
  <c r="I3897" i="2" s="1"/>
  <c r="H3892" i="2"/>
  <c r="H3894" i="2" s="1"/>
  <c r="G3897" i="2"/>
  <c r="F3894" i="2"/>
  <c r="AC3891" i="2"/>
  <c r="AC3886" i="2"/>
  <c r="AC3879" i="2"/>
  <c r="AB3876" i="2"/>
  <c r="AA3876" i="2"/>
  <c r="Z3876" i="2"/>
  <c r="X3876" i="2"/>
  <c r="W3876" i="2"/>
  <c r="V3876" i="2"/>
  <c r="U3876" i="2"/>
  <c r="T3876" i="2"/>
  <c r="S3876" i="2"/>
  <c r="R3876" i="2"/>
  <c r="Q3876" i="2"/>
  <c r="P3876" i="2"/>
  <c r="O3876" i="2"/>
  <c r="N3876" i="2"/>
  <c r="M3876" i="2"/>
  <c r="L3876" i="2"/>
  <c r="K3876" i="2"/>
  <c r="J3876" i="2"/>
  <c r="I3876" i="2"/>
  <c r="H3876" i="2"/>
  <c r="AB3869" i="2"/>
  <c r="AA3869" i="2"/>
  <c r="Z3869" i="2"/>
  <c r="X3869" i="2"/>
  <c r="W3869" i="2"/>
  <c r="V3869" i="2"/>
  <c r="U3869" i="2"/>
  <c r="T3869" i="2"/>
  <c r="S3869" i="2"/>
  <c r="R3869" i="2"/>
  <c r="Q3869" i="2"/>
  <c r="P3869" i="2"/>
  <c r="O3869" i="2"/>
  <c r="N3869" i="2"/>
  <c r="M3869" i="2"/>
  <c r="L3869" i="2"/>
  <c r="K3869" i="2"/>
  <c r="J3869" i="2"/>
  <c r="I3869" i="2"/>
  <c r="H3869" i="2"/>
  <c r="G3869" i="2"/>
  <c r="F3869" i="2"/>
  <c r="AB3866" i="2"/>
  <c r="AA3866" i="2"/>
  <c r="Z3866" i="2"/>
  <c r="X3866" i="2"/>
  <c r="W3866" i="2"/>
  <c r="V3866" i="2"/>
  <c r="U3866" i="2"/>
  <c r="T3866" i="2"/>
  <c r="S3866" i="2"/>
  <c r="R3866" i="2"/>
  <c r="Q3866" i="2"/>
  <c r="P3866" i="2"/>
  <c r="O3866" i="2"/>
  <c r="N3866" i="2"/>
  <c r="M3866" i="2"/>
  <c r="L3866" i="2"/>
  <c r="K3866" i="2"/>
  <c r="J3866" i="2"/>
  <c r="I3866" i="2"/>
  <c r="H3866" i="2"/>
  <c r="G3866" i="2"/>
  <c r="F3866" i="2"/>
  <c r="AC3864" i="2"/>
  <c r="AC3863" i="2"/>
  <c r="Z3862" i="2"/>
  <c r="AC3851" i="2"/>
  <c r="AC3844" i="2"/>
  <c r="AB3848" i="2"/>
  <c r="AA3845" i="2"/>
  <c r="X3848" i="2"/>
  <c r="W3845" i="2"/>
  <c r="V3848" i="2"/>
  <c r="U3848" i="2"/>
  <c r="T3848" i="2"/>
  <c r="S3845" i="2"/>
  <c r="R3848" i="2"/>
  <c r="Q3848" i="2"/>
  <c r="P3848" i="2"/>
  <c r="O3845" i="2"/>
  <c r="N3848" i="2"/>
  <c r="M3848" i="2"/>
  <c r="L3848" i="2"/>
  <c r="K3845" i="2"/>
  <c r="J3848" i="2"/>
  <c r="I3848" i="2"/>
  <c r="H3848" i="2"/>
  <c r="G3845" i="2"/>
  <c r="F3848" i="2"/>
  <c r="AC3837" i="2"/>
  <c r="AB3838" i="2"/>
  <c r="AA3841" i="2"/>
  <c r="Z3841" i="2"/>
  <c r="X3838" i="2"/>
  <c r="W3841" i="2"/>
  <c r="V3841" i="2"/>
  <c r="U3841" i="2"/>
  <c r="T3838" i="2"/>
  <c r="S3841" i="2"/>
  <c r="R3841" i="2"/>
  <c r="Q3841" i="2"/>
  <c r="P3838" i="2"/>
  <c r="O3841" i="2"/>
  <c r="N3841" i="2"/>
  <c r="M3841" i="2"/>
  <c r="L3838" i="2"/>
  <c r="K3841" i="2"/>
  <c r="J3841" i="2"/>
  <c r="I3841" i="2"/>
  <c r="H3838" i="2"/>
  <c r="G3841" i="2"/>
  <c r="F3841" i="2"/>
  <c r="Z3834" i="2"/>
  <c r="AB3827" i="2"/>
  <c r="AA3827" i="2"/>
  <c r="Z3827" i="2"/>
  <c r="X3827" i="2"/>
  <c r="W3827" i="2"/>
  <c r="V3827" i="2"/>
  <c r="U3827" i="2"/>
  <c r="T3827" i="2"/>
  <c r="S3827" i="2"/>
  <c r="R3827" i="2"/>
  <c r="Q3827" i="2"/>
  <c r="P3827" i="2"/>
  <c r="O3827" i="2"/>
  <c r="N3827" i="2"/>
  <c r="M3827" i="2"/>
  <c r="L3827" i="2"/>
  <c r="K3827" i="2"/>
  <c r="J3827" i="2"/>
  <c r="I3827" i="2"/>
  <c r="H3827" i="2"/>
  <c r="G3827" i="2"/>
  <c r="F3827" i="2"/>
  <c r="E3827" i="2"/>
  <c r="AB3824" i="2"/>
  <c r="AA3824" i="2"/>
  <c r="Z3824" i="2"/>
  <c r="X3824" i="2"/>
  <c r="W3824" i="2"/>
  <c r="V3824" i="2"/>
  <c r="U3824" i="2"/>
  <c r="T3824" i="2"/>
  <c r="S3824" i="2"/>
  <c r="R3824" i="2"/>
  <c r="Q3824" i="2"/>
  <c r="P3824" i="2"/>
  <c r="O3824" i="2"/>
  <c r="N3824" i="2"/>
  <c r="M3824" i="2"/>
  <c r="L3824" i="2"/>
  <c r="K3824" i="2"/>
  <c r="J3824" i="2"/>
  <c r="I3824" i="2"/>
  <c r="H3824" i="2"/>
  <c r="G3824" i="2"/>
  <c r="F3824" i="2"/>
  <c r="E3824" i="2"/>
  <c r="AC3822" i="2"/>
  <c r="AC3821" i="2"/>
  <c r="AB3815" i="2"/>
  <c r="AA3815" i="2"/>
  <c r="X3815" i="2"/>
  <c r="W3815" i="2"/>
  <c r="V3815" i="2"/>
  <c r="U3815" i="2"/>
  <c r="T3815" i="2"/>
  <c r="S3815" i="2"/>
  <c r="R3815" i="2"/>
  <c r="Q3815" i="2"/>
  <c r="P3815" i="2"/>
  <c r="O3815" i="2"/>
  <c r="N3815" i="2"/>
  <c r="M3815" i="2"/>
  <c r="L3815" i="2"/>
  <c r="K3815" i="2"/>
  <c r="J3815" i="2"/>
  <c r="I3815" i="2"/>
  <c r="H3815" i="2"/>
  <c r="G3815" i="2"/>
  <c r="F3815" i="2"/>
  <c r="E3815" i="2"/>
  <c r="AB3814" i="2"/>
  <c r="AA3814" i="2"/>
  <c r="X3814" i="2"/>
  <c r="W3814" i="2"/>
  <c r="V3814" i="2"/>
  <c r="U3814" i="2"/>
  <c r="T3814" i="2"/>
  <c r="S3814" i="2"/>
  <c r="R3814" i="2"/>
  <c r="Q3814" i="2"/>
  <c r="P3814" i="2"/>
  <c r="O3814" i="2"/>
  <c r="N3814" i="2"/>
  <c r="M3814" i="2"/>
  <c r="L3814" i="2"/>
  <c r="K3814" i="2"/>
  <c r="J3814" i="2"/>
  <c r="I3814" i="2"/>
  <c r="H3814" i="2"/>
  <c r="G3814" i="2"/>
  <c r="F3814" i="2"/>
  <c r="E3814" i="2"/>
  <c r="AC3809" i="2"/>
  <c r="AC3806" i="2"/>
  <c r="AC3805" i="2"/>
  <c r="AC3804" i="2"/>
  <c r="AC3803" i="2"/>
  <c r="AB3797" i="2"/>
  <c r="AA3797" i="2"/>
  <c r="Z3797" i="2"/>
  <c r="X3797" i="2"/>
  <c r="W3797" i="2"/>
  <c r="V3797" i="2"/>
  <c r="U3797" i="2"/>
  <c r="T3797" i="2"/>
  <c r="S3797" i="2"/>
  <c r="R3797" i="2"/>
  <c r="Q3797" i="2"/>
  <c r="P3797" i="2"/>
  <c r="O3797" i="2"/>
  <c r="N3797" i="2"/>
  <c r="M3797" i="2"/>
  <c r="L3797" i="2"/>
  <c r="K3797" i="2"/>
  <c r="J3797" i="2"/>
  <c r="I3797" i="2"/>
  <c r="H3797" i="2"/>
  <c r="G3797" i="2"/>
  <c r="F3797" i="2"/>
  <c r="E3797" i="2"/>
  <c r="AB3794" i="2"/>
  <c r="AA3794" i="2"/>
  <c r="Z3794" i="2"/>
  <c r="X3794" i="2"/>
  <c r="W3794" i="2"/>
  <c r="V3794" i="2"/>
  <c r="U3794" i="2"/>
  <c r="T3794" i="2"/>
  <c r="S3794" i="2"/>
  <c r="R3794" i="2"/>
  <c r="Q3794" i="2"/>
  <c r="P3794" i="2"/>
  <c r="O3794" i="2"/>
  <c r="N3794" i="2"/>
  <c r="M3794" i="2"/>
  <c r="L3794" i="2"/>
  <c r="K3794" i="2"/>
  <c r="J3794" i="2"/>
  <c r="I3794" i="2"/>
  <c r="H3794" i="2"/>
  <c r="G3794" i="2"/>
  <c r="F3794" i="2"/>
  <c r="E3794" i="2"/>
  <c r="AC3793" i="2"/>
  <c r="AC3792" i="2"/>
  <c r="AC3791" i="2"/>
  <c r="AB3790" i="2"/>
  <c r="AA3790" i="2"/>
  <c r="Z3790" i="2"/>
  <c r="X3790" i="2"/>
  <c r="W3790" i="2"/>
  <c r="V3790" i="2"/>
  <c r="U3790" i="2"/>
  <c r="T3790" i="2"/>
  <c r="S3790" i="2"/>
  <c r="R3790" i="2"/>
  <c r="Q3790" i="2"/>
  <c r="P3790" i="2"/>
  <c r="O3790" i="2"/>
  <c r="N3790" i="2"/>
  <c r="M3790" i="2"/>
  <c r="L3790" i="2"/>
  <c r="K3790" i="2"/>
  <c r="J3790" i="2"/>
  <c r="I3790" i="2"/>
  <c r="H3790" i="2"/>
  <c r="G3790" i="2"/>
  <c r="F3790" i="2"/>
  <c r="AB3787" i="2"/>
  <c r="AA3787" i="2"/>
  <c r="Z3787" i="2"/>
  <c r="X3787" i="2"/>
  <c r="W3787" i="2"/>
  <c r="V3787" i="2"/>
  <c r="U3787" i="2"/>
  <c r="T3787" i="2"/>
  <c r="S3787" i="2"/>
  <c r="R3787" i="2"/>
  <c r="Q3787" i="2"/>
  <c r="P3787" i="2"/>
  <c r="O3787" i="2"/>
  <c r="N3787" i="2"/>
  <c r="M3787" i="2"/>
  <c r="L3787" i="2"/>
  <c r="K3787" i="2"/>
  <c r="J3787" i="2"/>
  <c r="I3787" i="2"/>
  <c r="H3787" i="2"/>
  <c r="G3787" i="2"/>
  <c r="F3787" i="2"/>
  <c r="AC3786" i="2"/>
  <c r="AC3785" i="2"/>
  <c r="AC3784" i="2"/>
  <c r="AB3783" i="2"/>
  <c r="AA3783" i="2"/>
  <c r="Z3783" i="2"/>
  <c r="X3783" i="2"/>
  <c r="W3783" i="2"/>
  <c r="V3783" i="2"/>
  <c r="U3783" i="2"/>
  <c r="T3783" i="2"/>
  <c r="S3783" i="2"/>
  <c r="R3783" i="2"/>
  <c r="Q3783" i="2"/>
  <c r="P3783" i="2"/>
  <c r="O3783" i="2"/>
  <c r="N3783" i="2"/>
  <c r="M3783" i="2"/>
  <c r="L3783" i="2"/>
  <c r="K3783" i="2"/>
  <c r="J3783" i="2"/>
  <c r="I3783" i="2"/>
  <c r="H3783" i="2"/>
  <c r="G3783" i="2"/>
  <c r="F3783" i="2"/>
  <c r="AB3780" i="2"/>
  <c r="AA3780" i="2"/>
  <c r="Z3780" i="2"/>
  <c r="X3780" i="2"/>
  <c r="W3780" i="2"/>
  <c r="V3780" i="2"/>
  <c r="U3780" i="2"/>
  <c r="T3780" i="2"/>
  <c r="S3780" i="2"/>
  <c r="R3780" i="2"/>
  <c r="Q3780" i="2"/>
  <c r="P3780" i="2"/>
  <c r="O3780" i="2"/>
  <c r="N3780" i="2"/>
  <c r="M3780" i="2"/>
  <c r="L3780" i="2"/>
  <c r="K3780" i="2"/>
  <c r="J3780" i="2"/>
  <c r="I3780" i="2"/>
  <c r="H3780" i="2"/>
  <c r="G3780" i="2"/>
  <c r="F3780" i="2"/>
  <c r="AC3779" i="2"/>
  <c r="AC3778" i="2"/>
  <c r="AC3777" i="2"/>
  <c r="AB3776" i="2"/>
  <c r="AA3776" i="2"/>
  <c r="Z3776" i="2"/>
  <c r="X3776" i="2"/>
  <c r="W3776" i="2"/>
  <c r="V3776" i="2"/>
  <c r="U3776" i="2"/>
  <c r="T3776" i="2"/>
  <c r="S3776" i="2"/>
  <c r="R3776" i="2"/>
  <c r="Q3776" i="2"/>
  <c r="P3776" i="2"/>
  <c r="O3776" i="2"/>
  <c r="N3776" i="2"/>
  <c r="M3776" i="2"/>
  <c r="L3776" i="2"/>
  <c r="K3776" i="2"/>
  <c r="J3776" i="2"/>
  <c r="I3776" i="2"/>
  <c r="H3776" i="2"/>
  <c r="G3776" i="2"/>
  <c r="F3776" i="2"/>
  <c r="AB3773" i="2"/>
  <c r="AA3773" i="2"/>
  <c r="Z3773" i="2"/>
  <c r="X3773" i="2"/>
  <c r="W3773" i="2"/>
  <c r="V3773" i="2"/>
  <c r="U3773" i="2"/>
  <c r="T3773" i="2"/>
  <c r="S3773" i="2"/>
  <c r="R3773" i="2"/>
  <c r="Q3773" i="2"/>
  <c r="P3773" i="2"/>
  <c r="O3773" i="2"/>
  <c r="N3773" i="2"/>
  <c r="M3773" i="2"/>
  <c r="L3773" i="2"/>
  <c r="K3773" i="2"/>
  <c r="J3773" i="2"/>
  <c r="I3773" i="2"/>
  <c r="H3773" i="2"/>
  <c r="G3773" i="2"/>
  <c r="F3773" i="2"/>
  <c r="AC3772" i="2"/>
  <c r="AC3771" i="2"/>
  <c r="AC3770" i="2"/>
  <c r="AC3769" i="2"/>
  <c r="AC3768" i="2"/>
  <c r="AC3757" i="2"/>
  <c r="Z3761" i="2"/>
  <c r="AC3743" i="2"/>
  <c r="Z3747" i="2"/>
  <c r="AC3729" i="2"/>
  <c r="Z3733" i="2"/>
  <c r="AC3722" i="2"/>
  <c r="AB3716" i="2"/>
  <c r="AA3716" i="2"/>
  <c r="Z3716" i="2"/>
  <c r="X3716" i="2"/>
  <c r="W3716" i="2"/>
  <c r="V3716" i="2"/>
  <c r="U3716" i="2"/>
  <c r="T3716" i="2"/>
  <c r="S3716" i="2"/>
  <c r="R3716" i="2"/>
  <c r="Q3716" i="2"/>
  <c r="P3716" i="2"/>
  <c r="O3716" i="2"/>
  <c r="N3716" i="2"/>
  <c r="M3716" i="2"/>
  <c r="L3716" i="2"/>
  <c r="K3716" i="2"/>
  <c r="J3716" i="2"/>
  <c r="I3716" i="2"/>
  <c r="H3716" i="2"/>
  <c r="G3716" i="2"/>
  <c r="F3716" i="2"/>
  <c r="E3716" i="2"/>
  <c r="AC3715" i="2"/>
  <c r="AC3714" i="2"/>
  <c r="AC3713" i="2"/>
  <c r="AB3710" i="2"/>
  <c r="AA3710" i="2"/>
  <c r="Z3710" i="2"/>
  <c r="X3710" i="2"/>
  <c r="W3710" i="2"/>
  <c r="V3710" i="2"/>
  <c r="U3710" i="2"/>
  <c r="T3710" i="2"/>
  <c r="S3710" i="2"/>
  <c r="R3710" i="2"/>
  <c r="Q3710" i="2"/>
  <c r="P3710" i="2"/>
  <c r="O3710" i="2"/>
  <c r="N3710" i="2"/>
  <c r="M3710" i="2"/>
  <c r="L3710" i="2"/>
  <c r="K3710" i="2"/>
  <c r="J3710" i="2"/>
  <c r="I3710" i="2"/>
  <c r="H3710" i="2"/>
  <c r="G3710" i="2"/>
  <c r="F3710" i="2"/>
  <c r="E3710" i="2"/>
  <c r="AC3709" i="2"/>
  <c r="AC3708" i="2"/>
  <c r="AC3707" i="2"/>
  <c r="AC3688" i="2"/>
  <c r="Z3692" i="2"/>
  <c r="AC3681" i="2"/>
  <c r="Z3685" i="2"/>
  <c r="AC3674" i="2"/>
  <c r="Z3678" i="2"/>
  <c r="AC3667" i="2"/>
  <c r="Z3671" i="2"/>
  <c r="AC3660" i="2"/>
  <c r="Z3664" i="2"/>
  <c r="AC3653" i="2"/>
  <c r="Z3657" i="2"/>
  <c r="AC3646" i="2"/>
  <c r="Z3650" i="2"/>
  <c r="AC3639" i="2"/>
  <c r="Z3643" i="2"/>
  <c r="AC3632" i="2"/>
  <c r="AC3625" i="2"/>
  <c r="Z3629" i="2"/>
  <c r="AC3612" i="2"/>
  <c r="AC3611" i="2"/>
  <c r="AB3616" i="2"/>
  <c r="AA3616" i="2"/>
  <c r="Z3616" i="2"/>
  <c r="X3616" i="2"/>
  <c r="W3616" i="2"/>
  <c r="V3616" i="2"/>
  <c r="U3616" i="2"/>
  <c r="T3616" i="2"/>
  <c r="S3616" i="2"/>
  <c r="R3616" i="2"/>
  <c r="Q3616" i="2"/>
  <c r="P3616" i="2"/>
  <c r="O3616" i="2"/>
  <c r="N3616" i="2"/>
  <c r="M3616" i="2"/>
  <c r="L3616" i="2"/>
  <c r="K3616" i="2"/>
  <c r="J3616" i="2"/>
  <c r="I3616" i="2"/>
  <c r="H3616" i="2"/>
  <c r="G3616" i="2"/>
  <c r="F3616" i="2"/>
  <c r="AC3605" i="2"/>
  <c r="AB3619" i="2"/>
  <c r="Z3619" i="2"/>
  <c r="X3619" i="2"/>
  <c r="V3619" i="2"/>
  <c r="T3619" i="2"/>
  <c r="R3619" i="2"/>
  <c r="P3619" i="2"/>
  <c r="N3619" i="2"/>
  <c r="L3619" i="2"/>
  <c r="J3619" i="2"/>
  <c r="H3619" i="2"/>
  <c r="F3619" i="2"/>
  <c r="AB3618" i="2"/>
  <c r="AA3609" i="2"/>
  <c r="Z3609" i="2"/>
  <c r="X3618" i="2"/>
  <c r="W3609" i="2"/>
  <c r="V3609" i="2"/>
  <c r="T3618" i="2"/>
  <c r="S3609" i="2"/>
  <c r="R3609" i="2"/>
  <c r="P3618" i="2"/>
  <c r="O3609" i="2"/>
  <c r="N3609" i="2"/>
  <c r="L3618" i="2"/>
  <c r="K3609" i="2"/>
  <c r="J3609" i="2"/>
  <c r="H3618" i="2"/>
  <c r="G3609" i="2"/>
  <c r="F3609" i="2"/>
  <c r="AB3577" i="2"/>
  <c r="AA3577" i="2"/>
  <c r="X3577" i="2"/>
  <c r="W3577" i="2"/>
  <c r="V3577" i="2"/>
  <c r="U3577" i="2"/>
  <c r="T3577" i="2"/>
  <c r="S3577" i="2"/>
  <c r="R3577" i="2"/>
  <c r="Q3577" i="2"/>
  <c r="P3577" i="2"/>
  <c r="O3577" i="2"/>
  <c r="N3577" i="2"/>
  <c r="M3577" i="2"/>
  <c r="L3577" i="2"/>
  <c r="K3577" i="2"/>
  <c r="J3577" i="2"/>
  <c r="I3577" i="2"/>
  <c r="H3577" i="2"/>
  <c r="G3577" i="2"/>
  <c r="F3577" i="2"/>
  <c r="AB3575" i="2"/>
  <c r="AA3575" i="2"/>
  <c r="X3575" i="2"/>
  <c r="W3575" i="2"/>
  <c r="V3575" i="2"/>
  <c r="U3575" i="2"/>
  <c r="T3575" i="2"/>
  <c r="S3575" i="2"/>
  <c r="R3575" i="2"/>
  <c r="Q3575" i="2"/>
  <c r="P3575" i="2"/>
  <c r="O3575" i="2"/>
  <c r="N3575" i="2"/>
  <c r="M3575" i="2"/>
  <c r="L3575" i="2"/>
  <c r="K3575" i="2"/>
  <c r="J3575" i="2"/>
  <c r="I3575" i="2"/>
  <c r="H3575" i="2"/>
  <c r="G3575" i="2"/>
  <c r="F3575" i="2"/>
  <c r="AB3574" i="2"/>
  <c r="AA3574" i="2"/>
  <c r="Z3574" i="2"/>
  <c r="X3574" i="2"/>
  <c r="W3574" i="2"/>
  <c r="V3574" i="2"/>
  <c r="U3574" i="2"/>
  <c r="T3574" i="2"/>
  <c r="S3574" i="2"/>
  <c r="R3574" i="2"/>
  <c r="Q3574" i="2"/>
  <c r="P3574" i="2"/>
  <c r="O3574" i="2"/>
  <c r="N3574" i="2"/>
  <c r="M3574" i="2"/>
  <c r="L3574" i="2"/>
  <c r="K3574" i="2"/>
  <c r="J3574" i="2"/>
  <c r="I3574" i="2"/>
  <c r="H3574" i="2"/>
  <c r="G3574" i="2"/>
  <c r="F3574" i="2"/>
  <c r="AB3571" i="2"/>
  <c r="AA3571" i="2"/>
  <c r="Z3571" i="2"/>
  <c r="X3571" i="2"/>
  <c r="W3571" i="2"/>
  <c r="V3571" i="2"/>
  <c r="U3571" i="2"/>
  <c r="T3571" i="2"/>
  <c r="S3571" i="2"/>
  <c r="R3571" i="2"/>
  <c r="Q3571" i="2"/>
  <c r="P3571" i="2"/>
  <c r="O3571" i="2"/>
  <c r="N3571" i="2"/>
  <c r="M3571" i="2"/>
  <c r="L3571" i="2"/>
  <c r="K3571" i="2"/>
  <c r="J3571" i="2"/>
  <c r="I3571" i="2"/>
  <c r="H3571" i="2"/>
  <c r="G3571" i="2"/>
  <c r="F3571" i="2"/>
  <c r="AC3570" i="2"/>
  <c r="AC3569" i="2"/>
  <c r="AC3568" i="2"/>
  <c r="AB3567" i="2"/>
  <c r="AA3567" i="2"/>
  <c r="Z3567" i="2"/>
  <c r="X3567" i="2"/>
  <c r="W3567" i="2"/>
  <c r="V3567" i="2"/>
  <c r="U3567" i="2"/>
  <c r="T3567" i="2"/>
  <c r="S3567" i="2"/>
  <c r="R3567" i="2"/>
  <c r="Q3567" i="2"/>
  <c r="P3567" i="2"/>
  <c r="O3567" i="2"/>
  <c r="N3567" i="2"/>
  <c r="M3567" i="2"/>
  <c r="L3567" i="2"/>
  <c r="K3567" i="2"/>
  <c r="J3567" i="2"/>
  <c r="I3567" i="2"/>
  <c r="H3567" i="2"/>
  <c r="G3567" i="2"/>
  <c r="F3567" i="2"/>
  <c r="AC3556" i="2"/>
  <c r="Z3560" i="2"/>
  <c r="AC3549" i="2"/>
  <c r="Z3553" i="2"/>
  <c r="AC3542" i="2"/>
  <c r="Z3546" i="2"/>
  <c r="AC3535" i="2"/>
  <c r="Z3539" i="2"/>
  <c r="AC3528" i="2"/>
  <c r="Z3532" i="2"/>
  <c r="AA3522" i="2"/>
  <c r="W3522" i="2"/>
  <c r="U3522" i="2"/>
  <c r="S3522" i="2"/>
  <c r="Q3522" i="2"/>
  <c r="O3522" i="2"/>
  <c r="M3522" i="2"/>
  <c r="K3522" i="2"/>
  <c r="I3522" i="2"/>
  <c r="G3522" i="2"/>
  <c r="AC3514" i="2"/>
  <c r="AB3518" i="2"/>
  <c r="AA3518" i="2"/>
  <c r="Z3518" i="2"/>
  <c r="X3518" i="2"/>
  <c r="W3518" i="2"/>
  <c r="V3518" i="2"/>
  <c r="U3518" i="2"/>
  <c r="T3518" i="2"/>
  <c r="S3518" i="2"/>
  <c r="R3518" i="2"/>
  <c r="Q3518" i="2"/>
  <c r="P3518" i="2"/>
  <c r="O3518" i="2"/>
  <c r="N3518" i="2"/>
  <c r="M3518" i="2"/>
  <c r="L3518" i="2"/>
  <c r="K3518" i="2"/>
  <c r="J3518" i="2"/>
  <c r="I3518" i="2"/>
  <c r="H3518" i="2"/>
  <c r="G3518" i="2"/>
  <c r="F3518" i="2"/>
  <c r="AC3507" i="2"/>
  <c r="AB3511" i="2"/>
  <c r="Z3511" i="2"/>
  <c r="X3511" i="2"/>
  <c r="V3511" i="2"/>
  <c r="T3511" i="2"/>
  <c r="R3511" i="2"/>
  <c r="P3511" i="2"/>
  <c r="N3511" i="2"/>
  <c r="L3511" i="2"/>
  <c r="J3511" i="2"/>
  <c r="H3511" i="2"/>
  <c r="F3511" i="2"/>
  <c r="AB3504" i="2"/>
  <c r="AA3504" i="2"/>
  <c r="Z3504" i="2"/>
  <c r="X3504" i="2"/>
  <c r="W3504" i="2"/>
  <c r="V3504" i="2"/>
  <c r="U3504" i="2"/>
  <c r="T3504" i="2"/>
  <c r="S3504" i="2"/>
  <c r="R3504" i="2"/>
  <c r="Q3504" i="2"/>
  <c r="P3504" i="2"/>
  <c r="O3504" i="2"/>
  <c r="N3504" i="2"/>
  <c r="M3504" i="2"/>
  <c r="L3504" i="2"/>
  <c r="K3504" i="2"/>
  <c r="J3504" i="2"/>
  <c r="I3504" i="2"/>
  <c r="H3504" i="2"/>
  <c r="G3504" i="2"/>
  <c r="F3504" i="2"/>
  <c r="AB3501" i="2"/>
  <c r="AA3501" i="2"/>
  <c r="Z3501" i="2"/>
  <c r="X3501" i="2"/>
  <c r="W3501" i="2"/>
  <c r="V3501" i="2"/>
  <c r="U3501" i="2"/>
  <c r="T3501" i="2"/>
  <c r="S3501" i="2"/>
  <c r="R3501" i="2"/>
  <c r="Q3501" i="2"/>
  <c r="P3501" i="2"/>
  <c r="O3501" i="2"/>
  <c r="N3501" i="2"/>
  <c r="M3501" i="2"/>
  <c r="L3501" i="2"/>
  <c r="K3501" i="2"/>
  <c r="J3501" i="2"/>
  <c r="I3501" i="2"/>
  <c r="H3501" i="2"/>
  <c r="G3501" i="2"/>
  <c r="F3501" i="2"/>
  <c r="AC3500" i="2"/>
  <c r="AC3499" i="2"/>
  <c r="AC3498" i="2"/>
  <c r="AC3493" i="2"/>
  <c r="AB3497" i="2"/>
  <c r="AA3497" i="2"/>
  <c r="Z3497" i="2"/>
  <c r="X3497" i="2"/>
  <c r="W3497" i="2"/>
  <c r="V3497" i="2"/>
  <c r="U3497" i="2"/>
  <c r="T3497" i="2"/>
  <c r="S3497" i="2"/>
  <c r="R3497" i="2"/>
  <c r="Q3497" i="2"/>
  <c r="P3497" i="2"/>
  <c r="O3497" i="2"/>
  <c r="N3497" i="2"/>
  <c r="M3497" i="2"/>
  <c r="L3497" i="2"/>
  <c r="K3497" i="2"/>
  <c r="J3497" i="2"/>
  <c r="I3497" i="2"/>
  <c r="H3497" i="2"/>
  <c r="G3497" i="2"/>
  <c r="F3497" i="2"/>
  <c r="AC3486" i="2"/>
  <c r="AB3485" i="2"/>
  <c r="AA3485" i="2"/>
  <c r="X3485" i="2"/>
  <c r="W3485" i="2"/>
  <c r="V3485" i="2"/>
  <c r="U3485" i="2"/>
  <c r="T3485" i="2"/>
  <c r="S3485" i="2"/>
  <c r="R3485" i="2"/>
  <c r="Q3485" i="2"/>
  <c r="P3485" i="2"/>
  <c r="O3485" i="2"/>
  <c r="N3485" i="2"/>
  <c r="M3485" i="2"/>
  <c r="L3485" i="2"/>
  <c r="K3485" i="2"/>
  <c r="J3485" i="2"/>
  <c r="I3485" i="2"/>
  <c r="H3485" i="2"/>
  <c r="G3485" i="2"/>
  <c r="F3485" i="2"/>
  <c r="AB3484" i="2"/>
  <c r="AA3484" i="2"/>
  <c r="Z3490" i="2"/>
  <c r="X3484" i="2"/>
  <c r="W3484" i="2"/>
  <c r="V3484" i="2"/>
  <c r="U3484" i="2"/>
  <c r="T3484" i="2"/>
  <c r="S3484" i="2"/>
  <c r="R3484" i="2"/>
  <c r="Q3484" i="2"/>
  <c r="P3484" i="2"/>
  <c r="O3484" i="2"/>
  <c r="N3484" i="2"/>
  <c r="M3484" i="2"/>
  <c r="L3484" i="2"/>
  <c r="K3484" i="2"/>
  <c r="J3484" i="2"/>
  <c r="I3484" i="2"/>
  <c r="H3484" i="2"/>
  <c r="G3484" i="2"/>
  <c r="F3484" i="2"/>
  <c r="AB3483" i="2"/>
  <c r="AA3483" i="2"/>
  <c r="Z3483" i="2"/>
  <c r="X3483" i="2"/>
  <c r="W3483" i="2"/>
  <c r="V3483" i="2"/>
  <c r="U3483" i="2"/>
  <c r="T3483" i="2"/>
  <c r="S3483" i="2"/>
  <c r="R3483" i="2"/>
  <c r="Q3483" i="2"/>
  <c r="P3483" i="2"/>
  <c r="O3483" i="2"/>
  <c r="N3483" i="2"/>
  <c r="M3483" i="2"/>
  <c r="L3483" i="2"/>
  <c r="K3483" i="2"/>
  <c r="J3483" i="2"/>
  <c r="I3483" i="2"/>
  <c r="H3483" i="2"/>
  <c r="G3483" i="2"/>
  <c r="F3483" i="2"/>
  <c r="AC3472" i="2"/>
  <c r="Z3476" i="2"/>
  <c r="AC3465" i="2"/>
  <c r="Z3469" i="2"/>
  <c r="AC3458" i="2"/>
  <c r="AC3444" i="2"/>
  <c r="Z3448" i="2"/>
  <c r="AC3437" i="2"/>
  <c r="Z3441" i="2"/>
  <c r="AA3431" i="2"/>
  <c r="W3431" i="2"/>
  <c r="U3431" i="2"/>
  <c r="S3431" i="2"/>
  <c r="Q3431" i="2"/>
  <c r="O3431" i="2"/>
  <c r="M3431" i="2"/>
  <c r="K3431" i="2"/>
  <c r="I3431" i="2"/>
  <c r="G3431" i="2"/>
  <c r="E3431" i="2"/>
  <c r="Z3427" i="2"/>
  <c r="AB3420" i="2"/>
  <c r="AA3420" i="2"/>
  <c r="Z3420" i="2"/>
  <c r="X3420" i="2"/>
  <c r="W3420" i="2"/>
  <c r="V3420" i="2"/>
  <c r="U3420" i="2"/>
  <c r="T3420" i="2"/>
  <c r="S3420" i="2"/>
  <c r="R3420" i="2"/>
  <c r="Q3420" i="2"/>
  <c r="P3420" i="2"/>
  <c r="O3420" i="2"/>
  <c r="N3420" i="2"/>
  <c r="M3420" i="2"/>
  <c r="L3420" i="2"/>
  <c r="K3420" i="2"/>
  <c r="J3420" i="2"/>
  <c r="I3420" i="2"/>
  <c r="H3420" i="2"/>
  <c r="G3420" i="2"/>
  <c r="F3420" i="2"/>
  <c r="E3420" i="2"/>
  <c r="AC3416" i="2"/>
  <c r="AC3415" i="2"/>
  <c r="AC3414" i="2"/>
  <c r="AC3409" i="2"/>
  <c r="Z3413" i="2"/>
  <c r="AB3406" i="2"/>
  <c r="AA3406" i="2"/>
  <c r="Z3406" i="2"/>
  <c r="X3406" i="2"/>
  <c r="W3406" i="2"/>
  <c r="V3406" i="2"/>
  <c r="U3406" i="2"/>
  <c r="T3406" i="2"/>
  <c r="S3406" i="2"/>
  <c r="R3406" i="2"/>
  <c r="Q3406" i="2"/>
  <c r="P3406" i="2"/>
  <c r="O3406" i="2"/>
  <c r="N3406" i="2"/>
  <c r="M3406" i="2"/>
  <c r="L3406" i="2"/>
  <c r="K3406" i="2"/>
  <c r="J3406" i="2"/>
  <c r="I3406" i="2"/>
  <c r="H3406" i="2"/>
  <c r="G3406" i="2"/>
  <c r="F3406" i="2"/>
  <c r="AB3403" i="2"/>
  <c r="AA3403" i="2"/>
  <c r="Z3403" i="2"/>
  <c r="X3403" i="2"/>
  <c r="W3403" i="2"/>
  <c r="V3403" i="2"/>
  <c r="U3403" i="2"/>
  <c r="T3403" i="2"/>
  <c r="S3403" i="2"/>
  <c r="R3403" i="2"/>
  <c r="Q3403" i="2"/>
  <c r="P3403" i="2"/>
  <c r="O3403" i="2"/>
  <c r="N3403" i="2"/>
  <c r="M3403" i="2"/>
  <c r="L3403" i="2"/>
  <c r="K3403" i="2"/>
  <c r="J3403" i="2"/>
  <c r="I3403" i="2"/>
  <c r="H3403" i="2"/>
  <c r="G3403" i="2"/>
  <c r="F3403" i="2"/>
  <c r="E3403" i="2"/>
  <c r="AC3402" i="2"/>
  <c r="AC3401" i="2"/>
  <c r="AC3400" i="2"/>
  <c r="E3579" i="2"/>
  <c r="AC3385" i="2"/>
  <c r="AC3384" i="2"/>
  <c r="AC3383" i="2"/>
  <c r="AC3382" i="2"/>
  <c r="AC3371" i="2"/>
  <c r="AB3375" i="2"/>
  <c r="AA3375" i="2"/>
  <c r="Z3375" i="2"/>
  <c r="X3375" i="2"/>
  <c r="W3375" i="2"/>
  <c r="V3375" i="2"/>
  <c r="U3375" i="2"/>
  <c r="T3375" i="2"/>
  <c r="S3375" i="2"/>
  <c r="R3375" i="2"/>
  <c r="Q3375" i="2"/>
  <c r="P3375" i="2"/>
  <c r="O3375" i="2"/>
  <c r="N3375" i="2"/>
  <c r="M3375" i="2"/>
  <c r="L3375" i="2"/>
  <c r="K3375" i="2"/>
  <c r="J3375" i="2"/>
  <c r="I3375" i="2"/>
  <c r="H3375" i="2"/>
  <c r="G3375" i="2"/>
  <c r="F3375" i="2"/>
  <c r="AC3364" i="2"/>
  <c r="AB3368" i="2"/>
  <c r="AA3368" i="2"/>
  <c r="Z3368" i="2"/>
  <c r="X3368" i="2"/>
  <c r="W3368" i="2"/>
  <c r="V3368" i="2"/>
  <c r="U3368" i="2"/>
  <c r="T3368" i="2"/>
  <c r="S3368" i="2"/>
  <c r="R3368" i="2"/>
  <c r="Q3368" i="2"/>
  <c r="P3368" i="2"/>
  <c r="O3368" i="2"/>
  <c r="N3368" i="2"/>
  <c r="M3368" i="2"/>
  <c r="L3368" i="2"/>
  <c r="K3368" i="2"/>
  <c r="J3368" i="2"/>
  <c r="I3368" i="2"/>
  <c r="H3368" i="2"/>
  <c r="G3368" i="2"/>
  <c r="F3368" i="2"/>
  <c r="AC3357" i="2"/>
  <c r="Z3361" i="2"/>
  <c r="AC3350" i="2"/>
  <c r="AB3354" i="2"/>
  <c r="AA3354" i="2"/>
  <c r="Z3354" i="2"/>
  <c r="X3354" i="2"/>
  <c r="W3354" i="2"/>
  <c r="U3354" i="2"/>
  <c r="T3354" i="2"/>
  <c r="S3354" i="2"/>
  <c r="R3354" i="2"/>
  <c r="Q3354" i="2"/>
  <c r="P3354" i="2"/>
  <c r="O3354" i="2"/>
  <c r="N3354" i="2"/>
  <c r="M3354" i="2"/>
  <c r="L3354" i="2"/>
  <c r="K3354" i="2"/>
  <c r="J3354" i="2"/>
  <c r="I3354" i="2"/>
  <c r="H3354" i="2"/>
  <c r="G3354" i="2"/>
  <c r="AB3347" i="2"/>
  <c r="AA3347" i="2"/>
  <c r="Z3347" i="2"/>
  <c r="X3347" i="2"/>
  <c r="W3347" i="2"/>
  <c r="V3347" i="2"/>
  <c r="U3347" i="2"/>
  <c r="T3347" i="2"/>
  <c r="S3347" i="2"/>
  <c r="R3347" i="2"/>
  <c r="Q3347" i="2"/>
  <c r="P3347" i="2"/>
  <c r="O3347" i="2"/>
  <c r="N3347" i="2"/>
  <c r="M3347" i="2"/>
  <c r="L3347" i="2"/>
  <c r="K3347" i="2"/>
  <c r="J3347" i="2"/>
  <c r="I3347" i="2"/>
  <c r="H3347" i="2"/>
  <c r="F3347" i="2"/>
  <c r="AC3336" i="2"/>
  <c r="AB3340" i="2"/>
  <c r="AA3340" i="2"/>
  <c r="Z3340" i="2"/>
  <c r="X3340" i="2"/>
  <c r="W3340" i="2"/>
  <c r="V3340" i="2"/>
  <c r="U3340" i="2"/>
  <c r="T3340" i="2"/>
  <c r="S3340" i="2"/>
  <c r="R3340" i="2"/>
  <c r="Q3340" i="2"/>
  <c r="P3340" i="2"/>
  <c r="O3340" i="2"/>
  <c r="N3340" i="2"/>
  <c r="M3340" i="2"/>
  <c r="L3340" i="2"/>
  <c r="K3340" i="2"/>
  <c r="J3340" i="2"/>
  <c r="I3340" i="2"/>
  <c r="H3340" i="2"/>
  <c r="G3340" i="2"/>
  <c r="F3340" i="2"/>
  <c r="AC3329" i="2"/>
  <c r="Z3333" i="2"/>
  <c r="AC3322" i="2"/>
  <c r="AB3316" i="2"/>
  <c r="AA3316" i="2"/>
  <c r="Z3316" i="2"/>
  <c r="X3316" i="2"/>
  <c r="W3316" i="2"/>
  <c r="V3316" i="2"/>
  <c r="U3316" i="2"/>
  <c r="T3316" i="2"/>
  <c r="S3316" i="2"/>
  <c r="R3316" i="2"/>
  <c r="Q3316" i="2"/>
  <c r="P3316" i="2"/>
  <c r="O3316" i="2"/>
  <c r="N3316" i="2"/>
  <c r="M3316" i="2"/>
  <c r="L3316" i="2"/>
  <c r="K3316" i="2"/>
  <c r="J3316" i="2"/>
  <c r="I3316" i="2"/>
  <c r="H3316" i="2"/>
  <c r="G3316" i="2"/>
  <c r="F3316" i="2"/>
  <c r="AC3315" i="2"/>
  <c r="AC3314" i="2"/>
  <c r="AC3313" i="2"/>
  <c r="AB3310" i="2"/>
  <c r="AA3310" i="2"/>
  <c r="Z3310" i="2"/>
  <c r="X3310" i="2"/>
  <c r="W3310" i="2"/>
  <c r="V3310" i="2"/>
  <c r="U3310" i="2"/>
  <c r="T3310" i="2"/>
  <c r="S3310" i="2"/>
  <c r="R3310" i="2"/>
  <c r="Q3310" i="2"/>
  <c r="P3310" i="2"/>
  <c r="O3310" i="2"/>
  <c r="N3310" i="2"/>
  <c r="M3310" i="2"/>
  <c r="L3310" i="2"/>
  <c r="K3310" i="2"/>
  <c r="J3310" i="2"/>
  <c r="I3310" i="2"/>
  <c r="H3310" i="2"/>
  <c r="G3310" i="2"/>
  <c r="F3310" i="2"/>
  <c r="AC3308" i="2"/>
  <c r="AC3307" i="2"/>
  <c r="AB3304" i="2"/>
  <c r="AA3304" i="2"/>
  <c r="Z3304" i="2"/>
  <c r="X3304" i="2"/>
  <c r="W3304" i="2"/>
  <c r="V3304" i="2"/>
  <c r="U3304" i="2"/>
  <c r="T3304" i="2"/>
  <c r="S3304" i="2"/>
  <c r="R3304" i="2"/>
  <c r="Q3304" i="2"/>
  <c r="P3304" i="2"/>
  <c r="O3304" i="2"/>
  <c r="N3304" i="2"/>
  <c r="M3304" i="2"/>
  <c r="L3304" i="2"/>
  <c r="K3304" i="2"/>
  <c r="J3304" i="2"/>
  <c r="I3304" i="2"/>
  <c r="H3304" i="2"/>
  <c r="G3304" i="2"/>
  <c r="F3304" i="2"/>
  <c r="AC3302" i="2"/>
  <c r="AC3301" i="2"/>
  <c r="AB6293" i="2"/>
  <c r="AA6293" i="2"/>
  <c r="Z6293" i="2"/>
  <c r="X6293" i="2"/>
  <c r="W6293" i="2"/>
  <c r="V6293" i="2"/>
  <c r="U6293" i="2"/>
  <c r="T6293" i="2"/>
  <c r="S6293" i="2"/>
  <c r="R6293" i="2"/>
  <c r="Q6293" i="2"/>
  <c r="P6293" i="2"/>
  <c r="O6293" i="2"/>
  <c r="N6293" i="2"/>
  <c r="M6293" i="2"/>
  <c r="L6293" i="2"/>
  <c r="K6293" i="2"/>
  <c r="J6293" i="2"/>
  <c r="I6293" i="2"/>
  <c r="H6293" i="2"/>
  <c r="G6293" i="2"/>
  <c r="F6293" i="2"/>
  <c r="AC6280" i="2"/>
  <c r="Z6284" i="2"/>
  <c r="AB6277" i="2"/>
  <c r="AA6277" i="2"/>
  <c r="Z6277" i="2"/>
  <c r="X6277" i="2"/>
  <c r="W6277" i="2"/>
  <c r="V6277" i="2"/>
  <c r="U6277" i="2"/>
  <c r="T6277" i="2"/>
  <c r="S6277" i="2"/>
  <c r="R6277" i="2"/>
  <c r="Q6277" i="2"/>
  <c r="P6277" i="2"/>
  <c r="O6277" i="2"/>
  <c r="N6277" i="2"/>
  <c r="M6277" i="2"/>
  <c r="L6277" i="2"/>
  <c r="K6277" i="2"/>
  <c r="J6277" i="2"/>
  <c r="I6277" i="2"/>
  <c r="H6277" i="2"/>
  <c r="G6277" i="2"/>
  <c r="F6277" i="2"/>
  <c r="AB6274" i="2"/>
  <c r="AA6274" i="2"/>
  <c r="Z6274" i="2"/>
  <c r="X6274" i="2"/>
  <c r="W6274" i="2"/>
  <c r="V6274" i="2"/>
  <c r="U6274" i="2"/>
  <c r="T6274" i="2"/>
  <c r="S6274" i="2"/>
  <c r="R6274" i="2"/>
  <c r="Q6274" i="2"/>
  <c r="P6274" i="2"/>
  <c r="O6274" i="2"/>
  <c r="N6274" i="2"/>
  <c r="M6274" i="2"/>
  <c r="L6274" i="2"/>
  <c r="K6274" i="2"/>
  <c r="J6274" i="2"/>
  <c r="I6274" i="2"/>
  <c r="H6274" i="2"/>
  <c r="G6274" i="2"/>
  <c r="F6274" i="2"/>
  <c r="AC6273" i="2"/>
  <c r="AC6272" i="2"/>
  <c r="AC6271" i="2"/>
  <c r="AB6270" i="2"/>
  <c r="AA6270" i="2"/>
  <c r="Z6270" i="2"/>
  <c r="X6270" i="2"/>
  <c r="W6270" i="2"/>
  <c r="V6270" i="2"/>
  <c r="U6270" i="2"/>
  <c r="T6270" i="2"/>
  <c r="S6270" i="2"/>
  <c r="R6270" i="2"/>
  <c r="Q6270" i="2"/>
  <c r="P6270" i="2"/>
  <c r="O6270" i="2"/>
  <c r="N6270" i="2"/>
  <c r="M6270" i="2"/>
  <c r="L6270" i="2"/>
  <c r="K6270" i="2"/>
  <c r="J6270" i="2"/>
  <c r="I6270" i="2"/>
  <c r="H6270" i="2"/>
  <c r="G6270" i="2"/>
  <c r="F6270" i="2"/>
  <c r="E6270" i="2"/>
  <c r="AB6267" i="2"/>
  <c r="AA6267" i="2"/>
  <c r="Z6267" i="2"/>
  <c r="X6267" i="2"/>
  <c r="W6267" i="2"/>
  <c r="V6267" i="2"/>
  <c r="U6267" i="2"/>
  <c r="T6267" i="2"/>
  <c r="S6267" i="2"/>
  <c r="R6267" i="2"/>
  <c r="Q6267" i="2"/>
  <c r="P6267" i="2"/>
  <c r="O6267" i="2"/>
  <c r="N6267" i="2"/>
  <c r="M6267" i="2"/>
  <c r="L6267" i="2"/>
  <c r="K6267" i="2"/>
  <c r="J6267" i="2"/>
  <c r="I6267" i="2"/>
  <c r="H6267" i="2"/>
  <c r="G6267" i="2"/>
  <c r="F6267" i="2"/>
  <c r="E6267" i="2"/>
  <c r="AC6266" i="2"/>
  <c r="AC6265" i="2"/>
  <c r="AC6264" i="2"/>
  <c r="AB6263" i="2"/>
  <c r="AA6263" i="2"/>
  <c r="Z6263" i="2"/>
  <c r="X6263" i="2"/>
  <c r="W6263" i="2"/>
  <c r="V6263" i="2"/>
  <c r="U6263" i="2"/>
  <c r="T6263" i="2"/>
  <c r="S6263" i="2"/>
  <c r="R6263" i="2"/>
  <c r="Q6263" i="2"/>
  <c r="P6263" i="2"/>
  <c r="O6263" i="2"/>
  <c r="N6263" i="2"/>
  <c r="M6263" i="2"/>
  <c r="L6263" i="2"/>
  <c r="K6263" i="2"/>
  <c r="J6263" i="2"/>
  <c r="I6263" i="2"/>
  <c r="H6263" i="2"/>
  <c r="G6263" i="2"/>
  <c r="F6263" i="2"/>
  <c r="E6263" i="2"/>
  <c r="AB6260" i="2"/>
  <c r="AA6260" i="2"/>
  <c r="Z6260" i="2"/>
  <c r="X6260" i="2"/>
  <c r="W6260" i="2"/>
  <c r="V6260" i="2"/>
  <c r="U6260" i="2"/>
  <c r="T6260" i="2"/>
  <c r="S6260" i="2"/>
  <c r="R6260" i="2"/>
  <c r="Q6260" i="2"/>
  <c r="P6260" i="2"/>
  <c r="O6260" i="2"/>
  <c r="N6260" i="2"/>
  <c r="M6260" i="2"/>
  <c r="L6260" i="2"/>
  <c r="K6260" i="2"/>
  <c r="J6260" i="2"/>
  <c r="I6260" i="2"/>
  <c r="H6260" i="2"/>
  <c r="G6260" i="2"/>
  <c r="F6260" i="2"/>
  <c r="AC6259" i="2"/>
  <c r="AC6258" i="2"/>
  <c r="AC6257" i="2"/>
  <c r="AB6256" i="2"/>
  <c r="AA6256" i="2"/>
  <c r="Z6256" i="2"/>
  <c r="X6256" i="2"/>
  <c r="W6256" i="2"/>
  <c r="V6256" i="2"/>
  <c r="U6256" i="2"/>
  <c r="T6256" i="2"/>
  <c r="S6256" i="2"/>
  <c r="R6256" i="2"/>
  <c r="Q6256" i="2"/>
  <c r="P6256" i="2"/>
  <c r="O6256" i="2"/>
  <c r="N6256" i="2"/>
  <c r="M6256" i="2"/>
  <c r="L6256" i="2"/>
  <c r="K6256" i="2"/>
  <c r="J6256" i="2"/>
  <c r="I6256" i="2"/>
  <c r="H6256" i="2"/>
  <c r="G6256" i="2"/>
  <c r="F6256" i="2"/>
  <c r="AB6253" i="2"/>
  <c r="AA6253" i="2"/>
  <c r="Z6253" i="2"/>
  <c r="X6253" i="2"/>
  <c r="W6253" i="2"/>
  <c r="V6253" i="2"/>
  <c r="U6253" i="2"/>
  <c r="T6253" i="2"/>
  <c r="S6253" i="2"/>
  <c r="R6253" i="2"/>
  <c r="Q6253" i="2"/>
  <c r="P6253" i="2"/>
  <c r="O6253" i="2"/>
  <c r="N6253" i="2"/>
  <c r="M6253" i="2"/>
  <c r="L6253" i="2"/>
  <c r="K6253" i="2"/>
  <c r="J6253" i="2"/>
  <c r="I6253" i="2"/>
  <c r="H6253" i="2"/>
  <c r="G6253" i="2"/>
  <c r="F6253" i="2"/>
  <c r="AC6252" i="2"/>
  <c r="AC6251" i="2"/>
  <c r="AC6250" i="2"/>
  <c r="AC6245" i="2"/>
  <c r="Z6249" i="2"/>
  <c r="AC6238" i="2"/>
  <c r="Z6242" i="2"/>
  <c r="AC6231" i="2"/>
  <c r="AC6224" i="2"/>
  <c r="Z6228" i="2"/>
  <c r="AC6217" i="2"/>
  <c r="Z6221" i="2"/>
  <c r="Z6214" i="2"/>
  <c r="AC6203" i="2"/>
  <c r="AC6196" i="2"/>
  <c r="Z6193" i="2"/>
  <c r="AC6182" i="2"/>
  <c r="AC6179" i="2"/>
  <c r="AC6178" i="2"/>
  <c r="AC6168" i="2"/>
  <c r="AB6172" i="2"/>
  <c r="AA6172" i="2"/>
  <c r="Z6172" i="2"/>
  <c r="X6172" i="2"/>
  <c r="W6172" i="2"/>
  <c r="V6172" i="2"/>
  <c r="T6172" i="2"/>
  <c r="S6172" i="2"/>
  <c r="R6172" i="2"/>
  <c r="P6172" i="2"/>
  <c r="O6172" i="2"/>
  <c r="N6172" i="2"/>
  <c r="L6172" i="2"/>
  <c r="K6172" i="2"/>
  <c r="J6172" i="2"/>
  <c r="H6172" i="2"/>
  <c r="G6172" i="2"/>
  <c r="F6172" i="2"/>
  <c r="AC6161" i="2"/>
  <c r="AA6165" i="2"/>
  <c r="Z6165" i="2"/>
  <c r="W6162" i="2"/>
  <c r="V6165" i="2"/>
  <c r="R6165" i="2"/>
  <c r="O6165" i="2"/>
  <c r="N6165" i="2"/>
  <c r="K6165" i="2"/>
  <c r="J6165" i="2"/>
  <c r="G6165" i="2"/>
  <c r="AB3288" i="2"/>
  <c r="AA3288" i="2"/>
  <c r="Z3288" i="2"/>
  <c r="X3288" i="2"/>
  <c r="W3288" i="2"/>
  <c r="V3288" i="2"/>
  <c r="U3288" i="2"/>
  <c r="T3288" i="2"/>
  <c r="S3288" i="2"/>
  <c r="R3288" i="2"/>
  <c r="Q3288" i="2"/>
  <c r="P3288" i="2"/>
  <c r="O3288" i="2"/>
  <c r="N3288" i="2"/>
  <c r="M3288" i="2"/>
  <c r="L3288" i="2"/>
  <c r="K3288" i="2"/>
  <c r="J3288" i="2"/>
  <c r="I3288" i="2"/>
  <c r="H3288" i="2"/>
  <c r="G3288" i="2"/>
  <c r="F3288" i="2"/>
  <c r="AC3273" i="2"/>
  <c r="AB3277" i="2"/>
  <c r="AA3277" i="2"/>
  <c r="Z3277" i="2"/>
  <c r="X3277" i="2"/>
  <c r="W3277" i="2"/>
  <c r="V3277" i="2"/>
  <c r="U3277" i="2"/>
  <c r="T3277" i="2"/>
  <c r="S3277" i="2"/>
  <c r="R3277" i="2"/>
  <c r="Q3277" i="2"/>
  <c r="P3277" i="2"/>
  <c r="O3277" i="2"/>
  <c r="N3277" i="2"/>
  <c r="M3277" i="2"/>
  <c r="L3277" i="2"/>
  <c r="K3277" i="2"/>
  <c r="J3277" i="2"/>
  <c r="I3277" i="2"/>
  <c r="H3277" i="2"/>
  <c r="G3277" i="2"/>
  <c r="F3277" i="2"/>
  <c r="AB3270" i="2"/>
  <c r="AA3270" i="2"/>
  <c r="Z3270" i="2"/>
  <c r="X3270" i="2"/>
  <c r="W3270" i="2"/>
  <c r="V3270" i="2"/>
  <c r="U3270" i="2"/>
  <c r="T3270" i="2"/>
  <c r="S3270" i="2"/>
  <c r="R3270" i="2"/>
  <c r="Q3270" i="2"/>
  <c r="P3270" i="2"/>
  <c r="O3270" i="2"/>
  <c r="N3270" i="2"/>
  <c r="M3270" i="2"/>
  <c r="L3270" i="2"/>
  <c r="K3270" i="2"/>
  <c r="J3270" i="2"/>
  <c r="I3270" i="2"/>
  <c r="H3270" i="2"/>
  <c r="G3270" i="2"/>
  <c r="F3270" i="2"/>
  <c r="E3270" i="2"/>
  <c r="AB3267" i="2"/>
  <c r="AA3267" i="2"/>
  <c r="Z3267" i="2"/>
  <c r="X3267" i="2"/>
  <c r="W3267" i="2"/>
  <c r="V3267" i="2"/>
  <c r="U3267" i="2"/>
  <c r="T3267" i="2"/>
  <c r="S3267" i="2"/>
  <c r="R3267" i="2"/>
  <c r="Q3267" i="2"/>
  <c r="P3267" i="2"/>
  <c r="O3267" i="2"/>
  <c r="N3267" i="2"/>
  <c r="M3267" i="2"/>
  <c r="L3267" i="2"/>
  <c r="K3267" i="2"/>
  <c r="J3267" i="2"/>
  <c r="I3267" i="2"/>
  <c r="H3267" i="2"/>
  <c r="G3267" i="2"/>
  <c r="F3267" i="2"/>
  <c r="E3267" i="2"/>
  <c r="AC3266" i="2"/>
  <c r="AC3265" i="2"/>
  <c r="AC3264" i="2"/>
  <c r="AB3263" i="2"/>
  <c r="AA3263" i="2"/>
  <c r="Z3263" i="2"/>
  <c r="X3263" i="2"/>
  <c r="W3263" i="2"/>
  <c r="V3263" i="2"/>
  <c r="U3263" i="2"/>
  <c r="T3263" i="2"/>
  <c r="S3263" i="2"/>
  <c r="R3263" i="2"/>
  <c r="Q3263" i="2"/>
  <c r="P3263" i="2"/>
  <c r="O3263" i="2"/>
  <c r="N3263" i="2"/>
  <c r="M3263" i="2"/>
  <c r="L3263" i="2"/>
  <c r="K3263" i="2"/>
  <c r="J3263" i="2"/>
  <c r="I3263" i="2"/>
  <c r="H3263" i="2"/>
  <c r="G3263" i="2"/>
  <c r="F3263" i="2"/>
  <c r="E3263" i="2"/>
  <c r="AB3260" i="2"/>
  <c r="AA3260" i="2"/>
  <c r="Z3260" i="2"/>
  <c r="X3260" i="2"/>
  <c r="W3260" i="2"/>
  <c r="V3260" i="2"/>
  <c r="U3260" i="2"/>
  <c r="T3260" i="2"/>
  <c r="S3260" i="2"/>
  <c r="R3260" i="2"/>
  <c r="Q3260" i="2"/>
  <c r="P3260" i="2"/>
  <c r="O3260" i="2"/>
  <c r="N3260" i="2"/>
  <c r="M3260" i="2"/>
  <c r="L3260" i="2"/>
  <c r="K3260" i="2"/>
  <c r="J3260" i="2"/>
  <c r="I3260" i="2"/>
  <c r="H3260" i="2"/>
  <c r="G3260" i="2"/>
  <c r="F3260" i="2"/>
  <c r="E3260" i="2"/>
  <c r="AC3259" i="2"/>
  <c r="AC3258" i="2"/>
  <c r="AC3257" i="2"/>
  <c r="AB3256" i="2"/>
  <c r="AA3256" i="2"/>
  <c r="Z3256" i="2"/>
  <c r="X3256" i="2"/>
  <c r="W3256" i="2"/>
  <c r="V3256" i="2"/>
  <c r="U3256" i="2"/>
  <c r="T3256" i="2"/>
  <c r="S3256" i="2"/>
  <c r="R3256" i="2"/>
  <c r="Q3256" i="2"/>
  <c r="P3256" i="2"/>
  <c r="O3256" i="2"/>
  <c r="N3256" i="2"/>
  <c r="M3256" i="2"/>
  <c r="L3256" i="2"/>
  <c r="K3256" i="2"/>
  <c r="J3256" i="2"/>
  <c r="I3256" i="2"/>
  <c r="H3256" i="2"/>
  <c r="G3256" i="2"/>
  <c r="F3256" i="2"/>
  <c r="E3256" i="2"/>
  <c r="AB3253" i="2"/>
  <c r="AA3253" i="2"/>
  <c r="Z3253" i="2"/>
  <c r="X3253" i="2"/>
  <c r="W3253" i="2"/>
  <c r="V3253" i="2"/>
  <c r="U3253" i="2"/>
  <c r="T3253" i="2"/>
  <c r="S3253" i="2"/>
  <c r="R3253" i="2"/>
  <c r="Q3253" i="2"/>
  <c r="P3253" i="2"/>
  <c r="O3253" i="2"/>
  <c r="N3253" i="2"/>
  <c r="M3253" i="2"/>
  <c r="L3253" i="2"/>
  <c r="K3253" i="2"/>
  <c r="J3253" i="2"/>
  <c r="I3253" i="2"/>
  <c r="H3253" i="2"/>
  <c r="G3253" i="2"/>
  <c r="F3253" i="2"/>
  <c r="E3253" i="2"/>
  <c r="AC3252" i="2"/>
  <c r="AC3251" i="2"/>
  <c r="AC3250" i="2"/>
  <c r="AB3249" i="2"/>
  <c r="AA3249" i="2"/>
  <c r="Z3249" i="2"/>
  <c r="X3249" i="2"/>
  <c r="W3249" i="2"/>
  <c r="V3249" i="2"/>
  <c r="U3249" i="2"/>
  <c r="T3249" i="2"/>
  <c r="S3249" i="2"/>
  <c r="R3249" i="2"/>
  <c r="Q3249" i="2"/>
  <c r="P3249" i="2"/>
  <c r="O3249" i="2"/>
  <c r="N3249" i="2"/>
  <c r="M3249" i="2"/>
  <c r="L3249" i="2"/>
  <c r="K3249" i="2"/>
  <c r="J3249" i="2"/>
  <c r="I3249" i="2"/>
  <c r="H3249" i="2"/>
  <c r="G3249" i="2"/>
  <c r="F3249" i="2"/>
  <c r="E3249" i="2"/>
  <c r="AB3246" i="2"/>
  <c r="AA3246" i="2"/>
  <c r="Z3246" i="2"/>
  <c r="X3246" i="2"/>
  <c r="W3246" i="2"/>
  <c r="V3246" i="2"/>
  <c r="U3246" i="2"/>
  <c r="T3246" i="2"/>
  <c r="S3246" i="2"/>
  <c r="R3246" i="2"/>
  <c r="Q3246" i="2"/>
  <c r="P3246" i="2"/>
  <c r="O3246" i="2"/>
  <c r="N3246" i="2"/>
  <c r="M3246" i="2"/>
  <c r="L3246" i="2"/>
  <c r="K3246" i="2"/>
  <c r="J3246" i="2"/>
  <c r="I3246" i="2"/>
  <c r="H3246" i="2"/>
  <c r="G3246" i="2"/>
  <c r="F3246" i="2"/>
  <c r="AC3245" i="2"/>
  <c r="AC3244" i="2"/>
  <c r="AC3243" i="2"/>
  <c r="AB3242" i="2"/>
  <c r="AA3242" i="2"/>
  <c r="Z3242" i="2"/>
  <c r="X3242" i="2"/>
  <c r="W3242" i="2"/>
  <c r="V3242" i="2"/>
  <c r="U3242" i="2"/>
  <c r="T3242" i="2"/>
  <c r="S3242" i="2"/>
  <c r="R3242" i="2"/>
  <c r="Q3242" i="2"/>
  <c r="P3242" i="2"/>
  <c r="O3242" i="2"/>
  <c r="N3242" i="2"/>
  <c r="M3242" i="2"/>
  <c r="L3242" i="2"/>
  <c r="K3242" i="2"/>
  <c r="J3242" i="2"/>
  <c r="I3242" i="2"/>
  <c r="H3242" i="2"/>
  <c r="G3242" i="2"/>
  <c r="F3242" i="2"/>
  <c r="AB3239" i="2"/>
  <c r="AA3239" i="2"/>
  <c r="Z3239" i="2"/>
  <c r="X3239" i="2"/>
  <c r="W3239" i="2"/>
  <c r="V3239" i="2"/>
  <c r="U3239" i="2"/>
  <c r="T3239" i="2"/>
  <c r="S3239" i="2"/>
  <c r="R3239" i="2"/>
  <c r="Q3239" i="2"/>
  <c r="P3239" i="2"/>
  <c r="O3239" i="2"/>
  <c r="N3239" i="2"/>
  <c r="M3239" i="2"/>
  <c r="L3239" i="2"/>
  <c r="K3239" i="2"/>
  <c r="J3239" i="2"/>
  <c r="I3239" i="2"/>
  <c r="H3239" i="2"/>
  <c r="G3239" i="2"/>
  <c r="F3239" i="2"/>
  <c r="AC3238" i="2"/>
  <c r="AC3237" i="2"/>
  <c r="AC3236" i="2"/>
  <c r="AB3235" i="2"/>
  <c r="AA3235" i="2"/>
  <c r="Z3235" i="2"/>
  <c r="X3235" i="2"/>
  <c r="W3235" i="2"/>
  <c r="V3235" i="2"/>
  <c r="U3235" i="2"/>
  <c r="T3235" i="2"/>
  <c r="S3235" i="2"/>
  <c r="R3235" i="2"/>
  <c r="Q3235" i="2"/>
  <c r="P3235" i="2"/>
  <c r="O3235" i="2"/>
  <c r="N3235" i="2"/>
  <c r="M3235" i="2"/>
  <c r="L3235" i="2"/>
  <c r="K3235" i="2"/>
  <c r="J3235" i="2"/>
  <c r="I3235" i="2"/>
  <c r="H3235" i="2"/>
  <c r="G3235" i="2"/>
  <c r="F3235" i="2"/>
  <c r="AB3232" i="2"/>
  <c r="AA3232" i="2"/>
  <c r="Z3232" i="2"/>
  <c r="X3232" i="2"/>
  <c r="W3232" i="2"/>
  <c r="V3232" i="2"/>
  <c r="U3232" i="2"/>
  <c r="T3232" i="2"/>
  <c r="S3232" i="2"/>
  <c r="R3232" i="2"/>
  <c r="Q3232" i="2"/>
  <c r="P3232" i="2"/>
  <c r="O3232" i="2"/>
  <c r="N3232" i="2"/>
  <c r="M3232" i="2"/>
  <c r="L3232" i="2"/>
  <c r="K3232" i="2"/>
  <c r="J3232" i="2"/>
  <c r="I3232" i="2"/>
  <c r="H3232" i="2"/>
  <c r="G3232" i="2"/>
  <c r="F3232" i="2"/>
  <c r="AC3231" i="2"/>
  <c r="AC3230" i="2"/>
  <c r="AC3229" i="2"/>
  <c r="AB3228" i="2"/>
  <c r="AA3228" i="2"/>
  <c r="Z3228" i="2"/>
  <c r="X3228" i="2"/>
  <c r="W3228" i="2"/>
  <c r="V3228" i="2"/>
  <c r="U3228" i="2"/>
  <c r="T3228" i="2"/>
  <c r="S3228" i="2"/>
  <c r="R3228" i="2"/>
  <c r="Q3228" i="2"/>
  <c r="P3228" i="2"/>
  <c r="O3228" i="2"/>
  <c r="N3228" i="2"/>
  <c r="M3228" i="2"/>
  <c r="L3228" i="2"/>
  <c r="K3228" i="2"/>
  <c r="J3228" i="2"/>
  <c r="I3228" i="2"/>
  <c r="H3228" i="2"/>
  <c r="G3228" i="2"/>
  <c r="F3228" i="2"/>
  <c r="AB3225" i="2"/>
  <c r="AA3225" i="2"/>
  <c r="Z3225" i="2"/>
  <c r="X3225" i="2"/>
  <c r="W3225" i="2"/>
  <c r="V3225" i="2"/>
  <c r="U3225" i="2"/>
  <c r="T3225" i="2"/>
  <c r="S3225" i="2"/>
  <c r="R3225" i="2"/>
  <c r="Q3225" i="2"/>
  <c r="P3225" i="2"/>
  <c r="O3225" i="2"/>
  <c r="N3225" i="2"/>
  <c r="M3225" i="2"/>
  <c r="L3225" i="2"/>
  <c r="K3225" i="2"/>
  <c r="J3225" i="2"/>
  <c r="I3225" i="2"/>
  <c r="H3225" i="2"/>
  <c r="G3225" i="2"/>
  <c r="F3225" i="2"/>
  <c r="AC3224" i="2"/>
  <c r="AC3223" i="2"/>
  <c r="AC3222" i="2"/>
  <c r="AB3221" i="2"/>
  <c r="AA3221" i="2"/>
  <c r="Z3221" i="2"/>
  <c r="X3221" i="2"/>
  <c r="W3221" i="2"/>
  <c r="V3221" i="2"/>
  <c r="U3221" i="2"/>
  <c r="T3221" i="2"/>
  <c r="S3221" i="2"/>
  <c r="R3221" i="2"/>
  <c r="Q3221" i="2"/>
  <c r="P3221" i="2"/>
  <c r="O3221" i="2"/>
  <c r="N3221" i="2"/>
  <c r="M3221" i="2"/>
  <c r="L3221" i="2"/>
  <c r="K3221" i="2"/>
  <c r="J3221" i="2"/>
  <c r="I3221" i="2"/>
  <c r="H3221" i="2"/>
  <c r="G3221" i="2"/>
  <c r="F3221" i="2"/>
  <c r="E3221" i="2"/>
  <c r="AB3218" i="2"/>
  <c r="AA3218" i="2"/>
  <c r="Z3218" i="2"/>
  <c r="X3218" i="2"/>
  <c r="W3218" i="2"/>
  <c r="V3218" i="2"/>
  <c r="U3218" i="2"/>
  <c r="T3218" i="2"/>
  <c r="S3218" i="2"/>
  <c r="R3218" i="2"/>
  <c r="Q3218" i="2"/>
  <c r="P3218" i="2"/>
  <c r="O3218" i="2"/>
  <c r="N3218" i="2"/>
  <c r="M3218" i="2"/>
  <c r="L3218" i="2"/>
  <c r="K3218" i="2"/>
  <c r="J3218" i="2"/>
  <c r="I3218" i="2"/>
  <c r="H3218" i="2"/>
  <c r="G3218" i="2"/>
  <c r="F3218" i="2"/>
  <c r="E3218" i="2"/>
  <c r="AC3217" i="2"/>
  <c r="AC3216" i="2"/>
  <c r="AC3215" i="2"/>
  <c r="AB3214" i="2"/>
  <c r="AA3214" i="2"/>
  <c r="Z3214" i="2"/>
  <c r="X3214" i="2"/>
  <c r="W3214" i="2"/>
  <c r="V3214" i="2"/>
  <c r="U3214" i="2"/>
  <c r="T3214" i="2"/>
  <c r="S3214" i="2"/>
  <c r="R3214" i="2"/>
  <c r="Q3214" i="2"/>
  <c r="P3214" i="2"/>
  <c r="O3214" i="2"/>
  <c r="N3214" i="2"/>
  <c r="M3214" i="2"/>
  <c r="L3214" i="2"/>
  <c r="K3214" i="2"/>
  <c r="J3214" i="2"/>
  <c r="I3214" i="2"/>
  <c r="H3214" i="2"/>
  <c r="G3214" i="2"/>
  <c r="F3214" i="2"/>
  <c r="E3214" i="2"/>
  <c r="AB3211" i="2"/>
  <c r="AA3211" i="2"/>
  <c r="Z3211" i="2"/>
  <c r="X3211" i="2"/>
  <c r="W3211" i="2"/>
  <c r="V3211" i="2"/>
  <c r="U3211" i="2"/>
  <c r="T3211" i="2"/>
  <c r="S3211" i="2"/>
  <c r="R3211" i="2"/>
  <c r="Q3211" i="2"/>
  <c r="P3211" i="2"/>
  <c r="O3211" i="2"/>
  <c r="N3211" i="2"/>
  <c r="M3211" i="2"/>
  <c r="L3211" i="2"/>
  <c r="K3211" i="2"/>
  <c r="J3211" i="2"/>
  <c r="I3211" i="2"/>
  <c r="H3211" i="2"/>
  <c r="G3211" i="2"/>
  <c r="F3211" i="2"/>
  <c r="AC3210" i="2"/>
  <c r="AC3209" i="2"/>
  <c r="AC3208" i="2"/>
  <c r="AB3207" i="2"/>
  <c r="AA3207" i="2"/>
  <c r="Z3207" i="2"/>
  <c r="X3207" i="2"/>
  <c r="W3207" i="2"/>
  <c r="V3207" i="2"/>
  <c r="U3207" i="2"/>
  <c r="T3207" i="2"/>
  <c r="S3207" i="2"/>
  <c r="R3207" i="2"/>
  <c r="Q3207" i="2"/>
  <c r="P3207" i="2"/>
  <c r="O3207" i="2"/>
  <c r="N3207" i="2"/>
  <c r="M3207" i="2"/>
  <c r="L3207" i="2"/>
  <c r="K3207" i="2"/>
  <c r="J3207" i="2"/>
  <c r="I3207" i="2"/>
  <c r="H3207" i="2"/>
  <c r="G3207" i="2"/>
  <c r="F3207" i="2"/>
  <c r="AB3204" i="2"/>
  <c r="AA3204" i="2"/>
  <c r="Z3204" i="2"/>
  <c r="X3204" i="2"/>
  <c r="W3204" i="2"/>
  <c r="V3204" i="2"/>
  <c r="U3204" i="2"/>
  <c r="T3204" i="2"/>
  <c r="S3204" i="2"/>
  <c r="R3204" i="2"/>
  <c r="Q3204" i="2"/>
  <c r="P3204" i="2"/>
  <c r="O3204" i="2"/>
  <c r="N3204" i="2"/>
  <c r="M3204" i="2"/>
  <c r="L3204" i="2"/>
  <c r="K3204" i="2"/>
  <c r="J3204" i="2"/>
  <c r="I3204" i="2"/>
  <c r="H3204" i="2"/>
  <c r="G3204" i="2"/>
  <c r="F3204" i="2"/>
  <c r="AC3203" i="2"/>
  <c r="AC3202" i="2"/>
  <c r="AC3201" i="2"/>
  <c r="AB3200" i="2"/>
  <c r="AA3200" i="2"/>
  <c r="Z3200" i="2"/>
  <c r="X3200" i="2"/>
  <c r="W3200" i="2"/>
  <c r="V3200" i="2"/>
  <c r="U3200" i="2"/>
  <c r="T3200" i="2"/>
  <c r="S3200" i="2"/>
  <c r="R3200" i="2"/>
  <c r="Q3200" i="2"/>
  <c r="P3200" i="2"/>
  <c r="O3200" i="2"/>
  <c r="N3200" i="2"/>
  <c r="M3200" i="2"/>
  <c r="L3200" i="2"/>
  <c r="K3200" i="2"/>
  <c r="J3200" i="2"/>
  <c r="I3200" i="2"/>
  <c r="H3200" i="2"/>
  <c r="G3200" i="2"/>
  <c r="F3200" i="2"/>
  <c r="AB3197" i="2"/>
  <c r="AA3197" i="2"/>
  <c r="Z3197" i="2"/>
  <c r="X3197" i="2"/>
  <c r="W3197" i="2"/>
  <c r="V3197" i="2"/>
  <c r="U3197" i="2"/>
  <c r="T3197" i="2"/>
  <c r="S3197" i="2"/>
  <c r="R3197" i="2"/>
  <c r="Q3197" i="2"/>
  <c r="P3197" i="2"/>
  <c r="O3197" i="2"/>
  <c r="N3197" i="2"/>
  <c r="M3197" i="2"/>
  <c r="L3197" i="2"/>
  <c r="K3197" i="2"/>
  <c r="J3197" i="2"/>
  <c r="I3197" i="2"/>
  <c r="H3197" i="2"/>
  <c r="G3197" i="2"/>
  <c r="F3197" i="2"/>
  <c r="AC3196" i="2"/>
  <c r="AC3195" i="2"/>
  <c r="AC3194" i="2"/>
  <c r="AB3193" i="2"/>
  <c r="AA3193" i="2"/>
  <c r="Z3193" i="2"/>
  <c r="X3193" i="2"/>
  <c r="W3193" i="2"/>
  <c r="V3193" i="2"/>
  <c r="U3193" i="2"/>
  <c r="T3193" i="2"/>
  <c r="S3193" i="2"/>
  <c r="R3193" i="2"/>
  <c r="Q3193" i="2"/>
  <c r="P3193" i="2"/>
  <c r="O3193" i="2"/>
  <c r="N3193" i="2"/>
  <c r="M3193" i="2"/>
  <c r="L3193" i="2"/>
  <c r="K3193" i="2"/>
  <c r="J3193" i="2"/>
  <c r="I3193" i="2"/>
  <c r="H3193" i="2"/>
  <c r="G3193" i="2"/>
  <c r="F3193" i="2"/>
  <c r="AB3190" i="2"/>
  <c r="AA3190" i="2"/>
  <c r="Z3190" i="2"/>
  <c r="X3190" i="2"/>
  <c r="W3190" i="2"/>
  <c r="V3190" i="2"/>
  <c r="U3190" i="2"/>
  <c r="T3190" i="2"/>
  <c r="S3190" i="2"/>
  <c r="R3190" i="2"/>
  <c r="Q3190" i="2"/>
  <c r="P3190" i="2"/>
  <c r="O3190" i="2"/>
  <c r="N3190" i="2"/>
  <c r="M3190" i="2"/>
  <c r="L3190" i="2"/>
  <c r="K3190" i="2"/>
  <c r="J3190" i="2"/>
  <c r="I3190" i="2"/>
  <c r="H3190" i="2"/>
  <c r="G3190" i="2"/>
  <c r="F3190" i="2"/>
  <c r="AC3189" i="2"/>
  <c r="AC3188" i="2"/>
  <c r="AC3187" i="2"/>
  <c r="AB3186" i="2"/>
  <c r="AA3186" i="2"/>
  <c r="Z3186" i="2"/>
  <c r="X3186" i="2"/>
  <c r="W3186" i="2"/>
  <c r="V3186" i="2"/>
  <c r="U3186" i="2"/>
  <c r="T3186" i="2"/>
  <c r="S3186" i="2"/>
  <c r="R3186" i="2"/>
  <c r="Q3186" i="2"/>
  <c r="P3186" i="2"/>
  <c r="O3186" i="2"/>
  <c r="N3186" i="2"/>
  <c r="M3186" i="2"/>
  <c r="L3186" i="2"/>
  <c r="K3186" i="2"/>
  <c r="J3186" i="2"/>
  <c r="I3186" i="2"/>
  <c r="H3186" i="2"/>
  <c r="G3186" i="2"/>
  <c r="F3186" i="2"/>
  <c r="E3186" i="2"/>
  <c r="AB3183" i="2"/>
  <c r="AA3183" i="2"/>
  <c r="Z3183" i="2"/>
  <c r="X3183" i="2"/>
  <c r="W3183" i="2"/>
  <c r="V3183" i="2"/>
  <c r="U3183" i="2"/>
  <c r="T3183" i="2"/>
  <c r="S3183" i="2"/>
  <c r="R3183" i="2"/>
  <c r="Q3183" i="2"/>
  <c r="P3183" i="2"/>
  <c r="O3183" i="2"/>
  <c r="N3183" i="2"/>
  <c r="M3183" i="2"/>
  <c r="L3183" i="2"/>
  <c r="K3183" i="2"/>
  <c r="J3183" i="2"/>
  <c r="I3183" i="2"/>
  <c r="H3183" i="2"/>
  <c r="G3183" i="2"/>
  <c r="F3183" i="2"/>
  <c r="E3183" i="2"/>
  <c r="AC3182" i="2"/>
  <c r="AC3181" i="2"/>
  <c r="AC3180" i="2"/>
  <c r="AB3179" i="2"/>
  <c r="AA3179" i="2"/>
  <c r="Z3179" i="2"/>
  <c r="X3179" i="2"/>
  <c r="W3179" i="2"/>
  <c r="V3179" i="2"/>
  <c r="U3179" i="2"/>
  <c r="T3179" i="2"/>
  <c r="S3179" i="2"/>
  <c r="R3179" i="2"/>
  <c r="Q3179" i="2"/>
  <c r="P3179" i="2"/>
  <c r="O3179" i="2"/>
  <c r="N3179" i="2"/>
  <c r="M3179" i="2"/>
  <c r="L3179" i="2"/>
  <c r="K3179" i="2"/>
  <c r="J3179" i="2"/>
  <c r="I3179" i="2"/>
  <c r="H3179" i="2"/>
  <c r="G3179" i="2"/>
  <c r="F3179" i="2"/>
  <c r="E3179" i="2"/>
  <c r="AB3176" i="2"/>
  <c r="AA3176" i="2"/>
  <c r="Z3176" i="2"/>
  <c r="X3176" i="2"/>
  <c r="W3176" i="2"/>
  <c r="V3176" i="2"/>
  <c r="U3176" i="2"/>
  <c r="T3176" i="2"/>
  <c r="S3176" i="2"/>
  <c r="R3176" i="2"/>
  <c r="Q3176" i="2"/>
  <c r="P3176" i="2"/>
  <c r="O3176" i="2"/>
  <c r="N3176" i="2"/>
  <c r="M3176" i="2"/>
  <c r="L3176" i="2"/>
  <c r="K3176" i="2"/>
  <c r="J3176" i="2"/>
  <c r="I3176" i="2"/>
  <c r="H3176" i="2"/>
  <c r="G3176" i="2"/>
  <c r="F3176" i="2"/>
  <c r="E3176" i="2"/>
  <c r="AC3175" i="2"/>
  <c r="AC3174" i="2"/>
  <c r="AC3173" i="2"/>
  <c r="AB3172" i="2"/>
  <c r="AA3172" i="2"/>
  <c r="Z3172" i="2"/>
  <c r="X3172" i="2"/>
  <c r="W3172" i="2"/>
  <c r="V3172" i="2"/>
  <c r="U3172" i="2"/>
  <c r="T3172" i="2"/>
  <c r="S3172" i="2"/>
  <c r="R3172" i="2"/>
  <c r="Q3172" i="2"/>
  <c r="P3172" i="2"/>
  <c r="O3172" i="2"/>
  <c r="N3172" i="2"/>
  <c r="M3172" i="2"/>
  <c r="L3172" i="2"/>
  <c r="K3172" i="2"/>
  <c r="J3172" i="2"/>
  <c r="I3172" i="2"/>
  <c r="H3172" i="2"/>
  <c r="G3172" i="2"/>
  <c r="F3172" i="2"/>
  <c r="E3172" i="2"/>
  <c r="AB3169" i="2"/>
  <c r="AA3169" i="2"/>
  <c r="Z3169" i="2"/>
  <c r="X3169" i="2"/>
  <c r="W3169" i="2"/>
  <c r="V3169" i="2"/>
  <c r="U3169" i="2"/>
  <c r="T3169" i="2"/>
  <c r="S3169" i="2"/>
  <c r="R3169" i="2"/>
  <c r="Q3169" i="2"/>
  <c r="P3169" i="2"/>
  <c r="O3169" i="2"/>
  <c r="N3169" i="2"/>
  <c r="M3169" i="2"/>
  <c r="L3169" i="2"/>
  <c r="K3169" i="2"/>
  <c r="J3169" i="2"/>
  <c r="I3169" i="2"/>
  <c r="H3169" i="2"/>
  <c r="G3169" i="2"/>
  <c r="F3169" i="2"/>
  <c r="E3169" i="2"/>
  <c r="AC3168" i="2"/>
  <c r="AC3167" i="2"/>
  <c r="AC3166" i="2"/>
  <c r="AC3161" i="2"/>
  <c r="AB3160" i="2"/>
  <c r="AA3160" i="2"/>
  <c r="X3160" i="2"/>
  <c r="W3160" i="2"/>
  <c r="V3160" i="2"/>
  <c r="U3160" i="2"/>
  <c r="T3160" i="2"/>
  <c r="S3160" i="2"/>
  <c r="R3160" i="2"/>
  <c r="Q3160" i="2"/>
  <c r="P3160" i="2"/>
  <c r="O3160" i="2"/>
  <c r="N3160" i="2"/>
  <c r="M3160" i="2"/>
  <c r="L3160" i="2"/>
  <c r="K3160" i="2"/>
  <c r="J3160" i="2"/>
  <c r="I3160" i="2"/>
  <c r="H3160" i="2"/>
  <c r="G3160" i="2"/>
  <c r="F3160" i="2"/>
  <c r="AB3159" i="2"/>
  <c r="AA3159" i="2"/>
  <c r="Z3165" i="2"/>
  <c r="X3159" i="2"/>
  <c r="W3159" i="2"/>
  <c r="V3159" i="2"/>
  <c r="U3159" i="2"/>
  <c r="T3159" i="2"/>
  <c r="S3159" i="2"/>
  <c r="R3159" i="2"/>
  <c r="Q3159" i="2"/>
  <c r="P3159" i="2"/>
  <c r="O3159" i="2"/>
  <c r="N3159" i="2"/>
  <c r="M3159" i="2"/>
  <c r="L3159" i="2"/>
  <c r="K3159" i="2"/>
  <c r="J3159" i="2"/>
  <c r="I3159" i="2"/>
  <c r="H3159" i="2"/>
  <c r="G3159" i="2"/>
  <c r="F3159" i="2"/>
  <c r="AC3154" i="2"/>
  <c r="AB3153" i="2"/>
  <c r="AA3153" i="2"/>
  <c r="X3153" i="2"/>
  <c r="W3153" i="2"/>
  <c r="V3153" i="2"/>
  <c r="U3153" i="2"/>
  <c r="T3153" i="2"/>
  <c r="S3153" i="2"/>
  <c r="R3153" i="2"/>
  <c r="Q3153" i="2"/>
  <c r="P3153" i="2"/>
  <c r="O3153" i="2"/>
  <c r="N3153" i="2"/>
  <c r="M3153" i="2"/>
  <c r="L3153" i="2"/>
  <c r="K3153" i="2"/>
  <c r="J3153" i="2"/>
  <c r="I3153" i="2"/>
  <c r="H3153" i="2"/>
  <c r="G3153" i="2"/>
  <c r="F3153" i="2"/>
  <c r="AB3152" i="2"/>
  <c r="AA3152" i="2"/>
  <c r="Z3158" i="2"/>
  <c r="X3152" i="2"/>
  <c r="W3152" i="2"/>
  <c r="V3152" i="2"/>
  <c r="U3152" i="2"/>
  <c r="T3152" i="2"/>
  <c r="S3152" i="2"/>
  <c r="R3152" i="2"/>
  <c r="Q3152" i="2"/>
  <c r="P3152" i="2"/>
  <c r="O3152" i="2"/>
  <c r="N3152" i="2"/>
  <c r="M3152" i="2"/>
  <c r="L3152" i="2"/>
  <c r="K3152" i="2"/>
  <c r="J3152" i="2"/>
  <c r="I3152" i="2"/>
  <c r="H3152" i="2"/>
  <c r="G3152" i="2"/>
  <c r="F3152" i="2"/>
  <c r="AB3151" i="2"/>
  <c r="AA3151" i="2"/>
  <c r="Z3151" i="2"/>
  <c r="X3151" i="2"/>
  <c r="W3151" i="2"/>
  <c r="V3151" i="2"/>
  <c r="U3151" i="2"/>
  <c r="T3151" i="2"/>
  <c r="S3151" i="2"/>
  <c r="R3151" i="2"/>
  <c r="Q3151" i="2"/>
  <c r="P3151" i="2"/>
  <c r="O3151" i="2"/>
  <c r="N3151" i="2"/>
  <c r="M3151" i="2"/>
  <c r="L3151" i="2"/>
  <c r="K3151" i="2"/>
  <c r="J3151" i="2"/>
  <c r="I3151" i="2"/>
  <c r="H3151" i="2"/>
  <c r="G3151" i="2"/>
  <c r="F3151" i="2"/>
  <c r="AB3148" i="2"/>
  <c r="AA3148" i="2"/>
  <c r="Z3148" i="2"/>
  <c r="X3148" i="2"/>
  <c r="W3148" i="2"/>
  <c r="V3148" i="2"/>
  <c r="U3148" i="2"/>
  <c r="T3148" i="2"/>
  <c r="S3148" i="2"/>
  <c r="R3148" i="2"/>
  <c r="Q3148" i="2"/>
  <c r="P3148" i="2"/>
  <c r="O3148" i="2"/>
  <c r="N3148" i="2"/>
  <c r="M3148" i="2"/>
  <c r="L3148" i="2"/>
  <c r="K3148" i="2"/>
  <c r="J3148" i="2"/>
  <c r="I3148" i="2"/>
  <c r="H3148" i="2"/>
  <c r="G3148" i="2"/>
  <c r="F3148" i="2"/>
  <c r="AC3147" i="2"/>
  <c r="AC3146" i="2"/>
  <c r="AC3145" i="2"/>
  <c r="AC3140" i="2"/>
  <c r="I3141" i="2"/>
  <c r="AB3144" i="2"/>
  <c r="AA3144" i="2"/>
  <c r="Z3144" i="2"/>
  <c r="X3144" i="2"/>
  <c r="W3144" i="2"/>
  <c r="V3144" i="2"/>
  <c r="U3144" i="2"/>
  <c r="T3144" i="2"/>
  <c r="S3144" i="2"/>
  <c r="R3144" i="2"/>
  <c r="Q3144" i="2"/>
  <c r="P3144" i="2"/>
  <c r="O3144" i="2"/>
  <c r="N3144" i="2"/>
  <c r="M3144" i="2"/>
  <c r="L3144" i="2"/>
  <c r="K3144" i="2"/>
  <c r="J3144" i="2"/>
  <c r="I3144" i="2"/>
  <c r="H3144" i="2"/>
  <c r="G3144" i="2"/>
  <c r="F3144" i="2"/>
  <c r="AC3133" i="2"/>
  <c r="AB3137" i="2"/>
  <c r="AA3137" i="2"/>
  <c r="Z3137" i="2"/>
  <c r="X3137" i="2"/>
  <c r="W3137" i="2"/>
  <c r="V3137" i="2"/>
  <c r="U3137" i="2"/>
  <c r="T3137" i="2"/>
  <c r="S3137" i="2"/>
  <c r="R3137" i="2"/>
  <c r="Q3137" i="2"/>
  <c r="P3137" i="2"/>
  <c r="O3137" i="2"/>
  <c r="N3137" i="2"/>
  <c r="M3137" i="2"/>
  <c r="L3137" i="2"/>
  <c r="K3137" i="2"/>
  <c r="J3137" i="2"/>
  <c r="I3137" i="2"/>
  <c r="H3137" i="2"/>
  <c r="G3137" i="2"/>
  <c r="F3137" i="2"/>
  <c r="AB3130" i="2"/>
  <c r="AA3130" i="2"/>
  <c r="Z3130" i="2"/>
  <c r="X3130" i="2"/>
  <c r="W3130" i="2"/>
  <c r="V3130" i="2"/>
  <c r="U3130" i="2"/>
  <c r="T3130" i="2"/>
  <c r="S3130" i="2"/>
  <c r="R3130" i="2"/>
  <c r="Q3130" i="2"/>
  <c r="P3130" i="2"/>
  <c r="O3130" i="2"/>
  <c r="N3130" i="2"/>
  <c r="M3130" i="2"/>
  <c r="L3130" i="2"/>
  <c r="K3130" i="2"/>
  <c r="J3130" i="2"/>
  <c r="I3130" i="2"/>
  <c r="H3130" i="2"/>
  <c r="G3130" i="2"/>
  <c r="F3130" i="2"/>
  <c r="E3130" i="2"/>
  <c r="AB3127" i="2"/>
  <c r="AA3127" i="2"/>
  <c r="Z3127" i="2"/>
  <c r="X3127" i="2"/>
  <c r="W3127" i="2"/>
  <c r="V3127" i="2"/>
  <c r="U3127" i="2"/>
  <c r="T3127" i="2"/>
  <c r="S3127" i="2"/>
  <c r="R3127" i="2"/>
  <c r="Q3127" i="2"/>
  <c r="P3127" i="2"/>
  <c r="O3127" i="2"/>
  <c r="N3127" i="2"/>
  <c r="M3127" i="2"/>
  <c r="L3127" i="2"/>
  <c r="K3127" i="2"/>
  <c r="J3127" i="2"/>
  <c r="I3127" i="2"/>
  <c r="H3127" i="2"/>
  <c r="G3127" i="2"/>
  <c r="F3127" i="2"/>
  <c r="E3127" i="2"/>
  <c r="AC3126" i="2"/>
  <c r="AC3125" i="2"/>
  <c r="AC3124" i="2"/>
  <c r="AB3123" i="2"/>
  <c r="AA3123" i="2"/>
  <c r="Z3123" i="2"/>
  <c r="X3123" i="2"/>
  <c r="W3123" i="2"/>
  <c r="V3123" i="2"/>
  <c r="U3123" i="2"/>
  <c r="T3123" i="2"/>
  <c r="S3123" i="2"/>
  <c r="R3123" i="2"/>
  <c r="Q3123" i="2"/>
  <c r="P3123" i="2"/>
  <c r="O3123" i="2"/>
  <c r="N3123" i="2"/>
  <c r="M3123" i="2"/>
  <c r="L3123" i="2"/>
  <c r="K3123" i="2"/>
  <c r="J3123" i="2"/>
  <c r="I3123" i="2"/>
  <c r="H3123" i="2"/>
  <c r="G3123" i="2"/>
  <c r="F3123" i="2"/>
  <c r="E3123" i="2"/>
  <c r="AB3120" i="2"/>
  <c r="AA3120" i="2"/>
  <c r="Z3120" i="2"/>
  <c r="X3120" i="2"/>
  <c r="W3120" i="2"/>
  <c r="V3120" i="2"/>
  <c r="U3120" i="2"/>
  <c r="T3120" i="2"/>
  <c r="S3120" i="2"/>
  <c r="R3120" i="2"/>
  <c r="Q3120" i="2"/>
  <c r="P3120" i="2"/>
  <c r="O3120" i="2"/>
  <c r="N3120" i="2"/>
  <c r="M3120" i="2"/>
  <c r="L3120" i="2"/>
  <c r="K3120" i="2"/>
  <c r="J3120" i="2"/>
  <c r="I3120" i="2"/>
  <c r="H3120" i="2"/>
  <c r="G3120" i="2"/>
  <c r="F3120" i="2"/>
  <c r="E3120" i="2"/>
  <c r="AC3119" i="2"/>
  <c r="AC3118" i="2"/>
  <c r="AC3117" i="2"/>
  <c r="AB3116" i="2"/>
  <c r="AA3116" i="2"/>
  <c r="Z3116" i="2"/>
  <c r="X3116" i="2"/>
  <c r="W3116" i="2"/>
  <c r="V3116" i="2"/>
  <c r="U3116" i="2"/>
  <c r="T3116" i="2"/>
  <c r="S3116" i="2"/>
  <c r="R3116" i="2"/>
  <c r="Q3116" i="2"/>
  <c r="P3116" i="2"/>
  <c r="O3116" i="2"/>
  <c r="N3116" i="2"/>
  <c r="M3116" i="2"/>
  <c r="L3116" i="2"/>
  <c r="K3116" i="2"/>
  <c r="J3116" i="2"/>
  <c r="I3116" i="2"/>
  <c r="H3116" i="2"/>
  <c r="G3116" i="2"/>
  <c r="F3116" i="2"/>
  <c r="AB3113" i="2"/>
  <c r="AA3113" i="2"/>
  <c r="Z3113" i="2"/>
  <c r="X3113" i="2"/>
  <c r="W3113" i="2"/>
  <c r="V3113" i="2"/>
  <c r="U3113" i="2"/>
  <c r="T3113" i="2"/>
  <c r="S3113" i="2"/>
  <c r="R3113" i="2"/>
  <c r="Q3113" i="2"/>
  <c r="P3113" i="2"/>
  <c r="O3113" i="2"/>
  <c r="N3113" i="2"/>
  <c r="M3113" i="2"/>
  <c r="L3113" i="2"/>
  <c r="K3113" i="2"/>
  <c r="J3113" i="2"/>
  <c r="I3113" i="2"/>
  <c r="H3113" i="2"/>
  <c r="G3113" i="2"/>
  <c r="F3113" i="2"/>
  <c r="AC3112" i="2"/>
  <c r="AC3111" i="2"/>
  <c r="AC3110" i="2"/>
  <c r="AB3109" i="2"/>
  <c r="AA3109" i="2"/>
  <c r="Z3109" i="2"/>
  <c r="X3109" i="2"/>
  <c r="W3109" i="2"/>
  <c r="V3109" i="2"/>
  <c r="U3109" i="2"/>
  <c r="T3109" i="2"/>
  <c r="S3109" i="2"/>
  <c r="R3109" i="2"/>
  <c r="Q3109" i="2"/>
  <c r="P3109" i="2"/>
  <c r="O3109" i="2"/>
  <c r="N3109" i="2"/>
  <c r="M3109" i="2"/>
  <c r="L3109" i="2"/>
  <c r="K3109" i="2"/>
  <c r="J3109" i="2"/>
  <c r="I3109" i="2"/>
  <c r="H3109" i="2"/>
  <c r="G3109" i="2"/>
  <c r="F3109" i="2"/>
  <c r="AB3106" i="2"/>
  <c r="AA3106" i="2"/>
  <c r="Z3106" i="2"/>
  <c r="X3106" i="2"/>
  <c r="W3106" i="2"/>
  <c r="V3106" i="2"/>
  <c r="U3106" i="2"/>
  <c r="T3106" i="2"/>
  <c r="S3106" i="2"/>
  <c r="R3106" i="2"/>
  <c r="Q3106" i="2"/>
  <c r="P3106" i="2"/>
  <c r="O3106" i="2"/>
  <c r="N3106" i="2"/>
  <c r="M3106" i="2"/>
  <c r="L3106" i="2"/>
  <c r="K3106" i="2"/>
  <c r="J3106" i="2"/>
  <c r="I3106" i="2"/>
  <c r="H3106" i="2"/>
  <c r="G3106" i="2"/>
  <c r="F3106" i="2"/>
  <c r="AC3105" i="2"/>
  <c r="AC3104" i="2"/>
  <c r="AC3103" i="2"/>
  <c r="H3102" i="2"/>
  <c r="AC3098" i="2"/>
  <c r="AB3099" i="2"/>
  <c r="AA3102" i="2"/>
  <c r="Z3099" i="2"/>
  <c r="X3099" i="2"/>
  <c r="W3102" i="2"/>
  <c r="V3099" i="2"/>
  <c r="U3099" i="2"/>
  <c r="T3099" i="2"/>
  <c r="S3102" i="2"/>
  <c r="R3099" i="2"/>
  <c r="Q3099" i="2"/>
  <c r="P3099" i="2"/>
  <c r="O3102" i="2"/>
  <c r="N3099" i="2"/>
  <c r="M3099" i="2"/>
  <c r="L3099" i="2"/>
  <c r="K3102" i="2"/>
  <c r="J3099" i="2"/>
  <c r="I3099" i="2"/>
  <c r="H3099" i="2"/>
  <c r="G3102" i="2"/>
  <c r="F3099" i="2"/>
  <c r="AC3096" i="2"/>
  <c r="AB3095" i="2"/>
  <c r="AA3095" i="2"/>
  <c r="Z3095" i="2"/>
  <c r="X3095" i="2"/>
  <c r="W3095" i="2"/>
  <c r="V3095" i="2"/>
  <c r="U3095" i="2"/>
  <c r="T3095" i="2"/>
  <c r="S3095" i="2"/>
  <c r="R3095" i="2"/>
  <c r="Q3095" i="2"/>
  <c r="P3095" i="2"/>
  <c r="O3095" i="2"/>
  <c r="N3095" i="2"/>
  <c r="M3095" i="2"/>
  <c r="L3095" i="2"/>
  <c r="K3095" i="2"/>
  <c r="J3095" i="2"/>
  <c r="I3095" i="2"/>
  <c r="H3095" i="2"/>
  <c r="G3095" i="2"/>
  <c r="F3095" i="2"/>
  <c r="E3095" i="2"/>
  <c r="AB3092" i="2"/>
  <c r="AA3092" i="2"/>
  <c r="Z3092" i="2"/>
  <c r="X3092" i="2"/>
  <c r="W3092" i="2"/>
  <c r="V3092" i="2"/>
  <c r="U3092" i="2"/>
  <c r="T3092" i="2"/>
  <c r="S3092" i="2"/>
  <c r="R3092" i="2"/>
  <c r="Q3092" i="2"/>
  <c r="P3092" i="2"/>
  <c r="O3092" i="2"/>
  <c r="N3092" i="2"/>
  <c r="M3092" i="2"/>
  <c r="L3092" i="2"/>
  <c r="K3092" i="2"/>
  <c r="J3092" i="2"/>
  <c r="I3092" i="2"/>
  <c r="H3092" i="2"/>
  <c r="G3092" i="2"/>
  <c r="F3092" i="2"/>
  <c r="AC3091" i="2"/>
  <c r="AC3090" i="2"/>
  <c r="AC3089" i="2"/>
  <c r="AC3084" i="2"/>
  <c r="AB3083" i="2"/>
  <c r="AA3083" i="2"/>
  <c r="X3083" i="2"/>
  <c r="W3083" i="2"/>
  <c r="V3083" i="2"/>
  <c r="U3083" i="2"/>
  <c r="T3083" i="2"/>
  <c r="S3083" i="2"/>
  <c r="R3083" i="2"/>
  <c r="Q3083" i="2"/>
  <c r="P3083" i="2"/>
  <c r="O3083" i="2"/>
  <c r="N3083" i="2"/>
  <c r="M3083" i="2"/>
  <c r="L3083" i="2"/>
  <c r="K3083" i="2"/>
  <c r="J3083" i="2"/>
  <c r="I3083" i="2"/>
  <c r="H3083" i="2"/>
  <c r="G3083" i="2"/>
  <c r="F3083" i="2"/>
  <c r="AB3082" i="2"/>
  <c r="AA3082" i="2"/>
  <c r="X3082" i="2"/>
  <c r="W3082" i="2"/>
  <c r="V3082" i="2"/>
  <c r="U3082" i="2"/>
  <c r="T3082" i="2"/>
  <c r="S3082" i="2"/>
  <c r="R3082" i="2"/>
  <c r="Q3082" i="2"/>
  <c r="P3082" i="2"/>
  <c r="O3082" i="2"/>
  <c r="N3082" i="2"/>
  <c r="M3082" i="2"/>
  <c r="L3082" i="2"/>
  <c r="K3082" i="2"/>
  <c r="J3082" i="2"/>
  <c r="I3082" i="2"/>
  <c r="H3082" i="2"/>
  <c r="G3082" i="2"/>
  <c r="F3082" i="2"/>
  <c r="AB3081" i="2"/>
  <c r="AA3081" i="2"/>
  <c r="Z3081" i="2"/>
  <c r="X3081" i="2"/>
  <c r="W3081" i="2"/>
  <c r="V3081" i="2"/>
  <c r="U3081" i="2"/>
  <c r="T3081" i="2"/>
  <c r="S3081" i="2"/>
  <c r="R3081" i="2"/>
  <c r="Q3081" i="2"/>
  <c r="P3081" i="2"/>
  <c r="O3081" i="2"/>
  <c r="N3081" i="2"/>
  <c r="M3081" i="2"/>
  <c r="L3081" i="2"/>
  <c r="K3081" i="2"/>
  <c r="J3081" i="2"/>
  <c r="I3081" i="2"/>
  <c r="H3081" i="2"/>
  <c r="G3081" i="2"/>
  <c r="F3081" i="2"/>
  <c r="AB3078" i="2"/>
  <c r="AA3078" i="2"/>
  <c r="Z3078" i="2"/>
  <c r="X3078" i="2"/>
  <c r="W3078" i="2"/>
  <c r="V3078" i="2"/>
  <c r="U3078" i="2"/>
  <c r="T3078" i="2"/>
  <c r="S3078" i="2"/>
  <c r="R3078" i="2"/>
  <c r="Q3078" i="2"/>
  <c r="P3078" i="2"/>
  <c r="O3078" i="2"/>
  <c r="N3078" i="2"/>
  <c r="M3078" i="2"/>
  <c r="L3078" i="2"/>
  <c r="K3078" i="2"/>
  <c r="J3078" i="2"/>
  <c r="I3078" i="2"/>
  <c r="H3078" i="2"/>
  <c r="G3078" i="2"/>
  <c r="F3078" i="2"/>
  <c r="AC3077" i="2"/>
  <c r="AC3076" i="2"/>
  <c r="AC3075" i="2"/>
  <c r="AB3074" i="2"/>
  <c r="AA3074" i="2"/>
  <c r="Z3074" i="2"/>
  <c r="X3074" i="2"/>
  <c r="W3074" i="2"/>
  <c r="V3074" i="2"/>
  <c r="U3074" i="2"/>
  <c r="T3074" i="2"/>
  <c r="S3074" i="2"/>
  <c r="R3074" i="2"/>
  <c r="Q3074" i="2"/>
  <c r="P3074" i="2"/>
  <c r="O3074" i="2"/>
  <c r="N3074" i="2"/>
  <c r="M3074" i="2"/>
  <c r="L3074" i="2"/>
  <c r="K3074" i="2"/>
  <c r="J3074" i="2"/>
  <c r="I3074" i="2"/>
  <c r="H3074" i="2"/>
  <c r="G3074" i="2"/>
  <c r="F3074" i="2"/>
  <c r="AB3071" i="2"/>
  <c r="AA3071" i="2"/>
  <c r="Z3071" i="2"/>
  <c r="X3071" i="2"/>
  <c r="W3071" i="2"/>
  <c r="V3071" i="2"/>
  <c r="U3071" i="2"/>
  <c r="T3071" i="2"/>
  <c r="S3071" i="2"/>
  <c r="R3071" i="2"/>
  <c r="Q3071" i="2"/>
  <c r="P3071" i="2"/>
  <c r="O3071" i="2"/>
  <c r="N3071" i="2"/>
  <c r="M3071" i="2"/>
  <c r="L3071" i="2"/>
  <c r="K3071" i="2"/>
  <c r="J3071" i="2"/>
  <c r="I3071" i="2"/>
  <c r="H3071" i="2"/>
  <c r="G3071" i="2"/>
  <c r="F3071" i="2"/>
  <c r="AC3070" i="2"/>
  <c r="AC3069" i="2"/>
  <c r="AC3068" i="2"/>
  <c r="AB3067" i="2"/>
  <c r="AA3067" i="2"/>
  <c r="Z3067" i="2"/>
  <c r="X3067" i="2"/>
  <c r="W3067" i="2"/>
  <c r="V3067" i="2"/>
  <c r="U3067" i="2"/>
  <c r="T3067" i="2"/>
  <c r="S3067" i="2"/>
  <c r="R3067" i="2"/>
  <c r="Q3067" i="2"/>
  <c r="P3067" i="2"/>
  <c r="O3067" i="2"/>
  <c r="N3067" i="2"/>
  <c r="M3067" i="2"/>
  <c r="L3067" i="2"/>
  <c r="K3067" i="2"/>
  <c r="J3067" i="2"/>
  <c r="I3067" i="2"/>
  <c r="H3067" i="2"/>
  <c r="G3067" i="2"/>
  <c r="F3067" i="2"/>
  <c r="E3067" i="2"/>
  <c r="AB3064" i="2"/>
  <c r="AA3064" i="2"/>
  <c r="Z3064" i="2"/>
  <c r="X3064" i="2"/>
  <c r="W3064" i="2"/>
  <c r="V3064" i="2"/>
  <c r="U3064" i="2"/>
  <c r="T3064" i="2"/>
  <c r="S3064" i="2"/>
  <c r="R3064" i="2"/>
  <c r="Q3064" i="2"/>
  <c r="P3064" i="2"/>
  <c r="O3064" i="2"/>
  <c r="N3064" i="2"/>
  <c r="M3064" i="2"/>
  <c r="L3064" i="2"/>
  <c r="K3064" i="2"/>
  <c r="J3064" i="2"/>
  <c r="I3064" i="2"/>
  <c r="H3064" i="2"/>
  <c r="G3064" i="2"/>
  <c r="F3064" i="2"/>
  <c r="E3064" i="2"/>
  <c r="AC3063" i="2"/>
  <c r="AC3062" i="2"/>
  <c r="AC3061" i="2"/>
  <c r="AC3056" i="2"/>
  <c r="AB3055" i="2"/>
  <c r="AA3055" i="2"/>
  <c r="X3055" i="2"/>
  <c r="W3055" i="2"/>
  <c r="V3055" i="2"/>
  <c r="U3055" i="2"/>
  <c r="T3055" i="2"/>
  <c r="S3055" i="2"/>
  <c r="R3055" i="2"/>
  <c r="Q3055" i="2"/>
  <c r="P3055" i="2"/>
  <c r="O3055" i="2"/>
  <c r="N3055" i="2"/>
  <c r="M3055" i="2"/>
  <c r="L3055" i="2"/>
  <c r="K3055" i="2"/>
  <c r="J3055" i="2"/>
  <c r="I3055" i="2"/>
  <c r="H3055" i="2"/>
  <c r="G3055" i="2"/>
  <c r="F3055" i="2"/>
  <c r="E3055" i="2"/>
  <c r="AB3054" i="2"/>
  <c r="AA3054" i="2"/>
  <c r="Z3060" i="2"/>
  <c r="X3054" i="2"/>
  <c r="W3054" i="2"/>
  <c r="V3054" i="2"/>
  <c r="U3054" i="2"/>
  <c r="T3054" i="2"/>
  <c r="S3054" i="2"/>
  <c r="R3054" i="2"/>
  <c r="Q3054" i="2"/>
  <c r="P3054" i="2"/>
  <c r="O3054" i="2"/>
  <c r="N3054" i="2"/>
  <c r="M3054" i="2"/>
  <c r="L3054" i="2"/>
  <c r="K3054" i="2"/>
  <c r="J3054" i="2"/>
  <c r="I3054" i="2"/>
  <c r="H3054" i="2"/>
  <c r="G3054" i="2"/>
  <c r="F3054" i="2"/>
  <c r="E3054" i="2"/>
  <c r="AC3049" i="2"/>
  <c r="AB3048" i="2"/>
  <c r="AA3048" i="2"/>
  <c r="X3048" i="2"/>
  <c r="W3048" i="2"/>
  <c r="V3048" i="2"/>
  <c r="U3048" i="2"/>
  <c r="T3048" i="2"/>
  <c r="S3048" i="2"/>
  <c r="R3048" i="2"/>
  <c r="Q3048" i="2"/>
  <c r="P3048" i="2"/>
  <c r="O3048" i="2"/>
  <c r="N3048" i="2"/>
  <c r="M3048" i="2"/>
  <c r="L3048" i="2"/>
  <c r="K3048" i="2"/>
  <c r="J3048" i="2"/>
  <c r="I3048" i="2"/>
  <c r="H3048" i="2"/>
  <c r="G3048" i="2"/>
  <c r="F3048" i="2"/>
  <c r="E3048" i="2"/>
  <c r="AB3047" i="2"/>
  <c r="AA3047" i="2"/>
  <c r="X3047" i="2"/>
  <c r="W3047" i="2"/>
  <c r="V3047" i="2"/>
  <c r="U3047" i="2"/>
  <c r="T3047" i="2"/>
  <c r="S3047" i="2"/>
  <c r="R3047" i="2"/>
  <c r="Q3047" i="2"/>
  <c r="P3047" i="2"/>
  <c r="O3047" i="2"/>
  <c r="N3047" i="2"/>
  <c r="M3047" i="2"/>
  <c r="L3047" i="2"/>
  <c r="K3047" i="2"/>
  <c r="J3047" i="2"/>
  <c r="I3047" i="2"/>
  <c r="H3047" i="2"/>
  <c r="G3047" i="2"/>
  <c r="F3047" i="2"/>
  <c r="E3047" i="2"/>
  <c r="AB3046" i="2"/>
  <c r="AA3046" i="2"/>
  <c r="Z3046" i="2"/>
  <c r="X3046" i="2"/>
  <c r="W3046" i="2"/>
  <c r="V3046" i="2"/>
  <c r="U3046" i="2"/>
  <c r="T3046" i="2"/>
  <c r="S3046" i="2"/>
  <c r="R3046" i="2"/>
  <c r="Q3046" i="2"/>
  <c r="P3046" i="2"/>
  <c r="O3046" i="2"/>
  <c r="N3046" i="2"/>
  <c r="M3046" i="2"/>
  <c r="L3046" i="2"/>
  <c r="K3046" i="2"/>
  <c r="J3046" i="2"/>
  <c r="I3046" i="2"/>
  <c r="H3046" i="2"/>
  <c r="G3046" i="2"/>
  <c r="F3046" i="2"/>
  <c r="E3046" i="2"/>
  <c r="AB3043" i="2"/>
  <c r="AA3043" i="2"/>
  <c r="Z3043" i="2"/>
  <c r="X3043" i="2"/>
  <c r="W3043" i="2"/>
  <c r="V3043" i="2"/>
  <c r="U3043" i="2"/>
  <c r="T3043" i="2"/>
  <c r="S3043" i="2"/>
  <c r="R3043" i="2"/>
  <c r="Q3043" i="2"/>
  <c r="P3043" i="2"/>
  <c r="O3043" i="2"/>
  <c r="N3043" i="2"/>
  <c r="M3043" i="2"/>
  <c r="L3043" i="2"/>
  <c r="K3043" i="2"/>
  <c r="J3043" i="2"/>
  <c r="I3043" i="2"/>
  <c r="H3043" i="2"/>
  <c r="G3043" i="2"/>
  <c r="F3043" i="2"/>
  <c r="E3043" i="2"/>
  <c r="AC3042" i="2"/>
  <c r="AC3041" i="2"/>
  <c r="AC3040" i="2"/>
  <c r="AB3039" i="2"/>
  <c r="AA3039" i="2"/>
  <c r="Z3039" i="2"/>
  <c r="X3039" i="2"/>
  <c r="W3039" i="2"/>
  <c r="V3039" i="2"/>
  <c r="U3039" i="2"/>
  <c r="T3039" i="2"/>
  <c r="S3039" i="2"/>
  <c r="R3039" i="2"/>
  <c r="Q3039" i="2"/>
  <c r="P3039" i="2"/>
  <c r="O3039" i="2"/>
  <c r="N3039" i="2"/>
  <c r="M3039" i="2"/>
  <c r="L3039" i="2"/>
  <c r="K3039" i="2"/>
  <c r="J3039" i="2"/>
  <c r="I3039" i="2"/>
  <c r="H3039" i="2"/>
  <c r="G3039" i="2"/>
  <c r="F3039" i="2"/>
  <c r="E3039" i="2"/>
  <c r="AB3036" i="2"/>
  <c r="AA3036" i="2"/>
  <c r="Z3036" i="2"/>
  <c r="X3036" i="2"/>
  <c r="W3036" i="2"/>
  <c r="V3036" i="2"/>
  <c r="U3036" i="2"/>
  <c r="T3036" i="2"/>
  <c r="S3036" i="2"/>
  <c r="R3036" i="2"/>
  <c r="Q3036" i="2"/>
  <c r="P3036" i="2"/>
  <c r="O3036" i="2"/>
  <c r="N3036" i="2"/>
  <c r="M3036" i="2"/>
  <c r="L3036" i="2"/>
  <c r="K3036" i="2"/>
  <c r="J3036" i="2"/>
  <c r="I3036" i="2"/>
  <c r="H3036" i="2"/>
  <c r="G3036" i="2"/>
  <c r="F3036" i="2"/>
  <c r="E3036" i="2"/>
  <c r="AC3035" i="2"/>
  <c r="AC3034" i="2"/>
  <c r="AC3033" i="2"/>
  <c r="AB3032" i="2"/>
  <c r="AA3032" i="2"/>
  <c r="Z3032" i="2"/>
  <c r="X3032" i="2"/>
  <c r="W3032" i="2"/>
  <c r="V3032" i="2"/>
  <c r="U3032" i="2"/>
  <c r="T3032" i="2"/>
  <c r="S3032" i="2"/>
  <c r="R3032" i="2"/>
  <c r="Q3032" i="2"/>
  <c r="P3032" i="2"/>
  <c r="O3032" i="2"/>
  <c r="N3032" i="2"/>
  <c r="M3032" i="2"/>
  <c r="L3032" i="2"/>
  <c r="K3032" i="2"/>
  <c r="J3032" i="2"/>
  <c r="I3032" i="2"/>
  <c r="H3032" i="2"/>
  <c r="G3032" i="2"/>
  <c r="F3032" i="2"/>
  <c r="E3032" i="2"/>
  <c r="AB3029" i="2"/>
  <c r="AA3029" i="2"/>
  <c r="Z3029" i="2"/>
  <c r="X3029" i="2"/>
  <c r="W3029" i="2"/>
  <c r="V3029" i="2"/>
  <c r="U3029" i="2"/>
  <c r="T3029" i="2"/>
  <c r="S3029" i="2"/>
  <c r="R3029" i="2"/>
  <c r="Q3029" i="2"/>
  <c r="P3029" i="2"/>
  <c r="O3029" i="2"/>
  <c r="N3029" i="2"/>
  <c r="M3029" i="2"/>
  <c r="L3029" i="2"/>
  <c r="K3029" i="2"/>
  <c r="J3029" i="2"/>
  <c r="I3029" i="2"/>
  <c r="H3029" i="2"/>
  <c r="G3029" i="2"/>
  <c r="F3029" i="2"/>
  <c r="E3029" i="2"/>
  <c r="AC3028" i="2"/>
  <c r="AC3027" i="2"/>
  <c r="AC3026" i="2"/>
  <c r="AB3025" i="2"/>
  <c r="AA3025" i="2"/>
  <c r="Z3025" i="2"/>
  <c r="X3025" i="2"/>
  <c r="W3025" i="2"/>
  <c r="V3025" i="2"/>
  <c r="U3025" i="2"/>
  <c r="T3025" i="2"/>
  <c r="S3025" i="2"/>
  <c r="R3025" i="2"/>
  <c r="Q3025" i="2"/>
  <c r="P3025" i="2"/>
  <c r="O3025" i="2"/>
  <c r="N3025" i="2"/>
  <c r="M3025" i="2"/>
  <c r="L3025" i="2"/>
  <c r="K3025" i="2"/>
  <c r="J3025" i="2"/>
  <c r="I3025" i="2"/>
  <c r="H3025" i="2"/>
  <c r="G3025" i="2"/>
  <c r="F3025" i="2"/>
  <c r="E3025" i="2"/>
  <c r="AB3022" i="2"/>
  <c r="AA3022" i="2"/>
  <c r="Z3022" i="2"/>
  <c r="X3022" i="2"/>
  <c r="W3022" i="2"/>
  <c r="V3022" i="2"/>
  <c r="U3022" i="2"/>
  <c r="T3022" i="2"/>
  <c r="S3022" i="2"/>
  <c r="R3022" i="2"/>
  <c r="Q3022" i="2"/>
  <c r="P3022" i="2"/>
  <c r="O3022" i="2"/>
  <c r="N3022" i="2"/>
  <c r="M3022" i="2"/>
  <c r="L3022" i="2"/>
  <c r="K3022" i="2"/>
  <c r="J3022" i="2"/>
  <c r="I3022" i="2"/>
  <c r="H3022" i="2"/>
  <c r="G3022" i="2"/>
  <c r="F3022" i="2"/>
  <c r="E3022" i="2"/>
  <c r="AC3021" i="2"/>
  <c r="AC3020" i="2"/>
  <c r="AC3019" i="2"/>
  <c r="AC3014" i="2"/>
  <c r="AB3015" i="2"/>
  <c r="AA3018" i="2"/>
  <c r="Z3015" i="2"/>
  <c r="X3015" i="2"/>
  <c r="W3018" i="2"/>
  <c r="V3015" i="2"/>
  <c r="U3015" i="2"/>
  <c r="T3015" i="2"/>
  <c r="S3018" i="2"/>
  <c r="R3015" i="2"/>
  <c r="Q3015" i="2"/>
  <c r="P3015" i="2"/>
  <c r="O3018" i="2"/>
  <c r="N3015" i="2"/>
  <c r="M3015" i="2"/>
  <c r="L3015" i="2"/>
  <c r="K3018" i="2"/>
  <c r="J3015" i="2"/>
  <c r="I3015" i="2"/>
  <c r="H3015" i="2"/>
  <c r="G3018" i="2"/>
  <c r="F3015" i="2"/>
  <c r="E3015" i="2"/>
  <c r="AC3012" i="2"/>
  <c r="X3008" i="2"/>
  <c r="AC3007" i="2"/>
  <c r="H3008" i="2"/>
  <c r="AB3011" i="2"/>
  <c r="AA3011" i="2"/>
  <c r="Z3011" i="2"/>
  <c r="X3011" i="2"/>
  <c r="W3011" i="2"/>
  <c r="V3011" i="2"/>
  <c r="U3011" i="2"/>
  <c r="T3011" i="2"/>
  <c r="S3011" i="2"/>
  <c r="R3011" i="2"/>
  <c r="Q3011" i="2"/>
  <c r="P3011" i="2"/>
  <c r="O3011" i="2"/>
  <c r="N3011" i="2"/>
  <c r="M3011" i="2"/>
  <c r="L3011" i="2"/>
  <c r="K3011" i="2"/>
  <c r="J3011" i="2"/>
  <c r="I3011" i="2"/>
  <c r="H3011" i="2"/>
  <c r="G3011" i="2"/>
  <c r="F3011" i="2"/>
  <c r="E3011" i="2"/>
  <c r="AC3004" i="2"/>
  <c r="AC3003" i="2"/>
  <c r="AC3002" i="2"/>
  <c r="AC3001" i="2"/>
  <c r="AC3000" i="2"/>
  <c r="AC2999" i="2"/>
  <c r="AB2990" i="2"/>
  <c r="AA2990" i="2"/>
  <c r="Z2990" i="2"/>
  <c r="X2990" i="2"/>
  <c r="W2990" i="2"/>
  <c r="V2990" i="2"/>
  <c r="U2990" i="2"/>
  <c r="T2990" i="2"/>
  <c r="S2990" i="2"/>
  <c r="R2990" i="2"/>
  <c r="Q2990" i="2"/>
  <c r="P2990" i="2"/>
  <c r="O2990" i="2"/>
  <c r="N2990" i="2"/>
  <c r="M2990" i="2"/>
  <c r="L2990" i="2"/>
  <c r="K2990" i="2"/>
  <c r="J2990" i="2"/>
  <c r="I2990" i="2"/>
  <c r="H2990" i="2"/>
  <c r="G2990" i="2"/>
  <c r="F2990" i="2"/>
  <c r="AB2987" i="2"/>
  <c r="AA2987" i="2"/>
  <c r="Z2987" i="2"/>
  <c r="X2987" i="2"/>
  <c r="W2987" i="2"/>
  <c r="V2987" i="2"/>
  <c r="U2987" i="2"/>
  <c r="T2987" i="2"/>
  <c r="S2987" i="2"/>
  <c r="R2987" i="2"/>
  <c r="Q2987" i="2"/>
  <c r="P2987" i="2"/>
  <c r="O2987" i="2"/>
  <c r="N2987" i="2"/>
  <c r="M2987" i="2"/>
  <c r="L2987" i="2"/>
  <c r="K2987" i="2"/>
  <c r="J2987" i="2"/>
  <c r="I2987" i="2"/>
  <c r="H2987" i="2"/>
  <c r="G2987" i="2"/>
  <c r="F2987" i="2"/>
  <c r="AC2986" i="2"/>
  <c r="AC2985" i="2"/>
  <c r="AC2984" i="2"/>
  <c r="AB2983" i="2"/>
  <c r="AA2983" i="2"/>
  <c r="Z2983" i="2"/>
  <c r="X2983" i="2"/>
  <c r="W2983" i="2"/>
  <c r="V2983" i="2"/>
  <c r="U2983" i="2"/>
  <c r="T2983" i="2"/>
  <c r="S2983" i="2"/>
  <c r="R2983" i="2"/>
  <c r="Q2983" i="2"/>
  <c r="P2983" i="2"/>
  <c r="O2983" i="2"/>
  <c r="N2983" i="2"/>
  <c r="M2983" i="2"/>
  <c r="L2983" i="2"/>
  <c r="K2983" i="2"/>
  <c r="J2983" i="2"/>
  <c r="I2983" i="2"/>
  <c r="H2983" i="2"/>
  <c r="G2983" i="2"/>
  <c r="F2983" i="2"/>
  <c r="AB2980" i="2"/>
  <c r="AA2980" i="2"/>
  <c r="Z2980" i="2"/>
  <c r="X2980" i="2"/>
  <c r="W2980" i="2"/>
  <c r="V2980" i="2"/>
  <c r="U2980" i="2"/>
  <c r="T2980" i="2"/>
  <c r="S2980" i="2"/>
  <c r="R2980" i="2"/>
  <c r="Q2980" i="2"/>
  <c r="P2980" i="2"/>
  <c r="O2980" i="2"/>
  <c r="N2980" i="2"/>
  <c r="M2980" i="2"/>
  <c r="L2980" i="2"/>
  <c r="K2980" i="2"/>
  <c r="J2980" i="2"/>
  <c r="I2980" i="2"/>
  <c r="H2980" i="2"/>
  <c r="G2980" i="2"/>
  <c r="F2980" i="2"/>
  <c r="AC2979" i="2"/>
  <c r="AC2978" i="2"/>
  <c r="AC2977" i="2"/>
  <c r="AB2976" i="2"/>
  <c r="AA2976" i="2"/>
  <c r="Z2976" i="2"/>
  <c r="X2976" i="2"/>
  <c r="W2976" i="2"/>
  <c r="V2976" i="2"/>
  <c r="U2976" i="2"/>
  <c r="T2976" i="2"/>
  <c r="S2976" i="2"/>
  <c r="R2976" i="2"/>
  <c r="Q2976" i="2"/>
  <c r="P2976" i="2"/>
  <c r="O2976" i="2"/>
  <c r="N2976" i="2"/>
  <c r="M2976" i="2"/>
  <c r="L2976" i="2"/>
  <c r="K2976" i="2"/>
  <c r="J2976" i="2"/>
  <c r="I2976" i="2"/>
  <c r="H2976" i="2"/>
  <c r="G2976" i="2"/>
  <c r="F2976" i="2"/>
  <c r="AB2973" i="2"/>
  <c r="AA2973" i="2"/>
  <c r="Z2973" i="2"/>
  <c r="X2973" i="2"/>
  <c r="W2973" i="2"/>
  <c r="V2973" i="2"/>
  <c r="U2973" i="2"/>
  <c r="T2973" i="2"/>
  <c r="S2973" i="2"/>
  <c r="R2973" i="2"/>
  <c r="Q2973" i="2"/>
  <c r="P2973" i="2"/>
  <c r="O2973" i="2"/>
  <c r="N2973" i="2"/>
  <c r="M2973" i="2"/>
  <c r="L2973" i="2"/>
  <c r="K2973" i="2"/>
  <c r="J2973" i="2"/>
  <c r="I2973" i="2"/>
  <c r="H2973" i="2"/>
  <c r="G2973" i="2"/>
  <c r="F2973" i="2"/>
  <c r="AC2972" i="2"/>
  <c r="AC2971" i="2"/>
  <c r="AC2970" i="2"/>
  <c r="AB2969" i="2"/>
  <c r="AA2969" i="2"/>
  <c r="Z2969" i="2"/>
  <c r="X2969" i="2"/>
  <c r="W2969" i="2"/>
  <c r="V2969" i="2"/>
  <c r="U2969" i="2"/>
  <c r="T2969" i="2"/>
  <c r="S2969" i="2"/>
  <c r="R2969" i="2"/>
  <c r="Q2969" i="2"/>
  <c r="P2969" i="2"/>
  <c r="O2969" i="2"/>
  <c r="N2969" i="2"/>
  <c r="M2969" i="2"/>
  <c r="L2969" i="2"/>
  <c r="K2969" i="2"/>
  <c r="J2969" i="2"/>
  <c r="I2969" i="2"/>
  <c r="H2969" i="2"/>
  <c r="G2969" i="2"/>
  <c r="F2969" i="2"/>
  <c r="AB2966" i="2"/>
  <c r="AA2966" i="2"/>
  <c r="Z2966" i="2"/>
  <c r="X2966" i="2"/>
  <c r="W2966" i="2"/>
  <c r="V2966" i="2"/>
  <c r="U2966" i="2"/>
  <c r="T2966" i="2"/>
  <c r="S2966" i="2"/>
  <c r="R2966" i="2"/>
  <c r="Q2966" i="2"/>
  <c r="P2966" i="2"/>
  <c r="O2966" i="2"/>
  <c r="N2966" i="2"/>
  <c r="M2966" i="2"/>
  <c r="L2966" i="2"/>
  <c r="K2966" i="2"/>
  <c r="J2966" i="2"/>
  <c r="I2966" i="2"/>
  <c r="H2966" i="2"/>
  <c r="G2966" i="2"/>
  <c r="F2966" i="2"/>
  <c r="AC2965" i="2"/>
  <c r="AC2964" i="2"/>
  <c r="AC2963" i="2"/>
  <c r="AC2958" i="2"/>
  <c r="AB2962" i="2"/>
  <c r="AA2962" i="2"/>
  <c r="Z2962" i="2"/>
  <c r="X2962" i="2"/>
  <c r="W2962" i="2"/>
  <c r="V2962" i="2"/>
  <c r="U2962" i="2"/>
  <c r="T2962" i="2"/>
  <c r="S2962" i="2"/>
  <c r="R2962" i="2"/>
  <c r="Q2962" i="2"/>
  <c r="P2962" i="2"/>
  <c r="O2962" i="2"/>
  <c r="N2962" i="2"/>
  <c r="M2962" i="2"/>
  <c r="L2962" i="2"/>
  <c r="K2962" i="2"/>
  <c r="J2962" i="2"/>
  <c r="I2962" i="2"/>
  <c r="H2962" i="2"/>
  <c r="G2962" i="2"/>
  <c r="F2962" i="2"/>
  <c r="AC2951" i="2"/>
  <c r="Z2955" i="2"/>
  <c r="V2955" i="2"/>
  <c r="U2955" i="2"/>
  <c r="R2955" i="2"/>
  <c r="Q2955" i="2"/>
  <c r="N2955" i="2"/>
  <c r="M2955" i="2"/>
  <c r="J2955" i="2"/>
  <c r="I2955" i="2"/>
  <c r="F2955" i="2"/>
  <c r="AB2927" i="2"/>
  <c r="AA2927" i="2"/>
  <c r="Z2927" i="2"/>
  <c r="X2927" i="2"/>
  <c r="W2927" i="2"/>
  <c r="V2927" i="2"/>
  <c r="U2927" i="2"/>
  <c r="T2927" i="2"/>
  <c r="S2927" i="2"/>
  <c r="R2927" i="2"/>
  <c r="Q2927" i="2"/>
  <c r="P2927" i="2"/>
  <c r="O2927" i="2"/>
  <c r="N2927" i="2"/>
  <c r="M2927" i="2"/>
  <c r="L2927" i="2"/>
  <c r="K2927" i="2"/>
  <c r="J2927" i="2"/>
  <c r="I2927" i="2"/>
  <c r="H2927" i="2"/>
  <c r="G2927" i="2"/>
  <c r="F2927" i="2"/>
  <c r="AC2915" i="2"/>
  <c r="AC2914" i="2"/>
  <c r="Z2918" i="2"/>
  <c r="AC2907" i="2"/>
  <c r="Z2911" i="2"/>
  <c r="AC2900" i="2"/>
  <c r="Z2904" i="2"/>
  <c r="AC2893" i="2"/>
  <c r="Z2897" i="2"/>
  <c r="AC2886" i="2"/>
  <c r="Z2890" i="2"/>
  <c r="AC2879" i="2"/>
  <c r="Z2883" i="2"/>
  <c r="AC2872" i="2"/>
  <c r="Z2876" i="2"/>
  <c r="AC2865" i="2"/>
  <c r="Z2869" i="2"/>
  <c r="AC2858" i="2"/>
  <c r="Z2862" i="2"/>
  <c r="AC2851" i="2"/>
  <c r="AC2844" i="2"/>
  <c r="AC2837" i="2"/>
  <c r="AC2834" i="2"/>
  <c r="AC2833" i="2"/>
  <c r="AC2823" i="2"/>
  <c r="Z2827" i="2"/>
  <c r="AC2816" i="2"/>
  <c r="AB2793" i="2"/>
  <c r="AA2793" i="2"/>
  <c r="Z2793" i="2"/>
  <c r="X2793" i="2"/>
  <c r="W2793" i="2"/>
  <c r="V2793" i="2"/>
  <c r="U2793" i="2"/>
  <c r="T2793" i="2"/>
  <c r="S2793" i="2"/>
  <c r="R2793" i="2"/>
  <c r="Q2793" i="2"/>
  <c r="P2793" i="2"/>
  <c r="O2793" i="2"/>
  <c r="N2793" i="2"/>
  <c r="M2793" i="2"/>
  <c r="L2793" i="2"/>
  <c r="K2793" i="2"/>
  <c r="J2793" i="2"/>
  <c r="I2793" i="2"/>
  <c r="H2793" i="2"/>
  <c r="G2793" i="2"/>
  <c r="F2793" i="2"/>
  <c r="E2793" i="2"/>
  <c r="AB2787" i="2"/>
  <c r="AA2787" i="2"/>
  <c r="X2787" i="2"/>
  <c r="W2787" i="2"/>
  <c r="V2787" i="2"/>
  <c r="U2787" i="2"/>
  <c r="T2787" i="2"/>
  <c r="S2787" i="2"/>
  <c r="R2787" i="2"/>
  <c r="Q2787" i="2"/>
  <c r="P2787" i="2"/>
  <c r="O2787" i="2"/>
  <c r="N2787" i="2"/>
  <c r="M2787" i="2"/>
  <c r="L2787" i="2"/>
  <c r="K2787" i="2"/>
  <c r="J2787" i="2"/>
  <c r="I2787" i="2"/>
  <c r="H2787" i="2"/>
  <c r="G2787" i="2"/>
  <c r="F2787" i="2"/>
  <c r="E2787" i="2"/>
  <c r="Z2784" i="2"/>
  <c r="AC2773" i="2"/>
  <c r="AB2777" i="2"/>
  <c r="AA2777" i="2"/>
  <c r="Z2777" i="2"/>
  <c r="X2777" i="2"/>
  <c r="W2777" i="2"/>
  <c r="V2777" i="2"/>
  <c r="U2777" i="2"/>
  <c r="T2777" i="2"/>
  <c r="S2777" i="2"/>
  <c r="R2777" i="2"/>
  <c r="Q2777" i="2"/>
  <c r="P2777" i="2"/>
  <c r="O2777" i="2"/>
  <c r="N2777" i="2"/>
  <c r="M2777" i="2"/>
  <c r="L2777" i="2"/>
  <c r="K2777" i="2"/>
  <c r="J2777" i="2"/>
  <c r="I2777" i="2"/>
  <c r="H2777" i="2"/>
  <c r="G2777" i="2"/>
  <c r="F2777" i="2"/>
  <c r="E2777" i="2"/>
  <c r="AC2766" i="2"/>
  <c r="AB2770" i="2"/>
  <c r="AA2770" i="2"/>
  <c r="Z2770" i="2"/>
  <c r="X2770" i="2"/>
  <c r="W2770" i="2"/>
  <c r="V2770" i="2"/>
  <c r="U2770" i="2"/>
  <c r="T2770" i="2"/>
  <c r="S2770" i="2"/>
  <c r="R2770" i="2"/>
  <c r="Q2770" i="2"/>
  <c r="P2770" i="2"/>
  <c r="O2770" i="2"/>
  <c r="N2770" i="2"/>
  <c r="M2770" i="2"/>
  <c r="L2770" i="2"/>
  <c r="K2770" i="2"/>
  <c r="J2770" i="2"/>
  <c r="I2770" i="2"/>
  <c r="H2770" i="2"/>
  <c r="G2770" i="2"/>
  <c r="F2770" i="2"/>
  <c r="E2770" i="2"/>
  <c r="AC2759" i="2"/>
  <c r="AB2763" i="2"/>
  <c r="AA2763" i="2"/>
  <c r="Z2763" i="2"/>
  <c r="X2763" i="2"/>
  <c r="W2763" i="2"/>
  <c r="V2763" i="2"/>
  <c r="U2763" i="2"/>
  <c r="T2763" i="2"/>
  <c r="S2763" i="2"/>
  <c r="R2763" i="2"/>
  <c r="Q2763" i="2"/>
  <c r="P2763" i="2"/>
  <c r="O2763" i="2"/>
  <c r="N2763" i="2"/>
  <c r="M2763" i="2"/>
  <c r="L2763" i="2"/>
  <c r="K2763" i="2"/>
  <c r="J2763" i="2"/>
  <c r="I2763" i="2"/>
  <c r="H2763" i="2"/>
  <c r="G2763" i="2"/>
  <c r="F2763" i="2"/>
  <c r="E2763" i="2"/>
  <c r="Z2756" i="2"/>
  <c r="Z2749" i="2"/>
  <c r="Z2742" i="2"/>
  <c r="AC2734" i="2"/>
  <c r="AB2723" i="2"/>
  <c r="AA2723" i="2"/>
  <c r="X2723" i="2"/>
  <c r="W2723" i="2"/>
  <c r="V2723" i="2"/>
  <c r="U2723" i="2"/>
  <c r="T2723" i="2"/>
  <c r="S2723" i="2"/>
  <c r="R2723" i="2"/>
  <c r="Q2723" i="2"/>
  <c r="P2723" i="2"/>
  <c r="O2723" i="2"/>
  <c r="N2723" i="2"/>
  <c r="M2723" i="2"/>
  <c r="L2723" i="2"/>
  <c r="K2723" i="2"/>
  <c r="J2723" i="2"/>
  <c r="I2723" i="2"/>
  <c r="H2723" i="2"/>
  <c r="G2723" i="2"/>
  <c r="F2723" i="2"/>
  <c r="E2723" i="2"/>
  <c r="AB2722" i="2"/>
  <c r="AA2722" i="2"/>
  <c r="X2722" i="2"/>
  <c r="W2722" i="2"/>
  <c r="V2722" i="2"/>
  <c r="U2722" i="2"/>
  <c r="T2722" i="2"/>
  <c r="S2722" i="2"/>
  <c r="R2722" i="2"/>
  <c r="Q2722" i="2"/>
  <c r="P2722" i="2"/>
  <c r="O2722" i="2"/>
  <c r="N2722" i="2"/>
  <c r="M2722" i="2"/>
  <c r="L2722" i="2"/>
  <c r="K2722" i="2"/>
  <c r="J2722" i="2"/>
  <c r="I2722" i="2"/>
  <c r="H2722" i="2"/>
  <c r="G2722" i="2"/>
  <c r="F2722" i="2"/>
  <c r="AC2717" i="2"/>
  <c r="AB2695" i="2"/>
  <c r="AA2695" i="2"/>
  <c r="Z2695" i="2"/>
  <c r="X2695" i="2"/>
  <c r="W2695" i="2"/>
  <c r="V2695" i="2"/>
  <c r="U2695" i="2"/>
  <c r="T2695" i="2"/>
  <c r="S2695" i="2"/>
  <c r="R2695" i="2"/>
  <c r="Q2695" i="2"/>
  <c r="P2695" i="2"/>
  <c r="O2695" i="2"/>
  <c r="N2695" i="2"/>
  <c r="M2695" i="2"/>
  <c r="L2695" i="2"/>
  <c r="K2695" i="2"/>
  <c r="J2695" i="2"/>
  <c r="I2695" i="2"/>
  <c r="H2695" i="2"/>
  <c r="G2695" i="2"/>
  <c r="F2695" i="2"/>
  <c r="E2695" i="2"/>
  <c r="AC2682" i="2"/>
  <c r="Z2686" i="2"/>
  <c r="AC2675" i="2"/>
  <c r="Z2679" i="2"/>
  <c r="Z2672" i="2"/>
  <c r="Z2665" i="2"/>
  <c r="AC2651" i="2"/>
  <c r="AC2650" i="2"/>
  <c r="AC2640" i="2"/>
  <c r="AC2633" i="2"/>
  <c r="Z2637" i="2"/>
  <c r="AB2625" i="2"/>
  <c r="AA2625" i="2"/>
  <c r="Z2625" i="2"/>
  <c r="X2625" i="2"/>
  <c r="W2625" i="2"/>
  <c r="V2625" i="2"/>
  <c r="U2625" i="2"/>
  <c r="T2625" i="2"/>
  <c r="S2625" i="2"/>
  <c r="R2625" i="2"/>
  <c r="Q2625" i="2"/>
  <c r="P2625" i="2"/>
  <c r="O2625" i="2"/>
  <c r="N2625" i="2"/>
  <c r="M2625" i="2"/>
  <c r="L2625" i="2"/>
  <c r="K2625" i="2"/>
  <c r="J2625" i="2"/>
  <c r="I2625" i="2"/>
  <c r="H2625" i="2"/>
  <c r="G2625" i="2"/>
  <c r="F2625" i="2"/>
  <c r="E2625" i="2"/>
  <c r="AC2614" i="2"/>
  <c r="Z2618" i="2"/>
  <c r="E2611" i="2"/>
  <c r="E2608" i="2"/>
  <c r="AC2606" i="2"/>
  <c r="AB2605" i="2"/>
  <c r="AB2608" i="2" s="1"/>
  <c r="AA2605" i="2"/>
  <c r="AA2611" i="2" s="1"/>
  <c r="Z2611" i="2"/>
  <c r="X2605" i="2"/>
  <c r="X2608" i="2" s="1"/>
  <c r="W2605" i="2"/>
  <c r="W2611" i="2" s="1"/>
  <c r="V2605" i="2"/>
  <c r="U2605" i="2"/>
  <c r="U2611" i="2" s="1"/>
  <c r="T2605" i="2"/>
  <c r="S2605" i="2"/>
  <c r="S2611" i="2" s="1"/>
  <c r="R2605" i="2"/>
  <c r="R2611" i="2" s="1"/>
  <c r="Q2605" i="2"/>
  <c r="Q2611" i="2" s="1"/>
  <c r="P2605" i="2"/>
  <c r="P2611" i="2" s="1"/>
  <c r="O2605" i="2"/>
  <c r="O2611" i="2" s="1"/>
  <c r="N2605" i="2"/>
  <c r="N2611" i="2" s="1"/>
  <c r="M2605" i="2"/>
  <c r="M2611" i="2" s="1"/>
  <c r="L2605" i="2"/>
  <c r="L2608" i="2" s="1"/>
  <c r="K2605" i="2"/>
  <c r="K2611" i="2" s="1"/>
  <c r="J2605" i="2"/>
  <c r="J2611" i="2" s="1"/>
  <c r="I2605" i="2"/>
  <c r="I2611" i="2" s="1"/>
  <c r="H2605" i="2"/>
  <c r="G2605" i="2"/>
  <c r="G2611" i="2" s="1"/>
  <c r="F2605" i="2"/>
  <c r="F2611" i="2" s="1"/>
  <c r="AC2593" i="2"/>
  <c r="AC2592" i="2"/>
  <c r="AB2594" i="2"/>
  <c r="AA2597" i="2"/>
  <c r="Z2597" i="2"/>
  <c r="X2594" i="2"/>
  <c r="W2597" i="2"/>
  <c r="U2597" i="2"/>
  <c r="T2594" i="2"/>
  <c r="S2597" i="2"/>
  <c r="R2597" i="2"/>
  <c r="Q2597" i="2"/>
  <c r="P2594" i="2"/>
  <c r="O2597" i="2"/>
  <c r="N2597" i="2"/>
  <c r="M2597" i="2"/>
  <c r="L2594" i="2"/>
  <c r="K2597" i="2"/>
  <c r="J2597" i="2"/>
  <c r="I2597" i="2"/>
  <c r="H2594" i="2"/>
  <c r="G2597" i="2"/>
  <c r="F2597" i="2"/>
  <c r="E2597" i="2"/>
  <c r="AB2585" i="2"/>
  <c r="AA2585" i="2"/>
  <c r="X2585" i="2"/>
  <c r="W2585" i="2"/>
  <c r="V2585" i="2"/>
  <c r="U2585" i="2"/>
  <c r="T2585" i="2"/>
  <c r="S2585" i="2"/>
  <c r="R2585" i="2"/>
  <c r="Q2585" i="2"/>
  <c r="P2585" i="2"/>
  <c r="O2585" i="2"/>
  <c r="N2585" i="2"/>
  <c r="M2585" i="2"/>
  <c r="L2585" i="2"/>
  <c r="K2585" i="2"/>
  <c r="J2585" i="2"/>
  <c r="I2585" i="2"/>
  <c r="H2585" i="2"/>
  <c r="G2585" i="2"/>
  <c r="F2585" i="2"/>
  <c r="E2585" i="2"/>
  <c r="AB2584" i="2"/>
  <c r="AA2584" i="2"/>
  <c r="Z2587" i="2"/>
  <c r="X2584" i="2"/>
  <c r="W2584" i="2"/>
  <c r="V2584" i="2"/>
  <c r="U2584" i="2"/>
  <c r="T2584" i="2"/>
  <c r="S2584" i="2"/>
  <c r="R2584" i="2"/>
  <c r="Q2584" i="2"/>
  <c r="P2584" i="2"/>
  <c r="O2584" i="2"/>
  <c r="N2584" i="2"/>
  <c r="M2584" i="2"/>
  <c r="L2584" i="2"/>
  <c r="K2584" i="2"/>
  <c r="J2584" i="2"/>
  <c r="I2584" i="2"/>
  <c r="H2584" i="2"/>
  <c r="G2584" i="2"/>
  <c r="F2584" i="2"/>
  <c r="E2584" i="2"/>
  <c r="AC2582" i="2"/>
  <c r="AC2573" i="2"/>
  <c r="Z2579" i="2"/>
  <c r="U2579" i="2"/>
  <c r="R2579" i="2"/>
  <c r="Q2579" i="2"/>
  <c r="N2579" i="2"/>
  <c r="M2579" i="2"/>
  <c r="J2579" i="2"/>
  <c r="I2579" i="2"/>
  <c r="F2579" i="2"/>
  <c r="E2579" i="2"/>
  <c r="Z2577" i="2"/>
  <c r="AB2566" i="2"/>
  <c r="AA2566" i="2"/>
  <c r="Z2566" i="2"/>
  <c r="X2566" i="2"/>
  <c r="W2566" i="2"/>
  <c r="V2566" i="2"/>
  <c r="U2566" i="2"/>
  <c r="T2566" i="2"/>
  <c r="S2566" i="2"/>
  <c r="R2566" i="2"/>
  <c r="Q2566" i="2"/>
  <c r="P2566" i="2"/>
  <c r="O2566" i="2"/>
  <c r="N2566" i="2"/>
  <c r="M2566" i="2"/>
  <c r="L2566" i="2"/>
  <c r="K2566" i="2"/>
  <c r="J2566" i="2"/>
  <c r="I2566" i="2"/>
  <c r="H2566" i="2"/>
  <c r="G2566" i="2"/>
  <c r="F2566" i="2"/>
  <c r="AC2555" i="2"/>
  <c r="AC2554" i="2"/>
  <c r="AB2559" i="2"/>
  <c r="Z2559" i="2"/>
  <c r="X2559" i="2"/>
  <c r="W2556" i="2"/>
  <c r="U2559" i="2"/>
  <c r="T2559" i="2"/>
  <c r="S2556" i="2"/>
  <c r="R2559" i="2"/>
  <c r="P2559" i="2"/>
  <c r="O2556" i="2"/>
  <c r="N2559" i="2"/>
  <c r="L2559" i="2"/>
  <c r="K2556" i="2"/>
  <c r="J2559" i="2"/>
  <c r="H2559" i="2"/>
  <c r="G2556" i="2"/>
  <c r="F2559" i="2"/>
  <c r="AC2548" i="2"/>
  <c r="AC2547" i="2"/>
  <c r="AB2549" i="2"/>
  <c r="AA2552" i="2"/>
  <c r="Z2549" i="2"/>
  <c r="X2549" i="2"/>
  <c r="W2552" i="2"/>
  <c r="U2552" i="2"/>
  <c r="T2549" i="2"/>
  <c r="S2552" i="2"/>
  <c r="R2549" i="2"/>
  <c r="Q2552" i="2"/>
  <c r="P2549" i="2"/>
  <c r="O2552" i="2"/>
  <c r="N2549" i="2"/>
  <c r="M2552" i="2"/>
  <c r="L2549" i="2"/>
  <c r="K2552" i="2"/>
  <c r="J2549" i="2"/>
  <c r="I2552" i="2"/>
  <c r="H2549" i="2"/>
  <c r="G2552" i="2"/>
  <c r="F2549" i="2"/>
  <c r="E2552" i="2"/>
  <c r="AC2541" i="2"/>
  <c r="AC2540" i="2"/>
  <c r="AB2545" i="2"/>
  <c r="AA2545" i="2"/>
  <c r="Z2545" i="2"/>
  <c r="X2545" i="2"/>
  <c r="W2545" i="2"/>
  <c r="U2542" i="2"/>
  <c r="T2545" i="2"/>
  <c r="S2542" i="2"/>
  <c r="R2545" i="2"/>
  <c r="Q2545" i="2"/>
  <c r="P2542" i="2"/>
  <c r="O2545" i="2"/>
  <c r="N2545" i="2"/>
  <c r="M2545" i="2"/>
  <c r="L2542" i="2"/>
  <c r="K2545" i="2"/>
  <c r="J2545" i="2"/>
  <c r="I2545" i="2"/>
  <c r="H2542" i="2"/>
  <c r="G2545" i="2"/>
  <c r="F2545" i="2"/>
  <c r="E2545" i="2"/>
  <c r="E2562" i="2"/>
  <c r="E2564" i="2" s="1"/>
  <c r="AC2530" i="2"/>
  <c r="AC2520" i="2"/>
  <c r="Z2524" i="2"/>
  <c r="Z2565" i="2"/>
  <c r="Z2526" i="2"/>
  <c r="AB2491" i="2"/>
  <c r="AA2491" i="2"/>
  <c r="Z2491" i="2"/>
  <c r="X2491" i="2"/>
  <c r="W2491" i="2"/>
  <c r="V2491" i="2"/>
  <c r="U2491" i="2"/>
  <c r="T2491" i="2"/>
  <c r="S2491" i="2"/>
  <c r="R2491" i="2"/>
  <c r="Q2491" i="2"/>
  <c r="P2491" i="2"/>
  <c r="O2491" i="2"/>
  <c r="N2491" i="2"/>
  <c r="M2491" i="2"/>
  <c r="L2491" i="2"/>
  <c r="K2491" i="2"/>
  <c r="J2491" i="2"/>
  <c r="I2491" i="2"/>
  <c r="H2491" i="2"/>
  <c r="G2491" i="2"/>
  <c r="F2491" i="2"/>
  <c r="E2491" i="2"/>
  <c r="AC2476" i="2"/>
  <c r="AB2480" i="2"/>
  <c r="AA2480" i="2"/>
  <c r="Z2480" i="2"/>
  <c r="X2480" i="2"/>
  <c r="W2480" i="2"/>
  <c r="V2480" i="2"/>
  <c r="U2480" i="2"/>
  <c r="T2480" i="2"/>
  <c r="S2480" i="2"/>
  <c r="R2480" i="2"/>
  <c r="Q2480" i="2"/>
  <c r="P2480" i="2"/>
  <c r="O2480" i="2"/>
  <c r="N2480" i="2"/>
  <c r="M2480" i="2"/>
  <c r="L2480" i="2"/>
  <c r="K2480" i="2"/>
  <c r="J2480" i="2"/>
  <c r="I2480" i="2"/>
  <c r="H2480" i="2"/>
  <c r="G2480" i="2"/>
  <c r="F2480" i="2"/>
  <c r="E2480" i="2"/>
  <c r="AB2468" i="2"/>
  <c r="AA2468" i="2"/>
  <c r="X2468" i="2"/>
  <c r="W2468" i="2"/>
  <c r="V2468" i="2"/>
  <c r="U2468" i="2"/>
  <c r="T2468" i="2"/>
  <c r="S2468" i="2"/>
  <c r="R2468" i="2"/>
  <c r="Q2468" i="2"/>
  <c r="P2468" i="2"/>
  <c r="O2468" i="2"/>
  <c r="N2468" i="2"/>
  <c r="M2468" i="2"/>
  <c r="L2468" i="2"/>
  <c r="K2468" i="2"/>
  <c r="J2468" i="2"/>
  <c r="I2468" i="2"/>
  <c r="H2468" i="2"/>
  <c r="G2468" i="2"/>
  <c r="F2468" i="2"/>
  <c r="E2468" i="2"/>
  <c r="AB2467" i="2"/>
  <c r="AA2467" i="2"/>
  <c r="Z2473" i="2"/>
  <c r="X2467" i="2"/>
  <c r="W2467" i="2"/>
  <c r="V2467" i="2"/>
  <c r="U2467" i="2"/>
  <c r="T2467" i="2"/>
  <c r="S2467" i="2"/>
  <c r="R2467" i="2"/>
  <c r="Q2467" i="2"/>
  <c r="P2467" i="2"/>
  <c r="O2467" i="2"/>
  <c r="N2467" i="2"/>
  <c r="M2467" i="2"/>
  <c r="L2467" i="2"/>
  <c r="K2467" i="2"/>
  <c r="J2467" i="2"/>
  <c r="I2467" i="2"/>
  <c r="H2467" i="2"/>
  <c r="G2467" i="2"/>
  <c r="F2467" i="2"/>
  <c r="E2467" i="2"/>
  <c r="AC2462" i="2"/>
  <c r="AB2466" i="2"/>
  <c r="AA2466" i="2"/>
  <c r="Z2466" i="2"/>
  <c r="X2466" i="2"/>
  <c r="W2466" i="2"/>
  <c r="V2466" i="2"/>
  <c r="U2466" i="2"/>
  <c r="T2466" i="2"/>
  <c r="S2466" i="2"/>
  <c r="R2466" i="2"/>
  <c r="Q2466" i="2"/>
  <c r="P2466" i="2"/>
  <c r="O2466" i="2"/>
  <c r="N2466" i="2"/>
  <c r="M2466" i="2"/>
  <c r="L2466" i="2"/>
  <c r="K2466" i="2"/>
  <c r="J2466" i="2"/>
  <c r="I2466" i="2"/>
  <c r="H2466" i="2"/>
  <c r="G2466" i="2"/>
  <c r="F2466" i="2"/>
  <c r="E2466" i="2"/>
  <c r="AC2455" i="2"/>
  <c r="AB2459" i="2"/>
  <c r="AA2459" i="2"/>
  <c r="Z2459" i="2"/>
  <c r="X2459" i="2"/>
  <c r="W2459" i="2"/>
  <c r="V2459" i="2"/>
  <c r="U2459" i="2"/>
  <c r="T2459" i="2"/>
  <c r="S2459" i="2"/>
  <c r="R2459" i="2"/>
  <c r="Q2459" i="2"/>
  <c r="P2459" i="2"/>
  <c r="O2459" i="2"/>
  <c r="N2459" i="2"/>
  <c r="M2459" i="2"/>
  <c r="L2459" i="2"/>
  <c r="K2459" i="2"/>
  <c r="J2459" i="2"/>
  <c r="I2459" i="2"/>
  <c r="H2459" i="2"/>
  <c r="G2459" i="2"/>
  <c r="F2459" i="2"/>
  <c r="E2459" i="2"/>
  <c r="AC2448" i="2"/>
  <c r="AB2452" i="2"/>
  <c r="AA2452" i="2"/>
  <c r="Z2452" i="2"/>
  <c r="X2452" i="2"/>
  <c r="W2452" i="2"/>
  <c r="V2452" i="2"/>
  <c r="U2452" i="2"/>
  <c r="T2452" i="2"/>
  <c r="S2452" i="2"/>
  <c r="R2452" i="2"/>
  <c r="Q2452" i="2"/>
  <c r="P2452" i="2"/>
  <c r="O2452" i="2"/>
  <c r="N2452" i="2"/>
  <c r="M2452" i="2"/>
  <c r="L2452" i="2"/>
  <c r="K2452" i="2"/>
  <c r="J2452" i="2"/>
  <c r="I2452" i="2"/>
  <c r="H2452" i="2"/>
  <c r="G2452" i="2"/>
  <c r="F2452" i="2"/>
  <c r="E2452" i="2"/>
  <c r="AC2441" i="2"/>
  <c r="AB2445" i="2"/>
  <c r="AA2445" i="2"/>
  <c r="Z2445" i="2"/>
  <c r="X2445" i="2"/>
  <c r="W2445" i="2"/>
  <c r="V2445" i="2"/>
  <c r="U2445" i="2"/>
  <c r="T2445" i="2"/>
  <c r="S2445" i="2"/>
  <c r="R2445" i="2"/>
  <c r="Q2445" i="2"/>
  <c r="P2445" i="2"/>
  <c r="O2445" i="2"/>
  <c r="N2445" i="2"/>
  <c r="M2445" i="2"/>
  <c r="L2445" i="2"/>
  <c r="K2445" i="2"/>
  <c r="J2445" i="2"/>
  <c r="I2445" i="2"/>
  <c r="H2445" i="2"/>
  <c r="G2445" i="2"/>
  <c r="F2445" i="2"/>
  <c r="E2445" i="2"/>
  <c r="AC2434" i="2"/>
  <c r="AB2438" i="2"/>
  <c r="AA2438" i="2"/>
  <c r="Z2438" i="2"/>
  <c r="X2438" i="2"/>
  <c r="W2438" i="2"/>
  <c r="U2438" i="2"/>
  <c r="T2438" i="2"/>
  <c r="S2438" i="2"/>
  <c r="R2438" i="2"/>
  <c r="Q2438" i="2"/>
  <c r="P2438" i="2"/>
  <c r="O2438" i="2"/>
  <c r="N2438" i="2"/>
  <c r="M2438" i="2"/>
  <c r="L2438" i="2"/>
  <c r="K2438" i="2"/>
  <c r="J2438" i="2"/>
  <c r="I2438" i="2"/>
  <c r="H2438" i="2"/>
  <c r="G2438" i="2"/>
  <c r="F2438" i="2"/>
  <c r="AC2427" i="2"/>
  <c r="AB2431" i="2"/>
  <c r="AA2431" i="2"/>
  <c r="Z2431" i="2"/>
  <c r="X2431" i="2"/>
  <c r="W2431" i="2"/>
  <c r="V2431" i="2"/>
  <c r="U2431" i="2"/>
  <c r="T2431" i="2"/>
  <c r="S2431" i="2"/>
  <c r="R2431" i="2"/>
  <c r="Q2431" i="2"/>
  <c r="P2431" i="2"/>
  <c r="O2431" i="2"/>
  <c r="N2431" i="2"/>
  <c r="M2431" i="2"/>
  <c r="L2431" i="2"/>
  <c r="K2431" i="2"/>
  <c r="J2431" i="2"/>
  <c r="I2431" i="2"/>
  <c r="H2431" i="2"/>
  <c r="G2431" i="2"/>
  <c r="F2431" i="2"/>
  <c r="AC2420" i="2"/>
  <c r="AA2424" i="2"/>
  <c r="Z2424" i="2"/>
  <c r="W2424" i="2"/>
  <c r="V2424" i="2"/>
  <c r="S2424" i="2"/>
  <c r="R2424" i="2"/>
  <c r="O2424" i="2"/>
  <c r="N2424" i="2"/>
  <c r="K2424" i="2"/>
  <c r="J2424" i="2"/>
  <c r="G2424" i="2"/>
  <c r="F2424" i="2"/>
  <c r="AC2417" i="2"/>
  <c r="AC2416" i="2"/>
  <c r="AC2411" i="2"/>
  <c r="AC2397" i="2"/>
  <c r="AC2390" i="2"/>
  <c r="AB2394" i="2"/>
  <c r="AA2394" i="2"/>
  <c r="Z2394" i="2"/>
  <c r="X2394" i="2"/>
  <c r="W2394" i="2"/>
  <c r="V2394" i="2"/>
  <c r="U2394" i="2"/>
  <c r="T2394" i="2"/>
  <c r="S2394" i="2"/>
  <c r="R2394" i="2"/>
  <c r="Q2394" i="2"/>
  <c r="P2394" i="2"/>
  <c r="O2394" i="2"/>
  <c r="N2394" i="2"/>
  <c r="M2394" i="2"/>
  <c r="L2394" i="2"/>
  <c r="K2394" i="2"/>
  <c r="J2394" i="2"/>
  <c r="I2394" i="2"/>
  <c r="H2394" i="2"/>
  <c r="G2394" i="2"/>
  <c r="F2394" i="2"/>
  <c r="AC2383" i="2"/>
  <c r="U2387" i="2"/>
  <c r="Q2387" i="2"/>
  <c r="M2387" i="2"/>
  <c r="I2387" i="2"/>
  <c r="AB2353" i="2"/>
  <c r="AA2353" i="2"/>
  <c r="Z2353" i="2"/>
  <c r="X2353" i="2"/>
  <c r="W2353" i="2"/>
  <c r="V2353" i="2"/>
  <c r="U2353" i="2"/>
  <c r="T2353" i="2"/>
  <c r="S2353" i="2"/>
  <c r="R2353" i="2"/>
  <c r="Q2353" i="2"/>
  <c r="P2353" i="2"/>
  <c r="O2353" i="2"/>
  <c r="N2353" i="2"/>
  <c r="M2353" i="2"/>
  <c r="L2353" i="2"/>
  <c r="K2353" i="2"/>
  <c r="J2353" i="2"/>
  <c r="I2353" i="2"/>
  <c r="H2353" i="2"/>
  <c r="G2353" i="2"/>
  <c r="F2353" i="2"/>
  <c r="E2353" i="2"/>
  <c r="Z2344" i="2"/>
  <c r="AC2333" i="2"/>
  <c r="Z2337" i="2"/>
  <c r="AC2326" i="2"/>
  <c r="Z2330" i="2"/>
  <c r="Z2323" i="2"/>
  <c r="AC2312" i="2"/>
  <c r="Z2316" i="2"/>
  <c r="AC2305" i="2"/>
  <c r="Z2309" i="2"/>
  <c r="AC2295" i="2"/>
  <c r="AC2285" i="2"/>
  <c r="AC2278" i="2"/>
  <c r="Z2282" i="2"/>
  <c r="AB2255" i="2"/>
  <c r="AA2255" i="2"/>
  <c r="Z2255" i="2"/>
  <c r="X2255" i="2"/>
  <c r="W2255" i="2"/>
  <c r="V2255" i="2"/>
  <c r="U2255" i="2"/>
  <c r="T2255" i="2"/>
  <c r="S2255" i="2"/>
  <c r="R2255" i="2"/>
  <c r="Q2255" i="2"/>
  <c r="P2255" i="2"/>
  <c r="O2255" i="2"/>
  <c r="N2255" i="2"/>
  <c r="M2255" i="2"/>
  <c r="L2255" i="2"/>
  <c r="K2255" i="2"/>
  <c r="J2255" i="2"/>
  <c r="I2255" i="2"/>
  <c r="H2255" i="2"/>
  <c r="G2255" i="2"/>
  <c r="F2255" i="2"/>
  <c r="E2255" i="2"/>
  <c r="AB2249" i="2"/>
  <c r="AA2249" i="2"/>
  <c r="X2249" i="2"/>
  <c r="W2249" i="2"/>
  <c r="V2249" i="2"/>
  <c r="U2249" i="2"/>
  <c r="T2249" i="2"/>
  <c r="S2249" i="2"/>
  <c r="R2249" i="2"/>
  <c r="Q2249" i="2"/>
  <c r="P2249" i="2"/>
  <c r="O2249" i="2"/>
  <c r="N2249" i="2"/>
  <c r="M2249" i="2"/>
  <c r="L2249" i="2"/>
  <c r="K2249" i="2"/>
  <c r="J2249" i="2"/>
  <c r="I2249" i="2"/>
  <c r="H2249" i="2"/>
  <c r="G2249" i="2"/>
  <c r="F2249" i="2"/>
  <c r="E2249" i="2"/>
  <c r="AA2252" i="2"/>
  <c r="W2252" i="2"/>
  <c r="U2252" i="2"/>
  <c r="S2252" i="2"/>
  <c r="Q2252" i="2"/>
  <c r="O2252" i="2"/>
  <c r="M2252" i="2"/>
  <c r="K2252" i="2"/>
  <c r="I2252" i="2"/>
  <c r="G2252" i="2"/>
  <c r="E2252" i="2"/>
  <c r="AC2235" i="2"/>
  <c r="AC2234" i="2"/>
  <c r="AB2239" i="2"/>
  <c r="AA2239" i="2"/>
  <c r="Z2239" i="2"/>
  <c r="X2239" i="2"/>
  <c r="W2239" i="2"/>
  <c r="V2239" i="2"/>
  <c r="U2239" i="2"/>
  <c r="T2239" i="2"/>
  <c r="S2239" i="2"/>
  <c r="R2239" i="2"/>
  <c r="Q2239" i="2"/>
  <c r="P2239" i="2"/>
  <c r="O2239" i="2"/>
  <c r="N2239" i="2"/>
  <c r="M2239" i="2"/>
  <c r="L2239" i="2"/>
  <c r="K2239" i="2"/>
  <c r="J2239" i="2"/>
  <c r="I2239" i="2"/>
  <c r="H2239" i="2"/>
  <c r="G2239" i="2"/>
  <c r="F2239" i="2"/>
  <c r="AB2232" i="2"/>
  <c r="AA2232" i="2"/>
  <c r="Z2232" i="2"/>
  <c r="X2232" i="2"/>
  <c r="W2232" i="2"/>
  <c r="V2232" i="2"/>
  <c r="U2232" i="2"/>
  <c r="T2232" i="2"/>
  <c r="S2232" i="2"/>
  <c r="R2232" i="2"/>
  <c r="Q2232" i="2"/>
  <c r="P2232" i="2"/>
  <c r="O2232" i="2"/>
  <c r="N2232" i="2"/>
  <c r="M2232" i="2"/>
  <c r="L2232" i="2"/>
  <c r="K2232" i="2"/>
  <c r="J2232" i="2"/>
  <c r="I2232" i="2"/>
  <c r="H2232" i="2"/>
  <c r="G2232" i="2"/>
  <c r="F2232" i="2"/>
  <c r="AB2229" i="2"/>
  <c r="AA2229" i="2"/>
  <c r="Z2229" i="2"/>
  <c r="X2229" i="2"/>
  <c r="W2229" i="2"/>
  <c r="V2229" i="2"/>
  <c r="U2229" i="2"/>
  <c r="T2229" i="2"/>
  <c r="S2229" i="2"/>
  <c r="R2229" i="2"/>
  <c r="Q2229" i="2"/>
  <c r="P2229" i="2"/>
  <c r="O2229" i="2"/>
  <c r="N2229" i="2"/>
  <c r="M2229" i="2"/>
  <c r="L2229" i="2"/>
  <c r="K2229" i="2"/>
  <c r="J2229" i="2"/>
  <c r="I2229" i="2"/>
  <c r="H2229" i="2"/>
  <c r="G2229" i="2"/>
  <c r="F2229" i="2"/>
  <c r="AC2228" i="2"/>
  <c r="AC2227" i="2"/>
  <c r="AC2226" i="2"/>
  <c r="AC2221" i="2"/>
  <c r="AB2225" i="2"/>
  <c r="AA2225" i="2"/>
  <c r="X2225" i="2"/>
  <c r="W2225" i="2"/>
  <c r="U2225" i="2"/>
  <c r="T2225" i="2"/>
  <c r="S2225" i="2"/>
  <c r="Q2225" i="2"/>
  <c r="P2225" i="2"/>
  <c r="O2225" i="2"/>
  <c r="M2225" i="2"/>
  <c r="L2225" i="2"/>
  <c r="K2225" i="2"/>
  <c r="I2225" i="2"/>
  <c r="H2225" i="2"/>
  <c r="G2225" i="2"/>
  <c r="AB2218" i="2"/>
  <c r="AA2218" i="2"/>
  <c r="Z2218" i="2"/>
  <c r="X2218" i="2"/>
  <c r="W2218" i="2"/>
  <c r="V2218" i="2"/>
  <c r="U2218" i="2"/>
  <c r="T2218" i="2"/>
  <c r="S2218" i="2"/>
  <c r="R2218" i="2"/>
  <c r="Q2218" i="2"/>
  <c r="P2218" i="2"/>
  <c r="O2218" i="2"/>
  <c r="N2218" i="2"/>
  <c r="M2218" i="2"/>
  <c r="L2218" i="2"/>
  <c r="K2218" i="2"/>
  <c r="J2218" i="2"/>
  <c r="I2218" i="2"/>
  <c r="H2218" i="2"/>
  <c r="G2218" i="2"/>
  <c r="F2218" i="2"/>
  <c r="AB2215" i="2"/>
  <c r="AA2215" i="2"/>
  <c r="Z2215" i="2"/>
  <c r="X2215" i="2"/>
  <c r="W2215" i="2"/>
  <c r="V2215" i="2"/>
  <c r="U2215" i="2"/>
  <c r="T2215" i="2"/>
  <c r="S2215" i="2"/>
  <c r="R2215" i="2"/>
  <c r="Q2215" i="2"/>
  <c r="P2215" i="2"/>
  <c r="O2215" i="2"/>
  <c r="N2215" i="2"/>
  <c r="M2215" i="2"/>
  <c r="L2215" i="2"/>
  <c r="K2215" i="2"/>
  <c r="J2215" i="2"/>
  <c r="I2215" i="2"/>
  <c r="H2215" i="2"/>
  <c r="G2215" i="2"/>
  <c r="F2215" i="2"/>
  <c r="AC2214" i="2"/>
  <c r="AC2213" i="2"/>
  <c r="AC2212" i="2"/>
  <c r="AB2211" i="2"/>
  <c r="AA2211" i="2"/>
  <c r="Z2211" i="2"/>
  <c r="X2211" i="2"/>
  <c r="W2211" i="2"/>
  <c r="V2211" i="2"/>
  <c r="U2211" i="2"/>
  <c r="T2211" i="2"/>
  <c r="S2211" i="2"/>
  <c r="R2211" i="2"/>
  <c r="Q2211" i="2"/>
  <c r="P2211" i="2"/>
  <c r="O2211" i="2"/>
  <c r="N2211" i="2"/>
  <c r="M2211" i="2"/>
  <c r="L2211" i="2"/>
  <c r="K2211" i="2"/>
  <c r="J2211" i="2"/>
  <c r="I2211" i="2"/>
  <c r="H2211" i="2"/>
  <c r="G2211" i="2"/>
  <c r="F2211" i="2"/>
  <c r="AB2208" i="2"/>
  <c r="AA2208" i="2"/>
  <c r="Z2208" i="2"/>
  <c r="X2208" i="2"/>
  <c r="W2208" i="2"/>
  <c r="V2208" i="2"/>
  <c r="U2208" i="2"/>
  <c r="T2208" i="2"/>
  <c r="S2208" i="2"/>
  <c r="R2208" i="2"/>
  <c r="Q2208" i="2"/>
  <c r="P2208" i="2"/>
  <c r="O2208" i="2"/>
  <c r="N2208" i="2"/>
  <c r="M2208" i="2"/>
  <c r="L2208" i="2"/>
  <c r="K2208" i="2"/>
  <c r="J2208" i="2"/>
  <c r="I2208" i="2"/>
  <c r="H2208" i="2"/>
  <c r="G2208" i="2"/>
  <c r="F2208" i="2"/>
  <c r="AC2207" i="2"/>
  <c r="AC2206" i="2"/>
  <c r="AC2205" i="2"/>
  <c r="AC2204" i="2"/>
  <c r="AC2203" i="2"/>
  <c r="AC2195" i="2"/>
  <c r="AB2199" i="2"/>
  <c r="AA2199" i="2"/>
  <c r="Z2199" i="2"/>
  <c r="X2199" i="2"/>
  <c r="W2199" i="2"/>
  <c r="V2199" i="2"/>
  <c r="U2199" i="2"/>
  <c r="T2199" i="2"/>
  <c r="S2199" i="2"/>
  <c r="R2199" i="2"/>
  <c r="Q2199" i="2"/>
  <c r="P2199" i="2"/>
  <c r="N2199" i="2"/>
  <c r="M2199" i="2"/>
  <c r="L2199" i="2"/>
  <c r="K2199" i="2"/>
  <c r="J2199" i="2"/>
  <c r="I2199" i="2"/>
  <c r="H2199" i="2"/>
  <c r="G2199" i="2"/>
  <c r="AC2188" i="2"/>
  <c r="Z2192" i="2"/>
  <c r="U2192" i="2"/>
  <c r="R2192" i="2"/>
  <c r="Q2192" i="2"/>
  <c r="N2192" i="2"/>
  <c r="M2192" i="2"/>
  <c r="J2192" i="2"/>
  <c r="I2192" i="2"/>
  <c r="AC2181" i="2"/>
  <c r="AB2185" i="2"/>
  <c r="P2185" i="2"/>
  <c r="L2185" i="2"/>
  <c r="H2185" i="2"/>
  <c r="AC2167" i="2"/>
  <c r="AB2171" i="2"/>
  <c r="AA2171" i="2"/>
  <c r="Z2171" i="2"/>
  <c r="X2171" i="2"/>
  <c r="W2171" i="2"/>
  <c r="V2171" i="2"/>
  <c r="U2171" i="2"/>
  <c r="T2171" i="2"/>
  <c r="S2171" i="2"/>
  <c r="R2171" i="2"/>
  <c r="Q2171" i="2"/>
  <c r="P2171" i="2"/>
  <c r="O2171" i="2"/>
  <c r="N2171" i="2"/>
  <c r="M2171" i="2"/>
  <c r="L2171" i="2"/>
  <c r="K2171" i="2"/>
  <c r="J2171" i="2"/>
  <c r="I2171" i="2"/>
  <c r="H2171" i="2"/>
  <c r="G2171" i="2"/>
  <c r="F2171" i="2"/>
  <c r="AC2160" i="2"/>
  <c r="AA2164" i="2"/>
  <c r="Z2164" i="2"/>
  <c r="W2161" i="2"/>
  <c r="V2164" i="2"/>
  <c r="S2161" i="2"/>
  <c r="R2164" i="2"/>
  <c r="O2161" i="2"/>
  <c r="N2164" i="2"/>
  <c r="K2161" i="2"/>
  <c r="J2164" i="2"/>
  <c r="G2161" i="2"/>
  <c r="F2164" i="2"/>
  <c r="AC2157" i="2"/>
  <c r="AB2156" i="2"/>
  <c r="AA2156" i="2"/>
  <c r="Z2156" i="2"/>
  <c r="X2156" i="2"/>
  <c r="W2156" i="2"/>
  <c r="V2156" i="2"/>
  <c r="U2156" i="2"/>
  <c r="T2156" i="2"/>
  <c r="S2156" i="2"/>
  <c r="R2156" i="2"/>
  <c r="Q2156" i="2"/>
  <c r="P2156" i="2"/>
  <c r="O2156" i="2"/>
  <c r="N2156" i="2"/>
  <c r="M2156" i="2"/>
  <c r="L2156" i="2"/>
  <c r="K2156" i="2"/>
  <c r="J2156" i="2"/>
  <c r="I2156" i="2"/>
  <c r="H2156" i="2"/>
  <c r="G2156" i="2"/>
  <c r="F2156" i="2"/>
  <c r="AC2152" i="2"/>
  <c r="AB2149" i="2"/>
  <c r="AA2149" i="2"/>
  <c r="Z2149" i="2"/>
  <c r="X2149" i="2"/>
  <c r="W2149" i="2"/>
  <c r="V2149" i="2"/>
  <c r="U2149" i="2"/>
  <c r="T2149" i="2"/>
  <c r="S2149" i="2"/>
  <c r="R2149" i="2"/>
  <c r="Q2149" i="2"/>
  <c r="P2149" i="2"/>
  <c r="O2149" i="2"/>
  <c r="N2149" i="2"/>
  <c r="M2149" i="2"/>
  <c r="L2149" i="2"/>
  <c r="K2149" i="2"/>
  <c r="J2149" i="2"/>
  <c r="I2149" i="2"/>
  <c r="H2149" i="2"/>
  <c r="G2149" i="2"/>
  <c r="F2149" i="2"/>
  <c r="AC2145" i="2"/>
  <c r="AB2136" i="2"/>
  <c r="AA2136" i="2"/>
  <c r="Z2136" i="2"/>
  <c r="X2136" i="2"/>
  <c r="W2136" i="2"/>
  <c r="V2136" i="2"/>
  <c r="U2136" i="2"/>
  <c r="T2136" i="2"/>
  <c r="S2136" i="2"/>
  <c r="R2136" i="2"/>
  <c r="Q2136" i="2"/>
  <c r="P2136" i="2"/>
  <c r="O2136" i="2"/>
  <c r="N2136" i="2"/>
  <c r="M2136" i="2"/>
  <c r="L2136" i="2"/>
  <c r="K2136" i="2"/>
  <c r="J2136" i="2"/>
  <c r="I2136" i="2"/>
  <c r="H2136" i="2"/>
  <c r="G2136" i="2"/>
  <c r="F2136" i="2"/>
  <c r="E2136" i="2"/>
  <c r="AC2121" i="2"/>
  <c r="Z2125" i="2"/>
  <c r="AC2114" i="2"/>
  <c r="Z2118" i="2"/>
  <c r="AC2107" i="2"/>
  <c r="AB2111" i="2"/>
  <c r="AA2111" i="2"/>
  <c r="Z2111" i="2"/>
  <c r="X2111" i="2"/>
  <c r="W2111" i="2"/>
  <c r="U2111" i="2"/>
  <c r="T2111" i="2"/>
  <c r="S2111" i="2"/>
  <c r="R2111" i="2"/>
  <c r="Q2111" i="2"/>
  <c r="P2111" i="2"/>
  <c r="O2111" i="2"/>
  <c r="N2111" i="2"/>
  <c r="M2111" i="2"/>
  <c r="L2111" i="2"/>
  <c r="K2111" i="2"/>
  <c r="J2111" i="2"/>
  <c r="I2111" i="2"/>
  <c r="H2111" i="2"/>
  <c r="G2111" i="2"/>
  <c r="F2111" i="2"/>
  <c r="E2111" i="2"/>
  <c r="Z2104" i="2"/>
  <c r="AC2093" i="2"/>
  <c r="AB2092" i="2"/>
  <c r="AA2092" i="2"/>
  <c r="X2092" i="2"/>
  <c r="W2092" i="2"/>
  <c r="V2092" i="2"/>
  <c r="U2092" i="2"/>
  <c r="T2092" i="2"/>
  <c r="S2092" i="2"/>
  <c r="R2092" i="2"/>
  <c r="Q2092" i="2"/>
  <c r="P2092" i="2"/>
  <c r="O2092" i="2"/>
  <c r="N2092" i="2"/>
  <c r="M2092" i="2"/>
  <c r="L2092" i="2"/>
  <c r="K2092" i="2"/>
  <c r="J2092" i="2"/>
  <c r="I2092" i="2"/>
  <c r="H2092" i="2"/>
  <c r="G2092" i="2"/>
  <c r="F2092" i="2"/>
  <c r="AB2091" i="2"/>
  <c r="AA2091" i="2"/>
  <c r="X2091" i="2"/>
  <c r="W2091" i="2"/>
  <c r="V2091" i="2"/>
  <c r="U2091" i="2"/>
  <c r="T2091" i="2"/>
  <c r="S2091" i="2"/>
  <c r="R2091" i="2"/>
  <c r="Q2091" i="2"/>
  <c r="P2091" i="2"/>
  <c r="O2091" i="2"/>
  <c r="N2091" i="2"/>
  <c r="M2091" i="2"/>
  <c r="L2091" i="2"/>
  <c r="K2091" i="2"/>
  <c r="J2091" i="2"/>
  <c r="I2091" i="2"/>
  <c r="H2091" i="2"/>
  <c r="G2091" i="2"/>
  <c r="F2091" i="2"/>
  <c r="AC2086" i="2"/>
  <c r="AC2072" i="2"/>
  <c r="AC2069" i="2"/>
  <c r="AC2068" i="2"/>
  <c r="AC2058" i="2"/>
  <c r="Z2062" i="2"/>
  <c r="AC2051" i="2"/>
  <c r="AC2026" i="2"/>
  <c r="AC2024" i="2"/>
  <c r="AC2019" i="2"/>
  <c r="AC2018" i="2"/>
  <c r="AB2023" i="2"/>
  <c r="AA2023" i="2"/>
  <c r="Z2023" i="2"/>
  <c r="X2023" i="2"/>
  <c r="W2023" i="2"/>
  <c r="V2023" i="2"/>
  <c r="U2023" i="2"/>
  <c r="T2023" i="2"/>
  <c r="S2023" i="2"/>
  <c r="R2023" i="2"/>
  <c r="Q2023" i="2"/>
  <c r="P2023" i="2"/>
  <c r="O2023" i="2"/>
  <c r="N2023" i="2"/>
  <c r="M2023" i="2"/>
  <c r="L2023" i="2"/>
  <c r="K2023" i="2"/>
  <c r="J2023" i="2"/>
  <c r="I2023" i="2"/>
  <c r="H2023" i="2"/>
  <c r="G2023" i="2"/>
  <c r="F2023" i="2"/>
  <c r="E2023" i="2"/>
  <c r="AC2012" i="2"/>
  <c r="AB2016" i="2"/>
  <c r="AA2016" i="2"/>
  <c r="Z2016" i="2"/>
  <c r="X2016" i="2"/>
  <c r="W2016" i="2"/>
  <c r="V2016" i="2"/>
  <c r="U2016" i="2"/>
  <c r="T2016" i="2"/>
  <c r="S2016" i="2"/>
  <c r="R2016" i="2"/>
  <c r="Q2016" i="2"/>
  <c r="P2016" i="2"/>
  <c r="O2016" i="2"/>
  <c r="N2016" i="2"/>
  <c r="M2016" i="2"/>
  <c r="L2016" i="2"/>
  <c r="K2016" i="2"/>
  <c r="J2016" i="2"/>
  <c r="I2016" i="2"/>
  <c r="H2016" i="2"/>
  <c r="G2016" i="2"/>
  <c r="F2016" i="2"/>
  <c r="E2016" i="2"/>
  <c r="AC2010" i="2"/>
  <c r="AC2005" i="2"/>
  <c r="AB2009" i="2"/>
  <c r="AA2009" i="2"/>
  <c r="Z2009" i="2"/>
  <c r="X2009" i="2"/>
  <c r="W2009" i="2"/>
  <c r="V2009" i="2"/>
  <c r="U2009" i="2"/>
  <c r="T2009" i="2"/>
  <c r="S2009" i="2"/>
  <c r="R2009" i="2"/>
  <c r="Q2009" i="2"/>
  <c r="P2009" i="2"/>
  <c r="O2009" i="2"/>
  <c r="N2009" i="2"/>
  <c r="M2009" i="2"/>
  <c r="L2009" i="2"/>
  <c r="K2009" i="2"/>
  <c r="J2009" i="2"/>
  <c r="I2009" i="2"/>
  <c r="H2009" i="2"/>
  <c r="G2009" i="2"/>
  <c r="F2009" i="2"/>
  <c r="E2009" i="2"/>
  <c r="AC1998" i="2"/>
  <c r="AC1997" i="2"/>
  <c r="AA2002" i="2"/>
  <c r="Z2002" i="2"/>
  <c r="W2002" i="2"/>
  <c r="V2002" i="2"/>
  <c r="U2002" i="2"/>
  <c r="S2002" i="2"/>
  <c r="R2002" i="2"/>
  <c r="Q2002" i="2"/>
  <c r="O2002" i="2"/>
  <c r="N2002" i="2"/>
  <c r="M2002" i="2"/>
  <c r="K2002" i="2"/>
  <c r="J2002" i="2"/>
  <c r="I2002" i="2"/>
  <c r="G2002" i="2"/>
  <c r="F2002" i="2"/>
  <c r="E2002" i="2"/>
  <c r="AB1995" i="2"/>
  <c r="AA1995" i="2"/>
  <c r="Z1995" i="2"/>
  <c r="X1995" i="2"/>
  <c r="W1995" i="2"/>
  <c r="V1995" i="2"/>
  <c r="U1995" i="2"/>
  <c r="T1995" i="2"/>
  <c r="S1995" i="2"/>
  <c r="R1995" i="2"/>
  <c r="Q1995" i="2"/>
  <c r="P1995" i="2"/>
  <c r="O1995" i="2"/>
  <c r="N1995" i="2"/>
  <c r="M1995" i="2"/>
  <c r="L1995" i="2"/>
  <c r="K1995" i="2"/>
  <c r="J1995" i="2"/>
  <c r="I1995" i="2"/>
  <c r="H1995" i="2"/>
  <c r="G1995" i="2"/>
  <c r="F1995" i="2"/>
  <c r="E1995" i="2"/>
  <c r="AC1994" i="2"/>
  <c r="AC1993" i="2"/>
  <c r="AC1992" i="2"/>
  <c r="AB1986" i="2"/>
  <c r="AA1986" i="2"/>
  <c r="Z1986" i="2"/>
  <c r="X1986" i="2"/>
  <c r="W1986" i="2"/>
  <c r="V1986" i="2"/>
  <c r="U1986" i="2"/>
  <c r="T1986" i="2"/>
  <c r="S1986" i="2"/>
  <c r="R1986" i="2"/>
  <c r="Q1986" i="2"/>
  <c r="P1986" i="2"/>
  <c r="O1986" i="2"/>
  <c r="N1986" i="2"/>
  <c r="M1986" i="2"/>
  <c r="L1986" i="2"/>
  <c r="K1986" i="2"/>
  <c r="J1986" i="2"/>
  <c r="I1986" i="2"/>
  <c r="H1986" i="2"/>
  <c r="G1986" i="2"/>
  <c r="F1986" i="2"/>
  <c r="E1986" i="2"/>
  <c r="AB1980" i="2"/>
  <c r="AA1980" i="2"/>
  <c r="X1980" i="2"/>
  <c r="W1980" i="2"/>
  <c r="V1980" i="2"/>
  <c r="U1980" i="2"/>
  <c r="T1980" i="2"/>
  <c r="S1980" i="2"/>
  <c r="R1980" i="2"/>
  <c r="Q1980" i="2"/>
  <c r="P1980" i="2"/>
  <c r="O1980" i="2"/>
  <c r="N1980" i="2"/>
  <c r="M1980" i="2"/>
  <c r="L1980" i="2"/>
  <c r="K1980" i="2"/>
  <c r="J1980" i="2"/>
  <c r="I1980" i="2"/>
  <c r="H1980" i="2"/>
  <c r="G1980" i="2"/>
  <c r="F1980" i="2"/>
  <c r="E1980" i="2"/>
  <c r="AC1966" i="2"/>
  <c r="Z1970" i="2"/>
  <c r="AC1959" i="2"/>
  <c r="AC1952" i="2"/>
  <c r="Z1956" i="2"/>
  <c r="AB1944" i="2"/>
  <c r="AA1944" i="2"/>
  <c r="X1944" i="2"/>
  <c r="W1944" i="2"/>
  <c r="V1944" i="2"/>
  <c r="U1944" i="2"/>
  <c r="T1944" i="2"/>
  <c r="S1944" i="2"/>
  <c r="R1944" i="2"/>
  <c r="Q1944" i="2"/>
  <c r="P1944" i="2"/>
  <c r="O1944" i="2"/>
  <c r="N1944" i="2"/>
  <c r="M1944" i="2"/>
  <c r="L1944" i="2"/>
  <c r="K1944" i="2"/>
  <c r="J1944" i="2"/>
  <c r="I1944" i="2"/>
  <c r="H1944" i="2"/>
  <c r="G1944" i="2"/>
  <c r="F1944" i="2"/>
  <c r="AB1943" i="2"/>
  <c r="AA1943" i="2"/>
  <c r="Z1949" i="2"/>
  <c r="X1943" i="2"/>
  <c r="W1943" i="2"/>
  <c r="V1943" i="2"/>
  <c r="U1943" i="2"/>
  <c r="T1943" i="2"/>
  <c r="S1943" i="2"/>
  <c r="R1943" i="2"/>
  <c r="Q1943" i="2"/>
  <c r="P1943" i="2"/>
  <c r="O1943" i="2"/>
  <c r="N1943" i="2"/>
  <c r="M1943" i="2"/>
  <c r="L1943" i="2"/>
  <c r="K1943" i="2"/>
  <c r="J1943" i="2"/>
  <c r="I1943" i="2"/>
  <c r="H1943" i="2"/>
  <c r="G1943" i="2"/>
  <c r="F1943" i="2"/>
  <c r="AC1931" i="2"/>
  <c r="AB1923" i="2"/>
  <c r="AA1923" i="2"/>
  <c r="X1923" i="2"/>
  <c r="W1923" i="2"/>
  <c r="V1923" i="2"/>
  <c r="U1923" i="2"/>
  <c r="T1923" i="2"/>
  <c r="S1923" i="2"/>
  <c r="R1923" i="2"/>
  <c r="Q1923" i="2"/>
  <c r="P1923" i="2"/>
  <c r="O1923" i="2"/>
  <c r="N1923" i="2"/>
  <c r="M1923" i="2"/>
  <c r="L1923" i="2"/>
  <c r="K1923" i="2"/>
  <c r="J1923" i="2"/>
  <c r="I1923" i="2"/>
  <c r="H1923" i="2"/>
  <c r="G1923" i="2"/>
  <c r="F1923" i="2"/>
  <c r="AB1922" i="2"/>
  <c r="AA1922" i="2"/>
  <c r="X1922" i="2"/>
  <c r="W1922" i="2"/>
  <c r="V1922" i="2"/>
  <c r="U1922" i="2"/>
  <c r="T1922" i="2"/>
  <c r="S1922" i="2"/>
  <c r="R1922" i="2"/>
  <c r="Q1922" i="2"/>
  <c r="P1922" i="2"/>
  <c r="O1922" i="2"/>
  <c r="N1922" i="2"/>
  <c r="M1922" i="2"/>
  <c r="L1922" i="2"/>
  <c r="K1922" i="2"/>
  <c r="J1922" i="2"/>
  <c r="I1922" i="2"/>
  <c r="H1922" i="2"/>
  <c r="G1922" i="2"/>
  <c r="F1922" i="2"/>
  <c r="AC1921" i="2"/>
  <c r="AC1920" i="2"/>
  <c r="AC1910" i="2"/>
  <c r="AC1903" i="2"/>
  <c r="Z1907" i="2"/>
  <c r="AB1881" i="2"/>
  <c r="AA1881" i="2"/>
  <c r="Z1881" i="2"/>
  <c r="X1881" i="2"/>
  <c r="W1881" i="2"/>
  <c r="V1881" i="2"/>
  <c r="U1881" i="2"/>
  <c r="T1881" i="2"/>
  <c r="S1881" i="2"/>
  <c r="R1881" i="2"/>
  <c r="Q1881" i="2"/>
  <c r="P1881" i="2"/>
  <c r="O1881" i="2"/>
  <c r="N1881" i="2"/>
  <c r="M1881" i="2"/>
  <c r="L1881" i="2"/>
  <c r="K1881" i="2"/>
  <c r="J1881" i="2"/>
  <c r="I1881" i="2"/>
  <c r="H1881" i="2"/>
  <c r="G1881" i="2"/>
  <c r="F1881" i="2"/>
  <c r="E1881" i="2"/>
  <c r="AB1875" i="2"/>
  <c r="AA1875" i="2"/>
  <c r="X1875" i="2"/>
  <c r="W1875" i="2"/>
  <c r="V1875" i="2"/>
  <c r="U1875" i="2"/>
  <c r="T1875" i="2"/>
  <c r="S1875" i="2"/>
  <c r="R1875" i="2"/>
  <c r="Q1875" i="2"/>
  <c r="P1875" i="2"/>
  <c r="O1875" i="2"/>
  <c r="N1875" i="2"/>
  <c r="M1875" i="2"/>
  <c r="L1875" i="2"/>
  <c r="K1875" i="2"/>
  <c r="J1875" i="2"/>
  <c r="I1875" i="2"/>
  <c r="H1875" i="2"/>
  <c r="G1875" i="2"/>
  <c r="F1875" i="2"/>
  <c r="E1875" i="2"/>
  <c r="Z1858" i="2"/>
  <c r="AC1847" i="2"/>
  <c r="AC1840" i="2"/>
  <c r="AC1833" i="2"/>
  <c r="AC1828" i="2"/>
  <c r="AC1820" i="2"/>
  <c r="Z1824" i="2"/>
  <c r="AC1813" i="2"/>
  <c r="AB1791" i="2"/>
  <c r="AA1791" i="2"/>
  <c r="Z1791" i="2"/>
  <c r="X1791" i="2"/>
  <c r="W1791" i="2"/>
  <c r="V1791" i="2"/>
  <c r="U1791" i="2"/>
  <c r="T1791" i="2"/>
  <c r="S1791" i="2"/>
  <c r="R1791" i="2"/>
  <c r="Q1791" i="2"/>
  <c r="P1791" i="2"/>
  <c r="O1791" i="2"/>
  <c r="N1791" i="2"/>
  <c r="M1791" i="2"/>
  <c r="L1791" i="2"/>
  <c r="K1791" i="2"/>
  <c r="J1791" i="2"/>
  <c r="I1791" i="2"/>
  <c r="H1791" i="2"/>
  <c r="G1791" i="2"/>
  <c r="F1791" i="2"/>
  <c r="E1791" i="2"/>
  <c r="AC1780" i="2"/>
  <c r="Z1784" i="2"/>
  <c r="AC1773" i="2"/>
  <c r="AC1766" i="2"/>
  <c r="AC1759" i="2"/>
  <c r="AB1763" i="2"/>
  <c r="AA1763" i="2"/>
  <c r="X1763" i="2"/>
  <c r="W1763" i="2"/>
  <c r="V1763" i="2"/>
  <c r="U1763" i="2"/>
  <c r="T1763" i="2"/>
  <c r="S1763" i="2"/>
  <c r="R1763" i="2"/>
  <c r="Q1763" i="2"/>
  <c r="P1763" i="2"/>
  <c r="O1763" i="2"/>
  <c r="N1763" i="2"/>
  <c r="M1763" i="2"/>
  <c r="L1763" i="2"/>
  <c r="K1763" i="2"/>
  <c r="J1763" i="2"/>
  <c r="I1763" i="2"/>
  <c r="H1763" i="2"/>
  <c r="G1763" i="2"/>
  <c r="F1763" i="2"/>
  <c r="AC1752" i="2"/>
  <c r="AC1740" i="2"/>
  <c r="AA1746" i="2"/>
  <c r="Z1746" i="2"/>
  <c r="W1746" i="2"/>
  <c r="U1746" i="2"/>
  <c r="S1746" i="2"/>
  <c r="R1746" i="2"/>
  <c r="P1746" i="2"/>
  <c r="O1746" i="2"/>
  <c r="N1746" i="2"/>
  <c r="M1746" i="2"/>
  <c r="L1746" i="2"/>
  <c r="K1746" i="2"/>
  <c r="J1746" i="2"/>
  <c r="H1746" i="2"/>
  <c r="G1746" i="2"/>
  <c r="F1746" i="2"/>
  <c r="Z1744" i="2"/>
  <c r="AB1726" i="2"/>
  <c r="AA1726" i="2"/>
  <c r="Z1726" i="2"/>
  <c r="X1726" i="2"/>
  <c r="W1726" i="2"/>
  <c r="V1726" i="2"/>
  <c r="U1726" i="2"/>
  <c r="T1726" i="2"/>
  <c r="S1726" i="2"/>
  <c r="R1726" i="2"/>
  <c r="Q1726" i="2"/>
  <c r="P1726" i="2"/>
  <c r="O1726" i="2"/>
  <c r="N1726" i="2"/>
  <c r="M1726" i="2"/>
  <c r="L1726" i="2"/>
  <c r="K1726" i="2"/>
  <c r="J1726" i="2"/>
  <c r="I1726" i="2"/>
  <c r="H1726" i="2"/>
  <c r="G1726" i="2"/>
  <c r="F1726" i="2"/>
  <c r="AB1720" i="2"/>
  <c r="AA1720" i="2"/>
  <c r="X1720" i="2"/>
  <c r="W1720" i="2"/>
  <c r="V1720" i="2"/>
  <c r="U1720" i="2"/>
  <c r="T1720" i="2"/>
  <c r="S1720" i="2"/>
  <c r="R1720" i="2"/>
  <c r="Q1720" i="2"/>
  <c r="P1720" i="2"/>
  <c r="O1720" i="2"/>
  <c r="N1720" i="2"/>
  <c r="M1720" i="2"/>
  <c r="L1720" i="2"/>
  <c r="K1720" i="2"/>
  <c r="J1720" i="2"/>
  <c r="I1720" i="2"/>
  <c r="H1720" i="2"/>
  <c r="G1720" i="2"/>
  <c r="F1720" i="2"/>
  <c r="AB1718" i="2"/>
  <c r="AA1718" i="2"/>
  <c r="X1718" i="2"/>
  <c r="W1718" i="2"/>
  <c r="V1718" i="2"/>
  <c r="U1718" i="2"/>
  <c r="T1718" i="2"/>
  <c r="S1718" i="2"/>
  <c r="R1718" i="2"/>
  <c r="Q1718" i="2"/>
  <c r="P1718" i="2"/>
  <c r="O1718" i="2"/>
  <c r="N1718" i="2"/>
  <c r="M1718" i="2"/>
  <c r="L1718" i="2"/>
  <c r="K1718" i="2"/>
  <c r="J1718" i="2"/>
  <c r="I1718" i="2"/>
  <c r="H1718" i="2"/>
  <c r="G1718" i="2"/>
  <c r="F1718" i="2"/>
  <c r="AC1711" i="2"/>
  <c r="AC1704" i="2"/>
  <c r="AC1697" i="2"/>
  <c r="AC1690" i="2"/>
  <c r="AC1683" i="2"/>
  <c r="AC1676" i="2"/>
  <c r="AC1669" i="2"/>
  <c r="AC1662" i="2"/>
  <c r="AB1656" i="2"/>
  <c r="AA1656" i="2"/>
  <c r="Z1656" i="2"/>
  <c r="X1656" i="2"/>
  <c r="W1656" i="2"/>
  <c r="V1656" i="2"/>
  <c r="U1656" i="2"/>
  <c r="T1656" i="2"/>
  <c r="S1656" i="2"/>
  <c r="R1656" i="2"/>
  <c r="Q1656" i="2"/>
  <c r="P1656" i="2"/>
  <c r="O1656" i="2"/>
  <c r="N1656" i="2"/>
  <c r="M1656" i="2"/>
  <c r="L1656" i="2"/>
  <c r="K1656" i="2"/>
  <c r="J1656" i="2"/>
  <c r="I1656" i="2"/>
  <c r="H1656" i="2"/>
  <c r="G1656" i="2"/>
  <c r="F1656" i="2"/>
  <c r="AB1655" i="2"/>
  <c r="AA1655" i="2"/>
  <c r="Z1655" i="2"/>
  <c r="X1655" i="2"/>
  <c r="W1655" i="2"/>
  <c r="V1655" i="2"/>
  <c r="U1655" i="2"/>
  <c r="T1655" i="2"/>
  <c r="S1655" i="2"/>
  <c r="R1655" i="2"/>
  <c r="Q1655" i="2"/>
  <c r="P1655" i="2"/>
  <c r="O1655" i="2"/>
  <c r="N1655" i="2"/>
  <c r="M1655" i="2"/>
  <c r="L1655" i="2"/>
  <c r="K1655" i="2"/>
  <c r="J1655" i="2"/>
  <c r="I1655" i="2"/>
  <c r="H1655" i="2"/>
  <c r="G1655" i="2"/>
  <c r="F1655" i="2"/>
  <c r="AC1654" i="2"/>
  <c r="AC1653" i="2"/>
  <c r="AC1652" i="2"/>
  <c r="AB1651" i="2"/>
  <c r="AA1651" i="2"/>
  <c r="Z1651" i="2"/>
  <c r="X1651" i="2"/>
  <c r="W1651" i="2"/>
  <c r="V1651" i="2"/>
  <c r="U1651" i="2"/>
  <c r="T1651" i="2"/>
  <c r="S1651" i="2"/>
  <c r="R1651" i="2"/>
  <c r="Q1651" i="2"/>
  <c r="P1651" i="2"/>
  <c r="O1651" i="2"/>
  <c r="N1651" i="2"/>
  <c r="M1651" i="2"/>
  <c r="L1651" i="2"/>
  <c r="K1651" i="2"/>
  <c r="J1651" i="2"/>
  <c r="I1651" i="2"/>
  <c r="H1651" i="2"/>
  <c r="G1651" i="2"/>
  <c r="F1651" i="2"/>
  <c r="AC1650" i="2"/>
  <c r="AC1649" i="2"/>
  <c r="AC1648" i="2"/>
  <c r="AC1639" i="2"/>
  <c r="Z1643" i="2"/>
  <c r="AC1632" i="2"/>
  <c r="Z1636" i="2"/>
  <c r="AB1622" i="2"/>
  <c r="AA1622" i="2"/>
  <c r="Z1622" i="2"/>
  <c r="X1622" i="2"/>
  <c r="W1622" i="2"/>
  <c r="V1622" i="2"/>
  <c r="U1622" i="2"/>
  <c r="T1622" i="2"/>
  <c r="S1622" i="2"/>
  <c r="R1622" i="2"/>
  <c r="Q1622" i="2"/>
  <c r="P1622" i="2"/>
  <c r="O1622" i="2"/>
  <c r="N1622" i="2"/>
  <c r="M1622" i="2"/>
  <c r="L1622" i="2"/>
  <c r="K1622" i="2"/>
  <c r="J1622" i="2"/>
  <c r="I1622" i="2"/>
  <c r="H1622" i="2"/>
  <c r="G1622" i="2"/>
  <c r="F1622" i="2"/>
  <c r="E1622" i="2"/>
  <c r="AC1621" i="2"/>
  <c r="AC1620" i="2"/>
  <c r="AC1619" i="2"/>
  <c r="AB1606" i="2"/>
  <c r="AA1606" i="2"/>
  <c r="Z1606" i="2"/>
  <c r="X1606" i="2"/>
  <c r="W1606" i="2"/>
  <c r="V1606" i="2"/>
  <c r="U1606" i="2"/>
  <c r="T1606" i="2"/>
  <c r="S1606" i="2"/>
  <c r="R1606" i="2"/>
  <c r="Q1606" i="2"/>
  <c r="P1606" i="2"/>
  <c r="O1606" i="2"/>
  <c r="N1606" i="2"/>
  <c r="M1606" i="2"/>
  <c r="L1606" i="2"/>
  <c r="K1606" i="2"/>
  <c r="J1606" i="2"/>
  <c r="I1606" i="2"/>
  <c r="H1606" i="2"/>
  <c r="G1606" i="2"/>
  <c r="F1606" i="2"/>
  <c r="AB1600" i="2"/>
  <c r="AA1600" i="2"/>
  <c r="X1600" i="2"/>
  <c r="W1600" i="2"/>
  <c r="V1600" i="2"/>
  <c r="U1600" i="2"/>
  <c r="T1600" i="2"/>
  <c r="S1600" i="2"/>
  <c r="R1600" i="2"/>
  <c r="Q1600" i="2"/>
  <c r="P1600" i="2"/>
  <c r="O1600" i="2"/>
  <c r="N1600" i="2"/>
  <c r="M1600" i="2"/>
  <c r="L1600" i="2"/>
  <c r="K1600" i="2"/>
  <c r="J1600" i="2"/>
  <c r="I1600" i="2"/>
  <c r="H1600" i="2"/>
  <c r="G1600" i="2"/>
  <c r="F1600" i="2"/>
  <c r="AB1598" i="2"/>
  <c r="AA1598" i="2"/>
  <c r="X1598" i="2"/>
  <c r="W1598" i="2"/>
  <c r="V1598" i="2"/>
  <c r="U1598" i="2"/>
  <c r="T1598" i="2"/>
  <c r="S1598" i="2"/>
  <c r="R1598" i="2"/>
  <c r="Q1598" i="2"/>
  <c r="P1598" i="2"/>
  <c r="O1598" i="2"/>
  <c r="N1598" i="2"/>
  <c r="M1598" i="2"/>
  <c r="L1598" i="2"/>
  <c r="K1598" i="2"/>
  <c r="J1598" i="2"/>
  <c r="I1598" i="2"/>
  <c r="H1598" i="2"/>
  <c r="G1598" i="2"/>
  <c r="F1598" i="2"/>
  <c r="AC1593" i="2"/>
  <c r="AC1586" i="2"/>
  <c r="AC1579" i="2"/>
  <c r="AC1572" i="2"/>
  <c r="E1576" i="2"/>
  <c r="AC1565" i="2"/>
  <c r="AC1558" i="2"/>
  <c r="AC1551" i="2"/>
  <c r="AC1537" i="2"/>
  <c r="AC1530" i="2"/>
  <c r="AB1527" i="2"/>
  <c r="AA1527" i="2"/>
  <c r="Z1527" i="2"/>
  <c r="X1527" i="2"/>
  <c r="W1527" i="2"/>
  <c r="U1527" i="2"/>
  <c r="T1527" i="2"/>
  <c r="S1527" i="2"/>
  <c r="R1527" i="2"/>
  <c r="Q1527" i="2"/>
  <c r="P1527" i="2"/>
  <c r="O1527" i="2"/>
  <c r="N1527" i="2"/>
  <c r="M1527" i="2"/>
  <c r="L1527" i="2"/>
  <c r="K1527" i="2"/>
  <c r="J1527" i="2"/>
  <c r="I1527" i="2"/>
  <c r="H1527" i="2"/>
  <c r="G1527" i="2"/>
  <c r="F1527" i="2"/>
  <c r="AB1519" i="2"/>
  <c r="AA1519" i="2"/>
  <c r="Z1519" i="2"/>
  <c r="X1519" i="2"/>
  <c r="W1519" i="2"/>
  <c r="U1519" i="2"/>
  <c r="T1519" i="2"/>
  <c r="S1519" i="2"/>
  <c r="R1519" i="2"/>
  <c r="Q1519" i="2"/>
  <c r="P1519" i="2"/>
  <c r="O1519" i="2"/>
  <c r="N1519" i="2"/>
  <c r="M1519" i="2"/>
  <c r="L1519" i="2"/>
  <c r="K1519" i="2"/>
  <c r="J1519" i="2"/>
  <c r="I1519" i="2"/>
  <c r="H1519" i="2"/>
  <c r="G1519" i="2"/>
  <c r="F1519" i="2"/>
  <c r="AB1505" i="2"/>
  <c r="AA1505" i="2"/>
  <c r="Z1505" i="2"/>
  <c r="X1505" i="2"/>
  <c r="W1505" i="2"/>
  <c r="V1505" i="2"/>
  <c r="U1505" i="2"/>
  <c r="T1505" i="2"/>
  <c r="S1505" i="2"/>
  <c r="R1505" i="2"/>
  <c r="Q1505" i="2"/>
  <c r="P1505" i="2"/>
  <c r="O1505" i="2"/>
  <c r="N1505" i="2"/>
  <c r="M1505" i="2"/>
  <c r="L1505" i="2"/>
  <c r="K1505" i="2"/>
  <c r="J1505" i="2"/>
  <c r="I1505" i="2"/>
  <c r="H1505" i="2"/>
  <c r="G1505" i="2"/>
  <c r="F1505" i="2"/>
  <c r="E1505" i="2"/>
  <c r="AC1494" i="2"/>
  <c r="Z1498" i="2"/>
  <c r="AC1487" i="2"/>
  <c r="E1491" i="2"/>
  <c r="AC1480" i="2"/>
  <c r="AC1473" i="2"/>
  <c r="AC1466" i="2"/>
  <c r="AC1454" i="2"/>
  <c r="AA1460" i="2"/>
  <c r="Z1460" i="2"/>
  <c r="W1460" i="2"/>
  <c r="S1460" i="2"/>
  <c r="R1460" i="2"/>
  <c r="O1460" i="2"/>
  <c r="N1460" i="2"/>
  <c r="K1460" i="2"/>
  <c r="J1460" i="2"/>
  <c r="G1460" i="2"/>
  <c r="F1460" i="2"/>
  <c r="AA1459" i="2"/>
  <c r="W1459" i="2"/>
  <c r="S1459" i="2"/>
  <c r="O1459" i="2"/>
  <c r="K1459" i="2"/>
  <c r="G1459" i="2"/>
  <c r="AB1447" i="2"/>
  <c r="AA1447" i="2"/>
  <c r="Z1447" i="2"/>
  <c r="X1447" i="2"/>
  <c r="W1447" i="2"/>
  <c r="V1447" i="2"/>
  <c r="U1447" i="2"/>
  <c r="T1447" i="2"/>
  <c r="S1447" i="2"/>
  <c r="R1447" i="2"/>
  <c r="Q1447" i="2"/>
  <c r="P1447" i="2"/>
  <c r="O1447" i="2"/>
  <c r="N1447" i="2"/>
  <c r="M1447" i="2"/>
  <c r="L1447" i="2"/>
  <c r="K1447" i="2"/>
  <c r="J1447" i="2"/>
  <c r="I1447" i="2"/>
  <c r="H1447" i="2"/>
  <c r="G1447" i="2"/>
  <c r="F1447" i="2"/>
  <c r="E1447" i="2"/>
  <c r="AC1434" i="2"/>
  <c r="Z1438" i="2"/>
  <c r="Z1431" i="2"/>
  <c r="AC1420" i="2"/>
  <c r="Z1424" i="2"/>
  <c r="AC1413" i="2"/>
  <c r="Z1417" i="2"/>
  <c r="AC1406" i="2"/>
  <c r="Z1410" i="2"/>
  <c r="AC1399" i="2"/>
  <c r="Z1403" i="2"/>
  <c r="Z1396" i="2"/>
  <c r="AC1385" i="2"/>
  <c r="AC1378" i="2"/>
  <c r="AC1371" i="2"/>
  <c r="AC1357" i="2"/>
  <c r="AC1343" i="2"/>
  <c r="Z1347" i="2"/>
  <c r="AC1336" i="2"/>
  <c r="Z1340" i="2"/>
  <c r="AB1319" i="2"/>
  <c r="AA1319" i="2"/>
  <c r="Z1319" i="2"/>
  <c r="X1319" i="2"/>
  <c r="W1319" i="2"/>
  <c r="V1319" i="2"/>
  <c r="U1319" i="2"/>
  <c r="T1319" i="2"/>
  <c r="S1319" i="2"/>
  <c r="R1319" i="2"/>
  <c r="Q1319" i="2"/>
  <c r="P1319" i="2"/>
  <c r="O1319" i="2"/>
  <c r="N1319" i="2"/>
  <c r="M1319" i="2"/>
  <c r="L1319" i="2"/>
  <c r="K1319" i="2"/>
  <c r="J1319" i="2"/>
  <c r="I1319" i="2"/>
  <c r="H1319" i="2"/>
  <c r="G1319" i="2"/>
  <c r="F1319" i="2"/>
  <c r="E1319" i="2"/>
  <c r="AB1317" i="2"/>
  <c r="AA1317" i="2"/>
  <c r="Z1317" i="2"/>
  <c r="X1317" i="2"/>
  <c r="W1317" i="2"/>
  <c r="V1317" i="2"/>
  <c r="U1317" i="2"/>
  <c r="T1317" i="2"/>
  <c r="S1317" i="2"/>
  <c r="R1317" i="2"/>
  <c r="Q1317" i="2"/>
  <c r="P1317" i="2"/>
  <c r="O1317" i="2"/>
  <c r="N1317" i="2"/>
  <c r="M1317" i="2"/>
  <c r="L1317" i="2"/>
  <c r="K1317" i="2"/>
  <c r="J1317" i="2"/>
  <c r="I1317" i="2"/>
  <c r="H1317" i="2"/>
  <c r="G1317" i="2"/>
  <c r="F1317" i="2"/>
  <c r="E1317" i="2"/>
  <c r="AB1316" i="2"/>
  <c r="AA1316" i="2"/>
  <c r="Z1316" i="2"/>
  <c r="X1316" i="2"/>
  <c r="W1316" i="2"/>
  <c r="V1316" i="2"/>
  <c r="U1316" i="2"/>
  <c r="T1316" i="2"/>
  <c r="S1316" i="2"/>
  <c r="R1316" i="2"/>
  <c r="Q1316" i="2"/>
  <c r="P1316" i="2"/>
  <c r="O1316" i="2"/>
  <c r="N1316" i="2"/>
  <c r="M1316" i="2"/>
  <c r="L1316" i="2"/>
  <c r="K1316" i="2"/>
  <c r="J1316" i="2"/>
  <c r="I1316" i="2"/>
  <c r="H1316" i="2"/>
  <c r="G1316" i="2"/>
  <c r="F1316" i="2"/>
  <c r="E1316" i="2"/>
  <c r="AB1315" i="2"/>
  <c r="AA1315" i="2"/>
  <c r="Z1315" i="2"/>
  <c r="X1315" i="2"/>
  <c r="W1315" i="2"/>
  <c r="V1315" i="2"/>
  <c r="U1315" i="2"/>
  <c r="T1315" i="2"/>
  <c r="S1315" i="2"/>
  <c r="R1315" i="2"/>
  <c r="Q1315" i="2"/>
  <c r="P1315" i="2"/>
  <c r="O1315" i="2"/>
  <c r="N1315" i="2"/>
  <c r="M1315" i="2"/>
  <c r="L1315" i="2"/>
  <c r="K1315" i="2"/>
  <c r="J1315" i="2"/>
  <c r="I1315" i="2"/>
  <c r="H1315" i="2"/>
  <c r="G1315" i="2"/>
  <c r="F1315" i="2"/>
  <c r="E1315" i="2"/>
  <c r="AC1306" i="2"/>
  <c r="Z1310" i="2"/>
  <c r="Z1303" i="2"/>
  <c r="AB1296" i="2"/>
  <c r="AA1296" i="2"/>
  <c r="Z1296" i="2"/>
  <c r="X1296" i="2"/>
  <c r="W1296" i="2"/>
  <c r="V1296" i="2"/>
  <c r="U1296" i="2"/>
  <c r="T1296" i="2"/>
  <c r="S1296" i="2"/>
  <c r="R1296" i="2"/>
  <c r="Q1296" i="2"/>
  <c r="P1296" i="2"/>
  <c r="O1296" i="2"/>
  <c r="N1296" i="2"/>
  <c r="M1296" i="2"/>
  <c r="L1296" i="2"/>
  <c r="K1296" i="2"/>
  <c r="J1296" i="2"/>
  <c r="I1296" i="2"/>
  <c r="H1296" i="2"/>
  <c r="G1296" i="2"/>
  <c r="F1296" i="2"/>
  <c r="E1296" i="2"/>
  <c r="AB1293" i="2"/>
  <c r="AA1293" i="2"/>
  <c r="Z1293" i="2"/>
  <c r="X1293" i="2"/>
  <c r="W1293" i="2"/>
  <c r="V1293" i="2"/>
  <c r="U1293" i="2"/>
  <c r="T1293" i="2"/>
  <c r="S1293" i="2"/>
  <c r="R1293" i="2"/>
  <c r="Q1293" i="2"/>
  <c r="P1293" i="2"/>
  <c r="O1293" i="2"/>
  <c r="N1293" i="2"/>
  <c r="M1293" i="2"/>
  <c r="L1293" i="2"/>
  <c r="K1293" i="2"/>
  <c r="J1293" i="2"/>
  <c r="I1293" i="2"/>
  <c r="H1293" i="2"/>
  <c r="G1293" i="2"/>
  <c r="F1293" i="2"/>
  <c r="E1293" i="2"/>
  <c r="AC1292" i="2"/>
  <c r="AC1291" i="2"/>
  <c r="AC1290" i="2"/>
  <c r="AB1289" i="2"/>
  <c r="AA1289" i="2"/>
  <c r="Z1289" i="2"/>
  <c r="X1289" i="2"/>
  <c r="W1289" i="2"/>
  <c r="V1289" i="2"/>
  <c r="U1289" i="2"/>
  <c r="T1289" i="2"/>
  <c r="S1289" i="2"/>
  <c r="R1289" i="2"/>
  <c r="Q1289" i="2"/>
  <c r="P1289" i="2"/>
  <c r="O1289" i="2"/>
  <c r="N1289" i="2"/>
  <c r="M1289" i="2"/>
  <c r="L1289" i="2"/>
  <c r="K1289" i="2"/>
  <c r="J1289" i="2"/>
  <c r="I1289" i="2"/>
  <c r="H1289" i="2"/>
  <c r="G1289" i="2"/>
  <c r="F1289" i="2"/>
  <c r="E1289" i="2"/>
  <c r="AB1286" i="2"/>
  <c r="AA1286" i="2"/>
  <c r="Z1286" i="2"/>
  <c r="X1286" i="2"/>
  <c r="W1286" i="2"/>
  <c r="V1286" i="2"/>
  <c r="U1286" i="2"/>
  <c r="T1286" i="2"/>
  <c r="S1286" i="2"/>
  <c r="R1286" i="2"/>
  <c r="Q1286" i="2"/>
  <c r="P1286" i="2"/>
  <c r="O1286" i="2"/>
  <c r="N1286" i="2"/>
  <c r="M1286" i="2"/>
  <c r="L1286" i="2"/>
  <c r="K1286" i="2"/>
  <c r="J1286" i="2"/>
  <c r="I1286" i="2"/>
  <c r="H1286" i="2"/>
  <c r="G1286" i="2"/>
  <c r="F1286" i="2"/>
  <c r="E1286" i="2"/>
  <c r="AC1285" i="2"/>
  <c r="AC1284" i="2"/>
  <c r="AC1283" i="2"/>
  <c r="AB1282" i="2"/>
  <c r="AA1282" i="2"/>
  <c r="Z1282" i="2"/>
  <c r="X1282" i="2"/>
  <c r="W1282" i="2"/>
  <c r="V1282" i="2"/>
  <c r="U1282" i="2"/>
  <c r="T1282" i="2"/>
  <c r="S1282" i="2"/>
  <c r="R1282" i="2"/>
  <c r="Q1282" i="2"/>
  <c r="P1282" i="2"/>
  <c r="O1282" i="2"/>
  <c r="N1282" i="2"/>
  <c r="M1282" i="2"/>
  <c r="L1282" i="2"/>
  <c r="K1282" i="2"/>
  <c r="J1282" i="2"/>
  <c r="I1282" i="2"/>
  <c r="H1282" i="2"/>
  <c r="G1282" i="2"/>
  <c r="F1282" i="2"/>
  <c r="E1282" i="2"/>
  <c r="AB1279" i="2"/>
  <c r="AA1279" i="2"/>
  <c r="Z1279" i="2"/>
  <c r="X1279" i="2"/>
  <c r="W1279" i="2"/>
  <c r="V1279" i="2"/>
  <c r="U1279" i="2"/>
  <c r="T1279" i="2"/>
  <c r="S1279" i="2"/>
  <c r="R1279" i="2"/>
  <c r="Q1279" i="2"/>
  <c r="P1279" i="2"/>
  <c r="O1279" i="2"/>
  <c r="N1279" i="2"/>
  <c r="M1279" i="2"/>
  <c r="L1279" i="2"/>
  <c r="K1279" i="2"/>
  <c r="J1279" i="2"/>
  <c r="I1279" i="2"/>
  <c r="H1279" i="2"/>
  <c r="G1279" i="2"/>
  <c r="F1279" i="2"/>
  <c r="E1279" i="2"/>
  <c r="AC1278" i="2"/>
  <c r="AC1277" i="2"/>
  <c r="AC1276" i="2"/>
  <c r="AB1275" i="2"/>
  <c r="AA1275" i="2"/>
  <c r="Z1275" i="2"/>
  <c r="X1275" i="2"/>
  <c r="W1275" i="2"/>
  <c r="V1275" i="2"/>
  <c r="U1275" i="2"/>
  <c r="T1275" i="2"/>
  <c r="S1275" i="2"/>
  <c r="R1275" i="2"/>
  <c r="Q1275" i="2"/>
  <c r="P1275" i="2"/>
  <c r="O1275" i="2"/>
  <c r="N1275" i="2"/>
  <c r="M1275" i="2"/>
  <c r="L1275" i="2"/>
  <c r="K1275" i="2"/>
  <c r="J1275" i="2"/>
  <c r="I1275" i="2"/>
  <c r="H1275" i="2"/>
  <c r="G1275" i="2"/>
  <c r="F1275" i="2"/>
  <c r="AB1272" i="2"/>
  <c r="AA1272" i="2"/>
  <c r="Z1272" i="2"/>
  <c r="X1272" i="2"/>
  <c r="W1272" i="2"/>
  <c r="V1272" i="2"/>
  <c r="U1272" i="2"/>
  <c r="T1272" i="2"/>
  <c r="S1272" i="2"/>
  <c r="R1272" i="2"/>
  <c r="Q1272" i="2"/>
  <c r="P1272" i="2"/>
  <c r="O1272" i="2"/>
  <c r="N1272" i="2"/>
  <c r="M1272" i="2"/>
  <c r="L1272" i="2"/>
  <c r="K1272" i="2"/>
  <c r="J1272" i="2"/>
  <c r="I1272" i="2"/>
  <c r="H1272" i="2"/>
  <c r="G1272" i="2"/>
  <c r="F1272" i="2"/>
  <c r="AC1271" i="2"/>
  <c r="AC1270" i="2"/>
  <c r="AC1269" i="2"/>
  <c r="AC1257" i="2"/>
  <c r="Z1261" i="2"/>
  <c r="Z1254" i="2"/>
  <c r="Z1247" i="2"/>
  <c r="Z1240" i="2"/>
  <c r="AC1229" i="2"/>
  <c r="AB1226" i="2"/>
  <c r="AA1226" i="2"/>
  <c r="Z1226" i="2"/>
  <c r="X1226" i="2"/>
  <c r="W1226" i="2"/>
  <c r="V1226" i="2"/>
  <c r="U1226" i="2"/>
  <c r="T1226" i="2"/>
  <c r="S1226" i="2"/>
  <c r="R1226" i="2"/>
  <c r="Q1226" i="2"/>
  <c r="P1226" i="2"/>
  <c r="O1226" i="2"/>
  <c r="N1226" i="2"/>
  <c r="M1226" i="2"/>
  <c r="L1226" i="2"/>
  <c r="K1226" i="2"/>
  <c r="J1226" i="2"/>
  <c r="I1226" i="2"/>
  <c r="H1226" i="2"/>
  <c r="G1226" i="2"/>
  <c r="AB1223" i="2"/>
  <c r="AA1223" i="2"/>
  <c r="Z1223" i="2"/>
  <c r="X1223" i="2"/>
  <c r="W1223" i="2"/>
  <c r="V1223" i="2"/>
  <c r="U1223" i="2"/>
  <c r="T1223" i="2"/>
  <c r="S1223" i="2"/>
  <c r="R1223" i="2"/>
  <c r="Q1223" i="2"/>
  <c r="P1223" i="2"/>
  <c r="O1223" i="2"/>
  <c r="N1223" i="2"/>
  <c r="M1223" i="2"/>
  <c r="L1223" i="2"/>
  <c r="K1223" i="2"/>
  <c r="J1223" i="2"/>
  <c r="I1223" i="2"/>
  <c r="H1223" i="2"/>
  <c r="G1223" i="2"/>
  <c r="AC1222" i="2"/>
  <c r="AC1221" i="2"/>
  <c r="AC1220" i="2"/>
  <c r="AC1215" i="2"/>
  <c r="AB1212" i="2"/>
  <c r="AA1212" i="2"/>
  <c r="Z1212" i="2"/>
  <c r="X1212" i="2"/>
  <c r="W1212" i="2"/>
  <c r="V1212" i="2"/>
  <c r="U1212" i="2"/>
  <c r="T1212" i="2"/>
  <c r="S1212" i="2"/>
  <c r="R1212" i="2"/>
  <c r="Q1212" i="2"/>
  <c r="P1212" i="2"/>
  <c r="O1212" i="2"/>
  <c r="N1212" i="2"/>
  <c r="M1212" i="2"/>
  <c r="L1212" i="2"/>
  <c r="K1212" i="2"/>
  <c r="J1212" i="2"/>
  <c r="H1212" i="2"/>
  <c r="G1212" i="2"/>
  <c r="AB1209" i="2"/>
  <c r="AA1209" i="2"/>
  <c r="Z1209" i="2"/>
  <c r="X1209" i="2"/>
  <c r="W1209" i="2"/>
  <c r="V1209" i="2"/>
  <c r="U1209" i="2"/>
  <c r="T1209" i="2"/>
  <c r="S1209" i="2"/>
  <c r="R1209" i="2"/>
  <c r="Q1209" i="2"/>
  <c r="P1209" i="2"/>
  <c r="O1209" i="2"/>
  <c r="N1209" i="2"/>
  <c r="M1209" i="2"/>
  <c r="L1209" i="2"/>
  <c r="K1209" i="2"/>
  <c r="J1209" i="2"/>
  <c r="I1209" i="2"/>
  <c r="H1209" i="2"/>
  <c r="G1209" i="2"/>
  <c r="AC1208" i="2"/>
  <c r="AC1207" i="2"/>
  <c r="AC1206" i="2"/>
  <c r="AC1205" i="2"/>
  <c r="AC1204" i="2"/>
  <c r="AC1197" i="2"/>
  <c r="AC1195" i="2"/>
  <c r="AB1194" i="2"/>
  <c r="AA1194" i="2"/>
  <c r="Z1194" i="2"/>
  <c r="X1194" i="2"/>
  <c r="W1194" i="2"/>
  <c r="V1194" i="2"/>
  <c r="U1194" i="2"/>
  <c r="T1194" i="2"/>
  <c r="S1194" i="2"/>
  <c r="R1194" i="2"/>
  <c r="Q1194" i="2"/>
  <c r="P1194" i="2"/>
  <c r="O1194" i="2"/>
  <c r="N1194" i="2"/>
  <c r="M1194" i="2"/>
  <c r="L1194" i="2"/>
  <c r="K1194" i="2"/>
  <c r="J1194" i="2"/>
  <c r="I1194" i="2"/>
  <c r="G1194" i="2"/>
  <c r="F1194" i="2"/>
  <c r="AB1191" i="2"/>
  <c r="AA1191" i="2"/>
  <c r="Z1191" i="2"/>
  <c r="X1191" i="2"/>
  <c r="W1191" i="2"/>
  <c r="V1191" i="2"/>
  <c r="U1191" i="2"/>
  <c r="T1191" i="2"/>
  <c r="S1191" i="2"/>
  <c r="R1191" i="2"/>
  <c r="Q1191" i="2"/>
  <c r="P1191" i="2"/>
  <c r="O1191" i="2"/>
  <c r="N1191" i="2"/>
  <c r="M1191" i="2"/>
  <c r="L1191" i="2"/>
  <c r="K1191" i="2"/>
  <c r="J1191" i="2"/>
  <c r="I1191" i="2"/>
  <c r="H1191" i="2"/>
  <c r="G1191" i="2"/>
  <c r="F1191" i="2"/>
  <c r="AC1189" i="2"/>
  <c r="AC1188" i="2"/>
  <c r="AC1183" i="2"/>
  <c r="Z1187" i="2"/>
  <c r="AB1180" i="2"/>
  <c r="AA1180" i="2"/>
  <c r="Z1180" i="2"/>
  <c r="X1180" i="2"/>
  <c r="W1180" i="2"/>
  <c r="V1180" i="2"/>
  <c r="U1180" i="2"/>
  <c r="T1180" i="2"/>
  <c r="S1180" i="2"/>
  <c r="R1180" i="2"/>
  <c r="Q1180" i="2"/>
  <c r="P1180" i="2"/>
  <c r="O1180" i="2"/>
  <c r="N1180" i="2"/>
  <c r="M1180" i="2"/>
  <c r="L1180" i="2"/>
  <c r="K1180" i="2"/>
  <c r="J1180" i="2"/>
  <c r="I1180" i="2"/>
  <c r="H1180" i="2"/>
  <c r="G1180" i="2"/>
  <c r="F1180" i="2"/>
  <c r="E1180" i="2"/>
  <c r="AB1177" i="2"/>
  <c r="AA1177" i="2"/>
  <c r="Z1177" i="2"/>
  <c r="X1177" i="2"/>
  <c r="W1177" i="2"/>
  <c r="V1177" i="2"/>
  <c r="U1177" i="2"/>
  <c r="T1177" i="2"/>
  <c r="S1177" i="2"/>
  <c r="R1177" i="2"/>
  <c r="Q1177" i="2"/>
  <c r="P1177" i="2"/>
  <c r="O1177" i="2"/>
  <c r="N1177" i="2"/>
  <c r="M1177" i="2"/>
  <c r="L1177" i="2"/>
  <c r="K1177" i="2"/>
  <c r="J1177" i="2"/>
  <c r="I1177" i="2"/>
  <c r="H1177" i="2"/>
  <c r="G1177" i="2"/>
  <c r="F1177" i="2"/>
  <c r="E1177" i="2"/>
  <c r="AC1176" i="2"/>
  <c r="AC1175" i="2"/>
  <c r="AC1174" i="2"/>
  <c r="AC1169" i="2"/>
  <c r="AC1162" i="2"/>
  <c r="Z1166" i="2"/>
  <c r="AC1155" i="2"/>
  <c r="Z1159" i="2"/>
  <c r="AB1152" i="2"/>
  <c r="AA1152" i="2"/>
  <c r="Z1152" i="2"/>
  <c r="X1152" i="2"/>
  <c r="W1152" i="2"/>
  <c r="V1152" i="2"/>
  <c r="U1152" i="2"/>
  <c r="T1152" i="2"/>
  <c r="S1152" i="2"/>
  <c r="R1152" i="2"/>
  <c r="Q1152" i="2"/>
  <c r="P1152" i="2"/>
  <c r="O1152" i="2"/>
  <c r="N1152" i="2"/>
  <c r="M1152" i="2"/>
  <c r="L1152" i="2"/>
  <c r="K1152" i="2"/>
  <c r="J1152" i="2"/>
  <c r="I1152" i="2"/>
  <c r="H1152" i="2"/>
  <c r="G1152" i="2"/>
  <c r="F1152" i="2"/>
  <c r="AB1149" i="2"/>
  <c r="AA1149" i="2"/>
  <c r="Z1149" i="2"/>
  <c r="X1149" i="2"/>
  <c r="W1149" i="2"/>
  <c r="V1149" i="2"/>
  <c r="U1149" i="2"/>
  <c r="T1149" i="2"/>
  <c r="S1149" i="2"/>
  <c r="R1149" i="2"/>
  <c r="Q1149" i="2"/>
  <c r="P1149" i="2"/>
  <c r="O1149" i="2"/>
  <c r="N1149" i="2"/>
  <c r="M1149" i="2"/>
  <c r="L1149" i="2"/>
  <c r="K1149" i="2"/>
  <c r="J1149" i="2"/>
  <c r="I1149" i="2"/>
  <c r="H1149" i="2"/>
  <c r="G1149" i="2"/>
  <c r="F1149" i="2"/>
  <c r="AC1148" i="2"/>
  <c r="AC1147" i="2"/>
  <c r="AC1146" i="2"/>
  <c r="AB1145" i="2"/>
  <c r="AA1145" i="2"/>
  <c r="Z1145" i="2"/>
  <c r="X1145" i="2"/>
  <c r="W1145" i="2"/>
  <c r="V1145" i="2"/>
  <c r="U1145" i="2"/>
  <c r="T1145" i="2"/>
  <c r="S1145" i="2"/>
  <c r="R1145" i="2"/>
  <c r="Q1145" i="2"/>
  <c r="P1145" i="2"/>
  <c r="O1145" i="2"/>
  <c r="N1145" i="2"/>
  <c r="M1145" i="2"/>
  <c r="L1145" i="2"/>
  <c r="K1145" i="2"/>
  <c r="J1145" i="2"/>
  <c r="I1145" i="2"/>
  <c r="H1145" i="2"/>
  <c r="G1145" i="2"/>
  <c r="F1145" i="2"/>
  <c r="E1145" i="2"/>
  <c r="AB1142" i="2"/>
  <c r="AA1142" i="2"/>
  <c r="Z1142" i="2"/>
  <c r="X1142" i="2"/>
  <c r="W1142" i="2"/>
  <c r="V1142" i="2"/>
  <c r="U1142" i="2"/>
  <c r="T1142" i="2"/>
  <c r="S1142" i="2"/>
  <c r="R1142" i="2"/>
  <c r="Q1142" i="2"/>
  <c r="P1142" i="2"/>
  <c r="O1142" i="2"/>
  <c r="N1142" i="2"/>
  <c r="M1142" i="2"/>
  <c r="L1142" i="2"/>
  <c r="K1142" i="2"/>
  <c r="J1142" i="2"/>
  <c r="I1142" i="2"/>
  <c r="H1142" i="2"/>
  <c r="G1142" i="2"/>
  <c r="F1142" i="2"/>
  <c r="E1142" i="2"/>
  <c r="AC1141" i="2"/>
  <c r="AC1140" i="2"/>
  <c r="AC1139" i="2"/>
  <c r="AC1134" i="2"/>
  <c r="Z1138" i="2"/>
  <c r="AC1127" i="2"/>
  <c r="AC1124" i="2"/>
  <c r="AC1123" i="2"/>
  <c r="AB1120" i="2"/>
  <c r="AA1120" i="2"/>
  <c r="Z1120" i="2"/>
  <c r="X1120" i="2"/>
  <c r="W1120" i="2"/>
  <c r="V1120" i="2"/>
  <c r="U1120" i="2"/>
  <c r="T1120" i="2"/>
  <c r="S1120" i="2"/>
  <c r="R1120" i="2"/>
  <c r="Q1120" i="2"/>
  <c r="P1120" i="2"/>
  <c r="O1120" i="2"/>
  <c r="N1120" i="2"/>
  <c r="M1120" i="2"/>
  <c r="L1120" i="2"/>
  <c r="K1120" i="2"/>
  <c r="J1120" i="2"/>
  <c r="I1120" i="2"/>
  <c r="H1120" i="2"/>
  <c r="G1120" i="2"/>
  <c r="F1120" i="2"/>
  <c r="E1120" i="2"/>
  <c r="AB1117" i="2"/>
  <c r="AA1117" i="2"/>
  <c r="Z1117" i="2"/>
  <c r="X1117" i="2"/>
  <c r="W1117" i="2"/>
  <c r="V1117" i="2"/>
  <c r="U1117" i="2"/>
  <c r="T1117" i="2"/>
  <c r="S1117" i="2"/>
  <c r="R1117" i="2"/>
  <c r="Q1117" i="2"/>
  <c r="P1117" i="2"/>
  <c r="O1117" i="2"/>
  <c r="N1117" i="2"/>
  <c r="M1117" i="2"/>
  <c r="L1117" i="2"/>
  <c r="K1117" i="2"/>
  <c r="J1117" i="2"/>
  <c r="I1117" i="2"/>
  <c r="H1117" i="2"/>
  <c r="G1117" i="2"/>
  <c r="F1117" i="2"/>
  <c r="E1117" i="2"/>
  <c r="AC1116" i="2"/>
  <c r="AC1115" i="2"/>
  <c r="AC1114" i="2"/>
  <c r="AB1113" i="2"/>
  <c r="AA1113" i="2"/>
  <c r="Z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H1113" i="2"/>
  <c r="G1113" i="2"/>
  <c r="F1113" i="2"/>
  <c r="E1113" i="2"/>
  <c r="AB1110" i="2"/>
  <c r="AA1110" i="2"/>
  <c r="Z1110" i="2"/>
  <c r="X1110" i="2"/>
  <c r="W1110" i="2"/>
  <c r="V1110" i="2"/>
  <c r="U1110" i="2"/>
  <c r="T1110" i="2"/>
  <c r="S1110" i="2"/>
  <c r="R1110" i="2"/>
  <c r="Q1110" i="2"/>
  <c r="P1110" i="2"/>
  <c r="O1110" i="2"/>
  <c r="N1110" i="2"/>
  <c r="M1110" i="2"/>
  <c r="L1110" i="2"/>
  <c r="K1110" i="2"/>
  <c r="J1110" i="2"/>
  <c r="I1110" i="2"/>
  <c r="H1110" i="2"/>
  <c r="G1110" i="2"/>
  <c r="F1110" i="2"/>
  <c r="E1110" i="2"/>
  <c r="AC1109" i="2"/>
  <c r="AC1108" i="2"/>
  <c r="AC1107" i="2"/>
  <c r="AB1106" i="2"/>
  <c r="AA1106" i="2"/>
  <c r="Z1106" i="2"/>
  <c r="X1106" i="2"/>
  <c r="W1106" i="2"/>
  <c r="V1106" i="2"/>
  <c r="U1106" i="2"/>
  <c r="T1106" i="2"/>
  <c r="S1106" i="2"/>
  <c r="R1106" i="2"/>
  <c r="Q1106" i="2"/>
  <c r="P1106" i="2"/>
  <c r="O1106" i="2"/>
  <c r="N1106" i="2"/>
  <c r="M1106" i="2"/>
  <c r="L1106" i="2"/>
  <c r="K1106" i="2"/>
  <c r="J1106" i="2"/>
  <c r="I1106" i="2"/>
  <c r="H1106" i="2"/>
  <c r="G1106" i="2"/>
  <c r="F1106" i="2"/>
  <c r="E1106" i="2"/>
  <c r="AB1103" i="2"/>
  <c r="AA1103" i="2"/>
  <c r="Z1103" i="2"/>
  <c r="X1103" i="2"/>
  <c r="W1103" i="2"/>
  <c r="V1103" i="2"/>
  <c r="U1103" i="2"/>
  <c r="T1103" i="2"/>
  <c r="S1103" i="2"/>
  <c r="R1103" i="2"/>
  <c r="Q1103" i="2"/>
  <c r="P1103" i="2"/>
  <c r="O1103" i="2"/>
  <c r="N1103" i="2"/>
  <c r="M1103" i="2"/>
  <c r="L1103" i="2"/>
  <c r="K1103" i="2"/>
  <c r="J1103" i="2"/>
  <c r="I1103" i="2"/>
  <c r="H1103" i="2"/>
  <c r="G1103" i="2"/>
  <c r="F1103" i="2"/>
  <c r="E1103" i="2"/>
  <c r="AC1102" i="2"/>
  <c r="AC1101" i="2"/>
  <c r="AC1100" i="2"/>
  <c r="AB1099" i="2"/>
  <c r="AA1099" i="2"/>
  <c r="Z1099" i="2"/>
  <c r="X1099" i="2"/>
  <c r="W1099" i="2"/>
  <c r="V1099" i="2"/>
  <c r="U1099" i="2"/>
  <c r="T1099" i="2"/>
  <c r="S1099" i="2"/>
  <c r="R1099" i="2"/>
  <c r="Q1099" i="2"/>
  <c r="P1099" i="2"/>
  <c r="O1099" i="2"/>
  <c r="N1099" i="2"/>
  <c r="M1099" i="2"/>
  <c r="L1099" i="2"/>
  <c r="K1099" i="2"/>
  <c r="J1099" i="2"/>
  <c r="I1099" i="2"/>
  <c r="H1099" i="2"/>
  <c r="G1099" i="2"/>
  <c r="F1099" i="2"/>
  <c r="E1099" i="2"/>
  <c r="AB1096" i="2"/>
  <c r="AA1096" i="2"/>
  <c r="Z1096" i="2"/>
  <c r="X1096" i="2"/>
  <c r="W1096" i="2"/>
  <c r="V1096" i="2"/>
  <c r="U1096" i="2"/>
  <c r="T1096" i="2"/>
  <c r="S1096" i="2"/>
  <c r="R1096" i="2"/>
  <c r="Q1096" i="2"/>
  <c r="P1096" i="2"/>
  <c r="O1096" i="2"/>
  <c r="N1096" i="2"/>
  <c r="M1096" i="2"/>
  <c r="L1096" i="2"/>
  <c r="K1096" i="2"/>
  <c r="J1096" i="2"/>
  <c r="I1096" i="2"/>
  <c r="H1096" i="2"/>
  <c r="G1096" i="2"/>
  <c r="F1096" i="2"/>
  <c r="E1096" i="2"/>
  <c r="AC1095" i="2"/>
  <c r="AC1094" i="2"/>
  <c r="AC1093" i="2"/>
  <c r="AB1092" i="2"/>
  <c r="AA1092" i="2"/>
  <c r="Z1092" i="2"/>
  <c r="X1092" i="2"/>
  <c r="W1092" i="2"/>
  <c r="V1092" i="2"/>
  <c r="U1092" i="2"/>
  <c r="T1092" i="2"/>
  <c r="S1092" i="2"/>
  <c r="R1092" i="2"/>
  <c r="Q1092" i="2"/>
  <c r="P1092" i="2"/>
  <c r="O1092" i="2"/>
  <c r="N1092" i="2"/>
  <c r="M1092" i="2"/>
  <c r="L1092" i="2"/>
  <c r="K1092" i="2"/>
  <c r="J1092" i="2"/>
  <c r="I1092" i="2"/>
  <c r="H1092" i="2"/>
  <c r="G1092" i="2"/>
  <c r="F1092" i="2"/>
  <c r="E1092" i="2"/>
  <c r="AB1089" i="2"/>
  <c r="AA1089" i="2"/>
  <c r="Z1089" i="2"/>
  <c r="X1089" i="2"/>
  <c r="W1089" i="2"/>
  <c r="V1089" i="2"/>
  <c r="U1089" i="2"/>
  <c r="T1089" i="2"/>
  <c r="S1089" i="2"/>
  <c r="R1089" i="2"/>
  <c r="Q1089" i="2"/>
  <c r="P1089" i="2"/>
  <c r="O1089" i="2"/>
  <c r="N1089" i="2"/>
  <c r="M1089" i="2"/>
  <c r="L1089" i="2"/>
  <c r="K1089" i="2"/>
  <c r="J1089" i="2"/>
  <c r="I1089" i="2"/>
  <c r="H1089" i="2"/>
  <c r="G1089" i="2"/>
  <c r="F1089" i="2"/>
  <c r="E1089" i="2"/>
  <c r="AC1088" i="2"/>
  <c r="AC1087" i="2"/>
  <c r="AC1086" i="2"/>
  <c r="AB1085" i="2"/>
  <c r="AA1085" i="2"/>
  <c r="Z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H1085" i="2"/>
  <c r="G1085" i="2"/>
  <c r="F1085" i="2"/>
  <c r="E1085" i="2"/>
  <c r="AB1082" i="2"/>
  <c r="AA1082" i="2"/>
  <c r="Z1082" i="2"/>
  <c r="X1082" i="2"/>
  <c r="W1082" i="2"/>
  <c r="V1082" i="2"/>
  <c r="U1082" i="2"/>
  <c r="T1082" i="2"/>
  <c r="S1082" i="2"/>
  <c r="R1082" i="2"/>
  <c r="Q1082" i="2"/>
  <c r="P1082" i="2"/>
  <c r="O1082" i="2"/>
  <c r="N1082" i="2"/>
  <c r="M1082" i="2"/>
  <c r="L1082" i="2"/>
  <c r="K1082" i="2"/>
  <c r="J1082" i="2"/>
  <c r="I1082" i="2"/>
  <c r="H1082" i="2"/>
  <c r="G1082" i="2"/>
  <c r="F1082" i="2"/>
  <c r="E1082" i="2"/>
  <c r="AC1081" i="2"/>
  <c r="AC1080" i="2"/>
  <c r="AC1079" i="2"/>
  <c r="AB1073" i="2"/>
  <c r="AA1073" i="2"/>
  <c r="Z1073" i="2"/>
  <c r="X1073" i="2"/>
  <c r="W1073" i="2"/>
  <c r="V1073" i="2"/>
  <c r="U1073" i="2"/>
  <c r="T1073" i="2"/>
  <c r="S1073" i="2"/>
  <c r="R1073" i="2"/>
  <c r="Q1073" i="2"/>
  <c r="P1073" i="2"/>
  <c r="O1073" i="2"/>
  <c r="N1073" i="2"/>
  <c r="M1073" i="2"/>
  <c r="L1073" i="2"/>
  <c r="K1073" i="2"/>
  <c r="J1073" i="2"/>
  <c r="I1073" i="2"/>
  <c r="H1073" i="2"/>
  <c r="G1073" i="2"/>
  <c r="F1073" i="2"/>
  <c r="E1073" i="2"/>
  <c r="AB1072" i="2"/>
  <c r="AA1072" i="2"/>
  <c r="Z1072" i="2"/>
  <c r="X1072" i="2"/>
  <c r="W1072" i="2"/>
  <c r="V1072" i="2"/>
  <c r="U1072" i="2"/>
  <c r="T1072" i="2"/>
  <c r="S1072" i="2"/>
  <c r="R1072" i="2"/>
  <c r="Q1072" i="2"/>
  <c r="P1072" i="2"/>
  <c r="O1072" i="2"/>
  <c r="N1072" i="2"/>
  <c r="M1072" i="2"/>
  <c r="L1072" i="2"/>
  <c r="K1072" i="2"/>
  <c r="J1072" i="2"/>
  <c r="I1072" i="2"/>
  <c r="H1072" i="2"/>
  <c r="G1072" i="2"/>
  <c r="F1072" i="2"/>
  <c r="E1072" i="2"/>
  <c r="AB1071" i="2"/>
  <c r="AA1071" i="2"/>
  <c r="Z1071" i="2"/>
  <c r="X1071" i="2"/>
  <c r="W1071" i="2"/>
  <c r="V1071" i="2"/>
  <c r="U1071" i="2"/>
  <c r="T1071" i="2"/>
  <c r="S1071" i="2"/>
  <c r="R1071" i="2"/>
  <c r="Q1071" i="2"/>
  <c r="P1071" i="2"/>
  <c r="O1071" i="2"/>
  <c r="N1071" i="2"/>
  <c r="M1071" i="2"/>
  <c r="L1071" i="2"/>
  <c r="K1071" i="2"/>
  <c r="J1071" i="2"/>
  <c r="I1071" i="2"/>
  <c r="H1071" i="2"/>
  <c r="G1071" i="2"/>
  <c r="F1071" i="2"/>
  <c r="E1071" i="2"/>
  <c r="AB1070" i="2"/>
  <c r="AA1070" i="2"/>
  <c r="Z1070" i="2"/>
  <c r="X1070" i="2"/>
  <c r="W1070" i="2"/>
  <c r="V1070" i="2"/>
  <c r="U1070" i="2"/>
  <c r="T1070" i="2"/>
  <c r="S1070" i="2"/>
  <c r="R1070" i="2"/>
  <c r="Q1070" i="2"/>
  <c r="P1070" i="2"/>
  <c r="O1070" i="2"/>
  <c r="N1070" i="2"/>
  <c r="M1070" i="2"/>
  <c r="L1070" i="2"/>
  <c r="K1070" i="2"/>
  <c r="J1070" i="2"/>
  <c r="I1070" i="2"/>
  <c r="H1070" i="2"/>
  <c r="G1070" i="2"/>
  <c r="F1070" i="2"/>
  <c r="E1070" i="2"/>
  <c r="AB1067" i="2"/>
  <c r="AA1067" i="2"/>
  <c r="Z1067" i="2"/>
  <c r="X1067" i="2"/>
  <c r="W1067" i="2"/>
  <c r="V1067" i="2"/>
  <c r="U1067" i="2"/>
  <c r="T1067" i="2"/>
  <c r="S1067" i="2"/>
  <c r="R1067" i="2"/>
  <c r="Q1067" i="2"/>
  <c r="P1067" i="2"/>
  <c r="O1067" i="2"/>
  <c r="N1067" i="2"/>
  <c r="M1067" i="2"/>
  <c r="L1067" i="2"/>
  <c r="K1067" i="2"/>
  <c r="J1067" i="2"/>
  <c r="I1067" i="2"/>
  <c r="H1067" i="2"/>
  <c r="G1067" i="2"/>
  <c r="F1067" i="2"/>
  <c r="E1067" i="2"/>
  <c r="AC1066" i="2"/>
  <c r="AB1063" i="2"/>
  <c r="AA1063" i="2"/>
  <c r="Z1063" i="2"/>
  <c r="X1063" i="2"/>
  <c r="W1063" i="2"/>
  <c r="V1063" i="2"/>
  <c r="U1063" i="2"/>
  <c r="T1063" i="2"/>
  <c r="S1063" i="2"/>
  <c r="R1063" i="2"/>
  <c r="Q1063" i="2"/>
  <c r="P1063" i="2"/>
  <c r="O1063" i="2"/>
  <c r="N1063" i="2"/>
  <c r="M1063" i="2"/>
  <c r="K1063" i="2"/>
  <c r="J1063" i="2"/>
  <c r="I1063" i="2"/>
  <c r="H1063" i="2"/>
  <c r="G1063" i="2"/>
  <c r="F1063" i="2"/>
  <c r="AB1060" i="2"/>
  <c r="AA1060" i="2"/>
  <c r="Z1060" i="2"/>
  <c r="X1060" i="2"/>
  <c r="W1060" i="2"/>
  <c r="V1060" i="2"/>
  <c r="U1060" i="2"/>
  <c r="T1060" i="2"/>
  <c r="S1060" i="2"/>
  <c r="R1060" i="2"/>
  <c r="Q1060" i="2"/>
  <c r="P1060" i="2"/>
  <c r="O1060" i="2"/>
  <c r="N1060" i="2"/>
  <c r="M1060" i="2"/>
  <c r="L1060" i="2"/>
  <c r="K1060" i="2"/>
  <c r="J1060" i="2"/>
  <c r="I1060" i="2"/>
  <c r="H1060" i="2"/>
  <c r="G1060" i="2"/>
  <c r="F1060" i="2"/>
  <c r="E1060" i="2"/>
  <c r="AC1059" i="2"/>
  <c r="AB1056" i="2"/>
  <c r="AA1056" i="2"/>
  <c r="Z1056" i="2"/>
  <c r="X1056" i="2"/>
  <c r="W1056" i="2"/>
  <c r="V1056" i="2"/>
  <c r="U1056" i="2"/>
  <c r="T1056" i="2"/>
  <c r="S1056" i="2"/>
  <c r="R1056" i="2"/>
  <c r="Q1056" i="2"/>
  <c r="P1056" i="2"/>
  <c r="O1056" i="2"/>
  <c r="N1056" i="2"/>
  <c r="M1056" i="2"/>
  <c r="L1056" i="2"/>
  <c r="K1056" i="2"/>
  <c r="J1056" i="2"/>
  <c r="I1056" i="2"/>
  <c r="H1056" i="2"/>
  <c r="G1056" i="2"/>
  <c r="F1056" i="2"/>
  <c r="AB1053" i="2"/>
  <c r="AA1053" i="2"/>
  <c r="Z1053" i="2"/>
  <c r="X1053" i="2"/>
  <c r="W1053" i="2"/>
  <c r="V1053" i="2"/>
  <c r="U1053" i="2"/>
  <c r="T1053" i="2"/>
  <c r="S1053" i="2"/>
  <c r="R1053" i="2"/>
  <c r="Q1053" i="2"/>
  <c r="P1053" i="2"/>
  <c r="O1053" i="2"/>
  <c r="N1053" i="2"/>
  <c r="M1053" i="2"/>
  <c r="L1053" i="2"/>
  <c r="K1053" i="2"/>
  <c r="J1053" i="2"/>
  <c r="I1053" i="2"/>
  <c r="H1053" i="2"/>
  <c r="G1053" i="2"/>
  <c r="F1053" i="2"/>
  <c r="AC1052" i="2"/>
  <c r="AB1049" i="2"/>
  <c r="AA1049" i="2"/>
  <c r="Z1049" i="2"/>
  <c r="X1049" i="2"/>
  <c r="W1049" i="2"/>
  <c r="V1049" i="2"/>
  <c r="U1049" i="2"/>
  <c r="T1049" i="2"/>
  <c r="S1049" i="2"/>
  <c r="R1049" i="2"/>
  <c r="Q1049" i="2"/>
  <c r="P1049" i="2"/>
  <c r="O1049" i="2"/>
  <c r="N1049" i="2"/>
  <c r="M1049" i="2"/>
  <c r="L1049" i="2"/>
  <c r="K1049" i="2"/>
  <c r="J1049" i="2"/>
  <c r="I1049" i="2"/>
  <c r="H1049" i="2"/>
  <c r="G1049" i="2"/>
  <c r="F1049" i="2"/>
  <c r="AB1046" i="2"/>
  <c r="AA1046" i="2"/>
  <c r="Z1046" i="2"/>
  <c r="X1046" i="2"/>
  <c r="W1046" i="2"/>
  <c r="V1046" i="2"/>
  <c r="U1046" i="2"/>
  <c r="T1046" i="2"/>
  <c r="S1046" i="2"/>
  <c r="R1046" i="2"/>
  <c r="Q1046" i="2"/>
  <c r="P1046" i="2"/>
  <c r="O1046" i="2"/>
  <c r="N1046" i="2"/>
  <c r="M1046" i="2"/>
  <c r="L1046" i="2"/>
  <c r="K1046" i="2"/>
  <c r="J1046" i="2"/>
  <c r="I1046" i="2"/>
  <c r="H1046" i="2"/>
  <c r="G1046" i="2"/>
  <c r="F1046" i="2"/>
  <c r="AC1045" i="2"/>
  <c r="AB1037" i="2"/>
  <c r="AA1037" i="2"/>
  <c r="Z1037" i="2"/>
  <c r="X1037" i="2"/>
  <c r="W1037" i="2"/>
  <c r="V1037" i="2"/>
  <c r="U1037" i="2"/>
  <c r="T1037" i="2"/>
  <c r="S1037" i="2"/>
  <c r="R1037" i="2"/>
  <c r="Q1037" i="2"/>
  <c r="P1037" i="2"/>
  <c r="O1037" i="2"/>
  <c r="N1037" i="2"/>
  <c r="M1037" i="2"/>
  <c r="L1037" i="2"/>
  <c r="K1037" i="2"/>
  <c r="J1037" i="2"/>
  <c r="I1037" i="2"/>
  <c r="H1037" i="2"/>
  <c r="G1037" i="2"/>
  <c r="F1037" i="2"/>
  <c r="AC1036" i="2"/>
  <c r="AB1030" i="2"/>
  <c r="AA1030" i="2"/>
  <c r="Z1030" i="2"/>
  <c r="X1030" i="2"/>
  <c r="W1030" i="2"/>
  <c r="V1030" i="2"/>
  <c r="U1030" i="2"/>
  <c r="T1030" i="2"/>
  <c r="S1030" i="2"/>
  <c r="R1030" i="2"/>
  <c r="Q1030" i="2"/>
  <c r="P1030" i="2"/>
  <c r="O1030" i="2"/>
  <c r="N1030" i="2"/>
  <c r="M1030" i="2"/>
  <c r="L1030" i="2"/>
  <c r="K1030" i="2"/>
  <c r="J1030" i="2"/>
  <c r="I1030" i="2"/>
  <c r="H1030" i="2"/>
  <c r="G1030" i="2"/>
  <c r="F1030" i="2"/>
  <c r="E1030" i="2"/>
  <c r="AC1029" i="2"/>
  <c r="AB1020" i="2"/>
  <c r="AA1020" i="2"/>
  <c r="Z1020" i="2"/>
  <c r="X1020" i="2"/>
  <c r="W1020" i="2"/>
  <c r="V1020" i="2"/>
  <c r="U1020" i="2"/>
  <c r="T1020" i="2"/>
  <c r="S1020" i="2"/>
  <c r="R1020" i="2"/>
  <c r="Q1020" i="2"/>
  <c r="P1020" i="2"/>
  <c r="O1020" i="2"/>
  <c r="N1020" i="2"/>
  <c r="M1020" i="2"/>
  <c r="L1020" i="2"/>
  <c r="K1020" i="2"/>
  <c r="J1020" i="2"/>
  <c r="I1020" i="2"/>
  <c r="H1020" i="2"/>
  <c r="G1020" i="2"/>
  <c r="F1020" i="2"/>
  <c r="E1020" i="2"/>
  <c r="AC1009" i="2"/>
  <c r="Z1013" i="2"/>
  <c r="AC1002" i="2"/>
  <c r="Z1006" i="2"/>
  <c r="AC995" i="2"/>
  <c r="E999" i="2"/>
  <c r="AC988" i="2"/>
  <c r="AC978" i="2"/>
  <c r="AB984" i="2"/>
  <c r="X984" i="2"/>
  <c r="U984" i="2"/>
  <c r="T984" i="2"/>
  <c r="Q984" i="2"/>
  <c r="P984" i="2"/>
  <c r="M984" i="2"/>
  <c r="L984" i="2"/>
  <c r="I984" i="2"/>
  <c r="H984" i="2"/>
  <c r="AC974" i="2"/>
  <c r="AD979" i="2" s="1"/>
  <c r="AB970" i="2"/>
  <c r="AA970" i="2"/>
  <c r="Z970" i="2"/>
  <c r="X970" i="2"/>
  <c r="W970" i="2"/>
  <c r="V970" i="2"/>
  <c r="U970" i="2"/>
  <c r="T970" i="2"/>
  <c r="S970" i="2"/>
  <c r="R970" i="2"/>
  <c r="Q970" i="2"/>
  <c r="P970" i="2"/>
  <c r="O970" i="2"/>
  <c r="N970" i="2"/>
  <c r="M970" i="2"/>
  <c r="L970" i="2"/>
  <c r="K970" i="2"/>
  <c r="J970" i="2"/>
  <c r="I970" i="2"/>
  <c r="H970" i="2"/>
  <c r="G970" i="2"/>
  <c r="F970" i="2"/>
  <c r="E970" i="2"/>
  <c r="AC957" i="2"/>
  <c r="Z961" i="2"/>
  <c r="E968" i="2"/>
  <c r="AC950" i="2"/>
  <c r="E954" i="2"/>
  <c r="Z954" i="2"/>
  <c r="AC943" i="2"/>
  <c r="AC936" i="2"/>
  <c r="AC921" i="2"/>
  <c r="Z927" i="2"/>
  <c r="V927" i="2"/>
  <c r="U927" i="2"/>
  <c r="R927" i="2"/>
  <c r="Q927" i="2"/>
  <c r="N927" i="2"/>
  <c r="M927" i="2"/>
  <c r="J927" i="2"/>
  <c r="I927" i="2"/>
  <c r="F927" i="2"/>
  <c r="AB925" i="2"/>
  <c r="AA925" i="2"/>
  <c r="Z925" i="2"/>
  <c r="X925" i="2"/>
  <c r="W925" i="2"/>
  <c r="V925" i="2"/>
  <c r="U926" i="2"/>
  <c r="T925" i="2"/>
  <c r="S925" i="2"/>
  <c r="R925" i="2"/>
  <c r="Q926" i="2"/>
  <c r="P925" i="2"/>
  <c r="O925" i="2"/>
  <c r="N925" i="2"/>
  <c r="M926" i="2"/>
  <c r="L925" i="2"/>
  <c r="K925" i="2"/>
  <c r="J925" i="2"/>
  <c r="I926" i="2"/>
  <c r="H925" i="2"/>
  <c r="G925" i="2"/>
  <c r="F925" i="2"/>
  <c r="AB913" i="2"/>
  <c r="AA913" i="2"/>
  <c r="X913" i="2"/>
  <c r="W913" i="2"/>
  <c r="V913" i="2"/>
  <c r="U913" i="2"/>
  <c r="T913" i="2"/>
  <c r="S913" i="2"/>
  <c r="R913" i="2"/>
  <c r="Q913" i="2"/>
  <c r="P913" i="2"/>
  <c r="O913" i="2"/>
  <c r="N913" i="2"/>
  <c r="M913" i="2"/>
  <c r="L913" i="2"/>
  <c r="K913" i="2"/>
  <c r="J913" i="2"/>
  <c r="I913" i="2"/>
  <c r="H913" i="2"/>
  <c r="G913" i="2"/>
  <c r="F913" i="2"/>
  <c r="E913" i="2"/>
  <c r="AB912" i="2"/>
  <c r="AA912" i="2"/>
  <c r="X912" i="2"/>
  <c r="W912" i="2"/>
  <c r="V912" i="2"/>
  <c r="U912" i="2"/>
  <c r="T912" i="2"/>
  <c r="S912" i="2"/>
  <c r="R912" i="2"/>
  <c r="Q912" i="2"/>
  <c r="P912" i="2"/>
  <c r="O912" i="2"/>
  <c r="N912" i="2"/>
  <c r="M912" i="2"/>
  <c r="L912" i="2"/>
  <c r="K912" i="2"/>
  <c r="J912" i="2"/>
  <c r="I912" i="2"/>
  <c r="H912" i="2"/>
  <c r="G912" i="2"/>
  <c r="F912" i="2"/>
  <c r="E912" i="2"/>
  <c r="AB907" i="2"/>
  <c r="AA907" i="2"/>
  <c r="Z907" i="2"/>
  <c r="X907" i="2"/>
  <c r="W907" i="2"/>
  <c r="V907" i="2"/>
  <c r="U907" i="2"/>
  <c r="T907" i="2"/>
  <c r="S907" i="2"/>
  <c r="R907" i="2"/>
  <c r="Q907" i="2"/>
  <c r="P907" i="2"/>
  <c r="O907" i="2"/>
  <c r="N907" i="2"/>
  <c r="M907" i="2"/>
  <c r="L907" i="2"/>
  <c r="K907" i="2"/>
  <c r="J907" i="2"/>
  <c r="I907" i="2"/>
  <c r="H907" i="2"/>
  <c r="G907" i="2"/>
  <c r="F907" i="2"/>
  <c r="E907" i="2"/>
  <c r="AB901" i="2"/>
  <c r="AA901" i="2"/>
  <c r="X901" i="2"/>
  <c r="W901" i="2"/>
  <c r="V901" i="2"/>
  <c r="U901" i="2"/>
  <c r="T901" i="2"/>
  <c r="S901" i="2"/>
  <c r="R901" i="2"/>
  <c r="Q901" i="2"/>
  <c r="P901" i="2"/>
  <c r="O901" i="2"/>
  <c r="N901" i="2"/>
  <c r="M901" i="2"/>
  <c r="L901" i="2"/>
  <c r="K901" i="2"/>
  <c r="J901" i="2"/>
  <c r="I901" i="2"/>
  <c r="H901" i="2"/>
  <c r="G901" i="2"/>
  <c r="F901" i="2"/>
  <c r="E901" i="2"/>
  <c r="AC894" i="2"/>
  <c r="Z898" i="2"/>
  <c r="AC887" i="2"/>
  <c r="Z891" i="2"/>
  <c r="AC880" i="2"/>
  <c r="Z884" i="2"/>
  <c r="AC873" i="2"/>
  <c r="Z877" i="2"/>
  <c r="AC866" i="2"/>
  <c r="AC859" i="2"/>
  <c r="Z863" i="2"/>
  <c r="AC852" i="2"/>
  <c r="Z856" i="2"/>
  <c r="AC845" i="2"/>
  <c r="AC832" i="2"/>
  <c r="Z836" i="2"/>
  <c r="AC825" i="2"/>
  <c r="Z829" i="2"/>
  <c r="AC820" i="2"/>
  <c r="AB814" i="2"/>
  <c r="AA814" i="2"/>
  <c r="Z814" i="2"/>
  <c r="X814" i="2"/>
  <c r="W814" i="2"/>
  <c r="V814" i="2"/>
  <c r="U814" i="2"/>
  <c r="T814" i="2"/>
  <c r="S814" i="2"/>
  <c r="R814" i="2"/>
  <c r="Q814" i="2"/>
  <c r="P814" i="2"/>
  <c r="O814" i="2"/>
  <c r="N814" i="2"/>
  <c r="M814" i="2"/>
  <c r="L814" i="2"/>
  <c r="K814" i="2"/>
  <c r="J814" i="2"/>
  <c r="I814" i="2"/>
  <c r="H814" i="2"/>
  <c r="G814" i="2"/>
  <c r="F814" i="2"/>
  <c r="E814" i="2"/>
  <c r="AC803" i="2"/>
  <c r="Z807" i="2"/>
  <c r="AC796" i="2"/>
  <c r="Z800" i="2"/>
  <c r="AC789" i="2"/>
  <c r="Z793" i="2"/>
  <c r="AC782" i="2"/>
  <c r="AC771" i="2"/>
  <c r="AB777" i="2"/>
  <c r="AA777" i="2"/>
  <c r="Z777" i="2"/>
  <c r="W777" i="2"/>
  <c r="S777" i="2"/>
  <c r="R777" i="2"/>
  <c r="O777" i="2"/>
  <c r="N777" i="2"/>
  <c r="K777" i="2"/>
  <c r="J777" i="2"/>
  <c r="G777" i="2"/>
  <c r="F777" i="2"/>
  <c r="Z775" i="2"/>
  <c r="AB764" i="2"/>
  <c r="AA764" i="2"/>
  <c r="Z764" i="2"/>
  <c r="X764" i="2"/>
  <c r="W764" i="2"/>
  <c r="V764" i="2"/>
  <c r="U764" i="2"/>
  <c r="T764" i="2"/>
  <c r="S764" i="2"/>
  <c r="R764" i="2"/>
  <c r="Q764" i="2"/>
  <c r="P764" i="2"/>
  <c r="O764" i="2"/>
  <c r="N764" i="2"/>
  <c r="M764" i="2"/>
  <c r="L764" i="2"/>
  <c r="K764" i="2"/>
  <c r="J764" i="2"/>
  <c r="I764" i="2"/>
  <c r="H764" i="2"/>
  <c r="G764" i="2"/>
  <c r="F764" i="2"/>
  <c r="E764" i="2"/>
  <c r="AC758" i="2"/>
  <c r="AC753" i="2"/>
  <c r="AB752" i="2"/>
  <c r="AB761" i="2" s="1"/>
  <c r="AB763" i="2" s="1"/>
  <c r="AA752" i="2"/>
  <c r="AA761" i="2" s="1"/>
  <c r="AA763" i="2" s="1"/>
  <c r="Z761" i="2"/>
  <c r="Z763" i="2" s="1"/>
  <c r="X752" i="2"/>
  <c r="X761" i="2" s="1"/>
  <c r="X763" i="2" s="1"/>
  <c r="W752" i="2"/>
  <c r="W761" i="2" s="1"/>
  <c r="W763" i="2" s="1"/>
  <c r="V752" i="2"/>
  <c r="U752" i="2"/>
  <c r="U761" i="2" s="1"/>
  <c r="U763" i="2" s="1"/>
  <c r="T752" i="2"/>
  <c r="T761" i="2" s="1"/>
  <c r="T763" i="2" s="1"/>
  <c r="S752" i="2"/>
  <c r="S761" i="2" s="1"/>
  <c r="S763" i="2" s="1"/>
  <c r="R752" i="2"/>
  <c r="R761" i="2" s="1"/>
  <c r="R763" i="2" s="1"/>
  <c r="Q752" i="2"/>
  <c r="Q761" i="2" s="1"/>
  <c r="Q763" i="2" s="1"/>
  <c r="P752" i="2"/>
  <c r="P761" i="2" s="1"/>
  <c r="P763" i="2" s="1"/>
  <c r="O752" i="2"/>
  <c r="O761" i="2" s="1"/>
  <c r="O763" i="2" s="1"/>
  <c r="N752" i="2"/>
  <c r="N761" i="2" s="1"/>
  <c r="N763" i="2" s="1"/>
  <c r="M752" i="2"/>
  <c r="M761" i="2" s="1"/>
  <c r="M763" i="2" s="1"/>
  <c r="L752" i="2"/>
  <c r="L761" i="2" s="1"/>
  <c r="L763" i="2" s="1"/>
  <c r="K752" i="2"/>
  <c r="K761" i="2" s="1"/>
  <c r="K763" i="2" s="1"/>
  <c r="J752" i="2"/>
  <c r="J761" i="2" s="1"/>
  <c r="J763" i="2" s="1"/>
  <c r="I752" i="2"/>
  <c r="I761" i="2" s="1"/>
  <c r="I763" i="2" s="1"/>
  <c r="H752" i="2"/>
  <c r="H761" i="2" s="1"/>
  <c r="H763" i="2" s="1"/>
  <c r="G752" i="2"/>
  <c r="G761" i="2" s="1"/>
  <c r="G763" i="2" s="1"/>
  <c r="F752" i="2"/>
  <c r="F761" i="2" s="1"/>
  <c r="F763" i="2" s="1"/>
  <c r="E752" i="2"/>
  <c r="AB751" i="2"/>
  <c r="AA751" i="2"/>
  <c r="X751" i="2"/>
  <c r="W751" i="2"/>
  <c r="V751" i="2"/>
  <c r="U751" i="2"/>
  <c r="T751" i="2"/>
  <c r="S751" i="2"/>
  <c r="R751" i="2"/>
  <c r="Q751" i="2"/>
  <c r="P751" i="2"/>
  <c r="O751" i="2"/>
  <c r="N751" i="2"/>
  <c r="M751" i="2"/>
  <c r="L751" i="2"/>
  <c r="K751" i="2"/>
  <c r="J751" i="2"/>
  <c r="I751" i="2"/>
  <c r="H751" i="2"/>
  <c r="G751" i="2"/>
  <c r="F751" i="2"/>
  <c r="E751" i="2"/>
  <c r="AB750" i="2"/>
  <c r="AA750" i="2"/>
  <c r="Z750" i="2"/>
  <c r="X750" i="2"/>
  <c r="W750" i="2"/>
  <c r="V750" i="2"/>
  <c r="U750" i="2"/>
  <c r="T750" i="2"/>
  <c r="S750" i="2"/>
  <c r="R750" i="2"/>
  <c r="Q750" i="2"/>
  <c r="P750" i="2"/>
  <c r="O750" i="2"/>
  <c r="N750" i="2"/>
  <c r="M750" i="2"/>
  <c r="L750" i="2"/>
  <c r="K750" i="2"/>
  <c r="J750" i="2"/>
  <c r="I750" i="2"/>
  <c r="H750" i="2"/>
  <c r="G750" i="2"/>
  <c r="F750" i="2"/>
  <c r="E750" i="2"/>
  <c r="AB747" i="2"/>
  <c r="AA747" i="2"/>
  <c r="Z747" i="2"/>
  <c r="X747" i="2"/>
  <c r="W747" i="2"/>
  <c r="V747" i="2"/>
  <c r="U747" i="2"/>
  <c r="T747" i="2"/>
  <c r="S747" i="2"/>
  <c r="R747" i="2"/>
  <c r="Q747" i="2"/>
  <c r="P747" i="2"/>
  <c r="O747" i="2"/>
  <c r="N747" i="2"/>
  <c r="M747" i="2"/>
  <c r="L747" i="2"/>
  <c r="K747" i="2"/>
  <c r="J747" i="2"/>
  <c r="I747" i="2"/>
  <c r="H747" i="2"/>
  <c r="G747" i="2"/>
  <c r="F747" i="2"/>
  <c r="AC746" i="2"/>
  <c r="AC745" i="2"/>
  <c r="AC744" i="2"/>
  <c r="AB743" i="2"/>
  <c r="AA743" i="2"/>
  <c r="Z743" i="2"/>
  <c r="X743" i="2"/>
  <c r="W743" i="2"/>
  <c r="V743" i="2"/>
  <c r="U743" i="2"/>
  <c r="T743" i="2"/>
  <c r="S743" i="2"/>
  <c r="R743" i="2"/>
  <c r="Q743" i="2"/>
  <c r="P743" i="2"/>
  <c r="O743" i="2"/>
  <c r="N743" i="2"/>
  <c r="M743" i="2"/>
  <c r="L743" i="2"/>
  <c r="K743" i="2"/>
  <c r="J743" i="2"/>
  <c r="I743" i="2"/>
  <c r="H743" i="2"/>
  <c r="G743" i="2"/>
  <c r="F743" i="2"/>
  <c r="AB740" i="2"/>
  <c r="AA740" i="2"/>
  <c r="Z740" i="2"/>
  <c r="X740" i="2"/>
  <c r="W740" i="2"/>
  <c r="V740" i="2"/>
  <c r="U740" i="2"/>
  <c r="T740" i="2"/>
  <c r="S740" i="2"/>
  <c r="R740" i="2"/>
  <c r="Q740" i="2"/>
  <c r="P740" i="2"/>
  <c r="O740" i="2"/>
  <c r="N740" i="2"/>
  <c r="M740" i="2"/>
  <c r="L740" i="2"/>
  <c r="K740" i="2"/>
  <c r="J740" i="2"/>
  <c r="I740" i="2"/>
  <c r="H740" i="2"/>
  <c r="G740" i="2"/>
  <c r="F740" i="2"/>
  <c r="AC739" i="2"/>
  <c r="AC738" i="2"/>
  <c r="AC737" i="2"/>
  <c r="AB736" i="2"/>
  <c r="AA736" i="2"/>
  <c r="Z736" i="2"/>
  <c r="X736" i="2"/>
  <c r="W736" i="2"/>
  <c r="V736" i="2"/>
  <c r="U736" i="2"/>
  <c r="T736" i="2"/>
  <c r="S736" i="2"/>
  <c r="R736" i="2"/>
  <c r="Q736" i="2"/>
  <c r="P736" i="2"/>
  <c r="O736" i="2"/>
  <c r="N736" i="2"/>
  <c r="M736" i="2"/>
  <c r="L736" i="2"/>
  <c r="K736" i="2"/>
  <c r="J736" i="2"/>
  <c r="I736" i="2"/>
  <c r="H736" i="2"/>
  <c r="G736" i="2"/>
  <c r="F736" i="2"/>
  <c r="AB733" i="2"/>
  <c r="AA733" i="2"/>
  <c r="Z733" i="2"/>
  <c r="W733" i="2"/>
  <c r="V733" i="2"/>
  <c r="U733" i="2"/>
  <c r="T733" i="2"/>
  <c r="S733" i="2"/>
  <c r="R733" i="2"/>
  <c r="Q733" i="2"/>
  <c r="P733" i="2"/>
  <c r="O733" i="2"/>
  <c r="N733" i="2"/>
  <c r="M733" i="2"/>
  <c r="L733" i="2"/>
  <c r="K733" i="2"/>
  <c r="J733" i="2"/>
  <c r="I733" i="2"/>
  <c r="H733" i="2"/>
  <c r="G733" i="2"/>
  <c r="F733" i="2"/>
  <c r="AC732" i="2"/>
  <c r="AC731" i="2"/>
  <c r="AC730" i="2"/>
  <c r="AB729" i="2"/>
  <c r="AA729" i="2"/>
  <c r="Z729" i="2"/>
  <c r="X729" i="2"/>
  <c r="W729" i="2"/>
  <c r="V729" i="2"/>
  <c r="U729" i="2"/>
  <c r="T729" i="2"/>
  <c r="S729" i="2"/>
  <c r="R729" i="2"/>
  <c r="Q729" i="2"/>
  <c r="P729" i="2"/>
  <c r="O729" i="2"/>
  <c r="N729" i="2"/>
  <c r="M729" i="2"/>
  <c r="L729" i="2"/>
  <c r="K729" i="2"/>
  <c r="J729" i="2"/>
  <c r="I729" i="2"/>
  <c r="H729" i="2"/>
  <c r="G729" i="2"/>
  <c r="F729" i="2"/>
  <c r="AB726" i="2"/>
  <c r="AA726" i="2"/>
  <c r="Z726" i="2"/>
  <c r="X726" i="2"/>
  <c r="W726" i="2"/>
  <c r="V726" i="2"/>
  <c r="U726" i="2"/>
  <c r="T726" i="2"/>
  <c r="S726" i="2"/>
  <c r="R726" i="2"/>
  <c r="Q726" i="2"/>
  <c r="P726" i="2"/>
  <c r="O726" i="2"/>
  <c r="N726" i="2"/>
  <c r="M726" i="2"/>
  <c r="L726" i="2"/>
  <c r="K726" i="2"/>
  <c r="J726" i="2"/>
  <c r="I726" i="2"/>
  <c r="H726" i="2"/>
  <c r="G726" i="2"/>
  <c r="F726" i="2"/>
  <c r="AC725" i="2"/>
  <c r="AC724" i="2"/>
  <c r="AC723" i="2"/>
  <c r="AB720" i="2"/>
  <c r="AA720" i="2"/>
  <c r="Z720" i="2"/>
  <c r="X720" i="2"/>
  <c r="W720" i="2"/>
  <c r="V720" i="2"/>
  <c r="U720" i="2"/>
  <c r="T720" i="2"/>
  <c r="S720" i="2"/>
  <c r="R720" i="2"/>
  <c r="Q720" i="2"/>
  <c r="P720" i="2"/>
  <c r="O720" i="2"/>
  <c r="N720" i="2"/>
  <c r="M720" i="2"/>
  <c r="L720" i="2"/>
  <c r="K720" i="2"/>
  <c r="J720" i="2"/>
  <c r="I720" i="2"/>
  <c r="H720" i="2"/>
  <c r="G720" i="2"/>
  <c r="F720" i="2"/>
  <c r="AB719" i="2"/>
  <c r="AA719" i="2"/>
  <c r="Z719" i="2"/>
  <c r="X719" i="2"/>
  <c r="W719" i="2"/>
  <c r="V719" i="2"/>
  <c r="U719" i="2"/>
  <c r="T719" i="2"/>
  <c r="S719" i="2"/>
  <c r="R719" i="2"/>
  <c r="Q719" i="2"/>
  <c r="P719" i="2"/>
  <c r="O719" i="2"/>
  <c r="N719" i="2"/>
  <c r="M719" i="2"/>
  <c r="L719" i="2"/>
  <c r="K719" i="2"/>
  <c r="J719" i="2"/>
  <c r="I719" i="2"/>
  <c r="H719" i="2"/>
  <c r="G719" i="2"/>
  <c r="F719" i="2"/>
  <c r="AB718" i="2"/>
  <c r="AA718" i="2"/>
  <c r="Z718" i="2"/>
  <c r="X718" i="2"/>
  <c r="W718" i="2"/>
  <c r="V718" i="2"/>
  <c r="U718" i="2"/>
  <c r="T718" i="2"/>
  <c r="S718" i="2"/>
  <c r="R718" i="2"/>
  <c r="Q718" i="2"/>
  <c r="P718" i="2"/>
  <c r="O718" i="2"/>
  <c r="N718" i="2"/>
  <c r="M718" i="2"/>
  <c r="L718" i="2"/>
  <c r="K718" i="2"/>
  <c r="J718" i="2"/>
  <c r="I718" i="2"/>
  <c r="H718" i="2"/>
  <c r="G718" i="2"/>
  <c r="F718" i="2"/>
  <c r="AB715" i="2"/>
  <c r="AA715" i="2"/>
  <c r="Z715" i="2"/>
  <c r="X715" i="2"/>
  <c r="W715" i="2"/>
  <c r="V715" i="2"/>
  <c r="U715" i="2"/>
  <c r="T715" i="2"/>
  <c r="S715" i="2"/>
  <c r="R715" i="2"/>
  <c r="Q715" i="2"/>
  <c r="P715" i="2"/>
  <c r="O715" i="2"/>
  <c r="N715" i="2"/>
  <c r="M715" i="2"/>
  <c r="L715" i="2"/>
  <c r="K715" i="2"/>
  <c r="J715" i="2"/>
  <c r="I715" i="2"/>
  <c r="H715" i="2"/>
  <c r="G715" i="2"/>
  <c r="F715" i="2"/>
  <c r="AC714" i="2"/>
  <c r="AC713" i="2"/>
  <c r="AC712" i="2"/>
  <c r="AB701" i="2"/>
  <c r="AA701" i="2"/>
  <c r="Z701" i="2"/>
  <c r="X701" i="2"/>
  <c r="W701" i="2"/>
  <c r="V701" i="2"/>
  <c r="U701" i="2"/>
  <c r="T701" i="2"/>
  <c r="S701" i="2"/>
  <c r="R701" i="2"/>
  <c r="Q701" i="2"/>
  <c r="P701" i="2"/>
  <c r="O701" i="2"/>
  <c r="N701" i="2"/>
  <c r="M701" i="2"/>
  <c r="L701" i="2"/>
  <c r="K701" i="2"/>
  <c r="J701" i="2"/>
  <c r="I701" i="2"/>
  <c r="H701" i="2"/>
  <c r="G701" i="2"/>
  <c r="F701" i="2"/>
  <c r="E701" i="2"/>
  <c r="AB695" i="2"/>
  <c r="AA695" i="2"/>
  <c r="X695" i="2"/>
  <c r="W695" i="2"/>
  <c r="V695" i="2"/>
  <c r="U695" i="2"/>
  <c r="T695" i="2"/>
  <c r="S695" i="2"/>
  <c r="R695" i="2"/>
  <c r="Q695" i="2"/>
  <c r="P695" i="2"/>
  <c r="O695" i="2"/>
  <c r="N695" i="2"/>
  <c r="M695" i="2"/>
  <c r="L695" i="2"/>
  <c r="K695" i="2"/>
  <c r="J695" i="2"/>
  <c r="I695" i="2"/>
  <c r="H695" i="2"/>
  <c r="G695" i="2"/>
  <c r="F695" i="2"/>
  <c r="E695" i="2"/>
  <c r="AB693" i="2"/>
  <c r="AA693" i="2"/>
  <c r="X693" i="2"/>
  <c r="W693" i="2"/>
  <c r="V693" i="2"/>
  <c r="U693" i="2"/>
  <c r="T693" i="2"/>
  <c r="S693" i="2"/>
  <c r="R693" i="2"/>
  <c r="Q693" i="2"/>
  <c r="P693" i="2"/>
  <c r="O693" i="2"/>
  <c r="N693" i="2"/>
  <c r="M693" i="2"/>
  <c r="L693" i="2"/>
  <c r="K693" i="2"/>
  <c r="J693" i="2"/>
  <c r="I693" i="2"/>
  <c r="H693" i="2"/>
  <c r="G693" i="2"/>
  <c r="F693" i="2"/>
  <c r="AC688" i="2"/>
  <c r="Z692" i="2"/>
  <c r="AC681" i="2"/>
  <c r="Z685" i="2"/>
  <c r="AC674" i="2"/>
  <c r="Z678" i="2"/>
  <c r="AC667" i="2"/>
  <c r="Z671" i="2"/>
  <c r="AB659" i="2"/>
  <c r="AA659" i="2"/>
  <c r="X659" i="2"/>
  <c r="W659" i="2"/>
  <c r="V659" i="2"/>
  <c r="U659" i="2"/>
  <c r="T659" i="2"/>
  <c r="S659" i="2"/>
  <c r="R659" i="2"/>
  <c r="Q659" i="2"/>
  <c r="P659" i="2"/>
  <c r="O659" i="2"/>
  <c r="N659" i="2"/>
  <c r="M659" i="2"/>
  <c r="L659" i="2"/>
  <c r="K659" i="2"/>
  <c r="J659" i="2"/>
  <c r="I659" i="2"/>
  <c r="H659" i="2"/>
  <c r="G659" i="2"/>
  <c r="F659" i="2"/>
  <c r="E659" i="2"/>
  <c r="AB658" i="2"/>
  <c r="AA658" i="2"/>
  <c r="Z664" i="2"/>
  <c r="X658" i="2"/>
  <c r="W658" i="2"/>
  <c r="V658" i="2"/>
  <c r="U658" i="2"/>
  <c r="T658" i="2"/>
  <c r="S658" i="2"/>
  <c r="R658" i="2"/>
  <c r="Q658" i="2"/>
  <c r="P658" i="2"/>
  <c r="O658" i="2"/>
  <c r="N658" i="2"/>
  <c r="M658" i="2"/>
  <c r="L658" i="2"/>
  <c r="K658" i="2"/>
  <c r="J658" i="2"/>
  <c r="I658" i="2"/>
  <c r="H658" i="2"/>
  <c r="G658" i="2"/>
  <c r="F658" i="2"/>
  <c r="E658" i="2"/>
  <c r="AC653" i="2"/>
  <c r="AB646" i="2"/>
  <c r="AA646" i="2"/>
  <c r="Z646" i="2"/>
  <c r="X646" i="2"/>
  <c r="W646" i="2"/>
  <c r="V646" i="2"/>
  <c r="U646" i="2"/>
  <c r="T646" i="2"/>
  <c r="S646" i="2"/>
  <c r="R646" i="2"/>
  <c r="Q646" i="2"/>
  <c r="P646" i="2"/>
  <c r="O646" i="2"/>
  <c r="N646" i="2"/>
  <c r="M646" i="2"/>
  <c r="L646" i="2"/>
  <c r="K646" i="2"/>
  <c r="J646" i="2"/>
  <c r="I646" i="2"/>
  <c r="H646" i="2"/>
  <c r="G646" i="2"/>
  <c r="F646" i="2"/>
  <c r="E646" i="2"/>
  <c r="AC637" i="2"/>
  <c r="Z641" i="2"/>
  <c r="AC630" i="2"/>
  <c r="AC623" i="2"/>
  <c r="Z627" i="2"/>
  <c r="AC607" i="2"/>
  <c r="Z611" i="2"/>
  <c r="AC600" i="2"/>
  <c r="Z604" i="2"/>
  <c r="AB593" i="2"/>
  <c r="AA593" i="2"/>
  <c r="X593" i="2"/>
  <c r="W593" i="2"/>
  <c r="V593" i="2"/>
  <c r="U593" i="2"/>
  <c r="T593" i="2"/>
  <c r="S593" i="2"/>
  <c r="R593" i="2"/>
  <c r="Q593" i="2"/>
  <c r="P593" i="2"/>
  <c r="O593" i="2"/>
  <c r="N593" i="2"/>
  <c r="M593" i="2"/>
  <c r="L593" i="2"/>
  <c r="K593" i="2"/>
  <c r="J593" i="2"/>
  <c r="I593" i="2"/>
  <c r="H593" i="2"/>
  <c r="G593" i="2"/>
  <c r="F593" i="2"/>
  <c r="E593" i="2"/>
  <c r="AB592" i="2"/>
  <c r="AA592" i="2"/>
  <c r="X592" i="2"/>
  <c r="W592" i="2"/>
  <c r="V592" i="2"/>
  <c r="U592" i="2"/>
  <c r="T592" i="2"/>
  <c r="S592" i="2"/>
  <c r="R592" i="2"/>
  <c r="Q592" i="2"/>
  <c r="P592" i="2"/>
  <c r="O592" i="2"/>
  <c r="N592" i="2"/>
  <c r="M592" i="2"/>
  <c r="L592" i="2"/>
  <c r="K592" i="2"/>
  <c r="J592" i="2"/>
  <c r="I592" i="2"/>
  <c r="H592" i="2"/>
  <c r="G592" i="2"/>
  <c r="F592" i="2"/>
  <c r="E592" i="2"/>
  <c r="AB587" i="2"/>
  <c r="AA587" i="2"/>
  <c r="X587" i="2"/>
  <c r="W587" i="2"/>
  <c r="V587" i="2"/>
  <c r="U587" i="2"/>
  <c r="T587" i="2"/>
  <c r="S587" i="2"/>
  <c r="R587" i="2"/>
  <c r="Q587" i="2"/>
  <c r="P587" i="2"/>
  <c r="O587" i="2"/>
  <c r="N587" i="2"/>
  <c r="M587" i="2"/>
  <c r="L587" i="2"/>
  <c r="K587" i="2"/>
  <c r="J587" i="2"/>
  <c r="I587" i="2"/>
  <c r="H587" i="2"/>
  <c r="G587" i="2"/>
  <c r="F587" i="2"/>
  <c r="E587" i="2"/>
  <c r="AB586" i="2"/>
  <c r="AA586" i="2"/>
  <c r="X586" i="2"/>
  <c r="W586" i="2"/>
  <c r="V586" i="2"/>
  <c r="U586" i="2"/>
  <c r="T586" i="2"/>
  <c r="S586" i="2"/>
  <c r="R586" i="2"/>
  <c r="Q586" i="2"/>
  <c r="P586" i="2"/>
  <c r="O586" i="2"/>
  <c r="N586" i="2"/>
  <c r="M586" i="2"/>
  <c r="L586" i="2"/>
  <c r="K586" i="2"/>
  <c r="J586" i="2"/>
  <c r="I586" i="2"/>
  <c r="H586" i="2"/>
  <c r="G586" i="2"/>
  <c r="F586" i="2"/>
  <c r="E586" i="2"/>
  <c r="AB580" i="2"/>
  <c r="AA580" i="2"/>
  <c r="Z580" i="2"/>
  <c r="X580" i="2"/>
  <c r="W580" i="2"/>
  <c r="V580" i="2"/>
  <c r="U580" i="2"/>
  <c r="T580" i="2"/>
  <c r="S580" i="2"/>
  <c r="R580" i="2"/>
  <c r="Q580" i="2"/>
  <c r="P580" i="2"/>
  <c r="O580" i="2"/>
  <c r="N580" i="2"/>
  <c r="M580" i="2"/>
  <c r="L580" i="2"/>
  <c r="K580" i="2"/>
  <c r="J580" i="2"/>
  <c r="I580" i="2"/>
  <c r="H580" i="2"/>
  <c r="G580" i="2"/>
  <c r="F580" i="2"/>
  <c r="AC569" i="2"/>
  <c r="AB573" i="2"/>
  <c r="AA573" i="2"/>
  <c r="Z573" i="2"/>
  <c r="X573" i="2"/>
  <c r="W573" i="2"/>
  <c r="V573" i="2"/>
  <c r="U573" i="2"/>
  <c r="T573" i="2"/>
  <c r="S573" i="2"/>
  <c r="R573" i="2"/>
  <c r="Q573" i="2"/>
  <c r="P573" i="2"/>
  <c r="O573" i="2"/>
  <c r="N573" i="2"/>
  <c r="M573" i="2"/>
  <c r="L573" i="2"/>
  <c r="K573" i="2"/>
  <c r="J573" i="2"/>
  <c r="I573" i="2"/>
  <c r="H573" i="2"/>
  <c r="G573" i="2"/>
  <c r="AC562" i="2"/>
  <c r="AB566" i="2"/>
  <c r="AA566" i="2"/>
  <c r="Z566" i="2"/>
  <c r="X566" i="2"/>
  <c r="W566" i="2"/>
  <c r="V566" i="2"/>
  <c r="U566" i="2"/>
  <c r="T566" i="2"/>
  <c r="S566" i="2"/>
  <c r="R566" i="2"/>
  <c r="Q566" i="2"/>
  <c r="P566" i="2"/>
  <c r="O566" i="2"/>
  <c r="N566" i="2"/>
  <c r="M566" i="2"/>
  <c r="L566" i="2"/>
  <c r="K566" i="2"/>
  <c r="J566" i="2"/>
  <c r="I566" i="2"/>
  <c r="H566" i="2"/>
  <c r="G566" i="2"/>
  <c r="AC555" i="2"/>
  <c r="AB559" i="2"/>
  <c r="AA559" i="2"/>
  <c r="Z559" i="2"/>
  <c r="X559" i="2"/>
  <c r="W559" i="2"/>
  <c r="V559" i="2"/>
  <c r="U559" i="2"/>
  <c r="T559" i="2"/>
  <c r="S559" i="2"/>
  <c r="R559" i="2"/>
  <c r="Q559" i="2"/>
  <c r="P559" i="2"/>
  <c r="O559" i="2"/>
  <c r="N559" i="2"/>
  <c r="M559" i="2"/>
  <c r="L559" i="2"/>
  <c r="K559" i="2"/>
  <c r="J559" i="2"/>
  <c r="I559" i="2"/>
  <c r="H559" i="2"/>
  <c r="G559" i="2"/>
  <c r="AC548" i="2"/>
  <c r="AC537" i="2"/>
  <c r="AB543" i="2"/>
  <c r="AA543" i="2"/>
  <c r="X543" i="2"/>
  <c r="W543" i="2"/>
  <c r="T543" i="2"/>
  <c r="S543" i="2"/>
  <c r="P543" i="2"/>
  <c r="O543" i="2"/>
  <c r="L543" i="2"/>
  <c r="K543" i="2"/>
  <c r="H543" i="2"/>
  <c r="G543" i="2"/>
  <c r="AB541" i="2"/>
  <c r="AA542" i="2"/>
  <c r="Z541" i="2"/>
  <c r="X541" i="2"/>
  <c r="W542" i="2"/>
  <c r="V541" i="2"/>
  <c r="U541" i="2"/>
  <c r="T541" i="2"/>
  <c r="S542" i="2"/>
  <c r="R541" i="2"/>
  <c r="Q541" i="2"/>
  <c r="P541" i="2"/>
  <c r="O542" i="2"/>
  <c r="N541" i="2"/>
  <c r="M541" i="2"/>
  <c r="L541" i="2"/>
  <c r="K542" i="2"/>
  <c r="J541" i="2"/>
  <c r="I541" i="2"/>
  <c r="H541" i="2"/>
  <c r="G542" i="2"/>
  <c r="F541" i="2"/>
  <c r="AB529" i="2"/>
  <c r="AA529" i="2"/>
  <c r="Z529" i="2"/>
  <c r="X529" i="2"/>
  <c r="W529" i="2"/>
  <c r="V529" i="2"/>
  <c r="U529" i="2"/>
  <c r="T529" i="2"/>
  <c r="S529" i="2"/>
  <c r="R529" i="2"/>
  <c r="Q529" i="2"/>
  <c r="P529" i="2"/>
  <c r="O529" i="2"/>
  <c r="N529" i="2"/>
  <c r="M529" i="2"/>
  <c r="L529" i="2"/>
  <c r="K529" i="2"/>
  <c r="J529" i="2"/>
  <c r="I529" i="2"/>
  <c r="H529" i="2"/>
  <c r="G529" i="2"/>
  <c r="F529" i="2"/>
  <c r="E529" i="2"/>
  <c r="AC523" i="2"/>
  <c r="AC518" i="2"/>
  <c r="Z522" i="2"/>
  <c r="AC511" i="2"/>
  <c r="Z515" i="2"/>
  <c r="AC504" i="2"/>
  <c r="Z508" i="2"/>
  <c r="AC497" i="2"/>
  <c r="Z501" i="2"/>
  <c r="AB492" i="2"/>
  <c r="AA492" i="2"/>
  <c r="Z492" i="2"/>
  <c r="X492" i="2"/>
  <c r="W492" i="2"/>
  <c r="V492" i="2"/>
  <c r="U492" i="2"/>
  <c r="T492" i="2"/>
  <c r="S492" i="2"/>
  <c r="R492" i="2"/>
  <c r="Q492" i="2"/>
  <c r="P492" i="2"/>
  <c r="O492" i="2"/>
  <c r="N492" i="2"/>
  <c r="M492" i="2"/>
  <c r="L492" i="2"/>
  <c r="K492" i="2"/>
  <c r="J492" i="2"/>
  <c r="I492" i="2"/>
  <c r="H492" i="2"/>
  <c r="G492" i="2"/>
  <c r="F492" i="2"/>
  <c r="E492" i="2"/>
  <c r="AB491" i="2"/>
  <c r="AA491" i="2"/>
  <c r="Z491" i="2"/>
  <c r="X491" i="2"/>
  <c r="W491" i="2"/>
  <c r="V491" i="2"/>
  <c r="U491" i="2"/>
  <c r="T491" i="2"/>
  <c r="S491" i="2"/>
  <c r="R491" i="2"/>
  <c r="Q491" i="2"/>
  <c r="P491" i="2"/>
  <c r="O491" i="2"/>
  <c r="N491" i="2"/>
  <c r="M491" i="2"/>
  <c r="L491" i="2"/>
  <c r="K491" i="2"/>
  <c r="J491" i="2"/>
  <c r="I491" i="2"/>
  <c r="H491" i="2"/>
  <c r="G491" i="2"/>
  <c r="F491" i="2"/>
  <c r="E491" i="2"/>
  <c r="AB489" i="2"/>
  <c r="AA489" i="2"/>
  <c r="Z489" i="2"/>
  <c r="X489" i="2"/>
  <c r="W489" i="2"/>
  <c r="V489" i="2"/>
  <c r="U489" i="2"/>
  <c r="T489" i="2"/>
  <c r="S489" i="2"/>
  <c r="R489" i="2"/>
  <c r="Q489" i="2"/>
  <c r="P489" i="2"/>
  <c r="O489" i="2"/>
  <c r="N489" i="2"/>
  <c r="M489" i="2"/>
  <c r="L489" i="2"/>
  <c r="K489" i="2"/>
  <c r="J489" i="2"/>
  <c r="I489" i="2"/>
  <c r="H489" i="2"/>
  <c r="G489" i="2"/>
  <c r="F489" i="2"/>
  <c r="E489" i="2"/>
  <c r="AB486" i="2"/>
  <c r="AA486" i="2"/>
  <c r="Z486" i="2"/>
  <c r="X486" i="2"/>
  <c r="W486" i="2"/>
  <c r="V486" i="2"/>
  <c r="U486" i="2"/>
  <c r="T486" i="2"/>
  <c r="S486" i="2"/>
  <c r="R486" i="2"/>
  <c r="Q486" i="2"/>
  <c r="P486" i="2"/>
  <c r="O486" i="2"/>
  <c r="N486" i="2"/>
  <c r="M486" i="2"/>
  <c r="L486" i="2"/>
  <c r="K486" i="2"/>
  <c r="J486" i="2"/>
  <c r="I486" i="2"/>
  <c r="H486" i="2"/>
  <c r="G486" i="2"/>
  <c r="F486" i="2"/>
  <c r="E486" i="2"/>
  <c r="AC485" i="2"/>
  <c r="AC484" i="2"/>
  <c r="AC483" i="2"/>
  <c r="AB470" i="2"/>
  <c r="AA470" i="2"/>
  <c r="Z470" i="2"/>
  <c r="X470" i="2"/>
  <c r="W470" i="2"/>
  <c r="U470" i="2"/>
  <c r="T470" i="2"/>
  <c r="S470" i="2"/>
  <c r="R470" i="2"/>
  <c r="Q470" i="2"/>
  <c r="P470" i="2"/>
  <c r="O470" i="2"/>
  <c r="N470" i="2"/>
  <c r="M470" i="2"/>
  <c r="L470" i="2"/>
  <c r="K470" i="2"/>
  <c r="J470" i="2"/>
  <c r="I470" i="2"/>
  <c r="H470" i="2"/>
  <c r="G470" i="2"/>
  <c r="F470" i="2"/>
  <c r="E470" i="2"/>
  <c r="AB456" i="2"/>
  <c r="AA456" i="2"/>
  <c r="X456" i="2"/>
  <c r="W456" i="2"/>
  <c r="U456" i="2"/>
  <c r="T456" i="2"/>
  <c r="S456" i="2"/>
  <c r="R456" i="2"/>
  <c r="Q456" i="2"/>
  <c r="P456" i="2"/>
  <c r="O456" i="2"/>
  <c r="N456" i="2"/>
  <c r="M456" i="2"/>
  <c r="L456" i="2"/>
  <c r="K456" i="2"/>
  <c r="J456" i="2"/>
  <c r="I456" i="2"/>
  <c r="H456" i="2"/>
  <c r="G456" i="2"/>
  <c r="F456" i="2"/>
  <c r="E456" i="2"/>
  <c r="AB455" i="2"/>
  <c r="AA455" i="2"/>
  <c r="Z455" i="2"/>
  <c r="X455" i="2"/>
  <c r="W455" i="2"/>
  <c r="U455" i="2"/>
  <c r="T455" i="2"/>
  <c r="S455" i="2"/>
  <c r="R455" i="2"/>
  <c r="Q455" i="2"/>
  <c r="P455" i="2"/>
  <c r="O455" i="2"/>
  <c r="N455" i="2"/>
  <c r="M455" i="2"/>
  <c r="L455" i="2"/>
  <c r="K455" i="2"/>
  <c r="J455" i="2"/>
  <c r="I455" i="2"/>
  <c r="H455" i="2"/>
  <c r="G455" i="2"/>
  <c r="F455" i="2"/>
  <c r="E455" i="2"/>
  <c r="AB452" i="2"/>
  <c r="AA452" i="2"/>
  <c r="Z452" i="2"/>
  <c r="X452" i="2"/>
  <c r="W452" i="2"/>
  <c r="U452" i="2"/>
  <c r="T452" i="2"/>
  <c r="S452" i="2"/>
  <c r="R452" i="2"/>
  <c r="Q452" i="2"/>
  <c r="P452" i="2"/>
  <c r="O452" i="2"/>
  <c r="N452" i="2"/>
  <c r="M452" i="2"/>
  <c r="L452" i="2"/>
  <c r="K452" i="2"/>
  <c r="J452" i="2"/>
  <c r="I452" i="2"/>
  <c r="H452" i="2"/>
  <c r="G452" i="2"/>
  <c r="F452" i="2"/>
  <c r="E452" i="2"/>
  <c r="AC451" i="2"/>
  <c r="AC444" i="2"/>
  <c r="AC437" i="2"/>
  <c r="AB438" i="2"/>
  <c r="AA438" i="2"/>
  <c r="X438" i="2"/>
  <c r="W438" i="2"/>
  <c r="U438" i="2"/>
  <c r="T438" i="2"/>
  <c r="S438" i="2"/>
  <c r="R438" i="2"/>
  <c r="Q438" i="2"/>
  <c r="P438" i="2"/>
  <c r="O438" i="2"/>
  <c r="N438" i="2"/>
  <c r="M438" i="2"/>
  <c r="L438" i="2"/>
  <c r="K438" i="2"/>
  <c r="J438" i="2"/>
  <c r="I438" i="2"/>
  <c r="H438" i="2"/>
  <c r="G438" i="2"/>
  <c r="F438" i="2"/>
  <c r="AC430" i="2"/>
  <c r="AC423" i="2"/>
  <c r="AC416" i="2"/>
  <c r="AC409" i="2"/>
  <c r="AC402" i="2"/>
  <c r="AC395" i="2"/>
  <c r="AC388" i="2"/>
  <c r="AB381" i="2"/>
  <c r="AA381" i="2"/>
  <c r="Z381" i="2"/>
  <c r="X381" i="2"/>
  <c r="W381" i="2"/>
  <c r="U381" i="2"/>
  <c r="T381" i="2"/>
  <c r="S381" i="2"/>
  <c r="R381" i="2"/>
  <c r="Q381" i="2"/>
  <c r="P381" i="2"/>
  <c r="O381" i="2"/>
  <c r="N381" i="2"/>
  <c r="M381" i="2"/>
  <c r="L381" i="2"/>
  <c r="K381" i="2"/>
  <c r="J381" i="2"/>
  <c r="I381" i="2"/>
  <c r="H381" i="2"/>
  <c r="G381" i="2"/>
  <c r="F381" i="2"/>
  <c r="AC381" i="2"/>
  <c r="AB378" i="2"/>
  <c r="AA378" i="2"/>
  <c r="Z378" i="2"/>
  <c r="X378" i="2"/>
  <c r="W378" i="2"/>
  <c r="U378" i="2"/>
  <c r="T378" i="2"/>
  <c r="S378" i="2"/>
  <c r="R378" i="2"/>
  <c r="Q378" i="2"/>
  <c r="P378" i="2"/>
  <c r="O378" i="2"/>
  <c r="N378" i="2"/>
  <c r="M378" i="2"/>
  <c r="L378" i="2"/>
  <c r="K378" i="2"/>
  <c r="J378" i="2"/>
  <c r="I378" i="2"/>
  <c r="H378" i="2"/>
  <c r="G378" i="2"/>
  <c r="F378" i="2"/>
  <c r="AC377" i="2"/>
  <c r="AC376" i="2"/>
  <c r="AC375" i="2"/>
  <c r="AB374" i="2"/>
  <c r="AA374" i="2"/>
  <c r="Z374" i="2"/>
  <c r="X374" i="2"/>
  <c r="W374" i="2"/>
  <c r="U374" i="2"/>
  <c r="T374" i="2"/>
  <c r="S374" i="2"/>
  <c r="R374" i="2"/>
  <c r="Q374" i="2"/>
  <c r="P374" i="2"/>
  <c r="O374" i="2"/>
  <c r="N374" i="2"/>
  <c r="M374" i="2"/>
  <c r="L374" i="2"/>
  <c r="K374" i="2"/>
  <c r="J374" i="2"/>
  <c r="I374" i="2"/>
  <c r="H374" i="2"/>
  <c r="G374" i="2"/>
  <c r="F374" i="2"/>
  <c r="AB371" i="2"/>
  <c r="AA371" i="2"/>
  <c r="Z371" i="2"/>
  <c r="X371" i="2"/>
  <c r="W371" i="2"/>
  <c r="U371" i="2"/>
  <c r="T371" i="2"/>
  <c r="S371" i="2"/>
  <c r="R371" i="2"/>
  <c r="Q371" i="2"/>
  <c r="P371" i="2"/>
  <c r="O371" i="2"/>
  <c r="N371" i="2"/>
  <c r="M371" i="2"/>
  <c r="L371" i="2"/>
  <c r="K371" i="2"/>
  <c r="J371" i="2"/>
  <c r="I371" i="2"/>
  <c r="H371" i="2"/>
  <c r="G371" i="2"/>
  <c r="F371" i="2"/>
  <c r="AC370" i="2"/>
  <c r="AC369" i="2"/>
  <c r="AC368" i="2"/>
  <c r="AB367" i="2"/>
  <c r="AA367" i="2"/>
  <c r="Z367" i="2"/>
  <c r="X367" i="2"/>
  <c r="W367" i="2"/>
  <c r="U367" i="2"/>
  <c r="T367" i="2"/>
  <c r="S367" i="2"/>
  <c r="R367" i="2"/>
  <c r="Q367" i="2"/>
  <c r="P367" i="2"/>
  <c r="O367" i="2"/>
  <c r="N367" i="2"/>
  <c r="M367" i="2"/>
  <c r="L367" i="2"/>
  <c r="K367" i="2"/>
  <c r="J367" i="2"/>
  <c r="I367" i="2"/>
  <c r="H367" i="2"/>
  <c r="G367" i="2"/>
  <c r="F367" i="2"/>
  <c r="AB364" i="2"/>
  <c r="AA364" i="2"/>
  <c r="Z364" i="2"/>
  <c r="X364" i="2"/>
  <c r="W364" i="2"/>
  <c r="U364" i="2"/>
  <c r="T364" i="2"/>
  <c r="S364" i="2"/>
  <c r="R364" i="2"/>
  <c r="Q364" i="2"/>
  <c r="P364" i="2"/>
  <c r="O364" i="2"/>
  <c r="N364" i="2"/>
  <c r="M364" i="2"/>
  <c r="L364" i="2"/>
  <c r="K364" i="2"/>
  <c r="J364" i="2"/>
  <c r="I364" i="2"/>
  <c r="H364" i="2"/>
  <c r="G364" i="2"/>
  <c r="F364" i="2"/>
  <c r="AC363" i="2"/>
  <c r="AC362" i="2"/>
  <c r="AC361" i="2"/>
  <c r="AB360" i="2"/>
  <c r="AA360" i="2"/>
  <c r="Z360" i="2"/>
  <c r="X360" i="2"/>
  <c r="W360" i="2"/>
  <c r="U360" i="2"/>
  <c r="T360" i="2"/>
  <c r="S360" i="2"/>
  <c r="R360" i="2"/>
  <c r="Q360" i="2"/>
  <c r="P360" i="2"/>
  <c r="O360" i="2"/>
  <c r="N360" i="2"/>
  <c r="M360" i="2"/>
  <c r="L360" i="2"/>
  <c r="K360" i="2"/>
  <c r="J360" i="2"/>
  <c r="I360" i="2"/>
  <c r="H360" i="2"/>
  <c r="G360" i="2"/>
  <c r="F360" i="2"/>
  <c r="AB357" i="2"/>
  <c r="AA357" i="2"/>
  <c r="Z357" i="2"/>
  <c r="X357" i="2"/>
  <c r="W357" i="2"/>
  <c r="U357" i="2"/>
  <c r="T357" i="2"/>
  <c r="S357" i="2"/>
  <c r="R357" i="2"/>
  <c r="Q357" i="2"/>
  <c r="P357" i="2"/>
  <c r="O357" i="2"/>
  <c r="N357" i="2"/>
  <c r="M357" i="2"/>
  <c r="L357" i="2"/>
  <c r="K357" i="2"/>
  <c r="J357" i="2"/>
  <c r="I357" i="2"/>
  <c r="H357" i="2"/>
  <c r="G357" i="2"/>
  <c r="F357" i="2"/>
  <c r="AC356" i="2"/>
  <c r="AC355" i="2"/>
  <c r="AC354" i="2"/>
  <c r="AB353" i="2"/>
  <c r="AA353" i="2"/>
  <c r="Z353" i="2"/>
  <c r="X353" i="2"/>
  <c r="W353" i="2"/>
  <c r="U353" i="2"/>
  <c r="T353" i="2"/>
  <c r="S353" i="2"/>
  <c r="R353" i="2"/>
  <c r="Q353" i="2"/>
  <c r="P353" i="2"/>
  <c r="O353" i="2"/>
  <c r="N353" i="2"/>
  <c r="M353" i="2"/>
  <c r="L353" i="2"/>
  <c r="K353" i="2"/>
  <c r="J353" i="2"/>
  <c r="I353" i="2"/>
  <c r="H353" i="2"/>
  <c r="G353" i="2"/>
  <c r="F353" i="2"/>
  <c r="E353" i="2"/>
  <c r="AB350" i="2"/>
  <c r="AA350" i="2"/>
  <c r="Z350" i="2"/>
  <c r="X350" i="2"/>
  <c r="W350" i="2"/>
  <c r="U350" i="2"/>
  <c r="T350" i="2"/>
  <c r="S350" i="2"/>
  <c r="R350" i="2"/>
  <c r="Q350" i="2"/>
  <c r="P350" i="2"/>
  <c r="O350" i="2"/>
  <c r="N350" i="2"/>
  <c r="M350" i="2"/>
  <c r="L350" i="2"/>
  <c r="K350" i="2"/>
  <c r="J350" i="2"/>
  <c r="I350" i="2"/>
  <c r="H350" i="2"/>
  <c r="G350" i="2"/>
  <c r="F350" i="2"/>
  <c r="E350" i="2"/>
  <c r="AC349" i="2"/>
  <c r="AC348" i="2"/>
  <c r="AC347" i="2"/>
  <c r="AB346" i="2"/>
  <c r="AA346" i="2"/>
  <c r="Z346" i="2"/>
  <c r="X346" i="2"/>
  <c r="W346" i="2"/>
  <c r="U346" i="2"/>
  <c r="T346" i="2"/>
  <c r="S346" i="2"/>
  <c r="R346" i="2"/>
  <c r="Q346" i="2"/>
  <c r="P346" i="2"/>
  <c r="O346" i="2"/>
  <c r="N346" i="2"/>
  <c r="M346" i="2"/>
  <c r="L346" i="2"/>
  <c r="K346" i="2"/>
  <c r="J346" i="2"/>
  <c r="I346" i="2"/>
  <c r="H346" i="2"/>
  <c r="G346" i="2"/>
  <c r="F346" i="2"/>
  <c r="E346" i="2"/>
  <c r="AC344" i="2"/>
  <c r="AB343" i="2"/>
  <c r="AA343" i="2"/>
  <c r="Z343" i="2"/>
  <c r="X343" i="2"/>
  <c r="W343" i="2"/>
  <c r="U343" i="2"/>
  <c r="T343" i="2"/>
  <c r="S343" i="2"/>
  <c r="R343" i="2"/>
  <c r="Q343" i="2"/>
  <c r="P343" i="2"/>
  <c r="O343" i="2"/>
  <c r="N343" i="2"/>
  <c r="M343" i="2"/>
  <c r="L343" i="2"/>
  <c r="K343" i="2"/>
  <c r="J343" i="2"/>
  <c r="I343" i="2"/>
  <c r="H343" i="2"/>
  <c r="G343" i="2"/>
  <c r="F343" i="2"/>
  <c r="E343" i="2"/>
  <c r="AC342" i="2"/>
  <c r="AC341" i="2"/>
  <c r="AC340" i="2"/>
  <c r="AB339" i="2"/>
  <c r="AA339" i="2"/>
  <c r="Z339" i="2"/>
  <c r="X339" i="2"/>
  <c r="W339" i="2"/>
  <c r="U339" i="2"/>
  <c r="T339" i="2"/>
  <c r="S339" i="2"/>
  <c r="R339" i="2"/>
  <c r="Q339" i="2"/>
  <c r="P339" i="2"/>
  <c r="O339" i="2"/>
  <c r="N339" i="2"/>
  <c r="M339" i="2"/>
  <c r="L339" i="2"/>
  <c r="K339" i="2"/>
  <c r="J339" i="2"/>
  <c r="I339" i="2"/>
  <c r="H339" i="2"/>
  <c r="G339" i="2"/>
  <c r="F339" i="2"/>
  <c r="E339" i="2"/>
  <c r="AB336" i="2"/>
  <c r="AA336" i="2"/>
  <c r="Z336" i="2"/>
  <c r="X336" i="2"/>
  <c r="W336" i="2"/>
  <c r="U336" i="2"/>
  <c r="T336" i="2"/>
  <c r="S336" i="2"/>
  <c r="R336" i="2"/>
  <c r="Q336" i="2"/>
  <c r="P336" i="2"/>
  <c r="O336" i="2"/>
  <c r="N336" i="2"/>
  <c r="M336" i="2"/>
  <c r="L336" i="2"/>
  <c r="K336" i="2"/>
  <c r="J336" i="2"/>
  <c r="I336" i="2"/>
  <c r="H336" i="2"/>
  <c r="G336" i="2"/>
  <c r="F336" i="2"/>
  <c r="E336" i="2"/>
  <c r="AC335" i="2"/>
  <c r="AC334" i="2"/>
  <c r="AC333" i="2"/>
  <c r="AB323" i="2"/>
  <c r="AA323" i="2"/>
  <c r="Z323" i="2"/>
  <c r="X323" i="2"/>
  <c r="W323" i="2"/>
  <c r="U323" i="2"/>
  <c r="T323" i="2"/>
  <c r="S323" i="2"/>
  <c r="R323" i="2"/>
  <c r="Q323" i="2"/>
  <c r="P323" i="2"/>
  <c r="O323" i="2"/>
  <c r="N323" i="2"/>
  <c r="M323" i="2"/>
  <c r="L323" i="2"/>
  <c r="K323" i="2"/>
  <c r="J323" i="2"/>
  <c r="I323" i="2"/>
  <c r="H323" i="2"/>
  <c r="G323" i="2"/>
  <c r="F323" i="2"/>
  <c r="E323" i="2"/>
  <c r="AB320" i="2"/>
  <c r="AA320" i="2"/>
  <c r="Z320" i="2"/>
  <c r="X320" i="2"/>
  <c r="W320" i="2"/>
  <c r="U320" i="2"/>
  <c r="T320" i="2"/>
  <c r="S320" i="2"/>
  <c r="R320" i="2"/>
  <c r="Q320" i="2"/>
  <c r="P320" i="2"/>
  <c r="O320" i="2"/>
  <c r="N320" i="2"/>
  <c r="M320" i="2"/>
  <c r="L320" i="2"/>
  <c r="K320" i="2"/>
  <c r="J320" i="2"/>
  <c r="I320" i="2"/>
  <c r="H320" i="2"/>
  <c r="G320" i="2"/>
  <c r="F320" i="2"/>
  <c r="E320" i="2"/>
  <c r="AC319" i="2"/>
  <c r="AC318" i="2"/>
  <c r="AC317" i="2"/>
  <c r="AC312" i="2"/>
  <c r="AC305" i="2"/>
  <c r="AB295" i="2"/>
  <c r="AA295" i="2"/>
  <c r="Z295" i="2"/>
  <c r="X295" i="2"/>
  <c r="W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F295" i="2"/>
  <c r="E295" i="2"/>
  <c r="AC293" i="2"/>
  <c r="AC292" i="2"/>
  <c r="AB288" i="2"/>
  <c r="AA288" i="2"/>
  <c r="Z288" i="2"/>
  <c r="X288" i="2"/>
  <c r="W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F288" i="2"/>
  <c r="AC286" i="2"/>
  <c r="AC285" i="2"/>
  <c r="AB281" i="2"/>
  <c r="AA281" i="2"/>
  <c r="Z281" i="2"/>
  <c r="X281" i="2"/>
  <c r="W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F281" i="2"/>
  <c r="AC279" i="2"/>
  <c r="AC278" i="2"/>
  <c r="AB271" i="2"/>
  <c r="AA271" i="2"/>
  <c r="Z271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F271" i="2"/>
  <c r="AC265" i="2"/>
  <c r="AC260" i="2"/>
  <c r="AC253" i="2"/>
  <c r="AC246" i="2"/>
  <c r="Z250" i="2"/>
  <c r="AC239" i="2"/>
  <c r="Z243" i="2"/>
  <c r="AC232" i="2"/>
  <c r="AB227" i="2"/>
  <c r="AA227" i="2"/>
  <c r="Z227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F227" i="2"/>
  <c r="E227" i="2"/>
  <c r="AB226" i="2"/>
  <c r="AA226" i="2"/>
  <c r="Z226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F226" i="2"/>
  <c r="E226" i="2"/>
  <c r="AB225" i="2"/>
  <c r="AA225" i="2"/>
  <c r="Z225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F225" i="2"/>
  <c r="E225" i="2"/>
  <c r="AB222" i="2"/>
  <c r="AA222" i="2"/>
  <c r="Z222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F222" i="2"/>
  <c r="E222" i="2"/>
  <c r="AC221" i="2"/>
  <c r="AC220" i="2"/>
  <c r="AC219" i="2"/>
  <c r="AB207" i="2"/>
  <c r="AA207" i="2"/>
  <c r="Z207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F207" i="2"/>
  <c r="E207" i="2"/>
  <c r="AC194" i="2"/>
  <c r="Z198" i="2"/>
  <c r="AC187" i="2"/>
  <c r="Z191" i="2"/>
  <c r="AC180" i="2"/>
  <c r="AA184" i="2"/>
  <c r="W184" i="2"/>
  <c r="U184" i="2"/>
  <c r="S184" i="2"/>
  <c r="Q184" i="2"/>
  <c r="O184" i="2"/>
  <c r="M184" i="2"/>
  <c r="K184" i="2"/>
  <c r="I184" i="2"/>
  <c r="G184" i="2"/>
  <c r="AC173" i="2"/>
  <c r="AC166" i="2"/>
  <c r="Z170" i="2"/>
  <c r="AB158" i="2"/>
  <c r="AA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AB157" i="2"/>
  <c r="AA157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F157" i="2"/>
  <c r="AC152" i="2"/>
  <c r="AC143" i="2"/>
  <c r="AC142" i="2"/>
  <c r="AC141" i="2"/>
  <c r="AC133" i="2"/>
  <c r="U139" i="2"/>
  <c r="M139" i="2"/>
  <c r="E139" i="2"/>
  <c r="AB138" i="2"/>
  <c r="AA138" i="2"/>
  <c r="Z138" i="2"/>
  <c r="X138" i="2"/>
  <c r="W138" i="2"/>
  <c r="T138" i="2"/>
  <c r="S138" i="2"/>
  <c r="R138" i="2"/>
  <c r="P138" i="2"/>
  <c r="O138" i="2"/>
  <c r="N138" i="2"/>
  <c r="L138" i="2"/>
  <c r="K138" i="2"/>
  <c r="J138" i="2"/>
  <c r="H138" i="2"/>
  <c r="G138" i="2"/>
  <c r="F138" i="2"/>
  <c r="AC130" i="2"/>
  <c r="AD144" i="2" s="1"/>
  <c r="AB129" i="2"/>
  <c r="AA129" i="2"/>
  <c r="Z129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AB126" i="2"/>
  <c r="AA126" i="2"/>
  <c r="Z126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AC125" i="2"/>
  <c r="AC124" i="2"/>
  <c r="AC123" i="2"/>
  <c r="AB118" i="2"/>
  <c r="AA118" i="2"/>
  <c r="Z118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AC112" i="2"/>
  <c r="AB106" i="2"/>
  <c r="AA106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AB105" i="2"/>
  <c r="AA105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AB99" i="2"/>
  <c r="AA99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AB98" i="2"/>
  <c r="AA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AB92" i="2"/>
  <c r="AA92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AB91" i="2"/>
  <c r="AA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C86" i="2"/>
  <c r="AC79" i="2"/>
  <c r="AB74" i="2"/>
  <c r="AA74" i="2"/>
  <c r="Z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AB73" i="2"/>
  <c r="AA73" i="2"/>
  <c r="Z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B72" i="2"/>
  <c r="AA72" i="2"/>
  <c r="Z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AB69" i="2"/>
  <c r="AA69" i="2"/>
  <c r="Z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AC68" i="2"/>
  <c r="AC67" i="2"/>
  <c r="AC66" i="2"/>
  <c r="AB60" i="2"/>
  <c r="AA60" i="2"/>
  <c r="X60" i="2"/>
  <c r="W60" i="2"/>
  <c r="V60" i="2"/>
  <c r="U60" i="2"/>
  <c r="T60" i="2"/>
  <c r="S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AB59" i="2"/>
  <c r="AA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AB53" i="2"/>
  <c r="AA53" i="2"/>
  <c r="Z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J53" i="2"/>
  <c r="I53" i="2"/>
  <c r="H53" i="2"/>
  <c r="G53" i="2"/>
  <c r="F53" i="2"/>
  <c r="E53" i="2"/>
  <c r="AC47" i="2"/>
  <c r="AC42" i="2"/>
  <c r="Z46" i="2"/>
  <c r="AC35" i="2"/>
  <c r="Z39" i="2"/>
  <c r="AC28" i="2"/>
  <c r="AB23" i="2"/>
  <c r="AA23" i="2"/>
  <c r="Z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AB22" i="2"/>
  <c r="AA22" i="2"/>
  <c r="Z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AB21" i="2"/>
  <c r="AA21" i="2"/>
  <c r="Z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AB18" i="2"/>
  <c r="AA18" i="2"/>
  <c r="Z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AC17" i="2"/>
  <c r="AC16" i="2"/>
  <c r="AC15" i="2"/>
  <c r="AB9" i="2"/>
  <c r="AA9" i="2"/>
  <c r="X9" i="2"/>
  <c r="W9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AB8" i="2"/>
  <c r="AA8" i="2"/>
  <c r="X8" i="2"/>
  <c r="W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AC4039" i="2" l="1"/>
  <c r="AC3583" i="2"/>
  <c r="AD4234" i="2"/>
  <c r="AD23" i="2"/>
  <c r="AD74" i="2"/>
  <c r="AC469" i="2"/>
  <c r="AD4646" i="2"/>
  <c r="AD719" i="2"/>
  <c r="AD1073" i="2"/>
  <c r="AD227" i="2"/>
  <c r="AD4647" i="2"/>
  <c r="AD1072" i="2"/>
  <c r="AD2724" i="2"/>
  <c r="E3284" i="2"/>
  <c r="E3286" i="2" s="1"/>
  <c r="AD22" i="2"/>
  <c r="AD492" i="2"/>
  <c r="AD720" i="2"/>
  <c r="AD4233" i="2"/>
  <c r="AD491" i="2"/>
  <c r="AD226" i="2"/>
  <c r="AD73" i="2"/>
  <c r="E5592" i="2"/>
  <c r="E5594" i="2" s="1"/>
  <c r="L3581" i="2"/>
  <c r="L3579" i="2"/>
  <c r="T3581" i="2"/>
  <c r="T3579" i="2"/>
  <c r="F3582" i="2"/>
  <c r="F3580" i="2"/>
  <c r="N3582" i="2"/>
  <c r="N3580" i="2"/>
  <c r="V3582" i="2"/>
  <c r="V3580" i="2"/>
  <c r="E3581" i="2"/>
  <c r="I3581" i="2"/>
  <c r="I3579" i="2"/>
  <c r="M3581" i="2"/>
  <c r="M3579" i="2"/>
  <c r="Q3581" i="2"/>
  <c r="Q3579" i="2"/>
  <c r="U3581" i="2"/>
  <c r="U3579" i="2"/>
  <c r="AA3581" i="2"/>
  <c r="AA3579" i="2"/>
  <c r="G3582" i="2"/>
  <c r="G3580" i="2"/>
  <c r="K3582" i="2"/>
  <c r="K3580" i="2"/>
  <c r="O3582" i="2"/>
  <c r="O3580" i="2"/>
  <c r="S3582" i="2"/>
  <c r="S3580" i="2"/>
  <c r="W3582" i="2"/>
  <c r="W3580" i="2"/>
  <c r="G3581" i="2"/>
  <c r="G3579" i="2"/>
  <c r="K3581" i="2"/>
  <c r="K3579" i="2"/>
  <c r="O3581" i="2"/>
  <c r="O3579" i="2"/>
  <c r="S3581" i="2"/>
  <c r="S3579" i="2"/>
  <c r="W3581" i="2"/>
  <c r="W3579" i="2"/>
  <c r="E3582" i="2"/>
  <c r="E3580" i="2"/>
  <c r="I3582" i="2"/>
  <c r="I3580" i="2"/>
  <c r="M3582" i="2"/>
  <c r="M3580" i="2"/>
  <c r="Q3582" i="2"/>
  <c r="Q3580" i="2"/>
  <c r="U3582" i="2"/>
  <c r="U3580" i="2"/>
  <c r="AA3582" i="2"/>
  <c r="AA3580" i="2"/>
  <c r="H3581" i="2"/>
  <c r="H3579" i="2"/>
  <c r="P3581" i="2"/>
  <c r="P3579" i="2"/>
  <c r="X3581" i="2"/>
  <c r="X3579" i="2"/>
  <c r="J3582" i="2"/>
  <c r="J3580" i="2"/>
  <c r="R3582" i="2"/>
  <c r="R3580" i="2"/>
  <c r="AB3582" i="2"/>
  <c r="AB3580" i="2"/>
  <c r="F3581" i="2"/>
  <c r="F3579" i="2"/>
  <c r="J3581" i="2"/>
  <c r="J3579" i="2"/>
  <c r="N3581" i="2"/>
  <c r="N3579" i="2"/>
  <c r="R3581" i="2"/>
  <c r="R3579" i="2"/>
  <c r="V3581" i="2"/>
  <c r="V3579" i="2"/>
  <c r="AB3581" i="2"/>
  <c r="AB3579" i="2"/>
  <c r="H3582" i="2"/>
  <c r="H3580" i="2"/>
  <c r="L3582" i="2"/>
  <c r="L3580" i="2"/>
  <c r="P3582" i="2"/>
  <c r="P3580" i="2"/>
  <c r="T3582" i="2"/>
  <c r="T3580" i="2"/>
  <c r="X3582" i="2"/>
  <c r="X3580" i="2"/>
  <c r="E3285" i="2"/>
  <c r="E3287" i="2" s="1"/>
  <c r="E5591" i="2"/>
  <c r="E5593" i="2" s="1"/>
  <c r="E6294" i="2"/>
  <c r="E1417" i="2"/>
  <c r="E1723" i="2"/>
  <c r="E1725" i="2" s="1"/>
  <c r="E1722" i="2"/>
  <c r="E1724" i="2" s="1"/>
  <c r="E1787" i="2"/>
  <c r="E1789" i="2" s="1"/>
  <c r="E1788" i="2"/>
  <c r="E1790" i="2" s="1"/>
  <c r="AC2229" i="2"/>
  <c r="E4037" i="2"/>
  <c r="E5431" i="2"/>
  <c r="E5433" i="2" s="1"/>
  <c r="E5430" i="2"/>
  <c r="E5432" i="2" s="1"/>
  <c r="E1414" i="2"/>
  <c r="F4035" i="2"/>
  <c r="F4037" i="2" s="1"/>
  <c r="J4035" i="2"/>
  <c r="J4037" i="2" s="1"/>
  <c r="N4035" i="2"/>
  <c r="N4037" i="2" s="1"/>
  <c r="R4035" i="2"/>
  <c r="R4037" i="2" s="1"/>
  <c r="V4035" i="2"/>
  <c r="AB4035" i="2"/>
  <c r="AB4037" i="2" s="1"/>
  <c r="H4036" i="2"/>
  <c r="H4038" i="2" s="1"/>
  <c r="L4036" i="2"/>
  <c r="L4038" i="2" s="1"/>
  <c r="P4036" i="2"/>
  <c r="P4038" i="2" s="1"/>
  <c r="T4036" i="2"/>
  <c r="T4038" i="2" s="1"/>
  <c r="X4036" i="2"/>
  <c r="X4038" i="2" s="1"/>
  <c r="H4035" i="2"/>
  <c r="H4037" i="2" s="1"/>
  <c r="L4035" i="2"/>
  <c r="L4037" i="2" s="1"/>
  <c r="P4035" i="2"/>
  <c r="P4037" i="2" s="1"/>
  <c r="T4035" i="2"/>
  <c r="T4037" i="2" s="1"/>
  <c r="X4035" i="2"/>
  <c r="X4037" i="2" s="1"/>
  <c r="F4036" i="2"/>
  <c r="F4038" i="2" s="1"/>
  <c r="J4036" i="2"/>
  <c r="J4038" i="2" s="1"/>
  <c r="N4036" i="2"/>
  <c r="N4038" i="2" s="1"/>
  <c r="R4036" i="2"/>
  <c r="R4038" i="2" s="1"/>
  <c r="V4036" i="2"/>
  <c r="AB4036" i="2"/>
  <c r="AB4038" i="2" s="1"/>
  <c r="F3354" i="2"/>
  <c r="I4035" i="2"/>
  <c r="I4037" i="2" s="1"/>
  <c r="M4035" i="2"/>
  <c r="M4037" i="2" s="1"/>
  <c r="Q4035" i="2"/>
  <c r="Q4037" i="2" s="1"/>
  <c r="U4035" i="2"/>
  <c r="U4037" i="2" s="1"/>
  <c r="AA4035" i="2"/>
  <c r="AA4037" i="2" s="1"/>
  <c r="G4036" i="2"/>
  <c r="G4038" i="2" s="1"/>
  <c r="K4036" i="2"/>
  <c r="K4038" i="2" s="1"/>
  <c r="O4036" i="2"/>
  <c r="O4038" i="2" s="1"/>
  <c r="S4036" i="2"/>
  <c r="S4038" i="2" s="1"/>
  <c r="W4036" i="2"/>
  <c r="W4038" i="2" s="1"/>
  <c r="F1258" i="2"/>
  <c r="G1258" i="2"/>
  <c r="H1258" i="2"/>
  <c r="I1258" i="2"/>
  <c r="J1258" i="2"/>
  <c r="K1258" i="2"/>
  <c r="L1258" i="2"/>
  <c r="M1258" i="2"/>
  <c r="N1258" i="2"/>
  <c r="O1258" i="2"/>
  <c r="P1258" i="2"/>
  <c r="Q1258" i="2"/>
  <c r="R1258" i="2"/>
  <c r="S1258" i="2"/>
  <c r="T1258" i="2"/>
  <c r="U1258" i="2"/>
  <c r="V1258" i="2"/>
  <c r="W1258" i="2"/>
  <c r="X1258" i="2"/>
  <c r="AA1258" i="2"/>
  <c r="AB1258" i="2"/>
  <c r="AB983" i="2"/>
  <c r="AB985" i="2" s="1"/>
  <c r="H983" i="2"/>
  <c r="H985" i="2" s="1"/>
  <c r="L983" i="2"/>
  <c r="P983" i="2"/>
  <c r="P985" i="2" s="1"/>
  <c r="T983" i="2"/>
  <c r="T985" i="2" s="1"/>
  <c r="X983" i="2"/>
  <c r="E328" i="2"/>
  <c r="I328" i="2"/>
  <c r="M328" i="2"/>
  <c r="Q328" i="2"/>
  <c r="U328" i="2"/>
  <c r="AB328" i="2"/>
  <c r="H327" i="2"/>
  <c r="L327" i="2"/>
  <c r="P327" i="2"/>
  <c r="T327" i="2"/>
  <c r="AA327" i="2"/>
  <c r="E327" i="2"/>
  <c r="I327" i="2"/>
  <c r="M327" i="2"/>
  <c r="Q327" i="2"/>
  <c r="U327" i="2"/>
  <c r="AB327" i="2"/>
  <c r="AA5040" i="2"/>
  <c r="AB5160" i="2"/>
  <c r="AB5202" i="2"/>
  <c r="AB5216" i="2"/>
  <c r="AB5258" i="2"/>
  <c r="G5283" i="2"/>
  <c r="K5283" i="2"/>
  <c r="AA5290" i="2"/>
  <c r="AA5496" i="2"/>
  <c r="AA4914" i="2"/>
  <c r="AB3158" i="2"/>
  <c r="G327" i="2"/>
  <c r="K327" i="2"/>
  <c r="O327" i="2"/>
  <c r="S327" i="2"/>
  <c r="X327" i="2"/>
  <c r="F328" i="2"/>
  <c r="N328" i="2"/>
  <c r="R328" i="2"/>
  <c r="K328" i="2"/>
  <c r="O328" i="2"/>
  <c r="X328" i="2"/>
  <c r="J328" i="2"/>
  <c r="W328" i="2"/>
  <c r="G328" i="2"/>
  <c r="S328" i="2"/>
  <c r="H328" i="2"/>
  <c r="L328" i="2"/>
  <c r="P328" i="2"/>
  <c r="T328" i="2"/>
  <c r="AA328" i="2"/>
  <c r="F327" i="2"/>
  <c r="J327" i="2"/>
  <c r="N327" i="2"/>
  <c r="R327" i="2"/>
  <c r="W327" i="2"/>
  <c r="E4195" i="2"/>
  <c r="E4197" i="2" s="1"/>
  <c r="I4195" i="2"/>
  <c r="I4197" i="2" s="1"/>
  <c r="M4195" i="2"/>
  <c r="M4197" i="2" s="1"/>
  <c r="Q4195" i="2"/>
  <c r="Q4197" i="2" s="1"/>
  <c r="U4195" i="2"/>
  <c r="U4197" i="2" s="1"/>
  <c r="AA4195" i="2"/>
  <c r="AA4197" i="2" s="1"/>
  <c r="F4195" i="2"/>
  <c r="F4197" i="2" s="1"/>
  <c r="J4195" i="2"/>
  <c r="J4197" i="2" s="1"/>
  <c r="N4195" i="2"/>
  <c r="N4197" i="2" s="1"/>
  <c r="R4195" i="2"/>
  <c r="R4197" i="2" s="1"/>
  <c r="V4195" i="2"/>
  <c r="AB4195" i="2"/>
  <c r="AB4197" i="2" s="1"/>
  <c r="AB5870" i="2"/>
  <c r="AB5884" i="2"/>
  <c r="AB5898" i="2"/>
  <c r="G4195" i="2"/>
  <c r="G4197" i="2" s="1"/>
  <c r="K4195" i="2"/>
  <c r="K4197" i="2" s="1"/>
  <c r="O4195" i="2"/>
  <c r="O4197" i="2" s="1"/>
  <c r="S4195" i="2"/>
  <c r="S4197" i="2" s="1"/>
  <c r="W4195" i="2"/>
  <c r="W4197" i="2" s="1"/>
  <c r="H4195" i="2"/>
  <c r="H4197" i="2" s="1"/>
  <c r="L4195" i="2"/>
  <c r="L4197" i="2" s="1"/>
  <c r="P4195" i="2"/>
  <c r="P4197" i="2" s="1"/>
  <c r="T4195" i="2"/>
  <c r="T4197" i="2" s="1"/>
  <c r="X4195" i="2"/>
  <c r="X4197" i="2" s="1"/>
  <c r="E427" i="2"/>
  <c r="AA5905" i="2"/>
  <c r="AB5489" i="2"/>
  <c r="AB5678" i="2"/>
  <c r="AB5664" i="2"/>
  <c r="AB5503" i="2"/>
  <c r="O5283" i="2"/>
  <c r="G4273" i="2"/>
  <c r="K4273" i="2"/>
  <c r="O4273" i="2"/>
  <c r="S4273" i="2"/>
  <c r="W4273" i="2"/>
  <c r="F4280" i="2"/>
  <c r="J4280" i="2"/>
  <c r="G6329" i="2"/>
  <c r="K6329" i="2"/>
  <c r="O6329" i="2"/>
  <c r="S6329" i="2"/>
  <c r="W6329" i="2"/>
  <c r="E6336" i="2"/>
  <c r="I6336" i="2"/>
  <c r="M6336" i="2"/>
  <c r="Q6336" i="2"/>
  <c r="U6336" i="2"/>
  <c r="G6343" i="2"/>
  <c r="K6343" i="2"/>
  <c r="O6343" i="2"/>
  <c r="S6343" i="2"/>
  <c r="W6343" i="2"/>
  <c r="AA5376" i="2"/>
  <c r="AA5397" i="2"/>
  <c r="AB5411" i="2"/>
  <c r="AA6193" i="2"/>
  <c r="M6200" i="2"/>
  <c r="Q6200" i="2"/>
  <c r="U6200" i="2"/>
  <c r="AA6200" i="2"/>
  <c r="AB6214" i="2"/>
  <c r="AB6249" i="2"/>
  <c r="AB3333" i="2"/>
  <c r="AB3413" i="2"/>
  <c r="AB3441" i="2"/>
  <c r="AA4584" i="2"/>
  <c r="AA4598" i="2"/>
  <c r="I4914" i="2"/>
  <c r="Q4914" i="2"/>
  <c r="U4914" i="2"/>
  <c r="G4921" i="2"/>
  <c r="K4921" i="2"/>
  <c r="O4921" i="2"/>
  <c r="S4921" i="2"/>
  <c r="W4921" i="2"/>
  <c r="G4999" i="2"/>
  <c r="K4999" i="2"/>
  <c r="G5013" i="2"/>
  <c r="K5013" i="2"/>
  <c r="O5013" i="2"/>
  <c r="S5013" i="2"/>
  <c r="W5013" i="2"/>
  <c r="M5040" i="2"/>
  <c r="Q5040" i="2"/>
  <c r="U5040" i="2"/>
  <c r="F4952" i="2"/>
  <c r="J4952" i="2"/>
  <c r="N4952" i="2"/>
  <c r="R4952" i="2"/>
  <c r="G4953" i="2"/>
  <c r="K4953" i="2"/>
  <c r="O4953" i="2"/>
  <c r="S4953" i="2"/>
  <c r="W4953" i="2"/>
  <c r="H5041" i="2"/>
  <c r="L5041" i="2"/>
  <c r="P5041" i="2"/>
  <c r="T5041" i="2"/>
  <c r="X5041" i="2"/>
  <c r="E5042" i="2"/>
  <c r="I5042" i="2"/>
  <c r="M5042" i="2"/>
  <c r="Q5042" i="2"/>
  <c r="U5042" i="2"/>
  <c r="I5376" i="2"/>
  <c r="M5376" i="2"/>
  <c r="Q5376" i="2"/>
  <c r="U5376" i="2"/>
  <c r="E5397" i="2"/>
  <c r="I5397" i="2"/>
  <c r="M5397" i="2"/>
  <c r="Q5397" i="2"/>
  <c r="U5397" i="2"/>
  <c r="H5404" i="2"/>
  <c r="L5404" i="2"/>
  <c r="P5404" i="2"/>
  <c r="T5404" i="2"/>
  <c r="X5404" i="2"/>
  <c r="F5411" i="2"/>
  <c r="J5411" i="2"/>
  <c r="N5411" i="2"/>
  <c r="R5411" i="2"/>
  <c r="H5558" i="2"/>
  <c r="L5558" i="2"/>
  <c r="P5558" i="2"/>
  <c r="T5558" i="2"/>
  <c r="X5558" i="2"/>
  <c r="G5586" i="2"/>
  <c r="K5586" i="2"/>
  <c r="O5586" i="2"/>
  <c r="S5586" i="2"/>
  <c r="W5586" i="2"/>
  <c r="AB5586" i="2"/>
  <c r="H5650" i="2"/>
  <c r="L5650" i="2"/>
  <c r="P5650" i="2"/>
  <c r="T5650" i="2"/>
  <c r="X5650" i="2"/>
  <c r="Y5657" i="2"/>
  <c r="F5664" i="2"/>
  <c r="J5664" i="2"/>
  <c r="N5664" i="2"/>
  <c r="R5664" i="2"/>
  <c r="AA5664" i="2"/>
  <c r="H5671" i="2"/>
  <c r="L5671" i="2"/>
  <c r="P5671" i="2"/>
  <c r="T5671" i="2"/>
  <c r="X5671" i="2"/>
  <c r="F5678" i="2"/>
  <c r="J5678" i="2"/>
  <c r="N5678" i="2"/>
  <c r="R5678" i="2"/>
  <c r="AA5678" i="2"/>
  <c r="I5863" i="2"/>
  <c r="M5863" i="2"/>
  <c r="Q5863" i="2"/>
  <c r="U5863" i="2"/>
  <c r="G5870" i="2"/>
  <c r="K5870" i="2"/>
  <c r="O5870" i="2"/>
  <c r="S5870" i="2"/>
  <c r="W5870" i="2"/>
  <c r="E5905" i="2"/>
  <c r="I5905" i="2"/>
  <c r="M5905" i="2"/>
  <c r="Q5905" i="2"/>
  <c r="U5905" i="2"/>
  <c r="F5080" i="2"/>
  <c r="J5080" i="2"/>
  <c r="N5080" i="2"/>
  <c r="R5080" i="2"/>
  <c r="F5157" i="2"/>
  <c r="J5157" i="2"/>
  <c r="N5157" i="2"/>
  <c r="R5157" i="2"/>
  <c r="H5195" i="2"/>
  <c r="L5195" i="2"/>
  <c r="P5195" i="2"/>
  <c r="T5195" i="2"/>
  <c r="X5195" i="2"/>
  <c r="F5202" i="2"/>
  <c r="J5202" i="2"/>
  <c r="N5202" i="2"/>
  <c r="R5202" i="2"/>
  <c r="H5209" i="2"/>
  <c r="L5209" i="2"/>
  <c r="P5209" i="2"/>
  <c r="T5209" i="2"/>
  <c r="X5209" i="2"/>
  <c r="F5216" i="2"/>
  <c r="J5216" i="2"/>
  <c r="N5216" i="2"/>
  <c r="R5216" i="2"/>
  <c r="H5223" i="2"/>
  <c r="L5223" i="2"/>
  <c r="P5223" i="2"/>
  <c r="T5223" i="2"/>
  <c r="X5223" i="2"/>
  <c r="F5230" i="2"/>
  <c r="J5230" i="2"/>
  <c r="N5230" i="2"/>
  <c r="R5230" i="2"/>
  <c r="F5258" i="2"/>
  <c r="J5258" i="2"/>
  <c r="N5258" i="2"/>
  <c r="R5258" i="2"/>
  <c r="I5290" i="2"/>
  <c r="M5290" i="2"/>
  <c r="Q5290" i="2"/>
  <c r="U5290" i="2"/>
  <c r="G5489" i="2"/>
  <c r="K5489" i="2"/>
  <c r="O5489" i="2"/>
  <c r="W5489" i="2"/>
  <c r="I5496" i="2"/>
  <c r="M5496" i="2"/>
  <c r="Q5496" i="2"/>
  <c r="U5496" i="2"/>
  <c r="G5503" i="2"/>
  <c r="K5503" i="2"/>
  <c r="O5503" i="2"/>
  <c r="S5503" i="2"/>
  <c r="W5503" i="2"/>
  <c r="I5510" i="2"/>
  <c r="M5510" i="2"/>
  <c r="Q5510" i="2"/>
  <c r="U5510" i="2"/>
  <c r="E424" i="2"/>
  <c r="P5905" i="2"/>
  <c r="I5891" i="2"/>
  <c r="Q5891" i="2"/>
  <c r="U5891" i="2"/>
  <c r="S5898" i="2"/>
  <c r="M5891" i="2"/>
  <c r="G5898" i="2"/>
  <c r="K5898" i="2"/>
  <c r="O5898" i="2"/>
  <c r="W5898" i="2"/>
  <c r="G5884" i="2"/>
  <c r="M5877" i="2"/>
  <c r="I5877" i="2"/>
  <c r="Q5877" i="2"/>
  <c r="U5877" i="2"/>
  <c r="S5283" i="2"/>
  <c r="W5283" i="2"/>
  <c r="AB5230" i="2"/>
  <c r="AB5080" i="2"/>
  <c r="E5006" i="2"/>
  <c r="I5006" i="2"/>
  <c r="M5006" i="2"/>
  <c r="Q5006" i="2"/>
  <c r="U5006" i="2"/>
  <c r="AA5006" i="2"/>
  <c r="O4999" i="2"/>
  <c r="S4999" i="2"/>
  <c r="W4999" i="2"/>
  <c r="G4907" i="2"/>
  <c r="K4907" i="2"/>
  <c r="O4907" i="2"/>
  <c r="S4907" i="2"/>
  <c r="W4907" i="2"/>
  <c r="G4858" i="2"/>
  <c r="K4858" i="2"/>
  <c r="O4858" i="2"/>
  <c r="S4858" i="2"/>
  <c r="W4858" i="2"/>
  <c r="F4860" i="2"/>
  <c r="J4860" i="2"/>
  <c r="N4860" i="2"/>
  <c r="R4860" i="2"/>
  <c r="G4861" i="2"/>
  <c r="K4861" i="2"/>
  <c r="O4861" i="2"/>
  <c r="S4861" i="2"/>
  <c r="W4861" i="2"/>
  <c r="G3455" i="2"/>
  <c r="K3455" i="2"/>
  <c r="O3455" i="2"/>
  <c r="S3455" i="2"/>
  <c r="W3455" i="2"/>
  <c r="F3158" i="2"/>
  <c r="J3158" i="2"/>
  <c r="N3158" i="2"/>
  <c r="R3158" i="2"/>
  <c r="H3165" i="2"/>
  <c r="L3165" i="2"/>
  <c r="P3165" i="2"/>
  <c r="T3165" i="2"/>
  <c r="X3165" i="2"/>
  <c r="I6193" i="2"/>
  <c r="M6193" i="2"/>
  <c r="Q6193" i="2"/>
  <c r="U6193" i="2"/>
  <c r="J6214" i="2"/>
  <c r="N6214" i="2"/>
  <c r="R6214" i="2"/>
  <c r="G6228" i="2"/>
  <c r="K6228" i="2"/>
  <c r="O6228" i="2"/>
  <c r="S6228" i="2"/>
  <c r="W6228" i="2"/>
  <c r="H6242" i="2"/>
  <c r="L6242" i="2"/>
  <c r="P6242" i="2"/>
  <c r="T6242" i="2"/>
  <c r="X6242" i="2"/>
  <c r="F6249" i="2"/>
  <c r="J6249" i="2"/>
  <c r="N6249" i="2"/>
  <c r="R6249" i="2"/>
  <c r="H6284" i="2"/>
  <c r="L6284" i="2"/>
  <c r="P6284" i="2"/>
  <c r="T6284" i="2"/>
  <c r="X6284" i="2"/>
  <c r="F3333" i="2"/>
  <c r="J3333" i="2"/>
  <c r="N3333" i="2"/>
  <c r="R3333" i="2"/>
  <c r="G3361" i="2"/>
  <c r="K3361" i="2"/>
  <c r="O3361" i="2"/>
  <c r="S3361" i="2"/>
  <c r="W3361" i="2"/>
  <c r="F3413" i="2"/>
  <c r="J3413" i="2"/>
  <c r="N3413" i="2"/>
  <c r="R3413" i="2"/>
  <c r="G3427" i="2"/>
  <c r="K3427" i="2"/>
  <c r="O3427" i="2"/>
  <c r="S3427" i="2"/>
  <c r="W3427" i="2"/>
  <c r="F3441" i="2"/>
  <c r="J3441" i="2"/>
  <c r="N3441" i="2"/>
  <c r="R3441" i="2"/>
  <c r="H3448" i="2"/>
  <c r="L3448" i="2"/>
  <c r="P3448" i="2"/>
  <c r="T3448" i="2"/>
  <c r="X3448" i="2"/>
  <c r="H3469" i="2"/>
  <c r="L3469" i="2"/>
  <c r="P3469" i="2"/>
  <c r="T3469" i="2"/>
  <c r="X3469" i="2"/>
  <c r="F3476" i="2"/>
  <c r="J3476" i="2"/>
  <c r="N3476" i="2"/>
  <c r="R3476" i="2"/>
  <c r="I3490" i="2"/>
  <c r="M3490" i="2"/>
  <c r="Q3490" i="2"/>
  <c r="U3490" i="2"/>
  <c r="F3532" i="2"/>
  <c r="J3532" i="2"/>
  <c r="N3532" i="2"/>
  <c r="R3532" i="2"/>
  <c r="H3539" i="2"/>
  <c r="L3539" i="2"/>
  <c r="P3539" i="2"/>
  <c r="T3539" i="2"/>
  <c r="X3539" i="2"/>
  <c r="F3546" i="2"/>
  <c r="J3546" i="2"/>
  <c r="N3546" i="2"/>
  <c r="R3546" i="2"/>
  <c r="H3553" i="2"/>
  <c r="L3553" i="2"/>
  <c r="P3553" i="2"/>
  <c r="T3553" i="2"/>
  <c r="X3553" i="2"/>
  <c r="F3560" i="2"/>
  <c r="J3560" i="2"/>
  <c r="N3560" i="2"/>
  <c r="R3560" i="2"/>
  <c r="F3629" i="2"/>
  <c r="J3629" i="2"/>
  <c r="N3629" i="2"/>
  <c r="R3629" i="2"/>
  <c r="G3643" i="2"/>
  <c r="K3643" i="2"/>
  <c r="O3643" i="2"/>
  <c r="S3643" i="2"/>
  <c r="W3643" i="2"/>
  <c r="E3650" i="2"/>
  <c r="I3650" i="2"/>
  <c r="M3650" i="2"/>
  <c r="Q3650" i="2"/>
  <c r="U3650" i="2"/>
  <c r="G3657" i="2"/>
  <c r="K3657" i="2"/>
  <c r="O3657" i="2"/>
  <c r="S3657" i="2"/>
  <c r="W3657" i="2"/>
  <c r="E3664" i="2"/>
  <c r="I3664" i="2"/>
  <c r="M3664" i="2"/>
  <c r="Q3664" i="2"/>
  <c r="U3664" i="2"/>
  <c r="G3671" i="2"/>
  <c r="K3671" i="2"/>
  <c r="O3671" i="2"/>
  <c r="S3671" i="2"/>
  <c r="W3671" i="2"/>
  <c r="E3678" i="2"/>
  <c r="I3678" i="2"/>
  <c r="M3678" i="2"/>
  <c r="Q3678" i="2"/>
  <c r="U3678" i="2"/>
  <c r="G3685" i="2"/>
  <c r="K3685" i="2"/>
  <c r="O3685" i="2"/>
  <c r="S3685" i="2"/>
  <c r="W3685" i="2"/>
  <c r="E3692" i="2"/>
  <c r="I3692" i="2"/>
  <c r="M3692" i="2"/>
  <c r="Q3692" i="2"/>
  <c r="U3692" i="2"/>
  <c r="F3733" i="2"/>
  <c r="J3733" i="2"/>
  <c r="N3733" i="2"/>
  <c r="R3733" i="2"/>
  <c r="H3747" i="2"/>
  <c r="L3747" i="2"/>
  <c r="P3747" i="2"/>
  <c r="T3747" i="2"/>
  <c r="X3747" i="2"/>
  <c r="F3761" i="2"/>
  <c r="J3761" i="2"/>
  <c r="N3761" i="2"/>
  <c r="R3761" i="2"/>
  <c r="E3831" i="2"/>
  <c r="I3831" i="2"/>
  <c r="M3831" i="2"/>
  <c r="Q3831" i="2"/>
  <c r="U3831" i="2"/>
  <c r="R3862" i="2"/>
  <c r="F3939" i="2"/>
  <c r="J3939" i="2"/>
  <c r="N3939" i="2"/>
  <c r="R3939" i="2"/>
  <c r="E3946" i="2"/>
  <c r="I3946" i="2"/>
  <c r="M3946" i="2"/>
  <c r="Q3946" i="2"/>
  <c r="U3946" i="2"/>
  <c r="G3953" i="2"/>
  <c r="K3953" i="2"/>
  <c r="O3953" i="2"/>
  <c r="S3953" i="2"/>
  <c r="W3953" i="2"/>
  <c r="I3960" i="2"/>
  <c r="M3960" i="2"/>
  <c r="Q3960" i="2"/>
  <c r="U3960" i="2"/>
  <c r="G3967" i="2"/>
  <c r="K3967" i="2"/>
  <c r="O3967" i="2"/>
  <c r="S3967" i="2"/>
  <c r="W3967" i="2"/>
  <c r="E3995" i="2"/>
  <c r="I3995" i="2"/>
  <c r="M3995" i="2"/>
  <c r="Q3995" i="2"/>
  <c r="U3995" i="2"/>
  <c r="G4002" i="2"/>
  <c r="K4002" i="2"/>
  <c r="O4002" i="2"/>
  <c r="S4002" i="2"/>
  <c r="W4002" i="2"/>
  <c r="E4009" i="2"/>
  <c r="AC4009" i="2" s="1"/>
  <c r="AD4009" i="2" s="1"/>
  <c r="H4105" i="2"/>
  <c r="L4105" i="2"/>
  <c r="P4105" i="2"/>
  <c r="T4105" i="2"/>
  <c r="X4105" i="2"/>
  <c r="F4112" i="2"/>
  <c r="J4112" i="2"/>
  <c r="N4112" i="2"/>
  <c r="R4112" i="2"/>
  <c r="H4119" i="2"/>
  <c r="L4119" i="2"/>
  <c r="P4119" i="2"/>
  <c r="T4119" i="2"/>
  <c r="X4119" i="2"/>
  <c r="F4126" i="2"/>
  <c r="J4126" i="2"/>
  <c r="N4126" i="2"/>
  <c r="R4126" i="2"/>
  <c r="H4133" i="2"/>
  <c r="L4133" i="2"/>
  <c r="P4133" i="2"/>
  <c r="T4133" i="2"/>
  <c r="X4133" i="2"/>
  <c r="H4154" i="2"/>
  <c r="L4154" i="2"/>
  <c r="P4154" i="2"/>
  <c r="T4154" i="2"/>
  <c r="X4154" i="2"/>
  <c r="E4168" i="2"/>
  <c r="I4168" i="2"/>
  <c r="M4168" i="2"/>
  <c r="Q4168" i="2"/>
  <c r="U4168" i="2"/>
  <c r="G4175" i="2"/>
  <c r="G4577" i="2"/>
  <c r="K4577" i="2"/>
  <c r="O4577" i="2"/>
  <c r="S4577" i="2"/>
  <c r="W4577" i="2"/>
  <c r="E4584" i="2"/>
  <c r="I4584" i="2"/>
  <c r="M4584" i="2"/>
  <c r="Q4584" i="2"/>
  <c r="U4584" i="2"/>
  <c r="G4591" i="2"/>
  <c r="K4591" i="2"/>
  <c r="O4591" i="2"/>
  <c r="S4591" i="2"/>
  <c r="W4591" i="2"/>
  <c r="E4598" i="2"/>
  <c r="I4598" i="2"/>
  <c r="M4598" i="2"/>
  <c r="Q4598" i="2"/>
  <c r="U4598" i="2"/>
  <c r="F5489" i="2"/>
  <c r="J5489" i="2"/>
  <c r="N5489" i="2"/>
  <c r="R5489" i="2"/>
  <c r="H5496" i="2"/>
  <c r="L5496" i="2"/>
  <c r="P5496" i="2"/>
  <c r="T5496" i="2"/>
  <c r="X5496" i="2"/>
  <c r="F5503" i="2"/>
  <c r="G5650" i="2"/>
  <c r="K5650" i="2"/>
  <c r="O5650" i="2"/>
  <c r="S5650" i="2"/>
  <c r="W5650" i="2"/>
  <c r="E5664" i="2"/>
  <c r="I5664" i="2"/>
  <c r="M5664" i="2"/>
  <c r="Q5664" i="2"/>
  <c r="U5664" i="2"/>
  <c r="H5863" i="2"/>
  <c r="L5863" i="2"/>
  <c r="P5863" i="2"/>
  <c r="T5863" i="2"/>
  <c r="X5863" i="2"/>
  <c r="F5870" i="2"/>
  <c r="J5870" i="2"/>
  <c r="N5870" i="2"/>
  <c r="R5870" i="2"/>
  <c r="H5877" i="2"/>
  <c r="L5877" i="2"/>
  <c r="P5877" i="2"/>
  <c r="T5877" i="2"/>
  <c r="X5877" i="2"/>
  <c r="F5884" i="2"/>
  <c r="J5884" i="2"/>
  <c r="N5884" i="2"/>
  <c r="R5884" i="2"/>
  <c r="G5041" i="2"/>
  <c r="K5041" i="2"/>
  <c r="O5041" i="2"/>
  <c r="S5041" i="2"/>
  <c r="W5041" i="2"/>
  <c r="Y5311" i="2"/>
  <c r="Y5332" i="2"/>
  <c r="Y5339" i="2"/>
  <c r="Y5475" i="2"/>
  <c r="Y5842" i="2"/>
  <c r="Y5849" i="2"/>
  <c r="AA5891" i="2"/>
  <c r="AB6311" i="2"/>
  <c r="AA6336" i="2"/>
  <c r="AB4953" i="2"/>
  <c r="AB5041" i="2"/>
  <c r="Y5856" i="2"/>
  <c r="AA5863" i="2"/>
  <c r="AA5877" i="2"/>
  <c r="N4280" i="2"/>
  <c r="R4280" i="2"/>
  <c r="I4322" i="2"/>
  <c r="M4322" i="2"/>
  <c r="Q4322" i="2"/>
  <c r="U4322" i="2"/>
  <c r="E501" i="2"/>
  <c r="M501" i="2"/>
  <c r="U501" i="2"/>
  <c r="G508" i="2"/>
  <c r="O508" i="2"/>
  <c r="W508" i="2"/>
  <c r="I515" i="2"/>
  <c r="Q515" i="2"/>
  <c r="G522" i="2"/>
  <c r="O522" i="2"/>
  <c r="W522" i="2"/>
  <c r="M611" i="2"/>
  <c r="U611" i="2"/>
  <c r="J664" i="2"/>
  <c r="N664" i="2"/>
  <c r="I671" i="2"/>
  <c r="Q671" i="2"/>
  <c r="U671" i="2"/>
  <c r="G678" i="2"/>
  <c r="O678" i="2"/>
  <c r="S678" i="2"/>
  <c r="I685" i="2"/>
  <c r="Q685" i="2"/>
  <c r="U685" i="2"/>
  <c r="G692" i="2"/>
  <c r="O692" i="2"/>
  <c r="W692" i="2"/>
  <c r="F775" i="2"/>
  <c r="J775" i="2"/>
  <c r="N775" i="2"/>
  <c r="R775" i="2"/>
  <c r="AA775" i="2"/>
  <c r="F793" i="2"/>
  <c r="J793" i="2"/>
  <c r="N793" i="2"/>
  <c r="R793" i="2"/>
  <c r="H800" i="2"/>
  <c r="L800" i="2"/>
  <c r="P800" i="2"/>
  <c r="T800" i="2"/>
  <c r="X800" i="2"/>
  <c r="F807" i="2"/>
  <c r="J807" i="2"/>
  <c r="N807" i="2"/>
  <c r="R807" i="2"/>
  <c r="F829" i="2"/>
  <c r="J829" i="2"/>
  <c r="N829" i="2"/>
  <c r="R829" i="2"/>
  <c r="H836" i="2"/>
  <c r="L836" i="2"/>
  <c r="P836" i="2"/>
  <c r="T836" i="2"/>
  <c r="X836" i="2"/>
  <c r="E856" i="2"/>
  <c r="I856" i="2"/>
  <c r="M856" i="2"/>
  <c r="Q856" i="2"/>
  <c r="U856" i="2"/>
  <c r="G863" i="2"/>
  <c r="K863" i="2"/>
  <c r="O863" i="2"/>
  <c r="S863" i="2"/>
  <c r="W863" i="2"/>
  <c r="H39" i="2"/>
  <c r="L39" i="2"/>
  <c r="P39" i="2"/>
  <c r="T39" i="2"/>
  <c r="X39" i="2"/>
  <c r="F46" i="2"/>
  <c r="J46" i="2"/>
  <c r="N46" i="2"/>
  <c r="R46" i="2"/>
  <c r="Y46" i="2"/>
  <c r="I137" i="2"/>
  <c r="M137" i="2"/>
  <c r="Q137" i="2"/>
  <c r="U137" i="2"/>
  <c r="F191" i="2"/>
  <c r="J191" i="2"/>
  <c r="N191" i="2"/>
  <c r="R191" i="2"/>
  <c r="H243" i="2"/>
  <c r="L243" i="2"/>
  <c r="P243" i="2"/>
  <c r="T243" i="2"/>
  <c r="X243" i="2"/>
  <c r="F250" i="2"/>
  <c r="J250" i="2"/>
  <c r="N250" i="2"/>
  <c r="R250" i="2"/>
  <c r="I501" i="2"/>
  <c r="Q501" i="2"/>
  <c r="K508" i="2"/>
  <c r="S508" i="2"/>
  <c r="E515" i="2"/>
  <c r="M515" i="2"/>
  <c r="U515" i="2"/>
  <c r="K522" i="2"/>
  <c r="S522" i="2"/>
  <c r="I611" i="2"/>
  <c r="Q611" i="2"/>
  <c r="F664" i="2"/>
  <c r="R664" i="2"/>
  <c r="E671" i="2"/>
  <c r="M671" i="2"/>
  <c r="K678" i="2"/>
  <c r="W678" i="2"/>
  <c r="E685" i="2"/>
  <c r="M685" i="2"/>
  <c r="K692" i="2"/>
  <c r="S692" i="2"/>
  <c r="H877" i="2"/>
  <c r="L877" i="2"/>
  <c r="X877" i="2"/>
  <c r="J884" i="2"/>
  <c r="N884" i="2"/>
  <c r="H891" i="2"/>
  <c r="P891" i="2"/>
  <c r="T891" i="2"/>
  <c r="F898" i="2"/>
  <c r="R898" i="2"/>
  <c r="I954" i="2"/>
  <c r="Q954" i="2"/>
  <c r="U954" i="2"/>
  <c r="G961" i="2"/>
  <c r="K961" i="2"/>
  <c r="W961" i="2"/>
  <c r="F1006" i="2"/>
  <c r="N1006" i="2"/>
  <c r="P1013" i="2"/>
  <c r="X1013" i="2"/>
  <c r="I1138" i="2"/>
  <c r="Q1138" i="2"/>
  <c r="I1159" i="2"/>
  <c r="Q1159" i="2"/>
  <c r="U1159" i="2"/>
  <c r="G1166" i="2"/>
  <c r="O1166" i="2"/>
  <c r="S1166" i="2"/>
  <c r="K1187" i="2"/>
  <c r="S1187" i="2"/>
  <c r="E1240" i="2"/>
  <c r="M1240" i="2"/>
  <c r="U1240" i="2"/>
  <c r="K1247" i="2"/>
  <c r="W1247" i="2"/>
  <c r="E1254" i="2"/>
  <c r="M1254" i="2"/>
  <c r="U1254" i="2"/>
  <c r="G1261" i="2"/>
  <c r="K1261" i="2"/>
  <c r="S1261" i="2"/>
  <c r="E1303" i="2"/>
  <c r="M1303" i="2"/>
  <c r="J1340" i="2"/>
  <c r="N1340" i="2"/>
  <c r="H1347" i="2"/>
  <c r="P1347" i="2"/>
  <c r="T1347" i="2"/>
  <c r="G1396" i="2"/>
  <c r="O1396" i="2"/>
  <c r="S1396" i="2"/>
  <c r="F1403" i="2"/>
  <c r="R1403" i="2"/>
  <c r="L1410" i="2"/>
  <c r="X1410" i="2"/>
  <c r="F1417" i="2"/>
  <c r="R1417" i="2"/>
  <c r="H1424" i="2"/>
  <c r="P1424" i="2"/>
  <c r="X1424" i="2"/>
  <c r="J1431" i="2"/>
  <c r="R1431" i="2"/>
  <c r="E1438" i="2"/>
  <c r="M1438" i="2"/>
  <c r="M1498" i="2"/>
  <c r="U1498" i="2"/>
  <c r="M1744" i="2"/>
  <c r="U1744" i="2"/>
  <c r="J1784" i="2"/>
  <c r="N1784" i="2"/>
  <c r="J1858" i="2"/>
  <c r="R1858" i="2"/>
  <c r="E1872" i="2"/>
  <c r="M1872" i="2"/>
  <c r="U1872" i="2"/>
  <c r="M1949" i="2"/>
  <c r="U1949" i="2"/>
  <c r="L1956" i="2"/>
  <c r="X1956" i="2"/>
  <c r="E1970" i="2"/>
  <c r="Q1970" i="2"/>
  <c r="H2062" i="2"/>
  <c r="P2062" i="2"/>
  <c r="T2062" i="2"/>
  <c r="M2104" i="2"/>
  <c r="U2104" i="2"/>
  <c r="H2118" i="2"/>
  <c r="P2118" i="2"/>
  <c r="X2118" i="2"/>
  <c r="J2125" i="2"/>
  <c r="R2125" i="2"/>
  <c r="H2246" i="2"/>
  <c r="P2246" i="2"/>
  <c r="F2282" i="2"/>
  <c r="N2282" i="2"/>
  <c r="J2309" i="2"/>
  <c r="R2309" i="2"/>
  <c r="P2316" i="2"/>
  <c r="T2316" i="2"/>
  <c r="J2323" i="2"/>
  <c r="N2323" i="2"/>
  <c r="I2330" i="2"/>
  <c r="Q2330" i="2"/>
  <c r="K2337" i="2"/>
  <c r="W2337" i="2"/>
  <c r="E2344" i="2"/>
  <c r="M2344" i="2"/>
  <c r="U2344" i="2"/>
  <c r="K2470" i="2"/>
  <c r="W2470" i="2"/>
  <c r="K2517" i="2"/>
  <c r="O2517" i="2"/>
  <c r="W2517" i="2"/>
  <c r="M2524" i="2"/>
  <c r="U2524" i="2"/>
  <c r="J2577" i="2"/>
  <c r="R2577" i="2"/>
  <c r="J2587" i="2"/>
  <c r="N2587" i="2"/>
  <c r="G2618" i="2"/>
  <c r="O2618" i="2"/>
  <c r="S2618" i="2"/>
  <c r="J2637" i="2"/>
  <c r="N2637" i="2"/>
  <c r="E2665" i="2"/>
  <c r="M2665" i="2"/>
  <c r="U2665" i="2"/>
  <c r="H2672" i="2"/>
  <c r="P2672" i="2"/>
  <c r="X2672" i="2"/>
  <c r="K2679" i="2"/>
  <c r="W2679" i="2"/>
  <c r="I2686" i="2"/>
  <c r="Q2686" i="2"/>
  <c r="U2686" i="2"/>
  <c r="J2742" i="2"/>
  <c r="R2742" i="2"/>
  <c r="M2749" i="2"/>
  <c r="H2756" i="2"/>
  <c r="P2756" i="2"/>
  <c r="X2756" i="2"/>
  <c r="G2784" i="2"/>
  <c r="O2784" i="2"/>
  <c r="W2784" i="2"/>
  <c r="I2827" i="2"/>
  <c r="Q2827" i="2"/>
  <c r="U2827" i="2"/>
  <c r="J2862" i="2"/>
  <c r="N2862" i="2"/>
  <c r="H2869" i="2"/>
  <c r="P2869" i="2"/>
  <c r="X2869" i="2"/>
  <c r="F2876" i="2"/>
  <c r="R2876" i="2"/>
  <c r="L2883" i="2"/>
  <c r="X2883" i="2"/>
  <c r="F2890" i="2"/>
  <c r="N2890" i="2"/>
  <c r="H2897" i="2"/>
  <c r="L2897" i="2"/>
  <c r="X2897" i="2"/>
  <c r="J2904" i="2"/>
  <c r="R2904" i="2"/>
  <c r="P2911" i="2"/>
  <c r="T2911" i="2"/>
  <c r="P877" i="2"/>
  <c r="T877" i="2"/>
  <c r="F884" i="2"/>
  <c r="R884" i="2"/>
  <c r="L891" i="2"/>
  <c r="X891" i="2"/>
  <c r="J898" i="2"/>
  <c r="N898" i="2"/>
  <c r="M954" i="2"/>
  <c r="O961" i="2"/>
  <c r="S961" i="2"/>
  <c r="J1006" i="2"/>
  <c r="R1006" i="2"/>
  <c r="H1013" i="2"/>
  <c r="L1013" i="2"/>
  <c r="T1013" i="2"/>
  <c r="E1138" i="2"/>
  <c r="M1138" i="2"/>
  <c r="U1138" i="2"/>
  <c r="M1159" i="2"/>
  <c r="K1166" i="2"/>
  <c r="W1166" i="2"/>
  <c r="G1187" i="2"/>
  <c r="O1187" i="2"/>
  <c r="W1187" i="2"/>
  <c r="I1240" i="2"/>
  <c r="Q1240" i="2"/>
  <c r="G1247" i="2"/>
  <c r="O1247" i="2"/>
  <c r="S1247" i="2"/>
  <c r="I1254" i="2"/>
  <c r="Q1254" i="2"/>
  <c r="O1261" i="2"/>
  <c r="W1261" i="2"/>
  <c r="I1303" i="2"/>
  <c r="Q1303" i="2"/>
  <c r="U1303" i="2"/>
  <c r="F1340" i="2"/>
  <c r="R1340" i="2"/>
  <c r="L1347" i="2"/>
  <c r="X1347" i="2"/>
  <c r="K1396" i="2"/>
  <c r="W1396" i="2"/>
  <c r="J1403" i="2"/>
  <c r="N1403" i="2"/>
  <c r="H1410" i="2"/>
  <c r="P1410" i="2"/>
  <c r="T1410" i="2"/>
  <c r="J1417" i="2"/>
  <c r="N1417" i="2"/>
  <c r="L1424" i="2"/>
  <c r="T1424" i="2"/>
  <c r="F1431" i="2"/>
  <c r="N1431" i="2"/>
  <c r="I1438" i="2"/>
  <c r="Q1438" i="2"/>
  <c r="U1438" i="2"/>
  <c r="I1498" i="2"/>
  <c r="Q1498" i="2"/>
  <c r="I1744" i="2"/>
  <c r="Q1744" i="2"/>
  <c r="F1784" i="2"/>
  <c r="R1784" i="2"/>
  <c r="F1858" i="2"/>
  <c r="N1858" i="2"/>
  <c r="I1872" i="2"/>
  <c r="Q1872" i="2"/>
  <c r="I1949" i="2"/>
  <c r="Q1949" i="2"/>
  <c r="H1956" i="2"/>
  <c r="P1956" i="2"/>
  <c r="T1956" i="2"/>
  <c r="I1970" i="2"/>
  <c r="M1970" i="2"/>
  <c r="U1970" i="2"/>
  <c r="L2062" i="2"/>
  <c r="X2062" i="2"/>
  <c r="I2104" i="2"/>
  <c r="Q2104" i="2"/>
  <c r="L2118" i="2"/>
  <c r="T2118" i="2"/>
  <c r="F2125" i="2"/>
  <c r="N2125" i="2"/>
  <c r="L2246" i="2"/>
  <c r="T2246" i="2"/>
  <c r="J2282" i="2"/>
  <c r="R2282" i="2"/>
  <c r="F2309" i="2"/>
  <c r="N2309" i="2"/>
  <c r="H2316" i="2"/>
  <c r="L2316" i="2"/>
  <c r="X2316" i="2"/>
  <c r="F2323" i="2"/>
  <c r="R2323" i="2"/>
  <c r="E2330" i="2"/>
  <c r="M2330" i="2"/>
  <c r="U2330" i="2"/>
  <c r="G2337" i="2"/>
  <c r="O2337" i="2"/>
  <c r="S2337" i="2"/>
  <c r="I2344" i="2"/>
  <c r="Q2344" i="2"/>
  <c r="G2470" i="2"/>
  <c r="O2470" i="2"/>
  <c r="S2470" i="2"/>
  <c r="G2517" i="2"/>
  <c r="S2517" i="2"/>
  <c r="AB2517" i="2"/>
  <c r="I2524" i="2"/>
  <c r="Q2524" i="2"/>
  <c r="F2577" i="2"/>
  <c r="N2577" i="2"/>
  <c r="AA2577" i="2"/>
  <c r="F2587" i="2"/>
  <c r="R2587" i="2"/>
  <c r="K2618" i="2"/>
  <c r="W2618" i="2"/>
  <c r="F2637" i="2"/>
  <c r="R2637" i="2"/>
  <c r="I2665" i="2"/>
  <c r="Q2665" i="2"/>
  <c r="L2672" i="2"/>
  <c r="T2672" i="2"/>
  <c r="G2679" i="2"/>
  <c r="O2679" i="2"/>
  <c r="S2679" i="2"/>
  <c r="E2686" i="2"/>
  <c r="M2686" i="2"/>
  <c r="F2742" i="2"/>
  <c r="N2742" i="2"/>
  <c r="I2749" i="2"/>
  <c r="Q2749" i="2"/>
  <c r="U2749" i="2"/>
  <c r="L2756" i="2"/>
  <c r="T2756" i="2"/>
  <c r="K2784" i="2"/>
  <c r="S2784" i="2"/>
  <c r="M2827" i="2"/>
  <c r="F2862" i="2"/>
  <c r="R2862" i="2"/>
  <c r="L2869" i="2"/>
  <c r="T2869" i="2"/>
  <c r="J2876" i="2"/>
  <c r="N2876" i="2"/>
  <c r="H2883" i="2"/>
  <c r="P2883" i="2"/>
  <c r="T2883" i="2"/>
  <c r="J2890" i="2"/>
  <c r="R2890" i="2"/>
  <c r="P2897" i="2"/>
  <c r="T2897" i="2"/>
  <c r="F2904" i="2"/>
  <c r="N2904" i="2"/>
  <c r="H2911" i="2"/>
  <c r="L2911" i="2"/>
  <c r="X2911" i="2"/>
  <c r="J2918" i="2"/>
  <c r="R2918" i="2"/>
  <c r="J3060" i="2"/>
  <c r="N3060" i="2"/>
  <c r="K1541" i="2"/>
  <c r="W1541" i="2"/>
  <c r="I1583" i="2"/>
  <c r="M1583" i="2"/>
  <c r="U1583" i="2"/>
  <c r="G1597" i="2"/>
  <c r="O1597" i="2"/>
  <c r="S1597" i="2"/>
  <c r="M1680" i="2"/>
  <c r="U1680" i="2"/>
  <c r="K1694" i="2"/>
  <c r="W1694" i="2"/>
  <c r="AB1701" i="2"/>
  <c r="I1708" i="2"/>
  <c r="Q1708" i="2"/>
  <c r="AA1708" i="2"/>
  <c r="H1715" i="2"/>
  <c r="L1715" i="2"/>
  <c r="T1715" i="2"/>
  <c r="I1770" i="2"/>
  <c r="Q1770" i="2"/>
  <c r="AA1770" i="2"/>
  <c r="L1777" i="2"/>
  <c r="G1817" i="2"/>
  <c r="O1817" i="2"/>
  <c r="S1817" i="2"/>
  <c r="AB1865" i="2"/>
  <c r="AA1949" i="2"/>
  <c r="H1977" i="2"/>
  <c r="P1977" i="2"/>
  <c r="X1977" i="2"/>
  <c r="AB2862" i="2"/>
  <c r="AB2876" i="2"/>
  <c r="AB2904" i="2"/>
  <c r="AB2918" i="2"/>
  <c r="AB3060" i="2"/>
  <c r="G4266" i="2"/>
  <c r="K4266" i="2"/>
  <c r="O4266" i="2"/>
  <c r="S4266" i="2"/>
  <c r="W4266" i="2"/>
  <c r="E4273" i="2"/>
  <c r="I4273" i="2"/>
  <c r="M4273" i="2"/>
  <c r="Q4273" i="2"/>
  <c r="U4273" i="2"/>
  <c r="H4280" i="2"/>
  <c r="L4280" i="2"/>
  <c r="P4280" i="2"/>
  <c r="T4280" i="2"/>
  <c r="X4280" i="2"/>
  <c r="G4322" i="2"/>
  <c r="K4322" i="2"/>
  <c r="O4322" i="2"/>
  <c r="S4322" i="2"/>
  <c r="W4322" i="2"/>
  <c r="I4329" i="2"/>
  <c r="M4329" i="2"/>
  <c r="Q4329" i="2"/>
  <c r="U4329" i="2"/>
  <c r="G4336" i="2"/>
  <c r="K4336" i="2"/>
  <c r="O4336" i="2"/>
  <c r="S4336" i="2"/>
  <c r="W4336" i="2"/>
  <c r="I4353" i="2"/>
  <c r="M4353" i="2"/>
  <c r="Q4353" i="2"/>
  <c r="U4353" i="2"/>
  <c r="F2918" i="2"/>
  <c r="N2918" i="2"/>
  <c r="F3060" i="2"/>
  <c r="R3060" i="2"/>
  <c r="G1541" i="2"/>
  <c r="O1541" i="2"/>
  <c r="S1541" i="2"/>
  <c r="Q1583" i="2"/>
  <c r="AA1583" i="2"/>
  <c r="K1597" i="2"/>
  <c r="W1597" i="2"/>
  <c r="I1680" i="2"/>
  <c r="Q1680" i="2"/>
  <c r="AA1680" i="2"/>
  <c r="G1694" i="2"/>
  <c r="O1694" i="2"/>
  <c r="S1694" i="2"/>
  <c r="M1708" i="2"/>
  <c r="U1708" i="2"/>
  <c r="P1715" i="2"/>
  <c r="X1715" i="2"/>
  <c r="M1770" i="2"/>
  <c r="U1770" i="2"/>
  <c r="H1777" i="2"/>
  <c r="P1777" i="2"/>
  <c r="K1817" i="2"/>
  <c r="W1817" i="2"/>
  <c r="AA1824" i="2"/>
  <c r="AA1872" i="2"/>
  <c r="AA1970" i="2"/>
  <c r="L1977" i="2"/>
  <c r="T1977" i="2"/>
  <c r="AB2890" i="2"/>
  <c r="H3476" i="2"/>
  <c r="L3476" i="2"/>
  <c r="P3476" i="2"/>
  <c r="T3476" i="2"/>
  <c r="X3476" i="2"/>
  <c r="G3490" i="2"/>
  <c r="K3490" i="2"/>
  <c r="O3490" i="2"/>
  <c r="S3490" i="2"/>
  <c r="W3490" i="2"/>
  <c r="H3532" i="2"/>
  <c r="L3532" i="2"/>
  <c r="P3532" i="2"/>
  <c r="T3532" i="2"/>
  <c r="X3532" i="2"/>
  <c r="F3539" i="2"/>
  <c r="J3539" i="2"/>
  <c r="N3539" i="2"/>
  <c r="R3539" i="2"/>
  <c r="H3546" i="2"/>
  <c r="L3546" i="2"/>
  <c r="P3546" i="2"/>
  <c r="T3546" i="2"/>
  <c r="X3546" i="2"/>
  <c r="F3553" i="2"/>
  <c r="J3553" i="2"/>
  <c r="N3553" i="2"/>
  <c r="R3553" i="2"/>
  <c r="H3560" i="2"/>
  <c r="L3560" i="2"/>
  <c r="P3560" i="2"/>
  <c r="T3560" i="2"/>
  <c r="X3560" i="2"/>
  <c r="H3629" i="2"/>
  <c r="L3629" i="2"/>
  <c r="P3629" i="2"/>
  <c r="T3629" i="2"/>
  <c r="X3629" i="2"/>
  <c r="E3643" i="2"/>
  <c r="I3643" i="2"/>
  <c r="M3643" i="2"/>
  <c r="Q3643" i="2"/>
  <c r="U3643" i="2"/>
  <c r="G3650" i="2"/>
  <c r="K3650" i="2"/>
  <c r="O3650" i="2"/>
  <c r="S3650" i="2"/>
  <c r="W3650" i="2"/>
  <c r="E3657" i="2"/>
  <c r="I3657" i="2"/>
  <c r="M3657" i="2"/>
  <c r="Q3657" i="2"/>
  <c r="U3657" i="2"/>
  <c r="G3664" i="2"/>
  <c r="K3664" i="2"/>
  <c r="O3664" i="2"/>
  <c r="S3664" i="2"/>
  <c r="E3671" i="2"/>
  <c r="I3671" i="2"/>
  <c r="M3671" i="2"/>
  <c r="Q3671" i="2"/>
  <c r="U3671" i="2"/>
  <c r="G3678" i="2"/>
  <c r="K3678" i="2"/>
  <c r="O3678" i="2"/>
  <c r="S3678" i="2"/>
  <c r="W3678" i="2"/>
  <c r="E3685" i="2"/>
  <c r="I3685" i="2"/>
  <c r="M3685" i="2"/>
  <c r="Q3685" i="2"/>
  <c r="U3685" i="2"/>
  <c r="G3692" i="2"/>
  <c r="K3692" i="2"/>
  <c r="AA4002" i="2"/>
  <c r="AB4105" i="2"/>
  <c r="AB4119" i="2"/>
  <c r="AB4133" i="2"/>
  <c r="AB4154" i="2"/>
  <c r="G4329" i="2"/>
  <c r="K4329" i="2"/>
  <c r="O4329" i="2"/>
  <c r="S4329" i="2"/>
  <c r="W4329" i="2"/>
  <c r="AB4329" i="2"/>
  <c r="I4336" i="2"/>
  <c r="M4336" i="2"/>
  <c r="Q4336" i="2"/>
  <c r="U4336" i="2"/>
  <c r="G4353" i="2"/>
  <c r="K4353" i="2"/>
  <c r="O4353" i="2"/>
  <c r="S4353" i="2"/>
  <c r="W4353" i="2"/>
  <c r="AB4353" i="2"/>
  <c r="F4388" i="2"/>
  <c r="J4388" i="2"/>
  <c r="N4388" i="2"/>
  <c r="R4388" i="2"/>
  <c r="AA4388" i="2"/>
  <c r="H4409" i="2"/>
  <c r="L4409" i="2"/>
  <c r="P4409" i="2"/>
  <c r="T4409" i="2"/>
  <c r="X4409" i="2"/>
  <c r="F4416" i="2"/>
  <c r="J4416" i="2"/>
  <c r="N4416" i="2"/>
  <c r="R4416" i="2"/>
  <c r="AA4416" i="2"/>
  <c r="H4423" i="2"/>
  <c r="L4423" i="2"/>
  <c r="P4423" i="2"/>
  <c r="T4423" i="2"/>
  <c r="X4423" i="2"/>
  <c r="E4437" i="2"/>
  <c r="I4437" i="2"/>
  <c r="M4437" i="2"/>
  <c r="Q4437" i="2"/>
  <c r="U4437" i="2"/>
  <c r="G4444" i="2"/>
  <c r="K4444" i="2"/>
  <c r="O4444" i="2"/>
  <c r="S4444" i="2"/>
  <c r="W4444" i="2"/>
  <c r="AB4444" i="2"/>
  <c r="E4451" i="2"/>
  <c r="I4451" i="2"/>
  <c r="M4451" i="2"/>
  <c r="Q4451" i="2"/>
  <c r="U4451" i="2"/>
  <c r="O3692" i="2"/>
  <c r="S3692" i="2"/>
  <c r="W3692" i="2"/>
  <c r="H3733" i="2"/>
  <c r="L3733" i="2"/>
  <c r="P3733" i="2"/>
  <c r="T3733" i="2"/>
  <c r="X3733" i="2"/>
  <c r="F3747" i="2"/>
  <c r="J3747" i="2"/>
  <c r="N3747" i="2"/>
  <c r="R3747" i="2"/>
  <c r="H3761" i="2"/>
  <c r="L3761" i="2"/>
  <c r="P3761" i="2"/>
  <c r="T3761" i="2"/>
  <c r="X3761" i="2"/>
  <c r="X3988" i="2"/>
  <c r="G3995" i="2"/>
  <c r="K3995" i="2"/>
  <c r="O3995" i="2"/>
  <c r="S3995" i="2"/>
  <c r="W3995" i="2"/>
  <c r="E4002" i="2"/>
  <c r="I4002" i="2"/>
  <c r="M4002" i="2"/>
  <c r="Q4002" i="2"/>
  <c r="U4002" i="2"/>
  <c r="F4105" i="2"/>
  <c r="J4105" i="2"/>
  <c r="N4105" i="2"/>
  <c r="R4105" i="2"/>
  <c r="H4112" i="2"/>
  <c r="L4112" i="2"/>
  <c r="P4112" i="2"/>
  <c r="T4112" i="2"/>
  <c r="X4112" i="2"/>
  <c r="F4119" i="2"/>
  <c r="J4119" i="2"/>
  <c r="N4119" i="2"/>
  <c r="R4119" i="2"/>
  <c r="H4126" i="2"/>
  <c r="L4126" i="2"/>
  <c r="P4126" i="2"/>
  <c r="T4126" i="2"/>
  <c r="X4126" i="2"/>
  <c r="F4133" i="2"/>
  <c r="J4133" i="2"/>
  <c r="N4133" i="2"/>
  <c r="R4133" i="2"/>
  <c r="F4154" i="2"/>
  <c r="J4154" i="2"/>
  <c r="N4154" i="2"/>
  <c r="R4154" i="2"/>
  <c r="G4168" i="2"/>
  <c r="K4168" i="2"/>
  <c r="O4168" i="2"/>
  <c r="S4168" i="2"/>
  <c r="W4168" i="2"/>
  <c r="E4175" i="2"/>
  <c r="I4175" i="2"/>
  <c r="AA4273" i="2"/>
  <c r="AA4329" i="2"/>
  <c r="AA4353" i="2"/>
  <c r="G4392" i="2"/>
  <c r="K4392" i="2"/>
  <c r="O4392" i="2"/>
  <c r="S4392" i="2"/>
  <c r="W4392" i="2"/>
  <c r="G4399" i="2"/>
  <c r="K4399" i="2"/>
  <c r="O4399" i="2"/>
  <c r="S4399" i="2"/>
  <c r="W4399" i="2"/>
  <c r="AB4409" i="2"/>
  <c r="AB4423" i="2"/>
  <c r="AA4444" i="2"/>
  <c r="AA4465" i="2"/>
  <c r="AB4479" i="2"/>
  <c r="E4486" i="2"/>
  <c r="I4486" i="2"/>
  <c r="M4486" i="2"/>
  <c r="Q4486" i="2"/>
  <c r="G4465" i="2"/>
  <c r="K4465" i="2"/>
  <c r="O4465" i="2"/>
  <c r="S4465" i="2"/>
  <c r="W4465" i="2"/>
  <c r="AB4465" i="2"/>
  <c r="H4479" i="2"/>
  <c r="L4479" i="2"/>
  <c r="P4479" i="2"/>
  <c r="T4479" i="2"/>
  <c r="X4479" i="2"/>
  <c r="F4493" i="2"/>
  <c r="J4493" i="2"/>
  <c r="N4493" i="2"/>
  <c r="R4493" i="2"/>
  <c r="AA4490" i="2"/>
  <c r="H4500" i="2"/>
  <c r="L4500" i="2"/>
  <c r="P4500" i="2"/>
  <c r="T4500" i="2"/>
  <c r="X4500" i="2"/>
  <c r="G4507" i="2"/>
  <c r="K4507" i="2"/>
  <c r="O4507" i="2"/>
  <c r="S4507" i="2"/>
  <c r="W4507" i="2"/>
  <c r="AB4507" i="2"/>
  <c r="E4514" i="2"/>
  <c r="I4514" i="2"/>
  <c r="M4514" i="2"/>
  <c r="Q4514" i="2"/>
  <c r="U4514" i="2"/>
  <c r="G4521" i="2"/>
  <c r="K4521" i="2"/>
  <c r="O4521" i="2"/>
  <c r="S4521" i="2"/>
  <c r="W4521" i="2"/>
  <c r="AB4521" i="2"/>
  <c r="E4528" i="2"/>
  <c r="I4528" i="2"/>
  <c r="M4528" i="2"/>
  <c r="Q4528" i="2"/>
  <c r="U4528" i="2"/>
  <c r="H4535" i="2"/>
  <c r="L4535" i="2"/>
  <c r="P4535" i="2"/>
  <c r="J5503" i="2"/>
  <c r="N5503" i="2"/>
  <c r="R5503" i="2"/>
  <c r="H5510" i="2"/>
  <c r="L5510" i="2"/>
  <c r="P5510" i="2"/>
  <c r="T5510" i="2"/>
  <c r="X5510" i="2"/>
  <c r="G5558" i="2"/>
  <c r="K5558" i="2"/>
  <c r="O5558" i="2"/>
  <c r="S5558" i="2"/>
  <c r="W5558" i="2"/>
  <c r="F5586" i="2"/>
  <c r="J5586" i="2"/>
  <c r="N5586" i="2"/>
  <c r="R5586" i="2"/>
  <c r="G5671" i="2"/>
  <c r="K5671" i="2"/>
  <c r="O5671" i="2"/>
  <c r="S5671" i="2"/>
  <c r="W5671" i="2"/>
  <c r="E5678" i="2"/>
  <c r="I5678" i="2"/>
  <c r="M5678" i="2"/>
  <c r="Q5678" i="2"/>
  <c r="U5678" i="2"/>
  <c r="T5905" i="2"/>
  <c r="X5905" i="2"/>
  <c r="U4486" i="2"/>
  <c r="AA4486" i="2"/>
  <c r="G4500" i="2"/>
  <c r="K4500" i="2"/>
  <c r="O4500" i="2"/>
  <c r="S4500" i="2"/>
  <c r="W4500" i="2"/>
  <c r="AA4507" i="2"/>
  <c r="AA4521" i="2"/>
  <c r="AB4535" i="2"/>
  <c r="AA4542" i="2"/>
  <c r="AA4556" i="2"/>
  <c r="AB4570" i="2"/>
  <c r="H32" i="2"/>
  <c r="L32" i="2"/>
  <c r="P32" i="2"/>
  <c r="X32" i="2"/>
  <c r="M46" i="2"/>
  <c r="E97" i="2"/>
  <c r="I97" i="2"/>
  <c r="M97" i="2"/>
  <c r="Q97" i="2"/>
  <c r="U97" i="2"/>
  <c r="AA97" i="2"/>
  <c r="G111" i="2"/>
  <c r="K111" i="2"/>
  <c r="O111" i="2"/>
  <c r="S111" i="2"/>
  <c r="W111" i="2"/>
  <c r="F170" i="2"/>
  <c r="J170" i="2"/>
  <c r="N170" i="2"/>
  <c r="R170" i="2"/>
  <c r="H177" i="2"/>
  <c r="L177" i="2"/>
  <c r="P177" i="2"/>
  <c r="T177" i="2"/>
  <c r="E191" i="2"/>
  <c r="I191" i="2"/>
  <c r="M191" i="2"/>
  <c r="Q191" i="2"/>
  <c r="U191" i="2"/>
  <c r="G198" i="2"/>
  <c r="K198" i="2"/>
  <c r="O198" i="2"/>
  <c r="S198" i="2"/>
  <c r="W198" i="2"/>
  <c r="G243" i="2"/>
  <c r="K243" i="2"/>
  <c r="O243" i="2"/>
  <c r="S243" i="2"/>
  <c r="W243" i="2"/>
  <c r="AB243" i="2"/>
  <c r="I250" i="2"/>
  <c r="M250" i="2"/>
  <c r="Q250" i="2"/>
  <c r="U250" i="2"/>
  <c r="F508" i="2"/>
  <c r="J508" i="2"/>
  <c r="N508" i="2"/>
  <c r="R508" i="2"/>
  <c r="AA508" i="2"/>
  <c r="H515" i="2"/>
  <c r="L515" i="2"/>
  <c r="P515" i="2"/>
  <c r="T515" i="2"/>
  <c r="X515" i="2"/>
  <c r="F522" i="2"/>
  <c r="J522" i="2"/>
  <c r="N522" i="2"/>
  <c r="R522" i="2"/>
  <c r="AA522" i="2"/>
  <c r="F604" i="2"/>
  <c r="J604" i="2"/>
  <c r="N604" i="2"/>
  <c r="R604" i="2"/>
  <c r="L611" i="2"/>
  <c r="T611" i="2"/>
  <c r="X611" i="2"/>
  <c r="F627" i="2"/>
  <c r="J627" i="2"/>
  <c r="N627" i="2"/>
  <c r="R627" i="2"/>
  <c r="G641" i="2"/>
  <c r="K641" i="2"/>
  <c r="O641" i="2"/>
  <c r="S641" i="2"/>
  <c r="W641" i="2"/>
  <c r="E664" i="2"/>
  <c r="I664" i="2"/>
  <c r="M664" i="2"/>
  <c r="Q664" i="2"/>
  <c r="U664" i="2"/>
  <c r="H671" i="2"/>
  <c r="L671" i="2"/>
  <c r="P671" i="2"/>
  <c r="T671" i="2"/>
  <c r="X671" i="2"/>
  <c r="F678" i="2"/>
  <c r="J678" i="2"/>
  <c r="N678" i="2"/>
  <c r="R678" i="2"/>
  <c r="AA678" i="2"/>
  <c r="H685" i="2"/>
  <c r="L685" i="2"/>
  <c r="P685" i="2"/>
  <c r="T685" i="2"/>
  <c r="X685" i="2"/>
  <c r="F692" i="2"/>
  <c r="J692" i="2"/>
  <c r="N692" i="2"/>
  <c r="R692" i="2"/>
  <c r="AA692" i="2"/>
  <c r="I775" i="2"/>
  <c r="M775" i="2"/>
  <c r="Q775" i="2"/>
  <c r="U775" i="2"/>
  <c r="E793" i="2"/>
  <c r="I793" i="2"/>
  <c r="M793" i="2"/>
  <c r="Q793" i="2"/>
  <c r="U793" i="2"/>
  <c r="G800" i="2"/>
  <c r="K800" i="2"/>
  <c r="O800" i="2"/>
  <c r="S800" i="2"/>
  <c r="W800" i="2"/>
  <c r="AB800" i="2"/>
  <c r="I807" i="2"/>
  <c r="M807" i="2"/>
  <c r="Q807" i="2"/>
  <c r="U807" i="2"/>
  <c r="I829" i="2"/>
  <c r="M829" i="2"/>
  <c r="Q829" i="2"/>
  <c r="U829" i="2"/>
  <c r="G836" i="2"/>
  <c r="K836" i="2"/>
  <c r="O836" i="2"/>
  <c r="S836" i="2"/>
  <c r="W836" i="2"/>
  <c r="AB836" i="2"/>
  <c r="H856" i="2"/>
  <c r="L856" i="2"/>
  <c r="P856" i="2"/>
  <c r="T856" i="2"/>
  <c r="X856" i="2"/>
  <c r="F863" i="2"/>
  <c r="J863" i="2"/>
  <c r="N863" i="2"/>
  <c r="R863" i="2"/>
  <c r="AA863" i="2"/>
  <c r="H870" i="2"/>
  <c r="L870" i="2"/>
  <c r="P870" i="2"/>
  <c r="T870" i="2"/>
  <c r="X870" i="2"/>
  <c r="G877" i="2"/>
  <c r="K877" i="2"/>
  <c r="O877" i="2"/>
  <c r="S877" i="2"/>
  <c r="W877" i="2"/>
  <c r="AB877" i="2"/>
  <c r="E884" i="2"/>
  <c r="I884" i="2"/>
  <c r="M884" i="2"/>
  <c r="Q884" i="2"/>
  <c r="U884" i="2"/>
  <c r="G891" i="2"/>
  <c r="K891" i="2"/>
  <c r="O891" i="2"/>
  <c r="S891" i="2"/>
  <c r="W891" i="2"/>
  <c r="AB891" i="2"/>
  <c r="E898" i="2"/>
  <c r="I898" i="2"/>
  <c r="M898" i="2"/>
  <c r="Q898" i="2"/>
  <c r="U898" i="2"/>
  <c r="H954" i="2"/>
  <c r="L954" i="2"/>
  <c r="P954" i="2"/>
  <c r="T954" i="2"/>
  <c r="X954" i="2"/>
  <c r="F961" i="2"/>
  <c r="J961" i="2"/>
  <c r="N961" i="2"/>
  <c r="R961" i="2"/>
  <c r="AA961" i="2"/>
  <c r="E1006" i="2"/>
  <c r="I1006" i="2"/>
  <c r="M1006" i="2"/>
  <c r="Q1006" i="2"/>
  <c r="U1006" i="2"/>
  <c r="G1013" i="2"/>
  <c r="K1013" i="2"/>
  <c r="O1013" i="2"/>
  <c r="S1013" i="2"/>
  <c r="W1013" i="2"/>
  <c r="AB1013" i="2"/>
  <c r="H1138" i="2"/>
  <c r="L1138" i="2"/>
  <c r="P1138" i="2"/>
  <c r="T1138" i="2"/>
  <c r="X1138" i="2"/>
  <c r="H1159" i="2"/>
  <c r="L1159" i="2"/>
  <c r="P1159" i="2"/>
  <c r="T1159" i="2"/>
  <c r="X1159" i="2"/>
  <c r="F1166" i="2"/>
  <c r="J1166" i="2"/>
  <c r="N1166" i="2"/>
  <c r="R1166" i="2"/>
  <c r="AA1166" i="2"/>
  <c r="F1187" i="2"/>
  <c r="J1187" i="2"/>
  <c r="N1187" i="2"/>
  <c r="R1187" i="2"/>
  <c r="AA1187" i="2"/>
  <c r="H1240" i="2"/>
  <c r="L1240" i="2"/>
  <c r="P1240" i="2"/>
  <c r="T1240" i="2"/>
  <c r="X1240" i="2"/>
  <c r="F1247" i="2"/>
  <c r="J1247" i="2"/>
  <c r="N1247" i="2"/>
  <c r="R1247" i="2"/>
  <c r="H1254" i="2"/>
  <c r="L1254" i="2"/>
  <c r="P1254" i="2"/>
  <c r="T1254" i="2"/>
  <c r="X1254" i="2"/>
  <c r="F1261" i="2"/>
  <c r="J1261" i="2"/>
  <c r="N1261" i="2"/>
  <c r="R1261" i="2"/>
  <c r="L1268" i="2"/>
  <c r="P1268" i="2"/>
  <c r="T1268" i="2"/>
  <c r="X1268" i="2"/>
  <c r="H1303" i="2"/>
  <c r="L1303" i="2"/>
  <c r="T1303" i="2"/>
  <c r="X1303" i="2"/>
  <c r="G1310" i="2"/>
  <c r="K1310" i="2"/>
  <c r="O1310" i="2"/>
  <c r="S1310" i="2"/>
  <c r="W1310" i="2"/>
  <c r="I1340" i="2"/>
  <c r="M1340" i="2"/>
  <c r="Q1340" i="2"/>
  <c r="U1340" i="2"/>
  <c r="G1347" i="2"/>
  <c r="K1347" i="2"/>
  <c r="O1347" i="2"/>
  <c r="S1347" i="2"/>
  <c r="W1347" i="2"/>
  <c r="AB1347" i="2"/>
  <c r="I1375" i="2"/>
  <c r="M1375" i="2"/>
  <c r="Q1375" i="2"/>
  <c r="U1375" i="2"/>
  <c r="AA1375" i="2"/>
  <c r="H1382" i="2"/>
  <c r="L1382" i="2"/>
  <c r="P1382" i="2"/>
  <c r="T1382" i="2"/>
  <c r="X1379" i="2"/>
  <c r="G1389" i="2"/>
  <c r="O1389" i="2"/>
  <c r="S1389" i="2"/>
  <c r="W1389" i="2"/>
  <c r="J1396" i="2"/>
  <c r="N1396" i="2"/>
  <c r="R1396" i="2"/>
  <c r="AA1396" i="2"/>
  <c r="E1403" i="2"/>
  <c r="I1403" i="2"/>
  <c r="M1403" i="2"/>
  <c r="Q1403" i="2"/>
  <c r="U1403" i="2"/>
  <c r="G1410" i="2"/>
  <c r="K1410" i="2"/>
  <c r="O1410" i="2"/>
  <c r="S1410" i="2"/>
  <c r="W1410" i="2"/>
  <c r="AB1410" i="2"/>
  <c r="I1417" i="2"/>
  <c r="M1417" i="2"/>
  <c r="Q1417" i="2"/>
  <c r="U1417" i="2"/>
  <c r="G1424" i="2"/>
  <c r="K1424" i="2"/>
  <c r="O1424" i="2"/>
  <c r="S1424" i="2"/>
  <c r="W1424" i="2"/>
  <c r="AB1424" i="2"/>
  <c r="Q32" i="2"/>
  <c r="Y97" i="2"/>
  <c r="E104" i="2"/>
  <c r="I104" i="2"/>
  <c r="M104" i="2"/>
  <c r="Q104" i="2"/>
  <c r="U104" i="2"/>
  <c r="AA104" i="2"/>
  <c r="Y163" i="2"/>
  <c r="AB170" i="2"/>
  <c r="AA191" i="2"/>
  <c r="AA236" i="2"/>
  <c r="AA257" i="2" s="1"/>
  <c r="AA250" i="2"/>
  <c r="AB508" i="2"/>
  <c r="AB522" i="2"/>
  <c r="G589" i="2"/>
  <c r="K589" i="2"/>
  <c r="O589" i="2"/>
  <c r="S589" i="2"/>
  <c r="W589" i="2"/>
  <c r="AB627" i="2"/>
  <c r="G657" i="2"/>
  <c r="K657" i="2"/>
  <c r="O657" i="2"/>
  <c r="S657" i="2"/>
  <c r="AA664" i="2"/>
  <c r="AB678" i="2"/>
  <c r="AB692" i="2"/>
  <c r="AA793" i="2"/>
  <c r="AA807" i="2"/>
  <c r="AB863" i="2"/>
  <c r="E870" i="2"/>
  <c r="I870" i="2"/>
  <c r="M870" i="2"/>
  <c r="Q870" i="2"/>
  <c r="U870" i="2"/>
  <c r="AA870" i="2"/>
  <c r="AA884" i="2"/>
  <c r="AA898" i="2"/>
  <c r="AB961" i="2"/>
  <c r="AA1006" i="2"/>
  <c r="AB1166" i="2"/>
  <c r="AB1187" i="2"/>
  <c r="AB1247" i="2"/>
  <c r="AA1268" i="2"/>
  <c r="AB1375" i="2"/>
  <c r="I1382" i="2"/>
  <c r="M1382" i="2"/>
  <c r="Q1382" i="2"/>
  <c r="U1382" i="2"/>
  <c r="AA1382" i="2"/>
  <c r="AB1396" i="2"/>
  <c r="AA1403" i="2"/>
  <c r="AA1417" i="2"/>
  <c r="AA1431" i="2"/>
  <c r="L1458" i="2"/>
  <c r="P1458" i="2"/>
  <c r="T1458" i="2"/>
  <c r="X1458" i="2"/>
  <c r="G1590" i="2"/>
  <c r="K1590" i="2"/>
  <c r="O1590" i="2"/>
  <c r="S1590" i="2"/>
  <c r="W1590" i="2"/>
  <c r="AB1643" i="2"/>
  <c r="I1673" i="2"/>
  <c r="M1673" i="2"/>
  <c r="Q1673" i="2"/>
  <c r="U1673" i="2"/>
  <c r="AA1673" i="2"/>
  <c r="G1687" i="2"/>
  <c r="K1687" i="2"/>
  <c r="O1687" i="2"/>
  <c r="S1687" i="2"/>
  <c r="W1687" i="2"/>
  <c r="AB1694" i="2"/>
  <c r="I1701" i="2"/>
  <c r="M1701" i="2"/>
  <c r="Q1701" i="2"/>
  <c r="U1701" i="2"/>
  <c r="AA1701" i="2"/>
  <c r="H1708" i="2"/>
  <c r="L1708" i="2"/>
  <c r="P1708" i="2"/>
  <c r="T1708" i="2"/>
  <c r="X1708" i="2"/>
  <c r="G1715" i="2"/>
  <c r="K1715" i="2"/>
  <c r="O1715" i="2"/>
  <c r="S1715" i="2"/>
  <c r="W1715" i="2"/>
  <c r="G1745" i="2"/>
  <c r="G1747" i="2" s="1"/>
  <c r="K1745" i="2"/>
  <c r="K1747" i="2" s="1"/>
  <c r="O1745" i="2"/>
  <c r="O1747" i="2" s="1"/>
  <c r="S1745" i="2"/>
  <c r="S1747" i="2" s="1"/>
  <c r="W1745" i="2"/>
  <c r="W1747" i="2" s="1"/>
  <c r="H1770" i="2"/>
  <c r="L1770" i="2"/>
  <c r="P1770" i="2"/>
  <c r="T1770" i="2"/>
  <c r="X1770" i="2"/>
  <c r="G1777" i="2"/>
  <c r="K1777" i="2"/>
  <c r="O1777" i="2"/>
  <c r="S1777" i="2"/>
  <c r="W1777" i="2"/>
  <c r="AA1784" i="2"/>
  <c r="AA1858" i="2"/>
  <c r="E1865" i="2"/>
  <c r="I1865" i="2"/>
  <c r="M1865" i="2"/>
  <c r="Q1865" i="2"/>
  <c r="U1865" i="2"/>
  <c r="AA1865" i="2"/>
  <c r="G1977" i="2"/>
  <c r="K1977" i="2"/>
  <c r="O1977" i="2"/>
  <c r="S1977" i="2"/>
  <c r="W1977" i="2"/>
  <c r="I2055" i="2"/>
  <c r="M2055" i="2"/>
  <c r="Q2055" i="2"/>
  <c r="U2055" i="2"/>
  <c r="AA2055" i="2"/>
  <c r="AA2125" i="2"/>
  <c r="AA2282" i="2"/>
  <c r="AA2309" i="2"/>
  <c r="AA2323" i="2"/>
  <c r="AB2337" i="2"/>
  <c r="AB2473" i="2"/>
  <c r="AB2618" i="2"/>
  <c r="AB2679" i="2"/>
  <c r="AB2784" i="2"/>
  <c r="AB2820" i="2"/>
  <c r="I1431" i="2"/>
  <c r="M1431" i="2"/>
  <c r="Q1431" i="2"/>
  <c r="U1431" i="2"/>
  <c r="H1438" i="2"/>
  <c r="L1438" i="2"/>
  <c r="P1438" i="2"/>
  <c r="T1438" i="2"/>
  <c r="X1438" i="2"/>
  <c r="H1498" i="2"/>
  <c r="L1498" i="2"/>
  <c r="P1498" i="2"/>
  <c r="T1498" i="2"/>
  <c r="X1498" i="2"/>
  <c r="F1643" i="2"/>
  <c r="J1643" i="2"/>
  <c r="N1643" i="2"/>
  <c r="R1643" i="2"/>
  <c r="H1744" i="2"/>
  <c r="L1744" i="2"/>
  <c r="T1744" i="2"/>
  <c r="X1744" i="2"/>
  <c r="I1784" i="2"/>
  <c r="M1784" i="2"/>
  <c r="Q1784" i="2"/>
  <c r="U1784" i="2"/>
  <c r="H1824" i="2"/>
  <c r="L1824" i="2"/>
  <c r="P1824" i="2"/>
  <c r="T1824" i="2"/>
  <c r="X1824" i="2"/>
  <c r="I1858" i="2"/>
  <c r="M1858" i="2"/>
  <c r="U1858" i="2"/>
  <c r="H1907" i="2"/>
  <c r="L1907" i="2"/>
  <c r="P1907" i="2"/>
  <c r="T1907" i="2"/>
  <c r="X1907" i="2"/>
  <c r="H1949" i="2"/>
  <c r="L1949" i="2"/>
  <c r="P1949" i="2"/>
  <c r="T1949" i="2"/>
  <c r="X1949" i="2"/>
  <c r="G1956" i="2"/>
  <c r="K1956" i="2"/>
  <c r="O1956" i="2"/>
  <c r="S1956" i="2"/>
  <c r="W1956" i="2"/>
  <c r="H1970" i="2"/>
  <c r="L1970" i="2"/>
  <c r="P1970" i="2"/>
  <c r="T1970" i="2"/>
  <c r="X1970" i="2"/>
  <c r="H2055" i="2"/>
  <c r="L2055" i="2"/>
  <c r="P2055" i="2"/>
  <c r="T2055" i="2"/>
  <c r="X2055" i="2"/>
  <c r="G2062" i="2"/>
  <c r="K2062" i="2"/>
  <c r="O2062" i="2"/>
  <c r="S2062" i="2"/>
  <c r="W2062" i="2"/>
  <c r="AB2062" i="2"/>
  <c r="H2104" i="2"/>
  <c r="L2104" i="2"/>
  <c r="P2104" i="2"/>
  <c r="T2104" i="2"/>
  <c r="X2104" i="2"/>
  <c r="G2118" i="2"/>
  <c r="K2118" i="2"/>
  <c r="O2118" i="2"/>
  <c r="S2118" i="2"/>
  <c r="W2118" i="2"/>
  <c r="AB2118" i="2"/>
  <c r="E2125" i="2"/>
  <c r="I2125" i="2"/>
  <c r="M2125" i="2"/>
  <c r="Q2125" i="2"/>
  <c r="U2125" i="2"/>
  <c r="G2246" i="2"/>
  <c r="K2246" i="2"/>
  <c r="O2246" i="2"/>
  <c r="S2246" i="2"/>
  <c r="W2246" i="2"/>
  <c r="I2282" i="2"/>
  <c r="M2282" i="2"/>
  <c r="Q2282" i="2"/>
  <c r="U2282" i="2"/>
  <c r="E2309" i="2"/>
  <c r="I2309" i="2"/>
  <c r="M2309" i="2"/>
  <c r="Q2309" i="2"/>
  <c r="U2309" i="2"/>
  <c r="G2316" i="2"/>
  <c r="K2316" i="2"/>
  <c r="O2316" i="2"/>
  <c r="S2316" i="2"/>
  <c r="W2316" i="2"/>
  <c r="AB2316" i="2"/>
  <c r="E2323" i="2"/>
  <c r="I2323" i="2"/>
  <c r="M2323" i="2"/>
  <c r="Q2323" i="2"/>
  <c r="U2323" i="2"/>
  <c r="H2330" i="2"/>
  <c r="L2330" i="2"/>
  <c r="P2330" i="2"/>
  <c r="T2330" i="2"/>
  <c r="X2330" i="2"/>
  <c r="F2337" i="2"/>
  <c r="J2337" i="2"/>
  <c r="N2337" i="2"/>
  <c r="R2337" i="2"/>
  <c r="AA2337" i="2"/>
  <c r="H2344" i="2"/>
  <c r="L2344" i="2"/>
  <c r="P2344" i="2"/>
  <c r="T2344" i="2"/>
  <c r="X2344" i="2"/>
  <c r="F2473" i="2"/>
  <c r="J2473" i="2"/>
  <c r="N2473" i="2"/>
  <c r="R2473" i="2"/>
  <c r="AA2470" i="2"/>
  <c r="F2526" i="2"/>
  <c r="J2526" i="2"/>
  <c r="N2526" i="2"/>
  <c r="R2526" i="2"/>
  <c r="AA2517" i="2"/>
  <c r="G2565" i="2"/>
  <c r="K2565" i="2"/>
  <c r="O2565" i="2"/>
  <c r="S2565" i="2"/>
  <c r="W2565" i="2"/>
  <c r="H2524" i="2"/>
  <c r="L2524" i="2"/>
  <c r="P2524" i="2"/>
  <c r="T2524" i="2"/>
  <c r="X2524" i="2"/>
  <c r="I2577" i="2"/>
  <c r="M2577" i="2"/>
  <c r="Q2577" i="2"/>
  <c r="U2577" i="2"/>
  <c r="G2855" i="2"/>
  <c r="K2855" i="2"/>
  <c r="O2855" i="2"/>
  <c r="S2855" i="2"/>
  <c r="W2855" i="2"/>
  <c r="AA2862" i="2"/>
  <c r="AA2876" i="2"/>
  <c r="AA2890" i="2"/>
  <c r="AA2904" i="2"/>
  <c r="AA2918" i="2"/>
  <c r="G3053" i="2"/>
  <c r="K3053" i="2"/>
  <c r="O3053" i="2"/>
  <c r="S3053" i="2"/>
  <c r="W3053" i="2"/>
  <c r="AA3060" i="2"/>
  <c r="AA3158" i="2"/>
  <c r="G6207" i="2"/>
  <c r="K6207" i="2"/>
  <c r="O6207" i="2"/>
  <c r="S6207" i="2"/>
  <c r="W6207" i="2"/>
  <c r="AA6214" i="2"/>
  <c r="AB6228" i="2"/>
  <c r="AA6249" i="2"/>
  <c r="AA3333" i="2"/>
  <c r="AB3361" i="2"/>
  <c r="AA3413" i="2"/>
  <c r="AB3427" i="2"/>
  <c r="AA3441" i="2"/>
  <c r="AA3476" i="2"/>
  <c r="AA3532" i="2"/>
  <c r="AA3546" i="2"/>
  <c r="AA3560" i="2"/>
  <c r="AA3629" i="2"/>
  <c r="AB3643" i="2"/>
  <c r="AB3657" i="2"/>
  <c r="AB3671" i="2"/>
  <c r="AB3685" i="2"/>
  <c r="AA3733" i="2"/>
  <c r="AA3761" i="2"/>
  <c r="E3817" i="2"/>
  <c r="AC3817" i="2" s="1"/>
  <c r="I3817" i="2"/>
  <c r="M3817" i="2"/>
  <c r="Q3817" i="2"/>
  <c r="U3817" i="2"/>
  <c r="AA3817" i="2"/>
  <c r="AA3862" i="2"/>
  <c r="AA3939" i="2"/>
  <c r="AB3953" i="2"/>
  <c r="AB3967" i="2"/>
  <c r="AB4002" i="2"/>
  <c r="AA4112" i="2"/>
  <c r="AA4126" i="2"/>
  <c r="AB4175" i="2"/>
  <c r="E4285" i="2"/>
  <c r="E4287" i="2" s="1"/>
  <c r="I4285" i="2"/>
  <c r="I4287" i="2" s="1"/>
  <c r="M4285" i="2"/>
  <c r="M4287" i="2" s="1"/>
  <c r="Q4285" i="2"/>
  <c r="Q4287" i="2" s="1"/>
  <c r="U4285" i="2"/>
  <c r="U4287" i="2" s="1"/>
  <c r="F4286" i="2"/>
  <c r="F4288" i="2" s="1"/>
  <c r="J4286" i="2"/>
  <c r="J4288" i="2" s="1"/>
  <c r="N4286" i="2"/>
  <c r="N4288" i="2" s="1"/>
  <c r="R4286" i="2"/>
  <c r="R4288" i="2" s="1"/>
  <c r="AA4286" i="2"/>
  <c r="AA4288" i="2" s="1"/>
  <c r="AB4273" i="2"/>
  <c r="AA4280" i="2"/>
  <c r="G3834" i="2"/>
  <c r="K3834" i="2"/>
  <c r="O3834" i="2"/>
  <c r="S3834" i="2"/>
  <c r="W3834" i="2"/>
  <c r="H3939" i="2"/>
  <c r="L3939" i="2"/>
  <c r="P3939" i="2"/>
  <c r="T3939" i="2"/>
  <c r="X3939" i="2"/>
  <c r="G3946" i="2"/>
  <c r="K3946" i="2"/>
  <c r="O3946" i="2"/>
  <c r="S3946" i="2"/>
  <c r="W3946" i="2"/>
  <c r="I3953" i="2"/>
  <c r="M3953" i="2"/>
  <c r="Q3953" i="2"/>
  <c r="U3953" i="2"/>
  <c r="G3960" i="2"/>
  <c r="K3960" i="2"/>
  <c r="O3960" i="2"/>
  <c r="S3960" i="2"/>
  <c r="W3960" i="2"/>
  <c r="I3967" i="2"/>
  <c r="M3967" i="2"/>
  <c r="Q3967" i="2"/>
  <c r="U3967" i="2"/>
  <c r="H3988" i="2"/>
  <c r="L3988" i="2"/>
  <c r="P3988" i="2"/>
  <c r="T3988" i="2"/>
  <c r="F2618" i="2"/>
  <c r="J2618" i="2"/>
  <c r="N2618" i="2"/>
  <c r="R2618" i="2"/>
  <c r="AA2618" i="2"/>
  <c r="I2637" i="2"/>
  <c r="M2637" i="2"/>
  <c r="Q2637" i="2"/>
  <c r="U2637" i="2"/>
  <c r="H2665" i="2"/>
  <c r="P2665" i="2"/>
  <c r="T2665" i="2"/>
  <c r="X2665" i="2"/>
  <c r="G2672" i="2"/>
  <c r="K2672" i="2"/>
  <c r="O2672" i="2"/>
  <c r="S2672" i="2"/>
  <c r="W2672" i="2"/>
  <c r="F2679" i="2"/>
  <c r="J2679" i="2"/>
  <c r="N2679" i="2"/>
  <c r="R2679" i="2"/>
  <c r="AA2679" i="2"/>
  <c r="H2686" i="2"/>
  <c r="L2686" i="2"/>
  <c r="P2686" i="2"/>
  <c r="T2686" i="2"/>
  <c r="X2686" i="2"/>
  <c r="H2749" i="2"/>
  <c r="L2749" i="2"/>
  <c r="P2749" i="2"/>
  <c r="T2749" i="2"/>
  <c r="X2749" i="2"/>
  <c r="G2756" i="2"/>
  <c r="K2756" i="2"/>
  <c r="O2756" i="2"/>
  <c r="S2756" i="2"/>
  <c r="W2756" i="2"/>
  <c r="AB2756" i="2"/>
  <c r="F2784" i="2"/>
  <c r="J2784" i="2"/>
  <c r="N2784" i="2"/>
  <c r="R2784" i="2"/>
  <c r="AA2784" i="2"/>
  <c r="I2820" i="2"/>
  <c r="M2820" i="2"/>
  <c r="Q2820" i="2"/>
  <c r="U2820" i="2"/>
  <c r="H2827" i="2"/>
  <c r="L2827" i="2"/>
  <c r="P2827" i="2"/>
  <c r="T2827" i="2"/>
  <c r="X2827" i="2"/>
  <c r="F2855" i="2"/>
  <c r="J2855" i="2"/>
  <c r="N2855" i="2"/>
  <c r="R2855" i="2"/>
  <c r="AB2855" i="2"/>
  <c r="E2862" i="2"/>
  <c r="I2862" i="2"/>
  <c r="M2862" i="2"/>
  <c r="Q2862" i="2"/>
  <c r="U2862" i="2"/>
  <c r="G2869" i="2"/>
  <c r="K2869" i="2"/>
  <c r="O2869" i="2"/>
  <c r="S2869" i="2"/>
  <c r="W2869" i="2"/>
  <c r="E2876" i="2"/>
  <c r="I2876" i="2"/>
  <c r="M2876" i="2"/>
  <c r="Q2876" i="2"/>
  <c r="U2876" i="2"/>
  <c r="G2883" i="2"/>
  <c r="K2883" i="2"/>
  <c r="O2883" i="2"/>
  <c r="S2883" i="2"/>
  <c r="W2883" i="2"/>
  <c r="I2890" i="2"/>
  <c r="M2890" i="2"/>
  <c r="Q2890" i="2"/>
  <c r="U2890" i="2"/>
  <c r="G2897" i="2"/>
  <c r="K2897" i="2"/>
  <c r="O2897" i="2"/>
  <c r="S2897" i="2"/>
  <c r="W2897" i="2"/>
  <c r="I2904" i="2"/>
  <c r="M2904" i="2"/>
  <c r="Q2904" i="2"/>
  <c r="U2904" i="2"/>
  <c r="G2911" i="2"/>
  <c r="K2911" i="2"/>
  <c r="O2911" i="2"/>
  <c r="S2911" i="2"/>
  <c r="W2911" i="2"/>
  <c r="I2918" i="2"/>
  <c r="M2918" i="2"/>
  <c r="Q2918" i="2"/>
  <c r="U2918" i="2"/>
  <c r="E3060" i="2"/>
  <c r="I3060" i="2"/>
  <c r="M3060" i="2"/>
  <c r="Q3060" i="2"/>
  <c r="U3060" i="2"/>
  <c r="I3158" i="2"/>
  <c r="M3158" i="2"/>
  <c r="Q3158" i="2"/>
  <c r="U3158" i="2"/>
  <c r="G3165" i="2"/>
  <c r="K3165" i="2"/>
  <c r="O3165" i="2"/>
  <c r="S3165" i="2"/>
  <c r="W3165" i="2"/>
  <c r="H6193" i="2"/>
  <c r="L6193" i="2"/>
  <c r="P6193" i="2"/>
  <c r="T6193" i="2"/>
  <c r="X6193" i="2"/>
  <c r="I6214" i="2"/>
  <c r="M6214" i="2"/>
  <c r="Q6214" i="2"/>
  <c r="U6214" i="2"/>
  <c r="H6221" i="2"/>
  <c r="L6221" i="2"/>
  <c r="P6221" i="2"/>
  <c r="T6221" i="2"/>
  <c r="X6221" i="2"/>
  <c r="F6228" i="2"/>
  <c r="J6228" i="2"/>
  <c r="N6228" i="2"/>
  <c r="R6228" i="2"/>
  <c r="G6242" i="2"/>
  <c r="K6242" i="2"/>
  <c r="O6242" i="2"/>
  <c r="S6242" i="2"/>
  <c r="W6242" i="2"/>
  <c r="I6249" i="2"/>
  <c r="M6249" i="2"/>
  <c r="Q6249" i="2"/>
  <c r="U6249" i="2"/>
  <c r="G6284" i="2"/>
  <c r="K6284" i="2"/>
  <c r="O6284" i="2"/>
  <c r="S6284" i="2"/>
  <c r="W6284" i="2"/>
  <c r="I3333" i="2"/>
  <c r="M3333" i="2"/>
  <c r="Q3333" i="2"/>
  <c r="U3333" i="2"/>
  <c r="F3361" i="2"/>
  <c r="J3361" i="2"/>
  <c r="N3361" i="2"/>
  <c r="R3361" i="2"/>
  <c r="E3413" i="2"/>
  <c r="I3413" i="2"/>
  <c r="M3413" i="2"/>
  <c r="Q3413" i="2"/>
  <c r="U3413" i="2"/>
  <c r="F3427" i="2"/>
  <c r="J3427" i="2"/>
  <c r="N3427" i="2"/>
  <c r="R3427" i="2"/>
  <c r="E3441" i="2"/>
  <c r="I3441" i="2"/>
  <c r="M3441" i="2"/>
  <c r="Q3441" i="2"/>
  <c r="U3441" i="2"/>
  <c r="G3448" i="2"/>
  <c r="K3448" i="2"/>
  <c r="O3448" i="2"/>
  <c r="S3448" i="2"/>
  <c r="W3448" i="2"/>
  <c r="G3469" i="2"/>
  <c r="K3469" i="2"/>
  <c r="O3469" i="2"/>
  <c r="S3469" i="2"/>
  <c r="W3469" i="2"/>
  <c r="AB3469" i="2"/>
  <c r="I3476" i="2"/>
  <c r="M3476" i="2"/>
  <c r="Q3476" i="2"/>
  <c r="U3476" i="2"/>
  <c r="H3490" i="2"/>
  <c r="L3490" i="2"/>
  <c r="P3490" i="2"/>
  <c r="T3490" i="2"/>
  <c r="X3490" i="2"/>
  <c r="E3532" i="2"/>
  <c r="I3532" i="2"/>
  <c r="M3532" i="2"/>
  <c r="Q3532" i="2"/>
  <c r="U3532" i="2"/>
  <c r="G3539" i="2"/>
  <c r="K3539" i="2"/>
  <c r="O3539" i="2"/>
  <c r="S3539" i="2"/>
  <c r="W3539" i="2"/>
  <c r="AB3539" i="2"/>
  <c r="E3546" i="2"/>
  <c r="I3546" i="2"/>
  <c r="M3546" i="2"/>
  <c r="Q3546" i="2"/>
  <c r="U3546" i="2"/>
  <c r="G3553" i="2"/>
  <c r="K3553" i="2"/>
  <c r="O3553" i="2"/>
  <c r="S3553" i="2"/>
  <c r="W3553" i="2"/>
  <c r="AB3553" i="2"/>
  <c r="I3560" i="2"/>
  <c r="M3560" i="2"/>
  <c r="Q3560" i="2"/>
  <c r="U3560" i="2"/>
  <c r="E3629" i="2"/>
  <c r="I3629" i="2"/>
  <c r="M3629" i="2"/>
  <c r="Q3629" i="2"/>
  <c r="U3629" i="2"/>
  <c r="F3643" i="2"/>
  <c r="J3643" i="2"/>
  <c r="N3643" i="2"/>
  <c r="R3643" i="2"/>
  <c r="AA3643" i="2"/>
  <c r="H3650" i="2"/>
  <c r="L3650" i="2"/>
  <c r="P3650" i="2"/>
  <c r="T3650" i="2"/>
  <c r="X3650" i="2"/>
  <c r="F3657" i="2"/>
  <c r="J3657" i="2"/>
  <c r="N3657" i="2"/>
  <c r="R3657" i="2"/>
  <c r="AA3657" i="2"/>
  <c r="H3664" i="2"/>
  <c r="L3664" i="2"/>
  <c r="P3664" i="2"/>
  <c r="T3664" i="2"/>
  <c r="X3664" i="2"/>
  <c r="F3671" i="2"/>
  <c r="J3671" i="2"/>
  <c r="N3671" i="2"/>
  <c r="R3671" i="2"/>
  <c r="AA3671" i="2"/>
  <c r="H3678" i="2"/>
  <c r="L3678" i="2"/>
  <c r="P3678" i="2"/>
  <c r="T3678" i="2"/>
  <c r="X3678" i="2"/>
  <c r="F3685" i="2"/>
  <c r="J3685" i="2"/>
  <c r="N3685" i="2"/>
  <c r="R3685" i="2"/>
  <c r="AA3685" i="2"/>
  <c r="H3692" i="2"/>
  <c r="L3692" i="2"/>
  <c r="P3692" i="2"/>
  <c r="T3692" i="2"/>
  <c r="X3692" i="2"/>
  <c r="I3733" i="2"/>
  <c r="M3733" i="2"/>
  <c r="Q3733" i="2"/>
  <c r="U3733" i="2"/>
  <c r="G3747" i="2"/>
  <c r="K3747" i="2"/>
  <c r="O3747" i="2"/>
  <c r="S3747" i="2"/>
  <c r="W3747" i="2"/>
  <c r="AB3747" i="2"/>
  <c r="I3761" i="2"/>
  <c r="M3761" i="2"/>
  <c r="Q3761" i="2"/>
  <c r="U3761" i="2"/>
  <c r="H3834" i="2"/>
  <c r="L3834" i="2"/>
  <c r="P3834" i="2"/>
  <c r="T3834" i="2"/>
  <c r="X3834" i="2"/>
  <c r="E3862" i="2"/>
  <c r="I3862" i="2"/>
  <c r="M3862" i="2"/>
  <c r="Q3862" i="2"/>
  <c r="U3862" i="2"/>
  <c r="E3939" i="2"/>
  <c r="I3939" i="2"/>
  <c r="M3939" i="2"/>
  <c r="Q3939" i="2"/>
  <c r="U3939" i="2"/>
  <c r="H3946" i="2"/>
  <c r="L3946" i="2"/>
  <c r="P3946" i="2"/>
  <c r="T3946" i="2"/>
  <c r="X3946" i="2"/>
  <c r="F3953" i="2"/>
  <c r="J3953" i="2"/>
  <c r="N3953" i="2"/>
  <c r="R3953" i="2"/>
  <c r="AA3953" i="2"/>
  <c r="H3960" i="2"/>
  <c r="L3960" i="2"/>
  <c r="P3960" i="2"/>
  <c r="T3960" i="2"/>
  <c r="X3960" i="2"/>
  <c r="F3967" i="2"/>
  <c r="J3967" i="2"/>
  <c r="N3967" i="2"/>
  <c r="R3967" i="2"/>
  <c r="AA3967" i="2"/>
  <c r="H3995" i="2"/>
  <c r="L3995" i="2"/>
  <c r="P3995" i="2"/>
  <c r="T3995" i="2"/>
  <c r="X3995" i="2"/>
  <c r="F4002" i="2"/>
  <c r="J4002" i="2"/>
  <c r="N4002" i="2"/>
  <c r="L6313" i="2"/>
  <c r="L6311" i="2"/>
  <c r="P6313" i="2"/>
  <c r="P6311" i="2"/>
  <c r="H6329" i="2"/>
  <c r="L6329" i="2"/>
  <c r="P6329" i="2"/>
  <c r="T6329" i="2"/>
  <c r="X6329" i="2"/>
  <c r="F6336" i="2"/>
  <c r="J6336" i="2"/>
  <c r="N6336" i="2"/>
  <c r="R6336" i="2"/>
  <c r="H6343" i="2"/>
  <c r="L6343" i="2"/>
  <c r="P6343" i="2"/>
  <c r="T6343" i="2"/>
  <c r="X6343" i="2"/>
  <c r="H4858" i="2"/>
  <c r="L4858" i="2"/>
  <c r="P4858" i="2"/>
  <c r="T4858" i="2"/>
  <c r="H4907" i="2"/>
  <c r="L4907" i="2"/>
  <c r="P4907" i="2"/>
  <c r="T4907" i="2"/>
  <c r="X4907" i="2"/>
  <c r="F4914" i="2"/>
  <c r="J4914" i="2"/>
  <c r="N4914" i="2"/>
  <c r="R4914" i="2"/>
  <c r="H4921" i="2"/>
  <c r="L4921" i="2"/>
  <c r="P4921" i="2"/>
  <c r="T4921" i="2"/>
  <c r="X4921" i="2"/>
  <c r="H4999" i="2"/>
  <c r="R4002" i="2"/>
  <c r="G4105" i="2"/>
  <c r="K4105" i="2"/>
  <c r="O4105" i="2"/>
  <c r="S4105" i="2"/>
  <c r="W4105" i="2"/>
  <c r="E4112" i="2"/>
  <c r="I4112" i="2"/>
  <c r="M4112" i="2"/>
  <c r="Q4112" i="2"/>
  <c r="U4112" i="2"/>
  <c r="G4119" i="2"/>
  <c r="K4119" i="2"/>
  <c r="O4119" i="2"/>
  <c r="S4119" i="2"/>
  <c r="W4119" i="2"/>
  <c r="E4126" i="2"/>
  <c r="I4126" i="2"/>
  <c r="M4126" i="2"/>
  <c r="Q4126" i="2"/>
  <c r="U4126" i="2"/>
  <c r="G4133" i="2"/>
  <c r="K4133" i="2"/>
  <c r="O4133" i="2"/>
  <c r="S4133" i="2"/>
  <c r="W4133" i="2"/>
  <c r="G4154" i="2"/>
  <c r="K4154" i="2"/>
  <c r="O4154" i="2"/>
  <c r="S4154" i="2"/>
  <c r="W4154" i="2"/>
  <c r="H4168" i="2"/>
  <c r="L4168" i="2"/>
  <c r="P4168" i="2"/>
  <c r="T4168" i="2"/>
  <c r="X4168" i="2"/>
  <c r="F4175" i="2"/>
  <c r="J4175" i="2"/>
  <c r="N4175" i="2"/>
  <c r="R4175" i="2"/>
  <c r="H4285" i="2"/>
  <c r="H4287" i="2" s="1"/>
  <c r="L4285" i="2"/>
  <c r="L4287" i="2" s="1"/>
  <c r="P4285" i="2"/>
  <c r="P4287" i="2" s="1"/>
  <c r="T4285" i="2"/>
  <c r="T4287" i="2" s="1"/>
  <c r="X4285" i="2"/>
  <c r="X4287" i="2" s="1"/>
  <c r="E4286" i="2"/>
  <c r="E4288" i="2" s="1"/>
  <c r="I4286" i="2"/>
  <c r="I4288" i="2" s="1"/>
  <c r="M4286" i="2"/>
  <c r="M4288" i="2" s="1"/>
  <c r="Q4286" i="2"/>
  <c r="Q4288" i="2" s="1"/>
  <c r="U4286" i="2"/>
  <c r="U4288" i="2" s="1"/>
  <c r="F4273" i="2"/>
  <c r="J4273" i="2"/>
  <c r="N4273" i="2"/>
  <c r="R4273" i="2"/>
  <c r="E4280" i="2"/>
  <c r="I4280" i="2"/>
  <c r="M4280" i="2"/>
  <c r="Q4280" i="2"/>
  <c r="U4280" i="2"/>
  <c r="H4322" i="2"/>
  <c r="L4322" i="2"/>
  <c r="P4322" i="2"/>
  <c r="T4322" i="2"/>
  <c r="X4322" i="2"/>
  <c r="F4329" i="2"/>
  <c r="J4329" i="2"/>
  <c r="N4329" i="2"/>
  <c r="R4329" i="2"/>
  <c r="H4336" i="2"/>
  <c r="L4336" i="2"/>
  <c r="P4336" i="2"/>
  <c r="T4336" i="2"/>
  <c r="X4336" i="2"/>
  <c r="F4353" i="2"/>
  <c r="J4353" i="2"/>
  <c r="N4353" i="2"/>
  <c r="R4353" i="2"/>
  <c r="I4388" i="2"/>
  <c r="M4388" i="2"/>
  <c r="Q4388" i="2"/>
  <c r="U4388" i="2"/>
  <c r="G4409" i="2"/>
  <c r="K4409" i="2"/>
  <c r="O4409" i="2"/>
  <c r="S4409" i="2"/>
  <c r="W4409" i="2"/>
  <c r="E4416" i="2"/>
  <c r="I4416" i="2"/>
  <c r="M4416" i="2"/>
  <c r="Q4416" i="2"/>
  <c r="U4416" i="2"/>
  <c r="G4423" i="2"/>
  <c r="K4423" i="2"/>
  <c r="O4423" i="2"/>
  <c r="S4423" i="2"/>
  <c r="W4423" i="2"/>
  <c r="H4437" i="2"/>
  <c r="L4437" i="2"/>
  <c r="P4437" i="2"/>
  <c r="T4437" i="2"/>
  <c r="X4437" i="2"/>
  <c r="F4444" i="2"/>
  <c r="J4444" i="2"/>
  <c r="N4444" i="2"/>
  <c r="R4444" i="2"/>
  <c r="H4451" i="2"/>
  <c r="L4451" i="2"/>
  <c r="P4451" i="2"/>
  <c r="T4451" i="2"/>
  <c r="X4451" i="2"/>
  <c r="F4465" i="2"/>
  <c r="J4465" i="2"/>
  <c r="H4469" i="2"/>
  <c r="L4469" i="2"/>
  <c r="P4469" i="2"/>
  <c r="T4469" i="2"/>
  <c r="X4469" i="2"/>
  <c r="G4479" i="2"/>
  <c r="K4479" i="2"/>
  <c r="O4479" i="2"/>
  <c r="S4479" i="2"/>
  <c r="W4479" i="2"/>
  <c r="E4493" i="2"/>
  <c r="I4493" i="2"/>
  <c r="M4493" i="2"/>
  <c r="Q4493" i="2"/>
  <c r="U4493" i="2"/>
  <c r="F4507" i="2"/>
  <c r="J4507" i="2"/>
  <c r="N4507" i="2"/>
  <c r="R4507" i="2"/>
  <c r="H4514" i="2"/>
  <c r="L4514" i="2"/>
  <c r="P4514" i="2"/>
  <c r="T4514" i="2"/>
  <c r="X4514" i="2"/>
  <c r="F4521" i="2"/>
  <c r="J4521" i="2"/>
  <c r="N4521" i="2"/>
  <c r="R4521" i="2"/>
  <c r="H4528" i="2"/>
  <c r="L4528" i="2"/>
  <c r="P4528" i="2"/>
  <c r="T4528" i="2"/>
  <c r="X4528" i="2"/>
  <c r="G4535" i="2"/>
  <c r="K4535" i="2"/>
  <c r="O4535" i="2"/>
  <c r="S4535" i="2"/>
  <c r="W4535" i="2"/>
  <c r="F4542" i="2"/>
  <c r="J4542" i="2"/>
  <c r="N4542" i="2"/>
  <c r="R4542" i="2"/>
  <c r="H4549" i="2"/>
  <c r="L4549" i="2"/>
  <c r="P4549" i="2"/>
  <c r="T4549" i="2"/>
  <c r="X4549" i="2"/>
  <c r="F4556" i="2"/>
  <c r="J4556" i="2"/>
  <c r="N4556" i="2"/>
  <c r="R4556" i="2"/>
  <c r="G4570" i="2"/>
  <c r="K4570" i="2"/>
  <c r="O4570" i="2"/>
  <c r="S4570" i="2"/>
  <c r="W4570" i="2"/>
  <c r="L4999" i="2"/>
  <c r="P4999" i="2"/>
  <c r="T4999" i="2"/>
  <c r="X4999" i="2"/>
  <c r="F5006" i="2"/>
  <c r="J5006" i="2"/>
  <c r="N5006" i="2"/>
  <c r="R5006" i="2"/>
  <c r="H5013" i="2"/>
  <c r="L5013" i="2"/>
  <c r="P5013" i="2"/>
  <c r="T5013" i="2"/>
  <c r="X5013" i="2"/>
  <c r="F5040" i="2"/>
  <c r="J5040" i="2"/>
  <c r="N5040" i="2"/>
  <c r="R5040" i="2"/>
  <c r="G5080" i="2"/>
  <c r="K5080" i="2"/>
  <c r="O5080" i="2"/>
  <c r="S5080" i="2"/>
  <c r="W5080" i="2"/>
  <c r="I5087" i="2"/>
  <c r="M5087" i="2"/>
  <c r="Q5087" i="2"/>
  <c r="U5087" i="2"/>
  <c r="I5153" i="2"/>
  <c r="M5153" i="2"/>
  <c r="Q5153" i="2"/>
  <c r="U5153" i="2"/>
  <c r="G5160" i="2"/>
  <c r="K5160" i="2"/>
  <c r="O5160" i="2"/>
  <c r="S5160" i="2"/>
  <c r="W5160" i="2"/>
  <c r="G5202" i="2"/>
  <c r="K5202" i="2"/>
  <c r="O5202" i="2"/>
  <c r="S5202" i="2"/>
  <c r="W5202" i="2"/>
  <c r="I5209" i="2"/>
  <c r="M5209" i="2"/>
  <c r="Q5209" i="2"/>
  <c r="U5209" i="2"/>
  <c r="G5216" i="2"/>
  <c r="K5216" i="2"/>
  <c r="O5216" i="2"/>
  <c r="S5216" i="2"/>
  <c r="W5216" i="2"/>
  <c r="E5223" i="2"/>
  <c r="I5223" i="2"/>
  <c r="M5223" i="2"/>
  <c r="Q5223" i="2"/>
  <c r="U5223" i="2"/>
  <c r="G5230" i="2"/>
  <c r="K5230" i="2"/>
  <c r="O5230" i="2"/>
  <c r="S5230" i="2"/>
  <c r="W5230" i="2"/>
  <c r="G5258" i="2"/>
  <c r="K5258" i="2"/>
  <c r="O5258" i="2"/>
  <c r="S5258" i="2"/>
  <c r="W5258" i="2"/>
  <c r="F5290" i="2"/>
  <c r="J5290" i="2"/>
  <c r="N5290" i="2"/>
  <c r="R5290" i="2"/>
  <c r="F5346" i="2"/>
  <c r="AB4577" i="2"/>
  <c r="AB4591" i="2"/>
  <c r="AB4605" i="2"/>
  <c r="AB4952" i="2"/>
  <c r="H4953" i="2"/>
  <c r="L4953" i="2"/>
  <c r="P4953" i="2"/>
  <c r="T4953" i="2"/>
  <c r="X4953" i="2"/>
  <c r="E5041" i="2"/>
  <c r="I5041" i="2"/>
  <c r="M5041" i="2"/>
  <c r="Q5041" i="2"/>
  <c r="U5041" i="2"/>
  <c r="Y5325" i="2"/>
  <c r="J5346" i="2"/>
  <c r="N5346" i="2"/>
  <c r="R5346" i="2"/>
  <c r="H5369" i="2"/>
  <c r="L5369" i="2"/>
  <c r="P5369" i="2"/>
  <c r="T5369" i="2"/>
  <c r="X5369" i="2"/>
  <c r="F5376" i="2"/>
  <c r="J5376" i="2"/>
  <c r="N5376" i="2"/>
  <c r="R5376" i="2"/>
  <c r="H5390" i="2"/>
  <c r="L5390" i="2"/>
  <c r="P5390" i="2"/>
  <c r="T5390" i="2"/>
  <c r="X5390" i="2"/>
  <c r="F5397" i="2"/>
  <c r="J5397" i="2"/>
  <c r="N5397" i="2"/>
  <c r="R5397" i="2"/>
  <c r="E5404" i="2"/>
  <c r="I5404" i="2"/>
  <c r="M5404" i="2"/>
  <c r="Q5404" i="2"/>
  <c r="U5404" i="2"/>
  <c r="G5411" i="2"/>
  <c r="K5411" i="2"/>
  <c r="O5411" i="2"/>
  <c r="S5411" i="2"/>
  <c r="W5411" i="2"/>
  <c r="T4535" i="2"/>
  <c r="X4535" i="2"/>
  <c r="G4542" i="2"/>
  <c r="K4542" i="2"/>
  <c r="O4542" i="2"/>
  <c r="S4542" i="2"/>
  <c r="W4542" i="2"/>
  <c r="AB4542" i="2"/>
  <c r="E4549" i="2"/>
  <c r="I4549" i="2"/>
  <c r="M4549" i="2"/>
  <c r="Q4549" i="2"/>
  <c r="U4549" i="2"/>
  <c r="G4556" i="2"/>
  <c r="K4556" i="2"/>
  <c r="O4556" i="2"/>
  <c r="S4556" i="2"/>
  <c r="W4556" i="2"/>
  <c r="AB4556" i="2"/>
  <c r="AA4560" i="2"/>
  <c r="H4570" i="2"/>
  <c r="L4570" i="2"/>
  <c r="P4570" i="2"/>
  <c r="T4570" i="2"/>
  <c r="X4570" i="2"/>
  <c r="F4577" i="2"/>
  <c r="J4577" i="2"/>
  <c r="N4577" i="2"/>
  <c r="R4577" i="2"/>
  <c r="H4584" i="2"/>
  <c r="L4584" i="2"/>
  <c r="P4584" i="2"/>
  <c r="T4584" i="2"/>
  <c r="X4584" i="2"/>
  <c r="F4591" i="2"/>
  <c r="J4591" i="2"/>
  <c r="N4591" i="2"/>
  <c r="R4591" i="2"/>
  <c r="H4598" i="2"/>
  <c r="L4598" i="2"/>
  <c r="P4598" i="2"/>
  <c r="T4598" i="2"/>
  <c r="X4598" i="2"/>
  <c r="F4605" i="2"/>
  <c r="J4605" i="2"/>
  <c r="N4605" i="2"/>
  <c r="R4605" i="2"/>
  <c r="AB6336" i="2"/>
  <c r="AB4860" i="2"/>
  <c r="AB4914" i="2"/>
  <c r="AB5006" i="2"/>
  <c r="AB5040" i="2"/>
  <c r="E5052" i="2"/>
  <c r="AA5087" i="2"/>
  <c r="AA5209" i="2"/>
  <c r="AA5223" i="2"/>
  <c r="H5283" i="2"/>
  <c r="L5283" i="2"/>
  <c r="P5283" i="2"/>
  <c r="T5283" i="2"/>
  <c r="X5283" i="2"/>
  <c r="AB5290" i="2"/>
  <c r="AB5346" i="2"/>
  <c r="AB5376" i="2"/>
  <c r="AB5397" i="2"/>
  <c r="AA5404" i="2"/>
  <c r="Y5835" i="2"/>
  <c r="AE607" i="2"/>
  <c r="V761" i="2"/>
  <c r="V1006" i="2"/>
  <c r="Y90" i="2"/>
  <c r="V170" i="2"/>
  <c r="Y170" i="2"/>
  <c r="Y264" i="2"/>
  <c r="V508" i="2"/>
  <c r="Y508" i="2"/>
  <c r="V522" i="2"/>
  <c r="Y522" i="2"/>
  <c r="V604" i="2"/>
  <c r="V627" i="2"/>
  <c r="V678" i="2"/>
  <c r="V692" i="2"/>
  <c r="AE771" i="2"/>
  <c r="V777" i="2"/>
  <c r="AE825" i="2"/>
  <c r="V863" i="2"/>
  <c r="V961" i="2"/>
  <c r="V1187" i="2"/>
  <c r="V1247" i="2"/>
  <c r="V4493" i="2"/>
  <c r="V1858" i="2"/>
  <c r="V2125" i="2"/>
  <c r="V2323" i="2"/>
  <c r="Y2323" i="2"/>
  <c r="V2545" i="2"/>
  <c r="V2587" i="2"/>
  <c r="V2637" i="2"/>
  <c r="V2742" i="2"/>
  <c r="V2904" i="2"/>
  <c r="V2918" i="2"/>
  <c r="V3060" i="2"/>
  <c r="AE3322" i="2"/>
  <c r="V3413" i="2"/>
  <c r="V3733" i="2"/>
  <c r="V3761" i="2"/>
  <c r="V3939" i="2"/>
  <c r="V4286" i="2"/>
  <c r="Y32" i="2"/>
  <c r="AB46" i="2"/>
  <c r="I83" i="2"/>
  <c r="U83" i="2"/>
  <c r="O97" i="2"/>
  <c r="W97" i="2"/>
  <c r="Y104" i="2"/>
  <c r="E111" i="2"/>
  <c r="M111" i="2"/>
  <c r="U111" i="2"/>
  <c r="Y156" i="2"/>
  <c r="L170" i="2"/>
  <c r="T170" i="2"/>
  <c r="J177" i="2"/>
  <c r="R177" i="2"/>
  <c r="Y184" i="2"/>
  <c r="K191" i="2"/>
  <c r="S191" i="2"/>
  <c r="E198" i="2"/>
  <c r="M198" i="2"/>
  <c r="M243" i="2"/>
  <c r="K250" i="2"/>
  <c r="O250" i="2"/>
  <c r="W250" i="2"/>
  <c r="J1138" i="2"/>
  <c r="R1138" i="2"/>
  <c r="V1138" i="2"/>
  <c r="F1159" i="2"/>
  <c r="N1159" i="2"/>
  <c r="AA1159" i="2"/>
  <c r="L1166" i="2"/>
  <c r="T1166" i="2"/>
  <c r="L1187" i="2"/>
  <c r="T1187" i="2"/>
  <c r="F1240" i="2"/>
  <c r="N1240" i="2"/>
  <c r="AA1240" i="2"/>
  <c r="H1247" i="2"/>
  <c r="P1247" i="2"/>
  <c r="X1247" i="2"/>
  <c r="F1254" i="2"/>
  <c r="N1254" i="2"/>
  <c r="AA1254" i="2"/>
  <c r="L1261" i="2"/>
  <c r="T1261" i="2"/>
  <c r="J1303" i="2"/>
  <c r="R1303" i="2"/>
  <c r="V1303" i="2"/>
  <c r="M1310" i="2"/>
  <c r="M1347" i="2"/>
  <c r="U1347" i="2"/>
  <c r="K1375" i="2"/>
  <c r="W1375" i="2"/>
  <c r="AB1382" i="2"/>
  <c r="I1389" i="2"/>
  <c r="Q1386" i="2"/>
  <c r="AA1389" i="2"/>
  <c r="H1396" i="2"/>
  <c r="P1396" i="2"/>
  <c r="X1396" i="2"/>
  <c r="K1403" i="2"/>
  <c r="S1403" i="2"/>
  <c r="E1410" i="2"/>
  <c r="M1410" i="2"/>
  <c r="G1417" i="2"/>
  <c r="O1417" i="2"/>
  <c r="W1417" i="2"/>
  <c r="I1424" i="2"/>
  <c r="Q1424" i="2"/>
  <c r="U1424" i="2"/>
  <c r="K1431" i="2"/>
  <c r="F1438" i="2"/>
  <c r="J1438" i="2"/>
  <c r="R1438" i="2"/>
  <c r="AA1438" i="2"/>
  <c r="I1458" i="2"/>
  <c r="Q1458" i="2"/>
  <c r="F1498" i="2"/>
  <c r="N1498" i="2"/>
  <c r="AA1498" i="2"/>
  <c r="F1636" i="2"/>
  <c r="N1636" i="2"/>
  <c r="V1636" i="2"/>
  <c r="H1643" i="2"/>
  <c r="P1643" i="2"/>
  <c r="X1643" i="2"/>
  <c r="V191" i="2"/>
  <c r="Y191" i="2"/>
  <c r="V250" i="2"/>
  <c r="Y250" i="2"/>
  <c r="V664" i="2"/>
  <c r="V775" i="2"/>
  <c r="V793" i="2"/>
  <c r="V807" i="2"/>
  <c r="V829" i="2"/>
  <c r="V884" i="2"/>
  <c r="V898" i="2"/>
  <c r="V1340" i="2"/>
  <c r="V1403" i="2"/>
  <c r="V1417" i="2"/>
  <c r="V1431" i="2"/>
  <c r="V1460" i="2"/>
  <c r="V1527" i="2"/>
  <c r="V1784" i="2"/>
  <c r="V2282" i="2"/>
  <c r="Y2282" i="2"/>
  <c r="V2309" i="2"/>
  <c r="Y2309" i="2"/>
  <c r="V2577" i="2"/>
  <c r="AE2823" i="2"/>
  <c r="V2862" i="2"/>
  <c r="V2876" i="2"/>
  <c r="V2890" i="2"/>
  <c r="V3158" i="2"/>
  <c r="V6214" i="2"/>
  <c r="V6249" i="2"/>
  <c r="V3333" i="2"/>
  <c r="V3441" i="2"/>
  <c r="V3476" i="2"/>
  <c r="V3546" i="2"/>
  <c r="V3560" i="2"/>
  <c r="V3629" i="2"/>
  <c r="V3894" i="2"/>
  <c r="V4126" i="2"/>
  <c r="V4280" i="2"/>
  <c r="AE4318" i="2"/>
  <c r="AE4332" i="2"/>
  <c r="V4388" i="2"/>
  <c r="V4416" i="2"/>
  <c r="E83" i="2"/>
  <c r="M83" i="2"/>
  <c r="Q83" i="2"/>
  <c r="G97" i="2"/>
  <c r="K97" i="2"/>
  <c r="S97" i="2"/>
  <c r="I111" i="2"/>
  <c r="Q111" i="2"/>
  <c r="AA111" i="2"/>
  <c r="Y137" i="2"/>
  <c r="H170" i="2"/>
  <c r="P170" i="2"/>
  <c r="X170" i="2"/>
  <c r="F177" i="2"/>
  <c r="N177" i="2"/>
  <c r="V177" i="2"/>
  <c r="Y177" i="2"/>
  <c r="G191" i="2"/>
  <c r="O191" i="2"/>
  <c r="W191" i="2"/>
  <c r="I198" i="2"/>
  <c r="Q198" i="2"/>
  <c r="U198" i="2"/>
  <c r="Y236" i="2"/>
  <c r="I243" i="2"/>
  <c r="Q243" i="2"/>
  <c r="U243" i="2"/>
  <c r="G250" i="2"/>
  <c r="S250" i="2"/>
  <c r="AB250" i="2"/>
  <c r="F501" i="2"/>
  <c r="J501" i="2"/>
  <c r="N501" i="2"/>
  <c r="R501" i="2"/>
  <c r="V501" i="2"/>
  <c r="Y501" i="2"/>
  <c r="H508" i="2"/>
  <c r="L508" i="2"/>
  <c r="P508" i="2"/>
  <c r="T508" i="2"/>
  <c r="X508" i="2"/>
  <c r="F515" i="2"/>
  <c r="J515" i="2"/>
  <c r="N515" i="2"/>
  <c r="R515" i="2"/>
  <c r="V515" i="2"/>
  <c r="Y515" i="2"/>
  <c r="AA515" i="2"/>
  <c r="H522" i="2"/>
  <c r="L522" i="2"/>
  <c r="P522" i="2"/>
  <c r="T522" i="2"/>
  <c r="X522" i="2"/>
  <c r="F611" i="2"/>
  <c r="J611" i="2"/>
  <c r="N611" i="2"/>
  <c r="R611" i="2"/>
  <c r="AA611" i="2"/>
  <c r="H627" i="2"/>
  <c r="L627" i="2"/>
  <c r="P627" i="2"/>
  <c r="T627" i="2"/>
  <c r="X627" i="2"/>
  <c r="I641" i="2"/>
  <c r="M641" i="2"/>
  <c r="Q641" i="2"/>
  <c r="U641" i="2"/>
  <c r="G664" i="2"/>
  <c r="K664" i="2"/>
  <c r="O664" i="2"/>
  <c r="S664" i="2"/>
  <c r="W664" i="2"/>
  <c r="AB664" i="2"/>
  <c r="F671" i="2"/>
  <c r="J671" i="2"/>
  <c r="N671" i="2"/>
  <c r="R671" i="2"/>
  <c r="V671" i="2"/>
  <c r="AA671" i="2"/>
  <c r="H678" i="2"/>
  <c r="L678" i="2"/>
  <c r="P678" i="2"/>
  <c r="T678" i="2"/>
  <c r="X678" i="2"/>
  <c r="F685" i="2"/>
  <c r="J685" i="2"/>
  <c r="N685" i="2"/>
  <c r="R685" i="2"/>
  <c r="V685" i="2"/>
  <c r="H692" i="2"/>
  <c r="L692" i="2"/>
  <c r="P692" i="2"/>
  <c r="T692" i="2"/>
  <c r="X692" i="2"/>
  <c r="G775" i="2"/>
  <c r="K775" i="2"/>
  <c r="O775" i="2"/>
  <c r="S775" i="2"/>
  <c r="W775" i="2"/>
  <c r="AB775" i="2"/>
  <c r="G793" i="2"/>
  <c r="K793" i="2"/>
  <c r="O793" i="2"/>
  <c r="S793" i="2"/>
  <c r="W793" i="2"/>
  <c r="AB793" i="2"/>
  <c r="E800" i="2"/>
  <c r="I800" i="2"/>
  <c r="M800" i="2"/>
  <c r="Q800" i="2"/>
  <c r="U800" i="2"/>
  <c r="G807" i="2"/>
  <c r="K807" i="2"/>
  <c r="O807" i="2"/>
  <c r="S807" i="2"/>
  <c r="W807" i="2"/>
  <c r="AB807" i="2"/>
  <c r="AE832" i="2"/>
  <c r="I836" i="2"/>
  <c r="M836" i="2"/>
  <c r="Q836" i="2"/>
  <c r="U836" i="2"/>
  <c r="G849" i="2"/>
  <c r="K849" i="2"/>
  <c r="O849" i="2"/>
  <c r="S849" i="2"/>
  <c r="W849" i="2"/>
  <c r="F856" i="2"/>
  <c r="J856" i="2"/>
  <c r="N856" i="2"/>
  <c r="R856" i="2"/>
  <c r="V856" i="2"/>
  <c r="AA856" i="2"/>
  <c r="H863" i="2"/>
  <c r="L863" i="2"/>
  <c r="P863" i="2"/>
  <c r="T863" i="2"/>
  <c r="X863" i="2"/>
  <c r="F870" i="2"/>
  <c r="J870" i="2"/>
  <c r="N870" i="2"/>
  <c r="R870" i="2"/>
  <c r="V870" i="2"/>
  <c r="AB870" i="2"/>
  <c r="E877" i="2"/>
  <c r="I877" i="2"/>
  <c r="M877" i="2"/>
  <c r="Q877" i="2"/>
  <c r="U877" i="2"/>
  <c r="G884" i="2"/>
  <c r="K884" i="2"/>
  <c r="O884" i="2"/>
  <c r="S884" i="2"/>
  <c r="W884" i="2"/>
  <c r="AB884" i="2"/>
  <c r="E891" i="2"/>
  <c r="I891" i="2"/>
  <c r="M891" i="2"/>
  <c r="Q891" i="2"/>
  <c r="U891" i="2"/>
  <c r="G898" i="2"/>
  <c r="K898" i="2"/>
  <c r="O898" i="2"/>
  <c r="S898" i="2"/>
  <c r="W898" i="2"/>
  <c r="AB898" i="2"/>
  <c r="F954" i="2"/>
  <c r="J954" i="2"/>
  <c r="N954" i="2"/>
  <c r="R954" i="2"/>
  <c r="V954" i="2"/>
  <c r="AA954" i="2"/>
  <c r="H961" i="2"/>
  <c r="L961" i="2"/>
  <c r="P961" i="2"/>
  <c r="T961" i="2"/>
  <c r="X961" i="2"/>
  <c r="AE978" i="2"/>
  <c r="G1006" i="2"/>
  <c r="K1006" i="2"/>
  <c r="O1006" i="2"/>
  <c r="S1006" i="2"/>
  <c r="W1006" i="2"/>
  <c r="AB1006" i="2"/>
  <c r="E1013" i="2"/>
  <c r="I1013" i="2"/>
  <c r="M1013" i="2"/>
  <c r="Q1013" i="2"/>
  <c r="U1013" i="2"/>
  <c r="F1138" i="2"/>
  <c r="N1138" i="2"/>
  <c r="AA1138" i="2"/>
  <c r="J1159" i="2"/>
  <c r="R1159" i="2"/>
  <c r="V1159" i="2"/>
  <c r="H1166" i="2"/>
  <c r="P1166" i="2"/>
  <c r="X1166" i="2"/>
  <c r="H1187" i="2"/>
  <c r="P1187" i="2"/>
  <c r="X1187" i="2"/>
  <c r="T1230" i="2"/>
  <c r="J1240" i="2"/>
  <c r="R1240" i="2"/>
  <c r="V1240" i="2"/>
  <c r="L1247" i="2"/>
  <c r="T1247" i="2"/>
  <c r="J1254" i="2"/>
  <c r="R1254" i="2"/>
  <c r="V1254" i="2"/>
  <c r="H1261" i="2"/>
  <c r="P1261" i="2"/>
  <c r="X1261" i="2"/>
  <c r="AB1268" i="2"/>
  <c r="F1303" i="2"/>
  <c r="N1303" i="2"/>
  <c r="AA1303" i="2"/>
  <c r="I1310" i="2"/>
  <c r="Q1310" i="2"/>
  <c r="U1310" i="2"/>
  <c r="I1347" i="2"/>
  <c r="Q1347" i="2"/>
  <c r="G1375" i="2"/>
  <c r="O1375" i="2"/>
  <c r="S1375" i="2"/>
  <c r="M1389" i="2"/>
  <c r="U1389" i="2"/>
  <c r="L1396" i="2"/>
  <c r="T1396" i="2"/>
  <c r="G1403" i="2"/>
  <c r="O1403" i="2"/>
  <c r="W1403" i="2"/>
  <c r="I1410" i="2"/>
  <c r="Q1410" i="2"/>
  <c r="U1410" i="2"/>
  <c r="K1417" i="2"/>
  <c r="S1417" i="2"/>
  <c r="M1424" i="2"/>
  <c r="O1431" i="2"/>
  <c r="N1438" i="2"/>
  <c r="M1458" i="2"/>
  <c r="U1458" i="2"/>
  <c r="J1498" i="2"/>
  <c r="R1498" i="2"/>
  <c r="V1498" i="2"/>
  <c r="J1636" i="2"/>
  <c r="R1636" i="2"/>
  <c r="L1643" i="2"/>
  <c r="T1643" i="2"/>
  <c r="I1541" i="2"/>
  <c r="M1541" i="2"/>
  <c r="Q1541" i="2"/>
  <c r="U1541" i="2"/>
  <c r="AA1541" i="2"/>
  <c r="G1583" i="2"/>
  <c r="K1583" i="2"/>
  <c r="O1583" i="2"/>
  <c r="S1583" i="2"/>
  <c r="W1583" i="2"/>
  <c r="I1597" i="2"/>
  <c r="M1597" i="2"/>
  <c r="Q1597" i="2"/>
  <c r="U1597" i="2"/>
  <c r="AA1597" i="2"/>
  <c r="V1643" i="2"/>
  <c r="G1680" i="2"/>
  <c r="K1680" i="2"/>
  <c r="O1680" i="2"/>
  <c r="S1680" i="2"/>
  <c r="W1680" i="2"/>
  <c r="I1694" i="2"/>
  <c r="M1694" i="2"/>
  <c r="Q1694" i="2"/>
  <c r="U1694" i="2"/>
  <c r="AA1694" i="2"/>
  <c r="H1701" i="2"/>
  <c r="L1701" i="2"/>
  <c r="P1701" i="2"/>
  <c r="T1701" i="2"/>
  <c r="X1701" i="2"/>
  <c r="G1708" i="2"/>
  <c r="K1708" i="2"/>
  <c r="O1708" i="2"/>
  <c r="S1708" i="2"/>
  <c r="W1708" i="2"/>
  <c r="AB1715" i="2"/>
  <c r="G1770" i="2"/>
  <c r="K1770" i="2"/>
  <c r="O1770" i="2"/>
  <c r="S1770" i="2"/>
  <c r="W1767" i="2"/>
  <c r="AA1817" i="2"/>
  <c r="H1865" i="2"/>
  <c r="L1865" i="2"/>
  <c r="P1865" i="2"/>
  <c r="T1865" i="2"/>
  <c r="X1865" i="2"/>
  <c r="AB1956" i="2"/>
  <c r="AB1977" i="2"/>
  <c r="V2337" i="2"/>
  <c r="Y2337" i="2"/>
  <c r="V2473" i="2"/>
  <c r="V2526" i="2"/>
  <c r="AB2055" i="2"/>
  <c r="I2062" i="2"/>
  <c r="M2062" i="2"/>
  <c r="Q2062" i="2"/>
  <c r="U2062" i="2"/>
  <c r="F2104" i="2"/>
  <c r="J2104" i="2"/>
  <c r="N2104" i="2"/>
  <c r="R2104" i="2"/>
  <c r="V2104" i="2"/>
  <c r="AA2104" i="2"/>
  <c r="E2118" i="2"/>
  <c r="I2118" i="2"/>
  <c r="M2118" i="2"/>
  <c r="Q2118" i="2"/>
  <c r="U2118" i="2"/>
  <c r="G2125" i="2"/>
  <c r="K2125" i="2"/>
  <c r="O2125" i="2"/>
  <c r="S2125" i="2"/>
  <c r="W2125" i="2"/>
  <c r="AB2125" i="2"/>
  <c r="E2246" i="2"/>
  <c r="I2246" i="2"/>
  <c r="M2246" i="2"/>
  <c r="Q2246" i="2"/>
  <c r="U2246" i="2"/>
  <c r="G2282" i="2"/>
  <c r="K2282" i="2"/>
  <c r="O2282" i="2"/>
  <c r="S2282" i="2"/>
  <c r="W2282" i="2"/>
  <c r="AB2282" i="2"/>
  <c r="Y2289" i="2"/>
  <c r="Y2302" i="2"/>
  <c r="G2309" i="2"/>
  <c r="K2309" i="2"/>
  <c r="O2309" i="2"/>
  <c r="S2309" i="2"/>
  <c r="W2309" i="2"/>
  <c r="AB2309" i="2"/>
  <c r="E2316" i="2"/>
  <c r="I2316" i="2"/>
  <c r="M2316" i="2"/>
  <c r="Q2316" i="2"/>
  <c r="U2316" i="2"/>
  <c r="G2323" i="2"/>
  <c r="K2323" i="2"/>
  <c r="O2323" i="2"/>
  <c r="S2323" i="2"/>
  <c r="W2323" i="2"/>
  <c r="AB2323" i="2"/>
  <c r="F2330" i="2"/>
  <c r="J2330" i="2"/>
  <c r="N2330" i="2"/>
  <c r="R2330" i="2"/>
  <c r="V2330" i="2"/>
  <c r="Y2330" i="2"/>
  <c r="AA2330" i="2"/>
  <c r="H2337" i="2"/>
  <c r="L2337" i="2"/>
  <c r="P2337" i="2"/>
  <c r="T2337" i="2"/>
  <c r="X2337" i="2"/>
  <c r="F2344" i="2"/>
  <c r="J2344" i="2"/>
  <c r="N2344" i="2"/>
  <c r="R2344" i="2"/>
  <c r="V2344" i="2"/>
  <c r="Y2344" i="2"/>
  <c r="AA2344" i="2"/>
  <c r="H2473" i="2"/>
  <c r="L2473" i="2"/>
  <c r="P2473" i="2"/>
  <c r="T2473" i="2"/>
  <c r="X2473" i="2"/>
  <c r="H2517" i="2"/>
  <c r="L2517" i="2"/>
  <c r="P2517" i="2"/>
  <c r="F1744" i="2"/>
  <c r="J1744" i="2"/>
  <c r="N1744" i="2"/>
  <c r="R1744" i="2"/>
  <c r="V1744" i="2"/>
  <c r="G1784" i="2"/>
  <c r="K1784" i="2"/>
  <c r="O1784" i="2"/>
  <c r="S1784" i="2"/>
  <c r="W1784" i="2"/>
  <c r="F1824" i="2"/>
  <c r="J1824" i="2"/>
  <c r="N1824" i="2"/>
  <c r="R1824" i="2"/>
  <c r="V1824" i="2"/>
  <c r="G1858" i="2"/>
  <c r="K1858" i="2"/>
  <c r="S1858" i="2"/>
  <c r="W1858" i="2"/>
  <c r="J1872" i="2"/>
  <c r="V1872" i="2"/>
  <c r="F1907" i="2"/>
  <c r="J1907" i="2"/>
  <c r="N1907" i="2"/>
  <c r="R1907" i="2"/>
  <c r="V1907" i="2"/>
  <c r="F1949" i="2"/>
  <c r="J1949" i="2"/>
  <c r="N1949" i="2"/>
  <c r="R1949" i="2"/>
  <c r="V1949" i="2"/>
  <c r="I1956" i="2"/>
  <c r="M1956" i="2"/>
  <c r="Q1956" i="2"/>
  <c r="F1970" i="2"/>
  <c r="J1970" i="2"/>
  <c r="N1970" i="2"/>
  <c r="R1970" i="2"/>
  <c r="V1970" i="2"/>
  <c r="G32" i="2"/>
  <c r="K32" i="2"/>
  <c r="F39" i="2"/>
  <c r="J39" i="2"/>
  <c r="N39" i="2"/>
  <c r="R39" i="2"/>
  <c r="V39" i="2"/>
  <c r="Y39" i="2"/>
  <c r="H46" i="2"/>
  <c r="L46" i="2"/>
  <c r="P46" i="2"/>
  <c r="T46" i="2"/>
  <c r="X46" i="2"/>
  <c r="Y83" i="2"/>
  <c r="G104" i="2"/>
  <c r="K104" i="2"/>
  <c r="O104" i="2"/>
  <c r="S104" i="2"/>
  <c r="W104" i="2"/>
  <c r="Y111" i="2"/>
  <c r="F198" i="2"/>
  <c r="J198" i="2"/>
  <c r="N198" i="2"/>
  <c r="R198" i="2"/>
  <c r="V198" i="2"/>
  <c r="Y198" i="2"/>
  <c r="AA198" i="2"/>
  <c r="G236" i="2"/>
  <c r="G257" i="2" s="1"/>
  <c r="K236" i="2"/>
  <c r="K257" i="2" s="1"/>
  <c r="O236" i="2"/>
  <c r="O257" i="2" s="1"/>
  <c r="S236" i="2"/>
  <c r="S257" i="2" s="1"/>
  <c r="W236" i="2"/>
  <c r="W257" i="2" s="1"/>
  <c r="F243" i="2"/>
  <c r="J243" i="2"/>
  <c r="N243" i="2"/>
  <c r="R243" i="2"/>
  <c r="V243" i="2"/>
  <c r="Y243" i="2"/>
  <c r="AA243" i="2"/>
  <c r="H250" i="2"/>
  <c r="L250" i="2"/>
  <c r="P250" i="2"/>
  <c r="T250" i="2"/>
  <c r="X250" i="2"/>
  <c r="E508" i="2"/>
  <c r="I508" i="2"/>
  <c r="M508" i="2"/>
  <c r="Q508" i="2"/>
  <c r="U508" i="2"/>
  <c r="G515" i="2"/>
  <c r="K515" i="2"/>
  <c r="O515" i="2"/>
  <c r="S515" i="2"/>
  <c r="W515" i="2"/>
  <c r="AB515" i="2"/>
  <c r="E522" i="2"/>
  <c r="I522" i="2"/>
  <c r="M522" i="2"/>
  <c r="Q522" i="2"/>
  <c r="U522" i="2"/>
  <c r="AA589" i="2"/>
  <c r="AE600" i="2"/>
  <c r="I604" i="2"/>
  <c r="M604" i="2"/>
  <c r="Q604" i="2"/>
  <c r="U604" i="2"/>
  <c r="G611" i="2"/>
  <c r="K611" i="2"/>
  <c r="O611" i="2"/>
  <c r="S611" i="2"/>
  <c r="W611" i="2"/>
  <c r="AB611" i="2"/>
  <c r="E627" i="2"/>
  <c r="I627" i="2"/>
  <c r="M627" i="2"/>
  <c r="Q627" i="2"/>
  <c r="U627" i="2"/>
  <c r="F641" i="2"/>
  <c r="J641" i="2"/>
  <c r="N641" i="2"/>
  <c r="R641" i="2"/>
  <c r="V641" i="2"/>
  <c r="AA641" i="2"/>
  <c r="AA657" i="2"/>
  <c r="H664" i="2"/>
  <c r="L664" i="2"/>
  <c r="P664" i="2"/>
  <c r="T664" i="2"/>
  <c r="X664" i="2"/>
  <c r="G671" i="2"/>
  <c r="K671" i="2"/>
  <c r="O671" i="2"/>
  <c r="S671" i="2"/>
  <c r="W671" i="2"/>
  <c r="AB671" i="2"/>
  <c r="E678" i="2"/>
  <c r="I678" i="2"/>
  <c r="M678" i="2"/>
  <c r="Q678" i="2"/>
  <c r="U678" i="2"/>
  <c r="G685" i="2"/>
  <c r="K685" i="2"/>
  <c r="O685" i="2"/>
  <c r="S685" i="2"/>
  <c r="W685" i="2"/>
  <c r="AB685" i="2"/>
  <c r="E692" i="2"/>
  <c r="I692" i="2"/>
  <c r="M692" i="2"/>
  <c r="Q692" i="2"/>
  <c r="U692" i="2"/>
  <c r="H775" i="2"/>
  <c r="L775" i="2"/>
  <c r="P775" i="2"/>
  <c r="T775" i="2"/>
  <c r="X775" i="2"/>
  <c r="H793" i="2"/>
  <c r="L793" i="2"/>
  <c r="P793" i="2"/>
  <c r="T793" i="2"/>
  <c r="X793" i="2"/>
  <c r="F800" i="2"/>
  <c r="J800" i="2"/>
  <c r="N800" i="2"/>
  <c r="R800" i="2"/>
  <c r="V800" i="2"/>
  <c r="AA800" i="2"/>
  <c r="H807" i="2"/>
  <c r="L807" i="2"/>
  <c r="P807" i="2"/>
  <c r="T807" i="2"/>
  <c r="X807" i="2"/>
  <c r="V2579" i="2"/>
  <c r="V2618" i="2"/>
  <c r="V2679" i="2"/>
  <c r="V2784" i="2"/>
  <c r="AE2816" i="2"/>
  <c r="V2855" i="2"/>
  <c r="AB2869" i="2"/>
  <c r="AB2883" i="2"/>
  <c r="AB2897" i="2"/>
  <c r="AB2911" i="2"/>
  <c r="AB3165" i="2"/>
  <c r="G6200" i="2"/>
  <c r="K6200" i="2"/>
  <c r="O6200" i="2"/>
  <c r="S6200" i="2"/>
  <c r="W6200" i="2"/>
  <c r="V6228" i="2"/>
  <c r="AA6228" i="2"/>
  <c r="AB6242" i="2"/>
  <c r="AB6284" i="2"/>
  <c r="AE3329" i="2"/>
  <c r="V3354" i="2"/>
  <c r="V3361" i="2"/>
  <c r="AA3361" i="2"/>
  <c r="V3427" i="2"/>
  <c r="AA3427" i="2"/>
  <c r="AB3448" i="2"/>
  <c r="I3455" i="2"/>
  <c r="M3455" i="2"/>
  <c r="Q3455" i="2"/>
  <c r="U3455" i="2"/>
  <c r="AA3455" i="2"/>
  <c r="V3643" i="2"/>
  <c r="V3671" i="2"/>
  <c r="V3685" i="2"/>
  <c r="AE3729" i="2"/>
  <c r="AE3757" i="2"/>
  <c r="V3953" i="2"/>
  <c r="V3967" i="2"/>
  <c r="V4002" i="2"/>
  <c r="V4175" i="2"/>
  <c r="V4273" i="2"/>
  <c r="AE4311" i="2"/>
  <c r="V4329" i="2"/>
  <c r="V4353" i="2"/>
  <c r="V4444" i="2"/>
  <c r="V4465" i="2"/>
  <c r="V4507" i="2"/>
  <c r="V4521" i="2"/>
  <c r="V4542" i="2"/>
  <c r="V4556" i="2"/>
  <c r="T2517" i="2"/>
  <c r="X2517" i="2"/>
  <c r="F2524" i="2"/>
  <c r="J2524" i="2"/>
  <c r="N2524" i="2"/>
  <c r="R2524" i="2"/>
  <c r="V2524" i="2"/>
  <c r="AA2524" i="2"/>
  <c r="V2549" i="2"/>
  <c r="G2577" i="2"/>
  <c r="K2577" i="2"/>
  <c r="O2577" i="2"/>
  <c r="S2577" i="2"/>
  <c r="W2577" i="2"/>
  <c r="AB2577" i="2"/>
  <c r="V2597" i="2"/>
  <c r="V2611" i="2"/>
  <c r="H2618" i="2"/>
  <c r="L2618" i="2"/>
  <c r="P2618" i="2"/>
  <c r="T2618" i="2"/>
  <c r="X2618" i="2"/>
  <c r="F2665" i="2"/>
  <c r="J2665" i="2"/>
  <c r="N2665" i="2"/>
  <c r="R2665" i="2"/>
  <c r="V2665" i="2"/>
  <c r="AA2665" i="2"/>
  <c r="E2672" i="2"/>
  <c r="I2672" i="2"/>
  <c r="M2672" i="2"/>
  <c r="Q2672" i="2"/>
  <c r="U2672" i="2"/>
  <c r="H2679" i="2"/>
  <c r="L2679" i="2"/>
  <c r="P2679" i="2"/>
  <c r="T2679" i="2"/>
  <c r="X2679" i="2"/>
  <c r="F2686" i="2"/>
  <c r="J2686" i="2"/>
  <c r="N2686" i="2"/>
  <c r="R2686" i="2"/>
  <c r="V2686" i="2"/>
  <c r="AA2686" i="2"/>
  <c r="F2749" i="2"/>
  <c r="J2749" i="2"/>
  <c r="N2749" i="2"/>
  <c r="R2749" i="2"/>
  <c r="V2749" i="2"/>
  <c r="AA2749" i="2"/>
  <c r="E2756" i="2"/>
  <c r="I2756" i="2"/>
  <c r="M2756" i="2"/>
  <c r="Q2756" i="2"/>
  <c r="U2756" i="2"/>
  <c r="H2784" i="2"/>
  <c r="L2784" i="2"/>
  <c r="P2784" i="2"/>
  <c r="T2784" i="2"/>
  <c r="X2784" i="2"/>
  <c r="F2827" i="2"/>
  <c r="J2827" i="2"/>
  <c r="N2827" i="2"/>
  <c r="R2827" i="2"/>
  <c r="V2827" i="2"/>
  <c r="AA2827" i="2"/>
  <c r="H2855" i="2"/>
  <c r="L2855" i="2"/>
  <c r="P2855" i="2"/>
  <c r="T2855" i="2"/>
  <c r="X2855" i="2"/>
  <c r="G2862" i="2"/>
  <c r="K2862" i="2"/>
  <c r="O2862" i="2"/>
  <c r="S2862" i="2"/>
  <c r="W2862" i="2"/>
  <c r="E2869" i="2"/>
  <c r="I2869" i="2"/>
  <c r="M2869" i="2"/>
  <c r="Q2869" i="2"/>
  <c r="U2869" i="2"/>
  <c r="G2876" i="2"/>
  <c r="K2876" i="2"/>
  <c r="O2876" i="2"/>
  <c r="S2876" i="2"/>
  <c r="W2876" i="2"/>
  <c r="I2883" i="2"/>
  <c r="M2883" i="2"/>
  <c r="Q2883" i="2"/>
  <c r="U2883" i="2"/>
  <c r="G2890" i="2"/>
  <c r="K2890" i="2"/>
  <c r="O2890" i="2"/>
  <c r="S2890" i="2"/>
  <c r="W2890" i="2"/>
  <c r="I2897" i="2"/>
  <c r="M2897" i="2"/>
  <c r="Q2897" i="2"/>
  <c r="U2897" i="2"/>
  <c r="G2904" i="2"/>
  <c r="K2904" i="2"/>
  <c r="O2904" i="2"/>
  <c r="S2904" i="2"/>
  <c r="W2904" i="2"/>
  <c r="E2911" i="2"/>
  <c r="I2911" i="2"/>
  <c r="M2911" i="2"/>
  <c r="Q2911" i="2"/>
  <c r="U2911" i="2"/>
  <c r="G2918" i="2"/>
  <c r="K2918" i="2"/>
  <c r="O2918" i="2"/>
  <c r="S2918" i="2"/>
  <c r="W2918" i="2"/>
  <c r="G3060" i="2"/>
  <c r="K3060" i="2"/>
  <c r="O3060" i="2"/>
  <c r="S3060" i="2"/>
  <c r="W3060" i="2"/>
  <c r="G3158" i="2"/>
  <c r="K3158" i="2"/>
  <c r="O3158" i="2"/>
  <c r="S3158" i="2"/>
  <c r="W3158" i="2"/>
  <c r="I3165" i="2"/>
  <c r="M3165" i="2"/>
  <c r="Q3165" i="2"/>
  <c r="U3165" i="2"/>
  <c r="J6193" i="2"/>
  <c r="N6193" i="2"/>
  <c r="R6193" i="2"/>
  <c r="V6193" i="2"/>
  <c r="G6214" i="2"/>
  <c r="K6214" i="2"/>
  <c r="O6214" i="2"/>
  <c r="S6214" i="2"/>
  <c r="W6214" i="2"/>
  <c r="F6221" i="2"/>
  <c r="J6221" i="2"/>
  <c r="N6221" i="2"/>
  <c r="R6221" i="2"/>
  <c r="V6221" i="2"/>
  <c r="H6228" i="2"/>
  <c r="L6228" i="2"/>
  <c r="P6228" i="2"/>
  <c r="T6228" i="2"/>
  <c r="X6228" i="2"/>
  <c r="I6242" i="2"/>
  <c r="M6242" i="2"/>
  <c r="Q6242" i="2"/>
  <c r="U6242" i="2"/>
  <c r="G6249" i="2"/>
  <c r="K6249" i="2"/>
  <c r="O6249" i="2"/>
  <c r="S6249" i="2"/>
  <c r="W6249" i="2"/>
  <c r="I6284" i="2"/>
  <c r="M6284" i="2"/>
  <c r="Q6284" i="2"/>
  <c r="U6284" i="2"/>
  <c r="G3333" i="2"/>
  <c r="K3333" i="2"/>
  <c r="O3333" i="2"/>
  <c r="S3333" i="2"/>
  <c r="W3333" i="2"/>
  <c r="H3361" i="2"/>
  <c r="L3361" i="2"/>
  <c r="P3361" i="2"/>
  <c r="T3361" i="2"/>
  <c r="X3361" i="2"/>
  <c r="G3413" i="2"/>
  <c r="K3413" i="2"/>
  <c r="O3413" i="2"/>
  <c r="S3413" i="2"/>
  <c r="W3413" i="2"/>
  <c r="H3427" i="2"/>
  <c r="L3427" i="2"/>
  <c r="P3427" i="2"/>
  <c r="T3427" i="2"/>
  <c r="X3427" i="2"/>
  <c r="G3441" i="2"/>
  <c r="K3441" i="2"/>
  <c r="O3441" i="2"/>
  <c r="S3441" i="2"/>
  <c r="W3441" i="2"/>
  <c r="I3448" i="2"/>
  <c r="M3448" i="2"/>
  <c r="Q3448" i="2"/>
  <c r="U3448" i="2"/>
  <c r="E3469" i="2"/>
  <c r="I3469" i="2"/>
  <c r="M3469" i="2"/>
  <c r="Q3469" i="2"/>
  <c r="U3469" i="2"/>
  <c r="G3476" i="2"/>
  <c r="K3476" i="2"/>
  <c r="O3476" i="2"/>
  <c r="S3476" i="2"/>
  <c r="W3476" i="2"/>
  <c r="AB3476" i="2"/>
  <c r="F3490" i="2"/>
  <c r="J3490" i="2"/>
  <c r="N3490" i="2"/>
  <c r="R3490" i="2"/>
  <c r="V3490" i="2"/>
  <c r="AA3490" i="2"/>
  <c r="G3532" i="2"/>
  <c r="K3532" i="2"/>
  <c r="O3532" i="2"/>
  <c r="S3532" i="2"/>
  <c r="W3532" i="2"/>
  <c r="AB3532" i="2"/>
  <c r="E3539" i="2"/>
  <c r="I3539" i="2"/>
  <c r="M3539" i="2"/>
  <c r="Q3539" i="2"/>
  <c r="U3539" i="2"/>
  <c r="G3546" i="2"/>
  <c r="K3546" i="2"/>
  <c r="O3546" i="2"/>
  <c r="S3546" i="2"/>
  <c r="W3546" i="2"/>
  <c r="AB3546" i="2"/>
  <c r="E3553" i="2"/>
  <c r="I3553" i="2"/>
  <c r="M3553" i="2"/>
  <c r="Q3553" i="2"/>
  <c r="U3553" i="2"/>
  <c r="G3560" i="2"/>
  <c r="K3560" i="2"/>
  <c r="O3560" i="2"/>
  <c r="S3560" i="2"/>
  <c r="W3560" i="2"/>
  <c r="AB3560" i="2"/>
  <c r="G3629" i="2"/>
  <c r="K3629" i="2"/>
  <c r="O3629" i="2"/>
  <c r="S3629" i="2"/>
  <c r="W3629" i="2"/>
  <c r="AB3629" i="2"/>
  <c r="H3643" i="2"/>
  <c r="L3643" i="2"/>
  <c r="P3643" i="2"/>
  <c r="T3643" i="2"/>
  <c r="X3643" i="2"/>
  <c r="F3650" i="2"/>
  <c r="J3650" i="2"/>
  <c r="N3650" i="2"/>
  <c r="R3650" i="2"/>
  <c r="V3650" i="2"/>
  <c r="AA3650" i="2"/>
  <c r="H3657" i="2"/>
  <c r="L3657" i="2"/>
  <c r="P3657" i="2"/>
  <c r="T3657" i="2"/>
  <c r="X3657" i="2"/>
  <c r="F3664" i="2"/>
  <c r="J3664" i="2"/>
  <c r="N3664" i="2"/>
  <c r="R3664" i="2"/>
  <c r="V3664" i="2"/>
  <c r="AA3664" i="2"/>
  <c r="H3671" i="2"/>
  <c r="L3671" i="2"/>
  <c r="P3671" i="2"/>
  <c r="T3671" i="2"/>
  <c r="X3671" i="2"/>
  <c r="F3678" i="2"/>
  <c r="J3678" i="2"/>
  <c r="N3678" i="2"/>
  <c r="R3678" i="2"/>
  <c r="V3678" i="2"/>
  <c r="AA3678" i="2"/>
  <c r="H3685" i="2"/>
  <c r="L3685" i="2"/>
  <c r="P3685" i="2"/>
  <c r="T3685" i="2"/>
  <c r="X3685" i="2"/>
  <c r="F3692" i="2"/>
  <c r="J3692" i="2"/>
  <c r="N3692" i="2"/>
  <c r="R3692" i="2"/>
  <c r="V3692" i="2"/>
  <c r="AA3692" i="2"/>
  <c r="G3733" i="2"/>
  <c r="K3733" i="2"/>
  <c r="O3733" i="2"/>
  <c r="S3733" i="2"/>
  <c r="W3733" i="2"/>
  <c r="AB3733" i="2"/>
  <c r="AE3743" i="2"/>
  <c r="I3747" i="2"/>
  <c r="M3747" i="2"/>
  <c r="Q3747" i="2"/>
  <c r="U3747" i="2"/>
  <c r="G3761" i="2"/>
  <c r="K3761" i="2"/>
  <c r="O3761" i="2"/>
  <c r="S3761" i="2"/>
  <c r="W3761" i="2"/>
  <c r="AB3761" i="2"/>
  <c r="F3834" i="2"/>
  <c r="J3834" i="2"/>
  <c r="N3834" i="2"/>
  <c r="R3834" i="2"/>
  <c r="V3834" i="2"/>
  <c r="AA3834" i="2"/>
  <c r="G3862" i="2"/>
  <c r="K3862" i="2"/>
  <c r="O3862" i="2"/>
  <c r="S3862" i="2"/>
  <c r="W3862" i="2"/>
  <c r="G3939" i="2"/>
  <c r="K3939" i="2"/>
  <c r="O3939" i="2"/>
  <c r="S3939" i="2"/>
  <c r="W3939" i="2"/>
  <c r="AB3939" i="2"/>
  <c r="F3946" i="2"/>
  <c r="J3946" i="2"/>
  <c r="N3946" i="2"/>
  <c r="R3946" i="2"/>
  <c r="V3946" i="2"/>
  <c r="AA3946" i="2"/>
  <c r="H3953" i="2"/>
  <c r="L3953" i="2"/>
  <c r="P3953" i="2"/>
  <c r="T3953" i="2"/>
  <c r="X3953" i="2"/>
  <c r="F3960" i="2"/>
  <c r="J3960" i="2"/>
  <c r="N3960" i="2"/>
  <c r="R3960" i="2"/>
  <c r="V3960" i="2"/>
  <c r="AA3960" i="2"/>
  <c r="H3967" i="2"/>
  <c r="L3967" i="2"/>
  <c r="P3967" i="2"/>
  <c r="T3967" i="2"/>
  <c r="X3967" i="2"/>
  <c r="G3988" i="2"/>
  <c r="K3988" i="2"/>
  <c r="O3988" i="2"/>
  <c r="S3988" i="2"/>
  <c r="W3988" i="2"/>
  <c r="AB3988" i="2"/>
  <c r="F3995" i="2"/>
  <c r="J3995" i="2"/>
  <c r="N3995" i="2"/>
  <c r="R3995" i="2"/>
  <c r="V3995" i="2"/>
  <c r="AA3995" i="2"/>
  <c r="H4002" i="2"/>
  <c r="L4002" i="2"/>
  <c r="P4002" i="2"/>
  <c r="T4002" i="2"/>
  <c r="X4002" i="2"/>
  <c r="E4105" i="2"/>
  <c r="I4105" i="2"/>
  <c r="M4105" i="2"/>
  <c r="Q4105" i="2"/>
  <c r="U4105" i="2"/>
  <c r="G4112" i="2"/>
  <c r="K4112" i="2"/>
  <c r="O4112" i="2"/>
  <c r="S4112" i="2"/>
  <c r="W4112" i="2"/>
  <c r="AB4112" i="2"/>
  <c r="E4119" i="2"/>
  <c r="I4119" i="2"/>
  <c r="M4119" i="2"/>
  <c r="Q4119" i="2"/>
  <c r="U4119" i="2"/>
  <c r="G4126" i="2"/>
  <c r="K4126" i="2"/>
  <c r="O4126" i="2"/>
  <c r="S4126" i="2"/>
  <c r="W4126" i="2"/>
  <c r="AB4126" i="2"/>
  <c r="E4133" i="2"/>
  <c r="I4133" i="2"/>
  <c r="M4133" i="2"/>
  <c r="Q4133" i="2"/>
  <c r="U4133" i="2"/>
  <c r="E4154" i="2"/>
  <c r="I4154" i="2"/>
  <c r="M4154" i="2"/>
  <c r="Q4154" i="2"/>
  <c r="U4154" i="2"/>
  <c r="F4168" i="2"/>
  <c r="J4168" i="2"/>
  <c r="N4168" i="2"/>
  <c r="R4168" i="2"/>
  <c r="V4168" i="2"/>
  <c r="AA4168" i="2"/>
  <c r="H4175" i="2"/>
  <c r="L4175" i="2"/>
  <c r="P4175" i="2"/>
  <c r="T4175" i="2"/>
  <c r="X4175" i="2"/>
  <c r="F4285" i="2"/>
  <c r="F4287" i="2" s="1"/>
  <c r="J4285" i="2"/>
  <c r="J4287" i="2" s="1"/>
  <c r="N4285" i="2"/>
  <c r="N4287" i="2" s="1"/>
  <c r="R4285" i="2"/>
  <c r="R4287" i="2" s="1"/>
  <c r="V4285" i="2"/>
  <c r="AA4266" i="2"/>
  <c r="G4286" i="2"/>
  <c r="G4288" i="2" s="1"/>
  <c r="K4286" i="2"/>
  <c r="K4288" i="2" s="1"/>
  <c r="O4286" i="2"/>
  <c r="O4288" i="2" s="1"/>
  <c r="S4286" i="2"/>
  <c r="S4288" i="2" s="1"/>
  <c r="W4286" i="2"/>
  <c r="W4288" i="2" s="1"/>
  <c r="AB4286" i="2"/>
  <c r="AB4288" i="2" s="1"/>
  <c r="H4273" i="2"/>
  <c r="L4273" i="2"/>
  <c r="P4273" i="2"/>
  <c r="T4273" i="2"/>
  <c r="X4273" i="2"/>
  <c r="G4280" i="2"/>
  <c r="K4280" i="2"/>
  <c r="O4280" i="2"/>
  <c r="S4280" i="2"/>
  <c r="W4280" i="2"/>
  <c r="AB4280" i="2"/>
  <c r="F4322" i="2"/>
  <c r="J4322" i="2"/>
  <c r="N4322" i="2"/>
  <c r="R4322" i="2"/>
  <c r="V4322" i="2"/>
  <c r="AA4322" i="2"/>
  <c r="H4329" i="2"/>
  <c r="L4329" i="2"/>
  <c r="P4329" i="2"/>
  <c r="T4329" i="2"/>
  <c r="X4329" i="2"/>
  <c r="F4336" i="2"/>
  <c r="J4336" i="2"/>
  <c r="N4336" i="2"/>
  <c r="R4336" i="2"/>
  <c r="V4336" i="2"/>
  <c r="AA4336" i="2"/>
  <c r="H4353" i="2"/>
  <c r="L4353" i="2"/>
  <c r="P4353" i="2"/>
  <c r="T4353" i="2"/>
  <c r="X4353" i="2"/>
  <c r="G4388" i="2"/>
  <c r="K4388" i="2"/>
  <c r="O4388" i="2"/>
  <c r="S4388" i="2"/>
  <c r="W4388" i="2"/>
  <c r="AB4388" i="2"/>
  <c r="I4392" i="2"/>
  <c r="M4392" i="2"/>
  <c r="Q4392" i="2"/>
  <c r="U4392" i="2"/>
  <c r="AA4392" i="2"/>
  <c r="I4399" i="2"/>
  <c r="M4399" i="2"/>
  <c r="Q4399" i="2"/>
  <c r="U4399" i="2"/>
  <c r="AA4399" i="2"/>
  <c r="E4409" i="2"/>
  <c r="I4409" i="2"/>
  <c r="M4409" i="2"/>
  <c r="Q4409" i="2"/>
  <c r="U4409" i="2"/>
  <c r="G4416" i="2"/>
  <c r="K4416" i="2"/>
  <c r="O4416" i="2"/>
  <c r="S4416" i="2"/>
  <c r="W4416" i="2"/>
  <c r="AB4416" i="2"/>
  <c r="E4423" i="2"/>
  <c r="I4423" i="2"/>
  <c r="M4423" i="2"/>
  <c r="Q4423" i="2"/>
  <c r="U4423" i="2"/>
  <c r="F4437" i="2"/>
  <c r="J4437" i="2"/>
  <c r="N4437" i="2"/>
  <c r="R4437" i="2"/>
  <c r="V4437" i="2"/>
  <c r="AA4437" i="2"/>
  <c r="H4444" i="2"/>
  <c r="L4444" i="2"/>
  <c r="P4444" i="2"/>
  <c r="T4444" i="2"/>
  <c r="X4444" i="2"/>
  <c r="F4451" i="2"/>
  <c r="J4451" i="2"/>
  <c r="N4451" i="2"/>
  <c r="R4451" i="2"/>
  <c r="V4451" i="2"/>
  <c r="AA4451" i="2"/>
  <c r="H4465" i="2"/>
  <c r="L4465" i="2"/>
  <c r="P4465" i="2"/>
  <c r="T4465" i="2"/>
  <c r="X4465" i="2"/>
  <c r="F4469" i="2"/>
  <c r="J4469" i="2"/>
  <c r="N4469" i="2"/>
  <c r="R4469" i="2"/>
  <c r="V4469" i="2"/>
  <c r="E4479" i="2"/>
  <c r="I4479" i="2"/>
  <c r="M4479" i="2"/>
  <c r="Q4479" i="2"/>
  <c r="U4479" i="2"/>
  <c r="G4483" i="2"/>
  <c r="K4486" i="2"/>
  <c r="O4486" i="2"/>
  <c r="S4486" i="2"/>
  <c r="W4486" i="2"/>
  <c r="G4490" i="2"/>
  <c r="K4490" i="2"/>
  <c r="O4490" i="2"/>
  <c r="S4490" i="2"/>
  <c r="W4490" i="2"/>
  <c r="AB4493" i="2"/>
  <c r="I4500" i="2"/>
  <c r="M4500" i="2"/>
  <c r="Q4500" i="2"/>
  <c r="U4500" i="2"/>
  <c r="AA4500" i="2"/>
  <c r="H4507" i="2"/>
  <c r="L4507" i="2"/>
  <c r="P4507" i="2"/>
  <c r="T4507" i="2"/>
  <c r="X4507" i="2"/>
  <c r="F4514" i="2"/>
  <c r="J4514" i="2"/>
  <c r="N4514" i="2"/>
  <c r="R4514" i="2"/>
  <c r="V4514" i="2"/>
  <c r="AA4514" i="2"/>
  <c r="H4521" i="2"/>
  <c r="L4521" i="2"/>
  <c r="P4521" i="2"/>
  <c r="T4521" i="2"/>
  <c r="X4521" i="2"/>
  <c r="J4528" i="2"/>
  <c r="N4528" i="2"/>
  <c r="R4528" i="2"/>
  <c r="V4528" i="2"/>
  <c r="AA4528" i="2"/>
  <c r="E4535" i="2"/>
  <c r="I4535" i="2"/>
  <c r="M4535" i="2"/>
  <c r="Q4535" i="2"/>
  <c r="U4535" i="2"/>
  <c r="H4542" i="2"/>
  <c r="L4542" i="2"/>
  <c r="P4542" i="2"/>
  <c r="T4542" i="2"/>
  <c r="X4542" i="2"/>
  <c r="F4549" i="2"/>
  <c r="J4549" i="2"/>
  <c r="N4549" i="2"/>
  <c r="R4549" i="2"/>
  <c r="V4549" i="2"/>
  <c r="AA4549" i="2"/>
  <c r="H4556" i="2"/>
  <c r="L4556" i="2"/>
  <c r="P4556" i="2"/>
  <c r="T4556" i="2"/>
  <c r="X4556" i="2"/>
  <c r="E4570" i="2"/>
  <c r="I4570" i="2"/>
  <c r="M4570" i="2"/>
  <c r="Q4570" i="2"/>
  <c r="U4570" i="2"/>
  <c r="F836" i="2"/>
  <c r="J836" i="2"/>
  <c r="N836" i="2"/>
  <c r="R836" i="2"/>
  <c r="V836" i="2"/>
  <c r="AA836" i="2"/>
  <c r="G856" i="2"/>
  <c r="K856" i="2"/>
  <c r="O856" i="2"/>
  <c r="S856" i="2"/>
  <c r="W856" i="2"/>
  <c r="AB856" i="2"/>
  <c r="E863" i="2"/>
  <c r="I863" i="2"/>
  <c r="M863" i="2"/>
  <c r="Q863" i="2"/>
  <c r="U863" i="2"/>
  <c r="G870" i="2"/>
  <c r="K870" i="2"/>
  <c r="O870" i="2"/>
  <c r="S870" i="2"/>
  <c r="W870" i="2"/>
  <c r="F877" i="2"/>
  <c r="J877" i="2"/>
  <c r="N877" i="2"/>
  <c r="R877" i="2"/>
  <c r="V877" i="2"/>
  <c r="AA877" i="2"/>
  <c r="H884" i="2"/>
  <c r="L884" i="2"/>
  <c r="P884" i="2"/>
  <c r="T884" i="2"/>
  <c r="X884" i="2"/>
  <c r="F891" i="2"/>
  <c r="J891" i="2"/>
  <c r="N891" i="2"/>
  <c r="R891" i="2"/>
  <c r="V891" i="2"/>
  <c r="AA891" i="2"/>
  <c r="H898" i="2"/>
  <c r="L898" i="2"/>
  <c r="P898" i="2"/>
  <c r="T898" i="2"/>
  <c r="X898" i="2"/>
  <c r="G954" i="2"/>
  <c r="K954" i="2"/>
  <c r="O954" i="2"/>
  <c r="S954" i="2"/>
  <c r="W954" i="2"/>
  <c r="AB954" i="2"/>
  <c r="E961" i="2"/>
  <c r="M961" i="2"/>
  <c r="Q961" i="2"/>
  <c r="U961" i="2"/>
  <c r="H1006" i="2"/>
  <c r="L1006" i="2"/>
  <c r="P1006" i="2"/>
  <c r="T1006" i="2"/>
  <c r="X1006" i="2"/>
  <c r="F1013" i="2"/>
  <c r="J1013" i="2"/>
  <c r="N1013" i="2"/>
  <c r="R1013" i="2"/>
  <c r="V1013" i="2"/>
  <c r="AA1013" i="2"/>
  <c r="G1138" i="2"/>
  <c r="K1138" i="2"/>
  <c r="O1138" i="2"/>
  <c r="S1138" i="2"/>
  <c r="W1138" i="2"/>
  <c r="AB1138" i="2"/>
  <c r="G1159" i="2"/>
  <c r="K1159" i="2"/>
  <c r="O1159" i="2"/>
  <c r="S1159" i="2"/>
  <c r="W1159" i="2"/>
  <c r="AB1159" i="2"/>
  <c r="I1166" i="2"/>
  <c r="M1166" i="2"/>
  <c r="Q1166" i="2"/>
  <c r="U1166" i="2"/>
  <c r="I1187" i="2"/>
  <c r="M1187" i="2"/>
  <c r="Q1187" i="2"/>
  <c r="U1187" i="2"/>
  <c r="G1240" i="2"/>
  <c r="K1240" i="2"/>
  <c r="O1240" i="2"/>
  <c r="S1240" i="2"/>
  <c r="W1240" i="2"/>
  <c r="AB1240" i="2"/>
  <c r="E1247" i="2"/>
  <c r="I1247" i="2"/>
  <c r="M1247" i="2"/>
  <c r="U1247" i="2"/>
  <c r="G1254" i="2"/>
  <c r="K1254" i="2"/>
  <c r="O1254" i="2"/>
  <c r="S1254" i="2"/>
  <c r="W1254" i="2"/>
  <c r="AB1254" i="2"/>
  <c r="I1261" i="2"/>
  <c r="M1261" i="2"/>
  <c r="Q1261" i="2"/>
  <c r="U1261" i="2"/>
  <c r="G1268" i="2"/>
  <c r="K1268" i="2"/>
  <c r="O1268" i="2"/>
  <c r="S1268" i="2"/>
  <c r="W1268" i="2"/>
  <c r="G1303" i="2"/>
  <c r="K1303" i="2"/>
  <c r="O1303" i="2"/>
  <c r="S1303" i="2"/>
  <c r="W1303" i="2"/>
  <c r="AB1303" i="2"/>
  <c r="F1310" i="2"/>
  <c r="J1310" i="2"/>
  <c r="N1310" i="2"/>
  <c r="R1310" i="2"/>
  <c r="V1310" i="2"/>
  <c r="AA1310" i="2"/>
  <c r="F1347" i="2"/>
  <c r="J1347" i="2"/>
  <c r="N1347" i="2"/>
  <c r="R1347" i="2"/>
  <c r="V1347" i="2"/>
  <c r="AA1347" i="2"/>
  <c r="H1375" i="2"/>
  <c r="L1375" i="2"/>
  <c r="P1375" i="2"/>
  <c r="T1375" i="2"/>
  <c r="X1375" i="2"/>
  <c r="G1382" i="2"/>
  <c r="K1382" i="2"/>
  <c r="O1382" i="2"/>
  <c r="S1382" i="2"/>
  <c r="W1382" i="2"/>
  <c r="AB1386" i="2"/>
  <c r="I1396" i="2"/>
  <c r="M1396" i="2"/>
  <c r="Q1396" i="2"/>
  <c r="U1396" i="2"/>
  <c r="F1410" i="2"/>
  <c r="J1410" i="2"/>
  <c r="N1410" i="2"/>
  <c r="R1410" i="2"/>
  <c r="V1410" i="2"/>
  <c r="AA1410" i="2"/>
  <c r="F1424" i="2"/>
  <c r="J1424" i="2"/>
  <c r="N1424" i="2"/>
  <c r="R1424" i="2"/>
  <c r="V1424" i="2"/>
  <c r="AA1424" i="2"/>
  <c r="G1438" i="2"/>
  <c r="K1438" i="2"/>
  <c r="O1438" i="2"/>
  <c r="S1438" i="2"/>
  <c r="W1438" i="2"/>
  <c r="AB1438" i="2"/>
  <c r="R1458" i="2"/>
  <c r="AB1458" i="2"/>
  <c r="G1498" i="2"/>
  <c r="K1498" i="2"/>
  <c r="O1498" i="2"/>
  <c r="S1498" i="2"/>
  <c r="W1498" i="2"/>
  <c r="AB1498" i="2"/>
  <c r="V1519" i="2"/>
  <c r="I1534" i="2"/>
  <c r="M1534" i="2"/>
  <c r="Q1534" i="2"/>
  <c r="U1534" i="2"/>
  <c r="I1590" i="2"/>
  <c r="M1590" i="2"/>
  <c r="Q1590" i="2"/>
  <c r="U1590" i="2"/>
  <c r="AA1590" i="2"/>
  <c r="G1673" i="2"/>
  <c r="K1673" i="2"/>
  <c r="O1673" i="2"/>
  <c r="S1673" i="2"/>
  <c r="W1673" i="2"/>
  <c r="I1687" i="2"/>
  <c r="M1687" i="2"/>
  <c r="Q1687" i="2"/>
  <c r="U1687" i="2"/>
  <c r="AA1687" i="2"/>
  <c r="H1694" i="2"/>
  <c r="L1694" i="2"/>
  <c r="P1694" i="2"/>
  <c r="T1694" i="2"/>
  <c r="X1694" i="2"/>
  <c r="G1701" i="2"/>
  <c r="K1701" i="2"/>
  <c r="O1701" i="2"/>
  <c r="S1701" i="2"/>
  <c r="W1701" i="2"/>
  <c r="AB1708" i="2"/>
  <c r="I1715" i="2"/>
  <c r="M1715" i="2"/>
  <c r="Q1715" i="2"/>
  <c r="U1715" i="2"/>
  <c r="AA1715" i="2"/>
  <c r="AA1745" i="2"/>
  <c r="AA1747" i="2" s="1"/>
  <c r="AB1744" i="2"/>
  <c r="G1760" i="2"/>
  <c r="AB1770" i="2"/>
  <c r="I1777" i="2"/>
  <c r="M1777" i="2"/>
  <c r="Q1777" i="2"/>
  <c r="U1777" i="2"/>
  <c r="AA1777" i="2"/>
  <c r="G1824" i="2"/>
  <c r="K1824" i="2"/>
  <c r="O1824" i="2"/>
  <c r="S1824" i="2"/>
  <c r="W1824" i="2"/>
  <c r="AB1824" i="2"/>
  <c r="H1858" i="2"/>
  <c r="L1858" i="2"/>
  <c r="P1858" i="2"/>
  <c r="X1858" i="2"/>
  <c r="G1865" i="2"/>
  <c r="K1865" i="2"/>
  <c r="O1865" i="2"/>
  <c r="S1865" i="2"/>
  <c r="W1865" i="2"/>
  <c r="K1872" i="2"/>
  <c r="S1872" i="2"/>
  <c r="AB1907" i="2"/>
  <c r="G1949" i="2"/>
  <c r="K1949" i="2"/>
  <c r="O1949" i="2"/>
  <c r="S1949" i="2"/>
  <c r="W1949" i="2"/>
  <c r="AB1949" i="2"/>
  <c r="F1956" i="2"/>
  <c r="J1956" i="2"/>
  <c r="N1956" i="2"/>
  <c r="R1956" i="2"/>
  <c r="V1956" i="2"/>
  <c r="AA1956" i="2"/>
  <c r="G1970" i="2"/>
  <c r="K1970" i="2"/>
  <c r="O1970" i="2"/>
  <c r="S1970" i="2"/>
  <c r="W1970" i="2"/>
  <c r="AB1970" i="2"/>
  <c r="E1977" i="2"/>
  <c r="I1977" i="2"/>
  <c r="M1977" i="2"/>
  <c r="Q1977" i="2"/>
  <c r="U1977" i="2"/>
  <c r="AA1977" i="2"/>
  <c r="G2055" i="2"/>
  <c r="K2055" i="2"/>
  <c r="O2055" i="2"/>
  <c r="S2055" i="2"/>
  <c r="W2055" i="2"/>
  <c r="F2062" i="2"/>
  <c r="J2062" i="2"/>
  <c r="N2062" i="2"/>
  <c r="R2062" i="2"/>
  <c r="V2062" i="2"/>
  <c r="AA2062" i="2"/>
  <c r="G2104" i="2"/>
  <c r="K2104" i="2"/>
  <c r="O2104" i="2"/>
  <c r="S2104" i="2"/>
  <c r="W2104" i="2"/>
  <c r="AB2104" i="2"/>
  <c r="V2111" i="2"/>
  <c r="F2118" i="2"/>
  <c r="J2118" i="2"/>
  <c r="N2118" i="2"/>
  <c r="R2118" i="2"/>
  <c r="AA2118" i="2"/>
  <c r="H2125" i="2"/>
  <c r="L2125" i="2"/>
  <c r="P2125" i="2"/>
  <c r="T2125" i="2"/>
  <c r="X2125" i="2"/>
  <c r="F2246" i="2"/>
  <c r="J2246" i="2"/>
  <c r="N2246" i="2"/>
  <c r="R2246" i="2"/>
  <c r="Y2246" i="2"/>
  <c r="Y2256" i="2" s="1"/>
  <c r="AA2246" i="2"/>
  <c r="AA2256" i="2" s="1"/>
  <c r="H2282" i="2"/>
  <c r="L2282" i="2"/>
  <c r="P2282" i="2"/>
  <c r="T2282" i="2"/>
  <c r="X2282" i="2"/>
  <c r="H2309" i="2"/>
  <c r="L2309" i="2"/>
  <c r="P2309" i="2"/>
  <c r="T2309" i="2"/>
  <c r="X2309" i="2"/>
  <c r="F2316" i="2"/>
  <c r="J2316" i="2"/>
  <c r="N2316" i="2"/>
  <c r="R2316" i="2"/>
  <c r="V2316" i="2"/>
  <c r="Y2316" i="2"/>
  <c r="AA2316" i="2"/>
  <c r="H2323" i="2"/>
  <c r="L2323" i="2"/>
  <c r="P2323" i="2"/>
  <c r="T2323" i="2"/>
  <c r="X2323" i="2"/>
  <c r="G2330" i="2"/>
  <c r="K2330" i="2"/>
  <c r="O2330" i="2"/>
  <c r="S2330" i="2"/>
  <c r="W2330" i="2"/>
  <c r="AB2330" i="2"/>
  <c r="E2337" i="2"/>
  <c r="I2337" i="2"/>
  <c r="M2337" i="2"/>
  <c r="Q2337" i="2"/>
  <c r="U2337" i="2"/>
  <c r="G2344" i="2"/>
  <c r="K2344" i="2"/>
  <c r="O2344" i="2"/>
  <c r="S2344" i="2"/>
  <c r="W2344" i="2"/>
  <c r="AB2344" i="2"/>
  <c r="E2470" i="2"/>
  <c r="AC2470" i="2" s="1"/>
  <c r="I2470" i="2"/>
  <c r="M2470" i="2"/>
  <c r="Q2470" i="2"/>
  <c r="U2470" i="2"/>
  <c r="F2565" i="2"/>
  <c r="J2565" i="2"/>
  <c r="N2565" i="2"/>
  <c r="R2565" i="2"/>
  <c r="V2565" i="2"/>
  <c r="AA2565" i="2"/>
  <c r="G2524" i="2"/>
  <c r="K2524" i="2"/>
  <c r="O2524" i="2"/>
  <c r="S2524" i="2"/>
  <c r="W2524" i="2"/>
  <c r="AB2524" i="2"/>
  <c r="V2559" i="2"/>
  <c r="H2577" i="2"/>
  <c r="L2577" i="2"/>
  <c r="P2577" i="2"/>
  <c r="T2577" i="2"/>
  <c r="X2577" i="2"/>
  <c r="E2618" i="2"/>
  <c r="I2618" i="2"/>
  <c r="M2618" i="2"/>
  <c r="Q2618" i="2"/>
  <c r="U2618" i="2"/>
  <c r="G2665" i="2"/>
  <c r="K2665" i="2"/>
  <c r="O2665" i="2"/>
  <c r="S2665" i="2"/>
  <c r="W2665" i="2"/>
  <c r="AB2665" i="2"/>
  <c r="F2672" i="2"/>
  <c r="J2672" i="2"/>
  <c r="N2672" i="2"/>
  <c r="R2672" i="2"/>
  <c r="V2672" i="2"/>
  <c r="AA2672" i="2"/>
  <c r="E2679" i="2"/>
  <c r="I2679" i="2"/>
  <c r="M2679" i="2"/>
  <c r="Q2679" i="2"/>
  <c r="U2679" i="2"/>
  <c r="G2686" i="2"/>
  <c r="K2686" i="2"/>
  <c r="O2686" i="2"/>
  <c r="S2686" i="2"/>
  <c r="W2686" i="2"/>
  <c r="AB2686" i="2"/>
  <c r="G2749" i="2"/>
  <c r="K2749" i="2"/>
  <c r="O2749" i="2"/>
  <c r="S2749" i="2"/>
  <c r="W2749" i="2"/>
  <c r="AB2749" i="2"/>
  <c r="F2756" i="2"/>
  <c r="J2756" i="2"/>
  <c r="N2756" i="2"/>
  <c r="R2756" i="2"/>
  <c r="V2756" i="2"/>
  <c r="AA2756" i="2"/>
  <c r="I2784" i="2"/>
  <c r="M2784" i="2"/>
  <c r="Q2784" i="2"/>
  <c r="U2784" i="2"/>
  <c r="H2820" i="2"/>
  <c r="L2820" i="2"/>
  <c r="P2820" i="2"/>
  <c r="T2820" i="2"/>
  <c r="X2820" i="2"/>
  <c r="G2827" i="2"/>
  <c r="K2827" i="2"/>
  <c r="O2827" i="2"/>
  <c r="S2827" i="2"/>
  <c r="W2827" i="2"/>
  <c r="AB2827" i="2"/>
  <c r="E2855" i="2"/>
  <c r="I2855" i="2"/>
  <c r="M2855" i="2"/>
  <c r="Q2855" i="2"/>
  <c r="U2855" i="2"/>
  <c r="AA2855" i="2"/>
  <c r="L2862" i="2"/>
  <c r="P2862" i="2"/>
  <c r="T2862" i="2"/>
  <c r="X2862" i="2"/>
  <c r="F2869" i="2"/>
  <c r="J2869" i="2"/>
  <c r="N2869" i="2"/>
  <c r="R2869" i="2"/>
  <c r="V2869" i="2"/>
  <c r="AA2869" i="2"/>
  <c r="H2876" i="2"/>
  <c r="L2876" i="2"/>
  <c r="P2876" i="2"/>
  <c r="T2876" i="2"/>
  <c r="X2876" i="2"/>
  <c r="F2883" i="2"/>
  <c r="J2883" i="2"/>
  <c r="N2883" i="2"/>
  <c r="R2883" i="2"/>
  <c r="AA2883" i="2"/>
  <c r="H2890" i="2"/>
  <c r="L2890" i="2"/>
  <c r="P2890" i="2"/>
  <c r="T2890" i="2"/>
  <c r="X2890" i="2"/>
  <c r="F2897" i="2"/>
  <c r="J2897" i="2"/>
  <c r="N2897" i="2"/>
  <c r="R2897" i="2"/>
  <c r="V2897" i="2"/>
  <c r="AA2897" i="2"/>
  <c r="H2904" i="2"/>
  <c r="L2904" i="2"/>
  <c r="P2904" i="2"/>
  <c r="T2904" i="2"/>
  <c r="X2904" i="2"/>
  <c r="F2911" i="2"/>
  <c r="J2911" i="2"/>
  <c r="N2911" i="2"/>
  <c r="R2911" i="2"/>
  <c r="V2911" i="2"/>
  <c r="AA2911" i="2"/>
  <c r="H2918" i="2"/>
  <c r="L2918" i="2"/>
  <c r="P2918" i="2"/>
  <c r="T2918" i="2"/>
  <c r="X2918" i="2"/>
  <c r="AA3053" i="2"/>
  <c r="H3060" i="2"/>
  <c r="L3060" i="2"/>
  <c r="P3060" i="2"/>
  <c r="T3060" i="2"/>
  <c r="X3060" i="2"/>
  <c r="H3158" i="2"/>
  <c r="L3158" i="2"/>
  <c r="P3158" i="2"/>
  <c r="T3158" i="2"/>
  <c r="X3158" i="2"/>
  <c r="F3165" i="2"/>
  <c r="J3165" i="2"/>
  <c r="N3165" i="2"/>
  <c r="R3165" i="2"/>
  <c r="V3165" i="2"/>
  <c r="AA3165" i="2"/>
  <c r="G6193" i="2"/>
  <c r="K6193" i="2"/>
  <c r="O6193" i="2"/>
  <c r="S6193" i="2"/>
  <c r="W6193" i="2"/>
  <c r="AB6193" i="2"/>
  <c r="I6207" i="2"/>
  <c r="M6207" i="2"/>
  <c r="Q6207" i="2"/>
  <c r="U6207" i="2"/>
  <c r="AA6207" i="2"/>
  <c r="H6214" i="2"/>
  <c r="L6214" i="2"/>
  <c r="P6214" i="2"/>
  <c r="T6214" i="2"/>
  <c r="X6214" i="2"/>
  <c r="I6228" i="2"/>
  <c r="M6228" i="2"/>
  <c r="Q6228" i="2"/>
  <c r="U6228" i="2"/>
  <c r="F6242" i="2"/>
  <c r="J6242" i="2"/>
  <c r="N6242" i="2"/>
  <c r="R6242" i="2"/>
  <c r="V6242" i="2"/>
  <c r="AA6242" i="2"/>
  <c r="H6249" i="2"/>
  <c r="L6249" i="2"/>
  <c r="P6249" i="2"/>
  <c r="T6249" i="2"/>
  <c r="X6249" i="2"/>
  <c r="F6284" i="2"/>
  <c r="J6284" i="2"/>
  <c r="N6284" i="2"/>
  <c r="R6284" i="2"/>
  <c r="V6284" i="2"/>
  <c r="AA6284" i="2"/>
  <c r="H3333" i="2"/>
  <c r="L3333" i="2"/>
  <c r="P3333" i="2"/>
  <c r="T3333" i="2"/>
  <c r="X3333" i="2"/>
  <c r="AE3350" i="2"/>
  <c r="AE3357" i="2"/>
  <c r="I3361" i="2"/>
  <c r="M3361" i="2"/>
  <c r="Q3361" i="2"/>
  <c r="U3361" i="2"/>
  <c r="H3413" i="2"/>
  <c r="L3413" i="2"/>
  <c r="P3413" i="2"/>
  <c r="T3413" i="2"/>
  <c r="X3413" i="2"/>
  <c r="E3427" i="2"/>
  <c r="I3427" i="2"/>
  <c r="M3427" i="2"/>
  <c r="Q3427" i="2"/>
  <c r="U3427" i="2"/>
  <c r="H3441" i="2"/>
  <c r="L3441" i="2"/>
  <c r="P3441" i="2"/>
  <c r="T3441" i="2"/>
  <c r="X3441" i="2"/>
  <c r="F3448" i="2"/>
  <c r="J3448" i="2"/>
  <c r="N3448" i="2"/>
  <c r="R3448" i="2"/>
  <c r="V3448" i="2"/>
  <c r="AA3448" i="2"/>
  <c r="F3469" i="2"/>
  <c r="J3469" i="2"/>
  <c r="N3469" i="2"/>
  <c r="R3469" i="2"/>
  <c r="V3469" i="2"/>
  <c r="AA3469" i="2"/>
  <c r="AB3490" i="2"/>
  <c r="V3539" i="2"/>
  <c r="AA3539" i="2"/>
  <c r="V3553" i="2"/>
  <c r="AB3650" i="2"/>
  <c r="AB3664" i="2"/>
  <c r="AB3678" i="2"/>
  <c r="AB3692" i="2"/>
  <c r="AE3722" i="2"/>
  <c r="V3747" i="2"/>
  <c r="AA3747" i="2"/>
  <c r="G3817" i="2"/>
  <c r="K3817" i="2"/>
  <c r="O3817" i="2"/>
  <c r="S3817" i="2"/>
  <c r="W3817" i="2"/>
  <c r="AB3834" i="2"/>
  <c r="AB3946" i="2"/>
  <c r="AB3960" i="2"/>
  <c r="AB3995" i="2"/>
  <c r="V4105" i="2"/>
  <c r="AA4105" i="2"/>
  <c r="V4119" i="2"/>
  <c r="AA4119" i="2"/>
  <c r="V4133" i="2"/>
  <c r="AA4133" i="2"/>
  <c r="V4154" i="2"/>
  <c r="AA4154" i="2"/>
  <c r="AB4168" i="2"/>
  <c r="AB4285" i="2"/>
  <c r="AB4287" i="2" s="1"/>
  <c r="H4286" i="2"/>
  <c r="H4288" i="2" s="1"/>
  <c r="L4286" i="2"/>
  <c r="L4288" i="2" s="1"/>
  <c r="P4286" i="2"/>
  <c r="P4288" i="2" s="1"/>
  <c r="T4286" i="2"/>
  <c r="T4288" i="2" s="1"/>
  <c r="X4286" i="2"/>
  <c r="X4288" i="2" s="1"/>
  <c r="AB4322" i="2"/>
  <c r="AE4325" i="2"/>
  <c r="AB4336" i="2"/>
  <c r="V5664" i="2"/>
  <c r="Y5664" i="2"/>
  <c r="V5678" i="2"/>
  <c r="Y5678" i="2"/>
  <c r="Y5726" i="2"/>
  <c r="V6336" i="2"/>
  <c r="V4860" i="2"/>
  <c r="V5006" i="2"/>
  <c r="V5040" i="2"/>
  <c r="AE5149" i="2"/>
  <c r="V5290" i="2"/>
  <c r="Y5290" i="2"/>
  <c r="V5346" i="2"/>
  <c r="Y5346" i="2"/>
  <c r="V5376" i="2"/>
  <c r="Y5376" i="2"/>
  <c r="V5397" i="2"/>
  <c r="Y5397" i="2"/>
  <c r="H5489" i="2"/>
  <c r="L5489" i="2"/>
  <c r="P5489" i="2"/>
  <c r="T5489" i="2"/>
  <c r="X5489" i="2"/>
  <c r="F5496" i="2"/>
  <c r="J5496" i="2"/>
  <c r="N5496" i="2"/>
  <c r="R5496" i="2"/>
  <c r="Y5496" i="2"/>
  <c r="H5503" i="2"/>
  <c r="L5503" i="2"/>
  <c r="P5503" i="2"/>
  <c r="T5503" i="2"/>
  <c r="X5503" i="2"/>
  <c r="F5510" i="2"/>
  <c r="J5510" i="2"/>
  <c r="N5510" i="2"/>
  <c r="R5510" i="2"/>
  <c r="V5510" i="2"/>
  <c r="Y5510" i="2"/>
  <c r="Y5551" i="2"/>
  <c r="E5558" i="2"/>
  <c r="I5558" i="2"/>
  <c r="M5558" i="2"/>
  <c r="Q5558" i="2"/>
  <c r="U5558" i="2"/>
  <c r="H5586" i="2"/>
  <c r="L5586" i="2"/>
  <c r="P5586" i="2"/>
  <c r="T5586" i="2"/>
  <c r="X5586" i="2"/>
  <c r="I5650" i="2"/>
  <c r="M5650" i="2"/>
  <c r="Q5650" i="2"/>
  <c r="U5650" i="2"/>
  <c r="G5664" i="2"/>
  <c r="K5664" i="2"/>
  <c r="O5664" i="2"/>
  <c r="S5664" i="2"/>
  <c r="W5664" i="2"/>
  <c r="E5671" i="2"/>
  <c r="I5671" i="2"/>
  <c r="M5671" i="2"/>
  <c r="Q5671" i="2"/>
  <c r="U5671" i="2"/>
  <c r="G5678" i="2"/>
  <c r="K5678" i="2"/>
  <c r="O5678" i="2"/>
  <c r="S5678" i="2"/>
  <c r="W5678" i="2"/>
  <c r="Y5719" i="2"/>
  <c r="F5863" i="2"/>
  <c r="J5863" i="2"/>
  <c r="N5863" i="2"/>
  <c r="R5863" i="2"/>
  <c r="V5863" i="2"/>
  <c r="Y5863" i="2"/>
  <c r="H5870" i="2"/>
  <c r="L5870" i="2"/>
  <c r="P5870" i="2"/>
  <c r="T5870" i="2"/>
  <c r="X5870" i="2"/>
  <c r="F5877" i="2"/>
  <c r="J5877" i="2"/>
  <c r="N5877" i="2"/>
  <c r="R5877" i="2"/>
  <c r="V5877" i="2"/>
  <c r="Y5877" i="2"/>
  <c r="H5884" i="2"/>
  <c r="L5884" i="2"/>
  <c r="P5884" i="2"/>
  <c r="T5884" i="2"/>
  <c r="X5884" i="2"/>
  <c r="F5891" i="2"/>
  <c r="J5891" i="2"/>
  <c r="N5891" i="2"/>
  <c r="R5891" i="2"/>
  <c r="V5891" i="2"/>
  <c r="Y5891" i="2"/>
  <c r="H5898" i="2"/>
  <c r="L5898" i="2"/>
  <c r="P5898" i="2"/>
  <c r="T5898" i="2"/>
  <c r="X5898" i="2"/>
  <c r="F5905" i="2"/>
  <c r="J5905" i="2"/>
  <c r="N5905" i="2"/>
  <c r="R5905" i="2"/>
  <c r="V5905" i="2"/>
  <c r="Y5905" i="2"/>
  <c r="H4388" i="2"/>
  <c r="L4388" i="2"/>
  <c r="P4388" i="2"/>
  <c r="T4388" i="2"/>
  <c r="X4388" i="2"/>
  <c r="F4409" i="2"/>
  <c r="J4409" i="2"/>
  <c r="N4409" i="2"/>
  <c r="R4409" i="2"/>
  <c r="V4409" i="2"/>
  <c r="AA4409" i="2"/>
  <c r="H4416" i="2"/>
  <c r="L4416" i="2"/>
  <c r="P4416" i="2"/>
  <c r="T4416" i="2"/>
  <c r="X4416" i="2"/>
  <c r="F4423" i="2"/>
  <c r="J4423" i="2"/>
  <c r="N4423" i="2"/>
  <c r="R4423" i="2"/>
  <c r="V4423" i="2"/>
  <c r="AA4423" i="2"/>
  <c r="G4437" i="2"/>
  <c r="K4437" i="2"/>
  <c r="O4437" i="2"/>
  <c r="S4437" i="2"/>
  <c r="W4437" i="2"/>
  <c r="AB4437" i="2"/>
  <c r="E4444" i="2"/>
  <c r="I4444" i="2"/>
  <c r="M4444" i="2"/>
  <c r="Q4444" i="2"/>
  <c r="U4444" i="2"/>
  <c r="G4451" i="2"/>
  <c r="K4451" i="2"/>
  <c r="O4451" i="2"/>
  <c r="S4451" i="2"/>
  <c r="W4451" i="2"/>
  <c r="AB4451" i="2"/>
  <c r="E4465" i="2"/>
  <c r="I4465" i="2"/>
  <c r="M4465" i="2"/>
  <c r="Q4465" i="2"/>
  <c r="U4465" i="2"/>
  <c r="AB4469" i="2"/>
  <c r="F4479" i="2"/>
  <c r="J4479" i="2"/>
  <c r="N4479" i="2"/>
  <c r="R4479" i="2"/>
  <c r="V4479" i="2"/>
  <c r="AA4479" i="2"/>
  <c r="H4486" i="2"/>
  <c r="P4486" i="2"/>
  <c r="X4486" i="2"/>
  <c r="H4493" i="2"/>
  <c r="L4493" i="2"/>
  <c r="P4493" i="2"/>
  <c r="T4493" i="2"/>
  <c r="X4493" i="2"/>
  <c r="AB4500" i="2"/>
  <c r="E4507" i="2"/>
  <c r="I4507" i="2"/>
  <c r="M4507" i="2"/>
  <c r="Q4507" i="2"/>
  <c r="U4507" i="2"/>
  <c r="G4514" i="2"/>
  <c r="K4514" i="2"/>
  <c r="O4514" i="2"/>
  <c r="S4514" i="2"/>
  <c r="W4514" i="2"/>
  <c r="AB4514" i="2"/>
  <c r="E4521" i="2"/>
  <c r="I4521" i="2"/>
  <c r="M4521" i="2"/>
  <c r="Q4521" i="2"/>
  <c r="U4521" i="2"/>
  <c r="G4528" i="2"/>
  <c r="K4528" i="2"/>
  <c r="O4528" i="2"/>
  <c r="S4528" i="2"/>
  <c r="W4528" i="2"/>
  <c r="AB4528" i="2"/>
  <c r="F4535" i="2"/>
  <c r="J4535" i="2"/>
  <c r="N4535" i="2"/>
  <c r="R4535" i="2"/>
  <c r="V4535" i="2"/>
  <c r="AA4535" i="2"/>
  <c r="E4542" i="2"/>
  <c r="I4542" i="2"/>
  <c r="M4542" i="2"/>
  <c r="Q4542" i="2"/>
  <c r="U4542" i="2"/>
  <c r="G4549" i="2"/>
  <c r="K4549" i="2"/>
  <c r="O4549" i="2"/>
  <c r="S4549" i="2"/>
  <c r="W4549" i="2"/>
  <c r="AB4549" i="2"/>
  <c r="E4556" i="2"/>
  <c r="I4556" i="2"/>
  <c r="M4556" i="2"/>
  <c r="Q4556" i="2"/>
  <c r="U4556" i="2"/>
  <c r="G4560" i="2"/>
  <c r="K4560" i="2"/>
  <c r="O4560" i="2"/>
  <c r="S4560" i="2"/>
  <c r="W4560" i="2"/>
  <c r="F4570" i="2"/>
  <c r="J4570" i="2"/>
  <c r="N4570" i="2"/>
  <c r="R4570" i="2"/>
  <c r="V4570" i="2"/>
  <c r="AA4570" i="2"/>
  <c r="H4577" i="2"/>
  <c r="L4577" i="2"/>
  <c r="P4577" i="2"/>
  <c r="T4577" i="2"/>
  <c r="X4577" i="2"/>
  <c r="F4584" i="2"/>
  <c r="J4584" i="2"/>
  <c r="N4584" i="2"/>
  <c r="R4584" i="2"/>
  <c r="V4584" i="2"/>
  <c r="H4591" i="2"/>
  <c r="L4591" i="2"/>
  <c r="P4591" i="2"/>
  <c r="T4591" i="2"/>
  <c r="X4591" i="2"/>
  <c r="F4598" i="2"/>
  <c r="J4598" i="2"/>
  <c r="N4598" i="2"/>
  <c r="R4598" i="2"/>
  <c r="V4598" i="2"/>
  <c r="H4605" i="2"/>
  <c r="L4605" i="2"/>
  <c r="P4605" i="2"/>
  <c r="T4605" i="2"/>
  <c r="X4605" i="2"/>
  <c r="H6311" i="2"/>
  <c r="X6311" i="2"/>
  <c r="AE6307" i="2"/>
  <c r="E6329" i="2"/>
  <c r="I6329" i="2"/>
  <c r="M6329" i="2"/>
  <c r="Q6329" i="2"/>
  <c r="U6329" i="2"/>
  <c r="G6336" i="2"/>
  <c r="K6336" i="2"/>
  <c r="O6336" i="2"/>
  <c r="S6336" i="2"/>
  <c r="W6336" i="2"/>
  <c r="E6343" i="2"/>
  <c r="I6343" i="2"/>
  <c r="M6343" i="2"/>
  <c r="Q6343" i="2"/>
  <c r="U6343" i="2"/>
  <c r="AE4854" i="2"/>
  <c r="I4858" i="2"/>
  <c r="M4858" i="2"/>
  <c r="Q4858" i="2"/>
  <c r="U4858" i="2"/>
  <c r="I4907" i="2"/>
  <c r="M4907" i="2"/>
  <c r="Q4907" i="2"/>
  <c r="U4907" i="2"/>
  <c r="G4914" i="2"/>
  <c r="K4914" i="2"/>
  <c r="O4914" i="2"/>
  <c r="S4914" i="2"/>
  <c r="W4914" i="2"/>
  <c r="I4921" i="2"/>
  <c r="M4921" i="2"/>
  <c r="Q4921" i="2"/>
  <c r="U4921" i="2"/>
  <c r="V4952" i="2"/>
  <c r="AE4946" i="2"/>
  <c r="E4999" i="2"/>
  <c r="I4999" i="2"/>
  <c r="M4999" i="2"/>
  <c r="Q4999" i="2"/>
  <c r="U4999" i="2"/>
  <c r="G5006" i="2"/>
  <c r="K5006" i="2"/>
  <c r="O5006" i="2"/>
  <c r="S5006" i="2"/>
  <c r="W5006" i="2"/>
  <c r="E5013" i="2"/>
  <c r="I5013" i="2"/>
  <c r="M5013" i="2"/>
  <c r="Q5013" i="2"/>
  <c r="U5013" i="2"/>
  <c r="G5040" i="2"/>
  <c r="K5040" i="2"/>
  <c r="O5040" i="2"/>
  <c r="S5040" i="2"/>
  <c r="W5040" i="2"/>
  <c r="H5080" i="2"/>
  <c r="L5080" i="2"/>
  <c r="P5080" i="2"/>
  <c r="T5080" i="2"/>
  <c r="X5080" i="2"/>
  <c r="F5087" i="2"/>
  <c r="J5087" i="2"/>
  <c r="N5087" i="2"/>
  <c r="R5087" i="2"/>
  <c r="V5087" i="2"/>
  <c r="F5153" i="2"/>
  <c r="J5153" i="2"/>
  <c r="N5153" i="2"/>
  <c r="R5153" i="2"/>
  <c r="V5153" i="2"/>
  <c r="H5160" i="2"/>
  <c r="L5160" i="2"/>
  <c r="P5160" i="2"/>
  <c r="T5160" i="2"/>
  <c r="X5160" i="2"/>
  <c r="F5195" i="2"/>
  <c r="J5195" i="2"/>
  <c r="N5195" i="2"/>
  <c r="R5195" i="2"/>
  <c r="V5195" i="2"/>
  <c r="H5202" i="2"/>
  <c r="L5202" i="2"/>
  <c r="P5202" i="2"/>
  <c r="T5202" i="2"/>
  <c r="X5202" i="2"/>
  <c r="F5209" i="2"/>
  <c r="J5209" i="2"/>
  <c r="N5209" i="2"/>
  <c r="R5209" i="2"/>
  <c r="V5209" i="2"/>
  <c r="H5216" i="2"/>
  <c r="L5216" i="2"/>
  <c r="P5216" i="2"/>
  <c r="T5216" i="2"/>
  <c r="X5216" i="2"/>
  <c r="F5223" i="2"/>
  <c r="J5223" i="2"/>
  <c r="N5223" i="2"/>
  <c r="R5223" i="2"/>
  <c r="V5223" i="2"/>
  <c r="H5230" i="2"/>
  <c r="L5230" i="2"/>
  <c r="P5230" i="2"/>
  <c r="T5230" i="2"/>
  <c r="X5230" i="2"/>
  <c r="H5258" i="2"/>
  <c r="L5258" i="2"/>
  <c r="P5258" i="2"/>
  <c r="T5258" i="2"/>
  <c r="X5258" i="2"/>
  <c r="G5290" i="2"/>
  <c r="K5290" i="2"/>
  <c r="O5290" i="2"/>
  <c r="S5290" i="2"/>
  <c r="W5290" i="2"/>
  <c r="Y5304" i="2"/>
  <c r="G5346" i="2"/>
  <c r="K5346" i="2"/>
  <c r="O5346" i="2"/>
  <c r="S5346" i="2"/>
  <c r="W5346" i="2"/>
  <c r="I5369" i="2"/>
  <c r="M5369" i="2"/>
  <c r="Q5369" i="2"/>
  <c r="U5369" i="2"/>
  <c r="G5376" i="2"/>
  <c r="K5376" i="2"/>
  <c r="O5376" i="2"/>
  <c r="S5376" i="2"/>
  <c r="W5376" i="2"/>
  <c r="I5390" i="2"/>
  <c r="M5390" i="2"/>
  <c r="Q5390" i="2"/>
  <c r="U5390" i="2"/>
  <c r="G5397" i="2"/>
  <c r="K5397" i="2"/>
  <c r="O5397" i="2"/>
  <c r="S5397" i="2"/>
  <c r="W5397" i="2"/>
  <c r="F5404" i="2"/>
  <c r="J5404" i="2"/>
  <c r="N5404" i="2"/>
  <c r="R5404" i="2"/>
  <c r="V5404" i="2"/>
  <c r="Y5404" i="2"/>
  <c r="H5411" i="2"/>
  <c r="L5411" i="2"/>
  <c r="P5411" i="2"/>
  <c r="T5411" i="2"/>
  <c r="X5411" i="2"/>
  <c r="Y5468" i="2"/>
  <c r="E4577" i="2"/>
  <c r="I4577" i="2"/>
  <c r="M4577" i="2"/>
  <c r="Q4577" i="2"/>
  <c r="U4577" i="2"/>
  <c r="G4584" i="2"/>
  <c r="K4584" i="2"/>
  <c r="O4584" i="2"/>
  <c r="S4584" i="2"/>
  <c r="W4584" i="2"/>
  <c r="AB4584" i="2"/>
  <c r="E4591" i="2"/>
  <c r="I4591" i="2"/>
  <c r="M4591" i="2"/>
  <c r="Q4591" i="2"/>
  <c r="U4591" i="2"/>
  <c r="G4598" i="2"/>
  <c r="K4598" i="2"/>
  <c r="O4598" i="2"/>
  <c r="S4598" i="2"/>
  <c r="W4598" i="2"/>
  <c r="AB4598" i="2"/>
  <c r="E4605" i="2"/>
  <c r="I4605" i="2"/>
  <c r="M4605" i="2"/>
  <c r="Q4605" i="2"/>
  <c r="U4605" i="2"/>
  <c r="F6329" i="2"/>
  <c r="J6329" i="2"/>
  <c r="N6329" i="2"/>
  <c r="R6329" i="2"/>
  <c r="V6329" i="2"/>
  <c r="AA6329" i="2"/>
  <c r="H6336" i="2"/>
  <c r="L6336" i="2"/>
  <c r="P6336" i="2"/>
  <c r="T6336" i="2"/>
  <c r="X6336" i="2"/>
  <c r="F6343" i="2"/>
  <c r="J6343" i="2"/>
  <c r="N6343" i="2"/>
  <c r="R6343" i="2"/>
  <c r="V6343" i="2"/>
  <c r="AA6343" i="2"/>
  <c r="H4860" i="2"/>
  <c r="L4860" i="2"/>
  <c r="P4860" i="2"/>
  <c r="T4860" i="2"/>
  <c r="X4860" i="2"/>
  <c r="E4861" i="2"/>
  <c r="I4861" i="2"/>
  <c r="M4861" i="2"/>
  <c r="Q4861" i="2"/>
  <c r="U4861" i="2"/>
  <c r="F4858" i="2"/>
  <c r="J4858" i="2"/>
  <c r="N4858" i="2"/>
  <c r="R4858" i="2"/>
  <c r="V4858" i="2"/>
  <c r="AA4858" i="2"/>
  <c r="F4907" i="2"/>
  <c r="J4907" i="2"/>
  <c r="N4907" i="2"/>
  <c r="R4907" i="2"/>
  <c r="V4907" i="2"/>
  <c r="AA4907" i="2"/>
  <c r="H4914" i="2"/>
  <c r="L4914" i="2"/>
  <c r="P4914" i="2"/>
  <c r="T4914" i="2"/>
  <c r="X4914" i="2"/>
  <c r="F4921" i="2"/>
  <c r="J4921" i="2"/>
  <c r="N4921" i="2"/>
  <c r="R4921" i="2"/>
  <c r="V4921" i="2"/>
  <c r="AA4921" i="2"/>
  <c r="F4999" i="2"/>
  <c r="J4999" i="2"/>
  <c r="N4999" i="2"/>
  <c r="R4999" i="2"/>
  <c r="V4999" i="2"/>
  <c r="AA4999" i="2"/>
  <c r="H5006" i="2"/>
  <c r="L5006" i="2"/>
  <c r="P5006" i="2"/>
  <c r="T5006" i="2"/>
  <c r="X5006" i="2"/>
  <c r="F5013" i="2"/>
  <c r="J5013" i="2"/>
  <c r="N5013" i="2"/>
  <c r="R5013" i="2"/>
  <c r="V5013" i="2"/>
  <c r="AA5013" i="2"/>
  <c r="H5040" i="2"/>
  <c r="L5040" i="2"/>
  <c r="P5040" i="2"/>
  <c r="T5040" i="2"/>
  <c r="X5040" i="2"/>
  <c r="E5080" i="2"/>
  <c r="I5080" i="2"/>
  <c r="M5080" i="2"/>
  <c r="Q5080" i="2"/>
  <c r="U5080" i="2"/>
  <c r="G5087" i="2"/>
  <c r="K5087" i="2"/>
  <c r="O5087" i="2"/>
  <c r="S5087" i="2"/>
  <c r="W5087" i="2"/>
  <c r="AE5156" i="2"/>
  <c r="I5160" i="2"/>
  <c r="M5160" i="2"/>
  <c r="Q5160" i="2"/>
  <c r="U5160" i="2"/>
  <c r="AB5195" i="2"/>
  <c r="M5202" i="2"/>
  <c r="Q5202" i="2"/>
  <c r="U5202" i="2"/>
  <c r="G5209" i="2"/>
  <c r="K5209" i="2"/>
  <c r="O5209" i="2"/>
  <c r="S5209" i="2"/>
  <c r="W5209" i="2"/>
  <c r="AB5209" i="2"/>
  <c r="E5216" i="2"/>
  <c r="I5216" i="2"/>
  <c r="M5216" i="2"/>
  <c r="Q5216" i="2"/>
  <c r="U5216" i="2"/>
  <c r="G5223" i="2"/>
  <c r="K5223" i="2"/>
  <c r="O5223" i="2"/>
  <c r="S5223" i="2"/>
  <c r="W5223" i="2"/>
  <c r="AB5223" i="2"/>
  <c r="E5230" i="2"/>
  <c r="I5230" i="2"/>
  <c r="M5230" i="2"/>
  <c r="Q5230" i="2"/>
  <c r="U5230" i="2"/>
  <c r="E5258" i="2"/>
  <c r="I5258" i="2"/>
  <c r="M5258" i="2"/>
  <c r="Q5258" i="2"/>
  <c r="U5258" i="2"/>
  <c r="AA5283" i="2"/>
  <c r="H5290" i="2"/>
  <c r="L5290" i="2"/>
  <c r="P5290" i="2"/>
  <c r="T5290" i="2"/>
  <c r="X5290" i="2"/>
  <c r="H5346" i="2"/>
  <c r="L5346" i="2"/>
  <c r="P5346" i="2"/>
  <c r="T5346" i="2"/>
  <c r="X5346" i="2"/>
  <c r="F5369" i="2"/>
  <c r="J5369" i="2"/>
  <c r="N5369" i="2"/>
  <c r="R5369" i="2"/>
  <c r="V5369" i="2"/>
  <c r="Y5369" i="2"/>
  <c r="H5376" i="2"/>
  <c r="L5376" i="2"/>
  <c r="P5376" i="2"/>
  <c r="T5376" i="2"/>
  <c r="X5376" i="2"/>
  <c r="F5390" i="2"/>
  <c r="J5390" i="2"/>
  <c r="N5390" i="2"/>
  <c r="R5390" i="2"/>
  <c r="V5390" i="2"/>
  <c r="Y5390" i="2"/>
  <c r="H5397" i="2"/>
  <c r="L5397" i="2"/>
  <c r="P5397" i="2"/>
  <c r="T5397" i="2"/>
  <c r="X5397" i="2"/>
  <c r="G5404" i="2"/>
  <c r="K5404" i="2"/>
  <c r="O5404" i="2"/>
  <c r="S5404" i="2"/>
  <c r="W5404" i="2"/>
  <c r="AB5404" i="2"/>
  <c r="I5411" i="2"/>
  <c r="M5411" i="2"/>
  <c r="Q5411" i="2"/>
  <c r="U5411" i="2"/>
  <c r="I5489" i="2"/>
  <c r="M5489" i="2"/>
  <c r="Q5489" i="2"/>
  <c r="U5489" i="2"/>
  <c r="G5496" i="2"/>
  <c r="K5496" i="2"/>
  <c r="O5496" i="2"/>
  <c r="S5496" i="2"/>
  <c r="W5496" i="2"/>
  <c r="AB5496" i="2"/>
  <c r="E5503" i="2"/>
  <c r="I5503" i="2"/>
  <c r="M5503" i="2"/>
  <c r="Q5503" i="2"/>
  <c r="U5503" i="2"/>
  <c r="G5510" i="2"/>
  <c r="K5510" i="2"/>
  <c r="O5510" i="2"/>
  <c r="S5510" i="2"/>
  <c r="W5510" i="2"/>
  <c r="AB5510" i="2"/>
  <c r="F5558" i="2"/>
  <c r="J5558" i="2"/>
  <c r="N5558" i="2"/>
  <c r="R5558" i="2"/>
  <c r="V5558" i="2"/>
  <c r="Y5558" i="2"/>
  <c r="AA5558" i="2"/>
  <c r="E5586" i="2"/>
  <c r="I5586" i="2"/>
  <c r="M5586" i="2"/>
  <c r="Q5586" i="2"/>
  <c r="U5586" i="2"/>
  <c r="Y5643" i="2"/>
  <c r="F5650" i="2"/>
  <c r="J5650" i="2"/>
  <c r="N5650" i="2"/>
  <c r="R5650" i="2"/>
  <c r="V5650" i="2"/>
  <c r="Y5650" i="2"/>
  <c r="AA5650" i="2"/>
  <c r="H5664" i="2"/>
  <c r="L5664" i="2"/>
  <c r="P5664" i="2"/>
  <c r="T5664" i="2"/>
  <c r="X5664" i="2"/>
  <c r="F5671" i="2"/>
  <c r="J5671" i="2"/>
  <c r="N5671" i="2"/>
  <c r="R5671" i="2"/>
  <c r="V5671" i="2"/>
  <c r="Y5671" i="2"/>
  <c r="AA5671" i="2"/>
  <c r="H5678" i="2"/>
  <c r="L5678" i="2"/>
  <c r="P5678" i="2"/>
  <c r="T5678" i="2"/>
  <c r="X5678" i="2"/>
  <c r="G5863" i="2"/>
  <c r="K5863" i="2"/>
  <c r="O5863" i="2"/>
  <c r="S5863" i="2"/>
  <c r="W5863" i="2"/>
  <c r="AB5863" i="2"/>
  <c r="E5870" i="2"/>
  <c r="I5870" i="2"/>
  <c r="M5870" i="2"/>
  <c r="Q5870" i="2"/>
  <c r="U5870" i="2"/>
  <c r="G5877" i="2"/>
  <c r="K5877" i="2"/>
  <c r="O5877" i="2"/>
  <c r="S5877" i="2"/>
  <c r="W5877" i="2"/>
  <c r="AB5877" i="2"/>
  <c r="I5884" i="2"/>
  <c r="G5891" i="2"/>
  <c r="K5891" i="2"/>
  <c r="O5891" i="2"/>
  <c r="S5891" i="2"/>
  <c r="W5891" i="2"/>
  <c r="AB5891" i="2"/>
  <c r="E5898" i="2"/>
  <c r="I5898" i="2"/>
  <c r="M5898" i="2"/>
  <c r="Q5898" i="2"/>
  <c r="U5898" i="2"/>
  <c r="G5905" i="2"/>
  <c r="K5905" i="2"/>
  <c r="O5905" i="2"/>
  <c r="S5905" i="2"/>
  <c r="W5905" i="2"/>
  <c r="AB5905" i="2"/>
  <c r="V4577" i="2"/>
  <c r="AA4577" i="2"/>
  <c r="V4591" i="2"/>
  <c r="AA4591" i="2"/>
  <c r="V4605" i="2"/>
  <c r="AB6329" i="2"/>
  <c r="AB6343" i="2"/>
  <c r="E4860" i="2"/>
  <c r="F4861" i="2"/>
  <c r="J4861" i="2"/>
  <c r="N4861" i="2"/>
  <c r="R4861" i="2"/>
  <c r="V4861" i="2"/>
  <c r="AA4861" i="2"/>
  <c r="AB4858" i="2"/>
  <c r="AB4907" i="2"/>
  <c r="AB4921" i="2"/>
  <c r="H4952" i="2"/>
  <c r="L4952" i="2"/>
  <c r="P4952" i="2"/>
  <c r="T4952" i="2"/>
  <c r="X4952" i="2"/>
  <c r="E4953" i="2"/>
  <c r="I4953" i="2"/>
  <c r="M4953" i="2"/>
  <c r="Q4953" i="2"/>
  <c r="U4953" i="2"/>
  <c r="AA4953" i="2"/>
  <c r="AB4999" i="2"/>
  <c r="AB5013" i="2"/>
  <c r="F5041" i="2"/>
  <c r="J5041" i="2"/>
  <c r="N5041" i="2"/>
  <c r="R5041" i="2"/>
  <c r="V5041" i="2"/>
  <c r="AA5041" i="2"/>
  <c r="AE5036" i="2"/>
  <c r="V5080" i="2"/>
  <c r="AA5080" i="2"/>
  <c r="V5157" i="2"/>
  <c r="AA5160" i="2"/>
  <c r="V5202" i="2"/>
  <c r="AA5202" i="2"/>
  <c r="V5216" i="2"/>
  <c r="AA5216" i="2"/>
  <c r="V5230" i="2"/>
  <c r="AA5230" i="2"/>
  <c r="V5258" i="2"/>
  <c r="AA5258" i="2"/>
  <c r="Y5283" i="2"/>
  <c r="AB5283" i="2"/>
  <c r="Y5318" i="2"/>
  <c r="AB5369" i="2"/>
  <c r="AB5390" i="2"/>
  <c r="V5411" i="2"/>
  <c r="Y5411" i="2"/>
  <c r="AA5411" i="2"/>
  <c r="Y5482" i="2"/>
  <c r="V5489" i="2"/>
  <c r="Y5489" i="2"/>
  <c r="AA5489" i="2"/>
  <c r="V5503" i="2"/>
  <c r="Y5503" i="2"/>
  <c r="AA5503" i="2"/>
  <c r="AB5558" i="2"/>
  <c r="V5565" i="2"/>
  <c r="Y5565" i="2"/>
  <c r="Y5572" i="2"/>
  <c r="Y5579" i="2"/>
  <c r="V5586" i="2"/>
  <c r="Y5586" i="2"/>
  <c r="AA5586" i="2"/>
  <c r="AB5650" i="2"/>
  <c r="AB5671" i="2"/>
  <c r="Y5733" i="2"/>
  <c r="Y5817" i="2"/>
  <c r="Y5828" i="2"/>
  <c r="V5870" i="2"/>
  <c r="Y5870" i="2"/>
  <c r="AA5870" i="2"/>
  <c r="V5884" i="2"/>
  <c r="Y5884" i="2"/>
  <c r="V5898" i="2"/>
  <c r="Y5898" i="2"/>
  <c r="AA5898" i="2"/>
  <c r="V1438" i="2"/>
  <c r="I6200" i="2"/>
  <c r="AA3988" i="2"/>
  <c r="R4465" i="2"/>
  <c r="Z2855" i="2"/>
  <c r="AB6221" i="2"/>
  <c r="N4465" i="2"/>
  <c r="F264" i="2"/>
  <c r="N264" i="2"/>
  <c r="Z264" i="2"/>
  <c r="L760" i="2"/>
  <c r="L762" i="2" s="1"/>
  <c r="P760" i="2"/>
  <c r="P762" i="2" s="1"/>
  <c r="AB760" i="2"/>
  <c r="AB762" i="2" s="1"/>
  <c r="J1173" i="2"/>
  <c r="N1173" i="2"/>
  <c r="Z1173" i="2"/>
  <c r="M1914" i="2"/>
  <c r="N1963" i="2"/>
  <c r="V1963" i="2"/>
  <c r="H2841" i="2"/>
  <c r="P2841" i="2"/>
  <c r="X2841" i="2"/>
  <c r="H163" i="2"/>
  <c r="L163" i="2"/>
  <c r="T163" i="2"/>
  <c r="X163" i="2"/>
  <c r="K264" i="2"/>
  <c r="O264" i="2"/>
  <c r="W264" i="2"/>
  <c r="AA264" i="2"/>
  <c r="E760" i="2"/>
  <c r="E762" i="2" s="1"/>
  <c r="M760" i="2"/>
  <c r="M762" i="2" s="1"/>
  <c r="Q760" i="2"/>
  <c r="Q762" i="2" s="1"/>
  <c r="G1173" i="2"/>
  <c r="O1173" i="2"/>
  <c r="S1173" i="2"/>
  <c r="AA1173" i="2"/>
  <c r="E184" i="2"/>
  <c r="H264" i="2"/>
  <c r="P264" i="2"/>
  <c r="T264" i="2"/>
  <c r="X264" i="2"/>
  <c r="J757" i="2"/>
  <c r="J765" i="2" s="1"/>
  <c r="R757" i="2"/>
  <c r="R765" i="2" s="1"/>
  <c r="V757" i="2"/>
  <c r="V765" i="2" s="1"/>
  <c r="F163" i="2"/>
  <c r="J163" i="2"/>
  <c r="N163" i="2"/>
  <c r="R163" i="2"/>
  <c r="V163" i="2"/>
  <c r="Z163" i="2"/>
  <c r="I264" i="2"/>
  <c r="M264" i="2"/>
  <c r="Q264" i="2"/>
  <c r="U264" i="2"/>
  <c r="G757" i="2"/>
  <c r="G765" i="2" s="1"/>
  <c r="K757" i="2"/>
  <c r="K765" i="2" s="1"/>
  <c r="O757" i="2"/>
  <c r="O765" i="2" s="1"/>
  <c r="S757" i="2"/>
  <c r="S765" i="2" s="1"/>
  <c r="W757" i="2"/>
  <c r="W765" i="2" s="1"/>
  <c r="AA757" i="2"/>
  <c r="AA765" i="2" s="1"/>
  <c r="I1173" i="2"/>
  <c r="M1173" i="2"/>
  <c r="Q1173" i="2"/>
  <c r="U1173" i="2"/>
  <c r="H1914" i="2"/>
  <c r="L1914" i="2"/>
  <c r="P1914" i="2"/>
  <c r="T1914" i="2"/>
  <c r="X1914" i="2"/>
  <c r="AB1914" i="2"/>
  <c r="I1963" i="2"/>
  <c r="M1963" i="2"/>
  <c r="Q1963" i="2"/>
  <c r="U1963" i="2"/>
  <c r="G2841" i="2"/>
  <c r="K2841" i="2"/>
  <c r="O2841" i="2"/>
  <c r="S2841" i="2"/>
  <c r="W2841" i="2"/>
  <c r="AA2841" i="2"/>
  <c r="I6235" i="2"/>
  <c r="M6235" i="2"/>
  <c r="Q6235" i="2"/>
  <c r="U6235" i="2"/>
  <c r="H3462" i="2"/>
  <c r="L3462" i="2"/>
  <c r="P3462" i="2"/>
  <c r="T3462" i="2"/>
  <c r="X3462" i="2"/>
  <c r="AB3462" i="2"/>
  <c r="G4360" i="2"/>
  <c r="K4360" i="2"/>
  <c r="O4360" i="2"/>
  <c r="S4360" i="2"/>
  <c r="W4360" i="2"/>
  <c r="AA4360" i="2"/>
  <c r="H6322" i="2"/>
  <c r="L6322" i="2"/>
  <c r="P6322" i="2"/>
  <c r="T6322" i="2"/>
  <c r="X6322" i="2"/>
  <c r="AB6322" i="2"/>
  <c r="H4992" i="2"/>
  <c r="L4992" i="2"/>
  <c r="P4992" i="2"/>
  <c r="T4992" i="2"/>
  <c r="X4992" i="2"/>
  <c r="AB4992" i="2"/>
  <c r="E5496" i="2"/>
  <c r="F5817" i="2"/>
  <c r="J5817" i="2"/>
  <c r="N5817" i="2"/>
  <c r="R5817" i="2"/>
  <c r="Z5817" i="2"/>
  <c r="I90" i="2"/>
  <c r="R264" i="2"/>
  <c r="H760" i="2"/>
  <c r="H762" i="2" s="1"/>
  <c r="T760" i="2"/>
  <c r="T762" i="2" s="1"/>
  <c r="F1173" i="2"/>
  <c r="V1173" i="2"/>
  <c r="I1914" i="2"/>
  <c r="U1914" i="2"/>
  <c r="J1963" i="2"/>
  <c r="Z1963" i="2"/>
  <c r="T2841" i="2"/>
  <c r="I3462" i="2"/>
  <c r="Q3462" i="2"/>
  <c r="U3462" i="2"/>
  <c r="H4360" i="2"/>
  <c r="P4360" i="2"/>
  <c r="X4360" i="2"/>
  <c r="I6322" i="2"/>
  <c r="E4992" i="2"/>
  <c r="M4992" i="2"/>
  <c r="U4992" i="2"/>
  <c r="E1498" i="2"/>
  <c r="F1911" i="2"/>
  <c r="J1911" i="2"/>
  <c r="N1911" i="2"/>
  <c r="R1911" i="2"/>
  <c r="V1911" i="2"/>
  <c r="Z1911" i="2"/>
  <c r="G1963" i="2"/>
  <c r="K1963" i="2"/>
  <c r="O1963" i="2"/>
  <c r="S1963" i="2"/>
  <c r="W1963" i="2"/>
  <c r="AA1963" i="2"/>
  <c r="E2841" i="2"/>
  <c r="I2841" i="2"/>
  <c r="M2841" i="2"/>
  <c r="Q2841" i="2"/>
  <c r="U2841" i="2"/>
  <c r="G6235" i="2"/>
  <c r="K6235" i="2"/>
  <c r="O6235" i="2"/>
  <c r="S6235" i="2"/>
  <c r="W6235" i="2"/>
  <c r="AA6235" i="2"/>
  <c r="F3462" i="2"/>
  <c r="J3462" i="2"/>
  <c r="N3462" i="2"/>
  <c r="R3462" i="2"/>
  <c r="V3462" i="2"/>
  <c r="Z3462" i="2"/>
  <c r="I4360" i="2"/>
  <c r="M4360" i="2"/>
  <c r="Q4360" i="2"/>
  <c r="U4360" i="2"/>
  <c r="F4992" i="2"/>
  <c r="J4992" i="2"/>
  <c r="N4992" i="2"/>
  <c r="R4992" i="2"/>
  <c r="V4992" i="2"/>
  <c r="Z4992" i="2"/>
  <c r="H5817" i="2"/>
  <c r="L5817" i="2"/>
  <c r="P5817" i="2"/>
  <c r="T5817" i="2"/>
  <c r="X5817" i="2"/>
  <c r="AB5817" i="2"/>
  <c r="E90" i="2"/>
  <c r="J264" i="2"/>
  <c r="V264" i="2"/>
  <c r="X760" i="2"/>
  <c r="X762" i="2" s="1"/>
  <c r="R1173" i="2"/>
  <c r="Q1914" i="2"/>
  <c r="F1963" i="2"/>
  <c r="R1963" i="2"/>
  <c r="L2841" i="2"/>
  <c r="AB2841" i="2"/>
  <c r="F6235" i="2"/>
  <c r="J6235" i="2"/>
  <c r="N6235" i="2"/>
  <c r="R6235" i="2"/>
  <c r="Z6235" i="2"/>
  <c r="M3462" i="2"/>
  <c r="L4360" i="2"/>
  <c r="T4360" i="2"/>
  <c r="AB4360" i="2"/>
  <c r="E6322" i="2"/>
  <c r="M6322" i="2"/>
  <c r="Q6322" i="2"/>
  <c r="U6322" i="2"/>
  <c r="I4992" i="2"/>
  <c r="Q4992" i="2"/>
  <c r="G5817" i="2"/>
  <c r="K5817" i="2"/>
  <c r="O5817" i="2"/>
  <c r="S5817" i="2"/>
  <c r="W5817" i="2"/>
  <c r="AA5817" i="2"/>
  <c r="E5863" i="2"/>
  <c r="P163" i="2"/>
  <c r="AB163" i="2"/>
  <c r="G264" i="2"/>
  <c r="S264" i="2"/>
  <c r="I760" i="2"/>
  <c r="I762" i="2" s="1"/>
  <c r="U760" i="2"/>
  <c r="U762" i="2" s="1"/>
  <c r="K1173" i="2"/>
  <c r="W1173" i="2"/>
  <c r="G90" i="2"/>
  <c r="L264" i="2"/>
  <c r="AB264" i="2"/>
  <c r="F757" i="2"/>
  <c r="F765" i="2" s="1"/>
  <c r="N757" i="2"/>
  <c r="N765" i="2" s="1"/>
  <c r="Z757" i="2"/>
  <c r="Z765" i="2" s="1"/>
  <c r="I961" i="2"/>
  <c r="H1173" i="2"/>
  <c r="L1173" i="2"/>
  <c r="P1173" i="2"/>
  <c r="X1173" i="2"/>
  <c r="AB1173" i="2"/>
  <c r="G1914" i="2"/>
  <c r="K1914" i="2"/>
  <c r="O1914" i="2"/>
  <c r="S1914" i="2"/>
  <c r="W1914" i="2"/>
  <c r="AA1914" i="2"/>
  <c r="H1963" i="2"/>
  <c r="L1963" i="2"/>
  <c r="P1963" i="2"/>
  <c r="T1963" i="2"/>
  <c r="X1963" i="2"/>
  <c r="AB1963" i="2"/>
  <c r="F2841" i="2"/>
  <c r="J2841" i="2"/>
  <c r="N2841" i="2"/>
  <c r="R2841" i="2"/>
  <c r="V2841" i="2"/>
  <c r="Z2841" i="2"/>
  <c r="H6235" i="2"/>
  <c r="L6235" i="2"/>
  <c r="P6235" i="2"/>
  <c r="T6235" i="2"/>
  <c r="X6235" i="2"/>
  <c r="AB6235" i="2"/>
  <c r="G3462" i="2"/>
  <c r="K3462" i="2"/>
  <c r="O3462" i="2"/>
  <c r="S3462" i="2"/>
  <c r="W3462" i="2"/>
  <c r="AA3462" i="2"/>
  <c r="AB4095" i="2"/>
  <c r="F4360" i="2"/>
  <c r="J4360" i="2"/>
  <c r="N4360" i="2"/>
  <c r="R4360" i="2"/>
  <c r="Z4360" i="2"/>
  <c r="G6322" i="2"/>
  <c r="K6322" i="2"/>
  <c r="O6322" i="2"/>
  <c r="S6322" i="2"/>
  <c r="W6322" i="2"/>
  <c r="AA6322" i="2"/>
  <c r="G4992" i="2"/>
  <c r="K4992" i="2"/>
  <c r="O4992" i="2"/>
  <c r="S4992" i="2"/>
  <c r="W4992" i="2"/>
  <c r="AA4992" i="2"/>
  <c r="E5817" i="2"/>
  <c r="I5817" i="2"/>
  <c r="M5817" i="2"/>
  <c r="Q5817" i="2"/>
  <c r="U5817" i="2"/>
  <c r="I5202" i="2"/>
  <c r="W3664" i="2"/>
  <c r="F4528" i="2"/>
  <c r="S5489" i="2"/>
  <c r="F5719" i="2"/>
  <c r="J5719" i="2"/>
  <c r="N5719" i="2"/>
  <c r="R5719" i="2"/>
  <c r="V5719" i="2"/>
  <c r="Z5719" i="2"/>
  <c r="G4037" i="2"/>
  <c r="O4037" i="2"/>
  <c r="W4067" i="2"/>
  <c r="AB4367" i="2"/>
  <c r="M4374" i="2"/>
  <c r="U4374" i="2"/>
  <c r="I4381" i="2"/>
  <c r="H4665" i="2"/>
  <c r="P4665" i="2"/>
  <c r="X4665" i="2"/>
  <c r="I4985" i="2"/>
  <c r="H5719" i="2"/>
  <c r="P5719" i="2"/>
  <c r="AB5719" i="2"/>
  <c r="Q5849" i="2"/>
  <c r="K4037" i="2"/>
  <c r="S4037" i="2"/>
  <c r="W4037" i="2"/>
  <c r="Z4038" i="2"/>
  <c r="X4367" i="2"/>
  <c r="I4374" i="2"/>
  <c r="Q4374" i="2"/>
  <c r="M4381" i="2"/>
  <c r="L4665" i="2"/>
  <c r="T4665" i="2"/>
  <c r="AB4665" i="2"/>
  <c r="M4985" i="2"/>
  <c r="L5719" i="2"/>
  <c r="T5719" i="2"/>
  <c r="X5719" i="2"/>
  <c r="I5849" i="2"/>
  <c r="E1916" i="2"/>
  <c r="Z4037" i="2"/>
  <c r="E4038" i="2"/>
  <c r="I4038" i="2"/>
  <c r="M4038" i="2"/>
  <c r="Q4038" i="2"/>
  <c r="U4038" i="2"/>
  <c r="U2562" i="2"/>
  <c r="U2564" i="2" s="1"/>
  <c r="I2622" i="2"/>
  <c r="I2624" i="2" s="1"/>
  <c r="M2622" i="2"/>
  <c r="M2624" i="2" s="1"/>
  <c r="Q2622" i="2"/>
  <c r="Q2624" i="2" s="1"/>
  <c r="U2622" i="2"/>
  <c r="U2624" i="2" s="1"/>
  <c r="H2644" i="2"/>
  <c r="L2644" i="2"/>
  <c r="P2644" i="2"/>
  <c r="T2644" i="2"/>
  <c r="X2644" i="2"/>
  <c r="AB2644" i="2"/>
  <c r="AA4038" i="2"/>
  <c r="AC4027" i="2"/>
  <c r="AA1247" i="2"/>
  <c r="I4836" i="2"/>
  <c r="I4838" i="2" s="1"/>
  <c r="M4836" i="2"/>
  <c r="M4838" i="2" s="1"/>
  <c r="Q4836" i="2"/>
  <c r="Q4838" i="2" s="1"/>
  <c r="U4836" i="2"/>
  <c r="U4838" i="2" s="1"/>
  <c r="F4837" i="2"/>
  <c r="F4839" i="2" s="1"/>
  <c r="J4837" i="2"/>
  <c r="J4839" i="2" s="1"/>
  <c r="N4837" i="2"/>
  <c r="N4839" i="2" s="1"/>
  <c r="R4837" i="2"/>
  <c r="R4839" i="2" s="1"/>
  <c r="V4837" i="2"/>
  <c r="Z4837" i="2"/>
  <c r="Z4839" i="2" s="1"/>
  <c r="H611" i="2"/>
  <c r="I3088" i="2"/>
  <c r="M3088" i="2"/>
  <c r="Q3088" i="2"/>
  <c r="U3088" i="2"/>
  <c r="P611" i="2"/>
  <c r="AB2672" i="2"/>
  <c r="I4067" i="2"/>
  <c r="M4067" i="2"/>
  <c r="Q4067" i="2"/>
  <c r="U4067" i="2"/>
  <c r="F4367" i="2"/>
  <c r="J4367" i="2"/>
  <c r="N4367" i="2"/>
  <c r="R4367" i="2"/>
  <c r="V4367" i="2"/>
  <c r="Z4367" i="2"/>
  <c r="G4374" i="2"/>
  <c r="K4374" i="2"/>
  <c r="O4374" i="2"/>
  <c r="S4374" i="2"/>
  <c r="W4374" i="2"/>
  <c r="AA4374" i="2"/>
  <c r="G4381" i="2"/>
  <c r="K4381" i="2"/>
  <c r="O4381" i="2"/>
  <c r="S4381" i="2"/>
  <c r="W4381" i="2"/>
  <c r="AA4381" i="2"/>
  <c r="H4836" i="2"/>
  <c r="H4838" i="2" s="1"/>
  <c r="L4836" i="2"/>
  <c r="L4838" i="2" s="1"/>
  <c r="P4836" i="2"/>
  <c r="P4838" i="2" s="1"/>
  <c r="T4836" i="2"/>
  <c r="T4838" i="2" s="1"/>
  <c r="X4836" i="2"/>
  <c r="X4838" i="2" s="1"/>
  <c r="AB4836" i="2"/>
  <c r="AB4838" i="2" s="1"/>
  <c r="I4837" i="2"/>
  <c r="I4839" i="2" s="1"/>
  <c r="M4837" i="2"/>
  <c r="M4839" i="2" s="1"/>
  <c r="Q4837" i="2"/>
  <c r="Q4839" i="2" s="1"/>
  <c r="U4837" i="2"/>
  <c r="U4839" i="2" s="1"/>
  <c r="I5757" i="2"/>
  <c r="I5759" i="2" s="1"/>
  <c r="M5757" i="2"/>
  <c r="M5759" i="2" s="1"/>
  <c r="Q5757" i="2"/>
  <c r="Q5759" i="2" s="1"/>
  <c r="U5757" i="2"/>
  <c r="U5759" i="2" s="1"/>
  <c r="F5758" i="2"/>
  <c r="F5760" i="2" s="1"/>
  <c r="J5758" i="2"/>
  <c r="J5760" i="2" s="1"/>
  <c r="N5758" i="2"/>
  <c r="N5760" i="2" s="1"/>
  <c r="R5758" i="2"/>
  <c r="R5760" i="2" s="1"/>
  <c r="V5758" i="2"/>
  <c r="Z5758" i="2"/>
  <c r="Z5760" i="2" s="1"/>
  <c r="K1389" i="2"/>
  <c r="N1470" i="2"/>
  <c r="G1477" i="2"/>
  <c r="H1470" i="2"/>
  <c r="L1470" i="2"/>
  <c r="P1470" i="2"/>
  <c r="T1470" i="2"/>
  <c r="X1470" i="2"/>
  <c r="AB1470" i="2"/>
  <c r="I1477" i="2"/>
  <c r="M1477" i="2"/>
  <c r="Q1477" i="2"/>
  <c r="U1477" i="2"/>
  <c r="J1484" i="2"/>
  <c r="N1484" i="2"/>
  <c r="R1484" i="2"/>
  <c r="V1484" i="2"/>
  <c r="Z1484" i="2"/>
  <c r="F1491" i="2"/>
  <c r="J1491" i="2"/>
  <c r="N1491" i="2"/>
  <c r="R1491" i="2"/>
  <c r="V1491" i="2"/>
  <c r="Z1491" i="2"/>
  <c r="J1844" i="2"/>
  <c r="N1844" i="2"/>
  <c r="R1844" i="2"/>
  <c r="V1844" i="2"/>
  <c r="Z1844" i="2"/>
  <c r="G1851" i="2"/>
  <c r="K1851" i="2"/>
  <c r="W1851" i="2"/>
  <c r="I1470" i="2"/>
  <c r="M1470" i="2"/>
  <c r="Q1470" i="2"/>
  <c r="U1470" i="2"/>
  <c r="J1477" i="2"/>
  <c r="N1477" i="2"/>
  <c r="R1477" i="2"/>
  <c r="Z1477" i="2"/>
  <c r="G1484" i="2"/>
  <c r="K1484" i="2"/>
  <c r="O1484" i="2"/>
  <c r="S1484" i="2"/>
  <c r="W1484" i="2"/>
  <c r="AA1484" i="2"/>
  <c r="G1491" i="2"/>
  <c r="K1491" i="2"/>
  <c r="O1491" i="2"/>
  <c r="S1491" i="2"/>
  <c r="W1491" i="2"/>
  <c r="AA1491" i="2"/>
  <c r="G1576" i="2"/>
  <c r="K1576" i="2"/>
  <c r="O1576" i="2"/>
  <c r="S1576" i="2"/>
  <c r="W1576" i="2"/>
  <c r="AA1576" i="2"/>
  <c r="K1477" i="2"/>
  <c r="O1477" i="2"/>
  <c r="S1477" i="2"/>
  <c r="W1477" i="2"/>
  <c r="AA1477" i="2"/>
  <c r="H1484" i="2"/>
  <c r="L1484" i="2"/>
  <c r="P1484" i="2"/>
  <c r="T1484" i="2"/>
  <c r="X1484" i="2"/>
  <c r="AB1484" i="2"/>
  <c r="H1488" i="2"/>
  <c r="L1488" i="2"/>
  <c r="P1491" i="2"/>
  <c r="T1491" i="2"/>
  <c r="X1488" i="2"/>
  <c r="AB1488" i="2"/>
  <c r="I1851" i="2"/>
  <c r="M1851" i="2"/>
  <c r="Q1851" i="2"/>
  <c r="U1851" i="2"/>
  <c r="G2644" i="2"/>
  <c r="K2644" i="2"/>
  <c r="O2644" i="2"/>
  <c r="S2644" i="2"/>
  <c r="W2644" i="2"/>
  <c r="AA2644" i="2"/>
  <c r="H3088" i="2"/>
  <c r="L3088" i="2"/>
  <c r="P3088" i="2"/>
  <c r="T3088" i="2"/>
  <c r="X3088" i="2"/>
  <c r="AB3088" i="2"/>
  <c r="G4836" i="2"/>
  <c r="G4838" i="2" s="1"/>
  <c r="K4836" i="2"/>
  <c r="K4838" i="2" s="1"/>
  <c r="O4836" i="2"/>
  <c r="O4838" i="2" s="1"/>
  <c r="S4836" i="2"/>
  <c r="S4838" i="2" s="1"/>
  <c r="W4836" i="2"/>
  <c r="W4838" i="2" s="1"/>
  <c r="AA4836" i="2"/>
  <c r="AA4838" i="2" s="1"/>
  <c r="H4837" i="2"/>
  <c r="H4839" i="2" s="1"/>
  <c r="L4837" i="2"/>
  <c r="L4839" i="2" s="1"/>
  <c r="P4837" i="2"/>
  <c r="P4839" i="2" s="1"/>
  <c r="T4837" i="2"/>
  <c r="T4839" i="2" s="1"/>
  <c r="X4837" i="2"/>
  <c r="X4839" i="2" s="1"/>
  <c r="AB4837" i="2"/>
  <c r="AB4839" i="2" s="1"/>
  <c r="E5100" i="2"/>
  <c r="E5102" i="2" s="1"/>
  <c r="G5719" i="2"/>
  <c r="K5719" i="2"/>
  <c r="O5719" i="2"/>
  <c r="S5719" i="2"/>
  <c r="W5719" i="2"/>
  <c r="AA5719" i="2"/>
  <c r="H5757" i="2"/>
  <c r="H5759" i="2" s="1"/>
  <c r="L5757" i="2"/>
  <c r="L5759" i="2" s="1"/>
  <c r="P5757" i="2"/>
  <c r="P5759" i="2" s="1"/>
  <c r="T5757" i="2"/>
  <c r="T5759" i="2" s="1"/>
  <c r="X5757" i="2"/>
  <c r="X5759" i="2" s="1"/>
  <c r="AB5757" i="2"/>
  <c r="AB5759" i="2" s="1"/>
  <c r="I5758" i="2"/>
  <c r="I5760" i="2" s="1"/>
  <c r="M5758" i="2"/>
  <c r="M5760" i="2" s="1"/>
  <c r="Q5758" i="2"/>
  <c r="Q5760" i="2" s="1"/>
  <c r="U5758" i="2"/>
  <c r="U5760" i="2" s="1"/>
  <c r="G5835" i="2"/>
  <c r="K5835" i="2"/>
  <c r="O5835" i="2"/>
  <c r="S5835" i="2"/>
  <c r="W5835" i="2"/>
  <c r="AA5835" i="2"/>
  <c r="H5842" i="2"/>
  <c r="L5842" i="2"/>
  <c r="P5842" i="2"/>
  <c r="T5842" i="2"/>
  <c r="X5842" i="2"/>
  <c r="AB5842" i="2"/>
  <c r="H5849" i="2"/>
  <c r="L5849" i="2"/>
  <c r="P5849" i="2"/>
  <c r="T5849" i="2"/>
  <c r="X5849" i="2"/>
  <c r="AB5849" i="2"/>
  <c r="H4061" i="2"/>
  <c r="L4061" i="2"/>
  <c r="P4061" i="2"/>
  <c r="T4061" i="2"/>
  <c r="X4061" i="2"/>
  <c r="AB4061" i="2"/>
  <c r="G4367" i="2"/>
  <c r="K4367" i="2"/>
  <c r="O4367" i="2"/>
  <c r="S4367" i="2"/>
  <c r="W4367" i="2"/>
  <c r="AA4367" i="2"/>
  <c r="H4374" i="2"/>
  <c r="L4374" i="2"/>
  <c r="P4374" i="2"/>
  <c r="T4374" i="2"/>
  <c r="X4374" i="2"/>
  <c r="AB4374" i="2"/>
  <c r="H4381" i="2"/>
  <c r="L4381" i="2"/>
  <c r="P4381" i="2"/>
  <c r="T4381" i="2"/>
  <c r="X4381" i="2"/>
  <c r="AB4381" i="2"/>
  <c r="G4665" i="2"/>
  <c r="K4665" i="2"/>
  <c r="O4665" i="2"/>
  <c r="S4665" i="2"/>
  <c r="W4665" i="2"/>
  <c r="AA4665" i="2"/>
  <c r="H4985" i="2"/>
  <c r="L4985" i="2"/>
  <c r="P4985" i="2"/>
  <c r="T4985" i="2"/>
  <c r="X4985" i="2"/>
  <c r="AB4985" i="2"/>
  <c r="H5318" i="2"/>
  <c r="L5318" i="2"/>
  <c r="P5318" i="2"/>
  <c r="T5318" i="2"/>
  <c r="X5318" i="2"/>
  <c r="AB5318" i="2"/>
  <c r="I5325" i="2"/>
  <c r="M5325" i="2"/>
  <c r="Q5325" i="2"/>
  <c r="U5325" i="2"/>
  <c r="G5332" i="2"/>
  <c r="K5332" i="2"/>
  <c r="O5332" i="2"/>
  <c r="S5332" i="2"/>
  <c r="W5332" i="2"/>
  <c r="AA5332" i="2"/>
  <c r="G5339" i="2"/>
  <c r="K5339" i="2"/>
  <c r="O5339" i="2"/>
  <c r="S5339" i="2"/>
  <c r="W5339" i="2"/>
  <c r="AA5339" i="2"/>
  <c r="F5579" i="2"/>
  <c r="J5579" i="2"/>
  <c r="N5579" i="2"/>
  <c r="R5579" i="2"/>
  <c r="V5579" i="2"/>
  <c r="Z5579" i="2"/>
  <c r="I5719" i="2"/>
  <c r="M5719" i="2"/>
  <c r="Q5719" i="2"/>
  <c r="U5719" i="2"/>
  <c r="G1844" i="2"/>
  <c r="K1844" i="2"/>
  <c r="O1844" i="2"/>
  <c r="S1844" i="2"/>
  <c r="W1844" i="2"/>
  <c r="AA1844" i="2"/>
  <c r="F2644" i="2"/>
  <c r="J2644" i="2"/>
  <c r="N2644" i="2"/>
  <c r="R2644" i="2"/>
  <c r="V2644" i="2"/>
  <c r="Z2644" i="2"/>
  <c r="G3088" i="2"/>
  <c r="K3088" i="2"/>
  <c r="O3088" i="2"/>
  <c r="S3088" i="2"/>
  <c r="W3088" i="2"/>
  <c r="AA3088" i="2"/>
  <c r="Q4381" i="2"/>
  <c r="U4381" i="2"/>
  <c r="F4836" i="2"/>
  <c r="F4838" i="2" s="1"/>
  <c r="J4836" i="2"/>
  <c r="J4838" i="2" s="1"/>
  <c r="N4836" i="2"/>
  <c r="N4838" i="2" s="1"/>
  <c r="R4836" i="2"/>
  <c r="R4838" i="2" s="1"/>
  <c r="V4836" i="2"/>
  <c r="Z4836" i="2"/>
  <c r="Z4838" i="2" s="1"/>
  <c r="G4837" i="2"/>
  <c r="G4839" i="2" s="1"/>
  <c r="K4837" i="2"/>
  <c r="K4839" i="2" s="1"/>
  <c r="O4837" i="2"/>
  <c r="O4839" i="2" s="1"/>
  <c r="S4837" i="2"/>
  <c r="S4839" i="2" s="1"/>
  <c r="W4837" i="2"/>
  <c r="W4839" i="2" s="1"/>
  <c r="AA4837" i="2"/>
  <c r="AA4839" i="2" s="1"/>
  <c r="AC5761" i="2"/>
  <c r="N5572" i="2"/>
  <c r="Z5572" i="2"/>
  <c r="F5572" i="2"/>
  <c r="J5572" i="2"/>
  <c r="R5572" i="2"/>
  <c r="V5572" i="2"/>
  <c r="J5757" i="2"/>
  <c r="J5759" i="2" s="1"/>
  <c r="R5757" i="2"/>
  <c r="R5759" i="2" s="1"/>
  <c r="Z5757" i="2"/>
  <c r="Z5759" i="2" s="1"/>
  <c r="K5758" i="2"/>
  <c r="K5760" i="2" s="1"/>
  <c r="O5758" i="2"/>
  <c r="O5760" i="2" s="1"/>
  <c r="AA5758" i="2"/>
  <c r="AA5760" i="2" s="1"/>
  <c r="K5733" i="2"/>
  <c r="S5733" i="2"/>
  <c r="W5733" i="2"/>
  <c r="F5757" i="2"/>
  <c r="F5759" i="2" s="1"/>
  <c r="N5757" i="2"/>
  <c r="N5759" i="2" s="1"/>
  <c r="V5757" i="2"/>
  <c r="G5758" i="2"/>
  <c r="G5760" i="2" s="1"/>
  <c r="S5758" i="2"/>
  <c r="S5760" i="2" s="1"/>
  <c r="W5758" i="2"/>
  <c r="W5760" i="2" s="1"/>
  <c r="G5733" i="2"/>
  <c r="O5733" i="2"/>
  <c r="AA5733" i="2"/>
  <c r="G5757" i="2"/>
  <c r="G5759" i="2" s="1"/>
  <c r="K5757" i="2"/>
  <c r="K5759" i="2" s="1"/>
  <c r="O5757" i="2"/>
  <c r="O5759" i="2" s="1"/>
  <c r="S5757" i="2"/>
  <c r="S5759" i="2" s="1"/>
  <c r="W5757" i="2"/>
  <c r="W5759" i="2" s="1"/>
  <c r="AA5757" i="2"/>
  <c r="AA5759" i="2" s="1"/>
  <c r="H5758" i="2"/>
  <c r="H5760" i="2" s="1"/>
  <c r="L5758" i="2"/>
  <c r="L5760" i="2" s="1"/>
  <c r="P5758" i="2"/>
  <c r="P5760" i="2" s="1"/>
  <c r="T5758" i="2"/>
  <c r="T5760" i="2" s="1"/>
  <c r="X5758" i="2"/>
  <c r="X5760" i="2" s="1"/>
  <c r="AB5758" i="2"/>
  <c r="AB5760" i="2" s="1"/>
  <c r="AC3824" i="2"/>
  <c r="Q4985" i="2"/>
  <c r="U4985" i="2"/>
  <c r="H5311" i="2"/>
  <c r="L5311" i="2"/>
  <c r="P5311" i="2"/>
  <c r="T5311" i="2"/>
  <c r="X5311" i="2"/>
  <c r="AB5311" i="2"/>
  <c r="I5318" i="2"/>
  <c r="M5318" i="2"/>
  <c r="Q5318" i="2"/>
  <c r="U5318" i="2"/>
  <c r="J5325" i="2"/>
  <c r="N5325" i="2"/>
  <c r="R5325" i="2"/>
  <c r="V5325" i="2"/>
  <c r="Z5325" i="2"/>
  <c r="H5332" i="2"/>
  <c r="L5332" i="2"/>
  <c r="P5332" i="2"/>
  <c r="T5332" i="2"/>
  <c r="X5332" i="2"/>
  <c r="AB5332" i="2"/>
  <c r="H5339" i="2"/>
  <c r="L5339" i="2"/>
  <c r="P5339" i="2"/>
  <c r="T5339" i="2"/>
  <c r="X5339" i="2"/>
  <c r="AB5339" i="2"/>
  <c r="G5468" i="2"/>
  <c r="K5468" i="2"/>
  <c r="O5468" i="2"/>
  <c r="S5468" i="2"/>
  <c r="H5475" i="2"/>
  <c r="L5475" i="2"/>
  <c r="P5475" i="2"/>
  <c r="T5475" i="2"/>
  <c r="X5475" i="2"/>
  <c r="I5482" i="2"/>
  <c r="M5482" i="2"/>
  <c r="Q5482" i="2"/>
  <c r="G5572" i="2"/>
  <c r="K5572" i="2"/>
  <c r="O5572" i="2"/>
  <c r="S5572" i="2"/>
  <c r="W5572" i="2"/>
  <c r="AA5572" i="2"/>
  <c r="G5579" i="2"/>
  <c r="K5579" i="2"/>
  <c r="O5579" i="2"/>
  <c r="S5579" i="2"/>
  <c r="W5579" i="2"/>
  <c r="AA5579" i="2"/>
  <c r="H5733" i="2"/>
  <c r="L5733" i="2"/>
  <c r="P5733" i="2"/>
  <c r="T5733" i="2"/>
  <c r="X5733" i="2"/>
  <c r="AB5733" i="2"/>
  <c r="H5835" i="2"/>
  <c r="L5835" i="2"/>
  <c r="P5835" i="2"/>
  <c r="T5835" i="2"/>
  <c r="X5835" i="2"/>
  <c r="AB5835" i="2"/>
  <c r="I5842" i="2"/>
  <c r="M5842" i="2"/>
  <c r="Q5842" i="2"/>
  <c r="U5842" i="2"/>
  <c r="M5849" i="2"/>
  <c r="I1368" i="2"/>
  <c r="M1368" i="2"/>
  <c r="Q1368" i="2"/>
  <c r="U1368" i="2"/>
  <c r="H1477" i="2"/>
  <c r="L1477" i="2"/>
  <c r="P1477" i="2"/>
  <c r="T1477" i="2"/>
  <c r="X1477" i="2"/>
  <c r="AB1477" i="2"/>
  <c r="I1484" i="2"/>
  <c r="M1484" i="2"/>
  <c r="Q1484" i="2"/>
  <c r="U1484" i="2"/>
  <c r="I1491" i="2"/>
  <c r="M1491" i="2"/>
  <c r="Q1491" i="2"/>
  <c r="U1491" i="2"/>
  <c r="I1576" i="2"/>
  <c r="M1576" i="2"/>
  <c r="Q1576" i="2"/>
  <c r="U1576" i="2"/>
  <c r="I1844" i="2"/>
  <c r="M1844" i="2"/>
  <c r="Q1844" i="2"/>
  <c r="U1844" i="2"/>
  <c r="J1851" i="2"/>
  <c r="N1851" i="2"/>
  <c r="R1851" i="2"/>
  <c r="V1851" i="2"/>
  <c r="Z1851" i="2"/>
  <c r="G2192" i="2"/>
  <c r="K2192" i="2"/>
  <c r="O2192" i="2"/>
  <c r="S2192" i="2"/>
  <c r="W2192" i="2"/>
  <c r="AA2192" i="2"/>
  <c r="E2646" i="2"/>
  <c r="E2637" i="2"/>
  <c r="E2634" i="2"/>
  <c r="E2647" i="2"/>
  <c r="I2644" i="2"/>
  <c r="M2644" i="2"/>
  <c r="Q2644" i="2"/>
  <c r="U2644" i="2"/>
  <c r="J3088" i="2"/>
  <c r="N3088" i="2"/>
  <c r="R3088" i="2"/>
  <c r="V3088" i="2"/>
  <c r="Z3088" i="2"/>
  <c r="H3911" i="2"/>
  <c r="L3911" i="2"/>
  <c r="P3911" i="2"/>
  <c r="T3911" i="2"/>
  <c r="X3911" i="2"/>
  <c r="AB3911" i="2"/>
  <c r="I3918" i="2"/>
  <c r="M3918" i="2"/>
  <c r="Q3918" i="2"/>
  <c r="U3918" i="2"/>
  <c r="N4061" i="2"/>
  <c r="I4367" i="2"/>
  <c r="M4367" i="2"/>
  <c r="Q4367" i="2"/>
  <c r="U4367" i="2"/>
  <c r="F4374" i="2"/>
  <c r="J4374" i="2"/>
  <c r="N4374" i="2"/>
  <c r="R4374" i="2"/>
  <c r="V4374" i="2"/>
  <c r="Z4374" i="2"/>
  <c r="F4381" i="2"/>
  <c r="J4381" i="2"/>
  <c r="N4381" i="2"/>
  <c r="R4381" i="2"/>
  <c r="V4381" i="2"/>
  <c r="Z4381" i="2"/>
  <c r="E5163" i="2"/>
  <c r="U5849" i="2"/>
  <c r="F1199" i="2"/>
  <c r="F1201" i="2" s="1"/>
  <c r="J1199" i="2"/>
  <c r="J1201" i="2" s="1"/>
  <c r="N1199" i="2"/>
  <c r="N1201" i="2" s="1"/>
  <c r="R1199" i="2"/>
  <c r="R1201" i="2" s="1"/>
  <c r="V1199" i="2"/>
  <c r="Z1199" i="2"/>
  <c r="Z1201" i="2" s="1"/>
  <c r="F1200" i="2"/>
  <c r="F1202" i="2" s="1"/>
  <c r="J1200" i="2"/>
  <c r="J1202" i="2" s="1"/>
  <c r="N1200" i="2"/>
  <c r="N1202" i="2" s="1"/>
  <c r="R1200" i="2"/>
  <c r="R1202" i="2" s="1"/>
  <c r="V1200" i="2"/>
  <c r="Z1200" i="2"/>
  <c r="Z1202" i="2" s="1"/>
  <c r="H2192" i="2"/>
  <c r="L2192" i="2"/>
  <c r="P2192" i="2"/>
  <c r="T2192" i="2"/>
  <c r="X2192" i="2"/>
  <c r="AB2192" i="2"/>
  <c r="F3088" i="2"/>
  <c r="F1851" i="2"/>
  <c r="F1844" i="2"/>
  <c r="F1484" i="2"/>
  <c r="F1477" i="2"/>
  <c r="I4665" i="2"/>
  <c r="Q4665" i="2"/>
  <c r="F4978" i="2"/>
  <c r="N4978" i="2"/>
  <c r="V4978" i="2"/>
  <c r="F4985" i="2"/>
  <c r="N4985" i="2"/>
  <c r="V4985" i="2"/>
  <c r="J5237" i="2"/>
  <c r="R5237" i="2"/>
  <c r="Z5237" i="2"/>
  <c r="G5251" i="2"/>
  <c r="O5251" i="2"/>
  <c r="AA5251" i="2"/>
  <c r="Q5311" i="2"/>
  <c r="U5311" i="2"/>
  <c r="N5318" i="2"/>
  <c r="V5318" i="2"/>
  <c r="G5325" i="2"/>
  <c r="O5325" i="2"/>
  <c r="W5325" i="2"/>
  <c r="I5332" i="2"/>
  <c r="Q5332" i="2"/>
  <c r="I5339" i="2"/>
  <c r="Q5339" i="2"/>
  <c r="E5555" i="2"/>
  <c r="H5572" i="2"/>
  <c r="P5572" i="2"/>
  <c r="AB5572" i="2"/>
  <c r="L5579" i="2"/>
  <c r="T5579" i="2"/>
  <c r="AB5579" i="2"/>
  <c r="I5733" i="2"/>
  <c r="Q5733" i="2"/>
  <c r="M5835" i="2"/>
  <c r="U5835" i="2"/>
  <c r="J5842" i="2"/>
  <c r="R5842" i="2"/>
  <c r="Z5842" i="2"/>
  <c r="J5849" i="2"/>
  <c r="R5849" i="2"/>
  <c r="Z5849" i="2"/>
  <c r="E267" i="2"/>
  <c r="E269" i="2" s="1"/>
  <c r="E268" i="2"/>
  <c r="E270" i="2" s="1"/>
  <c r="M4665" i="2"/>
  <c r="U4665" i="2"/>
  <c r="J4978" i="2"/>
  <c r="R4978" i="2"/>
  <c r="Z4978" i="2"/>
  <c r="J4985" i="2"/>
  <c r="R4985" i="2"/>
  <c r="Z4985" i="2"/>
  <c r="N5237" i="2"/>
  <c r="V5237" i="2"/>
  <c r="K5251" i="2"/>
  <c r="S5251" i="2"/>
  <c r="W5251" i="2"/>
  <c r="I5311" i="2"/>
  <c r="M5311" i="2"/>
  <c r="J5318" i="2"/>
  <c r="R5318" i="2"/>
  <c r="Z5318" i="2"/>
  <c r="K5325" i="2"/>
  <c r="S5325" i="2"/>
  <c r="AA5325" i="2"/>
  <c r="M5332" i="2"/>
  <c r="U5332" i="2"/>
  <c r="M5339" i="2"/>
  <c r="U5339" i="2"/>
  <c r="L5572" i="2"/>
  <c r="T5572" i="2"/>
  <c r="X5572" i="2"/>
  <c r="H5579" i="2"/>
  <c r="P5579" i="2"/>
  <c r="X5579" i="2"/>
  <c r="M5733" i="2"/>
  <c r="U5733" i="2"/>
  <c r="I5835" i="2"/>
  <c r="Q5835" i="2"/>
  <c r="N5842" i="2"/>
  <c r="V5842" i="2"/>
  <c r="F5849" i="2"/>
  <c r="N5849" i="2"/>
  <c r="V5849" i="2"/>
  <c r="F4665" i="2"/>
  <c r="J4665" i="2"/>
  <c r="N4665" i="2"/>
  <c r="R4665" i="2"/>
  <c r="Z4665" i="2"/>
  <c r="G4872" i="2"/>
  <c r="K4872" i="2"/>
  <c r="O4872" i="2"/>
  <c r="I4964" i="2"/>
  <c r="M4964" i="2"/>
  <c r="Q4964" i="2"/>
  <c r="U4964" i="2"/>
  <c r="J4971" i="2"/>
  <c r="N4971" i="2"/>
  <c r="R4971" i="2"/>
  <c r="V4971" i="2"/>
  <c r="Z4971" i="2"/>
  <c r="G4978" i="2"/>
  <c r="G4985" i="2"/>
  <c r="K4985" i="2"/>
  <c r="O4985" i="2"/>
  <c r="S4985" i="2"/>
  <c r="W4985" i="2"/>
  <c r="AA4985" i="2"/>
  <c r="F5311" i="2"/>
  <c r="J5311" i="2"/>
  <c r="G5318" i="2"/>
  <c r="K5318" i="2"/>
  <c r="O5318" i="2"/>
  <c r="S5318" i="2"/>
  <c r="W5318" i="2"/>
  <c r="AA5318" i="2"/>
  <c r="H5325" i="2"/>
  <c r="L5325" i="2"/>
  <c r="P5325" i="2"/>
  <c r="T5325" i="2"/>
  <c r="X5325" i="2"/>
  <c r="AB5325" i="2"/>
  <c r="J5332" i="2"/>
  <c r="N5332" i="2"/>
  <c r="R5332" i="2"/>
  <c r="V5332" i="2"/>
  <c r="Z5332" i="2"/>
  <c r="F5339" i="2"/>
  <c r="J5339" i="2"/>
  <c r="N5339" i="2"/>
  <c r="R5339" i="2"/>
  <c r="V5339" i="2"/>
  <c r="Z5339" i="2"/>
  <c r="I5572" i="2"/>
  <c r="M5572" i="2"/>
  <c r="Q5572" i="2"/>
  <c r="U5572" i="2"/>
  <c r="I5579" i="2"/>
  <c r="M5579" i="2"/>
  <c r="Q5579" i="2"/>
  <c r="U5579" i="2"/>
  <c r="J5733" i="2"/>
  <c r="N5733" i="2"/>
  <c r="R5733" i="2"/>
  <c r="V5733" i="2"/>
  <c r="Z5733" i="2"/>
  <c r="J5835" i="2"/>
  <c r="N5835" i="2"/>
  <c r="R5835" i="2"/>
  <c r="V5835" i="2"/>
  <c r="Z5835" i="2"/>
  <c r="G5842" i="2"/>
  <c r="K5842" i="2"/>
  <c r="O5842" i="2"/>
  <c r="S5842" i="2"/>
  <c r="W5842" i="2"/>
  <c r="AA5842" i="2"/>
  <c r="G5849" i="2"/>
  <c r="K5849" i="2"/>
  <c r="O5849" i="2"/>
  <c r="S5849" i="2"/>
  <c r="W5849" i="2"/>
  <c r="AA5849" i="2"/>
  <c r="F5318" i="2"/>
  <c r="F5332" i="2"/>
  <c r="F5325" i="2"/>
  <c r="F5733" i="2"/>
  <c r="F5842" i="2"/>
  <c r="F5835" i="2"/>
  <c r="O90" i="2"/>
  <c r="W90" i="2"/>
  <c r="K1199" i="2"/>
  <c r="K1201" i="2" s="1"/>
  <c r="S1199" i="2"/>
  <c r="S1201" i="2" s="1"/>
  <c r="G1200" i="2"/>
  <c r="G1202" i="2" s="1"/>
  <c r="O1200" i="2"/>
  <c r="O1202" i="2" s="1"/>
  <c r="AA1200" i="2"/>
  <c r="AA1202" i="2" s="1"/>
  <c r="P1744" i="2"/>
  <c r="K90" i="2"/>
  <c r="S90" i="2"/>
  <c r="AA90" i="2"/>
  <c r="G1199" i="2"/>
  <c r="G1201" i="2" s="1"/>
  <c r="O1199" i="2"/>
  <c r="O1201" i="2" s="1"/>
  <c r="W1199" i="2"/>
  <c r="W1201" i="2" s="1"/>
  <c r="AA1199" i="2"/>
  <c r="AA1201" i="2" s="1"/>
  <c r="K1200" i="2"/>
  <c r="K1202" i="2" s="1"/>
  <c r="S1200" i="2"/>
  <c r="S1202" i="2" s="1"/>
  <c r="W1200" i="2"/>
  <c r="W1202" i="2" s="1"/>
  <c r="E1917" i="2"/>
  <c r="E1904" i="2"/>
  <c r="F1904" i="2"/>
  <c r="G1904" i="2"/>
  <c r="H1904" i="2"/>
  <c r="I1904" i="2"/>
  <c r="J1904" i="2"/>
  <c r="K1904" i="2"/>
  <c r="L1904" i="2"/>
  <c r="M1904" i="2"/>
  <c r="N1904" i="2"/>
  <c r="O1904" i="2"/>
  <c r="P1904" i="2"/>
  <c r="Q1904" i="2"/>
  <c r="R1904" i="2"/>
  <c r="S1904" i="2"/>
  <c r="T1904" i="2"/>
  <c r="U1904" i="2"/>
  <c r="V1904" i="2"/>
  <c r="W1904" i="2"/>
  <c r="X1904" i="2"/>
  <c r="Z1904" i="2"/>
  <c r="AA1904" i="2"/>
  <c r="AB1904" i="2"/>
  <c r="I1199" i="2"/>
  <c r="I1201" i="2" s="1"/>
  <c r="M1131" i="2"/>
  <c r="M1199" i="2"/>
  <c r="M1201" i="2" s="1"/>
  <c r="Q1199" i="2"/>
  <c r="Q1201" i="2" s="1"/>
  <c r="U1131" i="2"/>
  <c r="U1199" i="2"/>
  <c r="U1201" i="2" s="1"/>
  <c r="E1200" i="2"/>
  <c r="E1202" i="2" s="1"/>
  <c r="I1200" i="2"/>
  <c r="I1202" i="2" s="1"/>
  <c r="M1200" i="2"/>
  <c r="M1202" i="2" s="1"/>
  <c r="Q1200" i="2"/>
  <c r="Q1202" i="2" s="1"/>
  <c r="U1200" i="2"/>
  <c r="U1202" i="2" s="1"/>
  <c r="AB39" i="2"/>
  <c r="G1368" i="2"/>
  <c r="K1368" i="2"/>
  <c r="O1368" i="2"/>
  <c r="S1368" i="2"/>
  <c r="W1368" i="2"/>
  <c r="AA1368" i="2"/>
  <c r="J3911" i="2"/>
  <c r="N3911" i="2"/>
  <c r="R3911" i="2"/>
  <c r="V3911" i="2"/>
  <c r="Z3911" i="2"/>
  <c r="G3918" i="2"/>
  <c r="K3918" i="2"/>
  <c r="O3918" i="2"/>
  <c r="S3918" i="2"/>
  <c r="W3918" i="2"/>
  <c r="AA3918" i="2"/>
  <c r="H4971" i="2"/>
  <c r="L4971" i="2"/>
  <c r="P4971" i="2"/>
  <c r="T4971" i="2"/>
  <c r="X4971" i="2"/>
  <c r="AB4971" i="2"/>
  <c r="H4978" i="2"/>
  <c r="L4978" i="2"/>
  <c r="P4978" i="2"/>
  <c r="T4978" i="2"/>
  <c r="X4978" i="2"/>
  <c r="AB4978" i="2"/>
  <c r="G5237" i="2"/>
  <c r="K5237" i="2"/>
  <c r="O5237" i="2"/>
  <c r="S5237" i="2"/>
  <c r="W5237" i="2"/>
  <c r="H5251" i="2"/>
  <c r="L5251" i="2"/>
  <c r="P5251" i="2"/>
  <c r="T5251" i="2"/>
  <c r="X5251" i="2"/>
  <c r="AB5251" i="2"/>
  <c r="I5475" i="2"/>
  <c r="M5475" i="2"/>
  <c r="Q5475" i="2"/>
  <c r="U5475" i="2"/>
  <c r="F5482" i="2"/>
  <c r="J5482" i="2"/>
  <c r="N5482" i="2"/>
  <c r="R5482" i="2"/>
  <c r="V5482" i="2"/>
  <c r="Z5482" i="2"/>
  <c r="M90" i="2"/>
  <c r="Q90" i="2"/>
  <c r="U90" i="2"/>
  <c r="F1928" i="2"/>
  <c r="J1928" i="2"/>
  <c r="N1928" i="2"/>
  <c r="R1928" i="2"/>
  <c r="V1928" i="2"/>
  <c r="I1942" i="2"/>
  <c r="M1942" i="2"/>
  <c r="Q1942" i="2"/>
  <c r="U1942" i="2"/>
  <c r="H1199" i="2"/>
  <c r="H1201" i="2" s="1"/>
  <c r="L1199" i="2"/>
  <c r="L1201" i="2" s="1"/>
  <c r="P1199" i="2"/>
  <c r="P1201" i="2" s="1"/>
  <c r="T1199" i="2"/>
  <c r="T1201" i="2" s="1"/>
  <c r="X1199" i="2"/>
  <c r="X1201" i="2" s="1"/>
  <c r="AB1199" i="2"/>
  <c r="AB1201" i="2" s="1"/>
  <c r="H1200" i="2"/>
  <c r="H1202" i="2" s="1"/>
  <c r="L1200" i="2"/>
  <c r="L1202" i="2" s="1"/>
  <c r="P1200" i="2"/>
  <c r="P1202" i="2" s="1"/>
  <c r="T1200" i="2"/>
  <c r="T1202" i="2" s="1"/>
  <c r="X1200" i="2"/>
  <c r="X1202" i="2" s="1"/>
  <c r="AB1200" i="2"/>
  <c r="AB1202" i="2" s="1"/>
  <c r="I5251" i="2"/>
  <c r="M5251" i="2"/>
  <c r="Q5251" i="2"/>
  <c r="U5251" i="2"/>
  <c r="I5468" i="2"/>
  <c r="M5468" i="2"/>
  <c r="Q5468" i="2"/>
  <c r="U5468" i="2"/>
  <c r="J5475" i="2"/>
  <c r="N5475" i="2"/>
  <c r="R5475" i="2"/>
  <c r="V5475" i="2"/>
  <c r="Z5475" i="2"/>
  <c r="G5482" i="2"/>
  <c r="K5482" i="2"/>
  <c r="O5482" i="2"/>
  <c r="S5482" i="2"/>
  <c r="W5482" i="2"/>
  <c r="AA5482" i="2"/>
  <c r="E2728" i="2"/>
  <c r="F2728" i="2"/>
  <c r="G2728" i="2"/>
  <c r="H2728" i="2"/>
  <c r="I2728" i="2"/>
  <c r="J2728" i="2"/>
  <c r="K2728" i="2"/>
  <c r="L2728" i="2"/>
  <c r="M2728" i="2"/>
  <c r="N2728" i="2"/>
  <c r="O2728" i="2"/>
  <c r="P2728" i="2"/>
  <c r="Q2728" i="2"/>
  <c r="R2728" i="2"/>
  <c r="S2728" i="2"/>
  <c r="T2728" i="2"/>
  <c r="U2728" i="2"/>
  <c r="V2728" i="2"/>
  <c r="W2728" i="2"/>
  <c r="X2728" i="2"/>
  <c r="Z2728" i="2"/>
  <c r="AA2728" i="2"/>
  <c r="AB2728" i="2"/>
  <c r="AA5237" i="2"/>
  <c r="E1131" i="2"/>
  <c r="E1199" i="2"/>
  <c r="E1201" i="2" s="1"/>
  <c r="H3697" i="2"/>
  <c r="H3699" i="2" s="1"/>
  <c r="G1361" i="2"/>
  <c r="K1361" i="2"/>
  <c r="O1361" i="2"/>
  <c r="S1361" i="2"/>
  <c r="W1361" i="2"/>
  <c r="AA1361" i="2"/>
  <c r="H1368" i="2"/>
  <c r="L1368" i="2"/>
  <c r="P1365" i="2"/>
  <c r="T1368" i="2"/>
  <c r="X1368" i="2"/>
  <c r="I2289" i="2"/>
  <c r="M2289" i="2"/>
  <c r="Q2289" i="2"/>
  <c r="U2289" i="2"/>
  <c r="AC2913" i="2"/>
  <c r="AC3327" i="2"/>
  <c r="AC3328" i="2"/>
  <c r="E3697" i="2"/>
  <c r="E3699" i="2" s="1"/>
  <c r="G3911" i="2"/>
  <c r="I3911" i="2"/>
  <c r="K3911" i="2"/>
  <c r="M3911" i="2"/>
  <c r="O3911" i="2"/>
  <c r="Q3911" i="2"/>
  <c r="S3911" i="2"/>
  <c r="U3911" i="2"/>
  <c r="W3911" i="2"/>
  <c r="AA3911" i="2"/>
  <c r="H3918" i="2"/>
  <c r="J3918" i="2"/>
  <c r="L3918" i="2"/>
  <c r="N3918" i="2"/>
  <c r="P3918" i="2"/>
  <c r="R3918" i="2"/>
  <c r="T3918" i="2"/>
  <c r="V3918" i="2"/>
  <c r="X3918" i="2"/>
  <c r="Z3918" i="2"/>
  <c r="AB3918" i="2"/>
  <c r="F4872" i="2"/>
  <c r="H4872" i="2"/>
  <c r="J4872" i="2"/>
  <c r="L4872" i="2"/>
  <c r="N4872" i="2"/>
  <c r="P4872" i="2"/>
  <c r="R4872" i="2"/>
  <c r="T4872" i="2"/>
  <c r="V4872" i="2"/>
  <c r="X4872" i="2"/>
  <c r="Z4872" i="2"/>
  <c r="AB4872" i="2"/>
  <c r="G4876" i="2"/>
  <c r="I4876" i="2"/>
  <c r="K4876" i="2"/>
  <c r="M4876" i="2"/>
  <c r="O4876" i="2"/>
  <c r="Q4876" i="2"/>
  <c r="S4876" i="2"/>
  <c r="U4876" i="2"/>
  <c r="W4876" i="2"/>
  <c r="AA4876" i="2"/>
  <c r="H4964" i="2"/>
  <c r="L4964" i="2"/>
  <c r="P4964" i="2"/>
  <c r="T4964" i="2"/>
  <c r="X4964" i="2"/>
  <c r="AB4964" i="2"/>
  <c r="G4971" i="2"/>
  <c r="I4971" i="2"/>
  <c r="K4971" i="2"/>
  <c r="M4971" i="2"/>
  <c r="O4971" i="2"/>
  <c r="Q4971" i="2"/>
  <c r="S4971" i="2"/>
  <c r="U4971" i="2"/>
  <c r="W4971" i="2"/>
  <c r="AA4971" i="2"/>
  <c r="I4978" i="2"/>
  <c r="K4978" i="2"/>
  <c r="M4978" i="2"/>
  <c r="O4978" i="2"/>
  <c r="Q4978" i="2"/>
  <c r="S4978" i="2"/>
  <c r="U4978" i="2"/>
  <c r="W4978" i="2"/>
  <c r="AA4978" i="2"/>
  <c r="E5162" i="2"/>
  <c r="E3841" i="2"/>
  <c r="F3855" i="2"/>
  <c r="J3852" i="2"/>
  <c r="N3855" i="2"/>
  <c r="R3855" i="2"/>
  <c r="V3855" i="2"/>
  <c r="Z3855" i="2"/>
  <c r="F3697" i="2"/>
  <c r="F3699" i="2" s="1"/>
  <c r="J3697" i="2"/>
  <c r="J3699" i="2" s="1"/>
  <c r="N3697" i="2"/>
  <c r="N3699" i="2" s="1"/>
  <c r="R3697" i="2"/>
  <c r="R3699" i="2" s="1"/>
  <c r="V3697" i="2"/>
  <c r="Z3697" i="2"/>
  <c r="Z3699" i="2" s="1"/>
  <c r="F3698" i="2"/>
  <c r="F3700" i="2" s="1"/>
  <c r="J3698" i="2"/>
  <c r="J3700" i="2" s="1"/>
  <c r="N3698" i="2"/>
  <c r="N3700" i="2" s="1"/>
  <c r="R3698" i="2"/>
  <c r="R3700" i="2" s="1"/>
  <c r="V3698" i="2"/>
  <c r="Z3698" i="2"/>
  <c r="Z3700" i="2" s="1"/>
  <c r="I3697" i="2"/>
  <c r="I3699" i="2" s="1"/>
  <c r="M3697" i="2"/>
  <c r="M3699" i="2" s="1"/>
  <c r="Q3697" i="2"/>
  <c r="Q3699" i="2" s="1"/>
  <c r="U3697" i="2"/>
  <c r="U3699" i="2" s="1"/>
  <c r="E3698" i="2"/>
  <c r="E3700" i="2" s="1"/>
  <c r="I3698" i="2"/>
  <c r="I3700" i="2" s="1"/>
  <c r="M3698" i="2"/>
  <c r="M3700" i="2" s="1"/>
  <c r="Q3698" i="2"/>
  <c r="Q3700" i="2" s="1"/>
  <c r="U3698" i="2"/>
  <c r="U3700" i="2" s="1"/>
  <c r="H3855" i="2"/>
  <c r="L3855" i="2"/>
  <c r="P3855" i="2"/>
  <c r="T3855" i="2"/>
  <c r="X3855" i="2"/>
  <c r="AB3855" i="2"/>
  <c r="L3697" i="2"/>
  <c r="L3699" i="2" s="1"/>
  <c r="P3697" i="2"/>
  <c r="P3699" i="2" s="1"/>
  <c r="T3697" i="2"/>
  <c r="T3699" i="2" s="1"/>
  <c r="X3697" i="2"/>
  <c r="X3699" i="2" s="1"/>
  <c r="AB3697" i="2"/>
  <c r="AB3699" i="2" s="1"/>
  <c r="H3698" i="2"/>
  <c r="H3700" i="2" s="1"/>
  <c r="L3698" i="2"/>
  <c r="L3700" i="2" s="1"/>
  <c r="P3698" i="2"/>
  <c r="P3700" i="2" s="1"/>
  <c r="T3698" i="2"/>
  <c r="T3700" i="2" s="1"/>
  <c r="X3698" i="2"/>
  <c r="X3700" i="2" s="1"/>
  <c r="AB3698" i="2"/>
  <c r="AB3700" i="2" s="1"/>
  <c r="E3848" i="2"/>
  <c r="G3636" i="2"/>
  <c r="G3697" i="2"/>
  <c r="G3699" i="2" s="1"/>
  <c r="K3636" i="2"/>
  <c r="K3697" i="2"/>
  <c r="K3699" i="2" s="1"/>
  <c r="O3636" i="2"/>
  <c r="O3697" i="2"/>
  <c r="O3699" i="2" s="1"/>
  <c r="S3636" i="2"/>
  <c r="S3697" i="2"/>
  <c r="S3699" i="2" s="1"/>
  <c r="W3636" i="2"/>
  <c r="W3697" i="2"/>
  <c r="W3699" i="2" s="1"/>
  <c r="AA3636" i="2"/>
  <c r="AA3697" i="2"/>
  <c r="AA3699" i="2" s="1"/>
  <c r="G3698" i="2"/>
  <c r="G3700" i="2" s="1"/>
  <c r="K3698" i="2"/>
  <c r="K3700" i="2" s="1"/>
  <c r="O3698" i="2"/>
  <c r="O3700" i="2" s="1"/>
  <c r="S3698" i="2"/>
  <c r="S3700" i="2" s="1"/>
  <c r="W3698" i="2"/>
  <c r="W3700" i="2" s="1"/>
  <c r="AA3698" i="2"/>
  <c r="AA3700" i="2" s="1"/>
  <c r="AC4669" i="2"/>
  <c r="F3911" i="2"/>
  <c r="F3918" i="2"/>
  <c r="E641" i="2"/>
  <c r="E644" i="2"/>
  <c r="E1350" i="2"/>
  <c r="H1361" i="2"/>
  <c r="X1361" i="2"/>
  <c r="AB1368" i="2"/>
  <c r="I5237" i="2"/>
  <c r="M5237" i="2"/>
  <c r="Q5237" i="2"/>
  <c r="U5237" i="2"/>
  <c r="F5251" i="2"/>
  <c r="J5251" i="2"/>
  <c r="N5251" i="2"/>
  <c r="R5251" i="2"/>
  <c r="V5251" i="2"/>
  <c r="Z5251" i="2"/>
  <c r="J5468" i="2"/>
  <c r="N5468" i="2"/>
  <c r="R5468" i="2"/>
  <c r="V5468" i="2"/>
  <c r="Z5468" i="2"/>
  <c r="G5475" i="2"/>
  <c r="K5475" i="2"/>
  <c r="O5475" i="2"/>
  <c r="S5475" i="2"/>
  <c r="W5475" i="2"/>
  <c r="AA5475" i="2"/>
  <c r="H5482" i="2"/>
  <c r="L5482" i="2"/>
  <c r="P5482" i="2"/>
  <c r="T5482" i="2"/>
  <c r="X5482" i="2"/>
  <c r="AB5482" i="2"/>
  <c r="E1349" i="2"/>
  <c r="E1347" i="2"/>
  <c r="F5094" i="2"/>
  <c r="H5094" i="2"/>
  <c r="W5468" i="2"/>
  <c r="AA5468" i="2"/>
  <c r="AB5475" i="2"/>
  <c r="U5482" i="2"/>
  <c r="S4872" i="2"/>
  <c r="J2289" i="2"/>
  <c r="N2289" i="2"/>
  <c r="R2289" i="2"/>
  <c r="V2289" i="2"/>
  <c r="Z2289" i="2"/>
  <c r="E2403" i="2"/>
  <c r="W4872" i="2"/>
  <c r="I1562" i="2"/>
  <c r="M1562" i="2"/>
  <c r="Q1562" i="2"/>
  <c r="U1562" i="2"/>
  <c r="I1569" i="2"/>
  <c r="M1569" i="2"/>
  <c r="Q1569" i="2"/>
  <c r="U1569" i="2"/>
  <c r="G1942" i="2"/>
  <c r="K1942" i="2"/>
  <c r="O1942" i="2"/>
  <c r="S1942" i="2"/>
  <c r="M316" i="2"/>
  <c r="F399" i="2"/>
  <c r="J399" i="2"/>
  <c r="N399" i="2"/>
  <c r="R399" i="2"/>
  <c r="AA399" i="2"/>
  <c r="G406" i="2"/>
  <c r="K406" i="2"/>
  <c r="O406" i="2"/>
  <c r="S406" i="2"/>
  <c r="X406" i="2"/>
  <c r="AB406" i="2"/>
  <c r="H413" i="2"/>
  <c r="L413" i="2"/>
  <c r="P413" i="2"/>
  <c r="T413" i="2"/>
  <c r="E420" i="2"/>
  <c r="I420" i="2"/>
  <c r="M420" i="2"/>
  <c r="Q420" i="2"/>
  <c r="U420" i="2"/>
  <c r="Z420" i="2"/>
  <c r="F427" i="2"/>
  <c r="J427" i="2"/>
  <c r="N427" i="2"/>
  <c r="R427" i="2"/>
  <c r="AA427" i="2"/>
  <c r="G434" i="2"/>
  <c r="K434" i="2"/>
  <c r="O434" i="2"/>
  <c r="S434" i="2"/>
  <c r="X434" i="2"/>
  <c r="AB434" i="2"/>
  <c r="H441" i="2"/>
  <c r="L441" i="2"/>
  <c r="P441" i="2"/>
  <c r="T441" i="2"/>
  <c r="E448" i="2"/>
  <c r="I448" i="2"/>
  <c r="M448" i="2"/>
  <c r="Q448" i="2"/>
  <c r="U448" i="2"/>
  <c r="G1928" i="2"/>
  <c r="K1928" i="2"/>
  <c r="O1928" i="2"/>
  <c r="S1928" i="2"/>
  <c r="W1928" i="2"/>
  <c r="AA1928" i="2"/>
  <c r="I1935" i="2"/>
  <c r="M1935" i="2"/>
  <c r="Q1935" i="2"/>
  <c r="U1935" i="2"/>
  <c r="F1942" i="2"/>
  <c r="J1942" i="2"/>
  <c r="N1942" i="2"/>
  <c r="R1942" i="2"/>
  <c r="V1942" i="2"/>
  <c r="Z1942" i="2"/>
  <c r="G1562" i="2"/>
  <c r="K1562" i="2"/>
  <c r="O1562" i="2"/>
  <c r="S1562" i="2"/>
  <c r="W1562" i="2"/>
  <c r="AA1562" i="2"/>
  <c r="G1569" i="2"/>
  <c r="K1569" i="2"/>
  <c r="O1569" i="2"/>
  <c r="S1569" i="2"/>
  <c r="W1569" i="2"/>
  <c r="AA1569" i="2"/>
  <c r="E1543" i="2"/>
  <c r="E1544" i="2"/>
  <c r="H5237" i="2"/>
  <c r="L5237" i="2"/>
  <c r="W1942" i="2"/>
  <c r="P5237" i="2"/>
  <c r="G316" i="2"/>
  <c r="K316" i="2"/>
  <c r="O316" i="2"/>
  <c r="S316" i="2"/>
  <c r="K389" i="2"/>
  <c r="H399" i="2"/>
  <c r="L399" i="2"/>
  <c r="P399" i="2"/>
  <c r="T399" i="2"/>
  <c r="E406" i="2"/>
  <c r="I406" i="2"/>
  <c r="M406" i="2"/>
  <c r="Q406" i="2"/>
  <c r="U406" i="2"/>
  <c r="Z406" i="2"/>
  <c r="F413" i="2"/>
  <c r="J413" i="2"/>
  <c r="N413" i="2"/>
  <c r="R413" i="2"/>
  <c r="AA413" i="2"/>
  <c r="G420" i="2"/>
  <c r="K420" i="2"/>
  <c r="O420" i="2"/>
  <c r="S420" i="2"/>
  <c r="X420" i="2"/>
  <c r="AB420" i="2"/>
  <c r="H427" i="2"/>
  <c r="L427" i="2"/>
  <c r="P427" i="2"/>
  <c r="T427" i="2"/>
  <c r="I434" i="2"/>
  <c r="M434" i="2"/>
  <c r="Q434" i="2"/>
  <c r="U434" i="2"/>
  <c r="F441" i="2"/>
  <c r="J441" i="2"/>
  <c r="N441" i="2"/>
  <c r="R441" i="2"/>
  <c r="AA441" i="2"/>
  <c r="G448" i="2"/>
  <c r="K448" i="2"/>
  <c r="O448" i="2"/>
  <c r="S448" i="2"/>
  <c r="X448" i="2"/>
  <c r="AB448" i="2"/>
  <c r="AC764" i="2"/>
  <c r="I1928" i="2"/>
  <c r="M1928" i="2"/>
  <c r="Q1928" i="2"/>
  <c r="U1928" i="2"/>
  <c r="G1935" i="2"/>
  <c r="K1935" i="2"/>
  <c r="O1935" i="2"/>
  <c r="S1935" i="2"/>
  <c r="W1935" i="2"/>
  <c r="AA1935" i="2"/>
  <c r="H1942" i="2"/>
  <c r="L1942" i="2"/>
  <c r="P1942" i="2"/>
  <c r="T1942" i="2"/>
  <c r="X1942" i="2"/>
  <c r="AB1942" i="2"/>
  <c r="H1928" i="2"/>
  <c r="AA4872" i="2"/>
  <c r="L1928" i="2"/>
  <c r="P1928" i="2"/>
  <c r="T1928" i="2"/>
  <c r="X1928" i="2"/>
  <c r="AB1928" i="2"/>
  <c r="AA1942" i="2"/>
  <c r="T5237" i="2"/>
  <c r="X5237" i="2"/>
  <c r="AB5237" i="2"/>
  <c r="G2289" i="2"/>
  <c r="K2289" i="2"/>
  <c r="O2289" i="2"/>
  <c r="S2289" i="2"/>
  <c r="W2289" i="2"/>
  <c r="AA2289" i="2"/>
  <c r="Z1928" i="2"/>
  <c r="E4952" i="2"/>
  <c r="M1555" i="2"/>
  <c r="U1555" i="2"/>
  <c r="J5094" i="2"/>
  <c r="F2289" i="2"/>
  <c r="F5475" i="2"/>
  <c r="F5468" i="2"/>
  <c r="E5087" i="2"/>
  <c r="E5099" i="2"/>
  <c r="E5101" i="2" s="1"/>
  <c r="E5084" i="2"/>
  <c r="F4971" i="2"/>
  <c r="F5237" i="2"/>
  <c r="I46" i="2"/>
  <c r="O4016" i="2"/>
  <c r="S4016" i="2"/>
  <c r="G4016" i="2"/>
  <c r="K4016" i="2"/>
  <c r="G2562" i="2"/>
  <c r="G2564" i="2" s="1"/>
  <c r="K2562" i="2"/>
  <c r="K2564" i="2" s="1"/>
  <c r="O1851" i="2"/>
  <c r="S1851" i="2"/>
  <c r="AA1851" i="2"/>
  <c r="E399" i="2"/>
  <c r="I399" i="2"/>
  <c r="M399" i="2"/>
  <c r="Q399" i="2"/>
  <c r="U399" i="2"/>
  <c r="Z399" i="2"/>
  <c r="F406" i="2"/>
  <c r="J406" i="2"/>
  <c r="N406" i="2"/>
  <c r="R406" i="2"/>
  <c r="W406" i="2"/>
  <c r="AA406" i="2"/>
  <c r="G413" i="2"/>
  <c r="K413" i="2"/>
  <c r="O413" i="2"/>
  <c r="S413" i="2"/>
  <c r="X413" i="2"/>
  <c r="AB413" i="2"/>
  <c r="H420" i="2"/>
  <c r="L420" i="2"/>
  <c r="P420" i="2"/>
  <c r="T420" i="2"/>
  <c r="I427" i="2"/>
  <c r="M427" i="2"/>
  <c r="Q427" i="2"/>
  <c r="U427" i="2"/>
  <c r="Z427" i="2"/>
  <c r="F434" i="2"/>
  <c r="J434" i="2"/>
  <c r="N434" i="2"/>
  <c r="R434" i="2"/>
  <c r="W434" i="2"/>
  <c r="AA434" i="2"/>
  <c r="G441" i="2"/>
  <c r="K441" i="2"/>
  <c r="O441" i="2"/>
  <c r="S441" i="2"/>
  <c r="X441" i="2"/>
  <c r="AB441" i="2"/>
  <c r="H448" i="2"/>
  <c r="L448" i="2"/>
  <c r="P448" i="2"/>
  <c r="T448" i="2"/>
  <c r="F448" i="2"/>
  <c r="J448" i="2"/>
  <c r="N448" i="2"/>
  <c r="R448" i="2"/>
  <c r="W448" i="2"/>
  <c r="AA448" i="2"/>
  <c r="V46" i="2"/>
  <c r="I5056" i="2"/>
  <c r="M5056" i="2"/>
  <c r="Q5056" i="2"/>
  <c r="U5056" i="2"/>
  <c r="F5066" i="2"/>
  <c r="Q316" i="2"/>
  <c r="U316" i="2"/>
  <c r="Z316" i="2"/>
  <c r="U1956" i="2"/>
  <c r="F420" i="2"/>
  <c r="J420" i="2"/>
  <c r="N420" i="2"/>
  <c r="R420" i="2"/>
  <c r="W420" i="2"/>
  <c r="AA420" i="2"/>
  <c r="G427" i="2"/>
  <c r="K427" i="2"/>
  <c r="O427" i="2"/>
  <c r="S427" i="2"/>
  <c r="X427" i="2"/>
  <c r="AB427" i="2"/>
  <c r="H434" i="2"/>
  <c r="L434" i="2"/>
  <c r="P434" i="2"/>
  <c r="T434" i="2"/>
  <c r="I441" i="2"/>
  <c r="M441" i="2"/>
  <c r="Q441" i="2"/>
  <c r="U441" i="2"/>
  <c r="J5066" i="2"/>
  <c r="N5066" i="2"/>
  <c r="R5066" i="2"/>
  <c r="Z5066" i="2"/>
  <c r="H5073" i="2"/>
  <c r="L5073" i="2"/>
  <c r="P5073" i="2"/>
  <c r="T5073" i="2"/>
  <c r="X5073" i="2"/>
  <c r="AB5073" i="2"/>
  <c r="F316" i="2"/>
  <c r="J316" i="2"/>
  <c r="N316" i="2"/>
  <c r="R316" i="2"/>
  <c r="W316" i="2"/>
  <c r="AA316" i="2"/>
  <c r="Z434" i="2"/>
  <c r="Z441" i="2"/>
  <c r="Z448" i="2"/>
  <c r="G399" i="2"/>
  <c r="K399" i="2"/>
  <c r="O399" i="2"/>
  <c r="H406" i="2"/>
  <c r="S399" i="2"/>
  <c r="X399" i="2"/>
  <c r="AB399" i="2"/>
  <c r="L406" i="2"/>
  <c r="P406" i="2"/>
  <c r="T406" i="2"/>
  <c r="E413" i="2"/>
  <c r="I413" i="2"/>
  <c r="M413" i="2"/>
  <c r="Q413" i="2"/>
  <c r="U413" i="2"/>
  <c r="Z413" i="2"/>
  <c r="E4838" i="2"/>
  <c r="F4016" i="2"/>
  <c r="J4016" i="2"/>
  <c r="R4016" i="2"/>
  <c r="V5066" i="2"/>
  <c r="W399" i="2"/>
  <c r="W427" i="2"/>
  <c r="W413" i="2"/>
  <c r="W441" i="2"/>
  <c r="G5726" i="2"/>
  <c r="K5726" i="2"/>
  <c r="T2185" i="2"/>
  <c r="E4016" i="2"/>
  <c r="I4016" i="2"/>
  <c r="M4016" i="2"/>
  <c r="Q4016" i="2"/>
  <c r="U4016" i="2"/>
  <c r="F1350" i="2"/>
  <c r="J1350" i="2"/>
  <c r="N1350" i="2"/>
  <c r="R1350" i="2"/>
  <c r="V1350" i="2"/>
  <c r="Z1350" i="2"/>
  <c r="Z870" i="2"/>
  <c r="I5591" i="2"/>
  <c r="I5593" i="2" s="1"/>
  <c r="M5591" i="2"/>
  <c r="M5593" i="2" s="1"/>
  <c r="Q5591" i="2"/>
  <c r="Q5593" i="2" s="1"/>
  <c r="U5591" i="2"/>
  <c r="U5593" i="2" s="1"/>
  <c r="H4016" i="2"/>
  <c r="L4016" i="2"/>
  <c r="P4016" i="2"/>
  <c r="T4016" i="2"/>
  <c r="O5726" i="2"/>
  <c r="S5726" i="2"/>
  <c r="W5726" i="2"/>
  <c r="AA5726" i="2"/>
  <c r="X2185" i="2"/>
  <c r="M2789" i="2"/>
  <c r="M2791" i="2" s="1"/>
  <c r="Q2789" i="2"/>
  <c r="Q2791" i="2" s="1"/>
  <c r="U2789" i="2"/>
  <c r="U2791" i="2" s="1"/>
  <c r="I2790" i="2"/>
  <c r="I2792" i="2" s="1"/>
  <c r="M2790" i="2"/>
  <c r="M2792" i="2" s="1"/>
  <c r="Q2790" i="2"/>
  <c r="Q2792" i="2" s="1"/>
  <c r="U2790" i="2"/>
  <c r="U2792" i="2" s="1"/>
  <c r="V611" i="2"/>
  <c r="V138" i="2"/>
  <c r="V2192" i="2"/>
  <c r="V4016" i="2"/>
  <c r="V4112" i="2"/>
  <c r="V4360" i="2"/>
  <c r="V5496" i="2"/>
  <c r="V5817" i="2"/>
  <c r="V1166" i="2"/>
  <c r="V1261" i="2"/>
  <c r="V2118" i="2"/>
  <c r="V2438" i="2"/>
  <c r="V2883" i="2"/>
  <c r="V6235" i="2"/>
  <c r="V3532" i="2"/>
  <c r="V3657" i="2"/>
  <c r="V4665" i="2"/>
  <c r="V5614" i="2"/>
  <c r="H645" i="2"/>
  <c r="H643" i="2"/>
  <c r="L645" i="2"/>
  <c r="L643" i="2"/>
  <c r="P645" i="2"/>
  <c r="P643" i="2"/>
  <c r="T645" i="2"/>
  <c r="T643" i="2"/>
  <c r="X645" i="2"/>
  <c r="X643" i="2"/>
  <c r="AB645" i="2"/>
  <c r="AB643" i="2"/>
  <c r="G645" i="2"/>
  <c r="G643" i="2"/>
  <c r="K645" i="2"/>
  <c r="K643" i="2"/>
  <c r="O645" i="2"/>
  <c r="O643" i="2"/>
  <c r="S645" i="2"/>
  <c r="S643" i="2"/>
  <c r="W645" i="2"/>
  <c r="W643" i="2"/>
  <c r="AA645" i="2"/>
  <c r="AA643" i="2"/>
  <c r="F645" i="2"/>
  <c r="F643" i="2"/>
  <c r="J645" i="2"/>
  <c r="J643" i="2"/>
  <c r="N645" i="2"/>
  <c r="N643" i="2"/>
  <c r="R645" i="2"/>
  <c r="R643" i="2"/>
  <c r="V645" i="2"/>
  <c r="V643" i="2"/>
  <c r="Z645" i="2"/>
  <c r="Z643" i="2"/>
  <c r="E645" i="2"/>
  <c r="E643" i="2"/>
  <c r="I645" i="2"/>
  <c r="I643" i="2"/>
  <c r="M645" i="2"/>
  <c r="M643" i="2"/>
  <c r="Q645" i="2"/>
  <c r="Q643" i="2"/>
  <c r="U645" i="2"/>
  <c r="U643" i="2"/>
  <c r="G4886" i="2"/>
  <c r="I4886" i="2"/>
  <c r="K4886" i="2"/>
  <c r="M4886" i="2"/>
  <c r="O4886" i="2"/>
  <c r="Q4886" i="2"/>
  <c r="S4886" i="2"/>
  <c r="U4886" i="2"/>
  <c r="W4886" i="2"/>
  <c r="AA4886" i="2"/>
  <c r="G4900" i="2"/>
  <c r="K4900" i="2"/>
  <c r="O4900" i="2"/>
  <c r="K5162" i="2"/>
  <c r="O5162" i="2"/>
  <c r="S5162" i="2"/>
  <c r="W5162" i="2"/>
  <c r="AA5162" i="2"/>
  <c r="F5292" i="2"/>
  <c r="J5292" i="2"/>
  <c r="N5292" i="2"/>
  <c r="R5292" i="2"/>
  <c r="V5292" i="2"/>
  <c r="Z5292" i="2"/>
  <c r="F5591" i="2"/>
  <c r="F5593" i="2" s="1"/>
  <c r="J5591" i="2"/>
  <c r="J5593" i="2" s="1"/>
  <c r="N5591" i="2"/>
  <c r="N5593" i="2" s="1"/>
  <c r="R5591" i="2"/>
  <c r="R5593" i="2" s="1"/>
  <c r="V5591" i="2"/>
  <c r="Z5591" i="2"/>
  <c r="Z5593" i="2" s="1"/>
  <c r="H5726" i="2"/>
  <c r="L5726" i="2"/>
  <c r="P5726" i="2"/>
  <c r="T5726" i="2"/>
  <c r="X5726" i="2"/>
  <c r="AC3929" i="2"/>
  <c r="G4194" i="2"/>
  <c r="G4196" i="2" s="1"/>
  <c r="K4194" i="2"/>
  <c r="K4196" i="2" s="1"/>
  <c r="O4194" i="2"/>
  <c r="O4196" i="2" s="1"/>
  <c r="W4194" i="2"/>
  <c r="W4196" i="2" s="1"/>
  <c r="AA4194" i="2"/>
  <c r="AA4196" i="2" s="1"/>
  <c r="AC5879" i="2"/>
  <c r="G6002" i="2"/>
  <c r="G6004" i="2" s="1"/>
  <c r="K6002" i="2"/>
  <c r="K6004" i="2" s="1"/>
  <c r="O6002" i="2"/>
  <c r="O6004" i="2" s="1"/>
  <c r="S6002" i="2"/>
  <c r="S6004" i="2" s="1"/>
  <c r="W6002" i="2"/>
  <c r="W6004" i="2" s="1"/>
  <c r="AA6002" i="2"/>
  <c r="AA6004" i="2" s="1"/>
  <c r="G6003" i="2"/>
  <c r="G6005" i="2" s="1"/>
  <c r="K6003" i="2"/>
  <c r="K6005" i="2" s="1"/>
  <c r="O6003" i="2"/>
  <c r="O6005" i="2" s="1"/>
  <c r="S6003" i="2"/>
  <c r="S6005" i="2" s="1"/>
  <c r="W6003" i="2"/>
  <c r="W6005" i="2" s="1"/>
  <c r="AA6003" i="2"/>
  <c r="AA6005" i="2" s="1"/>
  <c r="H3883" i="2"/>
  <c r="J3883" i="2"/>
  <c r="L3883" i="2"/>
  <c r="N3883" i="2"/>
  <c r="P3883" i="2"/>
  <c r="R3883" i="2"/>
  <c r="T3883" i="2"/>
  <c r="V3883" i="2"/>
  <c r="X3883" i="2"/>
  <c r="Z3883" i="2"/>
  <c r="AB3883" i="2"/>
  <c r="H3890" i="2"/>
  <c r="J3890" i="2"/>
  <c r="L3890" i="2"/>
  <c r="N3890" i="2"/>
  <c r="P3890" i="2"/>
  <c r="R3890" i="2"/>
  <c r="T3890" i="2"/>
  <c r="V3890" i="2"/>
  <c r="X3890" i="2"/>
  <c r="Z3890" i="2"/>
  <c r="AB3890" i="2"/>
  <c r="I2789" i="2"/>
  <c r="I2791" i="2" s="1"/>
  <c r="N2174" i="2"/>
  <c r="AB1261" i="2"/>
  <c r="I1645" i="2"/>
  <c r="M1645" i="2"/>
  <c r="Q1645" i="2"/>
  <c r="U1645" i="2"/>
  <c r="AC1656" i="2"/>
  <c r="AD1656" i="2" s="1"/>
  <c r="AC1660" i="2"/>
  <c r="I1722" i="2"/>
  <c r="I1724" i="2" s="1"/>
  <c r="M1722" i="2"/>
  <c r="M1724" i="2" s="1"/>
  <c r="Q1722" i="2"/>
  <c r="Q1724" i="2" s="1"/>
  <c r="U1722" i="2"/>
  <c r="U1724" i="2" s="1"/>
  <c r="I1723" i="2"/>
  <c r="I1725" i="2" s="1"/>
  <c r="M1723" i="2"/>
  <c r="M1725" i="2" s="1"/>
  <c r="Q1723" i="2"/>
  <c r="Q1725" i="2" s="1"/>
  <c r="U1723" i="2"/>
  <c r="U1725" i="2" s="1"/>
  <c r="H4886" i="2"/>
  <c r="L4886" i="2"/>
  <c r="P4886" i="2"/>
  <c r="T4886" i="2"/>
  <c r="X4886" i="2"/>
  <c r="AB4886" i="2"/>
  <c r="F4900" i="2"/>
  <c r="J4900" i="2"/>
  <c r="N4900" i="2"/>
  <c r="R4900" i="2"/>
  <c r="V4900" i="2"/>
  <c r="Z4900" i="2"/>
  <c r="I3285" i="2"/>
  <c r="I3287" i="2" s="1"/>
  <c r="AC4881" i="2"/>
  <c r="S4900" i="2"/>
  <c r="W4900" i="2"/>
  <c r="AA4900" i="2"/>
  <c r="AB5726" i="2"/>
  <c r="AC2619" i="2"/>
  <c r="O49" i="2"/>
  <c r="O51" i="2" s="1"/>
  <c r="S49" i="2"/>
  <c r="S51" i="2" s="1"/>
  <c r="W49" i="2"/>
  <c r="W51" i="2" s="1"/>
  <c r="AA49" i="2"/>
  <c r="AA51" i="2" s="1"/>
  <c r="G940" i="2"/>
  <c r="K940" i="2"/>
  <c r="O940" i="2"/>
  <c r="S940" i="2"/>
  <c r="W940" i="2"/>
  <c r="AA940" i="2"/>
  <c r="H967" i="2"/>
  <c r="H969" i="2" s="1"/>
  <c r="L967" i="2"/>
  <c r="L969" i="2" s="1"/>
  <c r="P967" i="2"/>
  <c r="P969" i="2" s="1"/>
  <c r="T967" i="2"/>
  <c r="T969" i="2" s="1"/>
  <c r="X967" i="2"/>
  <c r="X969" i="2" s="1"/>
  <c r="AB967" i="2"/>
  <c r="AB969" i="2" s="1"/>
  <c r="F947" i="2"/>
  <c r="H947" i="2"/>
  <c r="J947" i="2"/>
  <c r="L947" i="2"/>
  <c r="N947" i="2"/>
  <c r="P947" i="2"/>
  <c r="R947" i="2"/>
  <c r="T947" i="2"/>
  <c r="V947" i="2"/>
  <c r="X947" i="2"/>
  <c r="Z947" i="2"/>
  <c r="AB947" i="2"/>
  <c r="I982" i="2"/>
  <c r="M982" i="2"/>
  <c r="Q982" i="2"/>
  <c r="U982" i="2"/>
  <c r="F992" i="2"/>
  <c r="H992" i="2"/>
  <c r="J992" i="2"/>
  <c r="L992" i="2"/>
  <c r="N992" i="2"/>
  <c r="P992" i="2"/>
  <c r="R992" i="2"/>
  <c r="T992" i="2"/>
  <c r="V992" i="2"/>
  <c r="X992" i="2"/>
  <c r="Z992" i="2"/>
  <c r="AB992" i="2"/>
  <c r="G1017" i="2"/>
  <c r="G1019" i="2" s="1"/>
  <c r="K1017" i="2"/>
  <c r="K1019" i="2" s="1"/>
  <c r="O1017" i="2"/>
  <c r="O1019" i="2" s="1"/>
  <c r="S1017" i="2"/>
  <c r="S1019" i="2" s="1"/>
  <c r="W1017" i="2"/>
  <c r="W1019" i="2" s="1"/>
  <c r="AA1017" i="2"/>
  <c r="AA1019" i="2" s="1"/>
  <c r="F999" i="2"/>
  <c r="J999" i="2"/>
  <c r="N999" i="2"/>
  <c r="R999" i="2"/>
  <c r="V999" i="2"/>
  <c r="Z999" i="2"/>
  <c r="AC1008" i="2"/>
  <c r="G3764" i="2"/>
  <c r="I3764" i="2"/>
  <c r="K3764" i="2"/>
  <c r="E3765" i="2"/>
  <c r="M3799" i="2"/>
  <c r="O3799" i="2"/>
  <c r="Q3799" i="2"/>
  <c r="S3799" i="2"/>
  <c r="U3799" i="2"/>
  <c r="W3799" i="2"/>
  <c r="AA3799" i="2"/>
  <c r="AC4753" i="2"/>
  <c r="AC4756" i="2"/>
  <c r="AD4756" i="2" s="1"/>
  <c r="AC4809" i="2"/>
  <c r="H6174" i="2"/>
  <c r="L6174" i="2"/>
  <c r="P6174" i="2"/>
  <c r="T6174" i="2"/>
  <c r="X6174" i="2"/>
  <c r="AB6174" i="2"/>
  <c r="L6175" i="2"/>
  <c r="T6175" i="2"/>
  <c r="T6176" i="2" s="1"/>
  <c r="AB6175" i="2"/>
  <c r="N697" i="2"/>
  <c r="N699" i="2" s="1"/>
  <c r="R697" i="2"/>
  <c r="R699" i="2" s="1"/>
  <c r="V697" i="2"/>
  <c r="Z697" i="2"/>
  <c r="Z699" i="2" s="1"/>
  <c r="AC4812" i="2"/>
  <c r="AD4812" i="2" s="1"/>
  <c r="I2083" i="2"/>
  <c r="M2083" i="2"/>
  <c r="Q2083" i="2"/>
  <c r="U2083" i="2"/>
  <c r="J697" i="2"/>
  <c r="J699" i="2" s="1"/>
  <c r="AC4781" i="2"/>
  <c r="AC1145" i="2"/>
  <c r="AD1145" i="2" s="1"/>
  <c r="G468" i="2"/>
  <c r="K468" i="2"/>
  <c r="O468" i="2"/>
  <c r="S468" i="2"/>
  <c r="W468" i="2"/>
  <c r="AA468" i="2"/>
  <c r="G612" i="2"/>
  <c r="K612" i="2"/>
  <c r="O612" i="2"/>
  <c r="S612" i="2"/>
  <c r="W612" i="2"/>
  <c r="AA612" i="2"/>
  <c r="G613" i="2"/>
  <c r="K613" i="2"/>
  <c r="O613" i="2"/>
  <c r="S613" i="2"/>
  <c r="W613" i="2"/>
  <c r="AA613" i="2"/>
  <c r="F49" i="2"/>
  <c r="F51" i="2" s="1"/>
  <c r="J49" i="2"/>
  <c r="J51" i="2" s="1"/>
  <c r="N51" i="2"/>
  <c r="R49" i="2"/>
  <c r="R51" i="2" s="1"/>
  <c r="V49" i="2"/>
  <c r="Z49" i="2"/>
  <c r="Z51" i="2" s="1"/>
  <c r="F50" i="2"/>
  <c r="F52" i="2" s="1"/>
  <c r="J50" i="2"/>
  <c r="J52" i="2" s="1"/>
  <c r="N50" i="2"/>
  <c r="N52" i="2" s="1"/>
  <c r="R50" i="2"/>
  <c r="R52" i="2" s="1"/>
  <c r="V50" i="2"/>
  <c r="Z50" i="2"/>
  <c r="Z52" i="2" s="1"/>
  <c r="AC34" i="2"/>
  <c r="H114" i="2"/>
  <c r="H116" i="2" s="1"/>
  <c r="L114" i="2"/>
  <c r="L116" i="2" s="1"/>
  <c r="P114" i="2"/>
  <c r="P116" i="2" s="1"/>
  <c r="T114" i="2"/>
  <c r="T116" i="2" s="1"/>
  <c r="X114" i="2"/>
  <c r="X116" i="2" s="1"/>
  <c r="AB114" i="2"/>
  <c r="AB116" i="2" s="1"/>
  <c r="F203" i="2"/>
  <c r="F205" i="2" s="1"/>
  <c r="J203" i="2"/>
  <c r="J205" i="2" s="1"/>
  <c r="N203" i="2"/>
  <c r="N205" i="2" s="1"/>
  <c r="R203" i="2"/>
  <c r="R205" i="2" s="1"/>
  <c r="V203" i="2"/>
  <c r="Z203" i="2"/>
  <c r="Z205" i="2" s="1"/>
  <c r="F204" i="2"/>
  <c r="F206" i="2" s="1"/>
  <c r="J204" i="2"/>
  <c r="J206" i="2" s="1"/>
  <c r="N204" i="2"/>
  <c r="N206" i="2" s="1"/>
  <c r="R204" i="2"/>
  <c r="R206" i="2" s="1"/>
  <c r="V204" i="2"/>
  <c r="Z204" i="2"/>
  <c r="Z206" i="2" s="1"/>
  <c r="F267" i="2"/>
  <c r="F269" i="2" s="1"/>
  <c r="J267" i="2"/>
  <c r="J269" i="2" s="1"/>
  <c r="N267" i="2"/>
  <c r="N269" i="2" s="1"/>
  <c r="R267" i="2"/>
  <c r="R269" i="2" s="1"/>
  <c r="V267" i="2"/>
  <c r="Z267" i="2"/>
  <c r="Z269" i="2" s="1"/>
  <c r="F268" i="2"/>
  <c r="F270" i="2" s="1"/>
  <c r="J268" i="2"/>
  <c r="J270" i="2" s="1"/>
  <c r="N268" i="2"/>
  <c r="N270" i="2" s="1"/>
  <c r="R268" i="2"/>
  <c r="R270" i="2" s="1"/>
  <c r="V268" i="2"/>
  <c r="Z268" i="2"/>
  <c r="Z270" i="2" s="1"/>
  <c r="F468" i="2"/>
  <c r="J468" i="2"/>
  <c r="N468" i="2"/>
  <c r="R468" i="2"/>
  <c r="Z468" i="2"/>
  <c r="AC367" i="2"/>
  <c r="AD367" i="2" s="1"/>
  <c r="G465" i="2"/>
  <c r="G467" i="2" s="1"/>
  <c r="K465" i="2"/>
  <c r="K467" i="2" s="1"/>
  <c r="AC401" i="2"/>
  <c r="AC429" i="2"/>
  <c r="H525" i="2"/>
  <c r="H527" i="2" s="1"/>
  <c r="L525" i="2"/>
  <c r="L527" i="2" s="1"/>
  <c r="P525" i="2"/>
  <c r="P527" i="2" s="1"/>
  <c r="T525" i="2"/>
  <c r="T527" i="2" s="1"/>
  <c r="X525" i="2"/>
  <c r="X527" i="2" s="1"/>
  <c r="AB525" i="2"/>
  <c r="AB527" i="2" s="1"/>
  <c r="H526" i="2"/>
  <c r="H528" i="2" s="1"/>
  <c r="L526" i="2"/>
  <c r="L528" i="2" s="1"/>
  <c r="P526" i="2"/>
  <c r="P528" i="2" s="1"/>
  <c r="T526" i="2"/>
  <c r="T528" i="2" s="1"/>
  <c r="X526" i="2"/>
  <c r="X528" i="2" s="1"/>
  <c r="AB526" i="2"/>
  <c r="AB528" i="2" s="1"/>
  <c r="F578" i="2"/>
  <c r="J576" i="2"/>
  <c r="J578" i="2" s="1"/>
  <c r="N576" i="2"/>
  <c r="N578" i="2" s="1"/>
  <c r="R576" i="2"/>
  <c r="R578" i="2" s="1"/>
  <c r="V576" i="2"/>
  <c r="Z576" i="2"/>
  <c r="Z578" i="2" s="1"/>
  <c r="F577" i="2"/>
  <c r="F579" i="2" s="1"/>
  <c r="J577" i="2"/>
  <c r="J579" i="2" s="1"/>
  <c r="N577" i="2"/>
  <c r="N579" i="2" s="1"/>
  <c r="R577" i="2"/>
  <c r="R579" i="2" s="1"/>
  <c r="V577" i="2"/>
  <c r="Z577" i="2"/>
  <c r="Z579" i="2" s="1"/>
  <c r="AC559" i="2"/>
  <c r="AD559" i="2" s="1"/>
  <c r="AC631" i="2"/>
  <c r="AC659" i="2"/>
  <c r="AC666" i="2"/>
  <c r="AC693" i="2"/>
  <c r="H810" i="2"/>
  <c r="H812" i="2" s="1"/>
  <c r="L810" i="2"/>
  <c r="L812" i="2" s="1"/>
  <c r="P810" i="2"/>
  <c r="P812" i="2" s="1"/>
  <c r="T810" i="2"/>
  <c r="T812" i="2" s="1"/>
  <c r="X810" i="2"/>
  <c r="X812" i="2" s="1"/>
  <c r="AB810" i="2"/>
  <c r="AB812" i="2" s="1"/>
  <c r="G837" i="2"/>
  <c r="K837" i="2"/>
  <c r="O837" i="2"/>
  <c r="S837" i="2"/>
  <c r="W837" i="2"/>
  <c r="AA837" i="2"/>
  <c r="G838" i="2"/>
  <c r="K838" i="2"/>
  <c r="O838" i="2"/>
  <c r="S838" i="2"/>
  <c r="W838" i="2"/>
  <c r="AA838" i="2"/>
  <c r="E903" i="2"/>
  <c r="E905" i="2" s="1"/>
  <c r="I903" i="2"/>
  <c r="I905" i="2" s="1"/>
  <c r="M903" i="2"/>
  <c r="M905" i="2" s="1"/>
  <c r="Q903" i="2"/>
  <c r="Q905" i="2" s="1"/>
  <c r="U903" i="2"/>
  <c r="U905" i="2" s="1"/>
  <c r="G2076" i="2"/>
  <c r="K2076" i="2"/>
  <c r="O2076" i="2"/>
  <c r="S2076" i="2"/>
  <c r="W2076" i="2"/>
  <c r="AA2076" i="2"/>
  <c r="AC2149" i="2"/>
  <c r="E2349" i="2"/>
  <c r="E2351" i="2" s="1"/>
  <c r="I2349" i="2"/>
  <c r="I2351" i="2" s="1"/>
  <c r="M2349" i="2"/>
  <c r="M2351" i="2" s="1"/>
  <c r="Q2349" i="2"/>
  <c r="Q2351" i="2" s="1"/>
  <c r="U2349" i="2"/>
  <c r="U2351" i="2" s="1"/>
  <c r="AC2339" i="2"/>
  <c r="AC2347" i="2"/>
  <c r="G2403" i="2"/>
  <c r="K2403" i="2"/>
  <c r="O2403" i="2"/>
  <c r="S2403" i="2"/>
  <c r="W2403" i="2"/>
  <c r="AA2403" i="2"/>
  <c r="AC2382" i="2"/>
  <c r="G2404" i="2"/>
  <c r="I2404" i="2"/>
  <c r="K2404" i="2"/>
  <c r="K2405" i="2" s="1"/>
  <c r="M2404" i="2"/>
  <c r="O2404" i="2"/>
  <c r="Q2404" i="2"/>
  <c r="S2404" i="2"/>
  <c r="U2404" i="2"/>
  <c r="W2404" i="2"/>
  <c r="AA2404" i="2"/>
  <c r="G2488" i="2"/>
  <c r="G2490" i="2" s="1"/>
  <c r="K2488" i="2"/>
  <c r="K2490" i="2" s="1"/>
  <c r="O2488" i="2"/>
  <c r="O2490" i="2" s="1"/>
  <c r="S2488" i="2"/>
  <c r="S2490" i="2" s="1"/>
  <c r="W2488" i="2"/>
  <c r="W2490" i="2" s="1"/>
  <c r="AA2488" i="2"/>
  <c r="AA2490" i="2" s="1"/>
  <c r="G2829" i="2"/>
  <c r="K2829" i="2"/>
  <c r="O2829" i="2"/>
  <c r="S2829" i="2"/>
  <c r="W2829" i="2"/>
  <c r="AA2829" i="2"/>
  <c r="G2830" i="2"/>
  <c r="K2830" i="2"/>
  <c r="O2830" i="2"/>
  <c r="S2830" i="2"/>
  <c r="W2830" i="2"/>
  <c r="AA2830" i="2"/>
  <c r="I3284" i="2"/>
  <c r="I3286" i="2" s="1"/>
  <c r="M3284" i="2"/>
  <c r="M3286" i="2" s="1"/>
  <c r="F3764" i="2"/>
  <c r="H3764" i="2"/>
  <c r="J3764" i="2"/>
  <c r="F3765" i="2"/>
  <c r="H3765" i="2"/>
  <c r="J3765" i="2"/>
  <c r="I3883" i="2"/>
  <c r="K3883" i="2"/>
  <c r="M3883" i="2"/>
  <c r="O3883" i="2"/>
  <c r="Q3883" i="2"/>
  <c r="S3883" i="2"/>
  <c r="U3883" i="2"/>
  <c r="W3883" i="2"/>
  <c r="AA3883" i="2"/>
  <c r="I3890" i="2"/>
  <c r="K3890" i="2"/>
  <c r="M3890" i="2"/>
  <c r="O3890" i="2"/>
  <c r="Q3890" i="2"/>
  <c r="S3890" i="2"/>
  <c r="U3890" i="2"/>
  <c r="W3890" i="2"/>
  <c r="AA3890" i="2"/>
  <c r="E2691" i="2"/>
  <c r="E2693" i="2" s="1"/>
  <c r="I2691" i="2"/>
  <c r="I2693" i="2" s="1"/>
  <c r="M2691" i="2"/>
  <c r="M2693" i="2" s="1"/>
  <c r="Q2691" i="2"/>
  <c r="Q2693" i="2" s="1"/>
  <c r="U2691" i="2"/>
  <c r="U2693" i="2" s="1"/>
  <c r="E2692" i="2"/>
  <c r="E2694" i="2" s="1"/>
  <c r="I2692" i="2"/>
  <c r="I2694" i="2" s="1"/>
  <c r="M2692" i="2"/>
  <c r="M2694" i="2" s="1"/>
  <c r="Q2692" i="2"/>
  <c r="Q2694" i="2" s="1"/>
  <c r="U2692" i="2"/>
  <c r="U2694" i="2" s="1"/>
  <c r="O2199" i="2"/>
  <c r="AC2199" i="2" s="1"/>
  <c r="AD2199" i="2" s="1"/>
  <c r="H2201" i="2"/>
  <c r="L2201" i="2"/>
  <c r="P2201" i="2"/>
  <c r="T2201" i="2"/>
  <c r="X2201" i="2"/>
  <c r="AB2201" i="2"/>
  <c r="G982" i="2"/>
  <c r="K982" i="2"/>
  <c r="O982" i="2"/>
  <c r="S982" i="2"/>
  <c r="W982" i="2"/>
  <c r="AA982" i="2"/>
  <c r="G5162" i="2"/>
  <c r="F2174" i="2"/>
  <c r="J2174" i="2"/>
  <c r="R2174" i="2"/>
  <c r="V2174" i="2"/>
  <c r="Z2174" i="2"/>
  <c r="T1173" i="2"/>
  <c r="H999" i="2"/>
  <c r="L999" i="2"/>
  <c r="P999" i="2"/>
  <c r="T999" i="2"/>
  <c r="X999" i="2"/>
  <c r="AB999" i="2"/>
  <c r="I940" i="2"/>
  <c r="M940" i="2"/>
  <c r="Q940" i="2"/>
  <c r="U940" i="2"/>
  <c r="AD381" i="2"/>
  <c r="F4886" i="2"/>
  <c r="J4886" i="2"/>
  <c r="N4886" i="2"/>
  <c r="R4886" i="2"/>
  <c r="V4886" i="2"/>
  <c r="Z4886" i="2"/>
  <c r="P1349" i="2"/>
  <c r="T1349" i="2"/>
  <c r="X1349" i="2"/>
  <c r="AB1349" i="2"/>
  <c r="H1350" i="2"/>
  <c r="L1350" i="2"/>
  <c r="P1350" i="2"/>
  <c r="T1350" i="2"/>
  <c r="X1350" i="2"/>
  <c r="AB1350" i="2"/>
  <c r="AC1362" i="2"/>
  <c r="AC1370" i="2"/>
  <c r="AC1441" i="2"/>
  <c r="G1787" i="2"/>
  <c r="G1789" i="2" s="1"/>
  <c r="K1787" i="2"/>
  <c r="K1789" i="2" s="1"/>
  <c r="O1787" i="2"/>
  <c r="O1789" i="2" s="1"/>
  <c r="S1787" i="2"/>
  <c r="S1789" i="2" s="1"/>
  <c r="W1787" i="2"/>
  <c r="W1789" i="2" s="1"/>
  <c r="AA1787" i="2"/>
  <c r="AA1789" i="2" s="1"/>
  <c r="G1788" i="2"/>
  <c r="G1790" i="2" s="1"/>
  <c r="K1788" i="2"/>
  <c r="K1790" i="2" s="1"/>
  <c r="O1788" i="2"/>
  <c r="O1790" i="2" s="1"/>
  <c r="S1788" i="2"/>
  <c r="S1790" i="2" s="1"/>
  <c r="W1788" i="2"/>
  <c r="W1790" i="2" s="1"/>
  <c r="AA1788" i="2"/>
  <c r="AA1790" i="2" s="1"/>
  <c r="AC1764" i="2"/>
  <c r="F1825" i="2"/>
  <c r="J1825" i="2"/>
  <c r="N1825" i="2"/>
  <c r="R1825" i="2"/>
  <c r="V1825" i="2"/>
  <c r="Z1825" i="2"/>
  <c r="F1826" i="2"/>
  <c r="J1826" i="2"/>
  <c r="N1826" i="2"/>
  <c r="R1826" i="2"/>
  <c r="V1826" i="2"/>
  <c r="Z1826" i="2"/>
  <c r="AC1819" i="2"/>
  <c r="G1877" i="2"/>
  <c r="G1879" i="2" s="1"/>
  <c r="K1877" i="2"/>
  <c r="K1879" i="2" s="1"/>
  <c r="O1877" i="2"/>
  <c r="O1879" i="2" s="1"/>
  <c r="S1877" i="2"/>
  <c r="S1879" i="2" s="1"/>
  <c r="W1877" i="2"/>
  <c r="W1879" i="2" s="1"/>
  <c r="AA1877" i="2"/>
  <c r="AA1879" i="2" s="1"/>
  <c r="G1878" i="2"/>
  <c r="G1880" i="2" s="1"/>
  <c r="K1878" i="2"/>
  <c r="K1880" i="2" s="1"/>
  <c r="O1878" i="2"/>
  <c r="O1880" i="2" s="1"/>
  <c r="S1878" i="2"/>
  <c r="S1880" i="2" s="1"/>
  <c r="W1878" i="2"/>
  <c r="W1880" i="2" s="1"/>
  <c r="AA1878" i="2"/>
  <c r="AA1880" i="2" s="1"/>
  <c r="H1917" i="2"/>
  <c r="L1917" i="2"/>
  <c r="P1917" i="2"/>
  <c r="T1917" i="2"/>
  <c r="AC2232" i="2"/>
  <c r="AD2232" i="2" s="1"/>
  <c r="AC2431" i="2"/>
  <c r="AD2431" i="2" s="1"/>
  <c r="H2565" i="2"/>
  <c r="L2565" i="2"/>
  <c r="P2565" i="2"/>
  <c r="T2565" i="2"/>
  <c r="X2565" i="2"/>
  <c r="AB2565" i="2"/>
  <c r="AC4259" i="2"/>
  <c r="AD4259" i="2" s="1"/>
  <c r="I5181" i="2"/>
  <c r="M5181" i="2"/>
  <c r="Q5181" i="2"/>
  <c r="G1983" i="2"/>
  <c r="G1985" i="2" s="1"/>
  <c r="K1983" i="2"/>
  <c r="K1985" i="2" s="1"/>
  <c r="O1983" i="2"/>
  <c r="O1985" i="2" s="1"/>
  <c r="S1983" i="2"/>
  <c r="S1985" i="2" s="1"/>
  <c r="W1983" i="2"/>
  <c r="W1985" i="2" s="1"/>
  <c r="AA1983" i="2"/>
  <c r="AA1985" i="2" s="1"/>
  <c r="H2083" i="2"/>
  <c r="L2083" i="2"/>
  <c r="P2083" i="2"/>
  <c r="T2083" i="2"/>
  <c r="X2083" i="2"/>
  <c r="AB2083" i="2"/>
  <c r="F2090" i="2"/>
  <c r="J2090" i="2"/>
  <c r="N2090" i="2"/>
  <c r="R2090" i="2"/>
  <c r="V2090" i="2"/>
  <c r="Z2090" i="2"/>
  <c r="G2097" i="2"/>
  <c r="K2097" i="2"/>
  <c r="O2097" i="2"/>
  <c r="S2097" i="2"/>
  <c r="W2097" i="2"/>
  <c r="AA2097" i="2"/>
  <c r="H2562" i="2"/>
  <c r="H2564" i="2" s="1"/>
  <c r="L2562" i="2"/>
  <c r="L2564" i="2" s="1"/>
  <c r="P2562" i="2"/>
  <c r="P2564" i="2" s="1"/>
  <c r="T2562" i="2"/>
  <c r="T2564" i="2" s="1"/>
  <c r="X2562" i="2"/>
  <c r="X2564" i="2" s="1"/>
  <c r="AB2562" i="2"/>
  <c r="AB2564" i="2" s="1"/>
  <c r="H2622" i="2"/>
  <c r="H2624" i="2" s="1"/>
  <c r="L2622" i="2"/>
  <c r="L2624" i="2" s="1"/>
  <c r="P2622" i="2"/>
  <c r="P2624" i="2" s="1"/>
  <c r="T2622" i="2"/>
  <c r="T2624" i="2" s="1"/>
  <c r="X2622" i="2"/>
  <c r="X2624" i="2" s="1"/>
  <c r="AB2622" i="2"/>
  <c r="AB2624" i="2" s="1"/>
  <c r="G1602" i="2"/>
  <c r="G1604" i="2" s="1"/>
  <c r="K1602" i="2"/>
  <c r="K1604" i="2" s="1"/>
  <c r="O1602" i="2"/>
  <c r="O1604" i="2" s="1"/>
  <c r="S1602" i="2"/>
  <c r="S1604" i="2" s="1"/>
  <c r="W1602" i="2"/>
  <c r="W1604" i="2" s="1"/>
  <c r="AA1602" i="2"/>
  <c r="AA1604" i="2" s="1"/>
  <c r="G1603" i="2"/>
  <c r="G1605" i="2" s="1"/>
  <c r="K1603" i="2"/>
  <c r="K1605" i="2" s="1"/>
  <c r="O1603" i="2"/>
  <c r="O1605" i="2" s="1"/>
  <c r="S1603" i="2"/>
  <c r="S1605" i="2" s="1"/>
  <c r="W1603" i="2"/>
  <c r="W1605" i="2" s="1"/>
  <c r="AA1603" i="2"/>
  <c r="AA1605" i="2" s="1"/>
  <c r="H1825" i="2"/>
  <c r="L1825" i="2"/>
  <c r="P1825" i="2"/>
  <c r="T1825" i="2"/>
  <c r="X1825" i="2"/>
  <c r="AB1825" i="2"/>
  <c r="H1826" i="2"/>
  <c r="L1826" i="2"/>
  <c r="P1826" i="2"/>
  <c r="T1826" i="2"/>
  <c r="X1826" i="2"/>
  <c r="AB1826" i="2"/>
  <c r="F1917" i="2"/>
  <c r="G2083" i="2"/>
  <c r="K2083" i="2"/>
  <c r="O2083" i="2"/>
  <c r="S2083" i="2"/>
  <c r="W2083" i="2"/>
  <c r="AA2083" i="2"/>
  <c r="AC2215" i="2"/>
  <c r="AC2218" i="2"/>
  <c r="AD2218" i="2" s="1"/>
  <c r="G5181" i="2"/>
  <c r="AC5957" i="2"/>
  <c r="E3764" i="2"/>
  <c r="G3799" i="2"/>
  <c r="G3765" i="2"/>
  <c r="I3799" i="2"/>
  <c r="I3765" i="2"/>
  <c r="K3799" i="2"/>
  <c r="K3765" i="2"/>
  <c r="E6347" i="2"/>
  <c r="E6349" i="2" s="1"/>
  <c r="I6347" i="2"/>
  <c r="I6349" i="2" s="1"/>
  <c r="M6347" i="2"/>
  <c r="M6349" i="2" s="1"/>
  <c r="Q6347" i="2"/>
  <c r="Q6349" i="2" s="1"/>
  <c r="U6347" i="2"/>
  <c r="U6349" i="2" s="1"/>
  <c r="AC4784" i="2"/>
  <c r="AD4784" i="2" s="1"/>
  <c r="AC1845" i="2"/>
  <c r="AC4916" i="2"/>
  <c r="F5059" i="2"/>
  <c r="J5059" i="2"/>
  <c r="N5059" i="2"/>
  <c r="R5059" i="2"/>
  <c r="V5059" i="2"/>
  <c r="Z5059" i="2"/>
  <c r="G5066" i="2"/>
  <c r="K5066" i="2"/>
  <c r="O5066" i="2"/>
  <c r="S5066" i="2"/>
  <c r="W5066" i="2"/>
  <c r="AA5066" i="2"/>
  <c r="U5181" i="2"/>
  <c r="AC935" i="2"/>
  <c r="J1917" i="2"/>
  <c r="N1917" i="2"/>
  <c r="R1917" i="2"/>
  <c r="V1917" i="2"/>
  <c r="Z1917" i="2"/>
  <c r="AD5146" i="2"/>
  <c r="K5181" i="2"/>
  <c r="O5181" i="2"/>
  <c r="AC808" i="2"/>
  <c r="I2076" i="2"/>
  <c r="M2076" i="2"/>
  <c r="Q2076" i="2"/>
  <c r="U2076" i="2"/>
  <c r="F2083" i="2"/>
  <c r="J2083" i="2"/>
  <c r="N2083" i="2"/>
  <c r="R2083" i="2"/>
  <c r="V2083" i="2"/>
  <c r="Z2083" i="2"/>
  <c r="I2097" i="2"/>
  <c r="M2097" i="2"/>
  <c r="Q2097" i="2"/>
  <c r="U2097" i="2"/>
  <c r="AC2092" i="2"/>
  <c r="H4900" i="2"/>
  <c r="L4900" i="2"/>
  <c r="P4900" i="2"/>
  <c r="T4900" i="2"/>
  <c r="X4900" i="2"/>
  <c r="AB4900" i="2"/>
  <c r="G5059" i="2"/>
  <c r="K5059" i="2"/>
  <c r="O5059" i="2"/>
  <c r="S5059" i="2"/>
  <c r="W5059" i="2"/>
  <c r="AA5059" i="2"/>
  <c r="H5066" i="2"/>
  <c r="L5066" i="2"/>
  <c r="P5066" i="2"/>
  <c r="T5066" i="2"/>
  <c r="X5066" i="2"/>
  <c r="AB5066" i="2"/>
  <c r="AC4256" i="2"/>
  <c r="Z177" i="2"/>
  <c r="Z3050" i="2"/>
  <c r="AC3780" i="2"/>
  <c r="AC3783" i="2"/>
  <c r="AD3783" i="2" s="1"/>
  <c r="I5292" i="2"/>
  <c r="M5292" i="2"/>
  <c r="Q5292" i="2"/>
  <c r="U5292" i="2"/>
  <c r="G5351" i="2"/>
  <c r="G5353" i="2" s="1"/>
  <c r="K5351" i="2"/>
  <c r="K5353" i="2" s="1"/>
  <c r="O5351" i="2"/>
  <c r="O5353" i="2" s="1"/>
  <c r="S5351" i="2"/>
  <c r="S5353" i="2" s="1"/>
  <c r="W5351" i="2"/>
  <c r="W5353" i="2" s="1"/>
  <c r="AA5351" i="2"/>
  <c r="AA5353" i="2" s="1"/>
  <c r="G5352" i="2"/>
  <c r="G5354" i="2" s="1"/>
  <c r="K5352" i="2"/>
  <c r="K5354" i="2" s="1"/>
  <c r="O5352" i="2"/>
  <c r="O5354" i="2" s="1"/>
  <c r="S5352" i="2"/>
  <c r="S5354" i="2" s="1"/>
  <c r="W5352" i="2"/>
  <c r="W5354" i="2" s="1"/>
  <c r="AA5352" i="2"/>
  <c r="AA5354" i="2" s="1"/>
  <c r="AC5347" i="2"/>
  <c r="AC5349" i="2"/>
  <c r="F5431" i="2"/>
  <c r="F5433" i="2" s="1"/>
  <c r="J5431" i="2"/>
  <c r="J5433" i="2" s="1"/>
  <c r="N5431" i="2"/>
  <c r="N5433" i="2" s="1"/>
  <c r="R5431" i="2"/>
  <c r="R5433" i="2" s="1"/>
  <c r="V5431" i="2"/>
  <c r="Z5431" i="2"/>
  <c r="Z5433" i="2" s="1"/>
  <c r="H5515" i="2"/>
  <c r="H5517" i="2" s="1"/>
  <c r="L5515" i="2"/>
  <c r="L5517" i="2" s="1"/>
  <c r="P5515" i="2"/>
  <c r="P5517" i="2" s="1"/>
  <c r="T5515" i="2"/>
  <c r="T5517" i="2" s="1"/>
  <c r="X5515" i="2"/>
  <c r="X5517" i="2" s="1"/>
  <c r="AB5515" i="2"/>
  <c r="AB5517" i="2" s="1"/>
  <c r="H5516" i="2"/>
  <c r="H5518" i="2" s="1"/>
  <c r="L5516" i="2"/>
  <c r="L5518" i="2" s="1"/>
  <c r="P5516" i="2"/>
  <c r="P5518" i="2" s="1"/>
  <c r="T5516" i="2"/>
  <c r="T5518" i="2" s="1"/>
  <c r="X5516" i="2"/>
  <c r="X5518" i="2" s="1"/>
  <c r="AB5516" i="2"/>
  <c r="AB5518" i="2" s="1"/>
  <c r="P2608" i="2"/>
  <c r="M3285" i="2"/>
  <c r="M3287" i="2" s="1"/>
  <c r="Q3285" i="2"/>
  <c r="Q3287" i="2" s="1"/>
  <c r="U3285" i="2"/>
  <c r="U3287" i="2" s="1"/>
  <c r="I4900" i="2"/>
  <c r="M4900" i="2"/>
  <c r="Q4900" i="2"/>
  <c r="U4900" i="2"/>
  <c r="H5059" i="2"/>
  <c r="L5059" i="2"/>
  <c r="P5059" i="2"/>
  <c r="T5059" i="2"/>
  <c r="X5059" i="2"/>
  <c r="AB5059" i="2"/>
  <c r="I5066" i="2"/>
  <c r="M5066" i="2"/>
  <c r="Q5066" i="2"/>
  <c r="S5181" i="2"/>
  <c r="W5181" i="2"/>
  <c r="AA5181" i="2"/>
  <c r="H5188" i="2"/>
  <c r="L5188" i="2"/>
  <c r="P5188" i="2"/>
  <c r="T5188" i="2"/>
  <c r="X5188" i="2"/>
  <c r="AB5188" i="2"/>
  <c r="AC5751" i="2"/>
  <c r="AC5754" i="2"/>
  <c r="AD5754" i="2" s="1"/>
  <c r="AC5755" i="2"/>
  <c r="H5683" i="2"/>
  <c r="H5685" i="2" s="1"/>
  <c r="L5683" i="2"/>
  <c r="L5685" i="2" s="1"/>
  <c r="P5683" i="2"/>
  <c r="P5685" i="2" s="1"/>
  <c r="T5683" i="2"/>
  <c r="T5685" i="2" s="1"/>
  <c r="X5683" i="2"/>
  <c r="X5685" i="2" s="1"/>
  <c r="AB5683" i="2"/>
  <c r="AB5685" i="2" s="1"/>
  <c r="H5684" i="2"/>
  <c r="H5686" i="2" s="1"/>
  <c r="L5684" i="2"/>
  <c r="L5686" i="2" s="1"/>
  <c r="P5684" i="2"/>
  <c r="P5686" i="2" s="1"/>
  <c r="T5684" i="2"/>
  <c r="T5686" i="2" s="1"/>
  <c r="X5684" i="2"/>
  <c r="X5686" i="2" s="1"/>
  <c r="AB5684" i="2"/>
  <c r="AB5686" i="2" s="1"/>
  <c r="AA1261" i="2"/>
  <c r="E1311" i="2"/>
  <c r="E1313" i="2" s="1"/>
  <c r="I1311" i="2"/>
  <c r="I1313" i="2" s="1"/>
  <c r="M1311" i="2"/>
  <c r="M1313" i="2" s="1"/>
  <c r="Q1311" i="2"/>
  <c r="Q1313" i="2" s="1"/>
  <c r="U1311" i="2"/>
  <c r="U1313" i="2" s="1"/>
  <c r="E1312" i="2"/>
  <c r="E1314" i="2" s="1"/>
  <c r="I1312" i="2"/>
  <c r="I1314" i="2" s="1"/>
  <c r="M1312" i="2"/>
  <c r="M1314" i="2" s="1"/>
  <c r="Q1312" i="2"/>
  <c r="Q1314" i="2" s="1"/>
  <c r="U1312" i="2"/>
  <c r="U1314" i="2" s="1"/>
  <c r="J5188" i="2"/>
  <c r="N5188" i="2"/>
  <c r="R5188" i="2"/>
  <c r="V5188" i="2"/>
  <c r="Z5188" i="2"/>
  <c r="H5162" i="2"/>
  <c r="L5162" i="2"/>
  <c r="P5162" i="2"/>
  <c r="T5162" i="2"/>
  <c r="X5162" i="2"/>
  <c r="AB5162" i="2"/>
  <c r="H5163" i="2"/>
  <c r="L5163" i="2"/>
  <c r="P5163" i="2"/>
  <c r="T5163" i="2"/>
  <c r="X5163" i="2"/>
  <c r="AB5163" i="2"/>
  <c r="I5188" i="2"/>
  <c r="M5188" i="2"/>
  <c r="Q5188" i="2"/>
  <c r="U5188" i="2"/>
  <c r="G5185" i="2"/>
  <c r="K5185" i="2"/>
  <c r="O5185" i="2"/>
  <c r="S5185" i="2"/>
  <c r="W5185" i="2"/>
  <c r="AA5185" i="2"/>
  <c r="H5178" i="2"/>
  <c r="L5178" i="2"/>
  <c r="P5178" i="2"/>
  <c r="T5178" i="2"/>
  <c r="X5178" i="2"/>
  <c r="AB5178" i="2"/>
  <c r="J5181" i="2"/>
  <c r="N5181" i="2"/>
  <c r="R5181" i="2"/>
  <c r="V5181" i="2"/>
  <c r="Z5181" i="2"/>
  <c r="F5188" i="2"/>
  <c r="F5181" i="2"/>
  <c r="O5037" i="2"/>
  <c r="I5040" i="2"/>
  <c r="F5099" i="2"/>
  <c r="F5101" i="2" s="1"/>
  <c r="J5099" i="2"/>
  <c r="J5101" i="2" s="1"/>
  <c r="N5099" i="2"/>
  <c r="N5101" i="2" s="1"/>
  <c r="R5099" i="2"/>
  <c r="R5101" i="2" s="1"/>
  <c r="V5099" i="2"/>
  <c r="Z5099" i="2"/>
  <c r="Z5101" i="2" s="1"/>
  <c r="F5100" i="2"/>
  <c r="F5102" i="2" s="1"/>
  <c r="J5100" i="2"/>
  <c r="J5102" i="2" s="1"/>
  <c r="N5100" i="2"/>
  <c r="N5102" i="2" s="1"/>
  <c r="R5100" i="2"/>
  <c r="R5102" i="2" s="1"/>
  <c r="V5100" i="2"/>
  <c r="Z5100" i="2"/>
  <c r="Z5102" i="2" s="1"/>
  <c r="M5073" i="2"/>
  <c r="I5073" i="2"/>
  <c r="Q5073" i="2"/>
  <c r="G5073" i="2"/>
  <c r="K5073" i="2"/>
  <c r="O5073" i="2"/>
  <c r="S5073" i="2"/>
  <c r="W5073" i="2"/>
  <c r="AA5073" i="2"/>
  <c r="E5049" i="2"/>
  <c r="G5018" i="2"/>
  <c r="G5020" i="2" s="1"/>
  <c r="K5018" i="2"/>
  <c r="K5020" i="2" s="1"/>
  <c r="O5018" i="2"/>
  <c r="O5020" i="2" s="1"/>
  <c r="S5018" i="2"/>
  <c r="S5020" i="2" s="1"/>
  <c r="W5018" i="2"/>
  <c r="W5020" i="2" s="1"/>
  <c r="AA5018" i="2"/>
  <c r="AA5020" i="2" s="1"/>
  <c r="G5019" i="2"/>
  <c r="G5021" i="2" s="1"/>
  <c r="K5019" i="2"/>
  <c r="K5021" i="2" s="1"/>
  <c r="O5019" i="2"/>
  <c r="O5021" i="2" s="1"/>
  <c r="S5019" i="2"/>
  <c r="S5021" i="2" s="1"/>
  <c r="W5019" i="2"/>
  <c r="W5021" i="2" s="1"/>
  <c r="AA5019" i="2"/>
  <c r="AA5021" i="2" s="1"/>
  <c r="X4858" i="2"/>
  <c r="V4914" i="2"/>
  <c r="M4914" i="2"/>
  <c r="N4929" i="2"/>
  <c r="N4931" i="2" s="1"/>
  <c r="Z4929" i="2"/>
  <c r="Z4931" i="2" s="1"/>
  <c r="J4929" i="2"/>
  <c r="J4931" i="2" s="1"/>
  <c r="R4929" i="2"/>
  <c r="R4931" i="2" s="1"/>
  <c r="V4929" i="2"/>
  <c r="F4929" i="2"/>
  <c r="F4931" i="2" s="1"/>
  <c r="AC4873" i="2"/>
  <c r="H2097" i="2"/>
  <c r="L2097" i="2"/>
  <c r="P2097" i="2"/>
  <c r="T2097" i="2"/>
  <c r="X2097" i="2"/>
  <c r="AB2097" i="2"/>
  <c r="F2097" i="2"/>
  <c r="J2097" i="2"/>
  <c r="N2097" i="2"/>
  <c r="R2097" i="2"/>
  <c r="V2097" i="2"/>
  <c r="Z2097" i="2"/>
  <c r="H2090" i="2"/>
  <c r="L2090" i="2"/>
  <c r="P2090" i="2"/>
  <c r="T2090" i="2"/>
  <c r="X2090" i="2"/>
  <c r="AB2090" i="2"/>
  <c r="AC2091" i="2"/>
  <c r="G2131" i="2"/>
  <c r="G2133" i="2" s="1"/>
  <c r="K2131" i="2"/>
  <c r="K2133" i="2" s="1"/>
  <c r="O2131" i="2"/>
  <c r="O2133" i="2" s="1"/>
  <c r="S2131" i="2"/>
  <c r="S2133" i="2" s="1"/>
  <c r="W2131" i="2"/>
  <c r="W2133" i="2" s="1"/>
  <c r="AA2131" i="2"/>
  <c r="AA2133" i="2" s="1"/>
  <c r="I2090" i="2"/>
  <c r="M2090" i="2"/>
  <c r="Q2090" i="2"/>
  <c r="U2090" i="2"/>
  <c r="G2090" i="2"/>
  <c r="K2090" i="2"/>
  <c r="O2090" i="2"/>
  <c r="S2090" i="2"/>
  <c r="W2090" i="2"/>
  <c r="AA2090" i="2"/>
  <c r="F2076" i="2"/>
  <c r="J2076" i="2"/>
  <c r="N2076" i="2"/>
  <c r="R2076" i="2"/>
  <c r="V2076" i="2"/>
  <c r="Z2076" i="2"/>
  <c r="W698" i="2"/>
  <c r="W700" i="2" s="1"/>
  <c r="G203" i="2"/>
  <c r="G205" i="2" s="1"/>
  <c r="O203" i="2"/>
  <c r="O205" i="2" s="1"/>
  <c r="W203" i="2"/>
  <c r="W205" i="2" s="1"/>
  <c r="G204" i="2"/>
  <c r="G206" i="2" s="1"/>
  <c r="O204" i="2"/>
  <c r="O206" i="2" s="1"/>
  <c r="W204" i="2"/>
  <c r="W206" i="2" s="1"/>
  <c r="X177" i="2"/>
  <c r="K268" i="2"/>
  <c r="K270" i="2" s="1"/>
  <c r="S268" i="2"/>
  <c r="S270" i="2" s="1"/>
  <c r="AA268" i="2"/>
  <c r="AA270" i="2" s="1"/>
  <c r="H465" i="2"/>
  <c r="H467" i="2" s="1"/>
  <c r="AC436" i="2"/>
  <c r="K576" i="2"/>
  <c r="K578" i="2" s="1"/>
  <c r="S576" i="2"/>
  <c r="S578" i="2" s="1"/>
  <c r="AA576" i="2"/>
  <c r="AA578" i="2" s="1"/>
  <c r="K577" i="2"/>
  <c r="K579" i="2" s="1"/>
  <c r="S577" i="2"/>
  <c r="S579" i="2" s="1"/>
  <c r="AA577" i="2"/>
  <c r="AA579" i="2" s="1"/>
  <c r="AC560" i="2"/>
  <c r="AC561" i="2"/>
  <c r="G698" i="2"/>
  <c r="G700" i="2" s="1"/>
  <c r="O698" i="2"/>
  <c r="O700" i="2" s="1"/>
  <c r="S698" i="2"/>
  <c r="S700" i="2" s="1"/>
  <c r="AA698" i="2"/>
  <c r="AA700" i="2" s="1"/>
  <c r="E810" i="2"/>
  <c r="E812" i="2" s="1"/>
  <c r="M810" i="2"/>
  <c r="M812" i="2" s="1"/>
  <c r="U810" i="2"/>
  <c r="U812" i="2" s="1"/>
  <c r="Z3848" i="2"/>
  <c r="S4194" i="2"/>
  <c r="S4196" i="2" s="1"/>
  <c r="T49" i="2"/>
  <c r="T51" i="2" s="1"/>
  <c r="AB49" i="2"/>
  <c r="AB51" i="2" s="1"/>
  <c r="H50" i="2"/>
  <c r="H52" i="2" s="1"/>
  <c r="L50" i="2"/>
  <c r="L52" i="2" s="1"/>
  <c r="P50" i="2"/>
  <c r="P52" i="2" s="1"/>
  <c r="T50" i="2"/>
  <c r="T52" i="2" s="1"/>
  <c r="X50" i="2"/>
  <c r="X52" i="2" s="1"/>
  <c r="AB50" i="2"/>
  <c r="AB52" i="2" s="1"/>
  <c r="F114" i="2"/>
  <c r="F116" i="2" s="1"/>
  <c r="J114" i="2"/>
  <c r="J116" i="2" s="1"/>
  <c r="N114" i="2"/>
  <c r="N116" i="2" s="1"/>
  <c r="R114" i="2"/>
  <c r="R116" i="2" s="1"/>
  <c r="V114" i="2"/>
  <c r="Z114" i="2"/>
  <c r="Z116" i="2" s="1"/>
  <c r="F115" i="2"/>
  <c r="F117" i="2" s="1"/>
  <c r="J115" i="2"/>
  <c r="J117" i="2" s="1"/>
  <c r="N115" i="2"/>
  <c r="N117" i="2" s="1"/>
  <c r="R115" i="2"/>
  <c r="R117" i="2" s="1"/>
  <c r="V115" i="2"/>
  <c r="Z115" i="2"/>
  <c r="Z117" i="2" s="1"/>
  <c r="H203" i="2"/>
  <c r="H205" i="2" s="1"/>
  <c r="L203" i="2"/>
  <c r="L205" i="2" s="1"/>
  <c r="F697" i="2"/>
  <c r="F699" i="2" s="1"/>
  <c r="E807" i="2"/>
  <c r="AC41" i="2"/>
  <c r="E115" i="2"/>
  <c r="E117" i="2" s="1"/>
  <c r="I115" i="2"/>
  <c r="I117" i="2" s="1"/>
  <c r="M115" i="2"/>
  <c r="M117" i="2" s="1"/>
  <c r="Q115" i="2"/>
  <c r="Q117" i="2" s="1"/>
  <c r="U115" i="2"/>
  <c r="U117" i="2" s="1"/>
  <c r="K203" i="2"/>
  <c r="K205" i="2" s="1"/>
  <c r="S203" i="2"/>
  <c r="S205" i="2" s="1"/>
  <c r="AA203" i="2"/>
  <c r="AA205" i="2" s="1"/>
  <c r="K204" i="2"/>
  <c r="K206" i="2" s="1"/>
  <c r="S204" i="2"/>
  <c r="S206" i="2" s="1"/>
  <c r="AA204" i="2"/>
  <c r="AA206" i="2" s="1"/>
  <c r="AC165" i="2"/>
  <c r="AB177" i="2"/>
  <c r="G268" i="2"/>
  <c r="G270" i="2" s="1"/>
  <c r="O268" i="2"/>
  <c r="O270" i="2" s="1"/>
  <c r="W268" i="2"/>
  <c r="W270" i="2" s="1"/>
  <c r="AC360" i="2"/>
  <c r="AD360" i="2" s="1"/>
  <c r="L465" i="2"/>
  <c r="L467" i="2" s="1"/>
  <c r="G576" i="2"/>
  <c r="G578" i="2" s="1"/>
  <c r="O576" i="2"/>
  <c r="O578" i="2" s="1"/>
  <c r="W576" i="2"/>
  <c r="W578" i="2" s="1"/>
  <c r="G577" i="2"/>
  <c r="G579" i="2" s="1"/>
  <c r="O577" i="2"/>
  <c r="O579" i="2" s="1"/>
  <c r="W577" i="2"/>
  <c r="W579" i="2" s="1"/>
  <c r="W657" i="2"/>
  <c r="K698" i="2"/>
  <c r="K700" i="2" s="1"/>
  <c r="AC733" i="2"/>
  <c r="I810" i="2"/>
  <c r="I812" i="2" s="1"/>
  <c r="Q810" i="2"/>
  <c r="Q812" i="2" s="1"/>
  <c r="I49" i="2"/>
  <c r="I51" i="2" s="1"/>
  <c r="M49" i="2"/>
  <c r="M51" i="2" s="1"/>
  <c r="U49" i="2"/>
  <c r="U51" i="2" s="1"/>
  <c r="AC27" i="2"/>
  <c r="I50" i="2"/>
  <c r="I52" i="2" s="1"/>
  <c r="M50" i="2"/>
  <c r="M52" i="2" s="1"/>
  <c r="Q50" i="2"/>
  <c r="Q52" i="2" s="1"/>
  <c r="U50" i="2"/>
  <c r="U52" i="2" s="1"/>
  <c r="G114" i="2"/>
  <c r="G116" i="2" s="1"/>
  <c r="K114" i="2"/>
  <c r="K116" i="2" s="1"/>
  <c r="O114" i="2"/>
  <c r="O116" i="2" s="1"/>
  <c r="S114" i="2"/>
  <c r="S116" i="2" s="1"/>
  <c r="W114" i="2"/>
  <c r="W116" i="2" s="1"/>
  <c r="AA114" i="2"/>
  <c r="AA116" i="2" s="1"/>
  <c r="G115" i="2"/>
  <c r="G117" i="2" s="1"/>
  <c r="K115" i="2"/>
  <c r="K117" i="2" s="1"/>
  <c r="O115" i="2"/>
  <c r="O117" i="2" s="1"/>
  <c r="S115" i="2"/>
  <c r="S117" i="2" s="1"/>
  <c r="W115" i="2"/>
  <c r="W117" i="2" s="1"/>
  <c r="AA115" i="2"/>
  <c r="AA117" i="2" s="1"/>
  <c r="AC207" i="2"/>
  <c r="E203" i="2"/>
  <c r="E205" i="2" s="1"/>
  <c r="I203" i="2"/>
  <c r="I205" i="2" s="1"/>
  <c r="M203" i="2"/>
  <c r="M205" i="2" s="1"/>
  <c r="Q203" i="2"/>
  <c r="Q205" i="2" s="1"/>
  <c r="U203" i="2"/>
  <c r="U205" i="2" s="1"/>
  <c r="E204" i="2"/>
  <c r="E206" i="2" s="1"/>
  <c r="I204" i="2"/>
  <c r="I206" i="2" s="1"/>
  <c r="M204" i="2"/>
  <c r="M206" i="2" s="1"/>
  <c r="Q204" i="2"/>
  <c r="Q206" i="2" s="1"/>
  <c r="U204" i="2"/>
  <c r="U206" i="2" s="1"/>
  <c r="I267" i="2"/>
  <c r="I269" i="2" s="1"/>
  <c r="M267" i="2"/>
  <c r="M269" i="2" s="1"/>
  <c r="Q267" i="2"/>
  <c r="Q269" i="2" s="1"/>
  <c r="U267" i="2"/>
  <c r="U269" i="2" s="1"/>
  <c r="I268" i="2"/>
  <c r="I270" i="2" s="1"/>
  <c r="M268" i="2"/>
  <c r="M270" i="2" s="1"/>
  <c r="Q268" i="2"/>
  <c r="Q270" i="2" s="1"/>
  <c r="U268" i="2"/>
  <c r="U270" i="2" s="1"/>
  <c r="I468" i="2"/>
  <c r="M468" i="2"/>
  <c r="Q468" i="2"/>
  <c r="U468" i="2"/>
  <c r="AC339" i="2"/>
  <c r="AD339" i="2" s="1"/>
  <c r="AC346" i="2"/>
  <c r="AD346" i="2" s="1"/>
  <c r="AC374" i="2"/>
  <c r="AD374" i="2" s="1"/>
  <c r="F465" i="2"/>
  <c r="F467" i="2" s="1"/>
  <c r="AC422" i="2"/>
  <c r="G525" i="2"/>
  <c r="G527" i="2" s="1"/>
  <c r="K525" i="2"/>
  <c r="K527" i="2" s="1"/>
  <c r="O525" i="2"/>
  <c r="O527" i="2" s="1"/>
  <c r="S525" i="2"/>
  <c r="S527" i="2" s="1"/>
  <c r="W525" i="2"/>
  <c r="W527" i="2" s="1"/>
  <c r="AA525" i="2"/>
  <c r="AA527" i="2" s="1"/>
  <c r="G526" i="2"/>
  <c r="G528" i="2" s="1"/>
  <c r="K526" i="2"/>
  <c r="K528" i="2" s="1"/>
  <c r="O526" i="2"/>
  <c r="O528" i="2" s="1"/>
  <c r="S526" i="2"/>
  <c r="S528" i="2" s="1"/>
  <c r="W526" i="2"/>
  <c r="W528" i="2" s="1"/>
  <c r="AA526" i="2"/>
  <c r="AA528" i="2" s="1"/>
  <c r="I576" i="2"/>
  <c r="I578" i="2" s="1"/>
  <c r="M576" i="2"/>
  <c r="M578" i="2" s="1"/>
  <c r="Q576" i="2"/>
  <c r="Q578" i="2" s="1"/>
  <c r="U576" i="2"/>
  <c r="U578" i="2" s="1"/>
  <c r="AC586" i="2"/>
  <c r="AC587" i="2"/>
  <c r="AC592" i="2"/>
  <c r="AC599" i="2"/>
  <c r="I613" i="2"/>
  <c r="M613" i="2"/>
  <c r="Q613" i="2"/>
  <c r="U613" i="2"/>
  <c r="E697" i="2"/>
  <c r="E699" i="2" s="1"/>
  <c r="I697" i="2"/>
  <c r="I699" i="2" s="1"/>
  <c r="M697" i="2"/>
  <c r="M699" i="2" s="1"/>
  <c r="Q697" i="2"/>
  <c r="Q699" i="2" s="1"/>
  <c r="U697" i="2"/>
  <c r="U699" i="2" s="1"/>
  <c r="AC740" i="2"/>
  <c r="G810" i="2"/>
  <c r="G812" i="2" s="1"/>
  <c r="K810" i="2"/>
  <c r="K812" i="2" s="1"/>
  <c r="O810" i="2"/>
  <c r="O812" i="2" s="1"/>
  <c r="S810" i="2"/>
  <c r="S812" i="2" s="1"/>
  <c r="W810" i="2"/>
  <c r="W812" i="2" s="1"/>
  <c r="AA810" i="2"/>
  <c r="AA812" i="2" s="1"/>
  <c r="G811" i="2"/>
  <c r="G813" i="2" s="1"/>
  <c r="K811" i="2"/>
  <c r="K813" i="2" s="1"/>
  <c r="O811" i="2"/>
  <c r="O813" i="2" s="1"/>
  <c r="S811" i="2"/>
  <c r="S813" i="2" s="1"/>
  <c r="W811" i="2"/>
  <c r="W813" i="2" s="1"/>
  <c r="AA811" i="2"/>
  <c r="AA813" i="2" s="1"/>
  <c r="N838" i="2"/>
  <c r="H904" i="2"/>
  <c r="H906" i="2" s="1"/>
  <c r="L904" i="2"/>
  <c r="L906" i="2" s="1"/>
  <c r="P904" i="2"/>
  <c r="P906" i="2" s="1"/>
  <c r="T904" i="2"/>
  <c r="T906" i="2" s="1"/>
  <c r="X904" i="2"/>
  <c r="X906" i="2" s="1"/>
  <c r="AB904" i="2"/>
  <c r="AB906" i="2" s="1"/>
  <c r="AC1085" i="2"/>
  <c r="AD1085" i="2" s="1"/>
  <c r="AC1113" i="2"/>
  <c r="AD1113" i="2" s="1"/>
  <c r="G1311" i="2"/>
  <c r="G1313" i="2" s="1"/>
  <c r="K1311" i="2"/>
  <c r="K1313" i="2" s="1"/>
  <c r="O1311" i="2"/>
  <c r="O1313" i="2" s="1"/>
  <c r="S1311" i="2"/>
  <c r="S1313" i="2" s="1"/>
  <c r="W1311" i="2"/>
  <c r="W1313" i="2" s="1"/>
  <c r="AA1311" i="2"/>
  <c r="AA1313" i="2" s="1"/>
  <c r="K1312" i="2"/>
  <c r="K1314" i="2" s="1"/>
  <c r="O1312" i="2"/>
  <c r="O1314" i="2" s="1"/>
  <c r="S1312" i="2"/>
  <c r="S1314" i="2" s="1"/>
  <c r="AA1312" i="2"/>
  <c r="AA1314" i="2" s="1"/>
  <c r="H1543" i="2"/>
  <c r="L1543" i="2"/>
  <c r="P1543" i="2"/>
  <c r="T1543" i="2"/>
  <c r="X1543" i="2"/>
  <c r="AB1543" i="2"/>
  <c r="F1602" i="2"/>
  <c r="F1604" i="2" s="1"/>
  <c r="J1602" i="2"/>
  <c r="J1604" i="2" s="1"/>
  <c r="N1602" i="2"/>
  <c r="N1604" i="2" s="1"/>
  <c r="R1602" i="2"/>
  <c r="R1604" i="2" s="1"/>
  <c r="V1602" i="2"/>
  <c r="Z1602" i="2"/>
  <c r="Z1604" i="2" s="1"/>
  <c r="J1603" i="2"/>
  <c r="J1605" i="2" s="1"/>
  <c r="N1603" i="2"/>
  <c r="N1605" i="2" s="1"/>
  <c r="R1603" i="2"/>
  <c r="R1605" i="2" s="1"/>
  <c r="V1603" i="2"/>
  <c r="Z1603" i="2"/>
  <c r="Z1605" i="2" s="1"/>
  <c r="AA685" i="2"/>
  <c r="H966" i="2"/>
  <c r="H968" i="2" s="1"/>
  <c r="L966" i="2"/>
  <c r="L968" i="2" s="1"/>
  <c r="P966" i="2"/>
  <c r="P968" i="2" s="1"/>
  <c r="T966" i="2"/>
  <c r="T968" i="2" s="1"/>
  <c r="X966" i="2"/>
  <c r="X968" i="2" s="1"/>
  <c r="AB966" i="2"/>
  <c r="AB968" i="2" s="1"/>
  <c r="G1501" i="2"/>
  <c r="G1503" i="2" s="1"/>
  <c r="K1501" i="2"/>
  <c r="K1503" i="2" s="1"/>
  <c r="O1501" i="2"/>
  <c r="O1503" i="2" s="1"/>
  <c r="S1501" i="2"/>
  <c r="S1503" i="2" s="1"/>
  <c r="W1501" i="2"/>
  <c r="W1503" i="2" s="1"/>
  <c r="AA1501" i="2"/>
  <c r="AA1503" i="2" s="1"/>
  <c r="G1502" i="2"/>
  <c r="G1504" i="2" s="1"/>
  <c r="K1502" i="2"/>
  <c r="K1504" i="2" s="1"/>
  <c r="O1502" i="2"/>
  <c r="O1504" i="2" s="1"/>
  <c r="S1502" i="2"/>
  <c r="S1504" i="2" s="1"/>
  <c r="W1502" i="2"/>
  <c r="W1504" i="2" s="1"/>
  <c r="AA1502" i="2"/>
  <c r="AA1504" i="2" s="1"/>
  <c r="L1925" i="2"/>
  <c r="T1925" i="2"/>
  <c r="AB1925" i="2"/>
  <c r="Z2626" i="2"/>
  <c r="P203" i="2"/>
  <c r="P205" i="2" s="1"/>
  <c r="T203" i="2"/>
  <c r="T205" i="2" s="1"/>
  <c r="X203" i="2"/>
  <c r="X205" i="2" s="1"/>
  <c r="AB203" i="2"/>
  <c r="AB205" i="2" s="1"/>
  <c r="H204" i="2"/>
  <c r="H206" i="2" s="1"/>
  <c r="L204" i="2"/>
  <c r="L206" i="2" s="1"/>
  <c r="P204" i="2"/>
  <c r="P206" i="2" s="1"/>
  <c r="T204" i="2"/>
  <c r="T206" i="2" s="1"/>
  <c r="X204" i="2"/>
  <c r="X206" i="2" s="1"/>
  <c r="AB204" i="2"/>
  <c r="AB206" i="2" s="1"/>
  <c r="H267" i="2"/>
  <c r="H269" i="2" s="1"/>
  <c r="L267" i="2"/>
  <c r="L269" i="2" s="1"/>
  <c r="P267" i="2"/>
  <c r="P269" i="2" s="1"/>
  <c r="T267" i="2"/>
  <c r="T269" i="2" s="1"/>
  <c r="X267" i="2"/>
  <c r="X269" i="2" s="1"/>
  <c r="AB267" i="2"/>
  <c r="AB269" i="2" s="1"/>
  <c r="H268" i="2"/>
  <c r="H270" i="2" s="1"/>
  <c r="L268" i="2"/>
  <c r="L270" i="2" s="1"/>
  <c r="P268" i="2"/>
  <c r="P270" i="2" s="1"/>
  <c r="T268" i="2"/>
  <c r="T270" i="2" s="1"/>
  <c r="X268" i="2"/>
  <c r="X270" i="2" s="1"/>
  <c r="AB268" i="2"/>
  <c r="AB270" i="2" s="1"/>
  <c r="H468" i="2"/>
  <c r="L468" i="2"/>
  <c r="P468" i="2"/>
  <c r="T468" i="2"/>
  <c r="X468" i="2"/>
  <c r="AB468" i="2"/>
  <c r="AC353" i="2"/>
  <c r="AD353" i="2" s="1"/>
  <c r="E465" i="2"/>
  <c r="E467" i="2" s="1"/>
  <c r="I465" i="2"/>
  <c r="I467" i="2" s="1"/>
  <c r="M465" i="2"/>
  <c r="M467" i="2" s="1"/>
  <c r="AC443" i="2"/>
  <c r="AC455" i="2"/>
  <c r="AD455" i="2" s="1"/>
  <c r="AC456" i="2"/>
  <c r="AC458" i="2"/>
  <c r="AC460" i="2"/>
  <c r="AC462" i="2"/>
  <c r="Z530" i="2"/>
  <c r="F526" i="2"/>
  <c r="F528" i="2" s="1"/>
  <c r="J526" i="2"/>
  <c r="J528" i="2" s="1"/>
  <c r="N526" i="2"/>
  <c r="N528" i="2" s="1"/>
  <c r="R526" i="2"/>
  <c r="R528" i="2" s="1"/>
  <c r="V526" i="2"/>
  <c r="Z526" i="2"/>
  <c r="Z528" i="2" s="1"/>
  <c r="AC568" i="2"/>
  <c r="H612" i="2"/>
  <c r="L612" i="2"/>
  <c r="P612" i="2"/>
  <c r="T612" i="2"/>
  <c r="X612" i="2"/>
  <c r="AB612" i="2"/>
  <c r="H613" i="2"/>
  <c r="L613" i="2"/>
  <c r="P613" i="2"/>
  <c r="T613" i="2"/>
  <c r="X613" i="2"/>
  <c r="AB613" i="2"/>
  <c r="AC636" i="2"/>
  <c r="H697" i="2"/>
  <c r="H699" i="2" s="1"/>
  <c r="L697" i="2"/>
  <c r="L699" i="2" s="1"/>
  <c r="P697" i="2"/>
  <c r="P699" i="2" s="1"/>
  <c r="T697" i="2"/>
  <c r="T699" i="2" s="1"/>
  <c r="X697" i="2"/>
  <c r="X699" i="2" s="1"/>
  <c r="AB697" i="2"/>
  <c r="AB699" i="2" s="1"/>
  <c r="AC726" i="2"/>
  <c r="AC729" i="2"/>
  <c r="AD729" i="2" s="1"/>
  <c r="AC747" i="2"/>
  <c r="AC750" i="2"/>
  <c r="AD750" i="2" s="1"/>
  <c r="F810" i="2"/>
  <c r="F812" i="2" s="1"/>
  <c r="J810" i="2"/>
  <c r="J812" i="2" s="1"/>
  <c r="N810" i="2"/>
  <c r="N812" i="2" s="1"/>
  <c r="R810" i="2"/>
  <c r="R812" i="2" s="1"/>
  <c r="V810" i="2"/>
  <c r="Z810" i="2"/>
  <c r="Z812" i="2" s="1"/>
  <c r="F811" i="2"/>
  <c r="F813" i="2" s="1"/>
  <c r="J811" i="2"/>
  <c r="J813" i="2" s="1"/>
  <c r="N811" i="2"/>
  <c r="N813" i="2" s="1"/>
  <c r="R811" i="2"/>
  <c r="R813" i="2" s="1"/>
  <c r="V811" i="2"/>
  <c r="V813" i="2" s="1"/>
  <c r="Z811" i="2"/>
  <c r="Z813" i="2" s="1"/>
  <c r="I838" i="2"/>
  <c r="M838" i="2"/>
  <c r="Q838" i="2"/>
  <c r="U838" i="2"/>
  <c r="AA904" i="2"/>
  <c r="AA906" i="2" s="1"/>
  <c r="F940" i="2"/>
  <c r="J940" i="2"/>
  <c r="N940" i="2"/>
  <c r="R940" i="2"/>
  <c r="V940" i="2"/>
  <c r="Z940" i="2"/>
  <c r="G967" i="2"/>
  <c r="G969" i="2" s="1"/>
  <c r="K967" i="2"/>
  <c r="K969" i="2" s="1"/>
  <c r="O967" i="2"/>
  <c r="O969" i="2" s="1"/>
  <c r="S967" i="2"/>
  <c r="S969" i="2" s="1"/>
  <c r="W967" i="2"/>
  <c r="W969" i="2" s="1"/>
  <c r="AA967" i="2"/>
  <c r="AA969" i="2" s="1"/>
  <c r="G947" i="2"/>
  <c r="K947" i="2"/>
  <c r="O947" i="2"/>
  <c r="S947" i="2"/>
  <c r="W947" i="2"/>
  <c r="AA947" i="2"/>
  <c r="AC962" i="2"/>
  <c r="J982" i="2"/>
  <c r="N982" i="2"/>
  <c r="R982" i="2"/>
  <c r="V982" i="2"/>
  <c r="Z982" i="2"/>
  <c r="G1016" i="2"/>
  <c r="G1018" i="2" s="1"/>
  <c r="K1016" i="2"/>
  <c r="K1018" i="2" s="1"/>
  <c r="O1016" i="2"/>
  <c r="O1018" i="2" s="1"/>
  <c r="S1016" i="2"/>
  <c r="S1018" i="2" s="1"/>
  <c r="W1016" i="2"/>
  <c r="W1018" i="2" s="1"/>
  <c r="AA1016" i="2"/>
  <c r="AA1018" i="2" s="1"/>
  <c r="H1017" i="2"/>
  <c r="H1019" i="2" s="1"/>
  <c r="L1017" i="2"/>
  <c r="L1019" i="2" s="1"/>
  <c r="P1017" i="2"/>
  <c r="P1019" i="2" s="1"/>
  <c r="T1017" i="2"/>
  <c r="T1019" i="2" s="1"/>
  <c r="X1017" i="2"/>
  <c r="X1019" i="2" s="1"/>
  <c r="AB1017" i="2"/>
  <c r="AB1019" i="2" s="1"/>
  <c r="G999" i="2"/>
  <c r="K999" i="2"/>
  <c r="O999" i="2"/>
  <c r="S999" i="2"/>
  <c r="W999" i="2"/>
  <c r="AA999" i="2"/>
  <c r="AC1071" i="2"/>
  <c r="AC1167" i="2"/>
  <c r="AC1168" i="2"/>
  <c r="AC1180" i="2"/>
  <c r="AD1180" i="2" s="1"/>
  <c r="AC1181" i="2"/>
  <c r="AC1182" i="2"/>
  <c r="AC1194" i="2"/>
  <c r="AD1194" i="2" s="1"/>
  <c r="F1311" i="2"/>
  <c r="F1313" i="2" s="1"/>
  <c r="J1311" i="2"/>
  <c r="J1313" i="2" s="1"/>
  <c r="N1311" i="2"/>
  <c r="N1313" i="2" s="1"/>
  <c r="R1311" i="2"/>
  <c r="R1313" i="2" s="1"/>
  <c r="V1311" i="2"/>
  <c r="Z1311" i="2"/>
  <c r="Z1313" i="2" s="1"/>
  <c r="F1312" i="2"/>
  <c r="F1314" i="2" s="1"/>
  <c r="J1312" i="2"/>
  <c r="J1314" i="2" s="1"/>
  <c r="N1312" i="2"/>
  <c r="N1314" i="2" s="1"/>
  <c r="R1312" i="2"/>
  <c r="R1314" i="2" s="1"/>
  <c r="V1312" i="2"/>
  <c r="Z1312" i="2"/>
  <c r="Z1314" i="2" s="1"/>
  <c r="AC1289" i="2"/>
  <c r="AD1289" i="2" s="1"/>
  <c r="G1444" i="2"/>
  <c r="G1446" i="2" s="1"/>
  <c r="K1444" i="2"/>
  <c r="K1446" i="2" s="1"/>
  <c r="O1444" i="2"/>
  <c r="O1446" i="2" s="1"/>
  <c r="S1444" i="2"/>
  <c r="S1446" i="2" s="1"/>
  <c r="W1444" i="2"/>
  <c r="W1446" i="2" s="1"/>
  <c r="AA1444" i="2"/>
  <c r="AA1446" i="2" s="1"/>
  <c r="E1502" i="2"/>
  <c r="E1504" i="2" s="1"/>
  <c r="U1502" i="2"/>
  <c r="U1504" i="2" s="1"/>
  <c r="AC1598" i="2"/>
  <c r="G1645" i="2"/>
  <c r="K1645" i="2"/>
  <c r="O1645" i="2"/>
  <c r="S1645" i="2"/>
  <c r="W1645" i="2"/>
  <c r="AA1645" i="2"/>
  <c r="G1722" i="2"/>
  <c r="G1724" i="2" s="1"/>
  <c r="K1722" i="2"/>
  <c r="K1724" i="2" s="1"/>
  <c r="O1722" i="2"/>
  <c r="O1724" i="2" s="1"/>
  <c r="S1722" i="2"/>
  <c r="S1724" i="2" s="1"/>
  <c r="W1722" i="2"/>
  <c r="W1724" i="2" s="1"/>
  <c r="AA1722" i="2"/>
  <c r="AA1724" i="2" s="1"/>
  <c r="AC1674" i="2"/>
  <c r="AC1702" i="2"/>
  <c r="AC1739" i="2"/>
  <c r="H1787" i="2"/>
  <c r="H1789" i="2" s="1"/>
  <c r="L1787" i="2"/>
  <c r="L1789" i="2" s="1"/>
  <c r="P1787" i="2"/>
  <c r="P1789" i="2" s="1"/>
  <c r="T1787" i="2"/>
  <c r="T1789" i="2" s="1"/>
  <c r="X1787" i="2"/>
  <c r="X1789" i="2" s="1"/>
  <c r="AB1787" i="2"/>
  <c r="AB1789" i="2" s="1"/>
  <c r="K1826" i="2"/>
  <c r="S1826" i="2"/>
  <c r="AA1826" i="2"/>
  <c r="H1877" i="2"/>
  <c r="H1879" i="2" s="1"/>
  <c r="L1877" i="2"/>
  <c r="L1879" i="2" s="1"/>
  <c r="P1877" i="2"/>
  <c r="P1879" i="2" s="1"/>
  <c r="T1877" i="2"/>
  <c r="T1879" i="2" s="1"/>
  <c r="X1877" i="2"/>
  <c r="X1879" i="2" s="1"/>
  <c r="AB1877" i="2"/>
  <c r="AB1879" i="2" s="1"/>
  <c r="H1878" i="2"/>
  <c r="H1880" i="2" s="1"/>
  <c r="L1878" i="2"/>
  <c r="L1880" i="2" s="1"/>
  <c r="P1878" i="2"/>
  <c r="P1880" i="2" s="1"/>
  <c r="T1878" i="2"/>
  <c r="T1880" i="2" s="1"/>
  <c r="X1878" i="2"/>
  <c r="X1880" i="2" s="1"/>
  <c r="AB1878" i="2"/>
  <c r="AB1880" i="2" s="1"/>
  <c r="AC1873" i="2"/>
  <c r="AC1875" i="2"/>
  <c r="I1916" i="2"/>
  <c r="M1916" i="2"/>
  <c r="Q1916" i="2"/>
  <c r="U1916" i="2"/>
  <c r="I1917" i="2"/>
  <c r="M1917" i="2"/>
  <c r="Q1917" i="2"/>
  <c r="U1917" i="2"/>
  <c r="H1982" i="2"/>
  <c r="H1984" i="2" s="1"/>
  <c r="L1982" i="2"/>
  <c r="L1984" i="2" s="1"/>
  <c r="P1982" i="2"/>
  <c r="P1984" i="2" s="1"/>
  <c r="T1982" i="2"/>
  <c r="T1984" i="2" s="1"/>
  <c r="X1982" i="2"/>
  <c r="X1984" i="2" s="1"/>
  <c r="AB1982" i="2"/>
  <c r="AB1984" i="2" s="1"/>
  <c r="H1983" i="2"/>
  <c r="H1985" i="2" s="1"/>
  <c r="L1983" i="2"/>
  <c r="L1985" i="2" s="1"/>
  <c r="P1983" i="2"/>
  <c r="P1985" i="2" s="1"/>
  <c r="T1983" i="2"/>
  <c r="T1985" i="2" s="1"/>
  <c r="X1983" i="2"/>
  <c r="X1985" i="2" s="1"/>
  <c r="AB1983" i="2"/>
  <c r="AB1985" i="2" s="1"/>
  <c r="H2130" i="2"/>
  <c r="H2132" i="2" s="1"/>
  <c r="L2130" i="2"/>
  <c r="L2132" i="2" s="1"/>
  <c r="P2130" i="2"/>
  <c r="P2132" i="2" s="1"/>
  <c r="T2130" i="2"/>
  <c r="T2132" i="2" s="1"/>
  <c r="X2130" i="2"/>
  <c r="X2132" i="2" s="1"/>
  <c r="AB2130" i="2"/>
  <c r="AB2132" i="2" s="1"/>
  <c r="H2131" i="2"/>
  <c r="H2133" i="2" s="1"/>
  <c r="L2131" i="2"/>
  <c r="L2133" i="2" s="1"/>
  <c r="P2131" i="2"/>
  <c r="P2133" i="2" s="1"/>
  <c r="T2131" i="2"/>
  <c r="T2133" i="2" s="1"/>
  <c r="X2131" i="2"/>
  <c r="X2133" i="2" s="1"/>
  <c r="AB2131" i="2"/>
  <c r="AB2133" i="2" s="1"/>
  <c r="G2174" i="2"/>
  <c r="K2174" i="2"/>
  <c r="O2174" i="2"/>
  <c r="S2174" i="2"/>
  <c r="W2174" i="2"/>
  <c r="I2200" i="2"/>
  <c r="M2200" i="2"/>
  <c r="Q2200" i="2"/>
  <c r="U2200" i="2"/>
  <c r="F2251" i="2"/>
  <c r="F2253" i="2" s="1"/>
  <c r="J2251" i="2"/>
  <c r="J2253" i="2" s="1"/>
  <c r="N2251" i="2"/>
  <c r="N2253" i="2" s="1"/>
  <c r="R2251" i="2"/>
  <c r="R2253" i="2" s="1"/>
  <c r="V2251" i="2"/>
  <c r="Z2251" i="2"/>
  <c r="Z2253" i="2" s="1"/>
  <c r="F2252" i="2"/>
  <c r="F2254" i="2" s="1"/>
  <c r="J2252" i="2"/>
  <c r="J2254" i="2" s="1"/>
  <c r="N2252" i="2"/>
  <c r="N2254" i="2" s="1"/>
  <c r="R2252" i="2"/>
  <c r="R2254" i="2" s="1"/>
  <c r="V2252" i="2"/>
  <c r="Z2252" i="2"/>
  <c r="Z2254" i="2" s="1"/>
  <c r="F2349" i="2"/>
  <c r="F2351" i="2" s="1"/>
  <c r="J2349" i="2"/>
  <c r="J2351" i="2" s="1"/>
  <c r="N2349" i="2"/>
  <c r="N2351" i="2" s="1"/>
  <c r="R2349" i="2"/>
  <c r="R2351" i="2" s="1"/>
  <c r="V2349" i="2"/>
  <c r="Z2349" i="2"/>
  <c r="Z2351" i="2" s="1"/>
  <c r="H2487" i="2"/>
  <c r="H2489" i="2" s="1"/>
  <c r="L2487" i="2"/>
  <c r="L2489" i="2" s="1"/>
  <c r="P2487" i="2"/>
  <c r="P2489" i="2" s="1"/>
  <c r="T2487" i="2"/>
  <c r="T2489" i="2" s="1"/>
  <c r="X2487" i="2"/>
  <c r="X2489" i="2" s="1"/>
  <c r="AB2487" i="2"/>
  <c r="AB2489" i="2" s="1"/>
  <c r="H2488" i="2"/>
  <c r="H2490" i="2" s="1"/>
  <c r="L2488" i="2"/>
  <c r="L2490" i="2" s="1"/>
  <c r="P2488" i="2"/>
  <c r="P2490" i="2" s="1"/>
  <c r="T2488" i="2"/>
  <c r="T2490" i="2" s="1"/>
  <c r="X2488" i="2"/>
  <c r="X2490" i="2" s="1"/>
  <c r="AB2488" i="2"/>
  <c r="AB2490" i="2" s="1"/>
  <c r="H2608" i="2"/>
  <c r="H2611" i="2"/>
  <c r="T2608" i="2"/>
  <c r="T2611" i="2"/>
  <c r="J3050" i="2"/>
  <c r="L1443" i="2"/>
  <c r="L1445" i="2" s="1"/>
  <c r="P1443" i="2"/>
  <c r="P1445" i="2" s="1"/>
  <c r="T1443" i="2"/>
  <c r="T1445" i="2" s="1"/>
  <c r="AB1443" i="2"/>
  <c r="AB1445" i="2" s="1"/>
  <c r="AA1543" i="2"/>
  <c r="G1544" i="2"/>
  <c r="K1544" i="2"/>
  <c r="O1544" i="2"/>
  <c r="S1544" i="2"/>
  <c r="W1544" i="2"/>
  <c r="AA1544" i="2"/>
  <c r="I1602" i="2"/>
  <c r="I1604" i="2" s="1"/>
  <c r="Q1602" i="2"/>
  <c r="Q1604" i="2" s="1"/>
  <c r="I1603" i="2"/>
  <c r="I1605" i="2" s="1"/>
  <c r="M1603" i="2"/>
  <c r="M1605" i="2" s="1"/>
  <c r="Q1603" i="2"/>
  <c r="Q1605" i="2" s="1"/>
  <c r="U1603" i="2"/>
  <c r="U1605" i="2" s="1"/>
  <c r="AB1645" i="2"/>
  <c r="H1646" i="2"/>
  <c r="L1646" i="2"/>
  <c r="P1646" i="2"/>
  <c r="T1646" i="2"/>
  <c r="X1646" i="2"/>
  <c r="AB1646" i="2"/>
  <c r="H1722" i="2"/>
  <c r="H1724" i="2" s="1"/>
  <c r="L1722" i="2"/>
  <c r="L1724" i="2" s="1"/>
  <c r="P1722" i="2"/>
  <c r="P1724" i="2" s="1"/>
  <c r="T1722" i="2"/>
  <c r="T1724" i="2" s="1"/>
  <c r="X1722" i="2"/>
  <c r="X1724" i="2" s="1"/>
  <c r="AB1722" i="2"/>
  <c r="AB1724" i="2" s="1"/>
  <c r="E1877" i="2"/>
  <c r="E1879" i="2" s="1"/>
  <c r="I1877" i="2"/>
  <c r="I1879" i="2" s="1"/>
  <c r="M1877" i="2"/>
  <c r="M1879" i="2" s="1"/>
  <c r="Q1877" i="2"/>
  <c r="Q1879" i="2" s="1"/>
  <c r="U1877" i="2"/>
  <c r="U1879" i="2" s="1"/>
  <c r="E1878" i="2"/>
  <c r="E1880" i="2" s="1"/>
  <c r="I1878" i="2"/>
  <c r="I1880" i="2" s="1"/>
  <c r="M1878" i="2"/>
  <c r="M1880" i="2" s="1"/>
  <c r="Q1878" i="2"/>
  <c r="Q1880" i="2" s="1"/>
  <c r="U1878" i="2"/>
  <c r="U1880" i="2" s="1"/>
  <c r="E1983" i="2"/>
  <c r="E1985" i="2" s="1"/>
  <c r="I1983" i="2"/>
  <c r="I1985" i="2" s="1"/>
  <c r="M1983" i="2"/>
  <c r="M1985" i="2" s="1"/>
  <c r="Q1983" i="2"/>
  <c r="Q1985" i="2" s="1"/>
  <c r="U1983" i="2"/>
  <c r="U1985" i="2" s="1"/>
  <c r="AC1965" i="2"/>
  <c r="AC2113" i="2"/>
  <c r="P2173" i="2"/>
  <c r="T2173" i="2"/>
  <c r="X2173" i="2"/>
  <c r="AB2173" i="2"/>
  <c r="H2174" i="2"/>
  <c r="L2174" i="2"/>
  <c r="P2174" i="2"/>
  <c r="T2174" i="2"/>
  <c r="X2174" i="2"/>
  <c r="AB2174" i="2"/>
  <c r="J2200" i="2"/>
  <c r="N2200" i="2"/>
  <c r="R2200" i="2"/>
  <c r="V2200" i="2"/>
  <c r="Z2200" i="2"/>
  <c r="G2349" i="2"/>
  <c r="G2351" i="2" s="1"/>
  <c r="K2349" i="2"/>
  <c r="K2351" i="2" s="1"/>
  <c r="O2349" i="2"/>
  <c r="O2351" i="2" s="1"/>
  <c r="S2349" i="2"/>
  <c r="S2351" i="2" s="1"/>
  <c r="W2349" i="2"/>
  <c r="W2351" i="2" s="1"/>
  <c r="AA2349" i="2"/>
  <c r="AA2351" i="2" s="1"/>
  <c r="E2487" i="2"/>
  <c r="E2489" i="2" s="1"/>
  <c r="I2487" i="2"/>
  <c r="I2489" i="2" s="1"/>
  <c r="M2487" i="2"/>
  <c r="M2489" i="2" s="1"/>
  <c r="Q2487" i="2"/>
  <c r="Q2489" i="2" s="1"/>
  <c r="U2487" i="2"/>
  <c r="U2489" i="2" s="1"/>
  <c r="I2488" i="2"/>
  <c r="I2490" i="2" s="1"/>
  <c r="M2488" i="2"/>
  <c r="M2490" i="2" s="1"/>
  <c r="Q2488" i="2"/>
  <c r="Q2490" i="2" s="1"/>
  <c r="U2488" i="2"/>
  <c r="U2490" i="2" s="1"/>
  <c r="AC2447" i="2"/>
  <c r="AC2481" i="2"/>
  <c r="AC2485" i="2"/>
  <c r="H2691" i="2"/>
  <c r="H2693" i="2" s="1"/>
  <c r="L2691" i="2"/>
  <c r="L2693" i="2" s="1"/>
  <c r="P2691" i="2"/>
  <c r="P2693" i="2" s="1"/>
  <c r="T2691" i="2"/>
  <c r="T2693" i="2" s="1"/>
  <c r="X2691" i="2"/>
  <c r="X2693" i="2" s="1"/>
  <c r="AB2691" i="2"/>
  <c r="AB2693" i="2" s="1"/>
  <c r="H2692" i="2"/>
  <c r="H2694" i="2" s="1"/>
  <c r="L2692" i="2"/>
  <c r="L2694" i="2" s="1"/>
  <c r="P2692" i="2"/>
  <c r="P2694" i="2" s="1"/>
  <c r="T2692" i="2"/>
  <c r="T2694" i="2" s="1"/>
  <c r="X2692" i="2"/>
  <c r="X2694" i="2" s="1"/>
  <c r="AB2692" i="2"/>
  <c r="AB2694" i="2" s="1"/>
  <c r="F2730" i="2"/>
  <c r="J2730" i="2"/>
  <c r="N2730" i="2"/>
  <c r="R2730" i="2"/>
  <c r="V2730" i="2"/>
  <c r="Z2730" i="2"/>
  <c r="H2789" i="2"/>
  <c r="H2791" i="2" s="1"/>
  <c r="L2789" i="2"/>
  <c r="L2791" i="2" s="1"/>
  <c r="P2789" i="2"/>
  <c r="P2791" i="2" s="1"/>
  <c r="T2789" i="2"/>
  <c r="T2791" i="2" s="1"/>
  <c r="X2789" i="2"/>
  <c r="X2791" i="2" s="1"/>
  <c r="AB2789" i="2"/>
  <c r="AB2791" i="2" s="1"/>
  <c r="H2790" i="2"/>
  <c r="H2792" i="2" s="1"/>
  <c r="L2790" i="2"/>
  <c r="L2792" i="2" s="1"/>
  <c r="G4339" i="2"/>
  <c r="K4339" i="2"/>
  <c r="O4339" i="2"/>
  <c r="S4339" i="2"/>
  <c r="W4339" i="2"/>
  <c r="AA4339" i="2"/>
  <c r="AC4390" i="2"/>
  <c r="AC4397" i="2"/>
  <c r="H837" i="2"/>
  <c r="L837" i="2"/>
  <c r="P837" i="2"/>
  <c r="T837" i="2"/>
  <c r="X837" i="2"/>
  <c r="AB837" i="2"/>
  <c r="H838" i="2"/>
  <c r="L838" i="2"/>
  <c r="P838" i="2"/>
  <c r="T838" i="2"/>
  <c r="X838" i="2"/>
  <c r="AB838" i="2"/>
  <c r="F903" i="2"/>
  <c r="F905" i="2" s="1"/>
  <c r="J903" i="2"/>
  <c r="J905" i="2" s="1"/>
  <c r="N903" i="2"/>
  <c r="N905" i="2" s="1"/>
  <c r="R903" i="2"/>
  <c r="R905" i="2" s="1"/>
  <c r="V903" i="2"/>
  <c r="Z903" i="2"/>
  <c r="Z905" i="2" s="1"/>
  <c r="AC851" i="2"/>
  <c r="AC879" i="2"/>
  <c r="I967" i="2"/>
  <c r="I969" i="2" s="1"/>
  <c r="M967" i="2"/>
  <c r="M969" i="2" s="1"/>
  <c r="Q967" i="2"/>
  <c r="Q969" i="2" s="1"/>
  <c r="U967" i="2"/>
  <c r="U969" i="2" s="1"/>
  <c r="I947" i="2"/>
  <c r="M947" i="2"/>
  <c r="Q947" i="2"/>
  <c r="U947" i="2"/>
  <c r="I992" i="2"/>
  <c r="M992" i="2"/>
  <c r="Q992" i="2"/>
  <c r="U992" i="2"/>
  <c r="F1017" i="2"/>
  <c r="F1019" i="2" s="1"/>
  <c r="J1017" i="2"/>
  <c r="J1019" i="2" s="1"/>
  <c r="N1017" i="2"/>
  <c r="N1019" i="2" s="1"/>
  <c r="R1017" i="2"/>
  <c r="R1019" i="2" s="1"/>
  <c r="V1017" i="2"/>
  <c r="Z1017" i="2"/>
  <c r="Z1019" i="2" s="1"/>
  <c r="I999" i="2"/>
  <c r="M999" i="2"/>
  <c r="Q999" i="2"/>
  <c r="U999" i="2"/>
  <c r="AC1040" i="2"/>
  <c r="AD1040" i="2" s="1"/>
  <c r="H1311" i="2"/>
  <c r="H1313" i="2" s="1"/>
  <c r="L1311" i="2"/>
  <c r="L1313" i="2" s="1"/>
  <c r="P1311" i="2"/>
  <c r="P1313" i="2" s="1"/>
  <c r="T1311" i="2"/>
  <c r="T1313" i="2" s="1"/>
  <c r="X1311" i="2"/>
  <c r="X1313" i="2" s="1"/>
  <c r="AB1311" i="2"/>
  <c r="AB1313" i="2" s="1"/>
  <c r="H1312" i="2"/>
  <c r="H1314" i="2" s="1"/>
  <c r="L1312" i="2"/>
  <c r="L1314" i="2" s="1"/>
  <c r="P1312" i="2"/>
  <c r="P1314" i="2" s="1"/>
  <c r="T1312" i="2"/>
  <c r="T1314" i="2" s="1"/>
  <c r="X1312" i="2"/>
  <c r="X1314" i="2" s="1"/>
  <c r="AB1312" i="2"/>
  <c r="AB1314" i="2" s="1"/>
  <c r="G1349" i="2"/>
  <c r="K1349" i="2"/>
  <c r="O1349" i="2"/>
  <c r="S1349" i="2"/>
  <c r="W1349" i="2"/>
  <c r="AA1349" i="2"/>
  <c r="G1350" i="2"/>
  <c r="K1350" i="2"/>
  <c r="O1350" i="2"/>
  <c r="S1350" i="2"/>
  <c r="W1350" i="2"/>
  <c r="AA1350" i="2"/>
  <c r="F1543" i="2"/>
  <c r="J1543" i="2"/>
  <c r="N1543" i="2"/>
  <c r="R1543" i="2"/>
  <c r="V1543" i="2"/>
  <c r="Z1543" i="2"/>
  <c r="H1602" i="2"/>
  <c r="H1604" i="2" s="1"/>
  <c r="L1602" i="2"/>
  <c r="L1604" i="2" s="1"/>
  <c r="P1602" i="2"/>
  <c r="P1604" i="2" s="1"/>
  <c r="T1602" i="2"/>
  <c r="T1604" i="2" s="1"/>
  <c r="X1602" i="2"/>
  <c r="X1604" i="2" s="1"/>
  <c r="AB1602" i="2"/>
  <c r="AB1604" i="2" s="1"/>
  <c r="H1603" i="2"/>
  <c r="H1605" i="2" s="1"/>
  <c r="T1603" i="2"/>
  <c r="T1605" i="2" s="1"/>
  <c r="X1603" i="2"/>
  <c r="X1605" i="2" s="1"/>
  <c r="AB1603" i="2"/>
  <c r="AB1605" i="2" s="1"/>
  <c r="F1722" i="2"/>
  <c r="F1724" i="2" s="1"/>
  <c r="J1722" i="2"/>
  <c r="J1724" i="2" s="1"/>
  <c r="N1722" i="2"/>
  <c r="N1724" i="2" s="1"/>
  <c r="R1722" i="2"/>
  <c r="R1724" i="2" s="1"/>
  <c r="V1722" i="2"/>
  <c r="Z1722" i="2"/>
  <c r="Z1724" i="2" s="1"/>
  <c r="F1788" i="2"/>
  <c r="F1790" i="2" s="1"/>
  <c r="J1788" i="2"/>
  <c r="J1790" i="2" s="1"/>
  <c r="N1788" i="2"/>
  <c r="N1790" i="2" s="1"/>
  <c r="R1788" i="2"/>
  <c r="R1790" i="2" s="1"/>
  <c r="V1788" i="2"/>
  <c r="Z1788" i="2"/>
  <c r="Z1790" i="2" s="1"/>
  <c r="I1825" i="2"/>
  <c r="M1825" i="2"/>
  <c r="Q1825" i="2"/>
  <c r="U1825" i="2"/>
  <c r="F1877" i="2"/>
  <c r="F1879" i="2" s="1"/>
  <c r="J1877" i="2"/>
  <c r="J1879" i="2" s="1"/>
  <c r="N1877" i="2"/>
  <c r="N1879" i="2" s="1"/>
  <c r="R1877" i="2"/>
  <c r="R1879" i="2" s="1"/>
  <c r="V1877" i="2"/>
  <c r="Z1877" i="2"/>
  <c r="Z1879" i="2" s="1"/>
  <c r="F1878" i="2"/>
  <c r="F1880" i="2" s="1"/>
  <c r="J1878" i="2"/>
  <c r="J1880" i="2" s="1"/>
  <c r="N1878" i="2"/>
  <c r="N1880" i="2" s="1"/>
  <c r="R1878" i="2"/>
  <c r="R1880" i="2" s="1"/>
  <c r="V1878" i="2"/>
  <c r="Z1878" i="2"/>
  <c r="Z1880" i="2" s="1"/>
  <c r="G1916" i="2"/>
  <c r="K1916" i="2"/>
  <c r="O1916" i="2"/>
  <c r="S1916" i="2"/>
  <c r="W1916" i="2"/>
  <c r="AA1916" i="2"/>
  <c r="G1917" i="2"/>
  <c r="K1917" i="2"/>
  <c r="O1917" i="2"/>
  <c r="S1917" i="2"/>
  <c r="W1917" i="2"/>
  <c r="AA1917" i="2"/>
  <c r="F1982" i="2"/>
  <c r="F1984" i="2" s="1"/>
  <c r="J1982" i="2"/>
  <c r="J1984" i="2" s="1"/>
  <c r="N1982" i="2"/>
  <c r="N1984" i="2" s="1"/>
  <c r="R1982" i="2"/>
  <c r="R1984" i="2" s="1"/>
  <c r="V1982" i="2"/>
  <c r="Z1982" i="2"/>
  <c r="Z1984" i="2" s="1"/>
  <c r="F1983" i="2"/>
  <c r="F1985" i="2" s="1"/>
  <c r="J1983" i="2"/>
  <c r="J1985" i="2" s="1"/>
  <c r="N1983" i="2"/>
  <c r="N1985" i="2" s="1"/>
  <c r="R1983" i="2"/>
  <c r="R1985" i="2" s="1"/>
  <c r="V1983" i="2"/>
  <c r="Z1983" i="2"/>
  <c r="Z1985" i="2" s="1"/>
  <c r="AC1978" i="2"/>
  <c r="AC1980" i="2"/>
  <c r="F2064" i="2"/>
  <c r="J2064" i="2"/>
  <c r="N2064" i="2"/>
  <c r="R2064" i="2"/>
  <c r="V2064" i="2"/>
  <c r="Z2064" i="2"/>
  <c r="F2065" i="2"/>
  <c r="J2065" i="2"/>
  <c r="N2065" i="2"/>
  <c r="R2065" i="2"/>
  <c r="V2065" i="2"/>
  <c r="Z2065" i="2"/>
  <c r="AC2085" i="2"/>
  <c r="AC2120" i="2"/>
  <c r="I2173" i="2"/>
  <c r="M2173" i="2"/>
  <c r="Q2173" i="2"/>
  <c r="U2173" i="2"/>
  <c r="I2174" i="2"/>
  <c r="M2174" i="2"/>
  <c r="Q2174" i="2"/>
  <c r="U2174" i="2"/>
  <c r="G2200" i="2"/>
  <c r="K2200" i="2"/>
  <c r="O2200" i="2"/>
  <c r="S2200" i="2"/>
  <c r="W2200" i="2"/>
  <c r="AA2200" i="2"/>
  <c r="H2349" i="2"/>
  <c r="H2351" i="2" s="1"/>
  <c r="L2349" i="2"/>
  <c r="L2351" i="2" s="1"/>
  <c r="P2349" i="2"/>
  <c r="P2351" i="2" s="1"/>
  <c r="T2349" i="2"/>
  <c r="T2351" i="2" s="1"/>
  <c r="X2349" i="2"/>
  <c r="X2351" i="2" s="1"/>
  <c r="AB2349" i="2"/>
  <c r="AB2351" i="2" s="1"/>
  <c r="H2350" i="2"/>
  <c r="H2352" i="2" s="1"/>
  <c r="L2350" i="2"/>
  <c r="L2352" i="2" s="1"/>
  <c r="P2350" i="2"/>
  <c r="P2352" i="2" s="1"/>
  <c r="T2350" i="2"/>
  <c r="T2352" i="2" s="1"/>
  <c r="X2350" i="2"/>
  <c r="X2352" i="2" s="1"/>
  <c r="AB2350" i="2"/>
  <c r="AB2352" i="2" s="1"/>
  <c r="H2403" i="2"/>
  <c r="L2403" i="2"/>
  <c r="P2403" i="2"/>
  <c r="T2403" i="2"/>
  <c r="X2403" i="2"/>
  <c r="AB2403" i="2"/>
  <c r="H2404" i="2"/>
  <c r="L2404" i="2"/>
  <c r="P2404" i="2"/>
  <c r="T2404" i="2"/>
  <c r="X2404" i="2"/>
  <c r="AB2404" i="2"/>
  <c r="F2488" i="2"/>
  <c r="F2490" i="2" s="1"/>
  <c r="J2488" i="2"/>
  <c r="J2490" i="2" s="1"/>
  <c r="N2488" i="2"/>
  <c r="N2490" i="2" s="1"/>
  <c r="R2488" i="2"/>
  <c r="R2490" i="2" s="1"/>
  <c r="V2488" i="2"/>
  <c r="Z2488" i="2"/>
  <c r="Z2490" i="2" s="1"/>
  <c r="M2526" i="2"/>
  <c r="Q2526" i="2"/>
  <c r="U2526" i="2"/>
  <c r="I2565" i="2"/>
  <c r="M2565" i="2"/>
  <c r="F2562" i="2"/>
  <c r="F2564" i="2" s="1"/>
  <c r="J2562" i="2"/>
  <c r="J2564" i="2" s="1"/>
  <c r="N2562" i="2"/>
  <c r="N2564" i="2" s="1"/>
  <c r="R2562" i="2"/>
  <c r="R2564" i="2" s="1"/>
  <c r="V2562" i="2"/>
  <c r="Z2562" i="2"/>
  <c r="Z2564" i="2" s="1"/>
  <c r="F2622" i="2"/>
  <c r="F2624" i="2" s="1"/>
  <c r="J2622" i="2"/>
  <c r="J2624" i="2" s="1"/>
  <c r="N2622" i="2"/>
  <c r="N2624" i="2" s="1"/>
  <c r="R2622" i="2"/>
  <c r="R2624" i="2" s="1"/>
  <c r="V2622" i="2"/>
  <c r="Z2622" i="2"/>
  <c r="Z2624" i="2" s="1"/>
  <c r="F2691" i="2"/>
  <c r="F2693" i="2" s="1"/>
  <c r="J2691" i="2"/>
  <c r="J2693" i="2" s="1"/>
  <c r="N2691" i="2"/>
  <c r="N2693" i="2" s="1"/>
  <c r="R2691" i="2"/>
  <c r="R2693" i="2" s="1"/>
  <c r="V2691" i="2"/>
  <c r="Z2691" i="2"/>
  <c r="Z2693" i="2" s="1"/>
  <c r="F2692" i="2"/>
  <c r="F2694" i="2" s="1"/>
  <c r="J2692" i="2"/>
  <c r="J2694" i="2" s="1"/>
  <c r="N2692" i="2"/>
  <c r="N2694" i="2" s="1"/>
  <c r="R2692" i="2"/>
  <c r="R2694" i="2" s="1"/>
  <c r="V2692" i="2"/>
  <c r="Z2692" i="2"/>
  <c r="Z2694" i="2" s="1"/>
  <c r="H2730" i="2"/>
  <c r="L2730" i="2"/>
  <c r="P2730" i="2"/>
  <c r="T2730" i="2"/>
  <c r="X2730" i="2"/>
  <c r="AB2730" i="2"/>
  <c r="F2790" i="2"/>
  <c r="F2792" i="2" s="1"/>
  <c r="J2790" i="2"/>
  <c r="J2792" i="2" s="1"/>
  <c r="N2790" i="2"/>
  <c r="N2792" i="2" s="1"/>
  <c r="R2790" i="2"/>
  <c r="R2792" i="2" s="1"/>
  <c r="V2790" i="2"/>
  <c r="Z2790" i="2"/>
  <c r="Z2792" i="2" s="1"/>
  <c r="AC2987" i="2"/>
  <c r="AC2990" i="2"/>
  <c r="AD2990" i="2" s="1"/>
  <c r="O2562" i="2"/>
  <c r="O2564" i="2" s="1"/>
  <c r="S2562" i="2"/>
  <c r="S2564" i="2" s="1"/>
  <c r="W2562" i="2"/>
  <c r="W2564" i="2" s="1"/>
  <c r="AA2562" i="2"/>
  <c r="AA2564" i="2" s="1"/>
  <c r="AC2625" i="2"/>
  <c r="G2621" i="2"/>
  <c r="G2623" i="2" s="1"/>
  <c r="K2621" i="2"/>
  <c r="K2623" i="2" s="1"/>
  <c r="O2621" i="2"/>
  <c r="O2623" i="2" s="1"/>
  <c r="S2621" i="2"/>
  <c r="S2623" i="2" s="1"/>
  <c r="W2621" i="2"/>
  <c r="W2623" i="2" s="1"/>
  <c r="AA2621" i="2"/>
  <c r="AA2623" i="2" s="1"/>
  <c r="G2622" i="2"/>
  <c r="G2624" i="2" s="1"/>
  <c r="K2622" i="2"/>
  <c r="K2624" i="2" s="1"/>
  <c r="O2622" i="2"/>
  <c r="O2624" i="2" s="1"/>
  <c r="S2622" i="2"/>
  <c r="S2624" i="2" s="1"/>
  <c r="W2622" i="2"/>
  <c r="W2624" i="2" s="1"/>
  <c r="AA2622" i="2"/>
  <c r="AA2624" i="2" s="1"/>
  <c r="G2646" i="2"/>
  <c r="K2646" i="2"/>
  <c r="O2646" i="2"/>
  <c r="S2646" i="2"/>
  <c r="W2646" i="2"/>
  <c r="AA2646" i="2"/>
  <c r="G2647" i="2"/>
  <c r="K2647" i="2"/>
  <c r="O2647" i="2"/>
  <c r="S2647" i="2"/>
  <c r="W2647" i="2"/>
  <c r="AA2647" i="2"/>
  <c r="G2691" i="2"/>
  <c r="G2693" i="2" s="1"/>
  <c r="K2691" i="2"/>
  <c r="K2693" i="2" s="1"/>
  <c r="O2691" i="2"/>
  <c r="O2693" i="2" s="1"/>
  <c r="S2691" i="2"/>
  <c r="S2693" i="2" s="1"/>
  <c r="W2691" i="2"/>
  <c r="W2693" i="2" s="1"/>
  <c r="AA2691" i="2"/>
  <c r="AA2693" i="2" s="1"/>
  <c r="G2692" i="2"/>
  <c r="G2694" i="2" s="1"/>
  <c r="K2692" i="2"/>
  <c r="K2694" i="2" s="1"/>
  <c r="O2692" i="2"/>
  <c r="O2694" i="2" s="1"/>
  <c r="S2692" i="2"/>
  <c r="S2694" i="2" s="1"/>
  <c r="W2692" i="2"/>
  <c r="W2694" i="2" s="1"/>
  <c r="AA2692" i="2"/>
  <c r="AA2694" i="2" s="1"/>
  <c r="AC2689" i="2"/>
  <c r="I2730" i="2"/>
  <c r="M2730" i="2"/>
  <c r="Q2730" i="2"/>
  <c r="U2730" i="2"/>
  <c r="E2731" i="2"/>
  <c r="I2731" i="2"/>
  <c r="M2731" i="2"/>
  <c r="Q2731" i="2"/>
  <c r="U2731" i="2"/>
  <c r="AC2793" i="2"/>
  <c r="G2789" i="2"/>
  <c r="G2791" i="2" s="1"/>
  <c r="K2789" i="2"/>
  <c r="K2791" i="2" s="1"/>
  <c r="O2789" i="2"/>
  <c r="O2791" i="2" s="1"/>
  <c r="S2789" i="2"/>
  <c r="S2791" i="2" s="1"/>
  <c r="W2789" i="2"/>
  <c r="W2791" i="2" s="1"/>
  <c r="AA2789" i="2"/>
  <c r="AA2791" i="2" s="1"/>
  <c r="G2790" i="2"/>
  <c r="G2792" i="2" s="1"/>
  <c r="K2790" i="2"/>
  <c r="K2792" i="2" s="1"/>
  <c r="AC3078" i="2"/>
  <c r="AC3081" i="2"/>
  <c r="AD3081" i="2" s="1"/>
  <c r="M3085" i="2"/>
  <c r="AC3120" i="2"/>
  <c r="AC3123" i="2"/>
  <c r="AD3123" i="2" s="1"/>
  <c r="S3155" i="2"/>
  <c r="O2790" i="2"/>
  <c r="O2792" i="2" s="1"/>
  <c r="S2790" i="2"/>
  <c r="S2792" i="2" s="1"/>
  <c r="W2790" i="2"/>
  <c r="W2792" i="2" s="1"/>
  <c r="AA2790" i="2"/>
  <c r="AA2792" i="2" s="1"/>
  <c r="G2923" i="2"/>
  <c r="G2925" i="2" s="1"/>
  <c r="K2923" i="2"/>
  <c r="K2925" i="2" s="1"/>
  <c r="O2923" i="2"/>
  <c r="O2925" i="2" s="1"/>
  <c r="S2923" i="2"/>
  <c r="S2925" i="2" s="1"/>
  <c r="W2923" i="2"/>
  <c r="W2925" i="2" s="1"/>
  <c r="AA2923" i="2"/>
  <c r="AA2925" i="2" s="1"/>
  <c r="G2924" i="2"/>
  <c r="G2926" i="2" s="1"/>
  <c r="K2924" i="2"/>
  <c r="K2926" i="2" s="1"/>
  <c r="O2924" i="2"/>
  <c r="O2926" i="2" s="1"/>
  <c r="S2924" i="2"/>
  <c r="S2926" i="2" s="1"/>
  <c r="W2924" i="2"/>
  <c r="W2926" i="2" s="1"/>
  <c r="AA2924" i="2"/>
  <c r="AA2926" i="2" s="1"/>
  <c r="AC3029" i="2"/>
  <c r="AC3032" i="2"/>
  <c r="AD3032" i="2" s="1"/>
  <c r="M3057" i="2"/>
  <c r="H6289" i="2"/>
  <c r="H6291" i="2" s="1"/>
  <c r="L6289" i="2"/>
  <c r="L6291" i="2" s="1"/>
  <c r="P6289" i="2"/>
  <c r="P6291" i="2" s="1"/>
  <c r="T6289" i="2"/>
  <c r="T6291" i="2" s="1"/>
  <c r="X6289" i="2"/>
  <c r="X6291" i="2" s="1"/>
  <c r="AB6289" i="2"/>
  <c r="AB6291" i="2" s="1"/>
  <c r="AC6256" i="2"/>
  <c r="AD6256" i="2" s="1"/>
  <c r="AC3457" i="2"/>
  <c r="AC3541" i="2"/>
  <c r="AC3645" i="2"/>
  <c r="AC3673" i="2"/>
  <c r="AC3693" i="2"/>
  <c r="AC3695" i="2"/>
  <c r="G3800" i="2"/>
  <c r="K3800" i="2"/>
  <c r="O3800" i="2"/>
  <c r="S3800" i="2"/>
  <c r="W3800" i="2"/>
  <c r="AA3800" i="2"/>
  <c r="AC3794" i="2"/>
  <c r="AC3797" i="2"/>
  <c r="AD3797" i="2" s="1"/>
  <c r="AC3885" i="2"/>
  <c r="E4194" i="2"/>
  <c r="E4196" i="2" s="1"/>
  <c r="I4194" i="2"/>
  <c r="I4196" i="2" s="1"/>
  <c r="M4194" i="2"/>
  <c r="M4196" i="2" s="1"/>
  <c r="Q4194" i="2"/>
  <c r="Q4196" i="2" s="1"/>
  <c r="U4194" i="2"/>
  <c r="U4196" i="2" s="1"/>
  <c r="AC4144" i="2"/>
  <c r="AC4147" i="2"/>
  <c r="AD4147" i="2" s="1"/>
  <c r="AC4158" i="2"/>
  <c r="AC4161" i="2"/>
  <c r="AD4161" i="2" s="1"/>
  <c r="AC4289" i="2"/>
  <c r="H4339" i="2"/>
  <c r="L4339" i="2"/>
  <c r="P4339" i="2"/>
  <c r="T4339" i="2"/>
  <c r="X4339" i="2"/>
  <c r="AB4339" i="2"/>
  <c r="H4340" i="2"/>
  <c r="L4340" i="2"/>
  <c r="P4340" i="2"/>
  <c r="T4340" i="2"/>
  <c r="X4340" i="2"/>
  <c r="AB4340" i="2"/>
  <c r="F6346" i="2"/>
  <c r="F6348" i="2" s="1"/>
  <c r="J6346" i="2"/>
  <c r="J6348" i="2" s="1"/>
  <c r="N6346" i="2"/>
  <c r="N6348" i="2" s="1"/>
  <c r="R6346" i="2"/>
  <c r="R6348" i="2" s="1"/>
  <c r="V6346" i="2"/>
  <c r="Z6346" i="2"/>
  <c r="Z6348" i="2" s="1"/>
  <c r="F6347" i="2"/>
  <c r="F6349" i="2" s="1"/>
  <c r="J6347" i="2"/>
  <c r="J6349" i="2" s="1"/>
  <c r="N6347" i="2"/>
  <c r="N6349" i="2" s="1"/>
  <c r="R6347" i="2"/>
  <c r="R6349" i="2" s="1"/>
  <c r="V6347" i="2"/>
  <c r="Z6347" i="2"/>
  <c r="Z6349" i="2" s="1"/>
  <c r="AC4683" i="2"/>
  <c r="AC4746" i="2"/>
  <c r="AC4749" i="2"/>
  <c r="AD4749" i="2" s="1"/>
  <c r="AC4774" i="2"/>
  <c r="AC4777" i="2"/>
  <c r="AD4777" i="2" s="1"/>
  <c r="AC4802" i="2"/>
  <c r="AC4805" i="2"/>
  <c r="AD4805" i="2" s="1"/>
  <c r="H5019" i="2"/>
  <c r="H5021" i="2" s="1"/>
  <c r="L5019" i="2"/>
  <c r="L5021" i="2" s="1"/>
  <c r="P5019" i="2"/>
  <c r="P5021" i="2" s="1"/>
  <c r="T5019" i="2"/>
  <c r="T5021" i="2" s="1"/>
  <c r="X5019" i="2"/>
  <c r="X5021" i="2" s="1"/>
  <c r="AB5019" i="2"/>
  <c r="AB5021" i="2" s="1"/>
  <c r="AC4980" i="2"/>
  <c r="AC5008" i="2"/>
  <c r="G5099" i="2"/>
  <c r="G5101" i="2" s="1"/>
  <c r="K5099" i="2"/>
  <c r="K5101" i="2" s="1"/>
  <c r="O5099" i="2"/>
  <c r="O5101" i="2" s="1"/>
  <c r="S5099" i="2"/>
  <c r="S5101" i="2" s="1"/>
  <c r="W5099" i="2"/>
  <c r="W5101" i="2" s="1"/>
  <c r="AA5099" i="2"/>
  <c r="AA5101" i="2" s="1"/>
  <c r="P2790" i="2"/>
  <c r="P2792" i="2" s="1"/>
  <c r="T2790" i="2"/>
  <c r="T2792" i="2" s="1"/>
  <c r="X2790" i="2"/>
  <c r="X2792" i="2" s="1"/>
  <c r="AB2790" i="2"/>
  <c r="AB2792" i="2" s="1"/>
  <c r="H2924" i="2"/>
  <c r="H2926" i="2" s="1"/>
  <c r="L2924" i="2"/>
  <c r="L2926" i="2" s="1"/>
  <c r="P2924" i="2"/>
  <c r="P2926" i="2" s="1"/>
  <c r="T2924" i="2"/>
  <c r="T2926" i="2" s="1"/>
  <c r="X2924" i="2"/>
  <c r="X2926" i="2" s="1"/>
  <c r="AB2924" i="2"/>
  <c r="AB2926" i="2" s="1"/>
  <c r="AC3169" i="2"/>
  <c r="AC3172" i="2"/>
  <c r="AD3172" i="2" s="1"/>
  <c r="AC3197" i="2"/>
  <c r="AC3200" i="2"/>
  <c r="AD3200" i="2" s="1"/>
  <c r="AC3225" i="2"/>
  <c r="AC3228" i="2"/>
  <c r="AD3228" i="2" s="1"/>
  <c r="AC3253" i="2"/>
  <c r="AC3256" i="2"/>
  <c r="AD3256" i="2" s="1"/>
  <c r="I6174" i="2"/>
  <c r="M6174" i="2"/>
  <c r="Q6174" i="2"/>
  <c r="U6174" i="2"/>
  <c r="H3799" i="2"/>
  <c r="L3799" i="2"/>
  <c r="P3799" i="2"/>
  <c r="T3799" i="2"/>
  <c r="X3799" i="2"/>
  <c r="AB3799" i="2"/>
  <c r="AC3787" i="2"/>
  <c r="AC3790" i="2"/>
  <c r="AD3790" i="2" s="1"/>
  <c r="Z4197" i="2"/>
  <c r="AC4137" i="2"/>
  <c r="AC4140" i="2"/>
  <c r="AD4140" i="2" s="1"/>
  <c r="G5100" i="2"/>
  <c r="G5102" i="2" s="1"/>
  <c r="K5100" i="2"/>
  <c r="K5102" i="2" s="1"/>
  <c r="O5100" i="2"/>
  <c r="O5102" i="2" s="1"/>
  <c r="S5100" i="2"/>
  <c r="S5102" i="2" s="1"/>
  <c r="W5100" i="2"/>
  <c r="W5102" i="2" s="1"/>
  <c r="AA5100" i="2"/>
  <c r="AA5102" i="2" s="1"/>
  <c r="F5264" i="2"/>
  <c r="F5266" i="2" s="1"/>
  <c r="J5264" i="2"/>
  <c r="J5266" i="2" s="1"/>
  <c r="N5264" i="2"/>
  <c r="N5266" i="2" s="1"/>
  <c r="R5264" i="2"/>
  <c r="R5266" i="2" s="1"/>
  <c r="V5264" i="2"/>
  <c r="Z5264" i="2"/>
  <c r="Z5266" i="2" s="1"/>
  <c r="H5351" i="2"/>
  <c r="H5353" i="2" s="1"/>
  <c r="L5351" i="2"/>
  <c r="L5353" i="2" s="1"/>
  <c r="P5351" i="2"/>
  <c r="P5353" i="2" s="1"/>
  <c r="T5351" i="2"/>
  <c r="T5353" i="2" s="1"/>
  <c r="X5351" i="2"/>
  <c r="X5353" i="2" s="1"/>
  <c r="AB5351" i="2"/>
  <c r="AB5353" i="2" s="1"/>
  <c r="H5352" i="2"/>
  <c r="H5354" i="2" s="1"/>
  <c r="L5352" i="2"/>
  <c r="L5354" i="2" s="1"/>
  <c r="P5352" i="2"/>
  <c r="P5354" i="2" s="1"/>
  <c r="T5352" i="2"/>
  <c r="T5354" i="2" s="1"/>
  <c r="X5352" i="2"/>
  <c r="X5354" i="2" s="1"/>
  <c r="AB5352" i="2"/>
  <c r="AB5354" i="2" s="1"/>
  <c r="G5430" i="2"/>
  <c r="G5432" i="2" s="1"/>
  <c r="K5430" i="2"/>
  <c r="K5432" i="2" s="1"/>
  <c r="O5430" i="2"/>
  <c r="O5432" i="2" s="1"/>
  <c r="S5430" i="2"/>
  <c r="S5432" i="2" s="1"/>
  <c r="W5430" i="2"/>
  <c r="W5432" i="2" s="1"/>
  <c r="AA5430" i="2"/>
  <c r="AA5432" i="2" s="1"/>
  <c r="G5431" i="2"/>
  <c r="G5433" i="2" s="1"/>
  <c r="K5431" i="2"/>
  <c r="K5433" i="2" s="1"/>
  <c r="O5431" i="2"/>
  <c r="O5433" i="2" s="1"/>
  <c r="S5431" i="2"/>
  <c r="S5433" i="2" s="1"/>
  <c r="W5431" i="2"/>
  <c r="W5433" i="2" s="1"/>
  <c r="AA5431" i="2"/>
  <c r="AA5433" i="2" s="1"/>
  <c r="I5516" i="2"/>
  <c r="I5518" i="2" s="1"/>
  <c r="M5516" i="2"/>
  <c r="M5518" i="2" s="1"/>
  <c r="Q5516" i="2"/>
  <c r="Q5518" i="2" s="1"/>
  <c r="U5516" i="2"/>
  <c r="U5518" i="2" s="1"/>
  <c r="AC5491" i="2"/>
  <c r="I5683" i="2"/>
  <c r="I5685" i="2" s="1"/>
  <c r="M5683" i="2"/>
  <c r="M5685" i="2" s="1"/>
  <c r="Q5683" i="2"/>
  <c r="Q5685" i="2" s="1"/>
  <c r="U5683" i="2"/>
  <c r="U5685" i="2" s="1"/>
  <c r="AC5679" i="2"/>
  <c r="AC5681" i="2"/>
  <c r="I5726" i="2"/>
  <c r="M5726" i="2"/>
  <c r="Q5726" i="2"/>
  <c r="U5726" i="2"/>
  <c r="AC5740" i="2"/>
  <c r="E5910" i="2"/>
  <c r="E5912" i="2" s="1"/>
  <c r="I5910" i="2"/>
  <c r="M5910" i="2"/>
  <c r="M5912" i="2" s="1"/>
  <c r="Q5910" i="2"/>
  <c r="Q5912" i="2" s="1"/>
  <c r="U5910" i="2"/>
  <c r="U5912" i="2" s="1"/>
  <c r="E5911" i="2"/>
  <c r="E5913" i="2" s="1"/>
  <c r="I5911" i="2"/>
  <c r="I5913" i="2" s="1"/>
  <c r="M5911" i="2"/>
  <c r="M5913" i="2" s="1"/>
  <c r="Q5911" i="2"/>
  <c r="Q5913" i="2" s="1"/>
  <c r="U5911" i="2"/>
  <c r="U5913" i="2" s="1"/>
  <c r="AC5858" i="2"/>
  <c r="H6003" i="2"/>
  <c r="H6005" i="2" s="1"/>
  <c r="L6003" i="2"/>
  <c r="L6005" i="2" s="1"/>
  <c r="P6003" i="2"/>
  <c r="P6005" i="2" s="1"/>
  <c r="T6003" i="2"/>
  <c r="T6005" i="2" s="1"/>
  <c r="X6003" i="2"/>
  <c r="X6005" i="2" s="1"/>
  <c r="AB6003" i="2"/>
  <c r="AB6005" i="2" s="1"/>
  <c r="AC3773" i="2"/>
  <c r="AC3776" i="2"/>
  <c r="AD3776" i="2" s="1"/>
  <c r="AC4030" i="2"/>
  <c r="AD4030" i="2" s="1"/>
  <c r="AC4031" i="2"/>
  <c r="AC4033" i="2"/>
  <c r="AC4046" i="2"/>
  <c r="AC4047" i="2"/>
  <c r="AC4052" i="2"/>
  <c r="AC4053" i="2"/>
  <c r="AC4064" i="2"/>
  <c r="AC4065" i="2"/>
  <c r="AC4082" i="2"/>
  <c r="AC4085" i="2"/>
  <c r="AD4085" i="2" s="1"/>
  <c r="H4194" i="2"/>
  <c r="H4196" i="2" s="1"/>
  <c r="L4194" i="2"/>
  <c r="L4196" i="2" s="1"/>
  <c r="P4194" i="2"/>
  <c r="P4196" i="2" s="1"/>
  <c r="AC4189" i="2"/>
  <c r="AD4189" i="2" s="1"/>
  <c r="G4214" i="2"/>
  <c r="K4214" i="2"/>
  <c r="O4214" i="2"/>
  <c r="S4214" i="2"/>
  <c r="W4214" i="2"/>
  <c r="AA4214" i="2"/>
  <c r="AC4261" i="2"/>
  <c r="AC4268" i="2"/>
  <c r="AC4275" i="2"/>
  <c r="AC4281" i="2"/>
  <c r="AC4283" i="2"/>
  <c r="I4339" i="2"/>
  <c r="M4339" i="2"/>
  <c r="Q4339" i="2"/>
  <c r="U4339" i="2"/>
  <c r="G6347" i="2"/>
  <c r="G6349" i="2" s="1"/>
  <c r="K6347" i="2"/>
  <c r="K6349" i="2" s="1"/>
  <c r="O6347" i="2"/>
  <c r="O6349" i="2" s="1"/>
  <c r="S6347" i="2"/>
  <c r="S6349" i="2" s="1"/>
  <c r="W6347" i="2"/>
  <c r="W6349" i="2" s="1"/>
  <c r="AA6347" i="2"/>
  <c r="AA6349" i="2" s="1"/>
  <c r="AC6331" i="2"/>
  <c r="AC4840" i="2"/>
  <c r="AC4641" i="2"/>
  <c r="AC4644" i="2"/>
  <c r="AD4644" i="2" s="1"/>
  <c r="AC4676" i="2"/>
  <c r="AC4739" i="2"/>
  <c r="AC4742" i="2"/>
  <c r="AD4742" i="2" s="1"/>
  <c r="AC4767" i="2"/>
  <c r="AC4770" i="2"/>
  <c r="AD4770" i="2" s="1"/>
  <c r="AC4795" i="2"/>
  <c r="AC4798" i="2"/>
  <c r="AD4798" i="2" s="1"/>
  <c r="AC4823" i="2"/>
  <c r="AC4826" i="2"/>
  <c r="AD4826" i="2" s="1"/>
  <c r="H4929" i="2"/>
  <c r="H4931" i="2" s="1"/>
  <c r="L4929" i="2"/>
  <c r="L4931" i="2" s="1"/>
  <c r="P4929" i="2"/>
  <c r="P4931" i="2" s="1"/>
  <c r="T4929" i="2"/>
  <c r="T4931" i="2" s="1"/>
  <c r="X4929" i="2"/>
  <c r="X4931" i="2" s="1"/>
  <c r="AB4929" i="2"/>
  <c r="AB4931" i="2" s="1"/>
  <c r="E5019" i="2"/>
  <c r="E5021" i="2" s="1"/>
  <c r="I5019" i="2"/>
  <c r="I5021" i="2" s="1"/>
  <c r="M5019" i="2"/>
  <c r="M5021" i="2" s="1"/>
  <c r="Q5019" i="2"/>
  <c r="Q5021" i="2" s="1"/>
  <c r="U5019" i="2"/>
  <c r="U5021" i="2" s="1"/>
  <c r="AC5014" i="2"/>
  <c r="AC5016" i="2"/>
  <c r="AC5035" i="2"/>
  <c r="H5099" i="2"/>
  <c r="H5101" i="2" s="1"/>
  <c r="L5099" i="2"/>
  <c r="L5101" i="2" s="1"/>
  <c r="P5099" i="2"/>
  <c r="P5101" i="2" s="1"/>
  <c r="T5099" i="2"/>
  <c r="T5101" i="2" s="1"/>
  <c r="X5099" i="2"/>
  <c r="X5101" i="2" s="1"/>
  <c r="AB5099" i="2"/>
  <c r="AB5101" i="2" s="1"/>
  <c r="H5100" i="2"/>
  <c r="H5102" i="2" s="1"/>
  <c r="L5100" i="2"/>
  <c r="L5102" i="2" s="1"/>
  <c r="P5100" i="2"/>
  <c r="P5102" i="2" s="1"/>
  <c r="T5100" i="2"/>
  <c r="T5102" i="2" s="1"/>
  <c r="X5100" i="2"/>
  <c r="X5102" i="2" s="1"/>
  <c r="AB5100" i="2"/>
  <c r="AB5102" i="2" s="1"/>
  <c r="AD5139" i="2"/>
  <c r="AC5148" i="2"/>
  <c r="G5263" i="2"/>
  <c r="G5265" i="2" s="1"/>
  <c r="K5263" i="2"/>
  <c r="K5265" i="2" s="1"/>
  <c r="O5263" i="2"/>
  <c r="O5265" i="2" s="1"/>
  <c r="S5263" i="2"/>
  <c r="S5265" i="2" s="1"/>
  <c r="W5263" i="2"/>
  <c r="W5265" i="2" s="1"/>
  <c r="AA5263" i="2"/>
  <c r="AA5265" i="2" s="1"/>
  <c r="AC5183" i="2"/>
  <c r="AC5239" i="2"/>
  <c r="E5351" i="2"/>
  <c r="E5353" i="2" s="1"/>
  <c r="AC4672" i="2"/>
  <c r="AD4672" i="2" s="1"/>
  <c r="AC4697" i="2"/>
  <c r="AC4700" i="2"/>
  <c r="AD4700" i="2" s="1"/>
  <c r="AC4732" i="2"/>
  <c r="AC4735" i="2"/>
  <c r="AD4735" i="2" s="1"/>
  <c r="AC4760" i="2"/>
  <c r="AC4763" i="2"/>
  <c r="AD4763" i="2" s="1"/>
  <c r="AC4788" i="2"/>
  <c r="AC4791" i="2"/>
  <c r="AD4791" i="2" s="1"/>
  <c r="AC4816" i="2"/>
  <c r="E4928" i="2"/>
  <c r="E4930" i="2" s="1"/>
  <c r="I4928" i="2"/>
  <c r="I4930" i="2" s="1"/>
  <c r="M4928" i="2"/>
  <c r="M4930" i="2" s="1"/>
  <c r="Q4928" i="2"/>
  <c r="Q4930" i="2" s="1"/>
  <c r="U4928" i="2"/>
  <c r="U4930" i="2" s="1"/>
  <c r="I4929" i="2"/>
  <c r="I4931" i="2" s="1"/>
  <c r="M4929" i="2"/>
  <c r="M4931" i="2" s="1"/>
  <c r="Q4929" i="2"/>
  <c r="Q4931" i="2" s="1"/>
  <c r="U4929" i="2"/>
  <c r="U4931" i="2" s="1"/>
  <c r="F5018" i="2"/>
  <c r="F5020" i="2" s="1"/>
  <c r="J5018" i="2"/>
  <c r="J5020" i="2" s="1"/>
  <c r="N5018" i="2"/>
  <c r="N5020" i="2" s="1"/>
  <c r="R5018" i="2"/>
  <c r="R5020" i="2" s="1"/>
  <c r="V5018" i="2"/>
  <c r="Z5018" i="2"/>
  <c r="Z5020" i="2" s="1"/>
  <c r="F5019" i="2"/>
  <c r="F5021" i="2" s="1"/>
  <c r="J5019" i="2"/>
  <c r="J5021" i="2" s="1"/>
  <c r="N5019" i="2"/>
  <c r="N5021" i="2" s="1"/>
  <c r="R5019" i="2"/>
  <c r="R5021" i="2" s="1"/>
  <c r="V5019" i="2"/>
  <c r="Z5019" i="2"/>
  <c r="Z5021" i="2" s="1"/>
  <c r="I5099" i="2"/>
  <c r="I5101" i="2" s="1"/>
  <c r="M5099" i="2"/>
  <c r="M5101" i="2" s="1"/>
  <c r="Q5099" i="2"/>
  <c r="Q5101" i="2" s="1"/>
  <c r="U5099" i="2"/>
  <c r="U5101" i="2" s="1"/>
  <c r="I5100" i="2"/>
  <c r="I5102" i="2" s="1"/>
  <c r="M5100" i="2"/>
  <c r="M5102" i="2" s="1"/>
  <c r="Q5100" i="2"/>
  <c r="Q5102" i="2" s="1"/>
  <c r="U5100" i="2"/>
  <c r="U5102" i="2" s="1"/>
  <c r="AC5110" i="2"/>
  <c r="H5264" i="2"/>
  <c r="H5266" i="2" s="1"/>
  <c r="L5264" i="2"/>
  <c r="L5266" i="2" s="1"/>
  <c r="P5264" i="2"/>
  <c r="P5266" i="2" s="1"/>
  <c r="T5264" i="2"/>
  <c r="T5266" i="2" s="1"/>
  <c r="X5264" i="2"/>
  <c r="X5266" i="2" s="1"/>
  <c r="AB5264" i="2"/>
  <c r="AB5266" i="2" s="1"/>
  <c r="F5351" i="2"/>
  <c r="F5353" i="2" s="1"/>
  <c r="AE601" i="2"/>
  <c r="I5351" i="2"/>
  <c r="I5353" i="2" s="1"/>
  <c r="M5351" i="2"/>
  <c r="M5353" i="2" s="1"/>
  <c r="Q5351" i="2"/>
  <c r="Q5353" i="2" s="1"/>
  <c r="U5351" i="2"/>
  <c r="U5353" i="2" s="1"/>
  <c r="E5352" i="2"/>
  <c r="E5354" i="2" s="1"/>
  <c r="I5352" i="2"/>
  <c r="I5354" i="2" s="1"/>
  <c r="M5352" i="2"/>
  <c r="M5354" i="2" s="1"/>
  <c r="Q5352" i="2"/>
  <c r="Q5354" i="2" s="1"/>
  <c r="U5352" i="2"/>
  <c r="U5354" i="2" s="1"/>
  <c r="Z5435" i="2"/>
  <c r="G5591" i="2"/>
  <c r="G5593" i="2" s="1"/>
  <c r="K5591" i="2"/>
  <c r="K5593" i="2" s="1"/>
  <c r="O5591" i="2"/>
  <c r="O5593" i="2" s="1"/>
  <c r="S5591" i="2"/>
  <c r="S5593" i="2" s="1"/>
  <c r="W5591" i="2"/>
  <c r="W5593" i="2" s="1"/>
  <c r="AA5591" i="2"/>
  <c r="AA5593" i="2" s="1"/>
  <c r="G5592" i="2"/>
  <c r="G5594" i="2" s="1"/>
  <c r="K5592" i="2"/>
  <c r="K5594" i="2" s="1"/>
  <c r="O5592" i="2"/>
  <c r="O5594" i="2" s="1"/>
  <c r="S5592" i="2"/>
  <c r="S5594" i="2" s="1"/>
  <c r="W5592" i="2"/>
  <c r="W5594" i="2" s="1"/>
  <c r="AA5592" i="2"/>
  <c r="AA5594" i="2" s="1"/>
  <c r="AC5604" i="2"/>
  <c r="AC5624" i="2"/>
  <c r="AC5627" i="2"/>
  <c r="AD5627" i="2" s="1"/>
  <c r="F5683" i="2"/>
  <c r="F5685" i="2" s="1"/>
  <c r="J5683" i="2"/>
  <c r="J5685" i="2" s="1"/>
  <c r="N5683" i="2"/>
  <c r="N5685" i="2" s="1"/>
  <c r="R5683" i="2"/>
  <c r="R5685" i="2" s="1"/>
  <c r="V5683" i="2"/>
  <c r="Z5683" i="2"/>
  <c r="Z5685" i="2" s="1"/>
  <c r="F5684" i="2"/>
  <c r="F5686" i="2" s="1"/>
  <c r="J5684" i="2"/>
  <c r="J5686" i="2" s="1"/>
  <c r="N5684" i="2"/>
  <c r="N5686" i="2" s="1"/>
  <c r="R5684" i="2"/>
  <c r="R5686" i="2" s="1"/>
  <c r="V5684" i="2"/>
  <c r="Z5684" i="2"/>
  <c r="Z5686" i="2" s="1"/>
  <c r="AC5651" i="2"/>
  <c r="AC5659" i="2"/>
  <c r="F5726" i="2"/>
  <c r="J5726" i="2"/>
  <c r="N5726" i="2"/>
  <c r="R5726" i="2"/>
  <c r="V5726" i="2"/>
  <c r="Z5726" i="2"/>
  <c r="J5351" i="2"/>
  <c r="J5353" i="2" s="1"/>
  <c r="N5351" i="2"/>
  <c r="N5353" i="2" s="1"/>
  <c r="R5351" i="2"/>
  <c r="R5353" i="2" s="1"/>
  <c r="V5351" i="2"/>
  <c r="Z5351" i="2"/>
  <c r="Z5353" i="2" s="1"/>
  <c r="F5352" i="2"/>
  <c r="F5354" i="2" s="1"/>
  <c r="J5352" i="2"/>
  <c r="J5354" i="2" s="1"/>
  <c r="N5352" i="2"/>
  <c r="N5354" i="2" s="1"/>
  <c r="R5352" i="2"/>
  <c r="R5354" i="2" s="1"/>
  <c r="V5352" i="2"/>
  <c r="Z5352" i="2"/>
  <c r="Z5354" i="2" s="1"/>
  <c r="S5378" i="2"/>
  <c r="W5378" i="2"/>
  <c r="AA5378" i="2"/>
  <c r="G5379" i="2"/>
  <c r="K5379" i="2"/>
  <c r="O5379" i="2"/>
  <c r="S5379" i="2"/>
  <c r="W5379" i="2"/>
  <c r="AA5379" i="2"/>
  <c r="G5516" i="2"/>
  <c r="G5518" i="2" s="1"/>
  <c r="K5516" i="2"/>
  <c r="K5518" i="2" s="1"/>
  <c r="O5516" i="2"/>
  <c r="O5518" i="2" s="1"/>
  <c r="S5516" i="2"/>
  <c r="S5518" i="2" s="1"/>
  <c r="W5516" i="2"/>
  <c r="W5518" i="2" s="1"/>
  <c r="AA5516" i="2"/>
  <c r="AA5518" i="2" s="1"/>
  <c r="H5591" i="2"/>
  <c r="H5593" i="2" s="1"/>
  <c r="L5591" i="2"/>
  <c r="L5593" i="2" s="1"/>
  <c r="P5591" i="2"/>
  <c r="P5593" i="2" s="1"/>
  <c r="T5591" i="2"/>
  <c r="T5593" i="2" s="1"/>
  <c r="X5591" i="2"/>
  <c r="X5593" i="2" s="1"/>
  <c r="AB5591" i="2"/>
  <c r="AB5593" i="2" s="1"/>
  <c r="H5592" i="2"/>
  <c r="H5594" i="2" s="1"/>
  <c r="L5592" i="2"/>
  <c r="L5594" i="2" s="1"/>
  <c r="P5592" i="2"/>
  <c r="P5594" i="2" s="1"/>
  <c r="T5592" i="2"/>
  <c r="T5594" i="2" s="1"/>
  <c r="X5592" i="2"/>
  <c r="X5594" i="2" s="1"/>
  <c r="AB5592" i="2"/>
  <c r="AB5594" i="2" s="1"/>
  <c r="G5683" i="2"/>
  <c r="G5685" i="2" s="1"/>
  <c r="K5683" i="2"/>
  <c r="K5685" i="2" s="1"/>
  <c r="O5683" i="2"/>
  <c r="O5685" i="2" s="1"/>
  <c r="S5683" i="2"/>
  <c r="S5685" i="2" s="1"/>
  <c r="W5683" i="2"/>
  <c r="W5685" i="2" s="1"/>
  <c r="AA5683" i="2"/>
  <c r="AA5685" i="2" s="1"/>
  <c r="G5684" i="2"/>
  <c r="G5686" i="2" s="1"/>
  <c r="K5684" i="2"/>
  <c r="K5686" i="2" s="1"/>
  <c r="O5684" i="2"/>
  <c r="O5686" i="2" s="1"/>
  <c r="S5684" i="2"/>
  <c r="S5686" i="2" s="1"/>
  <c r="W5684" i="2"/>
  <c r="W5686" i="2" s="1"/>
  <c r="AA5684" i="2"/>
  <c r="AA5686" i="2" s="1"/>
  <c r="AC5914" i="2"/>
  <c r="G5910" i="2"/>
  <c r="G5912" i="2" s="1"/>
  <c r="K5910" i="2"/>
  <c r="K5912" i="2" s="1"/>
  <c r="O5910" i="2"/>
  <c r="O5912" i="2" s="1"/>
  <c r="S5910" i="2"/>
  <c r="S5912" i="2" s="1"/>
  <c r="W5910" i="2"/>
  <c r="W5912" i="2" s="1"/>
  <c r="AA5910" i="2"/>
  <c r="AA5912" i="2" s="1"/>
  <c r="G5911" i="2"/>
  <c r="G5913" i="2" s="1"/>
  <c r="K5911" i="2"/>
  <c r="K5913" i="2" s="1"/>
  <c r="O5911" i="2"/>
  <c r="O5913" i="2" s="1"/>
  <c r="S5911" i="2"/>
  <c r="S5913" i="2" s="1"/>
  <c r="W5911" i="2"/>
  <c r="W5913" i="2" s="1"/>
  <c r="AC5900" i="2"/>
  <c r="F6003" i="2"/>
  <c r="F6005" i="2" s="1"/>
  <c r="J6003" i="2"/>
  <c r="J6005" i="2" s="1"/>
  <c r="N6003" i="2"/>
  <c r="N6005" i="2" s="1"/>
  <c r="R6003" i="2"/>
  <c r="R6005" i="2" s="1"/>
  <c r="V6003" i="2"/>
  <c r="Z6003" i="2"/>
  <c r="Z6005" i="2" s="1"/>
  <c r="AC5955" i="2"/>
  <c r="AD5955" i="2" s="1"/>
  <c r="T1821" i="2"/>
  <c r="E1604" i="2"/>
  <c r="E1603" i="2"/>
  <c r="E1605" i="2" s="1"/>
  <c r="F982" i="2"/>
  <c r="AE608" i="2"/>
  <c r="AC3716" i="2"/>
  <c r="X2952" i="2"/>
  <c r="F2915" i="2"/>
  <c r="N2915" i="2"/>
  <c r="Z2915" i="2"/>
  <c r="L2901" i="2"/>
  <c r="N2887" i="2"/>
  <c r="L2873" i="2"/>
  <c r="Z2859" i="2"/>
  <c r="U2838" i="2"/>
  <c r="AE5611" i="2"/>
  <c r="AE5535" i="2"/>
  <c r="AE5528" i="2"/>
  <c r="AE5444" i="2"/>
  <c r="H1458" i="2"/>
  <c r="O1344" i="2"/>
  <c r="S1344" i="2"/>
  <c r="E316" i="2"/>
  <c r="AC6006" i="2"/>
  <c r="H5910" i="2"/>
  <c r="H5912" i="2" s="1"/>
  <c r="L5910" i="2"/>
  <c r="L5912" i="2" s="1"/>
  <c r="P5910" i="2"/>
  <c r="P5912" i="2" s="1"/>
  <c r="T5910" i="2"/>
  <c r="T5912" i="2" s="1"/>
  <c r="X5910" i="2"/>
  <c r="X5912" i="2" s="1"/>
  <c r="AB5910" i="2"/>
  <c r="AB5912" i="2" s="1"/>
  <c r="H5911" i="2"/>
  <c r="H5913" i="2" s="1"/>
  <c r="L5911" i="2"/>
  <c r="L5913" i="2" s="1"/>
  <c r="P5911" i="2"/>
  <c r="P5913" i="2" s="1"/>
  <c r="T5911" i="2"/>
  <c r="T5913" i="2" s="1"/>
  <c r="X5911" i="2"/>
  <c r="X5913" i="2" s="1"/>
  <c r="AB5911" i="2"/>
  <c r="AB5913" i="2" s="1"/>
  <c r="F5910" i="2"/>
  <c r="F5912" i="2" s="1"/>
  <c r="J5910" i="2"/>
  <c r="J5912" i="2" s="1"/>
  <c r="N5910" i="2"/>
  <c r="N5912" i="2" s="1"/>
  <c r="R5910" i="2"/>
  <c r="R5912" i="2" s="1"/>
  <c r="V5910" i="2"/>
  <c r="Z5910" i="2"/>
  <c r="Z5912" i="2" s="1"/>
  <c r="F5911" i="2"/>
  <c r="F5913" i="2" s="1"/>
  <c r="J5911" i="2"/>
  <c r="J5913" i="2" s="1"/>
  <c r="N5911" i="2"/>
  <c r="N5913" i="2" s="1"/>
  <c r="R5911" i="2"/>
  <c r="R5913" i="2" s="1"/>
  <c r="V5911" i="2"/>
  <c r="Z5911" i="2"/>
  <c r="Z5913" i="2" s="1"/>
  <c r="AC5687" i="2"/>
  <c r="AE5604" i="2"/>
  <c r="AC5595" i="2"/>
  <c r="F5541" i="2"/>
  <c r="J5541" i="2"/>
  <c r="N5541" i="2"/>
  <c r="R5541" i="2"/>
  <c r="V5541" i="2"/>
  <c r="Z5541" i="2"/>
  <c r="AC5533" i="2"/>
  <c r="AE5451" i="2"/>
  <c r="AC5434" i="2"/>
  <c r="AC5355" i="2"/>
  <c r="H5263" i="2"/>
  <c r="H5265" i="2" s="1"/>
  <c r="E5263" i="2"/>
  <c r="E5265" i="2" s="1"/>
  <c r="I5263" i="2"/>
  <c r="I5265" i="2" s="1"/>
  <c r="M5263" i="2"/>
  <c r="M5265" i="2" s="1"/>
  <c r="Q5263" i="2"/>
  <c r="Q5265" i="2" s="1"/>
  <c r="U5263" i="2"/>
  <c r="U5265" i="2" s="1"/>
  <c r="AC5269" i="2"/>
  <c r="AC5103" i="2"/>
  <c r="AC5022" i="2"/>
  <c r="AC4932" i="2"/>
  <c r="AC6350" i="2"/>
  <c r="F4339" i="2"/>
  <c r="J4339" i="2"/>
  <c r="N4339" i="2"/>
  <c r="R4339" i="2"/>
  <c r="V4339" i="2"/>
  <c r="Z4339" i="2"/>
  <c r="F4340" i="2"/>
  <c r="J4340" i="2"/>
  <c r="N4340" i="2"/>
  <c r="R4340" i="2"/>
  <c r="V4340" i="2"/>
  <c r="Z4340" i="2"/>
  <c r="AC4614" i="2"/>
  <c r="O6162" i="2"/>
  <c r="AC3288" i="2"/>
  <c r="H2952" i="2"/>
  <c r="J2915" i="2"/>
  <c r="V2915" i="2"/>
  <c r="O2908" i="2"/>
  <c r="H2901" i="2"/>
  <c r="T2901" i="2"/>
  <c r="AB2901" i="2"/>
  <c r="U2894" i="2"/>
  <c r="J2887" i="2"/>
  <c r="R2887" i="2"/>
  <c r="Z2887" i="2"/>
  <c r="O2880" i="2"/>
  <c r="T2873" i="2"/>
  <c r="AB2873" i="2"/>
  <c r="X2873" i="2"/>
  <c r="J2859" i="2"/>
  <c r="R2859" i="2"/>
  <c r="S2852" i="2"/>
  <c r="K2838" i="2"/>
  <c r="W2838" i="2"/>
  <c r="O2641" i="2"/>
  <c r="S2641" i="2"/>
  <c r="AC2695" i="2"/>
  <c r="H2615" i="2"/>
  <c r="X2615" i="2"/>
  <c r="AB2615" i="2"/>
  <c r="L2615" i="2"/>
  <c r="W2594" i="2"/>
  <c r="I2574" i="2"/>
  <c r="R2556" i="2"/>
  <c r="J2556" i="2"/>
  <c r="U2545" i="2"/>
  <c r="M2542" i="2"/>
  <c r="E2542" i="2"/>
  <c r="F2403" i="2"/>
  <c r="J2403" i="2"/>
  <c r="N2403" i="2"/>
  <c r="R2403" i="2"/>
  <c r="V2403" i="2"/>
  <c r="Z2403" i="2"/>
  <c r="F2404" i="2"/>
  <c r="J2404" i="2"/>
  <c r="N2404" i="2"/>
  <c r="R2404" i="2"/>
  <c r="V2404" i="2"/>
  <c r="Z2404" i="2"/>
  <c r="AC2491" i="2"/>
  <c r="AC2353" i="2"/>
  <c r="L2173" i="2"/>
  <c r="AC2255" i="2"/>
  <c r="AC2136" i="2"/>
  <c r="O1911" i="2"/>
  <c r="W1911" i="2"/>
  <c r="AC1986" i="2"/>
  <c r="AC1881" i="2"/>
  <c r="W1760" i="2"/>
  <c r="AC1791" i="2"/>
  <c r="H1645" i="2"/>
  <c r="L1645" i="2"/>
  <c r="P1645" i="2"/>
  <c r="T1645" i="2"/>
  <c r="X1645" i="2"/>
  <c r="AC1726" i="2"/>
  <c r="AC1600" i="2"/>
  <c r="G1543" i="2"/>
  <c r="K1543" i="2"/>
  <c r="O1543" i="2"/>
  <c r="S1543" i="2"/>
  <c r="W1543" i="2"/>
  <c r="AC1606" i="2"/>
  <c r="AC1505" i="2"/>
  <c r="W1435" i="2"/>
  <c r="N1414" i="2"/>
  <c r="T1386" i="2"/>
  <c r="E1307" i="2"/>
  <c r="I1307" i="2"/>
  <c r="U1307" i="2"/>
  <c r="L1230" i="2"/>
  <c r="AB1230" i="2"/>
  <c r="AC1020" i="2"/>
  <c r="AC970" i="2"/>
  <c r="AE922" i="2"/>
  <c r="AE826" i="2"/>
  <c r="AC907" i="2"/>
  <c r="AC814" i="2"/>
  <c r="AE715" i="2"/>
  <c r="AC701" i="2"/>
  <c r="AC554" i="2"/>
  <c r="H576" i="2"/>
  <c r="H578" i="2" s="1"/>
  <c r="L576" i="2"/>
  <c r="L578" i="2" s="1"/>
  <c r="P576" i="2"/>
  <c r="P578" i="2" s="1"/>
  <c r="T576" i="2"/>
  <c r="T578" i="2" s="1"/>
  <c r="X576" i="2"/>
  <c r="X578" i="2" s="1"/>
  <c r="AB576" i="2"/>
  <c r="AB578" i="2" s="1"/>
  <c r="AC580" i="2"/>
  <c r="AC323" i="2"/>
  <c r="AD323" i="2" s="1"/>
  <c r="AC470" i="2"/>
  <c r="E228" i="2"/>
  <c r="AC646" i="2"/>
  <c r="I24" i="2"/>
  <c r="M24" i="2"/>
  <c r="Q24" i="2"/>
  <c r="U24" i="2"/>
  <c r="G75" i="2"/>
  <c r="K75" i="2"/>
  <c r="O75" i="2"/>
  <c r="S75" i="2"/>
  <c r="W75" i="2"/>
  <c r="AA75" i="2"/>
  <c r="AC147" i="2"/>
  <c r="AD147" i="2" s="1"/>
  <c r="I228" i="2"/>
  <c r="M228" i="2"/>
  <c r="Q228" i="2"/>
  <c r="U228" i="2"/>
  <c r="F254" i="2"/>
  <c r="J254" i="2"/>
  <c r="N254" i="2"/>
  <c r="R254" i="2"/>
  <c r="V254" i="2"/>
  <c r="Z254" i="2"/>
  <c r="G493" i="2"/>
  <c r="K493" i="2"/>
  <c r="O493" i="2"/>
  <c r="S493" i="2"/>
  <c r="W493" i="2"/>
  <c r="AA493" i="2"/>
  <c r="I589" i="2"/>
  <c r="M589" i="2"/>
  <c r="Q589" i="2"/>
  <c r="U589" i="2"/>
  <c r="E595" i="2"/>
  <c r="I595" i="2"/>
  <c r="M595" i="2"/>
  <c r="Q595" i="2"/>
  <c r="U595" i="2"/>
  <c r="AC715" i="2"/>
  <c r="I721" i="2"/>
  <c r="M721" i="2"/>
  <c r="Q721" i="2"/>
  <c r="U721" i="2"/>
  <c r="AC743" i="2"/>
  <c r="AD743" i="2" s="1"/>
  <c r="AC795" i="2"/>
  <c r="AC1014" i="2"/>
  <c r="G1074" i="2"/>
  <c r="K1074" i="2"/>
  <c r="O1074" i="2"/>
  <c r="S1074" i="2"/>
  <c r="W1074" i="2"/>
  <c r="AA1074" i="2"/>
  <c r="AC1092" i="2"/>
  <c r="AD1092" i="2" s="1"/>
  <c r="AC1120" i="2"/>
  <c r="AD1120" i="2" s="1"/>
  <c r="I1170" i="2"/>
  <c r="M1170" i="2"/>
  <c r="Q1170" i="2"/>
  <c r="U1170" i="2"/>
  <c r="I1184" i="2"/>
  <c r="M1184" i="2"/>
  <c r="Q1184" i="2"/>
  <c r="U1184" i="2"/>
  <c r="Q1247" i="2"/>
  <c r="AC53" i="2"/>
  <c r="AC271" i="2"/>
  <c r="H24" i="2"/>
  <c r="L24" i="2"/>
  <c r="P24" i="2"/>
  <c r="T24" i="2"/>
  <c r="X24" i="2"/>
  <c r="AB24" i="2"/>
  <c r="F75" i="2"/>
  <c r="J75" i="2"/>
  <c r="N75" i="2"/>
  <c r="R75" i="2"/>
  <c r="V75" i="2"/>
  <c r="Z75" i="2"/>
  <c r="AC129" i="2"/>
  <c r="AD129" i="2" s="1"/>
  <c r="F195" i="2"/>
  <c r="J195" i="2"/>
  <c r="N195" i="2"/>
  <c r="R195" i="2"/>
  <c r="V195" i="2"/>
  <c r="Z195" i="2"/>
  <c r="AC199" i="2"/>
  <c r="H228" i="2"/>
  <c r="L228" i="2"/>
  <c r="P228" i="2"/>
  <c r="T228" i="2"/>
  <c r="X228" i="2"/>
  <c r="AB228" i="2"/>
  <c r="F247" i="2"/>
  <c r="J247" i="2"/>
  <c r="N247" i="2"/>
  <c r="R247" i="2"/>
  <c r="V247" i="2"/>
  <c r="Z247" i="2"/>
  <c r="AC415" i="2"/>
  <c r="F493" i="2"/>
  <c r="J493" i="2"/>
  <c r="N493" i="2"/>
  <c r="R493" i="2"/>
  <c r="V493" i="2"/>
  <c r="Z493" i="2"/>
  <c r="H589" i="2"/>
  <c r="L589" i="2"/>
  <c r="P589" i="2"/>
  <c r="T589" i="2"/>
  <c r="X589" i="2"/>
  <c r="AB589" i="2"/>
  <c r="H595" i="2"/>
  <c r="L595" i="2"/>
  <c r="P595" i="2"/>
  <c r="T595" i="2"/>
  <c r="X595" i="2"/>
  <c r="AB595" i="2"/>
  <c r="H721" i="2"/>
  <c r="L721" i="2"/>
  <c r="P721" i="2"/>
  <c r="T721" i="2"/>
  <c r="X721" i="2"/>
  <c r="AB721" i="2"/>
  <c r="AC752" i="2"/>
  <c r="AC761" i="2" s="1"/>
  <c r="AC763" i="2" s="1"/>
  <c r="AC886" i="2"/>
  <c r="AC1033" i="2"/>
  <c r="AD1033" i="2" s="1"/>
  <c r="F1074" i="2"/>
  <c r="J1074" i="2"/>
  <c r="N1074" i="2"/>
  <c r="R1074" i="2"/>
  <c r="V1074" i="2"/>
  <c r="Z1074" i="2"/>
  <c r="E1135" i="2"/>
  <c r="I1135" i="2"/>
  <c r="M1135" i="2"/>
  <c r="Q1135" i="2"/>
  <c r="U1135" i="2"/>
  <c r="I1163" i="2"/>
  <c r="M1163" i="2"/>
  <c r="Q1163" i="2"/>
  <c r="U1163" i="2"/>
  <c r="H1170" i="2"/>
  <c r="L1170" i="2"/>
  <c r="P1170" i="2"/>
  <c r="T1170" i="2"/>
  <c r="X1170" i="2"/>
  <c r="AB1170" i="2"/>
  <c r="H1184" i="2"/>
  <c r="L1184" i="2"/>
  <c r="P1184" i="2"/>
  <c r="T1184" i="2"/>
  <c r="X1184" i="2"/>
  <c r="AB1184" i="2"/>
  <c r="AC1212" i="2"/>
  <c r="AD1212" i="2" s="1"/>
  <c r="AC1226" i="2"/>
  <c r="AD1226" i="2" s="1"/>
  <c r="AC1228" i="2"/>
  <c r="I1230" i="2"/>
  <c r="M1230" i="2"/>
  <c r="Q1230" i="2"/>
  <c r="U1230" i="2"/>
  <c r="E75" i="2"/>
  <c r="AD2918" i="2"/>
  <c r="E493" i="2"/>
  <c r="AE979" i="2"/>
  <c r="E1074" i="2"/>
  <c r="AC8" i="2"/>
  <c r="G24" i="2"/>
  <c r="K24" i="2"/>
  <c r="O24" i="2"/>
  <c r="S24" i="2"/>
  <c r="W24" i="2"/>
  <c r="AA24" i="2"/>
  <c r="I75" i="2"/>
  <c r="M75" i="2"/>
  <c r="Q75" i="2"/>
  <c r="U75" i="2"/>
  <c r="F188" i="2"/>
  <c r="J188" i="2"/>
  <c r="N188" i="2"/>
  <c r="R188" i="2"/>
  <c r="V188" i="2"/>
  <c r="Z188" i="2"/>
  <c r="G228" i="2"/>
  <c r="K228" i="2"/>
  <c r="O228" i="2"/>
  <c r="S228" i="2"/>
  <c r="W228" i="2"/>
  <c r="AA228" i="2"/>
  <c r="F240" i="2"/>
  <c r="J240" i="2"/>
  <c r="N240" i="2"/>
  <c r="R240" i="2"/>
  <c r="V240" i="2"/>
  <c r="Z240" i="2"/>
  <c r="AC244" i="2"/>
  <c r="AC245" i="2"/>
  <c r="AC408" i="2"/>
  <c r="AC489" i="2"/>
  <c r="AD489" i="2" s="1"/>
  <c r="I493" i="2"/>
  <c r="M493" i="2"/>
  <c r="Q493" i="2"/>
  <c r="U493" i="2"/>
  <c r="G595" i="2"/>
  <c r="K595" i="2"/>
  <c r="O595" i="2"/>
  <c r="S595" i="2"/>
  <c r="W595" i="2"/>
  <c r="AA595" i="2"/>
  <c r="AC673" i="2"/>
  <c r="G721" i="2"/>
  <c r="K721" i="2"/>
  <c r="O721" i="2"/>
  <c r="S721" i="2"/>
  <c r="W721" i="2"/>
  <c r="AA721" i="2"/>
  <c r="AC956" i="2"/>
  <c r="AC1070" i="2"/>
  <c r="AD1070" i="2" s="1"/>
  <c r="I1074" i="2"/>
  <c r="M1074" i="2"/>
  <c r="Q1074" i="2"/>
  <c r="U1074" i="2"/>
  <c r="H1135" i="2"/>
  <c r="L1135" i="2"/>
  <c r="P1135" i="2"/>
  <c r="X1135" i="2"/>
  <c r="I1156" i="2"/>
  <c r="M1156" i="2"/>
  <c r="U1156" i="2"/>
  <c r="H1163" i="2"/>
  <c r="L1163" i="2"/>
  <c r="P1163" i="2"/>
  <c r="T1163" i="2"/>
  <c r="X1163" i="2"/>
  <c r="AB1163" i="2"/>
  <c r="H1230" i="2"/>
  <c r="P1230" i="2"/>
  <c r="X1230" i="2"/>
  <c r="AC118" i="2"/>
  <c r="AC529" i="2"/>
  <c r="F24" i="2"/>
  <c r="J24" i="2"/>
  <c r="N24" i="2"/>
  <c r="R24" i="2"/>
  <c r="V24" i="2"/>
  <c r="Z24" i="2"/>
  <c r="H75" i="2"/>
  <c r="L75" i="2"/>
  <c r="P75" i="2"/>
  <c r="T75" i="2"/>
  <c r="X75" i="2"/>
  <c r="AB75" i="2"/>
  <c r="AC158" i="2"/>
  <c r="F228" i="2"/>
  <c r="J228" i="2"/>
  <c r="N228" i="2"/>
  <c r="R228" i="2"/>
  <c r="V228" i="2"/>
  <c r="Z228" i="2"/>
  <c r="AC237" i="2"/>
  <c r="AC238" i="2"/>
  <c r="F261" i="2"/>
  <c r="J261" i="2"/>
  <c r="N261" i="2"/>
  <c r="R261" i="2"/>
  <c r="V261" i="2"/>
  <c r="Z261" i="2"/>
  <c r="E313" i="2"/>
  <c r="I313" i="2"/>
  <c r="M313" i="2"/>
  <c r="Q313" i="2"/>
  <c r="U313" i="2"/>
  <c r="H493" i="2"/>
  <c r="L493" i="2"/>
  <c r="P493" i="2"/>
  <c r="T493" i="2"/>
  <c r="X493" i="2"/>
  <c r="AB493" i="2"/>
  <c r="F589" i="2"/>
  <c r="J589" i="2"/>
  <c r="N589" i="2"/>
  <c r="R589" i="2"/>
  <c r="V589" i="2"/>
  <c r="Z589" i="2"/>
  <c r="F595" i="2"/>
  <c r="J595" i="2"/>
  <c r="N595" i="2"/>
  <c r="R595" i="2"/>
  <c r="V595" i="2"/>
  <c r="Z595" i="2"/>
  <c r="AC695" i="2"/>
  <c r="F721" i="2"/>
  <c r="J721" i="2"/>
  <c r="N721" i="2"/>
  <c r="R721" i="2"/>
  <c r="V721" i="2"/>
  <c r="Z721" i="2"/>
  <c r="AC736" i="2"/>
  <c r="AD736" i="2" s="1"/>
  <c r="AC802" i="2"/>
  <c r="AC899" i="2"/>
  <c r="AC912" i="2"/>
  <c r="AC913" i="2"/>
  <c r="H1074" i="2"/>
  <c r="L1074" i="2"/>
  <c r="P1074" i="2"/>
  <c r="T1074" i="2"/>
  <c r="X1074" i="2"/>
  <c r="AB1074" i="2"/>
  <c r="H1156" i="2"/>
  <c r="L1156" i="2"/>
  <c r="P1156" i="2"/>
  <c r="T1156" i="2"/>
  <c r="X1156" i="2"/>
  <c r="AB1156" i="2"/>
  <c r="S1337" i="2"/>
  <c r="AA1340" i="2"/>
  <c r="L1365" i="2"/>
  <c r="T1365" i="2"/>
  <c r="AB1365" i="2"/>
  <c r="H1372" i="2"/>
  <c r="L1372" i="2"/>
  <c r="P1372" i="2"/>
  <c r="T1372" i="2"/>
  <c r="X1372" i="2"/>
  <c r="AB1372" i="2"/>
  <c r="F1414" i="2"/>
  <c r="J1414" i="2"/>
  <c r="R1414" i="2"/>
  <c r="V1414" i="2"/>
  <c r="Z1414" i="2"/>
  <c r="F1421" i="2"/>
  <c r="N1421" i="2"/>
  <c r="R1421" i="2"/>
  <c r="V1421" i="2"/>
  <c r="O1458" i="2"/>
  <c r="G1474" i="2"/>
  <c r="K1474" i="2"/>
  <c r="O1474" i="2"/>
  <c r="S1474" i="2"/>
  <c r="W1474" i="2"/>
  <c r="AA1474" i="2"/>
  <c r="H1495" i="2"/>
  <c r="L1495" i="2"/>
  <c r="P1495" i="2"/>
  <c r="T1495" i="2"/>
  <c r="X1495" i="2"/>
  <c r="AB1495" i="2"/>
  <c r="K1760" i="2"/>
  <c r="O1760" i="2"/>
  <c r="AA1760" i="2"/>
  <c r="G1781" i="2"/>
  <c r="K1781" i="2"/>
  <c r="O1781" i="2"/>
  <c r="S1781" i="2"/>
  <c r="W1781" i="2"/>
  <c r="AA1781" i="2"/>
  <c r="X1814" i="2"/>
  <c r="H1821" i="2"/>
  <c r="L1821" i="2"/>
  <c r="P1821" i="2"/>
  <c r="X1821" i="2"/>
  <c r="AB1821" i="2"/>
  <c r="AC1923" i="2"/>
  <c r="E1946" i="2"/>
  <c r="I1946" i="2"/>
  <c r="M1946" i="2"/>
  <c r="Q1946" i="2"/>
  <c r="U1946" i="2"/>
  <c r="AC2426" i="2"/>
  <c r="I2562" i="2"/>
  <c r="I2564" i="2" s="1"/>
  <c r="M2562" i="2"/>
  <c r="M2564" i="2" s="1"/>
  <c r="Q2562" i="2"/>
  <c r="Q2564" i="2" s="1"/>
  <c r="Z2556" i="2"/>
  <c r="U2574" i="2"/>
  <c r="P2587" i="2"/>
  <c r="G2594" i="2"/>
  <c r="X2611" i="2"/>
  <c r="P2615" i="2"/>
  <c r="T2615" i="2"/>
  <c r="AC2723" i="2"/>
  <c r="E2838" i="2"/>
  <c r="M2838" i="2"/>
  <c r="F2859" i="2"/>
  <c r="N2859" i="2"/>
  <c r="V2859" i="2"/>
  <c r="P2873" i="2"/>
  <c r="K2880" i="2"/>
  <c r="S2880" i="2"/>
  <c r="AA2880" i="2"/>
  <c r="X2901" i="2"/>
  <c r="G2908" i="2"/>
  <c r="K2908" i="2"/>
  <c r="S2908" i="2"/>
  <c r="W2908" i="2"/>
  <c r="AA2908" i="2"/>
  <c r="AC2973" i="2"/>
  <c r="AC2976" i="2"/>
  <c r="AD2976" i="2" s="1"/>
  <c r="AC3043" i="2"/>
  <c r="AC3046" i="2"/>
  <c r="AD3046" i="2" s="1"/>
  <c r="Q3284" i="2"/>
  <c r="Q3286" i="2" s="1"/>
  <c r="U3284" i="2"/>
  <c r="U3286" i="2" s="1"/>
  <c r="AC3064" i="2"/>
  <c r="AC3067" i="2"/>
  <c r="AD3067" i="2" s="1"/>
  <c r="X3102" i="2"/>
  <c r="AC3106" i="2"/>
  <c r="AC3109" i="2"/>
  <c r="AD3109" i="2" s="1"/>
  <c r="AC3148" i="2"/>
  <c r="AC3151" i="2"/>
  <c r="AD3151" i="2" s="1"/>
  <c r="AC3183" i="2"/>
  <c r="AC3186" i="2"/>
  <c r="AD3186" i="2" s="1"/>
  <c r="AC3211" i="2"/>
  <c r="AC3214" i="2"/>
  <c r="AD3214" i="2" s="1"/>
  <c r="AC3239" i="2"/>
  <c r="AC3242" i="2"/>
  <c r="AD3242" i="2" s="1"/>
  <c r="AC3267" i="2"/>
  <c r="AC3270" i="2"/>
  <c r="AD3270" i="2" s="1"/>
  <c r="AC6293" i="2"/>
  <c r="AC6270" i="2"/>
  <c r="AD6270" i="2" s="1"/>
  <c r="AC3294" i="2"/>
  <c r="AC3295" i="2"/>
  <c r="AC1256" i="2"/>
  <c r="AC1296" i="2"/>
  <c r="AD1296" i="2" s="1"/>
  <c r="P1303" i="2"/>
  <c r="M1307" i="2"/>
  <c r="Q1307" i="2"/>
  <c r="G1337" i="2"/>
  <c r="O1340" i="2"/>
  <c r="G1344" i="2"/>
  <c r="K1344" i="2"/>
  <c r="W1344" i="2"/>
  <c r="AA1344" i="2"/>
  <c r="AC1383" i="2"/>
  <c r="F1407" i="2"/>
  <c r="J1407" i="2"/>
  <c r="N1407" i="2"/>
  <c r="V1407" i="2"/>
  <c r="Z1407" i="2"/>
  <c r="W1455" i="2"/>
  <c r="P1488" i="2"/>
  <c r="T1488" i="2"/>
  <c r="G1774" i="2"/>
  <c r="K1774" i="2"/>
  <c r="O1774" i="2"/>
  <c r="S1774" i="2"/>
  <c r="AA1774" i="2"/>
  <c r="AC1838" i="2"/>
  <c r="T1848" i="2"/>
  <c r="AB1848" i="2"/>
  <c r="H1925" i="2"/>
  <c r="P1925" i="2"/>
  <c r="X1925" i="2"/>
  <c r="I1967" i="2"/>
  <c r="M1967" i="2"/>
  <c r="Q1967" i="2"/>
  <c r="U1967" i="2"/>
  <c r="AC2156" i="2"/>
  <c r="AC2318" i="2"/>
  <c r="F2470" i="2"/>
  <c r="J2470" i="2"/>
  <c r="N2470" i="2"/>
  <c r="R2470" i="2"/>
  <c r="V2470" i="2"/>
  <c r="Z2470" i="2"/>
  <c r="U2549" i="2"/>
  <c r="L2587" i="2"/>
  <c r="AC2777" i="2"/>
  <c r="AD2777" i="2" s="1"/>
  <c r="AC2772" i="2"/>
  <c r="G2852" i="2"/>
  <c r="K2852" i="2"/>
  <c r="O2852" i="2"/>
  <c r="AA2852" i="2"/>
  <c r="E2866" i="2"/>
  <c r="I2866" i="2"/>
  <c r="M2866" i="2"/>
  <c r="Q2866" i="2"/>
  <c r="U2866" i="2"/>
  <c r="P2901" i="2"/>
  <c r="G2959" i="2"/>
  <c r="K2959" i="2"/>
  <c r="O2959" i="2"/>
  <c r="S2959" i="2"/>
  <c r="W2959" i="2"/>
  <c r="AA2959" i="2"/>
  <c r="AC2980" i="2"/>
  <c r="AC2983" i="2"/>
  <c r="AD2983" i="2" s="1"/>
  <c r="L3008" i="2"/>
  <c r="P3008" i="2"/>
  <c r="T3008" i="2"/>
  <c r="AB3008" i="2"/>
  <c r="W3015" i="2"/>
  <c r="AC3022" i="2"/>
  <c r="AC3025" i="2"/>
  <c r="AD3025" i="2" s="1"/>
  <c r="E3057" i="2"/>
  <c r="AC3057" i="2" s="1"/>
  <c r="I3057" i="2"/>
  <c r="Q3057" i="2"/>
  <c r="U3057" i="2"/>
  <c r="AC3071" i="2"/>
  <c r="AC3074" i="2"/>
  <c r="AD3074" i="2" s="1"/>
  <c r="AC3092" i="2"/>
  <c r="AC3095" i="2"/>
  <c r="AD3095" i="2" s="1"/>
  <c r="P3102" i="2"/>
  <c r="AC3113" i="2"/>
  <c r="AC3116" i="2"/>
  <c r="AD3116" i="2" s="1"/>
  <c r="F3162" i="2"/>
  <c r="J3162" i="2"/>
  <c r="N3162" i="2"/>
  <c r="R3162" i="2"/>
  <c r="V3162" i="2"/>
  <c r="Z3162" i="2"/>
  <c r="AC3190" i="2"/>
  <c r="AC3193" i="2"/>
  <c r="AD3193" i="2" s="1"/>
  <c r="AC3218" i="2"/>
  <c r="AC3221" i="2"/>
  <c r="AD3221" i="2" s="1"/>
  <c r="AC3246" i="2"/>
  <c r="AC3249" i="2"/>
  <c r="AD3249" i="2" s="1"/>
  <c r="W6165" i="2"/>
  <c r="AC6277" i="2"/>
  <c r="AD6277" i="2" s="1"/>
  <c r="K1340" i="2"/>
  <c r="H1386" i="2"/>
  <c r="L1386" i="2"/>
  <c r="P1386" i="2"/>
  <c r="X1386" i="2"/>
  <c r="F1400" i="2"/>
  <c r="J1400" i="2"/>
  <c r="N1400" i="2"/>
  <c r="R1400" i="2"/>
  <c r="V1400" i="2"/>
  <c r="Z1400" i="2"/>
  <c r="S1431" i="2"/>
  <c r="G1455" i="2"/>
  <c r="H1481" i="2"/>
  <c r="L1481" i="2"/>
  <c r="P1481" i="2"/>
  <c r="T1481" i="2"/>
  <c r="X1481" i="2"/>
  <c r="AB1481" i="2"/>
  <c r="E1519" i="2"/>
  <c r="AC1757" i="2"/>
  <c r="G1767" i="2"/>
  <c r="K1767" i="2"/>
  <c r="O1767" i="2"/>
  <c r="S1767" i="2"/>
  <c r="AA1767" i="2"/>
  <c r="AC1778" i="2"/>
  <c r="G1848" i="2"/>
  <c r="K1848" i="2"/>
  <c r="O1848" i="2"/>
  <c r="S1848" i="2"/>
  <c r="W1848" i="2"/>
  <c r="AA1848" i="2"/>
  <c r="AA1907" i="2"/>
  <c r="I1960" i="2"/>
  <c r="M1960" i="2"/>
  <c r="Q1960" i="2"/>
  <c r="U1960" i="2"/>
  <c r="AC2208" i="2"/>
  <c r="AC2211" i="2"/>
  <c r="AD2211" i="2" s="1"/>
  <c r="AC2445" i="2"/>
  <c r="AD2445" i="2" s="1"/>
  <c r="AC2468" i="2"/>
  <c r="AC2519" i="2"/>
  <c r="M2549" i="2"/>
  <c r="G2838" i="2"/>
  <c r="S2838" i="2"/>
  <c r="O3015" i="2"/>
  <c r="I3085" i="2"/>
  <c r="Q3085" i="2"/>
  <c r="U3085" i="2"/>
  <c r="F3134" i="2"/>
  <c r="J3134" i="2"/>
  <c r="N3134" i="2"/>
  <c r="R3134" i="2"/>
  <c r="V3134" i="2"/>
  <c r="Z3134" i="2"/>
  <c r="M3141" i="2"/>
  <c r="Q3141" i="2"/>
  <c r="U3141" i="2"/>
  <c r="G3155" i="2"/>
  <c r="K3155" i="2"/>
  <c r="O3155" i="2"/>
  <c r="AA3155" i="2"/>
  <c r="G6162" i="2"/>
  <c r="S6162" i="2"/>
  <c r="G6169" i="2"/>
  <c r="K6169" i="2"/>
  <c r="O6169" i="2"/>
  <c r="S6169" i="2"/>
  <c r="W6169" i="2"/>
  <c r="AA6169" i="2"/>
  <c r="W1337" i="2"/>
  <c r="H1379" i="2"/>
  <c r="L1379" i="2"/>
  <c r="P1379" i="2"/>
  <c r="T1379" i="2"/>
  <c r="AB1379" i="2"/>
  <c r="K1435" i="2"/>
  <c r="O1435" i="2"/>
  <c r="S1435" i="2"/>
  <c r="AA1435" i="2"/>
  <c r="AC1681" i="2"/>
  <c r="AC1682" i="2"/>
  <c r="AC1771" i="2"/>
  <c r="G1841" i="2"/>
  <c r="K1841" i="2"/>
  <c r="O1841" i="2"/>
  <c r="S1841" i="2"/>
  <c r="W1841" i="2"/>
  <c r="AA1841" i="2"/>
  <c r="K1911" i="2"/>
  <c r="AA1911" i="2"/>
  <c r="E1953" i="2"/>
  <c r="I1953" i="2"/>
  <c r="M1953" i="2"/>
  <c r="Q1953" i="2"/>
  <c r="U1953" i="2"/>
  <c r="AC2126" i="2"/>
  <c r="H2470" i="2"/>
  <c r="L2470" i="2"/>
  <c r="P2470" i="2"/>
  <c r="T2470" i="2"/>
  <c r="X2470" i="2"/>
  <c r="AB2470" i="2"/>
  <c r="I2526" i="2"/>
  <c r="Q2565" i="2"/>
  <c r="U2565" i="2"/>
  <c r="AC2566" i="2"/>
  <c r="W2542" i="2"/>
  <c r="E2549" i="2"/>
  <c r="AB2587" i="2"/>
  <c r="O2594" i="2"/>
  <c r="H2646" i="2"/>
  <c r="L2646" i="2"/>
  <c r="P2646" i="2"/>
  <c r="T2646" i="2"/>
  <c r="X2646" i="2"/>
  <c r="AB2646" i="2"/>
  <c r="H2647" i="2"/>
  <c r="L2647" i="2"/>
  <c r="P2647" i="2"/>
  <c r="T2647" i="2"/>
  <c r="X2647" i="2"/>
  <c r="AB2647" i="2"/>
  <c r="G2641" i="2"/>
  <c r="K2641" i="2"/>
  <c r="W2641" i="2"/>
  <c r="AA2641" i="2"/>
  <c r="G2730" i="2"/>
  <c r="K2730" i="2"/>
  <c r="O2730" i="2"/>
  <c r="S2730" i="2"/>
  <c r="W2730" i="2"/>
  <c r="AA2730" i="2"/>
  <c r="F2829" i="2"/>
  <c r="J2829" i="2"/>
  <c r="N2829" i="2"/>
  <c r="R2829" i="2"/>
  <c r="V2829" i="2"/>
  <c r="Z2829" i="2"/>
  <c r="F2924" i="2"/>
  <c r="F2926" i="2" s="1"/>
  <c r="J2924" i="2"/>
  <c r="J2926" i="2" s="1"/>
  <c r="N2924" i="2"/>
  <c r="N2926" i="2" s="1"/>
  <c r="R2924" i="2"/>
  <c r="R2926" i="2" s="1"/>
  <c r="V2924" i="2"/>
  <c r="Z2924" i="2"/>
  <c r="Z2926" i="2" s="1"/>
  <c r="F2887" i="2"/>
  <c r="V2887" i="2"/>
  <c r="I2894" i="2"/>
  <c r="M2894" i="2"/>
  <c r="Q2894" i="2"/>
  <c r="R2915" i="2"/>
  <c r="H2995" i="2"/>
  <c r="L2995" i="2"/>
  <c r="P2995" i="2"/>
  <c r="T2995" i="2"/>
  <c r="X2995" i="2"/>
  <c r="AB2995" i="2"/>
  <c r="H2996" i="2"/>
  <c r="L2996" i="2"/>
  <c r="P2996" i="2"/>
  <c r="T2996" i="2"/>
  <c r="X2996" i="2"/>
  <c r="AB2996" i="2"/>
  <c r="AC2966" i="2"/>
  <c r="AC2969" i="2"/>
  <c r="AD2969" i="2" s="1"/>
  <c r="G3015" i="2"/>
  <c r="AC3036" i="2"/>
  <c r="AC3039" i="2"/>
  <c r="AD3039" i="2" s="1"/>
  <c r="F3050" i="2"/>
  <c r="N3050" i="2"/>
  <c r="R3050" i="2"/>
  <c r="V3050" i="2"/>
  <c r="S3099" i="2"/>
  <c r="AC3127" i="2"/>
  <c r="AC3130" i="2"/>
  <c r="AD3130" i="2" s="1"/>
  <c r="AC3176" i="2"/>
  <c r="AC3179" i="2"/>
  <c r="AD3179" i="2" s="1"/>
  <c r="AC3204" i="2"/>
  <c r="AC3207" i="2"/>
  <c r="AD3207" i="2" s="1"/>
  <c r="AC3232" i="2"/>
  <c r="AC3235" i="2"/>
  <c r="AD3235" i="2" s="1"/>
  <c r="AC3260" i="2"/>
  <c r="AC3263" i="2"/>
  <c r="AD3263" i="2" s="1"/>
  <c r="J3274" i="2"/>
  <c r="N3274" i="2"/>
  <c r="Z3274" i="2"/>
  <c r="AC6263" i="2"/>
  <c r="AD6263" i="2" s="1"/>
  <c r="AC3710" i="2"/>
  <c r="AC3843" i="2"/>
  <c r="AC3901" i="2"/>
  <c r="AC3904" i="2"/>
  <c r="AD3904" i="2" s="1"/>
  <c r="I3908" i="2"/>
  <c r="M3908" i="2"/>
  <c r="Q3908" i="2"/>
  <c r="U3908" i="2"/>
  <c r="H3915" i="2"/>
  <c r="L3915" i="2"/>
  <c r="P3915" i="2"/>
  <c r="T3915" i="2"/>
  <c r="X3915" i="2"/>
  <c r="AB3915" i="2"/>
  <c r="G3922" i="2"/>
  <c r="K3922" i="2"/>
  <c r="O3922" i="2"/>
  <c r="S3922" i="2"/>
  <c r="W3922" i="2"/>
  <c r="AA3922" i="2"/>
  <c r="AC3955" i="2"/>
  <c r="AC3990" i="2"/>
  <c r="G4067" i="2"/>
  <c r="K4067" i="2"/>
  <c r="O4067" i="2"/>
  <c r="S4067" i="2"/>
  <c r="AA4067" i="2"/>
  <c r="AB4151" i="2"/>
  <c r="H4235" i="2"/>
  <c r="L4235" i="2"/>
  <c r="P4235" i="2"/>
  <c r="T4235" i="2"/>
  <c r="X4235" i="2"/>
  <c r="AB4235" i="2"/>
  <c r="AC4418" i="2"/>
  <c r="I4648" i="2"/>
  <c r="M4648" i="2"/>
  <c r="Q4648" i="2"/>
  <c r="U4648" i="2"/>
  <c r="AC4679" i="2"/>
  <c r="AD4679" i="2" s="1"/>
  <c r="AC4704" i="2"/>
  <c r="AC4707" i="2"/>
  <c r="AD4707" i="2" s="1"/>
  <c r="E4833" i="2"/>
  <c r="I4833" i="2"/>
  <c r="M4833" i="2"/>
  <c r="Q4833" i="2"/>
  <c r="U4833" i="2"/>
  <c r="AC5075" i="2"/>
  <c r="AC5211" i="2"/>
  <c r="G5255" i="2"/>
  <c r="K5255" i="2"/>
  <c r="O5255" i="2"/>
  <c r="S5255" i="2"/>
  <c r="W5255" i="2"/>
  <c r="AA5255" i="2"/>
  <c r="AC5631" i="2"/>
  <c r="AC5634" i="2"/>
  <c r="AD5634" i="2" s="1"/>
  <c r="AC5645" i="2"/>
  <c r="AC3403" i="2"/>
  <c r="AC3406" i="2"/>
  <c r="AD3406" i="2" s="1"/>
  <c r="AC3408" i="2"/>
  <c r="AC3417" i="2"/>
  <c r="AC3420" i="2"/>
  <c r="AD3420" i="2" s="1"/>
  <c r="AC3497" i="2"/>
  <c r="AD3497" i="2" s="1"/>
  <c r="AC3492" i="2"/>
  <c r="AC3501" i="2"/>
  <c r="AC3504" i="2"/>
  <c r="AD3504" i="2" s="1"/>
  <c r="AC3505" i="2"/>
  <c r="F4061" i="2"/>
  <c r="J4061" i="2"/>
  <c r="R4061" i="2"/>
  <c r="V4061" i="2"/>
  <c r="Z4061" i="2"/>
  <c r="G4235" i="2"/>
  <c r="K4235" i="2"/>
  <c r="O4235" i="2"/>
  <c r="S4235" i="2"/>
  <c r="W4235" i="2"/>
  <c r="AA4235" i="2"/>
  <c r="O4357" i="2"/>
  <c r="AC4530" i="2"/>
  <c r="AC4537" i="2"/>
  <c r="AC4565" i="2"/>
  <c r="AC4593" i="2"/>
  <c r="H4648" i="2"/>
  <c r="L4648" i="2"/>
  <c r="P4648" i="2"/>
  <c r="T4648" i="2"/>
  <c r="X4648" i="2"/>
  <c r="AB4648" i="2"/>
  <c r="AC4686" i="2"/>
  <c r="AD4686" i="2" s="1"/>
  <c r="AC4711" i="2"/>
  <c r="AC4714" i="2"/>
  <c r="AD4714" i="2" s="1"/>
  <c r="H4833" i="2"/>
  <c r="L4833" i="2"/>
  <c r="P4833" i="2"/>
  <c r="T4833" i="2"/>
  <c r="X4833" i="2"/>
  <c r="AB4833" i="2"/>
  <c r="F5199" i="2"/>
  <c r="J5199" i="2"/>
  <c r="N5199" i="2"/>
  <c r="R5199" i="2"/>
  <c r="V5199" i="2"/>
  <c r="I5206" i="2"/>
  <c r="M5206" i="2"/>
  <c r="Q5206" i="2"/>
  <c r="U5206" i="2"/>
  <c r="H5213" i="2"/>
  <c r="L5213" i="2"/>
  <c r="P5213" i="2"/>
  <c r="T5213" i="2"/>
  <c r="X5213" i="2"/>
  <c r="G5220" i="2"/>
  <c r="K5220" i="2"/>
  <c r="O5220" i="2"/>
  <c r="S5220" i="2"/>
  <c r="W5220" i="2"/>
  <c r="AA5220" i="2"/>
  <c r="I5234" i="2"/>
  <c r="Q5234" i="2"/>
  <c r="U5234" i="2"/>
  <c r="H5241" i="2"/>
  <c r="L5241" i="2"/>
  <c r="P5241" i="2"/>
  <c r="T5241" i="2"/>
  <c r="X5241" i="2"/>
  <c r="AB5241" i="2"/>
  <c r="G5248" i="2"/>
  <c r="K5248" i="2"/>
  <c r="O5248" i="2"/>
  <c r="S5248" i="2"/>
  <c r="W5248" i="2"/>
  <c r="AA5248" i="2"/>
  <c r="U5287" i="2"/>
  <c r="AC5463" i="2"/>
  <c r="AC3701" i="2"/>
  <c r="AC3827" i="2"/>
  <c r="AD3827" i="2" s="1"/>
  <c r="F3936" i="2"/>
  <c r="J3936" i="2"/>
  <c r="N3936" i="2"/>
  <c r="R3936" i="2"/>
  <c r="V3936" i="2"/>
  <c r="Z3936" i="2"/>
  <c r="E3943" i="2"/>
  <c r="I3943" i="2"/>
  <c r="M3943" i="2"/>
  <c r="Q3943" i="2"/>
  <c r="U3943" i="2"/>
  <c r="H3950" i="2"/>
  <c r="L3950" i="2"/>
  <c r="P3950" i="2"/>
  <c r="T3950" i="2"/>
  <c r="X3950" i="2"/>
  <c r="AB3950" i="2"/>
  <c r="G3957" i="2"/>
  <c r="K3957" i="2"/>
  <c r="O3957" i="2"/>
  <c r="S3957" i="2"/>
  <c r="W3957" i="2"/>
  <c r="AA3957" i="2"/>
  <c r="F3964" i="2"/>
  <c r="J3964" i="2"/>
  <c r="N3964" i="2"/>
  <c r="R3964" i="2"/>
  <c r="V3964" i="2"/>
  <c r="Z3964" i="2"/>
  <c r="I3971" i="2"/>
  <c r="M3971" i="2"/>
  <c r="Q3971" i="2"/>
  <c r="U3971" i="2"/>
  <c r="H3978" i="2"/>
  <c r="L3978" i="2"/>
  <c r="P3978" i="2"/>
  <c r="T3978" i="2"/>
  <c r="X3978" i="2"/>
  <c r="AB3978" i="2"/>
  <c r="G3992" i="2"/>
  <c r="K3992" i="2"/>
  <c r="O3992" i="2"/>
  <c r="S3992" i="2"/>
  <c r="W3992" i="2"/>
  <c r="AA3992" i="2"/>
  <c r="F3999" i="2"/>
  <c r="J3999" i="2"/>
  <c r="N3999" i="2"/>
  <c r="R3999" i="2"/>
  <c r="V3999" i="2"/>
  <c r="Z3999" i="2"/>
  <c r="E4006" i="2"/>
  <c r="I4006" i="2"/>
  <c r="M4006" i="2"/>
  <c r="Q4006" i="2"/>
  <c r="U4006" i="2"/>
  <c r="H4013" i="2"/>
  <c r="L4013" i="2"/>
  <c r="P4013" i="2"/>
  <c r="T4013" i="2"/>
  <c r="X4013" i="2"/>
  <c r="AB4013" i="2"/>
  <c r="G4102" i="2"/>
  <c r="K4102" i="2"/>
  <c r="S4102" i="2"/>
  <c r="AA4102" i="2"/>
  <c r="F4109" i="2"/>
  <c r="N4109" i="2"/>
  <c r="V4109" i="2"/>
  <c r="I4116" i="2"/>
  <c r="Q4116" i="2"/>
  <c r="H4123" i="2"/>
  <c r="P4123" i="2"/>
  <c r="X4123" i="2"/>
  <c r="K4130" i="2"/>
  <c r="S4130" i="2"/>
  <c r="AA4130" i="2"/>
  <c r="H4151" i="2"/>
  <c r="P4151" i="2"/>
  <c r="X4151" i="2"/>
  <c r="AC4221" i="2"/>
  <c r="AC4224" i="2"/>
  <c r="AD4224" i="2" s="1"/>
  <c r="F4235" i="2"/>
  <c r="J4235" i="2"/>
  <c r="N4235" i="2"/>
  <c r="R4235" i="2"/>
  <c r="V4235" i="2"/>
  <c r="Z4235" i="2"/>
  <c r="AC4242" i="2"/>
  <c r="AC4245" i="2"/>
  <c r="AD4245" i="2" s="1"/>
  <c r="AC4324" i="2"/>
  <c r="AC4481" i="2"/>
  <c r="H4532" i="2"/>
  <c r="L4532" i="2"/>
  <c r="P4532" i="2"/>
  <c r="T4532" i="2"/>
  <c r="X4532" i="2"/>
  <c r="AB4532" i="2"/>
  <c r="G4648" i="2"/>
  <c r="K4648" i="2"/>
  <c r="O4648" i="2"/>
  <c r="S4648" i="2"/>
  <c r="W4648" i="2"/>
  <c r="AA4648" i="2"/>
  <c r="AC4660" i="2"/>
  <c r="AC4690" i="2"/>
  <c r="AC4693" i="2"/>
  <c r="AD4693" i="2" s="1"/>
  <c r="AC4718" i="2"/>
  <c r="AC4721" i="2"/>
  <c r="AD4721" i="2" s="1"/>
  <c r="G4833" i="2"/>
  <c r="K4833" i="2"/>
  <c r="O4833" i="2"/>
  <c r="S4833" i="2"/>
  <c r="W4833" i="2"/>
  <c r="AA4833" i="2"/>
  <c r="G5077" i="2"/>
  <c r="K5077" i="2"/>
  <c r="O5077" i="2"/>
  <c r="AA5077" i="2"/>
  <c r="I5280" i="2"/>
  <c r="M5280" i="2"/>
  <c r="Q5280" i="2"/>
  <c r="U5280" i="2"/>
  <c r="V5308" i="2"/>
  <c r="AC5511" i="2"/>
  <c r="AC5768" i="2"/>
  <c r="AC5976" i="2"/>
  <c r="AD5976" i="2" s="1"/>
  <c r="AC5971" i="2"/>
  <c r="AC5998" i="2"/>
  <c r="AC6000" i="2"/>
  <c r="AE772" i="2"/>
  <c r="AC3571" i="2"/>
  <c r="AC3574" i="2"/>
  <c r="AD3574" i="2" s="1"/>
  <c r="H3831" i="2"/>
  <c r="L3831" i="2"/>
  <c r="P3831" i="2"/>
  <c r="T3831" i="2"/>
  <c r="X3831" i="2"/>
  <c r="AB3831" i="2"/>
  <c r="G3838" i="2"/>
  <c r="K3838" i="2"/>
  <c r="S3838" i="2"/>
  <c r="W3838" i="2"/>
  <c r="AA3838" i="2"/>
  <c r="F3845" i="2"/>
  <c r="N3845" i="2"/>
  <c r="V3845" i="2"/>
  <c r="AC3850" i="2"/>
  <c r="I3852" i="2"/>
  <c r="AC3866" i="2"/>
  <c r="AC3869" i="2"/>
  <c r="AD3869" i="2" s="1"/>
  <c r="M3873" i="2"/>
  <c r="U3873" i="2"/>
  <c r="H3880" i="2"/>
  <c r="L3880" i="2"/>
  <c r="P3880" i="2"/>
  <c r="T3880" i="2"/>
  <c r="X3880" i="2"/>
  <c r="AB3880" i="2"/>
  <c r="K3887" i="2"/>
  <c r="O3887" i="2"/>
  <c r="S3887" i="2"/>
  <c r="W3887" i="2"/>
  <c r="AA3887" i="2"/>
  <c r="AC3892" i="2"/>
  <c r="AC3932" i="2"/>
  <c r="AD3932" i="2" s="1"/>
  <c r="AC3934" i="2"/>
  <c r="AC3962" i="2"/>
  <c r="AC3997" i="2"/>
  <c r="AC4107" i="2"/>
  <c r="AC4228" i="2"/>
  <c r="AC4231" i="2"/>
  <c r="AD4231" i="2" s="1"/>
  <c r="I4235" i="2"/>
  <c r="M4235" i="2"/>
  <c r="Q4235" i="2"/>
  <c r="U4235" i="2"/>
  <c r="AC4249" i="2"/>
  <c r="AC4252" i="2"/>
  <c r="AD4252" i="2" s="1"/>
  <c r="E4319" i="2"/>
  <c r="I4319" i="2"/>
  <c r="M4319" i="2"/>
  <c r="Q4319" i="2"/>
  <c r="U4319" i="2"/>
  <c r="H4326" i="2"/>
  <c r="L4326" i="2"/>
  <c r="P4326" i="2"/>
  <c r="T4326" i="2"/>
  <c r="X4326" i="2"/>
  <c r="G4333" i="2"/>
  <c r="K4333" i="2"/>
  <c r="O4333" i="2"/>
  <c r="S4333" i="2"/>
  <c r="W4333" i="2"/>
  <c r="AA4333" i="2"/>
  <c r="F4350" i="2"/>
  <c r="J4350" i="2"/>
  <c r="N4350" i="2"/>
  <c r="R4350" i="2"/>
  <c r="V4350" i="2"/>
  <c r="Z4350" i="2"/>
  <c r="U4476" i="2"/>
  <c r="H4490" i="2"/>
  <c r="L4490" i="2"/>
  <c r="P4490" i="2"/>
  <c r="X4490" i="2"/>
  <c r="AB4490" i="2"/>
  <c r="G4497" i="2"/>
  <c r="K4497" i="2"/>
  <c r="O4497" i="2"/>
  <c r="S4497" i="2"/>
  <c r="AA4497" i="2"/>
  <c r="F4504" i="2"/>
  <c r="N4504" i="2"/>
  <c r="V4504" i="2"/>
  <c r="E4511" i="2"/>
  <c r="I4511" i="2"/>
  <c r="Q4511" i="2"/>
  <c r="H4518" i="2"/>
  <c r="P4518" i="2"/>
  <c r="X4518" i="2"/>
  <c r="G4532" i="2"/>
  <c r="K4532" i="2"/>
  <c r="O4532" i="2"/>
  <c r="S4532" i="2"/>
  <c r="W4532" i="2"/>
  <c r="AA4532" i="2"/>
  <c r="G4539" i="2"/>
  <c r="K4539" i="2"/>
  <c r="O4539" i="2"/>
  <c r="S4539" i="2"/>
  <c r="W4539" i="2"/>
  <c r="AA4539" i="2"/>
  <c r="F4546" i="2"/>
  <c r="J4546" i="2"/>
  <c r="N4546" i="2"/>
  <c r="R4546" i="2"/>
  <c r="V4546" i="2"/>
  <c r="Z4546" i="2"/>
  <c r="E4553" i="2"/>
  <c r="I4553" i="2"/>
  <c r="M4553" i="2"/>
  <c r="Q4553" i="2"/>
  <c r="U4553" i="2"/>
  <c r="G4567" i="2"/>
  <c r="K4567" i="2"/>
  <c r="O4567" i="2"/>
  <c r="S4567" i="2"/>
  <c r="W4567" i="2"/>
  <c r="AA4567" i="2"/>
  <c r="F4574" i="2"/>
  <c r="J4574" i="2"/>
  <c r="N4574" i="2"/>
  <c r="R4574" i="2"/>
  <c r="V4574" i="2"/>
  <c r="Z4574" i="2"/>
  <c r="I4581" i="2"/>
  <c r="M4581" i="2"/>
  <c r="Q4581" i="2"/>
  <c r="U4581" i="2"/>
  <c r="H4588" i="2"/>
  <c r="L4588" i="2"/>
  <c r="P4588" i="2"/>
  <c r="T4588" i="2"/>
  <c r="X4588" i="2"/>
  <c r="AB4588" i="2"/>
  <c r="G4595" i="2"/>
  <c r="K4595" i="2"/>
  <c r="O4595" i="2"/>
  <c r="S4595" i="2"/>
  <c r="W4595" i="2"/>
  <c r="AA4595" i="2"/>
  <c r="F4602" i="2"/>
  <c r="J4602" i="2"/>
  <c r="AC4634" i="2"/>
  <c r="F4648" i="2"/>
  <c r="J4648" i="2"/>
  <c r="N4648" i="2"/>
  <c r="R4648" i="2"/>
  <c r="V4648" i="2"/>
  <c r="Z4648" i="2"/>
  <c r="AC4819" i="2"/>
  <c r="AD4819" i="2" s="1"/>
  <c r="F4833" i="2"/>
  <c r="J4833" i="2"/>
  <c r="N4833" i="2"/>
  <c r="R4833" i="2"/>
  <c r="V4833" i="2"/>
  <c r="Z4833" i="2"/>
  <c r="I5308" i="2"/>
  <c r="Q5308" i="2"/>
  <c r="AC5964" i="2"/>
  <c r="E468" i="2"/>
  <c r="G29" i="2"/>
  <c r="K29" i="2"/>
  <c r="O29" i="2"/>
  <c r="S29" i="2"/>
  <c r="W29" i="2"/>
  <c r="AA29" i="2"/>
  <c r="Q46" i="2"/>
  <c r="U46" i="2"/>
  <c r="H90" i="2"/>
  <c r="L90" i="2"/>
  <c r="P90" i="2"/>
  <c r="T90" i="2"/>
  <c r="X90" i="2"/>
  <c r="AB90" i="2"/>
  <c r="F104" i="2"/>
  <c r="J104" i="2"/>
  <c r="N104" i="2"/>
  <c r="R104" i="2"/>
  <c r="V104" i="2"/>
  <c r="Z104" i="2"/>
  <c r="G134" i="2"/>
  <c r="K134" i="2"/>
  <c r="O134" i="2"/>
  <c r="S134" i="2"/>
  <c r="W134" i="2"/>
  <c r="AA134" i="2"/>
  <c r="G139" i="2"/>
  <c r="G140" i="2" s="1"/>
  <c r="O139" i="2"/>
  <c r="O140" i="2" s="1"/>
  <c r="W139" i="2"/>
  <c r="W140" i="2" s="1"/>
  <c r="AC164" i="2"/>
  <c r="I170" i="2"/>
  <c r="M170" i="2"/>
  <c r="Q170" i="2"/>
  <c r="U170" i="2"/>
  <c r="H174" i="2"/>
  <c r="L174" i="2"/>
  <c r="P174" i="2"/>
  <c r="T174" i="2"/>
  <c r="X174" i="2"/>
  <c r="AB174" i="2"/>
  <c r="J233" i="2"/>
  <c r="Z233" i="2"/>
  <c r="R236" i="2"/>
  <c r="R257" i="2" s="1"/>
  <c r="I247" i="2"/>
  <c r="M247" i="2"/>
  <c r="Q247" i="2"/>
  <c r="U247" i="2"/>
  <c r="H254" i="2"/>
  <c r="L254" i="2"/>
  <c r="P254" i="2"/>
  <c r="T254" i="2"/>
  <c r="X254" i="2"/>
  <c r="AB254" i="2"/>
  <c r="AC258" i="2"/>
  <c r="AC259" i="2"/>
  <c r="I261" i="2"/>
  <c r="M261" i="2"/>
  <c r="Q261" i="2"/>
  <c r="U261" i="2"/>
  <c r="Q306" i="2"/>
  <c r="I309" i="2"/>
  <c r="H313" i="2"/>
  <c r="L313" i="2"/>
  <c r="P313" i="2"/>
  <c r="T313" i="2"/>
  <c r="X313" i="2"/>
  <c r="AB313" i="2"/>
  <c r="AC394" i="2"/>
  <c r="I396" i="2"/>
  <c r="M396" i="2"/>
  <c r="Q396" i="2"/>
  <c r="U396" i="2"/>
  <c r="H403" i="2"/>
  <c r="L403" i="2"/>
  <c r="P403" i="2"/>
  <c r="T403" i="2"/>
  <c r="X403" i="2"/>
  <c r="AB403" i="2"/>
  <c r="G410" i="2"/>
  <c r="K410" i="2"/>
  <c r="O410" i="2"/>
  <c r="S410" i="2"/>
  <c r="W410" i="2"/>
  <c r="AA410" i="2"/>
  <c r="F417" i="2"/>
  <c r="J417" i="2"/>
  <c r="N417" i="2"/>
  <c r="R417" i="2"/>
  <c r="Z417" i="2"/>
  <c r="I424" i="2"/>
  <c r="M424" i="2"/>
  <c r="Q424" i="2"/>
  <c r="U424" i="2"/>
  <c r="H431" i="2"/>
  <c r="L431" i="2"/>
  <c r="P431" i="2"/>
  <c r="T431" i="2"/>
  <c r="X431" i="2"/>
  <c r="AB431" i="2"/>
  <c r="F445" i="2"/>
  <c r="J445" i="2"/>
  <c r="N445" i="2"/>
  <c r="R445" i="2"/>
  <c r="Z445" i="2"/>
  <c r="F505" i="2"/>
  <c r="J505" i="2"/>
  <c r="N505" i="2"/>
  <c r="R505" i="2"/>
  <c r="V505" i="2"/>
  <c r="Z505" i="2"/>
  <c r="H519" i="2"/>
  <c r="L519" i="2"/>
  <c r="P519" i="2"/>
  <c r="T519" i="2"/>
  <c r="X519" i="2"/>
  <c r="AB519" i="2"/>
  <c r="F538" i="2"/>
  <c r="J538" i="2"/>
  <c r="N538" i="2"/>
  <c r="R538" i="2"/>
  <c r="V538" i="2"/>
  <c r="Z538" i="2"/>
  <c r="AC33" i="2"/>
  <c r="I39" i="2"/>
  <c r="M39" i="2"/>
  <c r="Q39" i="2"/>
  <c r="U39" i="2"/>
  <c r="H83" i="2"/>
  <c r="L83" i="2"/>
  <c r="P83" i="2"/>
  <c r="T83" i="2"/>
  <c r="X83" i="2"/>
  <c r="AB83" i="2"/>
  <c r="G87" i="2"/>
  <c r="K87" i="2"/>
  <c r="O87" i="2"/>
  <c r="S87" i="2"/>
  <c r="W87" i="2"/>
  <c r="AA87" i="2"/>
  <c r="F97" i="2"/>
  <c r="J97" i="2"/>
  <c r="N97" i="2"/>
  <c r="R97" i="2"/>
  <c r="V97" i="2"/>
  <c r="Z97" i="2"/>
  <c r="H111" i="2"/>
  <c r="L111" i="2"/>
  <c r="P111" i="2"/>
  <c r="T111" i="2"/>
  <c r="X111" i="2"/>
  <c r="AB111" i="2"/>
  <c r="F137" i="2"/>
  <c r="J137" i="2"/>
  <c r="N137" i="2"/>
  <c r="R137" i="2"/>
  <c r="V137" i="2"/>
  <c r="Z137" i="2"/>
  <c r="AC157" i="2"/>
  <c r="I163" i="2"/>
  <c r="M163" i="2"/>
  <c r="Q163" i="2"/>
  <c r="U163" i="2"/>
  <c r="H167" i="2"/>
  <c r="L167" i="2"/>
  <c r="P167" i="2"/>
  <c r="T167" i="2"/>
  <c r="X167" i="2"/>
  <c r="AB167" i="2"/>
  <c r="G174" i="2"/>
  <c r="K174" i="2"/>
  <c r="O174" i="2"/>
  <c r="S174" i="2"/>
  <c r="W174" i="2"/>
  <c r="AA174" i="2"/>
  <c r="F184" i="2"/>
  <c r="J184" i="2"/>
  <c r="N184" i="2"/>
  <c r="R184" i="2"/>
  <c r="V184" i="2"/>
  <c r="Z184" i="2"/>
  <c r="AB198" i="2"/>
  <c r="F233" i="2"/>
  <c r="V233" i="2"/>
  <c r="N236" i="2"/>
  <c r="N257" i="2" s="1"/>
  <c r="I240" i="2"/>
  <c r="M240" i="2"/>
  <c r="Q240" i="2"/>
  <c r="U240" i="2"/>
  <c r="H247" i="2"/>
  <c r="L247" i="2"/>
  <c r="P247" i="2"/>
  <c r="T247" i="2"/>
  <c r="X247" i="2"/>
  <c r="AB247" i="2"/>
  <c r="G254" i="2"/>
  <c r="K254" i="2"/>
  <c r="O254" i="2"/>
  <c r="S254" i="2"/>
  <c r="W254" i="2"/>
  <c r="AA254" i="2"/>
  <c r="H261" i="2"/>
  <c r="L261" i="2"/>
  <c r="P261" i="2"/>
  <c r="T261" i="2"/>
  <c r="X261" i="2"/>
  <c r="AB261" i="2"/>
  <c r="M306" i="2"/>
  <c r="E309" i="2"/>
  <c r="U309" i="2"/>
  <c r="G313" i="2"/>
  <c r="K313" i="2"/>
  <c r="O313" i="2"/>
  <c r="S313" i="2"/>
  <c r="W313" i="2"/>
  <c r="AA313" i="2"/>
  <c r="H396" i="2"/>
  <c r="L396" i="2"/>
  <c r="P396" i="2"/>
  <c r="T396" i="2"/>
  <c r="X396" i="2"/>
  <c r="AB396" i="2"/>
  <c r="G403" i="2"/>
  <c r="K403" i="2"/>
  <c r="O403" i="2"/>
  <c r="S403" i="2"/>
  <c r="W403" i="2"/>
  <c r="AA403" i="2"/>
  <c r="F410" i="2"/>
  <c r="J410" i="2"/>
  <c r="N410" i="2"/>
  <c r="R410" i="2"/>
  <c r="Z410" i="2"/>
  <c r="I417" i="2"/>
  <c r="M417" i="2"/>
  <c r="Q417" i="2"/>
  <c r="U417" i="2"/>
  <c r="H424" i="2"/>
  <c r="L424" i="2"/>
  <c r="P424" i="2"/>
  <c r="T424" i="2"/>
  <c r="X424" i="2"/>
  <c r="AB424" i="2"/>
  <c r="G431" i="2"/>
  <c r="K431" i="2"/>
  <c r="O431" i="2"/>
  <c r="S431" i="2"/>
  <c r="W431" i="2"/>
  <c r="AA431" i="2"/>
  <c r="I445" i="2"/>
  <c r="M445" i="2"/>
  <c r="Q445" i="2"/>
  <c r="U445" i="2"/>
  <c r="E505" i="2"/>
  <c r="I505" i="2"/>
  <c r="M505" i="2"/>
  <c r="Q505" i="2"/>
  <c r="U505" i="2"/>
  <c r="G519" i="2"/>
  <c r="K519" i="2"/>
  <c r="O519" i="2"/>
  <c r="S519" i="2"/>
  <c r="W519" i="2"/>
  <c r="AA519" i="2"/>
  <c r="I538" i="2"/>
  <c r="M538" i="2"/>
  <c r="Q538" i="2"/>
  <c r="U538" i="2"/>
  <c r="E137" i="2"/>
  <c r="H36" i="2"/>
  <c r="L36" i="2"/>
  <c r="P36" i="2"/>
  <c r="T36" i="2"/>
  <c r="X36" i="2"/>
  <c r="AB36" i="2"/>
  <c r="G46" i="2"/>
  <c r="K46" i="2"/>
  <c r="O46" i="2"/>
  <c r="S46" i="2"/>
  <c r="W46" i="2"/>
  <c r="AA46" i="2"/>
  <c r="F90" i="2"/>
  <c r="J90" i="2"/>
  <c r="N90" i="2"/>
  <c r="R90" i="2"/>
  <c r="V90" i="2"/>
  <c r="Z90" i="2"/>
  <c r="H104" i="2"/>
  <c r="L104" i="2"/>
  <c r="P104" i="2"/>
  <c r="T104" i="2"/>
  <c r="X104" i="2"/>
  <c r="AB104" i="2"/>
  <c r="E134" i="2"/>
  <c r="I134" i="2"/>
  <c r="M134" i="2"/>
  <c r="Q134" i="2"/>
  <c r="U134" i="2"/>
  <c r="K139" i="2"/>
  <c r="K140" i="2" s="1"/>
  <c r="S139" i="2"/>
  <c r="S140" i="2" s="1"/>
  <c r="AA139" i="2"/>
  <c r="AA140" i="2" s="1"/>
  <c r="G170" i="2"/>
  <c r="K170" i="2"/>
  <c r="O170" i="2"/>
  <c r="S170" i="2"/>
  <c r="W170" i="2"/>
  <c r="AA170" i="2"/>
  <c r="G195" i="2"/>
  <c r="K195" i="2"/>
  <c r="O195" i="2"/>
  <c r="S195" i="2"/>
  <c r="W195" i="2"/>
  <c r="AA195" i="2"/>
  <c r="AC230" i="2"/>
  <c r="AC231" i="2"/>
  <c r="R233" i="2"/>
  <c r="J236" i="2"/>
  <c r="J257" i="2" s="1"/>
  <c r="Z236" i="2"/>
  <c r="Z257" i="2" s="1"/>
  <c r="H240" i="2"/>
  <c r="L240" i="2"/>
  <c r="P240" i="2"/>
  <c r="T240" i="2"/>
  <c r="X240" i="2"/>
  <c r="AB240" i="2"/>
  <c r="G247" i="2"/>
  <c r="K247" i="2"/>
  <c r="O247" i="2"/>
  <c r="S247" i="2"/>
  <c r="W247" i="2"/>
  <c r="AA247" i="2"/>
  <c r="G261" i="2"/>
  <c r="K261" i="2"/>
  <c r="O261" i="2"/>
  <c r="S261" i="2"/>
  <c r="W261" i="2"/>
  <c r="AA261" i="2"/>
  <c r="I306" i="2"/>
  <c r="Q309" i="2"/>
  <c r="F313" i="2"/>
  <c r="J313" i="2"/>
  <c r="N313" i="2"/>
  <c r="R313" i="2"/>
  <c r="Z313" i="2"/>
  <c r="G396" i="2"/>
  <c r="K396" i="2"/>
  <c r="O396" i="2"/>
  <c r="S396" i="2"/>
  <c r="W396" i="2"/>
  <c r="AA396" i="2"/>
  <c r="F403" i="2"/>
  <c r="J403" i="2"/>
  <c r="N403" i="2"/>
  <c r="R403" i="2"/>
  <c r="Z403" i="2"/>
  <c r="I410" i="2"/>
  <c r="M410" i="2"/>
  <c r="Q410" i="2"/>
  <c r="U410" i="2"/>
  <c r="H417" i="2"/>
  <c r="L417" i="2"/>
  <c r="P417" i="2"/>
  <c r="T417" i="2"/>
  <c r="X417" i="2"/>
  <c r="AB417" i="2"/>
  <c r="G424" i="2"/>
  <c r="K424" i="2"/>
  <c r="O424" i="2"/>
  <c r="S424" i="2"/>
  <c r="W424" i="2"/>
  <c r="AA424" i="2"/>
  <c r="F431" i="2"/>
  <c r="J431" i="2"/>
  <c r="N431" i="2"/>
  <c r="R431" i="2"/>
  <c r="Z431" i="2"/>
  <c r="H445" i="2"/>
  <c r="L445" i="2"/>
  <c r="P445" i="2"/>
  <c r="T445" i="2"/>
  <c r="X445" i="2"/>
  <c r="AB445" i="2"/>
  <c r="E498" i="2"/>
  <c r="I498" i="2"/>
  <c r="M498" i="2"/>
  <c r="Q498" i="2"/>
  <c r="U498" i="2"/>
  <c r="H505" i="2"/>
  <c r="L505" i="2"/>
  <c r="P505" i="2"/>
  <c r="T505" i="2"/>
  <c r="X505" i="2"/>
  <c r="AB505" i="2"/>
  <c r="F519" i="2"/>
  <c r="J519" i="2"/>
  <c r="N519" i="2"/>
  <c r="R519" i="2"/>
  <c r="V519" i="2"/>
  <c r="Z519" i="2"/>
  <c r="G39" i="2"/>
  <c r="K39" i="2"/>
  <c r="O39" i="2"/>
  <c r="S39" i="2"/>
  <c r="W39" i="2"/>
  <c r="AA39" i="2"/>
  <c r="E87" i="2"/>
  <c r="I87" i="2"/>
  <c r="M87" i="2"/>
  <c r="Q87" i="2"/>
  <c r="U87" i="2"/>
  <c r="H97" i="2"/>
  <c r="L97" i="2"/>
  <c r="P97" i="2"/>
  <c r="T97" i="2"/>
  <c r="X97" i="2"/>
  <c r="AB97" i="2"/>
  <c r="F111" i="2"/>
  <c r="J111" i="2"/>
  <c r="N111" i="2"/>
  <c r="R111" i="2"/>
  <c r="V111" i="2"/>
  <c r="Z111" i="2"/>
  <c r="H137" i="2"/>
  <c r="L137" i="2"/>
  <c r="P137" i="2"/>
  <c r="T137" i="2"/>
  <c r="X137" i="2"/>
  <c r="AB137" i="2"/>
  <c r="I139" i="2"/>
  <c r="Q139" i="2"/>
  <c r="G163" i="2"/>
  <c r="K163" i="2"/>
  <c r="O163" i="2"/>
  <c r="S163" i="2"/>
  <c r="W163" i="2"/>
  <c r="AA163" i="2"/>
  <c r="F167" i="2"/>
  <c r="J167" i="2"/>
  <c r="N167" i="2"/>
  <c r="R167" i="2"/>
  <c r="V167" i="2"/>
  <c r="Z167" i="2"/>
  <c r="E174" i="2"/>
  <c r="I174" i="2"/>
  <c r="M174" i="2"/>
  <c r="Q174" i="2"/>
  <c r="U174" i="2"/>
  <c r="H184" i="2"/>
  <c r="L184" i="2"/>
  <c r="P184" i="2"/>
  <c r="T184" i="2"/>
  <c r="X184" i="2"/>
  <c r="AB184" i="2"/>
  <c r="G188" i="2"/>
  <c r="K188" i="2"/>
  <c r="O188" i="2"/>
  <c r="S188" i="2"/>
  <c r="W188" i="2"/>
  <c r="AA188" i="2"/>
  <c r="AC201" i="2"/>
  <c r="N233" i="2"/>
  <c r="F236" i="2"/>
  <c r="F257" i="2" s="1"/>
  <c r="V236" i="2"/>
  <c r="V257" i="2" s="1"/>
  <c r="G240" i="2"/>
  <c r="K240" i="2"/>
  <c r="O240" i="2"/>
  <c r="S240" i="2"/>
  <c r="W240" i="2"/>
  <c r="AA240" i="2"/>
  <c r="AC251" i="2"/>
  <c r="AC252" i="2"/>
  <c r="I254" i="2"/>
  <c r="M254" i="2"/>
  <c r="Q254" i="2"/>
  <c r="U254" i="2"/>
  <c r="E306" i="2"/>
  <c r="U306" i="2"/>
  <c r="M309" i="2"/>
  <c r="AC311" i="2"/>
  <c r="I316" i="2"/>
  <c r="F396" i="2"/>
  <c r="J396" i="2"/>
  <c r="N396" i="2"/>
  <c r="R396" i="2"/>
  <c r="Z396" i="2"/>
  <c r="I403" i="2"/>
  <c r="M403" i="2"/>
  <c r="Q403" i="2"/>
  <c r="U403" i="2"/>
  <c r="H410" i="2"/>
  <c r="L410" i="2"/>
  <c r="P410" i="2"/>
  <c r="T410" i="2"/>
  <c r="X410" i="2"/>
  <c r="AB410" i="2"/>
  <c r="G417" i="2"/>
  <c r="K417" i="2"/>
  <c r="O417" i="2"/>
  <c r="S417" i="2"/>
  <c r="W417" i="2"/>
  <c r="AA417" i="2"/>
  <c r="F424" i="2"/>
  <c r="J424" i="2"/>
  <c r="N424" i="2"/>
  <c r="R424" i="2"/>
  <c r="Z424" i="2"/>
  <c r="I431" i="2"/>
  <c r="M431" i="2"/>
  <c r="Q431" i="2"/>
  <c r="U431" i="2"/>
  <c r="G445" i="2"/>
  <c r="K445" i="2"/>
  <c r="O445" i="2"/>
  <c r="S445" i="2"/>
  <c r="W445" i="2"/>
  <c r="AA445" i="2"/>
  <c r="G505" i="2"/>
  <c r="K505" i="2"/>
  <c r="O505" i="2"/>
  <c r="S505" i="2"/>
  <c r="W505" i="2"/>
  <c r="AA505" i="2"/>
  <c r="E519" i="2"/>
  <c r="I519" i="2"/>
  <c r="M519" i="2"/>
  <c r="Q519" i="2"/>
  <c r="U519" i="2"/>
  <c r="H549" i="2"/>
  <c r="L549" i="2"/>
  <c r="P549" i="2"/>
  <c r="T549" i="2"/>
  <c r="X549" i="2"/>
  <c r="AB549" i="2"/>
  <c r="G556" i="2"/>
  <c r="K556" i="2"/>
  <c r="O556" i="2"/>
  <c r="S556" i="2"/>
  <c r="W556" i="2"/>
  <c r="AA556" i="2"/>
  <c r="J563" i="2"/>
  <c r="N563" i="2"/>
  <c r="R563" i="2"/>
  <c r="V563" i="2"/>
  <c r="Z563" i="2"/>
  <c r="I570" i="2"/>
  <c r="M570" i="2"/>
  <c r="Q570" i="2"/>
  <c r="U570" i="2"/>
  <c r="G608" i="2"/>
  <c r="K608" i="2"/>
  <c r="O608" i="2"/>
  <c r="S608" i="2"/>
  <c r="W608" i="2"/>
  <c r="AA608" i="2"/>
  <c r="G644" i="2"/>
  <c r="K644" i="2"/>
  <c r="O644" i="2"/>
  <c r="S644" i="2"/>
  <c r="W644" i="2"/>
  <c r="AA644" i="2"/>
  <c r="G624" i="2"/>
  <c r="K624" i="2"/>
  <c r="O624" i="2"/>
  <c r="S624" i="2"/>
  <c r="W624" i="2"/>
  <c r="AA624" i="2"/>
  <c r="H654" i="2"/>
  <c r="L654" i="2"/>
  <c r="P654" i="2"/>
  <c r="T654" i="2"/>
  <c r="X654" i="2"/>
  <c r="AB654" i="2"/>
  <c r="G668" i="2"/>
  <c r="K668" i="2"/>
  <c r="O668" i="2"/>
  <c r="S668" i="2"/>
  <c r="W668" i="2"/>
  <c r="AA668" i="2"/>
  <c r="F675" i="2"/>
  <c r="J675" i="2"/>
  <c r="N675" i="2"/>
  <c r="R675" i="2"/>
  <c r="V675" i="2"/>
  <c r="Z675" i="2"/>
  <c r="E682" i="2"/>
  <c r="I682" i="2"/>
  <c r="M682" i="2"/>
  <c r="Q682" i="2"/>
  <c r="U682" i="2"/>
  <c r="H689" i="2"/>
  <c r="L689" i="2"/>
  <c r="P689" i="2"/>
  <c r="T689" i="2"/>
  <c r="X689" i="2"/>
  <c r="AB689" i="2"/>
  <c r="J776" i="2"/>
  <c r="J778" i="2" s="1"/>
  <c r="V776" i="2"/>
  <c r="E783" i="2"/>
  <c r="I783" i="2"/>
  <c r="M783" i="2"/>
  <c r="Q783" i="2"/>
  <c r="U783" i="2"/>
  <c r="H790" i="2"/>
  <c r="L790" i="2"/>
  <c r="P790" i="2"/>
  <c r="T790" i="2"/>
  <c r="AB790" i="2"/>
  <c r="G797" i="2"/>
  <c r="K797" i="2"/>
  <c r="O797" i="2"/>
  <c r="S797" i="2"/>
  <c r="W797" i="2"/>
  <c r="AA797" i="2"/>
  <c r="F804" i="2"/>
  <c r="J804" i="2"/>
  <c r="N804" i="2"/>
  <c r="R804" i="2"/>
  <c r="V804" i="2"/>
  <c r="Z804" i="2"/>
  <c r="G833" i="2"/>
  <c r="K833" i="2"/>
  <c r="O833" i="2"/>
  <c r="S833" i="2"/>
  <c r="W833" i="2"/>
  <c r="AA833" i="2"/>
  <c r="F846" i="2"/>
  <c r="J846" i="2"/>
  <c r="N846" i="2"/>
  <c r="R846" i="2"/>
  <c r="V846" i="2"/>
  <c r="Z846" i="2"/>
  <c r="I853" i="2"/>
  <c r="M853" i="2"/>
  <c r="Q853" i="2"/>
  <c r="U853" i="2"/>
  <c r="H860" i="2"/>
  <c r="L860" i="2"/>
  <c r="P860" i="2"/>
  <c r="T860" i="2"/>
  <c r="X860" i="2"/>
  <c r="AB860" i="2"/>
  <c r="G867" i="2"/>
  <c r="K867" i="2"/>
  <c r="O867" i="2"/>
  <c r="S867" i="2"/>
  <c r="W867" i="2"/>
  <c r="AA867" i="2"/>
  <c r="F874" i="2"/>
  <c r="J874" i="2"/>
  <c r="N874" i="2"/>
  <c r="R874" i="2"/>
  <c r="V874" i="2"/>
  <c r="Z874" i="2"/>
  <c r="I881" i="2"/>
  <c r="M881" i="2"/>
  <c r="Q881" i="2"/>
  <c r="U881" i="2"/>
  <c r="H888" i="2"/>
  <c r="L888" i="2"/>
  <c r="P888" i="2"/>
  <c r="T888" i="2"/>
  <c r="X888" i="2"/>
  <c r="AB888" i="2"/>
  <c r="G895" i="2"/>
  <c r="K895" i="2"/>
  <c r="O895" i="2"/>
  <c r="S895" i="2"/>
  <c r="W895" i="2"/>
  <c r="AA895" i="2"/>
  <c r="G944" i="2"/>
  <c r="K944" i="2"/>
  <c r="O944" i="2"/>
  <c r="S944" i="2"/>
  <c r="W944" i="2"/>
  <c r="AA944" i="2"/>
  <c r="F951" i="2"/>
  <c r="J951" i="2"/>
  <c r="N951" i="2"/>
  <c r="R951" i="2"/>
  <c r="V951" i="2"/>
  <c r="Z951" i="2"/>
  <c r="I958" i="2"/>
  <c r="M958" i="2"/>
  <c r="Q958" i="2"/>
  <c r="U958" i="2"/>
  <c r="F996" i="2"/>
  <c r="J996" i="2"/>
  <c r="N996" i="2"/>
  <c r="R996" i="2"/>
  <c r="V996" i="2"/>
  <c r="Z996" i="2"/>
  <c r="AC1001" i="2"/>
  <c r="I1003" i="2"/>
  <c r="M1003" i="2"/>
  <c r="Q1003" i="2"/>
  <c r="U1003" i="2"/>
  <c r="H1010" i="2"/>
  <c r="L1010" i="2"/>
  <c r="P1010" i="2"/>
  <c r="T1010" i="2"/>
  <c r="X1010" i="2"/>
  <c r="AB1010" i="2"/>
  <c r="L1128" i="2"/>
  <c r="T1128" i="2"/>
  <c r="AB1128" i="2"/>
  <c r="L1131" i="2"/>
  <c r="T1131" i="2"/>
  <c r="AB1131" i="2"/>
  <c r="I1216" i="2"/>
  <c r="Q1216" i="2"/>
  <c r="I1219" i="2"/>
  <c r="Q1219" i="2"/>
  <c r="AC1304" i="2"/>
  <c r="AC1305" i="2"/>
  <c r="H1349" i="2"/>
  <c r="L1349" i="2"/>
  <c r="O1337" i="2"/>
  <c r="G1340" i="2"/>
  <c r="W1340" i="2"/>
  <c r="V1349" i="2"/>
  <c r="G1358" i="2"/>
  <c r="W1358" i="2"/>
  <c r="I1365" i="2"/>
  <c r="M1365" i="2"/>
  <c r="Q1365" i="2"/>
  <c r="U1365" i="2"/>
  <c r="H1365" i="2"/>
  <c r="X1365" i="2"/>
  <c r="P1368" i="2"/>
  <c r="I1372" i="2"/>
  <c r="M1372" i="2"/>
  <c r="Q1372" i="2"/>
  <c r="U1372" i="2"/>
  <c r="X1382" i="2"/>
  <c r="F1396" i="2"/>
  <c r="V1396" i="2"/>
  <c r="G1400" i="2"/>
  <c r="K1400" i="2"/>
  <c r="O1400" i="2"/>
  <c r="S1400" i="2"/>
  <c r="W1400" i="2"/>
  <c r="AA1400" i="2"/>
  <c r="H1421" i="2"/>
  <c r="L1421" i="2"/>
  <c r="P1421" i="2"/>
  <c r="T1421" i="2"/>
  <c r="X1421" i="2"/>
  <c r="AB1421" i="2"/>
  <c r="G1431" i="2"/>
  <c r="W1431" i="2"/>
  <c r="X1443" i="2"/>
  <c r="X1445" i="2" s="1"/>
  <c r="K1455" i="2"/>
  <c r="AA1455" i="2"/>
  <c r="S1458" i="2"/>
  <c r="H1467" i="2"/>
  <c r="L1467" i="2"/>
  <c r="P1467" i="2"/>
  <c r="T1467" i="2"/>
  <c r="X1467" i="2"/>
  <c r="AB1467" i="2"/>
  <c r="O1467" i="2"/>
  <c r="G1470" i="2"/>
  <c r="W1470" i="2"/>
  <c r="F1481" i="2"/>
  <c r="J1481" i="2"/>
  <c r="N1481" i="2"/>
  <c r="R1481" i="2"/>
  <c r="V1481" i="2"/>
  <c r="Z1481" i="2"/>
  <c r="E1488" i="2"/>
  <c r="I1488" i="2"/>
  <c r="M1488" i="2"/>
  <c r="Q1488" i="2"/>
  <c r="U1488" i="2"/>
  <c r="L1491" i="2"/>
  <c r="AB1491" i="2"/>
  <c r="F1541" i="2"/>
  <c r="J1541" i="2"/>
  <c r="N1541" i="2"/>
  <c r="R1541" i="2"/>
  <c r="V1541" i="2"/>
  <c r="Z1541" i="2"/>
  <c r="H1562" i="2"/>
  <c r="L1562" i="2"/>
  <c r="P1562" i="2"/>
  <c r="T1562" i="2"/>
  <c r="X1562" i="2"/>
  <c r="AB1562" i="2"/>
  <c r="G1566" i="2"/>
  <c r="K1566" i="2"/>
  <c r="O1566" i="2"/>
  <c r="S1566" i="2"/>
  <c r="W1566" i="2"/>
  <c r="AA1566" i="2"/>
  <c r="F1576" i="2"/>
  <c r="J1576" i="2"/>
  <c r="N1576" i="2"/>
  <c r="R1576" i="2"/>
  <c r="V1576" i="2"/>
  <c r="Z1576" i="2"/>
  <c r="I1580" i="2"/>
  <c r="M1580" i="2"/>
  <c r="Q1580" i="2"/>
  <c r="U1580" i="2"/>
  <c r="H1590" i="2"/>
  <c r="L1590" i="2"/>
  <c r="P1590" i="2"/>
  <c r="T1590" i="2"/>
  <c r="X1590" i="2"/>
  <c r="AB1590" i="2"/>
  <c r="E1541" i="2"/>
  <c r="J556" i="2"/>
  <c r="N556" i="2"/>
  <c r="R556" i="2"/>
  <c r="V556" i="2"/>
  <c r="Z556" i="2"/>
  <c r="I563" i="2"/>
  <c r="M563" i="2"/>
  <c r="Q563" i="2"/>
  <c r="U563" i="2"/>
  <c r="H570" i="2"/>
  <c r="L570" i="2"/>
  <c r="P570" i="2"/>
  <c r="T570" i="2"/>
  <c r="X570" i="2"/>
  <c r="AB570" i="2"/>
  <c r="F608" i="2"/>
  <c r="J608" i="2"/>
  <c r="N608" i="2"/>
  <c r="R608" i="2"/>
  <c r="V608" i="2"/>
  <c r="Z608" i="2"/>
  <c r="F624" i="2"/>
  <c r="J624" i="2"/>
  <c r="N624" i="2"/>
  <c r="R624" i="2"/>
  <c r="V624" i="2"/>
  <c r="Z624" i="2"/>
  <c r="H642" i="2"/>
  <c r="L642" i="2"/>
  <c r="P642" i="2"/>
  <c r="T642" i="2"/>
  <c r="X642" i="2"/>
  <c r="AB642" i="2"/>
  <c r="F668" i="2"/>
  <c r="J668" i="2"/>
  <c r="N668" i="2"/>
  <c r="R668" i="2"/>
  <c r="V668" i="2"/>
  <c r="Z668" i="2"/>
  <c r="I675" i="2"/>
  <c r="M675" i="2"/>
  <c r="Q675" i="2"/>
  <c r="U675" i="2"/>
  <c r="H682" i="2"/>
  <c r="L682" i="2"/>
  <c r="P682" i="2"/>
  <c r="T682" i="2"/>
  <c r="X682" i="2"/>
  <c r="AB682" i="2"/>
  <c r="G689" i="2"/>
  <c r="K689" i="2"/>
  <c r="O689" i="2"/>
  <c r="S689" i="2"/>
  <c r="W689" i="2"/>
  <c r="AA689" i="2"/>
  <c r="F776" i="2"/>
  <c r="T776" i="2"/>
  <c r="AB776" i="2"/>
  <c r="AB778" i="2" s="1"/>
  <c r="H783" i="2"/>
  <c r="L783" i="2"/>
  <c r="P783" i="2"/>
  <c r="T783" i="2"/>
  <c r="X783" i="2"/>
  <c r="AB783" i="2"/>
  <c r="G790" i="2"/>
  <c r="K790" i="2"/>
  <c r="O790" i="2"/>
  <c r="S790" i="2"/>
  <c r="W790" i="2"/>
  <c r="AA790" i="2"/>
  <c r="F797" i="2"/>
  <c r="J797" i="2"/>
  <c r="N797" i="2"/>
  <c r="R797" i="2"/>
  <c r="V797" i="2"/>
  <c r="Z797" i="2"/>
  <c r="I804" i="2"/>
  <c r="M804" i="2"/>
  <c r="Q804" i="2"/>
  <c r="U804" i="2"/>
  <c r="F833" i="2"/>
  <c r="J833" i="2"/>
  <c r="N833" i="2"/>
  <c r="R833" i="2"/>
  <c r="V833" i="2"/>
  <c r="Z833" i="2"/>
  <c r="E846" i="2"/>
  <c r="I846" i="2"/>
  <c r="M846" i="2"/>
  <c r="Q846" i="2"/>
  <c r="U846" i="2"/>
  <c r="H853" i="2"/>
  <c r="L853" i="2"/>
  <c r="P853" i="2"/>
  <c r="T853" i="2"/>
  <c r="X853" i="2"/>
  <c r="AB853" i="2"/>
  <c r="G860" i="2"/>
  <c r="K860" i="2"/>
  <c r="O860" i="2"/>
  <c r="S860" i="2"/>
  <c r="W860" i="2"/>
  <c r="AA860" i="2"/>
  <c r="F867" i="2"/>
  <c r="J867" i="2"/>
  <c r="N867" i="2"/>
  <c r="R867" i="2"/>
  <c r="V867" i="2"/>
  <c r="Z867" i="2"/>
  <c r="E874" i="2"/>
  <c r="I874" i="2"/>
  <c r="M874" i="2"/>
  <c r="Q874" i="2"/>
  <c r="U874" i="2"/>
  <c r="H881" i="2"/>
  <c r="L881" i="2"/>
  <c r="P881" i="2"/>
  <c r="T881" i="2"/>
  <c r="X881" i="2"/>
  <c r="AB881" i="2"/>
  <c r="G888" i="2"/>
  <c r="K888" i="2"/>
  <c r="O888" i="2"/>
  <c r="S888" i="2"/>
  <c r="W888" i="2"/>
  <c r="AA888" i="2"/>
  <c r="F895" i="2"/>
  <c r="J895" i="2"/>
  <c r="N895" i="2"/>
  <c r="R895" i="2"/>
  <c r="V895" i="2"/>
  <c r="Z895" i="2"/>
  <c r="AC901" i="2"/>
  <c r="H922" i="2"/>
  <c r="L922" i="2"/>
  <c r="P922" i="2"/>
  <c r="T922" i="2"/>
  <c r="X922" i="2"/>
  <c r="AB922" i="2"/>
  <c r="F944" i="2"/>
  <c r="J944" i="2"/>
  <c r="N944" i="2"/>
  <c r="R944" i="2"/>
  <c r="V944" i="2"/>
  <c r="Z944" i="2"/>
  <c r="E951" i="2"/>
  <c r="AC951" i="2" s="1"/>
  <c r="I951" i="2"/>
  <c r="M951" i="2"/>
  <c r="Q951" i="2"/>
  <c r="U951" i="2"/>
  <c r="H958" i="2"/>
  <c r="L958" i="2"/>
  <c r="P958" i="2"/>
  <c r="T958" i="2"/>
  <c r="X958" i="2"/>
  <c r="AB958" i="2"/>
  <c r="G979" i="2"/>
  <c r="K979" i="2"/>
  <c r="O979" i="2"/>
  <c r="S979" i="2"/>
  <c r="W979" i="2"/>
  <c r="AA979" i="2"/>
  <c r="I996" i="2"/>
  <c r="M996" i="2"/>
  <c r="Q996" i="2"/>
  <c r="U996" i="2"/>
  <c r="H1003" i="2"/>
  <c r="L1003" i="2"/>
  <c r="P1003" i="2"/>
  <c r="T1003" i="2"/>
  <c r="X1003" i="2"/>
  <c r="AB1003" i="2"/>
  <c r="G1010" i="2"/>
  <c r="K1010" i="2"/>
  <c r="O1010" i="2"/>
  <c r="S1010" i="2"/>
  <c r="W1010" i="2"/>
  <c r="AA1010" i="2"/>
  <c r="I1128" i="2"/>
  <c r="Q1128" i="2"/>
  <c r="I1131" i="2"/>
  <c r="Q1131" i="2"/>
  <c r="Q1156" i="2"/>
  <c r="F1170" i="2"/>
  <c r="J1170" i="2"/>
  <c r="N1170" i="2"/>
  <c r="R1170" i="2"/>
  <c r="V1170" i="2"/>
  <c r="Z1170" i="2"/>
  <c r="E1173" i="2"/>
  <c r="F1184" i="2"/>
  <c r="J1184" i="2"/>
  <c r="N1184" i="2"/>
  <c r="R1184" i="2"/>
  <c r="V1184" i="2"/>
  <c r="Z1184" i="2"/>
  <c r="E1184" i="2"/>
  <c r="E1187" i="2"/>
  <c r="G1216" i="2"/>
  <c r="W1216" i="2"/>
  <c r="H1216" i="2"/>
  <c r="P1216" i="2"/>
  <c r="X1216" i="2"/>
  <c r="H1219" i="2"/>
  <c r="P1219" i="2"/>
  <c r="X1219" i="2"/>
  <c r="G1230" i="2"/>
  <c r="K1230" i="2"/>
  <c r="O1230" i="2"/>
  <c r="S1230" i="2"/>
  <c r="W1230" i="2"/>
  <c r="AA1230" i="2"/>
  <c r="E1310" i="2"/>
  <c r="W1312" i="2"/>
  <c r="W1314" i="2" s="1"/>
  <c r="K1337" i="2"/>
  <c r="AA1337" i="2"/>
  <c r="S1340" i="2"/>
  <c r="F1349" i="2"/>
  <c r="S1358" i="2"/>
  <c r="F1386" i="2"/>
  <c r="J1386" i="2"/>
  <c r="N1386" i="2"/>
  <c r="R1386" i="2"/>
  <c r="V1386" i="2"/>
  <c r="Z1386" i="2"/>
  <c r="R1407" i="2"/>
  <c r="H1414" i="2"/>
  <c r="L1414" i="2"/>
  <c r="P1414" i="2"/>
  <c r="T1414" i="2"/>
  <c r="X1414" i="2"/>
  <c r="AB1414" i="2"/>
  <c r="G1421" i="2"/>
  <c r="K1421" i="2"/>
  <c r="O1421" i="2"/>
  <c r="S1421" i="2"/>
  <c r="W1421" i="2"/>
  <c r="AA1421" i="2"/>
  <c r="J1421" i="2"/>
  <c r="Z1421" i="2"/>
  <c r="G1435" i="2"/>
  <c r="H1443" i="2"/>
  <c r="H1445" i="2" s="1"/>
  <c r="K1467" i="2"/>
  <c r="AA1467" i="2"/>
  <c r="S1470" i="2"/>
  <c r="I1481" i="2"/>
  <c r="M1481" i="2"/>
  <c r="Q1481" i="2"/>
  <c r="U1481" i="2"/>
  <c r="H1491" i="2"/>
  <c r="X1491" i="2"/>
  <c r="F1534" i="2"/>
  <c r="J1534" i="2"/>
  <c r="N1534" i="2"/>
  <c r="R1534" i="2"/>
  <c r="V1534" i="2"/>
  <c r="Z1534" i="2"/>
  <c r="E1538" i="2"/>
  <c r="I1538" i="2"/>
  <c r="M1538" i="2"/>
  <c r="Q1538" i="2"/>
  <c r="U1538" i="2"/>
  <c r="L1555" i="2"/>
  <c r="P1555" i="2"/>
  <c r="G1559" i="2"/>
  <c r="K1559" i="2"/>
  <c r="O1559" i="2"/>
  <c r="S1559" i="2"/>
  <c r="W1559" i="2"/>
  <c r="AA1559" i="2"/>
  <c r="F1569" i="2"/>
  <c r="J1569" i="2"/>
  <c r="N1569" i="2"/>
  <c r="R1569" i="2"/>
  <c r="V1569" i="2"/>
  <c r="Z1569" i="2"/>
  <c r="I1573" i="2"/>
  <c r="M1573" i="2"/>
  <c r="Q1573" i="2"/>
  <c r="U1573" i="2"/>
  <c r="H1583" i="2"/>
  <c r="L1583" i="2"/>
  <c r="P1583" i="2"/>
  <c r="T1583" i="2"/>
  <c r="X1583" i="2"/>
  <c r="AB1583" i="2"/>
  <c r="G1587" i="2"/>
  <c r="K1587" i="2"/>
  <c r="O1587" i="2"/>
  <c r="S1587" i="2"/>
  <c r="E611" i="2"/>
  <c r="E775" i="2"/>
  <c r="E836" i="2"/>
  <c r="E1458" i="2"/>
  <c r="E1534" i="2"/>
  <c r="I556" i="2"/>
  <c r="M556" i="2"/>
  <c r="Q556" i="2"/>
  <c r="U556" i="2"/>
  <c r="H563" i="2"/>
  <c r="L563" i="2"/>
  <c r="P563" i="2"/>
  <c r="T563" i="2"/>
  <c r="X563" i="2"/>
  <c r="AB563" i="2"/>
  <c r="G570" i="2"/>
  <c r="K570" i="2"/>
  <c r="O570" i="2"/>
  <c r="S570" i="2"/>
  <c r="W570" i="2"/>
  <c r="AA570" i="2"/>
  <c r="F601" i="2"/>
  <c r="J601" i="2"/>
  <c r="N601" i="2"/>
  <c r="R601" i="2"/>
  <c r="V601" i="2"/>
  <c r="Z601" i="2"/>
  <c r="E608" i="2"/>
  <c r="I608" i="2"/>
  <c r="M608" i="2"/>
  <c r="Q608" i="2"/>
  <c r="U608" i="2"/>
  <c r="E624" i="2"/>
  <c r="I624" i="2"/>
  <c r="M624" i="2"/>
  <c r="Q624" i="2"/>
  <c r="U624" i="2"/>
  <c r="F654" i="2"/>
  <c r="J654" i="2"/>
  <c r="N654" i="2"/>
  <c r="R654" i="2"/>
  <c r="V654" i="2"/>
  <c r="Z654" i="2"/>
  <c r="I668" i="2"/>
  <c r="M668" i="2"/>
  <c r="Q668" i="2"/>
  <c r="U668" i="2"/>
  <c r="H675" i="2"/>
  <c r="L675" i="2"/>
  <c r="P675" i="2"/>
  <c r="T675" i="2"/>
  <c r="X675" i="2"/>
  <c r="AB675" i="2"/>
  <c r="G682" i="2"/>
  <c r="K682" i="2"/>
  <c r="O682" i="2"/>
  <c r="S682" i="2"/>
  <c r="W682" i="2"/>
  <c r="AA682" i="2"/>
  <c r="F689" i="2"/>
  <c r="J689" i="2"/>
  <c r="N689" i="2"/>
  <c r="R689" i="2"/>
  <c r="V689" i="2"/>
  <c r="Z689" i="2"/>
  <c r="E772" i="2"/>
  <c r="I772" i="2"/>
  <c r="M772" i="2"/>
  <c r="Q772" i="2"/>
  <c r="U772" i="2"/>
  <c r="R776" i="2"/>
  <c r="R778" i="2" s="1"/>
  <c r="Z776" i="2"/>
  <c r="Z778" i="2" s="1"/>
  <c r="F790" i="2"/>
  <c r="J790" i="2"/>
  <c r="N790" i="2"/>
  <c r="R790" i="2"/>
  <c r="V790" i="2"/>
  <c r="Z790" i="2"/>
  <c r="I797" i="2"/>
  <c r="M797" i="2"/>
  <c r="Q797" i="2"/>
  <c r="U797" i="2"/>
  <c r="H804" i="2"/>
  <c r="L804" i="2"/>
  <c r="P804" i="2"/>
  <c r="T804" i="2"/>
  <c r="X804" i="2"/>
  <c r="AB804" i="2"/>
  <c r="F826" i="2"/>
  <c r="J826" i="2"/>
  <c r="R826" i="2"/>
  <c r="V826" i="2"/>
  <c r="Z826" i="2"/>
  <c r="E833" i="2"/>
  <c r="I833" i="2"/>
  <c r="M833" i="2"/>
  <c r="Q833" i="2"/>
  <c r="U833" i="2"/>
  <c r="H846" i="2"/>
  <c r="L846" i="2"/>
  <c r="P846" i="2"/>
  <c r="T846" i="2"/>
  <c r="X846" i="2"/>
  <c r="AB846" i="2"/>
  <c r="G853" i="2"/>
  <c r="K853" i="2"/>
  <c r="O853" i="2"/>
  <c r="S853" i="2"/>
  <c r="W853" i="2"/>
  <c r="AA853" i="2"/>
  <c r="F860" i="2"/>
  <c r="J860" i="2"/>
  <c r="N860" i="2"/>
  <c r="R860" i="2"/>
  <c r="V860" i="2"/>
  <c r="Z860" i="2"/>
  <c r="E867" i="2"/>
  <c r="I867" i="2"/>
  <c r="M867" i="2"/>
  <c r="Q867" i="2"/>
  <c r="U867" i="2"/>
  <c r="H874" i="2"/>
  <c r="L874" i="2"/>
  <c r="P874" i="2"/>
  <c r="T874" i="2"/>
  <c r="X874" i="2"/>
  <c r="AB874" i="2"/>
  <c r="G881" i="2"/>
  <c r="K881" i="2"/>
  <c r="O881" i="2"/>
  <c r="S881" i="2"/>
  <c r="W881" i="2"/>
  <c r="AA881" i="2"/>
  <c r="F888" i="2"/>
  <c r="J888" i="2"/>
  <c r="N888" i="2"/>
  <c r="R888" i="2"/>
  <c r="V888" i="2"/>
  <c r="Z888" i="2"/>
  <c r="E895" i="2"/>
  <c r="I895" i="2"/>
  <c r="M895" i="2"/>
  <c r="Q895" i="2"/>
  <c r="U895" i="2"/>
  <c r="G922" i="2"/>
  <c r="K922" i="2"/>
  <c r="O922" i="2"/>
  <c r="S922" i="2"/>
  <c r="W922" i="2"/>
  <c r="AA922" i="2"/>
  <c r="F937" i="2"/>
  <c r="J937" i="2"/>
  <c r="N937" i="2"/>
  <c r="R937" i="2"/>
  <c r="V937" i="2"/>
  <c r="Z937" i="2"/>
  <c r="I944" i="2"/>
  <c r="M944" i="2"/>
  <c r="Q944" i="2"/>
  <c r="U944" i="2"/>
  <c r="H951" i="2"/>
  <c r="L951" i="2"/>
  <c r="P951" i="2"/>
  <c r="T951" i="2"/>
  <c r="X951" i="2"/>
  <c r="AB951" i="2"/>
  <c r="G958" i="2"/>
  <c r="K958" i="2"/>
  <c r="O958" i="2"/>
  <c r="S958" i="2"/>
  <c r="W958" i="2"/>
  <c r="AA958" i="2"/>
  <c r="F979" i="2"/>
  <c r="J979" i="2"/>
  <c r="N979" i="2"/>
  <c r="R979" i="2"/>
  <c r="V979" i="2"/>
  <c r="Z979" i="2"/>
  <c r="I989" i="2"/>
  <c r="M989" i="2"/>
  <c r="Q989" i="2"/>
  <c r="U989" i="2"/>
  <c r="H996" i="2"/>
  <c r="L996" i="2"/>
  <c r="P996" i="2"/>
  <c r="T996" i="2"/>
  <c r="X996" i="2"/>
  <c r="AB996" i="2"/>
  <c r="G1003" i="2"/>
  <c r="K1003" i="2"/>
  <c r="O1003" i="2"/>
  <c r="S1003" i="2"/>
  <c r="W1003" i="2"/>
  <c r="AA1003" i="2"/>
  <c r="F1010" i="2"/>
  <c r="J1010" i="2"/>
  <c r="N1010" i="2"/>
  <c r="R1010" i="2"/>
  <c r="V1010" i="2"/>
  <c r="Z1010" i="2"/>
  <c r="H1128" i="2"/>
  <c r="P1128" i="2"/>
  <c r="X1128" i="2"/>
  <c r="H1131" i="2"/>
  <c r="P1131" i="2"/>
  <c r="X1131" i="2"/>
  <c r="F1135" i="2"/>
  <c r="J1135" i="2"/>
  <c r="N1135" i="2"/>
  <c r="R1135" i="2"/>
  <c r="V1135" i="2"/>
  <c r="Z1135" i="2"/>
  <c r="F1163" i="2"/>
  <c r="J1163" i="2"/>
  <c r="N1163" i="2"/>
  <c r="R1163" i="2"/>
  <c r="V1163" i="2"/>
  <c r="Z1163" i="2"/>
  <c r="M1216" i="2"/>
  <c r="U1216" i="2"/>
  <c r="M1219" i="2"/>
  <c r="U1219" i="2"/>
  <c r="F1230" i="2"/>
  <c r="J1230" i="2"/>
  <c r="N1230" i="2"/>
  <c r="R1230" i="2"/>
  <c r="V1230" i="2"/>
  <c r="Z1230" i="2"/>
  <c r="E1230" i="2"/>
  <c r="G1307" i="2"/>
  <c r="K1307" i="2"/>
  <c r="O1307" i="2"/>
  <c r="S1307" i="2"/>
  <c r="W1307" i="2"/>
  <c r="AA1307" i="2"/>
  <c r="G1312" i="2"/>
  <c r="G1314" i="2" s="1"/>
  <c r="E1344" i="2"/>
  <c r="I1344" i="2"/>
  <c r="M1344" i="2"/>
  <c r="Q1344" i="2"/>
  <c r="U1344" i="2"/>
  <c r="H1358" i="2"/>
  <c r="L1358" i="2"/>
  <c r="P1358" i="2"/>
  <c r="T1358" i="2"/>
  <c r="X1358" i="2"/>
  <c r="AB1358" i="2"/>
  <c r="O1358" i="2"/>
  <c r="G1365" i="2"/>
  <c r="K1365" i="2"/>
  <c r="O1365" i="2"/>
  <c r="S1365" i="2"/>
  <c r="W1365" i="2"/>
  <c r="AA1365" i="2"/>
  <c r="H1407" i="2"/>
  <c r="L1407" i="2"/>
  <c r="P1407" i="2"/>
  <c r="T1407" i="2"/>
  <c r="X1407" i="2"/>
  <c r="AB1407" i="2"/>
  <c r="G1414" i="2"/>
  <c r="K1414" i="2"/>
  <c r="O1414" i="2"/>
  <c r="S1414" i="2"/>
  <c r="W1414" i="2"/>
  <c r="AA1414" i="2"/>
  <c r="I1435" i="2"/>
  <c r="M1435" i="2"/>
  <c r="Q1435" i="2"/>
  <c r="U1435" i="2"/>
  <c r="S1455" i="2"/>
  <c r="K1458" i="2"/>
  <c r="AA1458" i="2"/>
  <c r="G1467" i="2"/>
  <c r="W1467" i="2"/>
  <c r="O1470" i="2"/>
  <c r="I1474" i="2"/>
  <c r="M1474" i="2"/>
  <c r="Q1474" i="2"/>
  <c r="U1474" i="2"/>
  <c r="F1495" i="2"/>
  <c r="J1495" i="2"/>
  <c r="N1495" i="2"/>
  <c r="R1495" i="2"/>
  <c r="V1495" i="2"/>
  <c r="Z1495" i="2"/>
  <c r="E1531" i="2"/>
  <c r="I1531" i="2"/>
  <c r="M1531" i="2"/>
  <c r="Q1531" i="2"/>
  <c r="U1531" i="2"/>
  <c r="H1541" i="2"/>
  <c r="L1541" i="2"/>
  <c r="P1541" i="2"/>
  <c r="T1541" i="2"/>
  <c r="X1541" i="2"/>
  <c r="AB1541" i="2"/>
  <c r="F1562" i="2"/>
  <c r="J1562" i="2"/>
  <c r="N1562" i="2"/>
  <c r="R1562" i="2"/>
  <c r="V1562" i="2"/>
  <c r="Z1562" i="2"/>
  <c r="I1566" i="2"/>
  <c r="M1566" i="2"/>
  <c r="Q1566" i="2"/>
  <c r="U1566" i="2"/>
  <c r="H1576" i="2"/>
  <c r="L1576" i="2"/>
  <c r="P1576" i="2"/>
  <c r="T1576" i="2"/>
  <c r="X1576" i="2"/>
  <c r="AB1576" i="2"/>
  <c r="G1580" i="2"/>
  <c r="K1580" i="2"/>
  <c r="O1580" i="2"/>
  <c r="S1580" i="2"/>
  <c r="W1580" i="2"/>
  <c r="AA1580" i="2"/>
  <c r="F1590" i="2"/>
  <c r="J1590" i="2"/>
  <c r="N1590" i="2"/>
  <c r="R1590" i="2"/>
  <c r="V1590" i="2"/>
  <c r="Z1590" i="2"/>
  <c r="E604" i="2"/>
  <c r="E829" i="2"/>
  <c r="E1340" i="2"/>
  <c r="I549" i="2"/>
  <c r="M549" i="2"/>
  <c r="Q549" i="2"/>
  <c r="U549" i="2"/>
  <c r="H556" i="2"/>
  <c r="L556" i="2"/>
  <c r="P556" i="2"/>
  <c r="T556" i="2"/>
  <c r="X556" i="2"/>
  <c r="AB556" i="2"/>
  <c r="G563" i="2"/>
  <c r="K563" i="2"/>
  <c r="O563" i="2"/>
  <c r="S563" i="2"/>
  <c r="AA563" i="2"/>
  <c r="J570" i="2"/>
  <c r="N570" i="2"/>
  <c r="R570" i="2"/>
  <c r="V570" i="2"/>
  <c r="Z570" i="2"/>
  <c r="AC574" i="2"/>
  <c r="H608" i="2"/>
  <c r="L608" i="2"/>
  <c r="P608" i="2"/>
  <c r="T608" i="2"/>
  <c r="X608" i="2"/>
  <c r="AB608" i="2"/>
  <c r="H624" i="2"/>
  <c r="L624" i="2"/>
  <c r="P624" i="2"/>
  <c r="T624" i="2"/>
  <c r="X624" i="2"/>
  <c r="AB624" i="2"/>
  <c r="F638" i="2"/>
  <c r="J638" i="2"/>
  <c r="N638" i="2"/>
  <c r="R638" i="2"/>
  <c r="V638" i="2"/>
  <c r="Z638" i="2"/>
  <c r="E654" i="2"/>
  <c r="I654" i="2"/>
  <c r="M654" i="2"/>
  <c r="Q654" i="2"/>
  <c r="U654" i="2"/>
  <c r="H668" i="2"/>
  <c r="L668" i="2"/>
  <c r="P668" i="2"/>
  <c r="T668" i="2"/>
  <c r="X668" i="2"/>
  <c r="AB668" i="2"/>
  <c r="G675" i="2"/>
  <c r="K675" i="2"/>
  <c r="O675" i="2"/>
  <c r="S675" i="2"/>
  <c r="W675" i="2"/>
  <c r="AA675" i="2"/>
  <c r="F682" i="2"/>
  <c r="J682" i="2"/>
  <c r="N682" i="2"/>
  <c r="R682" i="2"/>
  <c r="V682" i="2"/>
  <c r="Z682" i="2"/>
  <c r="E689" i="2"/>
  <c r="I689" i="2"/>
  <c r="M689" i="2"/>
  <c r="Q689" i="2"/>
  <c r="U689" i="2"/>
  <c r="H772" i="2"/>
  <c r="L772" i="2"/>
  <c r="P772" i="2"/>
  <c r="T772" i="2"/>
  <c r="X772" i="2"/>
  <c r="N776" i="2"/>
  <c r="N778" i="2" s="1"/>
  <c r="X776" i="2"/>
  <c r="AC788" i="2"/>
  <c r="I790" i="2"/>
  <c r="M790" i="2"/>
  <c r="Q790" i="2"/>
  <c r="U790" i="2"/>
  <c r="H797" i="2"/>
  <c r="L797" i="2"/>
  <c r="P797" i="2"/>
  <c r="T797" i="2"/>
  <c r="X797" i="2"/>
  <c r="AB797" i="2"/>
  <c r="G804" i="2"/>
  <c r="K804" i="2"/>
  <c r="O804" i="2"/>
  <c r="S804" i="2"/>
  <c r="W804" i="2"/>
  <c r="AA804" i="2"/>
  <c r="AC824" i="2"/>
  <c r="H833" i="2"/>
  <c r="L833" i="2"/>
  <c r="P833" i="2"/>
  <c r="T833" i="2"/>
  <c r="X833" i="2"/>
  <c r="AB833" i="2"/>
  <c r="G846" i="2"/>
  <c r="K846" i="2"/>
  <c r="O846" i="2"/>
  <c r="S846" i="2"/>
  <c r="W846" i="2"/>
  <c r="AA846" i="2"/>
  <c r="F853" i="2"/>
  <c r="J853" i="2"/>
  <c r="N853" i="2"/>
  <c r="R853" i="2"/>
  <c r="V853" i="2"/>
  <c r="Z853" i="2"/>
  <c r="AC858" i="2"/>
  <c r="I860" i="2"/>
  <c r="M860" i="2"/>
  <c r="Q860" i="2"/>
  <c r="U860" i="2"/>
  <c r="H867" i="2"/>
  <c r="L867" i="2"/>
  <c r="P867" i="2"/>
  <c r="T867" i="2"/>
  <c r="X867" i="2"/>
  <c r="AB867" i="2"/>
  <c r="G874" i="2"/>
  <c r="K874" i="2"/>
  <c r="O874" i="2"/>
  <c r="S874" i="2"/>
  <c r="W874" i="2"/>
  <c r="AA874" i="2"/>
  <c r="F881" i="2"/>
  <c r="J881" i="2"/>
  <c r="N881" i="2"/>
  <c r="R881" i="2"/>
  <c r="V881" i="2"/>
  <c r="Z881" i="2"/>
  <c r="I888" i="2"/>
  <c r="M888" i="2"/>
  <c r="Q888" i="2"/>
  <c r="U888" i="2"/>
  <c r="H895" i="2"/>
  <c r="L895" i="2"/>
  <c r="P895" i="2"/>
  <c r="T895" i="2"/>
  <c r="X895" i="2"/>
  <c r="AB895" i="2"/>
  <c r="H944" i="2"/>
  <c r="L944" i="2"/>
  <c r="P944" i="2"/>
  <c r="T944" i="2"/>
  <c r="X944" i="2"/>
  <c r="AB944" i="2"/>
  <c r="G951" i="2"/>
  <c r="K951" i="2"/>
  <c r="O951" i="2"/>
  <c r="S951" i="2"/>
  <c r="W951" i="2"/>
  <c r="AA951" i="2"/>
  <c r="F958" i="2"/>
  <c r="J958" i="2"/>
  <c r="N958" i="2"/>
  <c r="R958" i="2"/>
  <c r="V958" i="2"/>
  <c r="Z958" i="2"/>
  <c r="G996" i="2"/>
  <c r="K996" i="2"/>
  <c r="O996" i="2"/>
  <c r="S996" i="2"/>
  <c r="W996" i="2"/>
  <c r="AA996" i="2"/>
  <c r="F1003" i="2"/>
  <c r="J1003" i="2"/>
  <c r="N1003" i="2"/>
  <c r="R1003" i="2"/>
  <c r="V1003" i="2"/>
  <c r="Z1003" i="2"/>
  <c r="I1010" i="2"/>
  <c r="M1010" i="2"/>
  <c r="Q1010" i="2"/>
  <c r="U1010" i="2"/>
  <c r="E1128" i="2"/>
  <c r="M1128" i="2"/>
  <c r="U1128" i="2"/>
  <c r="T1135" i="2"/>
  <c r="AB1135" i="2"/>
  <c r="F1156" i="2"/>
  <c r="J1156" i="2"/>
  <c r="N1156" i="2"/>
  <c r="R1156" i="2"/>
  <c r="V1156" i="2"/>
  <c r="Z1156" i="2"/>
  <c r="AC1160" i="2"/>
  <c r="L1216" i="2"/>
  <c r="T1216" i="2"/>
  <c r="AB1216" i="2"/>
  <c r="L1219" i="2"/>
  <c r="T1219" i="2"/>
  <c r="AB1219" i="2"/>
  <c r="AC1227" i="2"/>
  <c r="AC1255" i="2"/>
  <c r="H1268" i="2"/>
  <c r="F1307" i="2"/>
  <c r="J1307" i="2"/>
  <c r="N1307" i="2"/>
  <c r="R1307" i="2"/>
  <c r="V1307" i="2"/>
  <c r="Z1307" i="2"/>
  <c r="H1344" i="2"/>
  <c r="L1344" i="2"/>
  <c r="P1344" i="2"/>
  <c r="T1344" i="2"/>
  <c r="X1344" i="2"/>
  <c r="AB1344" i="2"/>
  <c r="K1358" i="2"/>
  <c r="AA1358" i="2"/>
  <c r="I1379" i="2"/>
  <c r="Q1389" i="2"/>
  <c r="H1400" i="2"/>
  <c r="L1400" i="2"/>
  <c r="P1400" i="2"/>
  <c r="T1400" i="2"/>
  <c r="X1400" i="2"/>
  <c r="AB1400" i="2"/>
  <c r="G1407" i="2"/>
  <c r="K1407" i="2"/>
  <c r="O1407" i="2"/>
  <c r="S1407" i="2"/>
  <c r="W1407" i="2"/>
  <c r="AA1407" i="2"/>
  <c r="H1435" i="2"/>
  <c r="L1435" i="2"/>
  <c r="P1435" i="2"/>
  <c r="T1435" i="2"/>
  <c r="X1435" i="2"/>
  <c r="AB1435" i="2"/>
  <c r="H1455" i="2"/>
  <c r="L1455" i="2"/>
  <c r="P1455" i="2"/>
  <c r="T1455" i="2"/>
  <c r="X1455" i="2"/>
  <c r="AB1455" i="2"/>
  <c r="O1455" i="2"/>
  <c r="G1458" i="2"/>
  <c r="W1458" i="2"/>
  <c r="I1467" i="2"/>
  <c r="M1467" i="2"/>
  <c r="Q1467" i="2"/>
  <c r="U1467" i="2"/>
  <c r="S1467" i="2"/>
  <c r="K1470" i="2"/>
  <c r="AA1470" i="2"/>
  <c r="H1474" i="2"/>
  <c r="L1474" i="2"/>
  <c r="P1474" i="2"/>
  <c r="T1474" i="2"/>
  <c r="X1474" i="2"/>
  <c r="AB1474" i="2"/>
  <c r="F1488" i="2"/>
  <c r="J1488" i="2"/>
  <c r="N1488" i="2"/>
  <c r="R1488" i="2"/>
  <c r="V1488" i="2"/>
  <c r="Z1488" i="2"/>
  <c r="E1495" i="2"/>
  <c r="I1495" i="2"/>
  <c r="M1495" i="2"/>
  <c r="Q1495" i="2"/>
  <c r="U1495" i="2"/>
  <c r="H1534" i="2"/>
  <c r="L1534" i="2"/>
  <c r="P1534" i="2"/>
  <c r="T1534" i="2"/>
  <c r="X1534" i="2"/>
  <c r="AB1534" i="2"/>
  <c r="G1538" i="2"/>
  <c r="K1538" i="2"/>
  <c r="O1538" i="2"/>
  <c r="S1538" i="2"/>
  <c r="W1538" i="2"/>
  <c r="AA1538" i="2"/>
  <c r="F1555" i="2"/>
  <c r="I1559" i="2"/>
  <c r="M1559" i="2"/>
  <c r="Q1559" i="2"/>
  <c r="U1559" i="2"/>
  <c r="H1569" i="2"/>
  <c r="L1569" i="2"/>
  <c r="P1569" i="2"/>
  <c r="T1569" i="2"/>
  <c r="X1569" i="2"/>
  <c r="AB1569" i="2"/>
  <c r="G1573" i="2"/>
  <c r="K1573" i="2"/>
  <c r="O1573" i="2"/>
  <c r="S1573" i="2"/>
  <c r="W1573" i="2"/>
  <c r="AA1573" i="2"/>
  <c r="F1583" i="2"/>
  <c r="J1583" i="2"/>
  <c r="N1583" i="2"/>
  <c r="R1583" i="2"/>
  <c r="V1583" i="2"/>
  <c r="Z1583" i="2"/>
  <c r="I1587" i="2"/>
  <c r="M1587" i="2"/>
  <c r="Q1587" i="2"/>
  <c r="E1744" i="2"/>
  <c r="E1825" i="2"/>
  <c r="AC1901" i="2"/>
  <c r="E2394" i="2"/>
  <c r="AC2394" i="2" s="1"/>
  <c r="AD2394" i="2" s="1"/>
  <c r="G1594" i="2"/>
  <c r="K1594" i="2"/>
  <c r="O1594" i="2"/>
  <c r="S1594" i="2"/>
  <c r="W1594" i="2"/>
  <c r="AA1594" i="2"/>
  <c r="G1636" i="2"/>
  <c r="K1636" i="2"/>
  <c r="O1636" i="2"/>
  <c r="S1636" i="2"/>
  <c r="W1636" i="2"/>
  <c r="AA1636" i="2"/>
  <c r="F1640" i="2"/>
  <c r="J1640" i="2"/>
  <c r="N1640" i="2"/>
  <c r="R1640" i="2"/>
  <c r="V1640" i="2"/>
  <c r="Z1640" i="2"/>
  <c r="G1663" i="2"/>
  <c r="K1663" i="2"/>
  <c r="O1663" i="2"/>
  <c r="S1663" i="2"/>
  <c r="W1663" i="2"/>
  <c r="AA1663" i="2"/>
  <c r="F1673" i="2"/>
  <c r="J1673" i="2"/>
  <c r="N1673" i="2"/>
  <c r="R1673" i="2"/>
  <c r="V1673" i="2"/>
  <c r="Z1673" i="2"/>
  <c r="AC1675" i="2"/>
  <c r="I1677" i="2"/>
  <c r="M1677" i="2"/>
  <c r="Q1677" i="2"/>
  <c r="U1677" i="2"/>
  <c r="H1687" i="2"/>
  <c r="L1687" i="2"/>
  <c r="P1687" i="2"/>
  <c r="T1687" i="2"/>
  <c r="X1687" i="2"/>
  <c r="AB1687" i="2"/>
  <c r="G1691" i="2"/>
  <c r="K1691" i="2"/>
  <c r="O1691" i="2"/>
  <c r="S1691" i="2"/>
  <c r="W1691" i="2"/>
  <c r="AA1691" i="2"/>
  <c r="F1701" i="2"/>
  <c r="J1701" i="2"/>
  <c r="N1701" i="2"/>
  <c r="R1701" i="2"/>
  <c r="V1701" i="2"/>
  <c r="Z1701" i="2"/>
  <c r="AC1703" i="2"/>
  <c r="H1712" i="2"/>
  <c r="L1712" i="2"/>
  <c r="P1712" i="2"/>
  <c r="T1712" i="2"/>
  <c r="X1712" i="2"/>
  <c r="AB1712" i="2"/>
  <c r="I1741" i="2"/>
  <c r="Q1741" i="2"/>
  <c r="G1753" i="2"/>
  <c r="W1753" i="2"/>
  <c r="O1756" i="2"/>
  <c r="I1760" i="2"/>
  <c r="M1760" i="2"/>
  <c r="Q1760" i="2"/>
  <c r="U1760" i="2"/>
  <c r="S1760" i="2"/>
  <c r="H1767" i="2"/>
  <c r="L1767" i="2"/>
  <c r="P1767" i="2"/>
  <c r="T1767" i="2"/>
  <c r="X1767" i="2"/>
  <c r="AB1767" i="2"/>
  <c r="W1770" i="2"/>
  <c r="AC1785" i="2"/>
  <c r="AC1812" i="2"/>
  <c r="I1817" i="2"/>
  <c r="M1817" i="2"/>
  <c r="Q1817" i="2"/>
  <c r="U1817" i="2"/>
  <c r="T1814" i="2"/>
  <c r="L1817" i="2"/>
  <c r="AB1817" i="2"/>
  <c r="G1834" i="2"/>
  <c r="W1834" i="2"/>
  <c r="O1837" i="2"/>
  <c r="AC1839" i="2"/>
  <c r="I1841" i="2"/>
  <c r="M1841" i="2"/>
  <c r="Q1841" i="2"/>
  <c r="U1841" i="2"/>
  <c r="G1872" i="2"/>
  <c r="O1872" i="2"/>
  <c r="W1872" i="2"/>
  <c r="K1907" i="2"/>
  <c r="H1911" i="2"/>
  <c r="L1911" i="2"/>
  <c r="P1911" i="2"/>
  <c r="T1911" i="2"/>
  <c r="X1911" i="2"/>
  <c r="AB1911" i="2"/>
  <c r="H1916" i="2"/>
  <c r="X1916" i="2"/>
  <c r="I1925" i="2"/>
  <c r="M1925" i="2"/>
  <c r="Q1925" i="2"/>
  <c r="U1925" i="2"/>
  <c r="P1932" i="2"/>
  <c r="H1935" i="2"/>
  <c r="X1935" i="2"/>
  <c r="G1946" i="2"/>
  <c r="K1946" i="2"/>
  <c r="O1946" i="2"/>
  <c r="S1946" i="2"/>
  <c r="W1946" i="2"/>
  <c r="AA1946" i="2"/>
  <c r="F1953" i="2"/>
  <c r="J1953" i="2"/>
  <c r="N1953" i="2"/>
  <c r="R1953" i="2"/>
  <c r="V1953" i="2"/>
  <c r="Z1953" i="2"/>
  <c r="AC1957" i="2"/>
  <c r="AC1958" i="2"/>
  <c r="F2006" i="2"/>
  <c r="J2006" i="2"/>
  <c r="N2006" i="2"/>
  <c r="R2006" i="2"/>
  <c r="V2006" i="2"/>
  <c r="Z2006" i="2"/>
  <c r="H2052" i="2"/>
  <c r="L2052" i="2"/>
  <c r="P2052" i="2"/>
  <c r="T2052" i="2"/>
  <c r="X2052" i="2"/>
  <c r="AB2052" i="2"/>
  <c r="G2059" i="2"/>
  <c r="K2059" i="2"/>
  <c r="O2059" i="2"/>
  <c r="S2059" i="2"/>
  <c r="W2059" i="2"/>
  <c r="AA2059" i="2"/>
  <c r="G2087" i="2"/>
  <c r="K2087" i="2"/>
  <c r="O2087" i="2"/>
  <c r="S2087" i="2"/>
  <c r="W2087" i="2"/>
  <c r="AA2087" i="2"/>
  <c r="F2094" i="2"/>
  <c r="J2094" i="2"/>
  <c r="N2094" i="2"/>
  <c r="R2094" i="2"/>
  <c r="V2094" i="2"/>
  <c r="Z2094" i="2"/>
  <c r="AC2106" i="2"/>
  <c r="I2108" i="2"/>
  <c r="M2108" i="2"/>
  <c r="Q2108" i="2"/>
  <c r="U2108" i="2"/>
  <c r="H2115" i="2"/>
  <c r="L2115" i="2"/>
  <c r="P2115" i="2"/>
  <c r="T2115" i="2"/>
  <c r="X2115" i="2"/>
  <c r="AB2115" i="2"/>
  <c r="G2122" i="2"/>
  <c r="K2122" i="2"/>
  <c r="O2122" i="2"/>
  <c r="S2122" i="2"/>
  <c r="W2122" i="2"/>
  <c r="AA2122" i="2"/>
  <c r="AA2161" i="2"/>
  <c r="F2168" i="2"/>
  <c r="J2168" i="2"/>
  <c r="N2168" i="2"/>
  <c r="R2168" i="2"/>
  <c r="V2168" i="2"/>
  <c r="Z2168" i="2"/>
  <c r="I2182" i="2"/>
  <c r="M2182" i="2"/>
  <c r="Q2182" i="2"/>
  <c r="U2182" i="2"/>
  <c r="H2189" i="2"/>
  <c r="L2189" i="2"/>
  <c r="P2189" i="2"/>
  <c r="T2189" i="2"/>
  <c r="X2189" i="2"/>
  <c r="AB2189" i="2"/>
  <c r="G2196" i="2"/>
  <c r="K2196" i="2"/>
  <c r="O2196" i="2"/>
  <c r="S2196" i="2"/>
  <c r="W2196" i="2"/>
  <c r="AA2196" i="2"/>
  <c r="F2236" i="2"/>
  <c r="J2236" i="2"/>
  <c r="N2236" i="2"/>
  <c r="R2236" i="2"/>
  <c r="V2236" i="2"/>
  <c r="Z2236" i="2"/>
  <c r="AC2247" i="2"/>
  <c r="AC2249" i="2"/>
  <c r="AC2277" i="2"/>
  <c r="I2279" i="2"/>
  <c r="M2279" i="2"/>
  <c r="Q2279" i="2"/>
  <c r="U2279" i="2"/>
  <c r="H2290" i="2"/>
  <c r="L2290" i="2"/>
  <c r="P2290" i="2"/>
  <c r="T2290" i="2"/>
  <c r="X2290" i="2"/>
  <c r="AB2290" i="2"/>
  <c r="H2291" i="2"/>
  <c r="L2291" i="2"/>
  <c r="P2291" i="2"/>
  <c r="T2291" i="2"/>
  <c r="X2291" i="2"/>
  <c r="AB2291" i="2"/>
  <c r="F2299" i="2"/>
  <c r="J2299" i="2"/>
  <c r="N2299" i="2"/>
  <c r="R2299" i="2"/>
  <c r="V2299" i="2"/>
  <c r="Z2299" i="2"/>
  <c r="F2306" i="2"/>
  <c r="J2306" i="2"/>
  <c r="N2306" i="2"/>
  <c r="R2306" i="2"/>
  <c r="V2306" i="2"/>
  <c r="Z2306" i="2"/>
  <c r="E2313" i="2"/>
  <c r="I2313" i="2"/>
  <c r="M2313" i="2"/>
  <c r="Q2313" i="2"/>
  <c r="U2313" i="2"/>
  <c r="H2327" i="2"/>
  <c r="L2327" i="2"/>
  <c r="P2327" i="2"/>
  <c r="T2327" i="2"/>
  <c r="X2327" i="2"/>
  <c r="AB2327" i="2"/>
  <c r="G2334" i="2"/>
  <c r="K2334" i="2"/>
  <c r="O2334" i="2"/>
  <c r="S2334" i="2"/>
  <c r="W2334" i="2"/>
  <c r="AA2334" i="2"/>
  <c r="E2391" i="2"/>
  <c r="I2391" i="2"/>
  <c r="M2391" i="2"/>
  <c r="Q2391" i="2"/>
  <c r="U2391" i="2"/>
  <c r="H2410" i="2"/>
  <c r="L2410" i="2"/>
  <c r="P2410" i="2"/>
  <c r="T2410" i="2"/>
  <c r="X2410" i="2"/>
  <c r="AB2410" i="2"/>
  <c r="I2428" i="2"/>
  <c r="M2428" i="2"/>
  <c r="Q2428" i="2"/>
  <c r="U2428" i="2"/>
  <c r="H2435" i="2"/>
  <c r="L2435" i="2"/>
  <c r="P2435" i="2"/>
  <c r="T2435" i="2"/>
  <c r="X2435" i="2"/>
  <c r="AB2435" i="2"/>
  <c r="G2442" i="2"/>
  <c r="K2442" i="2"/>
  <c r="O2442" i="2"/>
  <c r="S2442" i="2"/>
  <c r="W2442" i="2"/>
  <c r="AA2442" i="2"/>
  <c r="F2449" i="2"/>
  <c r="J2449" i="2"/>
  <c r="N2449" i="2"/>
  <c r="R2449" i="2"/>
  <c r="V2449" i="2"/>
  <c r="Z2449" i="2"/>
  <c r="AC2459" i="2"/>
  <c r="AD2459" i="2" s="1"/>
  <c r="AC2454" i="2"/>
  <c r="I2456" i="2"/>
  <c r="M2456" i="2"/>
  <c r="Q2456" i="2"/>
  <c r="U2456" i="2"/>
  <c r="H2463" i="2"/>
  <c r="L2463" i="2"/>
  <c r="P2463" i="2"/>
  <c r="T2463" i="2"/>
  <c r="X2463" i="2"/>
  <c r="AB2463" i="2"/>
  <c r="G2477" i="2"/>
  <c r="K2477" i="2"/>
  <c r="O2477" i="2"/>
  <c r="S2477" i="2"/>
  <c r="W2477" i="2"/>
  <c r="AA2477" i="2"/>
  <c r="G2521" i="2"/>
  <c r="K2521" i="2"/>
  <c r="O2521" i="2"/>
  <c r="S2521" i="2"/>
  <c r="W2521" i="2"/>
  <c r="AA2521" i="2"/>
  <c r="I2542" i="2"/>
  <c r="Q2542" i="2"/>
  <c r="G2549" i="2"/>
  <c r="O2549" i="2"/>
  <c r="W2549" i="2"/>
  <c r="L2556" i="2"/>
  <c r="T2556" i="2"/>
  <c r="AB2556" i="2"/>
  <c r="H2574" i="2"/>
  <c r="L2574" i="2"/>
  <c r="P2574" i="2"/>
  <c r="T2574" i="2"/>
  <c r="X2574" i="2"/>
  <c r="AB2574" i="2"/>
  <c r="M2574" i="2"/>
  <c r="H2621" i="2"/>
  <c r="H2623" i="2" s="1"/>
  <c r="L2621" i="2"/>
  <c r="L2623" i="2" s="1"/>
  <c r="P2621" i="2"/>
  <c r="P2623" i="2" s="1"/>
  <c r="T2621" i="2"/>
  <c r="T2623" i="2" s="1"/>
  <c r="X2621" i="2"/>
  <c r="X2623" i="2" s="1"/>
  <c r="AB2621" i="2"/>
  <c r="AB2623" i="2" s="1"/>
  <c r="T2587" i="2"/>
  <c r="K2594" i="2"/>
  <c r="S2594" i="2"/>
  <c r="AA2594" i="2"/>
  <c r="L2611" i="2"/>
  <c r="AB2611" i="2"/>
  <c r="AC2632" i="2"/>
  <c r="I2647" i="2"/>
  <c r="M2647" i="2"/>
  <c r="Q2647" i="2"/>
  <c r="U2647" i="2"/>
  <c r="T2634" i="2"/>
  <c r="F2641" i="2"/>
  <c r="J2641" i="2"/>
  <c r="N2641" i="2"/>
  <c r="R2641" i="2"/>
  <c r="V2641" i="2"/>
  <c r="Z2641" i="2"/>
  <c r="AC1637" i="2"/>
  <c r="AC2171" i="2"/>
  <c r="AD2171" i="2" s="1"/>
  <c r="E2387" i="2"/>
  <c r="W1587" i="2"/>
  <c r="AA1587" i="2"/>
  <c r="F1597" i="2"/>
  <c r="J1597" i="2"/>
  <c r="N1597" i="2"/>
  <c r="R1597" i="2"/>
  <c r="V1597" i="2"/>
  <c r="Z1597" i="2"/>
  <c r="F1633" i="2"/>
  <c r="J1633" i="2"/>
  <c r="N1633" i="2"/>
  <c r="R1633" i="2"/>
  <c r="V1633" i="2"/>
  <c r="Z1633" i="2"/>
  <c r="E1643" i="2"/>
  <c r="I1643" i="2"/>
  <c r="M1643" i="2"/>
  <c r="Q1643" i="2"/>
  <c r="U1643" i="2"/>
  <c r="F1666" i="2"/>
  <c r="J1666" i="2"/>
  <c r="N1666" i="2"/>
  <c r="R1666" i="2"/>
  <c r="V1666" i="2"/>
  <c r="Z1666" i="2"/>
  <c r="AC1667" i="2"/>
  <c r="AC1668" i="2"/>
  <c r="I1670" i="2"/>
  <c r="M1670" i="2"/>
  <c r="Q1670" i="2"/>
  <c r="U1670" i="2"/>
  <c r="H1680" i="2"/>
  <c r="L1680" i="2"/>
  <c r="P1680" i="2"/>
  <c r="T1680" i="2"/>
  <c r="X1680" i="2"/>
  <c r="AB1680" i="2"/>
  <c r="G1684" i="2"/>
  <c r="K1684" i="2"/>
  <c r="O1684" i="2"/>
  <c r="S1684" i="2"/>
  <c r="W1684" i="2"/>
  <c r="AA1684" i="2"/>
  <c r="F1694" i="2"/>
  <c r="J1694" i="2"/>
  <c r="N1694" i="2"/>
  <c r="R1694" i="2"/>
  <c r="V1694" i="2"/>
  <c r="Z1694" i="2"/>
  <c r="AC1695" i="2"/>
  <c r="AC1696" i="2"/>
  <c r="H1705" i="2"/>
  <c r="L1705" i="2"/>
  <c r="P1705" i="2"/>
  <c r="T1705" i="2"/>
  <c r="X1705" i="2"/>
  <c r="AB1705" i="2"/>
  <c r="G1712" i="2"/>
  <c r="K1712" i="2"/>
  <c r="O1712" i="2"/>
  <c r="S1712" i="2"/>
  <c r="W1712" i="2"/>
  <c r="AA1712" i="2"/>
  <c r="J1745" i="2"/>
  <c r="J1747" i="2" s="1"/>
  <c r="R1745" i="2"/>
  <c r="R1747" i="2" s="1"/>
  <c r="Z1745" i="2"/>
  <c r="Z1747" i="2" s="1"/>
  <c r="S1753" i="2"/>
  <c r="K1756" i="2"/>
  <c r="AA1756" i="2"/>
  <c r="H1760" i="2"/>
  <c r="L1760" i="2"/>
  <c r="P1760" i="2"/>
  <c r="T1760" i="2"/>
  <c r="X1760" i="2"/>
  <c r="AB1760" i="2"/>
  <c r="W1774" i="2"/>
  <c r="AC1779" i="2"/>
  <c r="I1781" i="2"/>
  <c r="M1781" i="2"/>
  <c r="Q1781" i="2"/>
  <c r="U1781" i="2"/>
  <c r="P1814" i="2"/>
  <c r="H1817" i="2"/>
  <c r="X1817" i="2"/>
  <c r="G1821" i="2"/>
  <c r="K1821" i="2"/>
  <c r="O1821" i="2"/>
  <c r="S1821" i="2"/>
  <c r="W1821" i="2"/>
  <c r="AA1821" i="2"/>
  <c r="S1834" i="2"/>
  <c r="K1837" i="2"/>
  <c r="AA1837" i="2"/>
  <c r="H1844" i="2"/>
  <c r="L1844" i="2"/>
  <c r="P1844" i="2"/>
  <c r="T1844" i="2"/>
  <c r="X1844" i="2"/>
  <c r="AB1844" i="2"/>
  <c r="AB1841" i="2"/>
  <c r="F1848" i="2"/>
  <c r="J1848" i="2"/>
  <c r="N1848" i="2"/>
  <c r="R1848" i="2"/>
  <c r="V1848" i="2"/>
  <c r="Z1848" i="2"/>
  <c r="F1865" i="2"/>
  <c r="J1865" i="2"/>
  <c r="N1865" i="2"/>
  <c r="R1865" i="2"/>
  <c r="V1865" i="2"/>
  <c r="Z1865" i="2"/>
  <c r="F1872" i="2"/>
  <c r="R1872" i="2"/>
  <c r="X1917" i="2"/>
  <c r="AB1917" i="2"/>
  <c r="G1907" i="2"/>
  <c r="W1907" i="2"/>
  <c r="T1916" i="2"/>
  <c r="L1932" i="2"/>
  <c r="AB1932" i="2"/>
  <c r="T1935" i="2"/>
  <c r="F1946" i="2"/>
  <c r="J1946" i="2"/>
  <c r="N1946" i="2"/>
  <c r="R1946" i="2"/>
  <c r="V1946" i="2"/>
  <c r="Z1946" i="2"/>
  <c r="AC1950" i="2"/>
  <c r="AC1951" i="2"/>
  <c r="E1963" i="2"/>
  <c r="G1967" i="2"/>
  <c r="K1967" i="2"/>
  <c r="O1967" i="2"/>
  <c r="S1967" i="2"/>
  <c r="W1967" i="2"/>
  <c r="AA1967" i="2"/>
  <c r="F1977" i="2"/>
  <c r="J1977" i="2"/>
  <c r="N1977" i="2"/>
  <c r="R1977" i="2"/>
  <c r="V1977" i="2"/>
  <c r="Z1977" i="2"/>
  <c r="AC2009" i="2"/>
  <c r="AD2009" i="2" s="1"/>
  <c r="E2006" i="2"/>
  <c r="I2006" i="2"/>
  <c r="M2006" i="2"/>
  <c r="Q2006" i="2"/>
  <c r="U2006" i="2"/>
  <c r="G2052" i="2"/>
  <c r="K2052" i="2"/>
  <c r="O2052" i="2"/>
  <c r="S2052" i="2"/>
  <c r="W2052" i="2"/>
  <c r="AA2052" i="2"/>
  <c r="F2059" i="2"/>
  <c r="J2059" i="2"/>
  <c r="N2059" i="2"/>
  <c r="R2059" i="2"/>
  <c r="V2059" i="2"/>
  <c r="Z2059" i="2"/>
  <c r="F2087" i="2"/>
  <c r="J2087" i="2"/>
  <c r="N2087" i="2"/>
  <c r="R2087" i="2"/>
  <c r="V2087" i="2"/>
  <c r="Z2087" i="2"/>
  <c r="I2094" i="2"/>
  <c r="M2094" i="2"/>
  <c r="Q2094" i="2"/>
  <c r="U2094" i="2"/>
  <c r="H2108" i="2"/>
  <c r="L2108" i="2"/>
  <c r="P2108" i="2"/>
  <c r="T2108" i="2"/>
  <c r="X2108" i="2"/>
  <c r="AB2108" i="2"/>
  <c r="G2115" i="2"/>
  <c r="K2115" i="2"/>
  <c r="O2115" i="2"/>
  <c r="S2115" i="2"/>
  <c r="W2115" i="2"/>
  <c r="AA2115" i="2"/>
  <c r="F2122" i="2"/>
  <c r="J2122" i="2"/>
  <c r="N2122" i="2"/>
  <c r="R2122" i="2"/>
  <c r="V2122" i="2"/>
  <c r="Z2122" i="2"/>
  <c r="AC2128" i="2"/>
  <c r="AC2166" i="2"/>
  <c r="I2168" i="2"/>
  <c r="M2168" i="2"/>
  <c r="Q2168" i="2"/>
  <c r="U2168" i="2"/>
  <c r="G2189" i="2"/>
  <c r="K2189" i="2"/>
  <c r="O2189" i="2"/>
  <c r="S2189" i="2"/>
  <c r="W2189" i="2"/>
  <c r="AA2189" i="2"/>
  <c r="J2196" i="2"/>
  <c r="N2196" i="2"/>
  <c r="R2196" i="2"/>
  <c r="V2196" i="2"/>
  <c r="Z2196" i="2"/>
  <c r="E2254" i="2"/>
  <c r="I2254" i="2"/>
  <c r="M2254" i="2"/>
  <c r="Q2254" i="2"/>
  <c r="U2254" i="2"/>
  <c r="I2236" i="2"/>
  <c r="M2236" i="2"/>
  <c r="Q2236" i="2"/>
  <c r="U2236" i="2"/>
  <c r="H2279" i="2"/>
  <c r="L2279" i="2"/>
  <c r="P2279" i="2"/>
  <c r="T2279" i="2"/>
  <c r="X2279" i="2"/>
  <c r="AB2279" i="2"/>
  <c r="G2286" i="2"/>
  <c r="K2286" i="2"/>
  <c r="O2286" i="2"/>
  <c r="S2286" i="2"/>
  <c r="W2286" i="2"/>
  <c r="AA2286" i="2"/>
  <c r="I2299" i="2"/>
  <c r="M2299" i="2"/>
  <c r="Q2299" i="2"/>
  <c r="U2299" i="2"/>
  <c r="E2306" i="2"/>
  <c r="I2306" i="2"/>
  <c r="M2306" i="2"/>
  <c r="Q2306" i="2"/>
  <c r="U2306" i="2"/>
  <c r="H2313" i="2"/>
  <c r="L2313" i="2"/>
  <c r="P2313" i="2"/>
  <c r="T2313" i="2"/>
  <c r="X2313" i="2"/>
  <c r="AB2313" i="2"/>
  <c r="G2320" i="2"/>
  <c r="K2320" i="2"/>
  <c r="O2320" i="2"/>
  <c r="S2320" i="2"/>
  <c r="W2320" i="2"/>
  <c r="AA2320" i="2"/>
  <c r="G2327" i="2"/>
  <c r="K2327" i="2"/>
  <c r="O2327" i="2"/>
  <c r="S2327" i="2"/>
  <c r="W2327" i="2"/>
  <c r="AA2327" i="2"/>
  <c r="F2334" i="2"/>
  <c r="J2334" i="2"/>
  <c r="N2334" i="2"/>
  <c r="R2334" i="2"/>
  <c r="V2334" i="2"/>
  <c r="Z2334" i="2"/>
  <c r="I2341" i="2"/>
  <c r="M2341" i="2"/>
  <c r="Q2341" i="2"/>
  <c r="U2341" i="2"/>
  <c r="AC2345" i="2"/>
  <c r="H2391" i="2"/>
  <c r="L2391" i="2"/>
  <c r="Z2398" i="2"/>
  <c r="AC2419" i="2"/>
  <c r="H2428" i="2"/>
  <c r="L2428" i="2"/>
  <c r="P2428" i="2"/>
  <c r="T2428" i="2"/>
  <c r="X2428" i="2"/>
  <c r="AB2428" i="2"/>
  <c r="G2435" i="2"/>
  <c r="K2435" i="2"/>
  <c r="O2435" i="2"/>
  <c r="S2435" i="2"/>
  <c r="W2435" i="2"/>
  <c r="AA2435" i="2"/>
  <c r="F2442" i="2"/>
  <c r="J2442" i="2"/>
  <c r="N2442" i="2"/>
  <c r="R2442" i="2"/>
  <c r="V2442" i="2"/>
  <c r="Z2442" i="2"/>
  <c r="I2449" i="2"/>
  <c r="M2449" i="2"/>
  <c r="Q2449" i="2"/>
  <c r="U2449" i="2"/>
  <c r="H2456" i="2"/>
  <c r="L2456" i="2"/>
  <c r="P2456" i="2"/>
  <c r="T2456" i="2"/>
  <c r="X2456" i="2"/>
  <c r="AB2456" i="2"/>
  <c r="G2463" i="2"/>
  <c r="K2463" i="2"/>
  <c r="O2463" i="2"/>
  <c r="S2463" i="2"/>
  <c r="W2463" i="2"/>
  <c r="AA2463" i="2"/>
  <c r="F2477" i="2"/>
  <c r="J2477" i="2"/>
  <c r="N2477" i="2"/>
  <c r="R2477" i="2"/>
  <c r="V2477" i="2"/>
  <c r="Z2477" i="2"/>
  <c r="F2521" i="2"/>
  <c r="J2521" i="2"/>
  <c r="N2521" i="2"/>
  <c r="R2521" i="2"/>
  <c r="V2521" i="2"/>
  <c r="Z2521" i="2"/>
  <c r="G2542" i="2"/>
  <c r="O2542" i="2"/>
  <c r="G2574" i="2"/>
  <c r="K2574" i="2"/>
  <c r="O2574" i="2"/>
  <c r="S2574" i="2"/>
  <c r="W2574" i="2"/>
  <c r="AA2574" i="2"/>
  <c r="I2594" i="2"/>
  <c r="Q2594" i="2"/>
  <c r="G2615" i="2"/>
  <c r="K2615" i="2"/>
  <c r="O2615" i="2"/>
  <c r="S2615" i="2"/>
  <c r="W2615" i="2"/>
  <c r="AA2615" i="2"/>
  <c r="P2634" i="2"/>
  <c r="I2641" i="2"/>
  <c r="M2641" i="2"/>
  <c r="Q2641" i="2"/>
  <c r="U2641" i="2"/>
  <c r="E1645" i="2"/>
  <c r="E2062" i="2"/>
  <c r="E2524" i="2"/>
  <c r="I1594" i="2"/>
  <c r="M1594" i="2"/>
  <c r="Q1594" i="2"/>
  <c r="U1594" i="2"/>
  <c r="E1636" i="2"/>
  <c r="I1636" i="2"/>
  <c r="M1636" i="2"/>
  <c r="Q1636" i="2"/>
  <c r="U1636" i="2"/>
  <c r="H1640" i="2"/>
  <c r="L1640" i="2"/>
  <c r="P1640" i="2"/>
  <c r="T1640" i="2"/>
  <c r="X1640" i="2"/>
  <c r="AB1640" i="2"/>
  <c r="H1673" i="2"/>
  <c r="L1673" i="2"/>
  <c r="P1673" i="2"/>
  <c r="T1673" i="2"/>
  <c r="X1673" i="2"/>
  <c r="AB1673" i="2"/>
  <c r="G1677" i="2"/>
  <c r="K1677" i="2"/>
  <c r="O1677" i="2"/>
  <c r="S1677" i="2"/>
  <c r="W1677" i="2"/>
  <c r="AA1677" i="2"/>
  <c r="F1687" i="2"/>
  <c r="J1687" i="2"/>
  <c r="N1687" i="2"/>
  <c r="R1687" i="2"/>
  <c r="V1687" i="2"/>
  <c r="Z1687" i="2"/>
  <c r="AC1688" i="2"/>
  <c r="AC1689" i="2"/>
  <c r="H1698" i="2"/>
  <c r="L1698" i="2"/>
  <c r="P1698" i="2"/>
  <c r="T1698" i="2"/>
  <c r="X1698" i="2"/>
  <c r="AB1698" i="2"/>
  <c r="G1705" i="2"/>
  <c r="K1705" i="2"/>
  <c r="O1705" i="2"/>
  <c r="S1705" i="2"/>
  <c r="W1705" i="2"/>
  <c r="AA1705" i="2"/>
  <c r="F1715" i="2"/>
  <c r="J1715" i="2"/>
  <c r="N1715" i="2"/>
  <c r="R1715" i="2"/>
  <c r="V1715" i="2"/>
  <c r="Z1715" i="2"/>
  <c r="AC1716" i="2"/>
  <c r="AC1718" i="2"/>
  <c r="AC1720" i="2"/>
  <c r="E1745" i="2"/>
  <c r="I1745" i="2"/>
  <c r="M1745" i="2"/>
  <c r="M1747" i="2" s="1"/>
  <c r="Q1745" i="2"/>
  <c r="U1745" i="2"/>
  <c r="U1747" i="2" s="1"/>
  <c r="O1753" i="2"/>
  <c r="G1756" i="2"/>
  <c r="W1756" i="2"/>
  <c r="I1774" i="2"/>
  <c r="M1774" i="2"/>
  <c r="Q1774" i="2"/>
  <c r="U1774" i="2"/>
  <c r="H1784" i="2"/>
  <c r="L1784" i="2"/>
  <c r="P1784" i="2"/>
  <c r="T1784" i="2"/>
  <c r="X1784" i="2"/>
  <c r="AB1784" i="2"/>
  <c r="G1814" i="2"/>
  <c r="K1814" i="2"/>
  <c r="O1814" i="2"/>
  <c r="S1814" i="2"/>
  <c r="W1814" i="2"/>
  <c r="AA1814" i="2"/>
  <c r="L1814" i="2"/>
  <c r="AB1814" i="2"/>
  <c r="T1817" i="2"/>
  <c r="F1821" i="2"/>
  <c r="J1821" i="2"/>
  <c r="N1821" i="2"/>
  <c r="R1821" i="2"/>
  <c r="V1821" i="2"/>
  <c r="Z1821" i="2"/>
  <c r="G1826" i="2"/>
  <c r="O1826" i="2"/>
  <c r="W1826" i="2"/>
  <c r="O1834" i="2"/>
  <c r="G1837" i="2"/>
  <c r="W1837" i="2"/>
  <c r="AC1846" i="2"/>
  <c r="I1848" i="2"/>
  <c r="M1848" i="2"/>
  <c r="Q1848" i="2"/>
  <c r="U1848" i="2"/>
  <c r="Q1858" i="2"/>
  <c r="N1872" i="2"/>
  <c r="Z1872" i="2"/>
  <c r="S1907" i="2"/>
  <c r="G1911" i="2"/>
  <c r="P1916" i="2"/>
  <c r="H1932" i="2"/>
  <c r="X1932" i="2"/>
  <c r="P1935" i="2"/>
  <c r="AC1943" i="2"/>
  <c r="AC1944" i="2"/>
  <c r="E1956" i="2"/>
  <c r="G1960" i="2"/>
  <c r="K1960" i="2"/>
  <c r="O1960" i="2"/>
  <c r="S1960" i="2"/>
  <c r="W1960" i="2"/>
  <c r="AA1960" i="2"/>
  <c r="F1967" i="2"/>
  <c r="J1967" i="2"/>
  <c r="N1967" i="2"/>
  <c r="R1967" i="2"/>
  <c r="V1967" i="2"/>
  <c r="Z1967" i="2"/>
  <c r="E1967" i="2"/>
  <c r="H2006" i="2"/>
  <c r="L2006" i="2"/>
  <c r="P2006" i="2"/>
  <c r="T2006" i="2"/>
  <c r="X2006" i="2"/>
  <c r="AB2006" i="2"/>
  <c r="AC2057" i="2"/>
  <c r="I2059" i="2"/>
  <c r="M2059" i="2"/>
  <c r="Q2059" i="2"/>
  <c r="U2059" i="2"/>
  <c r="F2073" i="2"/>
  <c r="J2073" i="2"/>
  <c r="N2073" i="2"/>
  <c r="R2073" i="2"/>
  <c r="V2073" i="2"/>
  <c r="Z2073" i="2"/>
  <c r="AC2084" i="2"/>
  <c r="I2087" i="2"/>
  <c r="M2087" i="2"/>
  <c r="Q2087" i="2"/>
  <c r="U2087" i="2"/>
  <c r="H2094" i="2"/>
  <c r="L2094" i="2"/>
  <c r="P2094" i="2"/>
  <c r="T2094" i="2"/>
  <c r="X2094" i="2"/>
  <c r="AB2094" i="2"/>
  <c r="G2108" i="2"/>
  <c r="K2108" i="2"/>
  <c r="O2108" i="2"/>
  <c r="S2108" i="2"/>
  <c r="W2108" i="2"/>
  <c r="AA2108" i="2"/>
  <c r="F2115" i="2"/>
  <c r="J2115" i="2"/>
  <c r="N2115" i="2"/>
  <c r="R2115" i="2"/>
  <c r="V2115" i="2"/>
  <c r="Z2115" i="2"/>
  <c r="I2122" i="2"/>
  <c r="M2122" i="2"/>
  <c r="Q2122" i="2"/>
  <c r="U2122" i="2"/>
  <c r="AC2159" i="2"/>
  <c r="H2168" i="2"/>
  <c r="L2168" i="2"/>
  <c r="P2168" i="2"/>
  <c r="T2168" i="2"/>
  <c r="X2168" i="2"/>
  <c r="AB2168" i="2"/>
  <c r="G2182" i="2"/>
  <c r="K2182" i="2"/>
  <c r="O2182" i="2"/>
  <c r="S2182" i="2"/>
  <c r="W2182" i="2"/>
  <c r="AA2182" i="2"/>
  <c r="J2189" i="2"/>
  <c r="N2189" i="2"/>
  <c r="R2189" i="2"/>
  <c r="V2189" i="2"/>
  <c r="Z2189" i="2"/>
  <c r="AC2194" i="2"/>
  <c r="I2196" i="2"/>
  <c r="M2196" i="2"/>
  <c r="Q2196" i="2"/>
  <c r="U2196" i="2"/>
  <c r="H2222" i="2"/>
  <c r="L2222" i="2"/>
  <c r="P2222" i="2"/>
  <c r="T2222" i="2"/>
  <c r="X2222" i="2"/>
  <c r="AB2222" i="2"/>
  <c r="H2236" i="2"/>
  <c r="L2236" i="2"/>
  <c r="P2236" i="2"/>
  <c r="T2236" i="2"/>
  <c r="X2236" i="2"/>
  <c r="AB2236" i="2"/>
  <c r="G2279" i="2"/>
  <c r="K2279" i="2"/>
  <c r="O2279" i="2"/>
  <c r="S2279" i="2"/>
  <c r="W2279" i="2"/>
  <c r="AA2279" i="2"/>
  <c r="F2286" i="2"/>
  <c r="J2286" i="2"/>
  <c r="N2286" i="2"/>
  <c r="R2286" i="2"/>
  <c r="V2286" i="2"/>
  <c r="Z2286" i="2"/>
  <c r="H2306" i="2"/>
  <c r="L2306" i="2"/>
  <c r="P2306" i="2"/>
  <c r="T2306" i="2"/>
  <c r="X2306" i="2"/>
  <c r="AB2306" i="2"/>
  <c r="G2313" i="2"/>
  <c r="K2313" i="2"/>
  <c r="O2313" i="2"/>
  <c r="S2313" i="2"/>
  <c r="W2313" i="2"/>
  <c r="AA2313" i="2"/>
  <c r="F2327" i="2"/>
  <c r="J2327" i="2"/>
  <c r="N2327" i="2"/>
  <c r="R2327" i="2"/>
  <c r="V2327" i="2"/>
  <c r="Z2327" i="2"/>
  <c r="AC2332" i="2"/>
  <c r="I2334" i="2"/>
  <c r="M2334" i="2"/>
  <c r="Q2334" i="2"/>
  <c r="U2334" i="2"/>
  <c r="G2391" i="2"/>
  <c r="K2391" i="2"/>
  <c r="O2391" i="2"/>
  <c r="S2391" i="2"/>
  <c r="W2391" i="2"/>
  <c r="AA2391" i="2"/>
  <c r="F2410" i="2"/>
  <c r="J2410" i="2"/>
  <c r="N2410" i="2"/>
  <c r="R2410" i="2"/>
  <c r="V2410" i="2"/>
  <c r="Z2410" i="2"/>
  <c r="V2398" i="2"/>
  <c r="G2428" i="2"/>
  <c r="K2428" i="2"/>
  <c r="O2428" i="2"/>
  <c r="S2428" i="2"/>
  <c r="W2428" i="2"/>
  <c r="AA2428" i="2"/>
  <c r="F2435" i="2"/>
  <c r="J2435" i="2"/>
  <c r="N2435" i="2"/>
  <c r="R2435" i="2"/>
  <c r="V2435" i="2"/>
  <c r="Z2435" i="2"/>
  <c r="I2442" i="2"/>
  <c r="M2442" i="2"/>
  <c r="Q2442" i="2"/>
  <c r="U2442" i="2"/>
  <c r="H2449" i="2"/>
  <c r="L2449" i="2"/>
  <c r="P2449" i="2"/>
  <c r="T2449" i="2"/>
  <c r="X2449" i="2"/>
  <c r="AB2449" i="2"/>
  <c r="G2456" i="2"/>
  <c r="K2456" i="2"/>
  <c r="O2456" i="2"/>
  <c r="S2456" i="2"/>
  <c r="W2456" i="2"/>
  <c r="AA2456" i="2"/>
  <c r="F2463" i="2"/>
  <c r="J2463" i="2"/>
  <c r="N2463" i="2"/>
  <c r="R2463" i="2"/>
  <c r="V2463" i="2"/>
  <c r="Z2463" i="2"/>
  <c r="E2477" i="2"/>
  <c r="I2477" i="2"/>
  <c r="M2477" i="2"/>
  <c r="Q2477" i="2"/>
  <c r="U2477" i="2"/>
  <c r="I2521" i="2"/>
  <c r="M2521" i="2"/>
  <c r="Q2521" i="2"/>
  <c r="U2521" i="2"/>
  <c r="S2545" i="2"/>
  <c r="K2549" i="2"/>
  <c r="S2549" i="2"/>
  <c r="AA2549" i="2"/>
  <c r="H2556" i="2"/>
  <c r="P2556" i="2"/>
  <c r="X2556" i="2"/>
  <c r="F2615" i="2"/>
  <c r="J2615" i="2"/>
  <c r="N2615" i="2"/>
  <c r="R2615" i="2"/>
  <c r="V2615" i="2"/>
  <c r="Z2615" i="2"/>
  <c r="L2634" i="2"/>
  <c r="AB2634" i="2"/>
  <c r="H2641" i="2"/>
  <c r="L2641" i="2"/>
  <c r="P2641" i="2"/>
  <c r="T2641" i="2"/>
  <c r="X2641" i="2"/>
  <c r="AB2641" i="2"/>
  <c r="G2676" i="2"/>
  <c r="K2676" i="2"/>
  <c r="O2676" i="2"/>
  <c r="S2676" i="2"/>
  <c r="AC1818" i="2"/>
  <c r="E1914" i="2"/>
  <c r="E2526" i="2"/>
  <c r="U1587" i="2"/>
  <c r="H1597" i="2"/>
  <c r="L1597" i="2"/>
  <c r="P1597" i="2"/>
  <c r="T1597" i="2"/>
  <c r="X1597" i="2"/>
  <c r="AB1597" i="2"/>
  <c r="G1643" i="2"/>
  <c r="K1643" i="2"/>
  <c r="O1643" i="2"/>
  <c r="S1643" i="2"/>
  <c r="W1643" i="2"/>
  <c r="AA1643" i="2"/>
  <c r="H1666" i="2"/>
  <c r="L1666" i="2"/>
  <c r="P1666" i="2"/>
  <c r="T1666" i="2"/>
  <c r="X1666" i="2"/>
  <c r="AB1666" i="2"/>
  <c r="G1670" i="2"/>
  <c r="K1670" i="2"/>
  <c r="O1670" i="2"/>
  <c r="S1670" i="2"/>
  <c r="W1670" i="2"/>
  <c r="AA1670" i="2"/>
  <c r="F1680" i="2"/>
  <c r="J1680" i="2"/>
  <c r="N1680" i="2"/>
  <c r="R1680" i="2"/>
  <c r="V1680" i="2"/>
  <c r="Z1680" i="2"/>
  <c r="I1684" i="2"/>
  <c r="M1684" i="2"/>
  <c r="H1691" i="2"/>
  <c r="L1691" i="2"/>
  <c r="P1691" i="2"/>
  <c r="T1691" i="2"/>
  <c r="X1691" i="2"/>
  <c r="AB1691" i="2"/>
  <c r="G1698" i="2"/>
  <c r="K1698" i="2"/>
  <c r="O1698" i="2"/>
  <c r="S1698" i="2"/>
  <c r="W1698" i="2"/>
  <c r="AA1698" i="2"/>
  <c r="F1708" i="2"/>
  <c r="J1708" i="2"/>
  <c r="N1708" i="2"/>
  <c r="R1708" i="2"/>
  <c r="V1708" i="2"/>
  <c r="Z1708" i="2"/>
  <c r="AC1709" i="2"/>
  <c r="AC1710" i="2"/>
  <c r="V1741" i="2"/>
  <c r="V1746" i="2"/>
  <c r="K1753" i="2"/>
  <c r="AA1753" i="2"/>
  <c r="S1756" i="2"/>
  <c r="I1767" i="2"/>
  <c r="M1767" i="2"/>
  <c r="Q1767" i="2"/>
  <c r="U1767" i="2"/>
  <c r="H1774" i="2"/>
  <c r="L1774" i="2"/>
  <c r="P1774" i="2"/>
  <c r="T1777" i="2"/>
  <c r="X1777" i="2"/>
  <c r="AB1777" i="2"/>
  <c r="H1814" i="2"/>
  <c r="P1817" i="2"/>
  <c r="I1824" i="2"/>
  <c r="M1824" i="2"/>
  <c r="Q1824" i="2"/>
  <c r="U1824" i="2"/>
  <c r="K1834" i="2"/>
  <c r="AA1834" i="2"/>
  <c r="S1837" i="2"/>
  <c r="F1841" i="2"/>
  <c r="J1841" i="2"/>
  <c r="N1841" i="2"/>
  <c r="R1841" i="2"/>
  <c r="V1841" i="2"/>
  <c r="Z1841" i="2"/>
  <c r="H1851" i="2"/>
  <c r="L1851" i="2"/>
  <c r="P1851" i="2"/>
  <c r="T1851" i="2"/>
  <c r="X1851" i="2"/>
  <c r="AB1851" i="2"/>
  <c r="X1848" i="2"/>
  <c r="T1858" i="2"/>
  <c r="AB1858" i="2"/>
  <c r="O1907" i="2"/>
  <c r="AC1909" i="2"/>
  <c r="I1911" i="2"/>
  <c r="M1911" i="2"/>
  <c r="Q1911" i="2"/>
  <c r="U1911" i="2"/>
  <c r="S1911" i="2"/>
  <c r="L1916" i="2"/>
  <c r="AB1916" i="2"/>
  <c r="F1925" i="2"/>
  <c r="J1925" i="2"/>
  <c r="N1925" i="2"/>
  <c r="R1925" i="2"/>
  <c r="V1925" i="2"/>
  <c r="Z1925" i="2"/>
  <c r="T1932" i="2"/>
  <c r="L1935" i="2"/>
  <c r="AB1935" i="2"/>
  <c r="E1949" i="2"/>
  <c r="G1953" i="2"/>
  <c r="K1953" i="2"/>
  <c r="O1953" i="2"/>
  <c r="S1953" i="2"/>
  <c r="W1953" i="2"/>
  <c r="AA1953" i="2"/>
  <c r="F1960" i="2"/>
  <c r="J1960" i="2"/>
  <c r="N1960" i="2"/>
  <c r="R1960" i="2"/>
  <c r="V1960" i="2"/>
  <c r="Z1960" i="2"/>
  <c r="E1960" i="2"/>
  <c r="AC1964" i="2"/>
  <c r="G2006" i="2"/>
  <c r="K2006" i="2"/>
  <c r="O2006" i="2"/>
  <c r="S2006" i="2"/>
  <c r="W2006" i="2"/>
  <c r="AA2006" i="2"/>
  <c r="AC2050" i="2"/>
  <c r="I2052" i="2"/>
  <c r="M2052" i="2"/>
  <c r="Q2052" i="2"/>
  <c r="U2052" i="2"/>
  <c r="H2059" i="2"/>
  <c r="L2059" i="2"/>
  <c r="P2059" i="2"/>
  <c r="T2059" i="2"/>
  <c r="X2059" i="2"/>
  <c r="AB2059" i="2"/>
  <c r="I2073" i="2"/>
  <c r="M2073" i="2"/>
  <c r="Q2073" i="2"/>
  <c r="U2073" i="2"/>
  <c r="H2087" i="2"/>
  <c r="L2087" i="2"/>
  <c r="P2087" i="2"/>
  <c r="T2087" i="2"/>
  <c r="X2087" i="2"/>
  <c r="AB2087" i="2"/>
  <c r="G2094" i="2"/>
  <c r="K2094" i="2"/>
  <c r="O2094" i="2"/>
  <c r="S2094" i="2"/>
  <c r="W2094" i="2"/>
  <c r="AA2094" i="2"/>
  <c r="F2108" i="2"/>
  <c r="J2108" i="2"/>
  <c r="N2108" i="2"/>
  <c r="R2108" i="2"/>
  <c r="V2108" i="2"/>
  <c r="Z2108" i="2"/>
  <c r="I2115" i="2"/>
  <c r="M2115" i="2"/>
  <c r="Q2115" i="2"/>
  <c r="U2115" i="2"/>
  <c r="H2122" i="2"/>
  <c r="L2122" i="2"/>
  <c r="P2122" i="2"/>
  <c r="T2122" i="2"/>
  <c r="X2122" i="2"/>
  <c r="AB2122" i="2"/>
  <c r="G2168" i="2"/>
  <c r="K2168" i="2"/>
  <c r="O2168" i="2"/>
  <c r="S2168" i="2"/>
  <c r="W2168" i="2"/>
  <c r="AA2168" i="2"/>
  <c r="J2182" i="2"/>
  <c r="N2182" i="2"/>
  <c r="R2182" i="2"/>
  <c r="V2182" i="2"/>
  <c r="Z2182" i="2"/>
  <c r="I2189" i="2"/>
  <c r="M2189" i="2"/>
  <c r="Q2189" i="2"/>
  <c r="U2189" i="2"/>
  <c r="H2196" i="2"/>
  <c r="L2196" i="2"/>
  <c r="P2196" i="2"/>
  <c r="T2196" i="2"/>
  <c r="X2196" i="2"/>
  <c r="AB2196" i="2"/>
  <c r="G2254" i="2"/>
  <c r="K2254" i="2"/>
  <c r="O2254" i="2"/>
  <c r="S2254" i="2"/>
  <c r="W2254" i="2"/>
  <c r="AA2254" i="2"/>
  <c r="G2236" i="2"/>
  <c r="K2236" i="2"/>
  <c r="O2236" i="2"/>
  <c r="S2236" i="2"/>
  <c r="W2236" i="2"/>
  <c r="AA2236" i="2"/>
  <c r="F2279" i="2"/>
  <c r="J2279" i="2"/>
  <c r="N2279" i="2"/>
  <c r="R2279" i="2"/>
  <c r="V2279" i="2"/>
  <c r="Z2279" i="2"/>
  <c r="I2291" i="2"/>
  <c r="M2291" i="2"/>
  <c r="Q2291" i="2"/>
  <c r="U2291" i="2"/>
  <c r="G2299" i="2"/>
  <c r="K2299" i="2"/>
  <c r="O2299" i="2"/>
  <c r="S2299" i="2"/>
  <c r="W2299" i="2"/>
  <c r="AA2299" i="2"/>
  <c r="G2306" i="2"/>
  <c r="K2306" i="2"/>
  <c r="O2306" i="2"/>
  <c r="S2306" i="2"/>
  <c r="W2306" i="2"/>
  <c r="AA2306" i="2"/>
  <c r="F2313" i="2"/>
  <c r="J2313" i="2"/>
  <c r="N2313" i="2"/>
  <c r="R2313" i="2"/>
  <c r="V2313" i="2"/>
  <c r="Z2313" i="2"/>
  <c r="I2320" i="2"/>
  <c r="M2320" i="2"/>
  <c r="Q2320" i="2"/>
  <c r="U2320" i="2"/>
  <c r="E2327" i="2"/>
  <c r="I2327" i="2"/>
  <c r="M2327" i="2"/>
  <c r="Q2327" i="2"/>
  <c r="U2327" i="2"/>
  <c r="H2334" i="2"/>
  <c r="L2334" i="2"/>
  <c r="P2334" i="2"/>
  <c r="T2334" i="2"/>
  <c r="X2334" i="2"/>
  <c r="AB2334" i="2"/>
  <c r="G2341" i="2"/>
  <c r="K2341" i="2"/>
  <c r="O2341" i="2"/>
  <c r="S2341" i="2"/>
  <c r="W2341" i="2"/>
  <c r="AA2341" i="2"/>
  <c r="F2391" i="2"/>
  <c r="J2391" i="2"/>
  <c r="N2391" i="2"/>
  <c r="R2391" i="2"/>
  <c r="V2391" i="2"/>
  <c r="Z2391" i="2"/>
  <c r="F2428" i="2"/>
  <c r="J2428" i="2"/>
  <c r="N2428" i="2"/>
  <c r="R2428" i="2"/>
  <c r="V2428" i="2"/>
  <c r="Z2428" i="2"/>
  <c r="I2435" i="2"/>
  <c r="M2435" i="2"/>
  <c r="Q2435" i="2"/>
  <c r="U2435" i="2"/>
  <c r="H2442" i="2"/>
  <c r="L2442" i="2"/>
  <c r="P2442" i="2"/>
  <c r="T2442" i="2"/>
  <c r="X2442" i="2"/>
  <c r="AB2442" i="2"/>
  <c r="G2449" i="2"/>
  <c r="K2449" i="2"/>
  <c r="O2449" i="2"/>
  <c r="S2449" i="2"/>
  <c r="W2449" i="2"/>
  <c r="AA2449" i="2"/>
  <c r="F2456" i="2"/>
  <c r="J2456" i="2"/>
  <c r="N2456" i="2"/>
  <c r="R2456" i="2"/>
  <c r="V2456" i="2"/>
  <c r="Z2456" i="2"/>
  <c r="E2463" i="2"/>
  <c r="I2463" i="2"/>
  <c r="M2463" i="2"/>
  <c r="Q2463" i="2"/>
  <c r="U2463" i="2"/>
  <c r="H2477" i="2"/>
  <c r="L2477" i="2"/>
  <c r="P2477" i="2"/>
  <c r="T2477" i="2"/>
  <c r="X2477" i="2"/>
  <c r="AB2477" i="2"/>
  <c r="H2521" i="2"/>
  <c r="L2521" i="2"/>
  <c r="P2521" i="2"/>
  <c r="T2521" i="2"/>
  <c r="X2521" i="2"/>
  <c r="AB2521" i="2"/>
  <c r="K2542" i="2"/>
  <c r="AA2542" i="2"/>
  <c r="I2549" i="2"/>
  <c r="Q2549" i="2"/>
  <c r="F2556" i="2"/>
  <c r="N2556" i="2"/>
  <c r="V2556" i="2"/>
  <c r="AC2560" i="2"/>
  <c r="Q2574" i="2"/>
  <c r="AC2584" i="2"/>
  <c r="I2621" i="2"/>
  <c r="I2623" i="2" s="1"/>
  <c r="M2621" i="2"/>
  <c r="M2623" i="2" s="1"/>
  <c r="Q2621" i="2"/>
  <c r="Q2623" i="2" s="1"/>
  <c r="U2621" i="2"/>
  <c r="U2623" i="2" s="1"/>
  <c r="AC2585" i="2"/>
  <c r="H2587" i="2"/>
  <c r="X2587" i="2"/>
  <c r="E2594" i="2"/>
  <c r="M2594" i="2"/>
  <c r="U2594" i="2"/>
  <c r="AC2613" i="2"/>
  <c r="I2615" i="2"/>
  <c r="M2615" i="2"/>
  <c r="Q2615" i="2"/>
  <c r="U2615" i="2"/>
  <c r="F2634" i="2"/>
  <c r="J2634" i="2"/>
  <c r="N2634" i="2"/>
  <c r="R2634" i="2"/>
  <c r="V2634" i="2"/>
  <c r="Z2634" i="2"/>
  <c r="H2634" i="2"/>
  <c r="X2634" i="2"/>
  <c r="E2827" i="2"/>
  <c r="AC2962" i="2"/>
  <c r="AD2962" i="2" s="1"/>
  <c r="AC6166" i="2"/>
  <c r="E3333" i="2"/>
  <c r="E3361" i="2"/>
  <c r="F2676" i="2"/>
  <c r="J2676" i="2"/>
  <c r="N2676" i="2"/>
  <c r="R2676" i="2"/>
  <c r="V2676" i="2"/>
  <c r="Z2676" i="2"/>
  <c r="AC2681" i="2"/>
  <c r="I2683" i="2"/>
  <c r="M2683" i="2"/>
  <c r="Q2683" i="2"/>
  <c r="U2683" i="2"/>
  <c r="G2718" i="2"/>
  <c r="K2718" i="2"/>
  <c r="O2718" i="2"/>
  <c r="S2718" i="2"/>
  <c r="W2718" i="2"/>
  <c r="AA2718" i="2"/>
  <c r="F2725" i="2"/>
  <c r="J2725" i="2"/>
  <c r="N2725" i="2"/>
  <c r="R2725" i="2"/>
  <c r="V2725" i="2"/>
  <c r="Z2725" i="2"/>
  <c r="E2760" i="2"/>
  <c r="I2760" i="2"/>
  <c r="M2760" i="2"/>
  <c r="Q2760" i="2"/>
  <c r="U2760" i="2"/>
  <c r="H2767" i="2"/>
  <c r="L2767" i="2"/>
  <c r="P2767" i="2"/>
  <c r="T2767" i="2"/>
  <c r="X2767" i="2"/>
  <c r="AB2767" i="2"/>
  <c r="G2774" i="2"/>
  <c r="K2774" i="2"/>
  <c r="O2774" i="2"/>
  <c r="S2774" i="2"/>
  <c r="W2774" i="2"/>
  <c r="AA2774" i="2"/>
  <c r="F2817" i="2"/>
  <c r="J2817" i="2"/>
  <c r="N2817" i="2"/>
  <c r="R2817" i="2"/>
  <c r="V2817" i="2"/>
  <c r="Z2817" i="2"/>
  <c r="E2824" i="2"/>
  <c r="I2824" i="2"/>
  <c r="M2824" i="2"/>
  <c r="Q2824" i="2"/>
  <c r="U2824" i="2"/>
  <c r="O2838" i="2"/>
  <c r="AA2838" i="2"/>
  <c r="W2852" i="2"/>
  <c r="E2859" i="2"/>
  <c r="I2859" i="2"/>
  <c r="M2859" i="2"/>
  <c r="Q2859" i="2"/>
  <c r="U2859" i="2"/>
  <c r="G2866" i="2"/>
  <c r="K2866" i="2"/>
  <c r="O2866" i="2"/>
  <c r="S2866" i="2"/>
  <c r="W2866" i="2"/>
  <c r="AA2866" i="2"/>
  <c r="AC2871" i="2"/>
  <c r="I2873" i="2"/>
  <c r="M2873" i="2"/>
  <c r="Q2873" i="2"/>
  <c r="U2873" i="2"/>
  <c r="G2880" i="2"/>
  <c r="W2880" i="2"/>
  <c r="G2887" i="2"/>
  <c r="K2887" i="2"/>
  <c r="O2887" i="2"/>
  <c r="S2887" i="2"/>
  <c r="W2887" i="2"/>
  <c r="AA2887" i="2"/>
  <c r="H2894" i="2"/>
  <c r="L2894" i="2"/>
  <c r="P2894" i="2"/>
  <c r="T2894" i="2"/>
  <c r="X2894" i="2"/>
  <c r="AB2894" i="2"/>
  <c r="AC2899" i="2"/>
  <c r="I2901" i="2"/>
  <c r="M2901" i="2"/>
  <c r="Q2901" i="2"/>
  <c r="U2901" i="2"/>
  <c r="F2908" i="2"/>
  <c r="J2908" i="2"/>
  <c r="N2908" i="2"/>
  <c r="R2908" i="2"/>
  <c r="V2908" i="2"/>
  <c r="Z2908" i="2"/>
  <c r="G2915" i="2"/>
  <c r="K2915" i="2"/>
  <c r="O2915" i="2"/>
  <c r="S2915" i="2"/>
  <c r="W2915" i="2"/>
  <c r="AA2915" i="2"/>
  <c r="P2952" i="2"/>
  <c r="I2959" i="2"/>
  <c r="M2959" i="2"/>
  <c r="Q2959" i="2"/>
  <c r="U2959" i="2"/>
  <c r="F3018" i="2"/>
  <c r="N3018" i="2"/>
  <c r="V3018" i="2"/>
  <c r="E3050" i="2"/>
  <c r="AC3050" i="2" s="1"/>
  <c r="I3050" i="2"/>
  <c r="M3050" i="2"/>
  <c r="Q3050" i="2"/>
  <c r="U3050" i="2"/>
  <c r="F3057" i="2"/>
  <c r="J3057" i="2"/>
  <c r="N3057" i="2"/>
  <c r="R3057" i="2"/>
  <c r="V3057" i="2"/>
  <c r="Z3057" i="2"/>
  <c r="F3085" i="2"/>
  <c r="AC3085" i="2" s="1"/>
  <c r="J3085" i="2"/>
  <c r="N3085" i="2"/>
  <c r="R3085" i="2"/>
  <c r="V3085" i="2"/>
  <c r="Z3085" i="2"/>
  <c r="K3099" i="2"/>
  <c r="AA3099" i="2"/>
  <c r="L3102" i="2"/>
  <c r="T3102" i="2"/>
  <c r="AB3102" i="2"/>
  <c r="H3134" i="2"/>
  <c r="L3134" i="2"/>
  <c r="P3134" i="2"/>
  <c r="T3134" i="2"/>
  <c r="X3134" i="2"/>
  <c r="AB3134" i="2"/>
  <c r="AC3139" i="2"/>
  <c r="H3162" i="2"/>
  <c r="L3162" i="2"/>
  <c r="P3162" i="2"/>
  <c r="T3162" i="2"/>
  <c r="X3162" i="2"/>
  <c r="AB3162" i="2"/>
  <c r="H3274" i="2"/>
  <c r="L3274" i="2"/>
  <c r="P3274" i="2"/>
  <c r="T3274" i="2"/>
  <c r="X3274" i="2"/>
  <c r="AB3274" i="2"/>
  <c r="AC3278" i="2"/>
  <c r="AC3280" i="2"/>
  <c r="J6162" i="2"/>
  <c r="N6162" i="2"/>
  <c r="R6162" i="2"/>
  <c r="V6162" i="2"/>
  <c r="Z6162" i="2"/>
  <c r="I6172" i="2"/>
  <c r="M6172" i="2"/>
  <c r="Q6172" i="2"/>
  <c r="U6172" i="2"/>
  <c r="F6289" i="2"/>
  <c r="F6291" i="2" s="1"/>
  <c r="J6289" i="2"/>
  <c r="J6291" i="2" s="1"/>
  <c r="N6289" i="2"/>
  <c r="N6291" i="2" s="1"/>
  <c r="R6289" i="2"/>
  <c r="R6291" i="2" s="1"/>
  <c r="V6289" i="2"/>
  <c r="Z6289" i="2"/>
  <c r="Z6291" i="2" s="1"/>
  <c r="J6183" i="2"/>
  <c r="N6183" i="2"/>
  <c r="R6183" i="2"/>
  <c r="V6183" i="2"/>
  <c r="Z6183" i="2"/>
  <c r="AC6188" i="2"/>
  <c r="I6190" i="2"/>
  <c r="M6190" i="2"/>
  <c r="Q6190" i="2"/>
  <c r="U6190" i="2"/>
  <c r="I6197" i="2"/>
  <c r="M6197" i="2"/>
  <c r="Q6197" i="2"/>
  <c r="U6197" i="2"/>
  <c r="H6207" i="2"/>
  <c r="L6207" i="2"/>
  <c r="P6207" i="2"/>
  <c r="T6207" i="2"/>
  <c r="X6207" i="2"/>
  <c r="AB6207" i="2"/>
  <c r="G6218" i="2"/>
  <c r="K6218" i="2"/>
  <c r="O6218" i="2"/>
  <c r="S6218" i="2"/>
  <c r="W6218" i="2"/>
  <c r="AA6218" i="2"/>
  <c r="F6225" i="2"/>
  <c r="J6225" i="2"/>
  <c r="N6225" i="2"/>
  <c r="R6225" i="2"/>
  <c r="V6225" i="2"/>
  <c r="Z6225" i="2"/>
  <c r="I6232" i="2"/>
  <c r="M6232" i="2"/>
  <c r="Q6232" i="2"/>
  <c r="U6232" i="2"/>
  <c r="H6239" i="2"/>
  <c r="L6239" i="2"/>
  <c r="P6239" i="2"/>
  <c r="T6239" i="2"/>
  <c r="X6239" i="2"/>
  <c r="AB6239" i="2"/>
  <c r="G6246" i="2"/>
  <c r="K6246" i="2"/>
  <c r="O6246" i="2"/>
  <c r="S6246" i="2"/>
  <c r="W6246" i="2"/>
  <c r="AA6246" i="2"/>
  <c r="F6281" i="2"/>
  <c r="J6281" i="2"/>
  <c r="N6281" i="2"/>
  <c r="R6281" i="2"/>
  <c r="V6281" i="2"/>
  <c r="Z6281" i="2"/>
  <c r="AC6285" i="2"/>
  <c r="AC6287" i="2"/>
  <c r="I3330" i="2"/>
  <c r="M3330" i="2"/>
  <c r="Q3330" i="2"/>
  <c r="U3330" i="2"/>
  <c r="H3337" i="2"/>
  <c r="L3337" i="2"/>
  <c r="P3337" i="2"/>
  <c r="T3337" i="2"/>
  <c r="X3337" i="2"/>
  <c r="AB3337" i="2"/>
  <c r="G3344" i="2"/>
  <c r="K3344" i="2"/>
  <c r="O3344" i="2"/>
  <c r="S3344" i="2"/>
  <c r="W3344" i="2"/>
  <c r="AA3344" i="2"/>
  <c r="F3351" i="2"/>
  <c r="J3351" i="2"/>
  <c r="N3351" i="2"/>
  <c r="R3351" i="2"/>
  <c r="V3351" i="2"/>
  <c r="Z3351" i="2"/>
  <c r="AC3356" i="2"/>
  <c r="I3358" i="2"/>
  <c r="M3358" i="2"/>
  <c r="Q3358" i="2"/>
  <c r="U3358" i="2"/>
  <c r="H3365" i="2"/>
  <c r="L3365" i="2"/>
  <c r="P3365" i="2"/>
  <c r="T3365" i="2"/>
  <c r="X3365" i="2"/>
  <c r="AB3365" i="2"/>
  <c r="G3372" i="2"/>
  <c r="K3372" i="2"/>
  <c r="O3372" i="2"/>
  <c r="S3372" i="2"/>
  <c r="W3372" i="2"/>
  <c r="AA3372" i="2"/>
  <c r="G3410" i="2"/>
  <c r="K3410" i="2"/>
  <c r="O3410" i="2"/>
  <c r="S3410" i="2"/>
  <c r="W3410" i="2"/>
  <c r="AA3410" i="2"/>
  <c r="G3424" i="2"/>
  <c r="K3424" i="2"/>
  <c r="O3424" i="2"/>
  <c r="S3424" i="2"/>
  <c r="W3424" i="2"/>
  <c r="AA3424" i="2"/>
  <c r="F3431" i="2"/>
  <c r="J3431" i="2"/>
  <c r="N3431" i="2"/>
  <c r="R3431" i="2"/>
  <c r="V3431" i="2"/>
  <c r="Z3431" i="2"/>
  <c r="F3438" i="2"/>
  <c r="J3438" i="2"/>
  <c r="N3438" i="2"/>
  <c r="R3438" i="2"/>
  <c r="V3438" i="2"/>
  <c r="Z3438" i="2"/>
  <c r="AC3443" i="2"/>
  <c r="I3445" i="2"/>
  <c r="M3445" i="2"/>
  <c r="Q3445" i="2"/>
  <c r="U3445" i="2"/>
  <c r="H3455" i="2"/>
  <c r="L3455" i="2"/>
  <c r="P3455" i="2"/>
  <c r="T3455" i="2"/>
  <c r="X3455" i="2"/>
  <c r="AB3455" i="2"/>
  <c r="G3459" i="2"/>
  <c r="K3459" i="2"/>
  <c r="O3459" i="2"/>
  <c r="S3459" i="2"/>
  <c r="W3459" i="2"/>
  <c r="AA3459" i="2"/>
  <c r="F3466" i="2"/>
  <c r="J3466" i="2"/>
  <c r="N3466" i="2"/>
  <c r="R3466" i="2"/>
  <c r="V3466" i="2"/>
  <c r="Z3466" i="2"/>
  <c r="I3473" i="2"/>
  <c r="M3473" i="2"/>
  <c r="Q3473" i="2"/>
  <c r="U3473" i="2"/>
  <c r="H3487" i="2"/>
  <c r="L3487" i="2"/>
  <c r="P3487" i="2"/>
  <c r="T3487" i="2"/>
  <c r="X3487" i="2"/>
  <c r="AB3487" i="2"/>
  <c r="G3494" i="2"/>
  <c r="K3494" i="2"/>
  <c r="O3494" i="2"/>
  <c r="S3494" i="2"/>
  <c r="W3494" i="2"/>
  <c r="AA3494" i="2"/>
  <c r="G3511" i="2"/>
  <c r="K3511" i="2"/>
  <c r="O3511" i="2"/>
  <c r="S3511" i="2"/>
  <c r="W3511" i="2"/>
  <c r="AA3511" i="2"/>
  <c r="F3515" i="2"/>
  <c r="J3515" i="2"/>
  <c r="N3515" i="2"/>
  <c r="R3515" i="2"/>
  <c r="V3515" i="2"/>
  <c r="Z3515" i="2"/>
  <c r="AC3520" i="2"/>
  <c r="E3529" i="2"/>
  <c r="I3529" i="2"/>
  <c r="M3529" i="2"/>
  <c r="Q3529" i="2"/>
  <c r="U3529" i="2"/>
  <c r="H3536" i="2"/>
  <c r="L3536" i="2"/>
  <c r="P3536" i="2"/>
  <c r="T3536" i="2"/>
  <c r="X3536" i="2"/>
  <c r="AB3536" i="2"/>
  <c r="G3543" i="2"/>
  <c r="K3543" i="2"/>
  <c r="O3543" i="2"/>
  <c r="S3543" i="2"/>
  <c r="W3543" i="2"/>
  <c r="AA3543" i="2"/>
  <c r="F3550" i="2"/>
  <c r="J3550" i="2"/>
  <c r="N3550" i="2"/>
  <c r="R3550" i="2"/>
  <c r="V3550" i="2"/>
  <c r="Z3550" i="2"/>
  <c r="AC3555" i="2"/>
  <c r="I3557" i="2"/>
  <c r="M3557" i="2"/>
  <c r="Q3557" i="2"/>
  <c r="U3557" i="2"/>
  <c r="H3564" i="2"/>
  <c r="L3564" i="2"/>
  <c r="P3564" i="2"/>
  <c r="T3564" i="2"/>
  <c r="X3564" i="2"/>
  <c r="AB3564" i="2"/>
  <c r="AC3575" i="2"/>
  <c r="AC3577" i="2"/>
  <c r="AC2722" i="2"/>
  <c r="E2820" i="2"/>
  <c r="E2676" i="2"/>
  <c r="I2676" i="2"/>
  <c r="M2676" i="2"/>
  <c r="Q2676" i="2"/>
  <c r="U2676" i="2"/>
  <c r="H2683" i="2"/>
  <c r="L2683" i="2"/>
  <c r="P2683" i="2"/>
  <c r="T2683" i="2"/>
  <c r="X2683" i="2"/>
  <c r="AB2683" i="2"/>
  <c r="F2718" i="2"/>
  <c r="J2718" i="2"/>
  <c r="N2718" i="2"/>
  <c r="R2718" i="2"/>
  <c r="V2718" i="2"/>
  <c r="Z2718" i="2"/>
  <c r="I2725" i="2"/>
  <c r="M2725" i="2"/>
  <c r="Q2725" i="2"/>
  <c r="U2725" i="2"/>
  <c r="H2760" i="2"/>
  <c r="L2760" i="2"/>
  <c r="P2760" i="2"/>
  <c r="T2760" i="2"/>
  <c r="X2760" i="2"/>
  <c r="AB2760" i="2"/>
  <c r="G2767" i="2"/>
  <c r="K2767" i="2"/>
  <c r="O2767" i="2"/>
  <c r="S2767" i="2"/>
  <c r="W2767" i="2"/>
  <c r="AA2767" i="2"/>
  <c r="F2774" i="2"/>
  <c r="J2774" i="2"/>
  <c r="N2774" i="2"/>
  <c r="R2774" i="2"/>
  <c r="V2774" i="2"/>
  <c r="Z2774" i="2"/>
  <c r="AC2785" i="2"/>
  <c r="AC2787" i="2"/>
  <c r="E2817" i="2"/>
  <c r="I2817" i="2"/>
  <c r="M2817" i="2"/>
  <c r="Q2817" i="2"/>
  <c r="U2817" i="2"/>
  <c r="H2824" i="2"/>
  <c r="L2824" i="2"/>
  <c r="P2824" i="2"/>
  <c r="T2824" i="2"/>
  <c r="X2824" i="2"/>
  <c r="AB2824" i="2"/>
  <c r="AC2836" i="2"/>
  <c r="I2838" i="2"/>
  <c r="Q2838" i="2"/>
  <c r="H2859" i="2"/>
  <c r="L2859" i="2"/>
  <c r="P2859" i="2"/>
  <c r="T2859" i="2"/>
  <c r="X2859" i="2"/>
  <c r="AB2859" i="2"/>
  <c r="F2866" i="2"/>
  <c r="J2866" i="2"/>
  <c r="N2866" i="2"/>
  <c r="R2866" i="2"/>
  <c r="V2866" i="2"/>
  <c r="Z2866" i="2"/>
  <c r="I2880" i="2"/>
  <c r="M2880" i="2"/>
  <c r="Q2880" i="2"/>
  <c r="U2880" i="2"/>
  <c r="G2894" i="2"/>
  <c r="K2894" i="2"/>
  <c r="O2894" i="2"/>
  <c r="S2894" i="2"/>
  <c r="W2894" i="2"/>
  <c r="AA2894" i="2"/>
  <c r="E2908" i="2"/>
  <c r="I2908" i="2"/>
  <c r="M2908" i="2"/>
  <c r="Q2908" i="2"/>
  <c r="U2908" i="2"/>
  <c r="AC2919" i="2"/>
  <c r="AC2921" i="2"/>
  <c r="G2995" i="2"/>
  <c r="K2995" i="2"/>
  <c r="O2995" i="2"/>
  <c r="S2995" i="2"/>
  <c r="W2995" i="2"/>
  <c r="AA2995" i="2"/>
  <c r="G2996" i="2"/>
  <c r="K2996" i="2"/>
  <c r="O2996" i="2"/>
  <c r="S2996" i="2"/>
  <c r="W2996" i="2"/>
  <c r="AA2996" i="2"/>
  <c r="L2952" i="2"/>
  <c r="AB2952" i="2"/>
  <c r="H2959" i="2"/>
  <c r="L2959" i="2"/>
  <c r="P2959" i="2"/>
  <c r="T2959" i="2"/>
  <c r="X2959" i="2"/>
  <c r="AB2959" i="2"/>
  <c r="G3008" i="2"/>
  <c r="K3008" i="2"/>
  <c r="O3008" i="2"/>
  <c r="S3008" i="2"/>
  <c r="W3008" i="2"/>
  <c r="AA3008" i="2"/>
  <c r="K3015" i="2"/>
  <c r="AA3015" i="2"/>
  <c r="L3018" i="2"/>
  <c r="T3018" i="2"/>
  <c r="AB3018" i="2"/>
  <c r="H3284" i="2"/>
  <c r="H3286" i="2" s="1"/>
  <c r="L3284" i="2"/>
  <c r="L3286" i="2" s="1"/>
  <c r="P3284" i="2"/>
  <c r="P3286" i="2" s="1"/>
  <c r="T3284" i="2"/>
  <c r="T3286" i="2" s="1"/>
  <c r="X3284" i="2"/>
  <c r="X3286" i="2" s="1"/>
  <c r="AB3284" i="2"/>
  <c r="AB3286" i="2" s="1"/>
  <c r="H3050" i="2"/>
  <c r="L3050" i="2"/>
  <c r="P3050" i="2"/>
  <c r="T3050" i="2"/>
  <c r="X3050" i="2"/>
  <c r="AB3050" i="2"/>
  <c r="AC3055" i="2"/>
  <c r="AC3083" i="2"/>
  <c r="G3099" i="2"/>
  <c r="W3099" i="2"/>
  <c r="J3102" i="2"/>
  <c r="R3102" i="2"/>
  <c r="Z3102" i="2"/>
  <c r="G3134" i="2"/>
  <c r="K3134" i="2"/>
  <c r="O3134" i="2"/>
  <c r="S3134" i="2"/>
  <c r="W3134" i="2"/>
  <c r="AA3134" i="2"/>
  <c r="H3141" i="2"/>
  <c r="L3141" i="2"/>
  <c r="P3141" i="2"/>
  <c r="T3141" i="2"/>
  <c r="X3141" i="2"/>
  <c r="AB3141" i="2"/>
  <c r="F3155" i="2"/>
  <c r="J3155" i="2"/>
  <c r="N3155" i="2"/>
  <c r="R3155" i="2"/>
  <c r="V3155" i="2"/>
  <c r="Z3155" i="2"/>
  <c r="W3155" i="2"/>
  <c r="G3162" i="2"/>
  <c r="K3162" i="2"/>
  <c r="O3162" i="2"/>
  <c r="S3162" i="2"/>
  <c r="W3162" i="2"/>
  <c r="AA3162" i="2"/>
  <c r="G3285" i="2"/>
  <c r="G3287" i="2" s="1"/>
  <c r="K3285" i="2"/>
  <c r="K3287" i="2" s="1"/>
  <c r="O3285" i="2"/>
  <c r="O3287" i="2" s="1"/>
  <c r="S3285" i="2"/>
  <c r="S3287" i="2" s="1"/>
  <c r="W3285" i="2"/>
  <c r="W3287" i="2" s="1"/>
  <c r="AA3285" i="2"/>
  <c r="AA3287" i="2" s="1"/>
  <c r="I6165" i="2"/>
  <c r="M6165" i="2"/>
  <c r="Q6165" i="2"/>
  <c r="U6165" i="2"/>
  <c r="H6169" i="2"/>
  <c r="L6169" i="2"/>
  <c r="P6169" i="2"/>
  <c r="T6169" i="2"/>
  <c r="X6169" i="2"/>
  <c r="AB6169" i="2"/>
  <c r="J6175" i="2"/>
  <c r="R6175" i="2"/>
  <c r="Z6175" i="2"/>
  <c r="I6290" i="2"/>
  <c r="I6292" i="2" s="1"/>
  <c r="M6290" i="2"/>
  <c r="M6292" i="2" s="1"/>
  <c r="Q6290" i="2"/>
  <c r="Q6292" i="2" s="1"/>
  <c r="U6290" i="2"/>
  <c r="U6292" i="2" s="1"/>
  <c r="H6200" i="2"/>
  <c r="L6200" i="2"/>
  <c r="P6200" i="2"/>
  <c r="T6200" i="2"/>
  <c r="X6200" i="2"/>
  <c r="AB6200" i="2"/>
  <c r="G6204" i="2"/>
  <c r="K6204" i="2"/>
  <c r="O6204" i="2"/>
  <c r="S6204" i="2"/>
  <c r="W6204" i="2"/>
  <c r="AA6204" i="2"/>
  <c r="F6218" i="2"/>
  <c r="I6225" i="2"/>
  <c r="M6225" i="2"/>
  <c r="Q6225" i="2"/>
  <c r="U6225" i="2"/>
  <c r="H6232" i="2"/>
  <c r="L6232" i="2"/>
  <c r="P6232" i="2"/>
  <c r="T6232" i="2"/>
  <c r="X6232" i="2"/>
  <c r="AB6232" i="2"/>
  <c r="G6239" i="2"/>
  <c r="K6239" i="2"/>
  <c r="O6239" i="2"/>
  <c r="S6239" i="2"/>
  <c r="W6239" i="2"/>
  <c r="AA6239" i="2"/>
  <c r="F6246" i="2"/>
  <c r="J6246" i="2"/>
  <c r="N6246" i="2"/>
  <c r="R6246" i="2"/>
  <c r="V6246" i="2"/>
  <c r="Z6246" i="2"/>
  <c r="I6281" i="2"/>
  <c r="M6281" i="2"/>
  <c r="Q6281" i="2"/>
  <c r="U6281" i="2"/>
  <c r="H3330" i="2"/>
  <c r="L3330" i="2"/>
  <c r="P3330" i="2"/>
  <c r="T3330" i="2"/>
  <c r="X3330" i="2"/>
  <c r="AB3330" i="2"/>
  <c r="G3337" i="2"/>
  <c r="K3337" i="2"/>
  <c r="O3337" i="2"/>
  <c r="S3337" i="2"/>
  <c r="W3337" i="2"/>
  <c r="AA3337" i="2"/>
  <c r="F3344" i="2"/>
  <c r="J3344" i="2"/>
  <c r="N3344" i="2"/>
  <c r="R3344" i="2"/>
  <c r="V3344" i="2"/>
  <c r="Z3344" i="2"/>
  <c r="AC3351" i="2"/>
  <c r="I3351" i="2"/>
  <c r="M3351" i="2"/>
  <c r="Q3351" i="2"/>
  <c r="U3351" i="2"/>
  <c r="H3358" i="2"/>
  <c r="L3358" i="2"/>
  <c r="P3358" i="2"/>
  <c r="T3358" i="2"/>
  <c r="X3358" i="2"/>
  <c r="AB3358" i="2"/>
  <c r="G3365" i="2"/>
  <c r="K3365" i="2"/>
  <c r="O3365" i="2"/>
  <c r="S3365" i="2"/>
  <c r="W3365" i="2"/>
  <c r="AA3365" i="2"/>
  <c r="F3372" i="2"/>
  <c r="J3372" i="2"/>
  <c r="N3372" i="2"/>
  <c r="R3372" i="2"/>
  <c r="V3372" i="2"/>
  <c r="Z3372" i="2"/>
  <c r="F3410" i="2"/>
  <c r="J3410" i="2"/>
  <c r="N3410" i="2"/>
  <c r="R3410" i="2"/>
  <c r="V3410" i="2"/>
  <c r="Z3410" i="2"/>
  <c r="F3424" i="2"/>
  <c r="J3424" i="2"/>
  <c r="N3424" i="2"/>
  <c r="R3424" i="2"/>
  <c r="V3424" i="2"/>
  <c r="Z3424" i="2"/>
  <c r="AC3429" i="2"/>
  <c r="E3438" i="2"/>
  <c r="I3438" i="2"/>
  <c r="M3438" i="2"/>
  <c r="Q3438" i="2"/>
  <c r="U3438" i="2"/>
  <c r="H3445" i="2"/>
  <c r="L3445" i="2"/>
  <c r="P3445" i="2"/>
  <c r="T3445" i="2"/>
  <c r="X3445" i="2"/>
  <c r="AB3445" i="2"/>
  <c r="G3452" i="2"/>
  <c r="K3452" i="2"/>
  <c r="O3452" i="2"/>
  <c r="S3452" i="2"/>
  <c r="W3452" i="2"/>
  <c r="AA3452" i="2"/>
  <c r="F3459" i="2"/>
  <c r="J3459" i="2"/>
  <c r="N3459" i="2"/>
  <c r="R3459" i="2"/>
  <c r="V3459" i="2"/>
  <c r="Z3459" i="2"/>
  <c r="I3466" i="2"/>
  <c r="M3466" i="2"/>
  <c r="Q3466" i="2"/>
  <c r="U3466" i="2"/>
  <c r="H3473" i="2"/>
  <c r="L3473" i="2"/>
  <c r="P3473" i="2"/>
  <c r="T3473" i="2"/>
  <c r="X3473" i="2"/>
  <c r="AB3473" i="2"/>
  <c r="G3480" i="2"/>
  <c r="K3480" i="2"/>
  <c r="O3480" i="2"/>
  <c r="S3480" i="2"/>
  <c r="W3480" i="2"/>
  <c r="AA3480" i="2"/>
  <c r="G3487" i="2"/>
  <c r="K3487" i="2"/>
  <c r="O3487" i="2"/>
  <c r="S3487" i="2"/>
  <c r="W3487" i="2"/>
  <c r="AA3487" i="2"/>
  <c r="F3494" i="2"/>
  <c r="J3494" i="2"/>
  <c r="N3494" i="2"/>
  <c r="R3494" i="2"/>
  <c r="V3494" i="2"/>
  <c r="Z3494" i="2"/>
  <c r="F3508" i="2"/>
  <c r="J3508" i="2"/>
  <c r="N3508" i="2"/>
  <c r="R3508" i="2"/>
  <c r="V3508" i="2"/>
  <c r="Z3508" i="2"/>
  <c r="I3515" i="2"/>
  <c r="M3515" i="2"/>
  <c r="Q3515" i="2"/>
  <c r="U3515" i="2"/>
  <c r="H3525" i="2"/>
  <c r="L3525" i="2"/>
  <c r="P3525" i="2"/>
  <c r="T3525" i="2"/>
  <c r="X3525" i="2"/>
  <c r="AB3525" i="2"/>
  <c r="H3529" i="2"/>
  <c r="L3529" i="2"/>
  <c r="P3529" i="2"/>
  <c r="T3529" i="2"/>
  <c r="X3529" i="2"/>
  <c r="AB3529" i="2"/>
  <c r="G3536" i="2"/>
  <c r="K3536" i="2"/>
  <c r="O3536" i="2"/>
  <c r="S3536" i="2"/>
  <c r="W3536" i="2"/>
  <c r="AA3536" i="2"/>
  <c r="F3543" i="2"/>
  <c r="J3543" i="2"/>
  <c r="N3543" i="2"/>
  <c r="R3543" i="2"/>
  <c r="V3543" i="2"/>
  <c r="Z3543" i="2"/>
  <c r="E3550" i="2"/>
  <c r="I3550" i="2"/>
  <c r="M3550" i="2"/>
  <c r="Q3550" i="2"/>
  <c r="U3550" i="2"/>
  <c r="H3557" i="2"/>
  <c r="L3557" i="2"/>
  <c r="P3557" i="2"/>
  <c r="T3557" i="2"/>
  <c r="X3557" i="2"/>
  <c r="AB3557" i="2"/>
  <c r="G3564" i="2"/>
  <c r="K3564" i="2"/>
  <c r="O3564" i="2"/>
  <c r="S3564" i="2"/>
  <c r="W3564" i="2"/>
  <c r="AA3564" i="2"/>
  <c r="G3606" i="2"/>
  <c r="K3606" i="2"/>
  <c r="E2730" i="2"/>
  <c r="AC3347" i="2"/>
  <c r="AD3347" i="2" s="1"/>
  <c r="E3375" i="2"/>
  <c r="E3616" i="2"/>
  <c r="AC3616" i="2" s="1"/>
  <c r="AD3616" i="2" s="1"/>
  <c r="E3747" i="2"/>
  <c r="H2676" i="2"/>
  <c r="L2676" i="2"/>
  <c r="P2676" i="2"/>
  <c r="T2676" i="2"/>
  <c r="X2676" i="2"/>
  <c r="AB2676" i="2"/>
  <c r="G2683" i="2"/>
  <c r="K2683" i="2"/>
  <c r="O2683" i="2"/>
  <c r="S2683" i="2"/>
  <c r="W2683" i="2"/>
  <c r="AA2683" i="2"/>
  <c r="H2725" i="2"/>
  <c r="L2725" i="2"/>
  <c r="P2725" i="2"/>
  <c r="T2725" i="2"/>
  <c r="X2725" i="2"/>
  <c r="AB2725" i="2"/>
  <c r="G2760" i="2"/>
  <c r="K2760" i="2"/>
  <c r="O2760" i="2"/>
  <c r="S2760" i="2"/>
  <c r="W2760" i="2"/>
  <c r="AA2760" i="2"/>
  <c r="F2767" i="2"/>
  <c r="J2767" i="2"/>
  <c r="N2767" i="2"/>
  <c r="R2767" i="2"/>
  <c r="V2767" i="2"/>
  <c r="Z2767" i="2"/>
  <c r="I2774" i="2"/>
  <c r="M2774" i="2"/>
  <c r="Q2774" i="2"/>
  <c r="U2774" i="2"/>
  <c r="H2817" i="2"/>
  <c r="L2817" i="2"/>
  <c r="P2817" i="2"/>
  <c r="T2817" i="2"/>
  <c r="X2817" i="2"/>
  <c r="AB2817" i="2"/>
  <c r="G2824" i="2"/>
  <c r="K2824" i="2"/>
  <c r="O2824" i="2"/>
  <c r="S2824" i="2"/>
  <c r="W2824" i="2"/>
  <c r="AA2824" i="2"/>
  <c r="E2852" i="2"/>
  <c r="I2852" i="2"/>
  <c r="M2852" i="2"/>
  <c r="Q2852" i="2"/>
  <c r="U2852" i="2"/>
  <c r="G2859" i="2"/>
  <c r="K2859" i="2"/>
  <c r="O2859" i="2"/>
  <c r="S2859" i="2"/>
  <c r="W2859" i="2"/>
  <c r="AA2859" i="2"/>
  <c r="H2880" i="2"/>
  <c r="L2880" i="2"/>
  <c r="P2880" i="2"/>
  <c r="T2880" i="2"/>
  <c r="X2880" i="2"/>
  <c r="AB2880" i="2"/>
  <c r="I2887" i="2"/>
  <c r="M2887" i="2"/>
  <c r="Q2887" i="2"/>
  <c r="U2887" i="2"/>
  <c r="F2894" i="2"/>
  <c r="J2894" i="2"/>
  <c r="N2894" i="2"/>
  <c r="R2894" i="2"/>
  <c r="V2894" i="2"/>
  <c r="Z2894" i="2"/>
  <c r="G2901" i="2"/>
  <c r="K2901" i="2"/>
  <c r="O2901" i="2"/>
  <c r="S2901" i="2"/>
  <c r="W2901" i="2"/>
  <c r="AA2901" i="2"/>
  <c r="H2908" i="2"/>
  <c r="L2908" i="2"/>
  <c r="P2908" i="2"/>
  <c r="T2908" i="2"/>
  <c r="X2908" i="2"/>
  <c r="AB2908" i="2"/>
  <c r="I2915" i="2"/>
  <c r="M2915" i="2"/>
  <c r="Q2915" i="2"/>
  <c r="U2915" i="2"/>
  <c r="F2952" i="2"/>
  <c r="J2952" i="2"/>
  <c r="N2952" i="2"/>
  <c r="R2952" i="2"/>
  <c r="V2952" i="2"/>
  <c r="Z2952" i="2"/>
  <c r="F3008" i="2"/>
  <c r="J3008" i="2"/>
  <c r="N3008" i="2"/>
  <c r="R3008" i="2"/>
  <c r="V3008" i="2"/>
  <c r="Z3008" i="2"/>
  <c r="J3018" i="2"/>
  <c r="R3018" i="2"/>
  <c r="Z3018" i="2"/>
  <c r="G3050" i="2"/>
  <c r="K3050" i="2"/>
  <c r="O3050" i="2"/>
  <c r="S3050" i="2"/>
  <c r="W3050" i="2"/>
  <c r="AA3050" i="2"/>
  <c r="H3057" i="2"/>
  <c r="L3057" i="2"/>
  <c r="P3057" i="2"/>
  <c r="T3057" i="2"/>
  <c r="X3057" i="2"/>
  <c r="AB3057" i="2"/>
  <c r="H3085" i="2"/>
  <c r="L3085" i="2"/>
  <c r="P3085" i="2"/>
  <c r="T3085" i="2"/>
  <c r="X3085" i="2"/>
  <c r="AB3085" i="2"/>
  <c r="G3141" i="2"/>
  <c r="K3141" i="2"/>
  <c r="O3141" i="2"/>
  <c r="S3141" i="2"/>
  <c r="W3141" i="2"/>
  <c r="AA3141" i="2"/>
  <c r="AC3155" i="2"/>
  <c r="I3155" i="2"/>
  <c r="M3155" i="2"/>
  <c r="Q3155" i="2"/>
  <c r="U3155" i="2"/>
  <c r="F3285" i="2"/>
  <c r="F3287" i="2" s="1"/>
  <c r="J3285" i="2"/>
  <c r="J3287" i="2" s="1"/>
  <c r="N3285" i="2"/>
  <c r="N3287" i="2" s="1"/>
  <c r="R3285" i="2"/>
  <c r="R3287" i="2" s="1"/>
  <c r="V3285" i="2"/>
  <c r="Z3285" i="2"/>
  <c r="Z3287" i="2" s="1"/>
  <c r="F3274" i="2"/>
  <c r="V3274" i="2"/>
  <c r="H6162" i="2"/>
  <c r="L6162" i="2"/>
  <c r="P6162" i="2"/>
  <c r="T6162" i="2"/>
  <c r="X6162" i="2"/>
  <c r="AB6162" i="2"/>
  <c r="H6175" i="2"/>
  <c r="P6175" i="2"/>
  <c r="X6175" i="2"/>
  <c r="G6190" i="2"/>
  <c r="K6190" i="2"/>
  <c r="O6190" i="2"/>
  <c r="S6190" i="2"/>
  <c r="W6190" i="2"/>
  <c r="AA6190" i="2"/>
  <c r="G6197" i="2"/>
  <c r="K6197" i="2"/>
  <c r="O6197" i="2"/>
  <c r="S6197" i="2"/>
  <c r="W6197" i="2"/>
  <c r="AA6197" i="2"/>
  <c r="J6207" i="2"/>
  <c r="N6207" i="2"/>
  <c r="R6207" i="2"/>
  <c r="V6207" i="2"/>
  <c r="Z6207" i="2"/>
  <c r="I6218" i="2"/>
  <c r="M6218" i="2"/>
  <c r="Q6218" i="2"/>
  <c r="U6218" i="2"/>
  <c r="H6225" i="2"/>
  <c r="L6225" i="2"/>
  <c r="P6225" i="2"/>
  <c r="T6225" i="2"/>
  <c r="X6225" i="2"/>
  <c r="AB6225" i="2"/>
  <c r="G6232" i="2"/>
  <c r="K6232" i="2"/>
  <c r="O6232" i="2"/>
  <c r="S6232" i="2"/>
  <c r="W6232" i="2"/>
  <c r="AA6232" i="2"/>
  <c r="F6239" i="2"/>
  <c r="J6239" i="2"/>
  <c r="N6239" i="2"/>
  <c r="R6239" i="2"/>
  <c r="V6239" i="2"/>
  <c r="Z6239" i="2"/>
  <c r="I6246" i="2"/>
  <c r="M6246" i="2"/>
  <c r="Q6246" i="2"/>
  <c r="U6246" i="2"/>
  <c r="H6281" i="2"/>
  <c r="L6281" i="2"/>
  <c r="P6281" i="2"/>
  <c r="T6281" i="2"/>
  <c r="X6281" i="2"/>
  <c r="AB6281" i="2"/>
  <c r="G3330" i="2"/>
  <c r="K3330" i="2"/>
  <c r="O3330" i="2"/>
  <c r="S3330" i="2"/>
  <c r="W3330" i="2"/>
  <c r="AA3330" i="2"/>
  <c r="F3337" i="2"/>
  <c r="J3337" i="2"/>
  <c r="N3337" i="2"/>
  <c r="R3337" i="2"/>
  <c r="V3337" i="2"/>
  <c r="Z3337" i="2"/>
  <c r="I3344" i="2"/>
  <c r="M3344" i="2"/>
  <c r="Q3344" i="2"/>
  <c r="U3344" i="2"/>
  <c r="H3351" i="2"/>
  <c r="L3351" i="2"/>
  <c r="P3351" i="2"/>
  <c r="T3351" i="2"/>
  <c r="X3351" i="2"/>
  <c r="AB3351" i="2"/>
  <c r="G3358" i="2"/>
  <c r="K3358" i="2"/>
  <c r="O3358" i="2"/>
  <c r="S3358" i="2"/>
  <c r="W3358" i="2"/>
  <c r="AA3358" i="2"/>
  <c r="F3365" i="2"/>
  <c r="J3365" i="2"/>
  <c r="N3365" i="2"/>
  <c r="R3365" i="2"/>
  <c r="V3365" i="2"/>
  <c r="Z3365" i="2"/>
  <c r="E3372" i="2"/>
  <c r="I3372" i="2"/>
  <c r="M3372" i="2"/>
  <c r="Q3372" i="2"/>
  <c r="U3372" i="2"/>
  <c r="I3410" i="2"/>
  <c r="M3410" i="2"/>
  <c r="Q3410" i="2"/>
  <c r="U3410" i="2"/>
  <c r="E3424" i="2"/>
  <c r="I3424" i="2"/>
  <c r="M3424" i="2"/>
  <c r="Q3424" i="2"/>
  <c r="U3424" i="2"/>
  <c r="H3434" i="2"/>
  <c r="L3434" i="2"/>
  <c r="P3434" i="2"/>
  <c r="T3434" i="2"/>
  <c r="X3434" i="2"/>
  <c r="AB3434" i="2"/>
  <c r="H3438" i="2"/>
  <c r="L3438" i="2"/>
  <c r="P3438" i="2"/>
  <c r="T3438" i="2"/>
  <c r="X3438" i="2"/>
  <c r="AB3438" i="2"/>
  <c r="G3445" i="2"/>
  <c r="K3445" i="2"/>
  <c r="O3445" i="2"/>
  <c r="S3445" i="2"/>
  <c r="W3445" i="2"/>
  <c r="AA3445" i="2"/>
  <c r="F3455" i="2"/>
  <c r="J3455" i="2"/>
  <c r="N3455" i="2"/>
  <c r="R3455" i="2"/>
  <c r="V3455" i="2"/>
  <c r="Z3455" i="2"/>
  <c r="I3459" i="2"/>
  <c r="M3459" i="2"/>
  <c r="Q3459" i="2"/>
  <c r="U3459" i="2"/>
  <c r="H3466" i="2"/>
  <c r="L3466" i="2"/>
  <c r="P3466" i="2"/>
  <c r="T3466" i="2"/>
  <c r="X3466" i="2"/>
  <c r="AB3466" i="2"/>
  <c r="G3473" i="2"/>
  <c r="K3473" i="2"/>
  <c r="O3473" i="2"/>
  <c r="S3473" i="2"/>
  <c r="W3473" i="2"/>
  <c r="AA3473" i="2"/>
  <c r="F3487" i="2"/>
  <c r="J3487" i="2"/>
  <c r="N3487" i="2"/>
  <c r="R3487" i="2"/>
  <c r="V3487" i="2"/>
  <c r="Z3487" i="2"/>
  <c r="I3494" i="2"/>
  <c r="M3494" i="2"/>
  <c r="Q3494" i="2"/>
  <c r="U3494" i="2"/>
  <c r="I3511" i="2"/>
  <c r="M3511" i="2"/>
  <c r="Q3511" i="2"/>
  <c r="U3511" i="2"/>
  <c r="H3515" i="2"/>
  <c r="L3515" i="2"/>
  <c r="P3515" i="2"/>
  <c r="T3515" i="2"/>
  <c r="X3515" i="2"/>
  <c r="AB3515" i="2"/>
  <c r="G3529" i="2"/>
  <c r="K3529" i="2"/>
  <c r="O3529" i="2"/>
  <c r="S3529" i="2"/>
  <c r="W3529" i="2"/>
  <c r="AA3529" i="2"/>
  <c r="F3536" i="2"/>
  <c r="J3536" i="2"/>
  <c r="N3536" i="2"/>
  <c r="R3536" i="2"/>
  <c r="V3536" i="2"/>
  <c r="Z3536" i="2"/>
  <c r="I3543" i="2"/>
  <c r="M3543" i="2"/>
  <c r="Q3543" i="2"/>
  <c r="U3543" i="2"/>
  <c r="H3550" i="2"/>
  <c r="L3550" i="2"/>
  <c r="P3550" i="2"/>
  <c r="T3550" i="2"/>
  <c r="X3550" i="2"/>
  <c r="AB3550" i="2"/>
  <c r="G3557" i="2"/>
  <c r="K3557" i="2"/>
  <c r="O3557" i="2"/>
  <c r="S3557" i="2"/>
  <c r="W3557" i="2"/>
  <c r="AA3557" i="2"/>
  <c r="F3564" i="2"/>
  <c r="J3564" i="2"/>
  <c r="N3564" i="2"/>
  <c r="R3564" i="2"/>
  <c r="V3564" i="2"/>
  <c r="Z3564" i="2"/>
  <c r="I3613" i="2"/>
  <c r="M3613" i="2"/>
  <c r="Q3613" i="2"/>
  <c r="U3613" i="2"/>
  <c r="H3626" i="2"/>
  <c r="L3626" i="2"/>
  <c r="P3626" i="2"/>
  <c r="T3626" i="2"/>
  <c r="X3626" i="2"/>
  <c r="AB3626" i="2"/>
  <c r="F3640" i="2"/>
  <c r="J3640" i="2"/>
  <c r="N3640" i="2"/>
  <c r="R3640" i="2"/>
  <c r="V3640" i="2"/>
  <c r="Z3640" i="2"/>
  <c r="I3647" i="2"/>
  <c r="M3647" i="2"/>
  <c r="Q3647" i="2"/>
  <c r="U3647" i="2"/>
  <c r="H3654" i="2"/>
  <c r="L3654" i="2"/>
  <c r="P3654" i="2"/>
  <c r="T3654" i="2"/>
  <c r="X3654" i="2"/>
  <c r="AB3654" i="2"/>
  <c r="G3661" i="2"/>
  <c r="K3661" i="2"/>
  <c r="O3661" i="2"/>
  <c r="S3661" i="2"/>
  <c r="W3661" i="2"/>
  <c r="AA3661" i="2"/>
  <c r="F3668" i="2"/>
  <c r="J3668" i="2"/>
  <c r="N3668" i="2"/>
  <c r="R3668" i="2"/>
  <c r="V3668" i="2"/>
  <c r="Z3668" i="2"/>
  <c r="I3675" i="2"/>
  <c r="M3675" i="2"/>
  <c r="Q3675" i="2"/>
  <c r="U3675" i="2"/>
  <c r="H3682" i="2"/>
  <c r="L3682" i="2"/>
  <c r="P3682" i="2"/>
  <c r="T3682" i="2"/>
  <c r="X3682" i="2"/>
  <c r="AB3682" i="2"/>
  <c r="G3689" i="2"/>
  <c r="K3689" i="2"/>
  <c r="O3689" i="2"/>
  <c r="S3689" i="2"/>
  <c r="W3689" i="2"/>
  <c r="AA3689" i="2"/>
  <c r="F3730" i="2"/>
  <c r="J3730" i="2"/>
  <c r="N3730" i="2"/>
  <c r="R3730" i="2"/>
  <c r="V3730" i="2"/>
  <c r="Z3730" i="2"/>
  <c r="E3744" i="2"/>
  <c r="I3744" i="2"/>
  <c r="M3744" i="2"/>
  <c r="Q3744" i="2"/>
  <c r="U3744" i="2"/>
  <c r="H3758" i="2"/>
  <c r="L3758" i="2"/>
  <c r="P3758" i="2"/>
  <c r="T3758" i="2"/>
  <c r="X3758" i="2"/>
  <c r="AB3758" i="2"/>
  <c r="E2955" i="2"/>
  <c r="AC3340" i="2"/>
  <c r="AD3340" i="2" s="1"/>
  <c r="E3368" i="2"/>
  <c r="AC3368" i="2" s="1"/>
  <c r="AD3368" i="2" s="1"/>
  <c r="E3618" i="2"/>
  <c r="W2676" i="2"/>
  <c r="AA2676" i="2"/>
  <c r="F2683" i="2"/>
  <c r="J2683" i="2"/>
  <c r="N2683" i="2"/>
  <c r="R2683" i="2"/>
  <c r="V2683" i="2"/>
  <c r="Z2683" i="2"/>
  <c r="AC2687" i="2"/>
  <c r="H2718" i="2"/>
  <c r="L2718" i="2"/>
  <c r="P2718" i="2"/>
  <c r="T2718" i="2"/>
  <c r="X2718" i="2"/>
  <c r="AB2718" i="2"/>
  <c r="G2725" i="2"/>
  <c r="K2725" i="2"/>
  <c r="O2725" i="2"/>
  <c r="S2725" i="2"/>
  <c r="W2725" i="2"/>
  <c r="AA2725" i="2"/>
  <c r="F2760" i="2"/>
  <c r="J2760" i="2"/>
  <c r="N2760" i="2"/>
  <c r="R2760" i="2"/>
  <c r="V2760" i="2"/>
  <c r="Z2760" i="2"/>
  <c r="AC2765" i="2"/>
  <c r="I2767" i="2"/>
  <c r="M2767" i="2"/>
  <c r="Q2767" i="2"/>
  <c r="U2767" i="2"/>
  <c r="H2774" i="2"/>
  <c r="L2774" i="2"/>
  <c r="P2774" i="2"/>
  <c r="T2774" i="2"/>
  <c r="X2774" i="2"/>
  <c r="AB2774" i="2"/>
  <c r="F2830" i="2"/>
  <c r="J2830" i="2"/>
  <c r="N2830" i="2"/>
  <c r="R2830" i="2"/>
  <c r="V2830" i="2"/>
  <c r="Z2830" i="2"/>
  <c r="I2923" i="2"/>
  <c r="I2925" i="2" s="1"/>
  <c r="M2923" i="2"/>
  <c r="M2925" i="2" s="1"/>
  <c r="Q2923" i="2"/>
  <c r="Q2925" i="2" s="1"/>
  <c r="U2923" i="2"/>
  <c r="U2925" i="2" s="1"/>
  <c r="I2924" i="2"/>
  <c r="I2926" i="2" s="1"/>
  <c r="M2924" i="2"/>
  <c r="M2926" i="2" s="1"/>
  <c r="Q2924" i="2"/>
  <c r="Q2926" i="2" s="1"/>
  <c r="U2924" i="2"/>
  <c r="U2926" i="2" s="1"/>
  <c r="F2873" i="2"/>
  <c r="J2873" i="2"/>
  <c r="N2873" i="2"/>
  <c r="R2873" i="2"/>
  <c r="V2873" i="2"/>
  <c r="Z2873" i="2"/>
  <c r="H2873" i="2"/>
  <c r="H2887" i="2"/>
  <c r="L2887" i="2"/>
  <c r="P2887" i="2"/>
  <c r="T2887" i="2"/>
  <c r="X2887" i="2"/>
  <c r="AB2887" i="2"/>
  <c r="AC2892" i="2"/>
  <c r="F2901" i="2"/>
  <c r="J2901" i="2"/>
  <c r="N2901" i="2"/>
  <c r="R2901" i="2"/>
  <c r="V2901" i="2"/>
  <c r="Z2901" i="2"/>
  <c r="H2915" i="2"/>
  <c r="L2915" i="2"/>
  <c r="P2915" i="2"/>
  <c r="T2915" i="2"/>
  <c r="X2915" i="2"/>
  <c r="AB2915" i="2"/>
  <c r="AC2950" i="2"/>
  <c r="I2952" i="2"/>
  <c r="M2952" i="2"/>
  <c r="Q2952" i="2"/>
  <c r="U2952" i="2"/>
  <c r="T2952" i="2"/>
  <c r="F2959" i="2"/>
  <c r="J2959" i="2"/>
  <c r="N2959" i="2"/>
  <c r="R2959" i="2"/>
  <c r="V2959" i="2"/>
  <c r="Z2959" i="2"/>
  <c r="AC3006" i="2"/>
  <c r="S3015" i="2"/>
  <c r="H3018" i="2"/>
  <c r="P3018" i="2"/>
  <c r="X3018" i="2"/>
  <c r="F3284" i="2"/>
  <c r="F3286" i="2" s="1"/>
  <c r="J3284" i="2"/>
  <c r="J3286" i="2" s="1"/>
  <c r="N3284" i="2"/>
  <c r="N3286" i="2" s="1"/>
  <c r="R3284" i="2"/>
  <c r="R3286" i="2" s="1"/>
  <c r="V3284" i="2"/>
  <c r="Z3284" i="2"/>
  <c r="Z3286" i="2" s="1"/>
  <c r="G3057" i="2"/>
  <c r="K3057" i="2"/>
  <c r="O3057" i="2"/>
  <c r="S3057" i="2"/>
  <c r="W3057" i="2"/>
  <c r="AA3057" i="2"/>
  <c r="G3085" i="2"/>
  <c r="K3085" i="2"/>
  <c r="O3085" i="2"/>
  <c r="S3085" i="2"/>
  <c r="W3085" i="2"/>
  <c r="AA3085" i="2"/>
  <c r="O3099" i="2"/>
  <c r="F3102" i="2"/>
  <c r="N3102" i="2"/>
  <c r="V3102" i="2"/>
  <c r="I3134" i="2"/>
  <c r="M3134" i="2"/>
  <c r="Q3134" i="2"/>
  <c r="U3134" i="2"/>
  <c r="F3141" i="2"/>
  <c r="J3141" i="2"/>
  <c r="N3141" i="2"/>
  <c r="R3141" i="2"/>
  <c r="V3141" i="2"/>
  <c r="Z3141" i="2"/>
  <c r="H3155" i="2"/>
  <c r="L3155" i="2"/>
  <c r="P3155" i="2"/>
  <c r="T3155" i="2"/>
  <c r="X3155" i="2"/>
  <c r="AB3155" i="2"/>
  <c r="AC3162" i="2"/>
  <c r="I3162" i="2"/>
  <c r="M3162" i="2"/>
  <c r="Q3162" i="2"/>
  <c r="U3162" i="2"/>
  <c r="I3274" i="2"/>
  <c r="M3274" i="2"/>
  <c r="Q3274" i="2"/>
  <c r="U3274" i="2"/>
  <c r="R3274" i="2"/>
  <c r="AC3282" i="2"/>
  <c r="G6174" i="2"/>
  <c r="K6174" i="2"/>
  <c r="O6174" i="2"/>
  <c r="S6174" i="2"/>
  <c r="W6174" i="2"/>
  <c r="AA6174" i="2"/>
  <c r="G6175" i="2"/>
  <c r="K6175" i="2"/>
  <c r="O6175" i="2"/>
  <c r="S6175" i="2"/>
  <c r="W6175" i="2"/>
  <c r="AA6175" i="2"/>
  <c r="K6162" i="2"/>
  <c r="AA6162" i="2"/>
  <c r="S6165" i="2"/>
  <c r="F6169" i="2"/>
  <c r="J6169" i="2"/>
  <c r="N6169" i="2"/>
  <c r="R6169" i="2"/>
  <c r="V6169" i="2"/>
  <c r="Z6169" i="2"/>
  <c r="F6175" i="2"/>
  <c r="N6175" i="2"/>
  <c r="V6175" i="2"/>
  <c r="G6290" i="2"/>
  <c r="G6292" i="2" s="1"/>
  <c r="K6290" i="2"/>
  <c r="K6292" i="2" s="1"/>
  <c r="O6290" i="2"/>
  <c r="O6292" i="2" s="1"/>
  <c r="S6290" i="2"/>
  <c r="S6292" i="2" s="1"/>
  <c r="W6290" i="2"/>
  <c r="W6292" i="2" s="1"/>
  <c r="AA6290" i="2"/>
  <c r="AA6292" i="2" s="1"/>
  <c r="J6200" i="2"/>
  <c r="N6200" i="2"/>
  <c r="R6200" i="2"/>
  <c r="V6200" i="2"/>
  <c r="Z6200" i="2"/>
  <c r="I6204" i="2"/>
  <c r="M6204" i="2"/>
  <c r="Q6204" i="2"/>
  <c r="U6204" i="2"/>
  <c r="G6225" i="2"/>
  <c r="K6225" i="2"/>
  <c r="O6225" i="2"/>
  <c r="S6225" i="2"/>
  <c r="W6225" i="2"/>
  <c r="AA6225" i="2"/>
  <c r="F6232" i="2"/>
  <c r="J6232" i="2"/>
  <c r="N6232" i="2"/>
  <c r="R6232" i="2"/>
  <c r="V6232" i="2"/>
  <c r="Z6232" i="2"/>
  <c r="I6239" i="2"/>
  <c r="M6239" i="2"/>
  <c r="Q6239" i="2"/>
  <c r="U6239" i="2"/>
  <c r="H6246" i="2"/>
  <c r="L6246" i="2"/>
  <c r="P6246" i="2"/>
  <c r="T6246" i="2"/>
  <c r="X6246" i="2"/>
  <c r="AB6246" i="2"/>
  <c r="G6281" i="2"/>
  <c r="K6281" i="2"/>
  <c r="O6281" i="2"/>
  <c r="S6281" i="2"/>
  <c r="W6281" i="2"/>
  <c r="AA6281" i="2"/>
  <c r="F3330" i="2"/>
  <c r="J3330" i="2"/>
  <c r="N3330" i="2"/>
  <c r="R3330" i="2"/>
  <c r="V3330" i="2"/>
  <c r="Z3330" i="2"/>
  <c r="I3337" i="2"/>
  <c r="M3337" i="2"/>
  <c r="Q3337" i="2"/>
  <c r="U3337" i="2"/>
  <c r="H3344" i="2"/>
  <c r="L3344" i="2"/>
  <c r="P3344" i="2"/>
  <c r="T3344" i="2"/>
  <c r="X3344" i="2"/>
  <c r="AB3344" i="2"/>
  <c r="G3351" i="2"/>
  <c r="K3351" i="2"/>
  <c r="O3351" i="2"/>
  <c r="S3351" i="2"/>
  <c r="W3351" i="2"/>
  <c r="AA3351" i="2"/>
  <c r="F3358" i="2"/>
  <c r="J3358" i="2"/>
  <c r="N3358" i="2"/>
  <c r="R3358" i="2"/>
  <c r="V3358" i="2"/>
  <c r="Z3358" i="2"/>
  <c r="AC3363" i="2"/>
  <c r="I3365" i="2"/>
  <c r="M3365" i="2"/>
  <c r="Q3365" i="2"/>
  <c r="U3365" i="2"/>
  <c r="H3372" i="2"/>
  <c r="L3372" i="2"/>
  <c r="P3372" i="2"/>
  <c r="T3372" i="2"/>
  <c r="X3372" i="2"/>
  <c r="AB3372" i="2"/>
  <c r="H3410" i="2"/>
  <c r="L3410" i="2"/>
  <c r="P3410" i="2"/>
  <c r="T3410" i="2"/>
  <c r="X3410" i="2"/>
  <c r="AB3410" i="2"/>
  <c r="H3424" i="2"/>
  <c r="L3424" i="2"/>
  <c r="P3424" i="2"/>
  <c r="T3424" i="2"/>
  <c r="X3424" i="2"/>
  <c r="AB3424" i="2"/>
  <c r="G3438" i="2"/>
  <c r="K3438" i="2"/>
  <c r="O3438" i="2"/>
  <c r="S3438" i="2"/>
  <c r="W3438" i="2"/>
  <c r="AA3438" i="2"/>
  <c r="F3445" i="2"/>
  <c r="J3445" i="2"/>
  <c r="N3445" i="2"/>
  <c r="R3445" i="2"/>
  <c r="V3445" i="2"/>
  <c r="Z3445" i="2"/>
  <c r="AC3449" i="2"/>
  <c r="AC3450" i="2"/>
  <c r="I3452" i="2"/>
  <c r="M3452" i="2"/>
  <c r="Q3452" i="2"/>
  <c r="U3452" i="2"/>
  <c r="H3459" i="2"/>
  <c r="L3459" i="2"/>
  <c r="P3459" i="2"/>
  <c r="T3459" i="2"/>
  <c r="X3459" i="2"/>
  <c r="AB3459" i="2"/>
  <c r="G3466" i="2"/>
  <c r="K3466" i="2"/>
  <c r="O3466" i="2"/>
  <c r="S3466" i="2"/>
  <c r="W3466" i="2"/>
  <c r="AA3466" i="2"/>
  <c r="F3473" i="2"/>
  <c r="J3473" i="2"/>
  <c r="N3473" i="2"/>
  <c r="R3473" i="2"/>
  <c r="V3473" i="2"/>
  <c r="Z3473" i="2"/>
  <c r="AC3478" i="2"/>
  <c r="I3480" i="2"/>
  <c r="M3480" i="2"/>
  <c r="Q3480" i="2"/>
  <c r="U3480" i="2"/>
  <c r="AC3487" i="2"/>
  <c r="I3487" i="2"/>
  <c r="M3487" i="2"/>
  <c r="Q3487" i="2"/>
  <c r="U3487" i="2"/>
  <c r="H3494" i="2"/>
  <c r="L3494" i="2"/>
  <c r="P3494" i="2"/>
  <c r="T3494" i="2"/>
  <c r="X3494" i="2"/>
  <c r="AB3494" i="2"/>
  <c r="H3508" i="2"/>
  <c r="L3508" i="2"/>
  <c r="P3508" i="2"/>
  <c r="T3508" i="2"/>
  <c r="X3508" i="2"/>
  <c r="AB3508" i="2"/>
  <c r="G3515" i="2"/>
  <c r="K3515" i="2"/>
  <c r="O3515" i="2"/>
  <c r="S3515" i="2"/>
  <c r="W3515" i="2"/>
  <c r="AA3515" i="2"/>
  <c r="F3522" i="2"/>
  <c r="J3522" i="2"/>
  <c r="N3522" i="2"/>
  <c r="R3522" i="2"/>
  <c r="V3522" i="2"/>
  <c r="Z3522" i="2"/>
  <c r="F3529" i="2"/>
  <c r="J3529" i="2"/>
  <c r="N3529" i="2"/>
  <c r="R3529" i="2"/>
  <c r="V3529" i="2"/>
  <c r="Z3529" i="2"/>
  <c r="AC3534" i="2"/>
  <c r="I3536" i="2"/>
  <c r="M3536" i="2"/>
  <c r="Q3536" i="2"/>
  <c r="U3536" i="2"/>
  <c r="H3543" i="2"/>
  <c r="L3543" i="2"/>
  <c r="P3543" i="2"/>
  <c r="T3543" i="2"/>
  <c r="X3543" i="2"/>
  <c r="AB3543" i="2"/>
  <c r="G3550" i="2"/>
  <c r="K3550" i="2"/>
  <c r="O3550" i="2"/>
  <c r="S3550" i="2"/>
  <c r="W3550" i="2"/>
  <c r="AA3550" i="2"/>
  <c r="F3557" i="2"/>
  <c r="J3557" i="2"/>
  <c r="N3557" i="2"/>
  <c r="R3557" i="2"/>
  <c r="V3557" i="2"/>
  <c r="Z3557" i="2"/>
  <c r="AC3562" i="2"/>
  <c r="I3564" i="2"/>
  <c r="M3564" i="2"/>
  <c r="Q3564" i="2"/>
  <c r="U3564" i="2"/>
  <c r="I3618" i="2"/>
  <c r="M3618" i="2"/>
  <c r="Q3618" i="2"/>
  <c r="U3618" i="2"/>
  <c r="AC3604" i="2"/>
  <c r="E3733" i="2"/>
  <c r="E4336" i="2"/>
  <c r="I3619" i="2"/>
  <c r="M3619" i="2"/>
  <c r="Q3619" i="2"/>
  <c r="U3619" i="2"/>
  <c r="H3613" i="2"/>
  <c r="L3613" i="2"/>
  <c r="P3613" i="2"/>
  <c r="T3613" i="2"/>
  <c r="X3613" i="2"/>
  <c r="AB3613" i="2"/>
  <c r="G3626" i="2"/>
  <c r="K3626" i="2"/>
  <c r="O3626" i="2"/>
  <c r="S3626" i="2"/>
  <c r="W3626" i="2"/>
  <c r="AA3626" i="2"/>
  <c r="F3633" i="2"/>
  <c r="J3633" i="2"/>
  <c r="N3633" i="2"/>
  <c r="R3633" i="2"/>
  <c r="V3633" i="2"/>
  <c r="Z3633" i="2"/>
  <c r="AC3638" i="2"/>
  <c r="I3640" i="2"/>
  <c r="M3640" i="2"/>
  <c r="Q3640" i="2"/>
  <c r="U3640" i="2"/>
  <c r="H3647" i="2"/>
  <c r="L3647" i="2"/>
  <c r="P3647" i="2"/>
  <c r="T3647" i="2"/>
  <c r="X3647" i="2"/>
  <c r="AB3647" i="2"/>
  <c r="G3654" i="2"/>
  <c r="K3654" i="2"/>
  <c r="O3654" i="2"/>
  <c r="S3654" i="2"/>
  <c r="W3654" i="2"/>
  <c r="AA3654" i="2"/>
  <c r="F3661" i="2"/>
  <c r="J3661" i="2"/>
  <c r="N3661" i="2"/>
  <c r="R3661" i="2"/>
  <c r="V3661" i="2"/>
  <c r="Z3661" i="2"/>
  <c r="AC3666" i="2"/>
  <c r="I3668" i="2"/>
  <c r="M3668" i="2"/>
  <c r="Q3668" i="2"/>
  <c r="U3668" i="2"/>
  <c r="H3675" i="2"/>
  <c r="L3675" i="2"/>
  <c r="P3675" i="2"/>
  <c r="T3675" i="2"/>
  <c r="X3675" i="2"/>
  <c r="AB3675" i="2"/>
  <c r="G3682" i="2"/>
  <c r="K3682" i="2"/>
  <c r="O3682" i="2"/>
  <c r="S3682" i="2"/>
  <c r="W3682" i="2"/>
  <c r="AA3682" i="2"/>
  <c r="F3689" i="2"/>
  <c r="J3689" i="2"/>
  <c r="N3689" i="2"/>
  <c r="R3689" i="2"/>
  <c r="V3689" i="2"/>
  <c r="Z3689" i="2"/>
  <c r="F3800" i="2"/>
  <c r="J3800" i="2"/>
  <c r="N3800" i="2"/>
  <c r="R3800" i="2"/>
  <c r="V3800" i="2"/>
  <c r="Z3800" i="2"/>
  <c r="N3765" i="2"/>
  <c r="R3765" i="2"/>
  <c r="V3765" i="2"/>
  <c r="Z3765" i="2"/>
  <c r="AC3728" i="2"/>
  <c r="I3730" i="2"/>
  <c r="M3730" i="2"/>
  <c r="Q3730" i="2"/>
  <c r="U3730" i="2"/>
  <c r="H3744" i="2"/>
  <c r="L3744" i="2"/>
  <c r="P3744" i="2"/>
  <c r="T3744" i="2"/>
  <c r="X3744" i="2"/>
  <c r="AB3744" i="2"/>
  <c r="G3801" i="2"/>
  <c r="K3801" i="2"/>
  <c r="O3801" i="2"/>
  <c r="S3801" i="2"/>
  <c r="W3801" i="2"/>
  <c r="AA3801" i="2"/>
  <c r="AC3829" i="2"/>
  <c r="F3838" i="2"/>
  <c r="J3838" i="2"/>
  <c r="N3838" i="2"/>
  <c r="R3838" i="2"/>
  <c r="V3838" i="2"/>
  <c r="Z3838" i="2"/>
  <c r="J3845" i="2"/>
  <c r="Z3845" i="2"/>
  <c r="H3852" i="2"/>
  <c r="I3887" i="2"/>
  <c r="M3887" i="2"/>
  <c r="Q3887" i="2"/>
  <c r="U3887" i="2"/>
  <c r="AC3894" i="2"/>
  <c r="M3894" i="2"/>
  <c r="U3894" i="2"/>
  <c r="F3897" i="2"/>
  <c r="V3897" i="2"/>
  <c r="H3908" i="2"/>
  <c r="L3908" i="2"/>
  <c r="P3908" i="2"/>
  <c r="T3908" i="2"/>
  <c r="X3908" i="2"/>
  <c r="AB3908" i="2"/>
  <c r="I3915" i="2"/>
  <c r="M3915" i="2"/>
  <c r="Q3915" i="2"/>
  <c r="U3915" i="2"/>
  <c r="F3922" i="2"/>
  <c r="J3922" i="2"/>
  <c r="N3922" i="2"/>
  <c r="R3922" i="2"/>
  <c r="V3922" i="2"/>
  <c r="Z3922" i="2"/>
  <c r="I3936" i="2"/>
  <c r="M3936" i="2"/>
  <c r="Q3936" i="2"/>
  <c r="U3936" i="2"/>
  <c r="F3943" i="2"/>
  <c r="J3943" i="2"/>
  <c r="N3943" i="2"/>
  <c r="R3943" i="2"/>
  <c r="V3943" i="2"/>
  <c r="Z3943" i="2"/>
  <c r="G3950" i="2"/>
  <c r="K3950" i="2"/>
  <c r="O3950" i="2"/>
  <c r="S3950" i="2"/>
  <c r="W3950" i="2"/>
  <c r="AA3950" i="2"/>
  <c r="H3957" i="2"/>
  <c r="L3957" i="2"/>
  <c r="P3957" i="2"/>
  <c r="T3957" i="2"/>
  <c r="X3957" i="2"/>
  <c r="AB3957" i="2"/>
  <c r="I3964" i="2"/>
  <c r="M3964" i="2"/>
  <c r="Q3964" i="2"/>
  <c r="U3964" i="2"/>
  <c r="F3971" i="2"/>
  <c r="J3971" i="2"/>
  <c r="N3971" i="2"/>
  <c r="R3971" i="2"/>
  <c r="V3971" i="2"/>
  <c r="Z3971" i="2"/>
  <c r="G3978" i="2"/>
  <c r="K3978" i="2"/>
  <c r="O3978" i="2"/>
  <c r="S3978" i="2"/>
  <c r="W3978" i="2"/>
  <c r="AA3978" i="2"/>
  <c r="H3992" i="2"/>
  <c r="L3992" i="2"/>
  <c r="P3992" i="2"/>
  <c r="T3992" i="2"/>
  <c r="X3992" i="2"/>
  <c r="AB3992" i="2"/>
  <c r="I3999" i="2"/>
  <c r="M3999" i="2"/>
  <c r="Q3999" i="2"/>
  <c r="U3999" i="2"/>
  <c r="F4006" i="2"/>
  <c r="J4006" i="2"/>
  <c r="N4006" i="2"/>
  <c r="R4006" i="2"/>
  <c r="V4006" i="2"/>
  <c r="Z4006" i="2"/>
  <c r="G4013" i="2"/>
  <c r="K4013" i="2"/>
  <c r="O4013" i="2"/>
  <c r="S4013" i="2"/>
  <c r="W4013" i="2"/>
  <c r="AA4013" i="2"/>
  <c r="H4067" i="2"/>
  <c r="L4067" i="2"/>
  <c r="P4067" i="2"/>
  <c r="T4067" i="2"/>
  <c r="X4067" i="2"/>
  <c r="AB4067" i="2"/>
  <c r="F4075" i="2"/>
  <c r="J4075" i="2"/>
  <c r="N4075" i="2"/>
  <c r="R4075" i="2"/>
  <c r="V4075" i="2"/>
  <c r="Z4075" i="2"/>
  <c r="G4075" i="2"/>
  <c r="W4075" i="2"/>
  <c r="G4095" i="2"/>
  <c r="K4095" i="2"/>
  <c r="O4095" i="2"/>
  <c r="S4095" i="2"/>
  <c r="W4095" i="2"/>
  <c r="AA4095" i="2"/>
  <c r="L4095" i="2"/>
  <c r="H4102" i="2"/>
  <c r="L4102" i="2"/>
  <c r="P4102" i="2"/>
  <c r="T4102" i="2"/>
  <c r="X4102" i="2"/>
  <c r="AB4102" i="2"/>
  <c r="O4102" i="2"/>
  <c r="I4109" i="2"/>
  <c r="M4109" i="2"/>
  <c r="Q4109" i="2"/>
  <c r="U4109" i="2"/>
  <c r="R4109" i="2"/>
  <c r="F4116" i="2"/>
  <c r="J4116" i="2"/>
  <c r="N4116" i="2"/>
  <c r="R4116" i="2"/>
  <c r="V4116" i="2"/>
  <c r="Z4116" i="2"/>
  <c r="E4116" i="2"/>
  <c r="U4116" i="2"/>
  <c r="G4123" i="2"/>
  <c r="K4123" i="2"/>
  <c r="O4123" i="2"/>
  <c r="S4123" i="2"/>
  <c r="W4123" i="2"/>
  <c r="AA4123" i="2"/>
  <c r="L4123" i="2"/>
  <c r="AB4123" i="2"/>
  <c r="H4130" i="2"/>
  <c r="L4130" i="2"/>
  <c r="P4130" i="2"/>
  <c r="T4130" i="2"/>
  <c r="X4130" i="2"/>
  <c r="AB4130" i="2"/>
  <c r="O4130" i="2"/>
  <c r="G4151" i="2"/>
  <c r="K4151" i="2"/>
  <c r="O4151" i="2"/>
  <c r="S4151" i="2"/>
  <c r="W4151" i="2"/>
  <c r="AA4151" i="2"/>
  <c r="L4151" i="2"/>
  <c r="AC4190" i="2"/>
  <c r="AC4192" i="2"/>
  <c r="H4214" i="2"/>
  <c r="L4214" i="2"/>
  <c r="P4214" i="2"/>
  <c r="T4214" i="2"/>
  <c r="X4214" i="2"/>
  <c r="AB4214" i="2"/>
  <c r="F4263" i="2"/>
  <c r="J4263" i="2"/>
  <c r="N4263" i="2"/>
  <c r="R4263" i="2"/>
  <c r="V4263" i="2"/>
  <c r="Z4263" i="2"/>
  <c r="F4270" i="2"/>
  <c r="J4270" i="2"/>
  <c r="N4270" i="2"/>
  <c r="R4270" i="2"/>
  <c r="V4270" i="2"/>
  <c r="Z4270" i="2"/>
  <c r="F4277" i="2"/>
  <c r="J4277" i="2"/>
  <c r="N4277" i="2"/>
  <c r="R4277" i="2"/>
  <c r="V4277" i="2"/>
  <c r="Z4277" i="2"/>
  <c r="F4312" i="2"/>
  <c r="V4312" i="2"/>
  <c r="G4319" i="2"/>
  <c r="K4319" i="2"/>
  <c r="O4319" i="2"/>
  <c r="S4319" i="2"/>
  <c r="W4319" i="2"/>
  <c r="AA4319" i="2"/>
  <c r="AC4331" i="2"/>
  <c r="I4333" i="2"/>
  <c r="M4333" i="2"/>
  <c r="Q4333" i="2"/>
  <c r="U4333" i="2"/>
  <c r="K4357" i="2"/>
  <c r="S4357" i="2"/>
  <c r="AA4357" i="2"/>
  <c r="H4364" i="2"/>
  <c r="L4364" i="2"/>
  <c r="P4364" i="2"/>
  <c r="T4364" i="2"/>
  <c r="X4364" i="2"/>
  <c r="AB4364" i="2"/>
  <c r="G4371" i="2"/>
  <c r="K4371" i="2"/>
  <c r="O4371" i="2"/>
  <c r="S4371" i="2"/>
  <c r="W4371" i="2"/>
  <c r="AA4371" i="2"/>
  <c r="F4378" i="2"/>
  <c r="J4378" i="2"/>
  <c r="N4378" i="2"/>
  <c r="R4378" i="2"/>
  <c r="V4378" i="2"/>
  <c r="Z4378" i="2"/>
  <c r="I4385" i="2"/>
  <c r="M4385" i="2"/>
  <c r="Q4385" i="2"/>
  <c r="U4385" i="2"/>
  <c r="H4395" i="2"/>
  <c r="L4395" i="2"/>
  <c r="P4395" i="2"/>
  <c r="T4395" i="2"/>
  <c r="X4395" i="2"/>
  <c r="AB4395" i="2"/>
  <c r="H4402" i="2"/>
  <c r="L4402" i="2"/>
  <c r="P4402" i="2"/>
  <c r="T4402" i="2"/>
  <c r="X4402" i="2"/>
  <c r="AB4402" i="2"/>
  <c r="H4406" i="2"/>
  <c r="L4406" i="2"/>
  <c r="P4406" i="2"/>
  <c r="T4406" i="2"/>
  <c r="X4406" i="2"/>
  <c r="AB4406" i="2"/>
  <c r="G4413" i="2"/>
  <c r="K4413" i="2"/>
  <c r="O4413" i="2"/>
  <c r="S4413" i="2"/>
  <c r="W4413" i="2"/>
  <c r="AA4413" i="2"/>
  <c r="F4420" i="2"/>
  <c r="J4420" i="2"/>
  <c r="N4420" i="2"/>
  <c r="R4420" i="2"/>
  <c r="V4420" i="2"/>
  <c r="Z4420" i="2"/>
  <c r="E4430" i="2"/>
  <c r="I4430" i="2"/>
  <c r="M4430" i="2"/>
  <c r="Q4430" i="2"/>
  <c r="U4430" i="2"/>
  <c r="E4434" i="2"/>
  <c r="I4434" i="2"/>
  <c r="M4434" i="2"/>
  <c r="Q4434" i="2"/>
  <c r="U4434" i="2"/>
  <c r="H4441" i="2"/>
  <c r="L4441" i="2"/>
  <c r="P4441" i="2"/>
  <c r="T4441" i="2"/>
  <c r="X4441" i="2"/>
  <c r="AB4441" i="2"/>
  <c r="G4448" i="2"/>
  <c r="K4448" i="2"/>
  <c r="O4448" i="2"/>
  <c r="S4448" i="2"/>
  <c r="W4448" i="2"/>
  <c r="AA4448" i="2"/>
  <c r="F4458" i="2"/>
  <c r="J4458" i="2"/>
  <c r="N4458" i="2"/>
  <c r="R4458" i="2"/>
  <c r="V4458" i="2"/>
  <c r="Z4458" i="2"/>
  <c r="F4462" i="2"/>
  <c r="E3798" i="2"/>
  <c r="E4339" i="2"/>
  <c r="G3613" i="2"/>
  <c r="K3613" i="2"/>
  <c r="O3613" i="2"/>
  <c r="S3613" i="2"/>
  <c r="W3613" i="2"/>
  <c r="AA3613" i="2"/>
  <c r="F3626" i="2"/>
  <c r="J3626" i="2"/>
  <c r="N3626" i="2"/>
  <c r="R3626" i="2"/>
  <c r="V3626" i="2"/>
  <c r="Z3626" i="2"/>
  <c r="E3633" i="2"/>
  <c r="I3633" i="2"/>
  <c r="M3633" i="2"/>
  <c r="Q3633" i="2"/>
  <c r="U3633" i="2"/>
  <c r="H3640" i="2"/>
  <c r="L3640" i="2"/>
  <c r="P3640" i="2"/>
  <c r="T3640" i="2"/>
  <c r="X3640" i="2"/>
  <c r="AB3640" i="2"/>
  <c r="G3647" i="2"/>
  <c r="K3647" i="2"/>
  <c r="O3647" i="2"/>
  <c r="S3647" i="2"/>
  <c r="W3647" i="2"/>
  <c r="AA3647" i="2"/>
  <c r="F3654" i="2"/>
  <c r="J3654" i="2"/>
  <c r="N3654" i="2"/>
  <c r="R3654" i="2"/>
  <c r="V3654" i="2"/>
  <c r="Z3654" i="2"/>
  <c r="E3661" i="2"/>
  <c r="I3661" i="2"/>
  <c r="M3661" i="2"/>
  <c r="Q3661" i="2"/>
  <c r="U3661" i="2"/>
  <c r="H3668" i="2"/>
  <c r="L3668" i="2"/>
  <c r="P3668" i="2"/>
  <c r="T3668" i="2"/>
  <c r="X3668" i="2"/>
  <c r="AB3668" i="2"/>
  <c r="G3675" i="2"/>
  <c r="K3675" i="2"/>
  <c r="O3675" i="2"/>
  <c r="S3675" i="2"/>
  <c r="W3675" i="2"/>
  <c r="AA3675" i="2"/>
  <c r="F3682" i="2"/>
  <c r="J3682" i="2"/>
  <c r="N3682" i="2"/>
  <c r="R3682" i="2"/>
  <c r="V3682" i="2"/>
  <c r="Z3682" i="2"/>
  <c r="E3689" i="2"/>
  <c r="I3689" i="2"/>
  <c r="M3689" i="2"/>
  <c r="Q3689" i="2"/>
  <c r="U3689" i="2"/>
  <c r="I3798" i="2"/>
  <c r="M3798" i="2"/>
  <c r="Q3798" i="2"/>
  <c r="U3798" i="2"/>
  <c r="AC3721" i="2"/>
  <c r="H3730" i="2"/>
  <c r="L3730" i="2"/>
  <c r="P3730" i="2"/>
  <c r="T3730" i="2"/>
  <c r="X3730" i="2"/>
  <c r="AB3730" i="2"/>
  <c r="G3744" i="2"/>
  <c r="K3744" i="2"/>
  <c r="O3744" i="2"/>
  <c r="S3744" i="2"/>
  <c r="W3744" i="2"/>
  <c r="AA3744" i="2"/>
  <c r="F3801" i="2"/>
  <c r="J3801" i="2"/>
  <c r="N3801" i="2"/>
  <c r="R3801" i="2"/>
  <c r="V3801" i="2"/>
  <c r="Z3801" i="2"/>
  <c r="F3817" i="2"/>
  <c r="J3817" i="2"/>
  <c r="N3817" i="2"/>
  <c r="R3817" i="2"/>
  <c r="V3817" i="2"/>
  <c r="Z3817" i="2"/>
  <c r="AC3836" i="2"/>
  <c r="I3838" i="2"/>
  <c r="M3838" i="2"/>
  <c r="Q3838" i="2"/>
  <c r="U3838" i="2"/>
  <c r="G3852" i="2"/>
  <c r="K3852" i="2"/>
  <c r="O3852" i="2"/>
  <c r="S3852" i="2"/>
  <c r="W3852" i="2"/>
  <c r="AA3852" i="2"/>
  <c r="H3859" i="2"/>
  <c r="L3859" i="2"/>
  <c r="P3859" i="2"/>
  <c r="T3859" i="2"/>
  <c r="X3859" i="2"/>
  <c r="AB3859" i="2"/>
  <c r="K3873" i="2"/>
  <c r="O3873" i="2"/>
  <c r="S3873" i="2"/>
  <c r="W3873" i="2"/>
  <c r="AA3873" i="2"/>
  <c r="H3887" i="2"/>
  <c r="L3887" i="2"/>
  <c r="P3887" i="2"/>
  <c r="T3887" i="2"/>
  <c r="X3887" i="2"/>
  <c r="AB3887" i="2"/>
  <c r="K3894" i="2"/>
  <c r="S3894" i="2"/>
  <c r="AA3894" i="2"/>
  <c r="R3897" i="2"/>
  <c r="G3908" i="2"/>
  <c r="K3908" i="2"/>
  <c r="O3908" i="2"/>
  <c r="S3908" i="2"/>
  <c r="W3908" i="2"/>
  <c r="AA3908" i="2"/>
  <c r="AC3925" i="2"/>
  <c r="AD3925" i="2" s="1"/>
  <c r="AC3920" i="2"/>
  <c r="I3922" i="2"/>
  <c r="M3922" i="2"/>
  <c r="Q3922" i="2"/>
  <c r="U3922" i="2"/>
  <c r="H3936" i="2"/>
  <c r="L3936" i="2"/>
  <c r="P3936" i="2"/>
  <c r="T3936" i="2"/>
  <c r="X3936" i="2"/>
  <c r="AB3936" i="2"/>
  <c r="AC3941" i="2"/>
  <c r="F3950" i="2"/>
  <c r="J3950" i="2"/>
  <c r="N3950" i="2"/>
  <c r="R3950" i="2"/>
  <c r="V3950" i="2"/>
  <c r="Z3950" i="2"/>
  <c r="H3964" i="2"/>
  <c r="L3964" i="2"/>
  <c r="P3964" i="2"/>
  <c r="T3964" i="2"/>
  <c r="X3964" i="2"/>
  <c r="AB3964" i="2"/>
  <c r="AC3969" i="2"/>
  <c r="F3978" i="2"/>
  <c r="J3978" i="2"/>
  <c r="N3978" i="2"/>
  <c r="R3978" i="2"/>
  <c r="V3978" i="2"/>
  <c r="Z3978" i="2"/>
  <c r="H3999" i="2"/>
  <c r="L3999" i="2"/>
  <c r="P3999" i="2"/>
  <c r="T3999" i="2"/>
  <c r="X3999" i="2"/>
  <c r="AB3999" i="2"/>
  <c r="AC4004" i="2"/>
  <c r="F4013" i="2"/>
  <c r="J4013" i="2"/>
  <c r="N4013" i="2"/>
  <c r="R4013" i="2"/>
  <c r="V4013" i="2"/>
  <c r="Z4013" i="2"/>
  <c r="AC4058" i="2"/>
  <c r="AC4059" i="2"/>
  <c r="I4061" i="2"/>
  <c r="M4061" i="2"/>
  <c r="Q4061" i="2"/>
  <c r="U4061" i="2"/>
  <c r="AC4073" i="2"/>
  <c r="S4075" i="2"/>
  <c r="J4088" i="2"/>
  <c r="R4088" i="2"/>
  <c r="Z4088" i="2"/>
  <c r="H4095" i="2"/>
  <c r="X4095" i="2"/>
  <c r="H4109" i="2"/>
  <c r="L4109" i="2"/>
  <c r="P4109" i="2"/>
  <c r="T4109" i="2"/>
  <c r="X4109" i="2"/>
  <c r="AB4109" i="2"/>
  <c r="AC4114" i="2"/>
  <c r="F4123" i="2"/>
  <c r="J4123" i="2"/>
  <c r="N4123" i="2"/>
  <c r="R4123" i="2"/>
  <c r="V4123" i="2"/>
  <c r="Z4123" i="2"/>
  <c r="F4151" i="2"/>
  <c r="J4151" i="2"/>
  <c r="N4151" i="2"/>
  <c r="R4151" i="2"/>
  <c r="V4151" i="2"/>
  <c r="Z4151" i="2"/>
  <c r="I4263" i="2"/>
  <c r="M4263" i="2"/>
  <c r="Q4263" i="2"/>
  <c r="U4263" i="2"/>
  <c r="I4270" i="2"/>
  <c r="M4270" i="2"/>
  <c r="Q4270" i="2"/>
  <c r="U4270" i="2"/>
  <c r="I4277" i="2"/>
  <c r="M4277" i="2"/>
  <c r="Q4277" i="2"/>
  <c r="U4277" i="2"/>
  <c r="E4312" i="2"/>
  <c r="I4312" i="2"/>
  <c r="M4312" i="2"/>
  <c r="Q4312" i="2"/>
  <c r="U4312" i="2"/>
  <c r="R4312" i="2"/>
  <c r="F4319" i="2"/>
  <c r="J4319" i="2"/>
  <c r="N4319" i="2"/>
  <c r="R4319" i="2"/>
  <c r="V4319" i="2"/>
  <c r="Z4319" i="2"/>
  <c r="G4326" i="2"/>
  <c r="K4326" i="2"/>
  <c r="O4326" i="2"/>
  <c r="S4326" i="2"/>
  <c r="W4326" i="2"/>
  <c r="AA4326" i="2"/>
  <c r="AB4326" i="2"/>
  <c r="H4333" i="2"/>
  <c r="L4333" i="2"/>
  <c r="P4333" i="2"/>
  <c r="T4333" i="2"/>
  <c r="X4333" i="2"/>
  <c r="AB4333" i="2"/>
  <c r="I4350" i="2"/>
  <c r="M4350" i="2"/>
  <c r="Q4350" i="2"/>
  <c r="U4350" i="2"/>
  <c r="G4357" i="2"/>
  <c r="G4364" i="2"/>
  <c r="K4364" i="2"/>
  <c r="O4364" i="2"/>
  <c r="S4364" i="2"/>
  <c r="W4364" i="2"/>
  <c r="AA4364" i="2"/>
  <c r="F4371" i="2"/>
  <c r="J4371" i="2"/>
  <c r="N4371" i="2"/>
  <c r="R4371" i="2"/>
  <c r="V4371" i="2"/>
  <c r="Z4371" i="2"/>
  <c r="AC4376" i="2"/>
  <c r="I4378" i="2"/>
  <c r="M4378" i="2"/>
  <c r="Q4378" i="2"/>
  <c r="U4378" i="2"/>
  <c r="H4385" i="2"/>
  <c r="L4385" i="2"/>
  <c r="P4385" i="2"/>
  <c r="T4385" i="2"/>
  <c r="X4385" i="2"/>
  <c r="AB4385" i="2"/>
  <c r="G4406" i="2"/>
  <c r="K4406" i="2"/>
  <c r="O4406" i="2"/>
  <c r="S4406" i="2"/>
  <c r="W4406" i="2"/>
  <c r="AA4406" i="2"/>
  <c r="F4413" i="2"/>
  <c r="J4413" i="2"/>
  <c r="N4413" i="2"/>
  <c r="R4413" i="2"/>
  <c r="V4413" i="2"/>
  <c r="Z4413" i="2"/>
  <c r="I4420" i="2"/>
  <c r="M4420" i="2"/>
  <c r="Q4420" i="2"/>
  <c r="U4420" i="2"/>
  <c r="H4434" i="2"/>
  <c r="L4434" i="2"/>
  <c r="P4434" i="2"/>
  <c r="T4434" i="2"/>
  <c r="X4434" i="2"/>
  <c r="AB4434" i="2"/>
  <c r="G4441" i="2"/>
  <c r="K4441" i="2"/>
  <c r="O4441" i="2"/>
  <c r="S4441" i="2"/>
  <c r="W4441" i="2"/>
  <c r="AA4441" i="2"/>
  <c r="F4448" i="2"/>
  <c r="J4448" i="2"/>
  <c r="N4448" i="2"/>
  <c r="R4448" i="2"/>
  <c r="V4448" i="2"/>
  <c r="Z4448" i="2"/>
  <c r="AC4460" i="2"/>
  <c r="I4462" i="2"/>
  <c r="M4462" i="2"/>
  <c r="E3761" i="2"/>
  <c r="E4322" i="2"/>
  <c r="O3606" i="2"/>
  <c r="S3606" i="2"/>
  <c r="W3606" i="2"/>
  <c r="AA3606" i="2"/>
  <c r="F3613" i="2"/>
  <c r="J3613" i="2"/>
  <c r="N3613" i="2"/>
  <c r="R3613" i="2"/>
  <c r="V3613" i="2"/>
  <c r="Z3613" i="2"/>
  <c r="E3626" i="2"/>
  <c r="I3626" i="2"/>
  <c r="M3626" i="2"/>
  <c r="Q3626" i="2"/>
  <c r="U3626" i="2"/>
  <c r="H3633" i="2"/>
  <c r="L3633" i="2"/>
  <c r="P3633" i="2"/>
  <c r="T3633" i="2"/>
  <c r="X3633" i="2"/>
  <c r="AB3633" i="2"/>
  <c r="G3640" i="2"/>
  <c r="K3640" i="2"/>
  <c r="O3640" i="2"/>
  <c r="S3640" i="2"/>
  <c r="W3640" i="2"/>
  <c r="AA3640" i="2"/>
  <c r="F3647" i="2"/>
  <c r="J3647" i="2"/>
  <c r="N3647" i="2"/>
  <c r="R3647" i="2"/>
  <c r="V3647" i="2"/>
  <c r="Z3647" i="2"/>
  <c r="E3654" i="2"/>
  <c r="I3654" i="2"/>
  <c r="M3654" i="2"/>
  <c r="Q3654" i="2"/>
  <c r="U3654" i="2"/>
  <c r="H3661" i="2"/>
  <c r="L3661" i="2"/>
  <c r="P3661" i="2"/>
  <c r="T3661" i="2"/>
  <c r="X3661" i="2"/>
  <c r="AB3661" i="2"/>
  <c r="G3668" i="2"/>
  <c r="K3668" i="2"/>
  <c r="O3668" i="2"/>
  <c r="S3668" i="2"/>
  <c r="W3668" i="2"/>
  <c r="AA3668" i="2"/>
  <c r="F3675" i="2"/>
  <c r="J3675" i="2"/>
  <c r="N3675" i="2"/>
  <c r="R3675" i="2"/>
  <c r="V3675" i="2"/>
  <c r="Z3675" i="2"/>
  <c r="E3682" i="2"/>
  <c r="I3682" i="2"/>
  <c r="M3682" i="2"/>
  <c r="Q3682" i="2"/>
  <c r="U3682" i="2"/>
  <c r="H3689" i="2"/>
  <c r="L3689" i="2"/>
  <c r="P3689" i="2"/>
  <c r="T3689" i="2"/>
  <c r="X3689" i="2"/>
  <c r="AB3689" i="2"/>
  <c r="H3798" i="2"/>
  <c r="L3798" i="2"/>
  <c r="P3798" i="2"/>
  <c r="T3798" i="2"/>
  <c r="X3798" i="2"/>
  <c r="AB3798" i="2"/>
  <c r="G3730" i="2"/>
  <c r="K3730" i="2"/>
  <c r="O3730" i="2"/>
  <c r="S3730" i="2"/>
  <c r="W3730" i="2"/>
  <c r="AA3730" i="2"/>
  <c r="F3744" i="2"/>
  <c r="J3744" i="2"/>
  <c r="N3744" i="2"/>
  <c r="R3744" i="2"/>
  <c r="V3744" i="2"/>
  <c r="Z3744" i="2"/>
  <c r="E3801" i="2"/>
  <c r="I3801" i="2"/>
  <c r="M3801" i="2"/>
  <c r="Q3801" i="2"/>
  <c r="U3801" i="2"/>
  <c r="AC3815" i="2"/>
  <c r="G3831" i="2"/>
  <c r="K3831" i="2"/>
  <c r="O3831" i="2"/>
  <c r="S3831" i="2"/>
  <c r="W3831" i="2"/>
  <c r="AA3831" i="2"/>
  <c r="O3838" i="2"/>
  <c r="I3845" i="2"/>
  <c r="M3845" i="2"/>
  <c r="Q3845" i="2"/>
  <c r="U3845" i="2"/>
  <c r="R3845" i="2"/>
  <c r="E3852" i="2"/>
  <c r="J3880" i="2"/>
  <c r="N3880" i="2"/>
  <c r="R3880" i="2"/>
  <c r="V3880" i="2"/>
  <c r="Z3880" i="2"/>
  <c r="I3894" i="2"/>
  <c r="Q3894" i="2"/>
  <c r="N3897" i="2"/>
  <c r="F3908" i="2"/>
  <c r="J3908" i="2"/>
  <c r="N3908" i="2"/>
  <c r="R3908" i="2"/>
  <c r="V3908" i="2"/>
  <c r="Z3908" i="2"/>
  <c r="G3915" i="2"/>
  <c r="K3915" i="2"/>
  <c r="O3915" i="2"/>
  <c r="S3915" i="2"/>
  <c r="W3915" i="2"/>
  <c r="AA3915" i="2"/>
  <c r="H3922" i="2"/>
  <c r="L3922" i="2"/>
  <c r="P3922" i="2"/>
  <c r="T3922" i="2"/>
  <c r="X3922" i="2"/>
  <c r="AB3922" i="2"/>
  <c r="G3936" i="2"/>
  <c r="K3936" i="2"/>
  <c r="O3936" i="2"/>
  <c r="S3936" i="2"/>
  <c r="W3936" i="2"/>
  <c r="AA3936" i="2"/>
  <c r="H3943" i="2"/>
  <c r="L3943" i="2"/>
  <c r="P3943" i="2"/>
  <c r="T3943" i="2"/>
  <c r="X3943" i="2"/>
  <c r="AB3943" i="2"/>
  <c r="I3950" i="2"/>
  <c r="M3950" i="2"/>
  <c r="Q3950" i="2"/>
  <c r="U3950" i="2"/>
  <c r="F3957" i="2"/>
  <c r="J3957" i="2"/>
  <c r="N3957" i="2"/>
  <c r="R3957" i="2"/>
  <c r="V3957" i="2"/>
  <c r="Z3957" i="2"/>
  <c r="G3964" i="2"/>
  <c r="K3964" i="2"/>
  <c r="O3964" i="2"/>
  <c r="S3964" i="2"/>
  <c r="W3964" i="2"/>
  <c r="AA3964" i="2"/>
  <c r="H3971" i="2"/>
  <c r="L3971" i="2"/>
  <c r="P3971" i="2"/>
  <c r="T3971" i="2"/>
  <c r="X3971" i="2"/>
  <c r="AB3971" i="2"/>
  <c r="E3978" i="2"/>
  <c r="I3978" i="2"/>
  <c r="M3978" i="2"/>
  <c r="Q3978" i="2"/>
  <c r="U3978" i="2"/>
  <c r="F3992" i="2"/>
  <c r="J3992" i="2"/>
  <c r="N3992" i="2"/>
  <c r="R3992" i="2"/>
  <c r="V3992" i="2"/>
  <c r="Z3992" i="2"/>
  <c r="G3999" i="2"/>
  <c r="K3999" i="2"/>
  <c r="O3999" i="2"/>
  <c r="S3999" i="2"/>
  <c r="W3999" i="2"/>
  <c r="AA3999" i="2"/>
  <c r="H4006" i="2"/>
  <c r="L4006" i="2"/>
  <c r="P4006" i="2"/>
  <c r="T4006" i="2"/>
  <c r="X4006" i="2"/>
  <c r="AB4006" i="2"/>
  <c r="E4013" i="2"/>
  <c r="I4013" i="2"/>
  <c r="M4013" i="2"/>
  <c r="Q4013" i="2"/>
  <c r="U4013" i="2"/>
  <c r="F4067" i="2"/>
  <c r="J4067" i="2"/>
  <c r="N4067" i="2"/>
  <c r="R4067" i="2"/>
  <c r="V4067" i="2"/>
  <c r="Z4067" i="2"/>
  <c r="H4075" i="2"/>
  <c r="L4075" i="2"/>
  <c r="P4075" i="2"/>
  <c r="T4075" i="2"/>
  <c r="X4075" i="2"/>
  <c r="AB4075" i="2"/>
  <c r="O4075" i="2"/>
  <c r="H4088" i="2"/>
  <c r="H4089" i="2" s="1"/>
  <c r="P4088" i="2"/>
  <c r="P4089" i="2" s="1"/>
  <c r="X4088" i="2"/>
  <c r="X4089" i="2" s="1"/>
  <c r="T4095" i="2"/>
  <c r="F4102" i="2"/>
  <c r="J4102" i="2"/>
  <c r="N4102" i="2"/>
  <c r="R4102" i="2"/>
  <c r="V4102" i="2"/>
  <c r="Z4102" i="2"/>
  <c r="W4102" i="2"/>
  <c r="G4109" i="2"/>
  <c r="K4109" i="2"/>
  <c r="O4109" i="2"/>
  <c r="S4109" i="2"/>
  <c r="W4109" i="2"/>
  <c r="AA4109" i="2"/>
  <c r="J4109" i="2"/>
  <c r="Z4109" i="2"/>
  <c r="H4116" i="2"/>
  <c r="L4116" i="2"/>
  <c r="P4116" i="2"/>
  <c r="T4116" i="2"/>
  <c r="X4116" i="2"/>
  <c r="AB4116" i="2"/>
  <c r="M4116" i="2"/>
  <c r="E4123" i="2"/>
  <c r="I4123" i="2"/>
  <c r="M4123" i="2"/>
  <c r="Q4123" i="2"/>
  <c r="U4123" i="2"/>
  <c r="T4123" i="2"/>
  <c r="F4130" i="2"/>
  <c r="J4130" i="2"/>
  <c r="N4130" i="2"/>
  <c r="R4130" i="2"/>
  <c r="V4130" i="2"/>
  <c r="Z4130" i="2"/>
  <c r="G4130" i="2"/>
  <c r="W4130" i="2"/>
  <c r="E4151" i="2"/>
  <c r="I4151" i="2"/>
  <c r="M4151" i="2"/>
  <c r="Q4151" i="2"/>
  <c r="U4151" i="2"/>
  <c r="T4151" i="2"/>
  <c r="F4214" i="2"/>
  <c r="J4214" i="2"/>
  <c r="N4214" i="2"/>
  <c r="R4214" i="2"/>
  <c r="V4214" i="2"/>
  <c r="Z4214" i="2"/>
  <c r="H4263" i="2"/>
  <c r="L4263" i="2"/>
  <c r="P4263" i="2"/>
  <c r="T4263" i="2"/>
  <c r="X4263" i="2"/>
  <c r="AB4263" i="2"/>
  <c r="H4270" i="2"/>
  <c r="L4270" i="2"/>
  <c r="P4270" i="2"/>
  <c r="T4270" i="2"/>
  <c r="X4270" i="2"/>
  <c r="AB4270" i="2"/>
  <c r="H4277" i="2"/>
  <c r="L4277" i="2"/>
  <c r="P4277" i="2"/>
  <c r="T4277" i="2"/>
  <c r="X4277" i="2"/>
  <c r="AB4277" i="2"/>
  <c r="N4312" i="2"/>
  <c r="AC4317" i="2"/>
  <c r="F4326" i="2"/>
  <c r="J4326" i="2"/>
  <c r="N4326" i="2"/>
  <c r="R4326" i="2"/>
  <c r="V4326" i="2"/>
  <c r="Z4326" i="2"/>
  <c r="H4350" i="2"/>
  <c r="L4350" i="2"/>
  <c r="P4350" i="2"/>
  <c r="T4350" i="2"/>
  <c r="X4350" i="2"/>
  <c r="AB4350" i="2"/>
  <c r="I4357" i="2"/>
  <c r="M4357" i="2"/>
  <c r="Q4357" i="2"/>
  <c r="U4357" i="2"/>
  <c r="F4364" i="2"/>
  <c r="J4364" i="2"/>
  <c r="N4364" i="2"/>
  <c r="R4364" i="2"/>
  <c r="V4364" i="2"/>
  <c r="Z4364" i="2"/>
  <c r="AC4369" i="2"/>
  <c r="I4371" i="2"/>
  <c r="M4371" i="2"/>
  <c r="Q4371" i="2"/>
  <c r="U4371" i="2"/>
  <c r="H4378" i="2"/>
  <c r="L4378" i="2"/>
  <c r="P4378" i="2"/>
  <c r="T4378" i="2"/>
  <c r="X4378" i="2"/>
  <c r="AB4378" i="2"/>
  <c r="G4385" i="2"/>
  <c r="K4385" i="2"/>
  <c r="O4385" i="2"/>
  <c r="S4385" i="2"/>
  <c r="W4385" i="2"/>
  <c r="AA4385" i="2"/>
  <c r="F4392" i="2"/>
  <c r="J4392" i="2"/>
  <c r="N4392" i="2"/>
  <c r="R4392" i="2"/>
  <c r="V4392" i="2"/>
  <c r="Z4392" i="2"/>
  <c r="F4399" i="2"/>
  <c r="J4399" i="2"/>
  <c r="N4399" i="2"/>
  <c r="R4399" i="2"/>
  <c r="V4399" i="2"/>
  <c r="Z4399" i="2"/>
  <c r="F4406" i="2"/>
  <c r="J4406" i="2"/>
  <c r="N4406" i="2"/>
  <c r="R4406" i="2"/>
  <c r="V4406" i="2"/>
  <c r="Z4406" i="2"/>
  <c r="AC4411" i="2"/>
  <c r="I4413" i="2"/>
  <c r="M4413" i="2"/>
  <c r="Q4413" i="2"/>
  <c r="U4413" i="2"/>
  <c r="H4420" i="2"/>
  <c r="L4420" i="2"/>
  <c r="P4420" i="2"/>
  <c r="T4420" i="2"/>
  <c r="X4420" i="2"/>
  <c r="AB4420" i="2"/>
  <c r="G4434" i="2"/>
  <c r="K4434" i="2"/>
  <c r="O4434" i="2"/>
  <c r="S4434" i="2"/>
  <c r="W4434" i="2"/>
  <c r="AA4434" i="2"/>
  <c r="F4441" i="2"/>
  <c r="J4441" i="2"/>
  <c r="N4441" i="2"/>
  <c r="R4441" i="2"/>
  <c r="V4441" i="2"/>
  <c r="Z4441" i="2"/>
  <c r="AC4446" i="2"/>
  <c r="I4448" i="2"/>
  <c r="M4448" i="2"/>
  <c r="Q4448" i="2"/>
  <c r="U4448" i="2"/>
  <c r="H4462" i="2"/>
  <c r="E4329" i="2"/>
  <c r="H3820" i="2"/>
  <c r="L3820" i="2"/>
  <c r="P3820" i="2"/>
  <c r="T3820" i="2"/>
  <c r="X3820" i="2"/>
  <c r="AB3820" i="2"/>
  <c r="F3831" i="2"/>
  <c r="J3831" i="2"/>
  <c r="N3831" i="2"/>
  <c r="R3831" i="2"/>
  <c r="V3831" i="2"/>
  <c r="Z3831" i="2"/>
  <c r="H3845" i="2"/>
  <c r="L3845" i="2"/>
  <c r="P3845" i="2"/>
  <c r="T3845" i="2"/>
  <c r="X3845" i="2"/>
  <c r="AB3845" i="2"/>
  <c r="M3852" i="2"/>
  <c r="Q3852" i="2"/>
  <c r="U3852" i="2"/>
  <c r="F3859" i="2"/>
  <c r="J3859" i="2"/>
  <c r="N3859" i="2"/>
  <c r="R3859" i="2"/>
  <c r="V3859" i="2"/>
  <c r="Z3859" i="2"/>
  <c r="I3873" i="2"/>
  <c r="Q3873" i="2"/>
  <c r="I3880" i="2"/>
  <c r="M3880" i="2"/>
  <c r="Q3880" i="2"/>
  <c r="U3880" i="2"/>
  <c r="N3887" i="2"/>
  <c r="R3887" i="2"/>
  <c r="V3887" i="2"/>
  <c r="Z3887" i="2"/>
  <c r="G3894" i="2"/>
  <c r="O3894" i="2"/>
  <c r="W3894" i="2"/>
  <c r="J3897" i="2"/>
  <c r="Z3897" i="2"/>
  <c r="AC3906" i="2"/>
  <c r="F3915" i="2"/>
  <c r="J3915" i="2"/>
  <c r="N3915" i="2"/>
  <c r="R3915" i="2"/>
  <c r="V3915" i="2"/>
  <c r="Z3915" i="2"/>
  <c r="G3943" i="2"/>
  <c r="K3943" i="2"/>
  <c r="O3943" i="2"/>
  <c r="S3943" i="2"/>
  <c r="W3943" i="2"/>
  <c r="AA3943" i="2"/>
  <c r="I3957" i="2"/>
  <c r="M3957" i="2"/>
  <c r="Q3957" i="2"/>
  <c r="U3957" i="2"/>
  <c r="G3971" i="2"/>
  <c r="K3971" i="2"/>
  <c r="O3971" i="2"/>
  <c r="S3971" i="2"/>
  <c r="W3971" i="2"/>
  <c r="AA3971" i="2"/>
  <c r="I3992" i="2"/>
  <c r="M3992" i="2"/>
  <c r="Q3992" i="2"/>
  <c r="U3992" i="2"/>
  <c r="G4006" i="2"/>
  <c r="K4006" i="2"/>
  <c r="O4006" i="2"/>
  <c r="S4006" i="2"/>
  <c r="W4006" i="2"/>
  <c r="AA4006" i="2"/>
  <c r="G4061" i="2"/>
  <c r="K4061" i="2"/>
  <c r="O4061" i="2"/>
  <c r="S4061" i="2"/>
  <c r="W4061" i="2"/>
  <c r="AA4061" i="2"/>
  <c r="K4075" i="2"/>
  <c r="AA4075" i="2"/>
  <c r="F4088" i="2"/>
  <c r="N4088" i="2"/>
  <c r="V4088" i="2"/>
  <c r="P4095" i="2"/>
  <c r="AC4100" i="2"/>
  <c r="I4102" i="2"/>
  <c r="M4102" i="2"/>
  <c r="Q4102" i="2"/>
  <c r="U4102" i="2"/>
  <c r="G4116" i="2"/>
  <c r="K4116" i="2"/>
  <c r="O4116" i="2"/>
  <c r="S4116" i="2"/>
  <c r="W4116" i="2"/>
  <c r="AA4116" i="2"/>
  <c r="AC4128" i="2"/>
  <c r="I4130" i="2"/>
  <c r="M4130" i="2"/>
  <c r="Q4130" i="2"/>
  <c r="U4130" i="2"/>
  <c r="E4214" i="2"/>
  <c r="I4214" i="2"/>
  <c r="M4214" i="2"/>
  <c r="Q4214" i="2"/>
  <c r="U4214" i="2"/>
  <c r="AC4214" i="2"/>
  <c r="G4263" i="2"/>
  <c r="K4263" i="2"/>
  <c r="O4263" i="2"/>
  <c r="S4263" i="2"/>
  <c r="W4263" i="2"/>
  <c r="AA4263" i="2"/>
  <c r="G4270" i="2"/>
  <c r="K4270" i="2"/>
  <c r="O4270" i="2"/>
  <c r="S4270" i="2"/>
  <c r="W4270" i="2"/>
  <c r="AA4270" i="2"/>
  <c r="G4277" i="2"/>
  <c r="K4277" i="2"/>
  <c r="O4277" i="2"/>
  <c r="S4277" i="2"/>
  <c r="W4277" i="2"/>
  <c r="AA4277" i="2"/>
  <c r="G4312" i="2"/>
  <c r="K4312" i="2"/>
  <c r="O4312" i="2"/>
  <c r="S4312" i="2"/>
  <c r="W4312" i="2"/>
  <c r="AA4312" i="2"/>
  <c r="J4312" i="2"/>
  <c r="Z4312" i="2"/>
  <c r="H4319" i="2"/>
  <c r="L4319" i="2"/>
  <c r="P4319" i="2"/>
  <c r="T4319" i="2"/>
  <c r="X4319" i="2"/>
  <c r="AB4319" i="2"/>
  <c r="I4326" i="2"/>
  <c r="M4326" i="2"/>
  <c r="Q4326" i="2"/>
  <c r="U4326" i="2"/>
  <c r="F4333" i="2"/>
  <c r="J4333" i="2"/>
  <c r="N4333" i="2"/>
  <c r="R4333" i="2"/>
  <c r="V4333" i="2"/>
  <c r="Z4333" i="2"/>
  <c r="G4350" i="2"/>
  <c r="K4350" i="2"/>
  <c r="O4350" i="2"/>
  <c r="S4350" i="2"/>
  <c r="W4350" i="2"/>
  <c r="AA4350" i="2"/>
  <c r="W4357" i="2"/>
  <c r="H4371" i="2"/>
  <c r="L4371" i="2"/>
  <c r="P4371" i="2"/>
  <c r="T4371" i="2"/>
  <c r="X4371" i="2"/>
  <c r="AB4371" i="2"/>
  <c r="G4378" i="2"/>
  <c r="K4378" i="2"/>
  <c r="O4378" i="2"/>
  <c r="S4378" i="2"/>
  <c r="W4378" i="2"/>
  <c r="AA4378" i="2"/>
  <c r="F4385" i="2"/>
  <c r="J4385" i="2"/>
  <c r="N4385" i="2"/>
  <c r="R4385" i="2"/>
  <c r="V4385" i="2"/>
  <c r="Z4385" i="2"/>
  <c r="E4406" i="2"/>
  <c r="I4406" i="2"/>
  <c r="M4406" i="2"/>
  <c r="Q4406" i="2"/>
  <c r="U4406" i="2"/>
  <c r="H4413" i="2"/>
  <c r="L4413" i="2"/>
  <c r="P4413" i="2"/>
  <c r="T4413" i="2"/>
  <c r="X4413" i="2"/>
  <c r="AB4413" i="2"/>
  <c r="G4420" i="2"/>
  <c r="K4420" i="2"/>
  <c r="O4420" i="2"/>
  <c r="S4420" i="2"/>
  <c r="W4420" i="2"/>
  <c r="AA4420" i="2"/>
  <c r="F4434" i="2"/>
  <c r="J4434" i="2"/>
  <c r="N4434" i="2"/>
  <c r="R4434" i="2"/>
  <c r="V4434" i="2"/>
  <c r="Z4434" i="2"/>
  <c r="E4441" i="2"/>
  <c r="I4441" i="2"/>
  <c r="M4441" i="2"/>
  <c r="Q4441" i="2"/>
  <c r="U4441" i="2"/>
  <c r="H4448" i="2"/>
  <c r="L4448" i="2"/>
  <c r="P4448" i="2"/>
  <c r="T4448" i="2"/>
  <c r="X4448" i="2"/>
  <c r="AB4448" i="2"/>
  <c r="G4462" i="2"/>
  <c r="K4462" i="2"/>
  <c r="E6311" i="2"/>
  <c r="J4462" i="2"/>
  <c r="N4462" i="2"/>
  <c r="R4462" i="2"/>
  <c r="V4462" i="2"/>
  <c r="Z4462" i="2"/>
  <c r="AC4466" i="2"/>
  <c r="E4472" i="2"/>
  <c r="I4472" i="2"/>
  <c r="M4472" i="2"/>
  <c r="Q4472" i="2"/>
  <c r="U4472" i="2"/>
  <c r="E4476" i="2"/>
  <c r="I4476" i="2"/>
  <c r="M4476" i="2"/>
  <c r="Q4476" i="2"/>
  <c r="F4483" i="2"/>
  <c r="J4483" i="2"/>
  <c r="N4483" i="2"/>
  <c r="R4483" i="2"/>
  <c r="V4483" i="2"/>
  <c r="Z4483" i="2"/>
  <c r="O4493" i="2"/>
  <c r="I4497" i="2"/>
  <c r="M4497" i="2"/>
  <c r="Q4497" i="2"/>
  <c r="U4497" i="2"/>
  <c r="G4511" i="2"/>
  <c r="K4511" i="2"/>
  <c r="O4511" i="2"/>
  <c r="S4511" i="2"/>
  <c r="W4511" i="2"/>
  <c r="AA4511" i="2"/>
  <c r="I4539" i="2"/>
  <c r="M4539" i="2"/>
  <c r="Q4539" i="2"/>
  <c r="U4539" i="2"/>
  <c r="G4553" i="2"/>
  <c r="K4553" i="2"/>
  <c r="O4553" i="2"/>
  <c r="S4553" i="2"/>
  <c r="W4553" i="2"/>
  <c r="AA4553" i="2"/>
  <c r="H4574" i="2"/>
  <c r="L4574" i="2"/>
  <c r="P4574" i="2"/>
  <c r="T4574" i="2"/>
  <c r="X4574" i="2"/>
  <c r="AB4574" i="2"/>
  <c r="AC4579" i="2"/>
  <c r="F4588" i="2"/>
  <c r="J4588" i="2"/>
  <c r="N4588" i="2"/>
  <c r="R4588" i="2"/>
  <c r="V4588" i="2"/>
  <c r="Z4588" i="2"/>
  <c r="H4602" i="2"/>
  <c r="AC4606" i="2"/>
  <c r="AC4608" i="2"/>
  <c r="E6308" i="2"/>
  <c r="I6308" i="2"/>
  <c r="M6308" i="2"/>
  <c r="Q6308" i="2"/>
  <c r="U6308" i="2"/>
  <c r="H6319" i="2"/>
  <c r="L6319" i="2"/>
  <c r="P6319" i="2"/>
  <c r="T6319" i="2"/>
  <c r="X6319" i="2"/>
  <c r="AB6319" i="2"/>
  <c r="G6326" i="2"/>
  <c r="K6326" i="2"/>
  <c r="O6326" i="2"/>
  <c r="S6326" i="2"/>
  <c r="W6326" i="2"/>
  <c r="AA6326" i="2"/>
  <c r="F6333" i="2"/>
  <c r="J6333" i="2"/>
  <c r="N6333" i="2"/>
  <c r="R6333" i="2"/>
  <c r="V6333" i="2"/>
  <c r="Z6333" i="2"/>
  <c r="E6340" i="2"/>
  <c r="I6340" i="2"/>
  <c r="M6340" i="2"/>
  <c r="Q6340" i="2"/>
  <c r="U6340" i="2"/>
  <c r="H4655" i="2"/>
  <c r="L4655" i="2"/>
  <c r="P4655" i="2"/>
  <c r="T4655" i="2"/>
  <c r="X4655" i="2"/>
  <c r="AB4655" i="2"/>
  <c r="H4662" i="2"/>
  <c r="L4662" i="2"/>
  <c r="P4662" i="2"/>
  <c r="T4662" i="2"/>
  <c r="X4662" i="2"/>
  <c r="AB4662" i="2"/>
  <c r="F4855" i="2"/>
  <c r="J4855" i="2"/>
  <c r="N4855" i="2"/>
  <c r="R4855" i="2"/>
  <c r="V4855" i="2"/>
  <c r="Z4855" i="2"/>
  <c r="AC4867" i="2"/>
  <c r="H4876" i="2"/>
  <c r="L4876" i="2"/>
  <c r="P4876" i="2"/>
  <c r="T4876" i="2"/>
  <c r="X4876" i="2"/>
  <c r="AB4876" i="2"/>
  <c r="H4883" i="2"/>
  <c r="L4883" i="2"/>
  <c r="P4883" i="2"/>
  <c r="T4883" i="2"/>
  <c r="X4883" i="2"/>
  <c r="AB4883" i="2"/>
  <c r="G4897" i="2"/>
  <c r="K4897" i="2"/>
  <c r="O4897" i="2"/>
  <c r="S4897" i="2"/>
  <c r="W4897" i="2"/>
  <c r="AA4897" i="2"/>
  <c r="F4904" i="2"/>
  <c r="J4904" i="2"/>
  <c r="N4904" i="2"/>
  <c r="R4904" i="2"/>
  <c r="V4904" i="2"/>
  <c r="Z4904" i="2"/>
  <c r="AC4909" i="2"/>
  <c r="I4911" i="2"/>
  <c r="M4911" i="2"/>
  <c r="Q4911" i="2"/>
  <c r="U4911" i="2"/>
  <c r="H4918" i="2"/>
  <c r="L4918" i="2"/>
  <c r="P4918" i="2"/>
  <c r="T4918" i="2"/>
  <c r="X4918" i="2"/>
  <c r="AB4918" i="2"/>
  <c r="G4947" i="2"/>
  <c r="K4947" i="2"/>
  <c r="O4947" i="2"/>
  <c r="S4947" i="2"/>
  <c r="W4947" i="2"/>
  <c r="AA4947" i="2"/>
  <c r="I4968" i="2"/>
  <c r="M4968" i="2"/>
  <c r="Q4968" i="2"/>
  <c r="U4968" i="2"/>
  <c r="H4975" i="2"/>
  <c r="L4975" i="2"/>
  <c r="P4975" i="2"/>
  <c r="T4975" i="2"/>
  <c r="X4975" i="2"/>
  <c r="AB4975" i="2"/>
  <c r="G4982" i="2"/>
  <c r="K4982" i="2"/>
  <c r="O4982" i="2"/>
  <c r="S4982" i="2"/>
  <c r="W4982" i="2"/>
  <c r="AA4982" i="2"/>
  <c r="F4989" i="2"/>
  <c r="J4989" i="2"/>
  <c r="N4989" i="2"/>
  <c r="R4989" i="2"/>
  <c r="V4989" i="2"/>
  <c r="Z4989" i="2"/>
  <c r="E4996" i="2"/>
  <c r="I4996" i="2"/>
  <c r="M4996" i="2"/>
  <c r="Q4996" i="2"/>
  <c r="U4996" i="2"/>
  <c r="H5003" i="2"/>
  <c r="L5003" i="2"/>
  <c r="P5003" i="2"/>
  <c r="T5003" i="2"/>
  <c r="X5003" i="2"/>
  <c r="AB5003" i="2"/>
  <c r="G5010" i="2"/>
  <c r="K5010" i="2"/>
  <c r="O5010" i="2"/>
  <c r="S5010" i="2"/>
  <c r="W5010" i="2"/>
  <c r="E4858" i="2"/>
  <c r="Q4462" i="2"/>
  <c r="U4462" i="2"/>
  <c r="H4476" i="2"/>
  <c r="L4476" i="2"/>
  <c r="P4476" i="2"/>
  <c r="T4476" i="2"/>
  <c r="X4476" i="2"/>
  <c r="AB4476" i="2"/>
  <c r="E4490" i="2"/>
  <c r="I4490" i="2"/>
  <c r="M4490" i="2"/>
  <c r="Q4490" i="2"/>
  <c r="U4490" i="2"/>
  <c r="T4490" i="2"/>
  <c r="K4493" i="2"/>
  <c r="AA4493" i="2"/>
  <c r="H4497" i="2"/>
  <c r="L4497" i="2"/>
  <c r="P4497" i="2"/>
  <c r="T4497" i="2"/>
  <c r="X4497" i="2"/>
  <c r="AB4497" i="2"/>
  <c r="AC4502" i="2"/>
  <c r="R4504" i="2"/>
  <c r="F4511" i="2"/>
  <c r="J4511" i="2"/>
  <c r="N4511" i="2"/>
  <c r="R4511" i="2"/>
  <c r="V4511" i="2"/>
  <c r="Z4511" i="2"/>
  <c r="U4511" i="2"/>
  <c r="L4518" i="2"/>
  <c r="AB4518" i="2"/>
  <c r="F4532" i="2"/>
  <c r="J4532" i="2"/>
  <c r="N4532" i="2"/>
  <c r="R4532" i="2"/>
  <c r="V4532" i="2"/>
  <c r="Z4532" i="2"/>
  <c r="H4539" i="2"/>
  <c r="L4539" i="2"/>
  <c r="P4539" i="2"/>
  <c r="T4539" i="2"/>
  <c r="X4539" i="2"/>
  <c r="AB4539" i="2"/>
  <c r="AC4544" i="2"/>
  <c r="F4553" i="2"/>
  <c r="J4553" i="2"/>
  <c r="N4553" i="2"/>
  <c r="R4553" i="2"/>
  <c r="V4553" i="2"/>
  <c r="Z4553" i="2"/>
  <c r="G4574" i="2"/>
  <c r="K4574" i="2"/>
  <c r="O4574" i="2"/>
  <c r="S4574" i="2"/>
  <c r="W4574" i="2"/>
  <c r="AA4574" i="2"/>
  <c r="E4588" i="2"/>
  <c r="I4588" i="2"/>
  <c r="M4588" i="2"/>
  <c r="Q4588" i="2"/>
  <c r="U4588" i="2"/>
  <c r="G4602" i="2"/>
  <c r="K4602" i="2"/>
  <c r="O4602" i="2"/>
  <c r="S4602" i="2"/>
  <c r="W4602" i="2"/>
  <c r="AA4602" i="2"/>
  <c r="F6326" i="2"/>
  <c r="J6326" i="2"/>
  <c r="N6326" i="2"/>
  <c r="R6326" i="2"/>
  <c r="V6326" i="2"/>
  <c r="Z6326" i="2"/>
  <c r="I6333" i="2"/>
  <c r="M6333" i="2"/>
  <c r="Q6333" i="2"/>
  <c r="U6333" i="2"/>
  <c r="H6340" i="2"/>
  <c r="L6340" i="2"/>
  <c r="P6340" i="2"/>
  <c r="T6340" i="2"/>
  <c r="X6340" i="2"/>
  <c r="AB6340" i="2"/>
  <c r="G4662" i="2"/>
  <c r="K4662" i="2"/>
  <c r="O4662" i="2"/>
  <c r="S4662" i="2"/>
  <c r="W4662" i="2"/>
  <c r="AA4662" i="2"/>
  <c r="AC4834" i="2"/>
  <c r="E4855" i="2"/>
  <c r="I4855" i="2"/>
  <c r="M4855" i="2"/>
  <c r="Q4855" i="2"/>
  <c r="U4855" i="2"/>
  <c r="G4883" i="2"/>
  <c r="K4883" i="2"/>
  <c r="O4883" i="2"/>
  <c r="S4883" i="2"/>
  <c r="W4883" i="2"/>
  <c r="AA4883" i="2"/>
  <c r="F4897" i="2"/>
  <c r="J4897" i="2"/>
  <c r="N4897" i="2"/>
  <c r="R4897" i="2"/>
  <c r="V4897" i="2"/>
  <c r="Z4897" i="2"/>
  <c r="I4904" i="2"/>
  <c r="M4904" i="2"/>
  <c r="Q4904" i="2"/>
  <c r="U4904" i="2"/>
  <c r="H4911" i="2"/>
  <c r="L4911" i="2"/>
  <c r="P4911" i="2"/>
  <c r="T4911" i="2"/>
  <c r="X4911" i="2"/>
  <c r="AB4911" i="2"/>
  <c r="G4918" i="2"/>
  <c r="K4918" i="2"/>
  <c r="O4918" i="2"/>
  <c r="S4918" i="2"/>
  <c r="W4918" i="2"/>
  <c r="AA4918" i="2"/>
  <c r="F4947" i="2"/>
  <c r="J4947" i="2"/>
  <c r="N4947" i="2"/>
  <c r="R4947" i="2"/>
  <c r="V4947" i="2"/>
  <c r="Z4947" i="2"/>
  <c r="H4968" i="2"/>
  <c r="L4968" i="2"/>
  <c r="P4968" i="2"/>
  <c r="T4968" i="2"/>
  <c r="X4968" i="2"/>
  <c r="AB4968" i="2"/>
  <c r="G4975" i="2"/>
  <c r="K4975" i="2"/>
  <c r="O4975" i="2"/>
  <c r="S4975" i="2"/>
  <c r="W4975" i="2"/>
  <c r="AA4975" i="2"/>
  <c r="F4982" i="2"/>
  <c r="J4982" i="2"/>
  <c r="N4982" i="2"/>
  <c r="R4982" i="2"/>
  <c r="V4982" i="2"/>
  <c r="Z4982" i="2"/>
  <c r="E4989" i="2"/>
  <c r="I4989" i="2"/>
  <c r="M4989" i="2"/>
  <c r="Q4989" i="2"/>
  <c r="U4989" i="2"/>
  <c r="H4996" i="2"/>
  <c r="L4996" i="2"/>
  <c r="P4996" i="2"/>
  <c r="T4996" i="2"/>
  <c r="X4996" i="2"/>
  <c r="AB4996" i="2"/>
  <c r="G5003" i="2"/>
  <c r="K5003" i="2"/>
  <c r="O5003" i="2"/>
  <c r="S5003" i="2"/>
  <c r="W5003" i="2"/>
  <c r="AA5003" i="2"/>
  <c r="F5010" i="2"/>
  <c r="J5010" i="2"/>
  <c r="N5010" i="2"/>
  <c r="R5010" i="2"/>
  <c r="V5010" i="2"/>
  <c r="Z5010" i="2"/>
  <c r="L4462" i="2"/>
  <c r="P4462" i="2"/>
  <c r="T4462" i="2"/>
  <c r="X4462" i="2"/>
  <c r="AB4462" i="2"/>
  <c r="G4469" i="2"/>
  <c r="K4469" i="2"/>
  <c r="O4469" i="2"/>
  <c r="S4469" i="2"/>
  <c r="W4469" i="2"/>
  <c r="AA4469" i="2"/>
  <c r="G4476" i="2"/>
  <c r="K4476" i="2"/>
  <c r="O4476" i="2"/>
  <c r="S4476" i="2"/>
  <c r="W4476" i="2"/>
  <c r="AA4476" i="2"/>
  <c r="H4483" i="2"/>
  <c r="L4483" i="2"/>
  <c r="P4483" i="2"/>
  <c r="T4483" i="2"/>
  <c r="X4483" i="2"/>
  <c r="AB4483" i="2"/>
  <c r="G4493" i="2"/>
  <c r="W4493" i="2"/>
  <c r="H4504" i="2"/>
  <c r="L4504" i="2"/>
  <c r="P4504" i="2"/>
  <c r="T4504" i="2"/>
  <c r="X4504" i="2"/>
  <c r="AB4504" i="2"/>
  <c r="AC4509" i="2"/>
  <c r="F4518" i="2"/>
  <c r="J4518" i="2"/>
  <c r="N4518" i="2"/>
  <c r="R4518" i="2"/>
  <c r="V4518" i="2"/>
  <c r="Z4518" i="2"/>
  <c r="I4532" i="2"/>
  <c r="M4532" i="2"/>
  <c r="Q4532" i="2"/>
  <c r="U4532" i="2"/>
  <c r="H4546" i="2"/>
  <c r="L4546" i="2"/>
  <c r="P4546" i="2"/>
  <c r="T4546" i="2"/>
  <c r="X4546" i="2"/>
  <c r="AB4546" i="2"/>
  <c r="AC4551" i="2"/>
  <c r="F4560" i="2"/>
  <c r="J4560" i="2"/>
  <c r="N4560" i="2"/>
  <c r="R4560" i="2"/>
  <c r="V4560" i="2"/>
  <c r="Z4560" i="2"/>
  <c r="I4567" i="2"/>
  <c r="M4567" i="2"/>
  <c r="Q4567" i="2"/>
  <c r="U4567" i="2"/>
  <c r="G4581" i="2"/>
  <c r="K4581" i="2"/>
  <c r="O4581" i="2"/>
  <c r="S4581" i="2"/>
  <c r="W4581" i="2"/>
  <c r="AA4581" i="2"/>
  <c r="I4595" i="2"/>
  <c r="M4595" i="2"/>
  <c r="Q4595" i="2"/>
  <c r="U4595" i="2"/>
  <c r="AC6324" i="2"/>
  <c r="I6326" i="2"/>
  <c r="M6326" i="2"/>
  <c r="Q6326" i="2"/>
  <c r="U6326" i="2"/>
  <c r="H6333" i="2"/>
  <c r="L6333" i="2"/>
  <c r="P6333" i="2"/>
  <c r="T6333" i="2"/>
  <c r="X6333" i="2"/>
  <c r="AB6333" i="2"/>
  <c r="G6340" i="2"/>
  <c r="K6340" i="2"/>
  <c r="O6340" i="2"/>
  <c r="S6340" i="2"/>
  <c r="W6340" i="2"/>
  <c r="AA6340" i="2"/>
  <c r="F4662" i="2"/>
  <c r="J4662" i="2"/>
  <c r="N4662" i="2"/>
  <c r="R4662" i="2"/>
  <c r="V4662" i="2"/>
  <c r="Z4662" i="2"/>
  <c r="H4855" i="2"/>
  <c r="L4855" i="2"/>
  <c r="P4855" i="2"/>
  <c r="T4855" i="2"/>
  <c r="X4855" i="2"/>
  <c r="AB4855" i="2"/>
  <c r="G4869" i="2"/>
  <c r="K4869" i="2"/>
  <c r="O4869" i="2"/>
  <c r="S4869" i="2"/>
  <c r="W4869" i="2"/>
  <c r="AA4869" i="2"/>
  <c r="F4879" i="2"/>
  <c r="J4879" i="2"/>
  <c r="N4879" i="2"/>
  <c r="R4879" i="2"/>
  <c r="V4879" i="2"/>
  <c r="Z4879" i="2"/>
  <c r="F4883" i="2"/>
  <c r="J4883" i="2"/>
  <c r="N4883" i="2"/>
  <c r="R4883" i="2"/>
  <c r="V4883" i="2"/>
  <c r="Z4883" i="2"/>
  <c r="I4893" i="2"/>
  <c r="M4893" i="2"/>
  <c r="Q4893" i="2"/>
  <c r="U4893" i="2"/>
  <c r="I4897" i="2"/>
  <c r="M4897" i="2"/>
  <c r="Q4897" i="2"/>
  <c r="U4897" i="2"/>
  <c r="H4904" i="2"/>
  <c r="L4904" i="2"/>
  <c r="P4904" i="2"/>
  <c r="T4904" i="2"/>
  <c r="X4904" i="2"/>
  <c r="AB4904" i="2"/>
  <c r="G4911" i="2"/>
  <c r="K4911" i="2"/>
  <c r="O4911" i="2"/>
  <c r="S4911" i="2"/>
  <c r="W4911" i="2"/>
  <c r="AA4911" i="2"/>
  <c r="F4918" i="2"/>
  <c r="J4918" i="2"/>
  <c r="N4918" i="2"/>
  <c r="R4918" i="2"/>
  <c r="V4918" i="2"/>
  <c r="Z4918" i="2"/>
  <c r="AC4922" i="2"/>
  <c r="AC4924" i="2"/>
  <c r="AC4945" i="2"/>
  <c r="I4947" i="2"/>
  <c r="M4947" i="2"/>
  <c r="G4968" i="2"/>
  <c r="K4968" i="2"/>
  <c r="O4968" i="2"/>
  <c r="S4968" i="2"/>
  <c r="W4968" i="2"/>
  <c r="AA4968" i="2"/>
  <c r="F4975" i="2"/>
  <c r="J4975" i="2"/>
  <c r="N4975" i="2"/>
  <c r="R4975" i="2"/>
  <c r="V4975" i="2"/>
  <c r="Z4975" i="2"/>
  <c r="I4982" i="2"/>
  <c r="M4982" i="2"/>
  <c r="Q4982" i="2"/>
  <c r="U4982" i="2"/>
  <c r="H4989" i="2"/>
  <c r="L4989" i="2"/>
  <c r="P4989" i="2"/>
  <c r="T4989" i="2"/>
  <c r="X4989" i="2"/>
  <c r="AB4989" i="2"/>
  <c r="G4996" i="2"/>
  <c r="K4996" i="2"/>
  <c r="O4996" i="2"/>
  <c r="S4996" i="2"/>
  <c r="W4996" i="2"/>
  <c r="AA4996" i="2"/>
  <c r="F5003" i="2"/>
  <c r="J5003" i="2"/>
  <c r="N5003" i="2"/>
  <c r="R5003" i="2"/>
  <c r="V5003" i="2"/>
  <c r="Z5003" i="2"/>
  <c r="I5010" i="2"/>
  <c r="M5010" i="2"/>
  <c r="Q5010" i="2"/>
  <c r="U5010" i="2"/>
  <c r="O4462" i="2"/>
  <c r="S4462" i="2"/>
  <c r="W4462" i="2"/>
  <c r="AA4462" i="2"/>
  <c r="F4476" i="2"/>
  <c r="J4476" i="2"/>
  <c r="N4476" i="2"/>
  <c r="R4476" i="2"/>
  <c r="V4476" i="2"/>
  <c r="Z4476" i="2"/>
  <c r="S4493" i="2"/>
  <c r="W4497" i="2"/>
  <c r="G4504" i="2"/>
  <c r="K4504" i="2"/>
  <c r="O4504" i="2"/>
  <c r="S4504" i="2"/>
  <c r="W4504" i="2"/>
  <c r="AA4504" i="2"/>
  <c r="J4504" i="2"/>
  <c r="Z4504" i="2"/>
  <c r="M4511" i="2"/>
  <c r="E4518" i="2"/>
  <c r="I4518" i="2"/>
  <c r="M4518" i="2"/>
  <c r="Q4518" i="2"/>
  <c r="U4518" i="2"/>
  <c r="T4518" i="2"/>
  <c r="G4546" i="2"/>
  <c r="K4546" i="2"/>
  <c r="O4546" i="2"/>
  <c r="S4546" i="2"/>
  <c r="W4546" i="2"/>
  <c r="AA4546" i="2"/>
  <c r="H4567" i="2"/>
  <c r="L4567" i="2"/>
  <c r="P4567" i="2"/>
  <c r="T4567" i="2"/>
  <c r="X4567" i="2"/>
  <c r="AB4567" i="2"/>
  <c r="AC4572" i="2"/>
  <c r="F4581" i="2"/>
  <c r="J4581" i="2"/>
  <c r="N4581" i="2"/>
  <c r="R4581" i="2"/>
  <c r="V4581" i="2"/>
  <c r="Z4581" i="2"/>
  <c r="E4581" i="2"/>
  <c r="H4595" i="2"/>
  <c r="L4595" i="2"/>
  <c r="P4595" i="2"/>
  <c r="T4595" i="2"/>
  <c r="X4595" i="2"/>
  <c r="AB4595" i="2"/>
  <c r="AC4600" i="2"/>
  <c r="F6308" i="2"/>
  <c r="J6308" i="2"/>
  <c r="N6308" i="2"/>
  <c r="R6308" i="2"/>
  <c r="V6308" i="2"/>
  <c r="Z6308" i="2"/>
  <c r="H6326" i="2"/>
  <c r="L6326" i="2"/>
  <c r="P6326" i="2"/>
  <c r="T6326" i="2"/>
  <c r="X6326" i="2"/>
  <c r="AB6326" i="2"/>
  <c r="G6333" i="2"/>
  <c r="K6333" i="2"/>
  <c r="O6333" i="2"/>
  <c r="S6333" i="2"/>
  <c r="W6333" i="2"/>
  <c r="AA6333" i="2"/>
  <c r="F6340" i="2"/>
  <c r="J6340" i="2"/>
  <c r="N6340" i="2"/>
  <c r="R6340" i="2"/>
  <c r="V6340" i="2"/>
  <c r="Z6340" i="2"/>
  <c r="AC6344" i="2"/>
  <c r="AC4653" i="2"/>
  <c r="I4655" i="2"/>
  <c r="M4655" i="2"/>
  <c r="Q4655" i="2"/>
  <c r="U4655" i="2"/>
  <c r="I4662" i="2"/>
  <c r="M4662" i="2"/>
  <c r="Q4662" i="2"/>
  <c r="U4662" i="2"/>
  <c r="G4855" i="2"/>
  <c r="K4855" i="2"/>
  <c r="O4855" i="2"/>
  <c r="S4855" i="2"/>
  <c r="W4855" i="2"/>
  <c r="AA4855" i="2"/>
  <c r="AC4874" i="2"/>
  <c r="I4883" i="2"/>
  <c r="M4883" i="2"/>
  <c r="Q4883" i="2"/>
  <c r="U4883" i="2"/>
  <c r="H4897" i="2"/>
  <c r="L4897" i="2"/>
  <c r="P4897" i="2"/>
  <c r="T4897" i="2"/>
  <c r="X4897" i="2"/>
  <c r="AB4897" i="2"/>
  <c r="G4904" i="2"/>
  <c r="K4904" i="2"/>
  <c r="O4904" i="2"/>
  <c r="S4904" i="2"/>
  <c r="W4904" i="2"/>
  <c r="AA4904" i="2"/>
  <c r="F4911" i="2"/>
  <c r="J4911" i="2"/>
  <c r="N4911" i="2"/>
  <c r="R4911" i="2"/>
  <c r="V4911" i="2"/>
  <c r="Z4911" i="2"/>
  <c r="I4918" i="2"/>
  <c r="M4918" i="2"/>
  <c r="Q4918" i="2"/>
  <c r="U4918" i="2"/>
  <c r="H4947" i="2"/>
  <c r="L4947" i="2"/>
  <c r="P4947" i="2"/>
  <c r="T4947" i="2"/>
  <c r="X4947" i="2"/>
  <c r="AB4947" i="2"/>
  <c r="F4968" i="2"/>
  <c r="AC4968" i="2" s="1"/>
  <c r="J4968" i="2"/>
  <c r="N4968" i="2"/>
  <c r="R4968" i="2"/>
  <c r="V4968" i="2"/>
  <c r="Z4968" i="2"/>
  <c r="AC4973" i="2"/>
  <c r="I4975" i="2"/>
  <c r="M4975" i="2"/>
  <c r="Q4975" i="2"/>
  <c r="U4975" i="2"/>
  <c r="H4982" i="2"/>
  <c r="L4982" i="2"/>
  <c r="P4982" i="2"/>
  <c r="T4982" i="2"/>
  <c r="X4982" i="2"/>
  <c r="AB4982" i="2"/>
  <c r="G4989" i="2"/>
  <c r="K4989" i="2"/>
  <c r="O4989" i="2"/>
  <c r="S4989" i="2"/>
  <c r="W4989" i="2"/>
  <c r="AA4989" i="2"/>
  <c r="F4996" i="2"/>
  <c r="J4996" i="2"/>
  <c r="N4996" i="2"/>
  <c r="R4996" i="2"/>
  <c r="V4996" i="2"/>
  <c r="Z4996" i="2"/>
  <c r="AC5001" i="2"/>
  <c r="I5003" i="2"/>
  <c r="M5003" i="2"/>
  <c r="Q5003" i="2"/>
  <c r="U5003" i="2"/>
  <c r="H5010" i="2"/>
  <c r="L5010" i="2"/>
  <c r="P5010" i="2"/>
  <c r="T5010" i="2"/>
  <c r="X5010" i="2"/>
  <c r="E5153" i="2"/>
  <c r="E5456" i="2"/>
  <c r="AB5010" i="2"/>
  <c r="G5037" i="2"/>
  <c r="K5037" i="2"/>
  <c r="S5037" i="2"/>
  <c r="W5037" i="2"/>
  <c r="AA5037" i="2"/>
  <c r="AC5054" i="2"/>
  <c r="F5070" i="2"/>
  <c r="J5070" i="2"/>
  <c r="N5070" i="2"/>
  <c r="R5070" i="2"/>
  <c r="V5070" i="2"/>
  <c r="Z5070" i="2"/>
  <c r="AC5082" i="2"/>
  <c r="H5112" i="2"/>
  <c r="L5112" i="2"/>
  <c r="P5112" i="2"/>
  <c r="T5112" i="2"/>
  <c r="X5112" i="2"/>
  <c r="AB5112" i="2"/>
  <c r="G5120" i="2"/>
  <c r="K5120" i="2"/>
  <c r="O5120" i="2"/>
  <c r="S5120" i="2"/>
  <c r="W5120" i="2"/>
  <c r="AA5120" i="2"/>
  <c r="F5128" i="2"/>
  <c r="J5128" i="2"/>
  <c r="N5128" i="2"/>
  <c r="R5128" i="2"/>
  <c r="V5128" i="2"/>
  <c r="Z5128" i="2"/>
  <c r="I5150" i="2"/>
  <c r="M5150" i="2"/>
  <c r="Q5150" i="2"/>
  <c r="U5150" i="2"/>
  <c r="H5157" i="2"/>
  <c r="L5157" i="2"/>
  <c r="P5157" i="2"/>
  <c r="T5157" i="2"/>
  <c r="X5157" i="2"/>
  <c r="AB5157" i="2"/>
  <c r="G5171" i="2"/>
  <c r="K5171" i="2"/>
  <c r="O5171" i="2"/>
  <c r="S5171" i="2"/>
  <c r="W5171" i="2"/>
  <c r="AA5171" i="2"/>
  <c r="F5178" i="2"/>
  <c r="J5178" i="2"/>
  <c r="N5178" i="2"/>
  <c r="R5178" i="2"/>
  <c r="V5178" i="2"/>
  <c r="Z5178" i="2"/>
  <c r="I5185" i="2"/>
  <c r="M5185" i="2"/>
  <c r="Q5185" i="2"/>
  <c r="U5185" i="2"/>
  <c r="G5199" i="2"/>
  <c r="K5199" i="2"/>
  <c r="O5199" i="2"/>
  <c r="S5199" i="2"/>
  <c r="W5199" i="2"/>
  <c r="AA5199" i="2"/>
  <c r="Z5199" i="2"/>
  <c r="H5206" i="2"/>
  <c r="L5206" i="2"/>
  <c r="P5206" i="2"/>
  <c r="T5206" i="2"/>
  <c r="X5206" i="2"/>
  <c r="AB5206" i="2"/>
  <c r="I5213" i="2"/>
  <c r="M5213" i="2"/>
  <c r="Q5213" i="2"/>
  <c r="U5213" i="2"/>
  <c r="F5220" i="2"/>
  <c r="J5220" i="2"/>
  <c r="N5220" i="2"/>
  <c r="R5220" i="2"/>
  <c r="V5220" i="2"/>
  <c r="Z5220" i="2"/>
  <c r="H5234" i="2"/>
  <c r="L5234" i="2"/>
  <c r="P5234" i="2"/>
  <c r="T5234" i="2"/>
  <c r="X5234" i="2"/>
  <c r="AB5234" i="2"/>
  <c r="M5234" i="2"/>
  <c r="I5241" i="2"/>
  <c r="M5241" i="2"/>
  <c r="Q5241" i="2"/>
  <c r="U5241" i="2"/>
  <c r="F5248" i="2"/>
  <c r="J5248" i="2"/>
  <c r="N5248" i="2"/>
  <c r="R5248" i="2"/>
  <c r="V5248" i="2"/>
  <c r="Z5248" i="2"/>
  <c r="G5280" i="2"/>
  <c r="K5280" i="2"/>
  <c r="O5280" i="2"/>
  <c r="S5280" i="2"/>
  <c r="W5280" i="2"/>
  <c r="AA5280" i="2"/>
  <c r="Q5283" i="2"/>
  <c r="F5293" i="2"/>
  <c r="J5293" i="2"/>
  <c r="N5293" i="2"/>
  <c r="R5293" i="2"/>
  <c r="V5293" i="2"/>
  <c r="Z5293" i="2"/>
  <c r="G5308" i="2"/>
  <c r="K5308" i="2"/>
  <c r="O5308" i="2"/>
  <c r="S5308" i="2"/>
  <c r="W5308" i="2"/>
  <c r="AA5308" i="2"/>
  <c r="H5315" i="2"/>
  <c r="L5315" i="2"/>
  <c r="P5315" i="2"/>
  <c r="T5315" i="2"/>
  <c r="X5315" i="2"/>
  <c r="AB5315" i="2"/>
  <c r="G5329" i="2"/>
  <c r="K5329" i="2"/>
  <c r="O5329" i="2"/>
  <c r="S5329" i="2"/>
  <c r="W5329" i="2"/>
  <c r="AA5329" i="2"/>
  <c r="F5336" i="2"/>
  <c r="J5336" i="2"/>
  <c r="N5336" i="2"/>
  <c r="R5336" i="2"/>
  <c r="V5336" i="2"/>
  <c r="Z5336" i="2"/>
  <c r="G5378" i="2"/>
  <c r="K5378" i="2"/>
  <c r="O5378" i="2"/>
  <c r="F5373" i="2"/>
  <c r="J5373" i="2"/>
  <c r="N5373" i="2"/>
  <c r="R5373" i="2"/>
  <c r="V5373" i="2"/>
  <c r="Z5373" i="2"/>
  <c r="H5394" i="2"/>
  <c r="L5394" i="2"/>
  <c r="P5394" i="2"/>
  <c r="T5394" i="2"/>
  <c r="X5394" i="2"/>
  <c r="AB5394" i="2"/>
  <c r="H5401" i="2"/>
  <c r="L5401" i="2"/>
  <c r="P5401" i="2"/>
  <c r="T5401" i="2"/>
  <c r="X5401" i="2"/>
  <c r="AB5401" i="2"/>
  <c r="AC5426" i="2"/>
  <c r="AC5428" i="2"/>
  <c r="AC5442" i="2"/>
  <c r="H5457" i="2"/>
  <c r="H5458" i="2" s="1"/>
  <c r="L5457" i="2"/>
  <c r="L5458" i="2" s="1"/>
  <c r="P5457" i="2"/>
  <c r="P5458" i="2" s="1"/>
  <c r="T5457" i="2"/>
  <c r="T5458" i="2" s="1"/>
  <c r="X5457" i="2"/>
  <c r="X5458" i="2" s="1"/>
  <c r="AB5457" i="2"/>
  <c r="AB5458" i="2" s="1"/>
  <c r="F5472" i="2"/>
  <c r="J5472" i="2"/>
  <c r="N5472" i="2"/>
  <c r="AC5284" i="2"/>
  <c r="AA5010" i="2"/>
  <c r="F5037" i="2"/>
  <c r="J5037" i="2"/>
  <c r="N5037" i="2"/>
  <c r="R5037" i="2"/>
  <c r="V5037" i="2"/>
  <c r="Z5037" i="2"/>
  <c r="H5056" i="2"/>
  <c r="L5056" i="2"/>
  <c r="P5056" i="2"/>
  <c r="T5056" i="2"/>
  <c r="X5056" i="2"/>
  <c r="AB5056" i="2"/>
  <c r="AC5067" i="2"/>
  <c r="I5070" i="2"/>
  <c r="M5070" i="2"/>
  <c r="Q5070" i="2"/>
  <c r="U5070" i="2"/>
  <c r="H5084" i="2"/>
  <c r="L5084" i="2"/>
  <c r="P5084" i="2"/>
  <c r="T5084" i="2"/>
  <c r="X5084" i="2"/>
  <c r="AB5084" i="2"/>
  <c r="G5112" i="2"/>
  <c r="K5112" i="2"/>
  <c r="O5112" i="2"/>
  <c r="S5112" i="2"/>
  <c r="W5112" i="2"/>
  <c r="AA5112" i="2"/>
  <c r="F5120" i="2"/>
  <c r="J5120" i="2"/>
  <c r="N5120" i="2"/>
  <c r="R5120" i="2"/>
  <c r="V5120" i="2"/>
  <c r="Z5120" i="2"/>
  <c r="I5128" i="2"/>
  <c r="M5128" i="2"/>
  <c r="Q5128" i="2"/>
  <c r="U5128" i="2"/>
  <c r="G5163" i="2"/>
  <c r="K5163" i="2"/>
  <c r="O5163" i="2"/>
  <c r="S5163" i="2"/>
  <c r="W5163" i="2"/>
  <c r="AA5163" i="2"/>
  <c r="AC5176" i="2"/>
  <c r="I5178" i="2"/>
  <c r="M5178" i="2"/>
  <c r="Q5178" i="2"/>
  <c r="U5178" i="2"/>
  <c r="H5185" i="2"/>
  <c r="L5185" i="2"/>
  <c r="P5185" i="2"/>
  <c r="T5185" i="2"/>
  <c r="X5185" i="2"/>
  <c r="AB5185" i="2"/>
  <c r="G5192" i="2"/>
  <c r="K5192" i="2"/>
  <c r="O5192" i="2"/>
  <c r="S5192" i="2"/>
  <c r="W5192" i="2"/>
  <c r="AA5192" i="2"/>
  <c r="G5206" i="2"/>
  <c r="K5206" i="2"/>
  <c r="O5206" i="2"/>
  <c r="S5206" i="2"/>
  <c r="W5206" i="2"/>
  <c r="AA5206" i="2"/>
  <c r="E5220" i="2"/>
  <c r="I5220" i="2"/>
  <c r="M5220" i="2"/>
  <c r="Q5220" i="2"/>
  <c r="U5220" i="2"/>
  <c r="G5234" i="2"/>
  <c r="K5234" i="2"/>
  <c r="O5234" i="2"/>
  <c r="S5234" i="2"/>
  <c r="W5234" i="2"/>
  <c r="AA5234" i="2"/>
  <c r="I5248" i="2"/>
  <c r="M5248" i="2"/>
  <c r="Q5248" i="2"/>
  <c r="U5248" i="2"/>
  <c r="F5255" i="2"/>
  <c r="J5255" i="2"/>
  <c r="N5255" i="2"/>
  <c r="R5255" i="2"/>
  <c r="V5255" i="2"/>
  <c r="Z5255" i="2"/>
  <c r="F5280" i="2"/>
  <c r="J5280" i="2"/>
  <c r="N5280" i="2"/>
  <c r="R5280" i="2"/>
  <c r="V5280" i="2"/>
  <c r="Z5280" i="2"/>
  <c r="M5283" i="2"/>
  <c r="AC5285" i="2"/>
  <c r="I5293" i="2"/>
  <c r="M5293" i="2"/>
  <c r="Q5293" i="2"/>
  <c r="U5293" i="2"/>
  <c r="Q5287" i="2"/>
  <c r="F5308" i="2"/>
  <c r="J5308" i="2"/>
  <c r="N5308" i="2"/>
  <c r="R5308" i="2"/>
  <c r="Z5308" i="2"/>
  <c r="G5315" i="2"/>
  <c r="K5315" i="2"/>
  <c r="O5315" i="2"/>
  <c r="S5315" i="2"/>
  <c r="W5315" i="2"/>
  <c r="AA5315" i="2"/>
  <c r="F5329" i="2"/>
  <c r="J5329" i="2"/>
  <c r="N5329" i="2"/>
  <c r="R5329" i="2"/>
  <c r="V5329" i="2"/>
  <c r="Z5329" i="2"/>
  <c r="I5336" i="2"/>
  <c r="M5336" i="2"/>
  <c r="Q5336" i="2"/>
  <c r="U5336" i="2"/>
  <c r="F5366" i="2"/>
  <c r="J5366" i="2"/>
  <c r="N5366" i="2"/>
  <c r="R5366" i="2"/>
  <c r="V5366" i="2"/>
  <c r="Z5366" i="2"/>
  <c r="I5373" i="2"/>
  <c r="M5373" i="2"/>
  <c r="Q5373" i="2"/>
  <c r="U5373" i="2"/>
  <c r="G5394" i="2"/>
  <c r="K5394" i="2"/>
  <c r="O5394" i="2"/>
  <c r="S5394" i="2"/>
  <c r="W5394" i="2"/>
  <c r="AA5394" i="2"/>
  <c r="G5401" i="2"/>
  <c r="K5401" i="2"/>
  <c r="O5401" i="2"/>
  <c r="S5401" i="2"/>
  <c r="W5401" i="2"/>
  <c r="AA5401" i="2"/>
  <c r="AC5419" i="2"/>
  <c r="AC5420" i="2"/>
  <c r="F5465" i="2"/>
  <c r="J5465" i="2"/>
  <c r="N5465" i="2"/>
  <c r="R5465" i="2"/>
  <c r="V5465" i="2"/>
  <c r="Z5465" i="2"/>
  <c r="E5040" i="2"/>
  <c r="I5037" i="2"/>
  <c r="M5037" i="2"/>
  <c r="Q5037" i="2"/>
  <c r="U5037" i="2"/>
  <c r="G5056" i="2"/>
  <c r="K5056" i="2"/>
  <c r="O5056" i="2"/>
  <c r="S5056" i="2"/>
  <c r="W5056" i="2"/>
  <c r="AA5056" i="2"/>
  <c r="AB5070" i="2"/>
  <c r="W5077" i="2"/>
  <c r="F5112" i="2"/>
  <c r="J5112" i="2"/>
  <c r="N5112" i="2"/>
  <c r="R5112" i="2"/>
  <c r="V5112" i="2"/>
  <c r="Z5112" i="2"/>
  <c r="AC5118" i="2"/>
  <c r="I5120" i="2"/>
  <c r="M5120" i="2"/>
  <c r="Q5120" i="2"/>
  <c r="U5120" i="2"/>
  <c r="H5128" i="2"/>
  <c r="L5128" i="2"/>
  <c r="P5128" i="2"/>
  <c r="T5128" i="2"/>
  <c r="X5128" i="2"/>
  <c r="AB5128" i="2"/>
  <c r="G5150" i="2"/>
  <c r="K5150" i="2"/>
  <c r="I5199" i="2"/>
  <c r="M5199" i="2"/>
  <c r="Q5199" i="2"/>
  <c r="U5199" i="2"/>
  <c r="F5206" i="2"/>
  <c r="J5206" i="2"/>
  <c r="N5206" i="2"/>
  <c r="R5206" i="2"/>
  <c r="V5206" i="2"/>
  <c r="Z5206" i="2"/>
  <c r="G5213" i="2"/>
  <c r="K5213" i="2"/>
  <c r="O5213" i="2"/>
  <c r="S5213" i="2"/>
  <c r="W5213" i="2"/>
  <c r="AA5213" i="2"/>
  <c r="AB5213" i="2"/>
  <c r="H5220" i="2"/>
  <c r="L5220" i="2"/>
  <c r="P5220" i="2"/>
  <c r="T5220" i="2"/>
  <c r="X5220" i="2"/>
  <c r="AB5220" i="2"/>
  <c r="F5234" i="2"/>
  <c r="J5234" i="2"/>
  <c r="N5234" i="2"/>
  <c r="R5234" i="2"/>
  <c r="V5234" i="2"/>
  <c r="Z5234" i="2"/>
  <c r="G5241" i="2"/>
  <c r="K5241" i="2"/>
  <c r="O5241" i="2"/>
  <c r="S5241" i="2"/>
  <c r="W5241" i="2"/>
  <c r="AA5241" i="2"/>
  <c r="H5248" i="2"/>
  <c r="L5248" i="2"/>
  <c r="P5248" i="2"/>
  <c r="T5248" i="2"/>
  <c r="X5248" i="2"/>
  <c r="AB5248" i="2"/>
  <c r="E5255" i="2"/>
  <c r="AC5255" i="2" s="1"/>
  <c r="I5255" i="2"/>
  <c r="M5255" i="2"/>
  <c r="Q5255" i="2"/>
  <c r="U5255" i="2"/>
  <c r="AC5261" i="2"/>
  <c r="AC5278" i="2"/>
  <c r="I5283" i="2"/>
  <c r="H5287" i="2"/>
  <c r="L5287" i="2"/>
  <c r="P5287" i="2"/>
  <c r="T5287" i="2"/>
  <c r="X5287" i="2"/>
  <c r="AB5287" i="2"/>
  <c r="M5287" i="2"/>
  <c r="AC5306" i="2"/>
  <c r="F5315" i="2"/>
  <c r="J5315" i="2"/>
  <c r="N5315" i="2"/>
  <c r="R5315" i="2"/>
  <c r="V5315" i="2"/>
  <c r="Z5315" i="2"/>
  <c r="I5329" i="2"/>
  <c r="M5329" i="2"/>
  <c r="Q5329" i="2"/>
  <c r="U5329" i="2"/>
  <c r="H5336" i="2"/>
  <c r="L5336" i="2"/>
  <c r="P5336" i="2"/>
  <c r="T5336" i="2"/>
  <c r="X5336" i="2"/>
  <c r="AB5336" i="2"/>
  <c r="I5366" i="2"/>
  <c r="M5366" i="2"/>
  <c r="Q5366" i="2"/>
  <c r="U5366" i="2"/>
  <c r="H5373" i="2"/>
  <c r="L5373" i="2"/>
  <c r="P5373" i="2"/>
  <c r="T5373" i="2"/>
  <c r="X5373" i="2"/>
  <c r="AB5373" i="2"/>
  <c r="F5394" i="2"/>
  <c r="J5394" i="2"/>
  <c r="N5394" i="2"/>
  <c r="R5394" i="2"/>
  <c r="V5394" i="2"/>
  <c r="Z5394" i="2"/>
  <c r="F5401" i="2"/>
  <c r="J5401" i="2"/>
  <c r="N5401" i="2"/>
  <c r="R5401" i="2"/>
  <c r="V5401" i="2"/>
  <c r="Z5401" i="2"/>
  <c r="AC5412" i="2"/>
  <c r="AC5413" i="2"/>
  <c r="G5444" i="2"/>
  <c r="K5444" i="2"/>
  <c r="O5444" i="2"/>
  <c r="S5444" i="2"/>
  <c r="W5444" i="2"/>
  <c r="AA5444" i="2"/>
  <c r="F5451" i="2"/>
  <c r="J5451" i="2"/>
  <c r="N5451" i="2"/>
  <c r="R5451" i="2"/>
  <c r="V5451" i="2"/>
  <c r="Z5451" i="2"/>
  <c r="H5472" i="2"/>
  <c r="L5472" i="2"/>
  <c r="E5160" i="2"/>
  <c r="E5454" i="2"/>
  <c r="H5037" i="2"/>
  <c r="L5037" i="2"/>
  <c r="P5037" i="2"/>
  <c r="T5037" i="2"/>
  <c r="X5037" i="2"/>
  <c r="AB5037" i="2"/>
  <c r="F5056" i="2"/>
  <c r="J5056" i="2"/>
  <c r="N5056" i="2"/>
  <c r="R5056" i="2"/>
  <c r="V5056" i="2"/>
  <c r="Z5056" i="2"/>
  <c r="U5066" i="2"/>
  <c r="G5070" i="2"/>
  <c r="K5070" i="2"/>
  <c r="O5070" i="2"/>
  <c r="S5070" i="2"/>
  <c r="I5077" i="2"/>
  <c r="M5077" i="2"/>
  <c r="Q5077" i="2"/>
  <c r="U5077" i="2"/>
  <c r="S5077" i="2"/>
  <c r="F5084" i="2"/>
  <c r="J5084" i="2"/>
  <c r="N5084" i="2"/>
  <c r="R5084" i="2"/>
  <c r="V5084" i="2"/>
  <c r="Z5084" i="2"/>
  <c r="AC5095" i="2"/>
  <c r="AC5097" i="2"/>
  <c r="I5112" i="2"/>
  <c r="M5112" i="2"/>
  <c r="Q5112" i="2"/>
  <c r="U5112" i="2"/>
  <c r="H5120" i="2"/>
  <c r="L5120" i="2"/>
  <c r="P5120" i="2"/>
  <c r="T5120" i="2"/>
  <c r="X5120" i="2"/>
  <c r="AB5120" i="2"/>
  <c r="G5128" i="2"/>
  <c r="K5128" i="2"/>
  <c r="O5128" i="2"/>
  <c r="S5128" i="2"/>
  <c r="W5128" i="2"/>
  <c r="AA5128" i="2"/>
  <c r="F5150" i="2"/>
  <c r="J5150" i="2"/>
  <c r="N5150" i="2"/>
  <c r="R5150" i="2"/>
  <c r="V5150" i="2"/>
  <c r="Z5150" i="2"/>
  <c r="E5157" i="2"/>
  <c r="I5157" i="2"/>
  <c r="M5157" i="2"/>
  <c r="Q5157" i="2"/>
  <c r="U5157" i="2"/>
  <c r="G5178" i="2"/>
  <c r="K5178" i="2"/>
  <c r="O5178" i="2"/>
  <c r="S5178" i="2"/>
  <c r="W5178" i="2"/>
  <c r="AA5178" i="2"/>
  <c r="F5185" i="2"/>
  <c r="J5185" i="2"/>
  <c r="N5185" i="2"/>
  <c r="R5185" i="2"/>
  <c r="V5185" i="2"/>
  <c r="Z5185" i="2"/>
  <c r="I5192" i="2"/>
  <c r="M5192" i="2"/>
  <c r="Q5192" i="2"/>
  <c r="U5192" i="2"/>
  <c r="H5199" i="2"/>
  <c r="L5199" i="2"/>
  <c r="P5199" i="2"/>
  <c r="T5199" i="2"/>
  <c r="X5199" i="2"/>
  <c r="AB5199" i="2"/>
  <c r="AC5204" i="2"/>
  <c r="F5213" i="2"/>
  <c r="J5213" i="2"/>
  <c r="N5213" i="2"/>
  <c r="R5213" i="2"/>
  <c r="V5213" i="2"/>
  <c r="Z5213" i="2"/>
  <c r="AC5232" i="2"/>
  <c r="F5241" i="2"/>
  <c r="J5241" i="2"/>
  <c r="N5241" i="2"/>
  <c r="R5241" i="2"/>
  <c r="V5241" i="2"/>
  <c r="Z5241" i="2"/>
  <c r="H5255" i="2"/>
  <c r="L5255" i="2"/>
  <c r="P5255" i="2"/>
  <c r="T5255" i="2"/>
  <c r="X5255" i="2"/>
  <c r="AB5255" i="2"/>
  <c r="H5280" i="2"/>
  <c r="L5280" i="2"/>
  <c r="P5280" i="2"/>
  <c r="T5280" i="2"/>
  <c r="X5280" i="2"/>
  <c r="AB5280" i="2"/>
  <c r="U5283" i="2"/>
  <c r="G5287" i="2"/>
  <c r="K5287" i="2"/>
  <c r="O5287" i="2"/>
  <c r="S5287" i="2"/>
  <c r="W5287" i="2"/>
  <c r="AA5287" i="2"/>
  <c r="I5287" i="2"/>
  <c r="H5308" i="2"/>
  <c r="L5308" i="2"/>
  <c r="P5308" i="2"/>
  <c r="T5308" i="2"/>
  <c r="X5308" i="2"/>
  <c r="M5308" i="2"/>
  <c r="I5315" i="2"/>
  <c r="M5315" i="2"/>
  <c r="Q5315" i="2"/>
  <c r="U5315" i="2"/>
  <c r="H5329" i="2"/>
  <c r="L5329" i="2"/>
  <c r="P5329" i="2"/>
  <c r="T5329" i="2"/>
  <c r="X5329" i="2"/>
  <c r="AB5329" i="2"/>
  <c r="G5336" i="2"/>
  <c r="K5336" i="2"/>
  <c r="O5336" i="2"/>
  <c r="S5336" i="2"/>
  <c r="W5336" i="2"/>
  <c r="AA5336" i="2"/>
  <c r="H5366" i="2"/>
  <c r="L5366" i="2"/>
  <c r="P5366" i="2"/>
  <c r="T5366" i="2"/>
  <c r="X5366" i="2"/>
  <c r="AB5366" i="2"/>
  <c r="G5373" i="2"/>
  <c r="K5373" i="2"/>
  <c r="O5373" i="2"/>
  <c r="S5373" i="2"/>
  <c r="W5373" i="2"/>
  <c r="AA5373" i="2"/>
  <c r="I5394" i="2"/>
  <c r="M5394" i="2"/>
  <c r="Q5394" i="2"/>
  <c r="U5394" i="2"/>
  <c r="E5401" i="2"/>
  <c r="I5401" i="2"/>
  <c r="M5401" i="2"/>
  <c r="Q5401" i="2"/>
  <c r="U5401" i="2"/>
  <c r="F5444" i="2"/>
  <c r="J5444" i="2"/>
  <c r="N5444" i="2"/>
  <c r="R5444" i="2"/>
  <c r="V5444" i="2"/>
  <c r="Z5444" i="2"/>
  <c r="I5451" i="2"/>
  <c r="M5451" i="2"/>
  <c r="Q5451" i="2"/>
  <c r="U5451" i="2"/>
  <c r="G5472" i="2"/>
  <c r="E5538" i="2"/>
  <c r="E5797" i="2"/>
  <c r="AC5797" i="2" s="1"/>
  <c r="AD5797" i="2" s="1"/>
  <c r="P5472" i="2"/>
  <c r="T5472" i="2"/>
  <c r="X5472" i="2"/>
  <c r="AB5472" i="2"/>
  <c r="G5479" i="2"/>
  <c r="K5479" i="2"/>
  <c r="O5479" i="2"/>
  <c r="S5479" i="2"/>
  <c r="W5479" i="2"/>
  <c r="AA5479" i="2"/>
  <c r="F5486" i="2"/>
  <c r="J5486" i="2"/>
  <c r="N5486" i="2"/>
  <c r="R5486" i="2"/>
  <c r="V5486" i="2"/>
  <c r="Z5486" i="2"/>
  <c r="I5493" i="2"/>
  <c r="M5493" i="2"/>
  <c r="Q5493" i="2"/>
  <c r="U5493" i="2"/>
  <c r="H5500" i="2"/>
  <c r="L5500" i="2"/>
  <c r="P5500" i="2"/>
  <c r="T5500" i="2"/>
  <c r="X5500" i="2"/>
  <c r="AB5500" i="2"/>
  <c r="G5507" i="2"/>
  <c r="K5507" i="2"/>
  <c r="O5507" i="2"/>
  <c r="S5507" i="2"/>
  <c r="W5507" i="2"/>
  <c r="AA5507" i="2"/>
  <c r="I5535" i="2"/>
  <c r="M5535" i="2"/>
  <c r="Q5535" i="2"/>
  <c r="U5535" i="2"/>
  <c r="G5555" i="2"/>
  <c r="K5555" i="2"/>
  <c r="O5555" i="2"/>
  <c r="S5555" i="2"/>
  <c r="W5555" i="2"/>
  <c r="AA5555" i="2"/>
  <c r="F5562" i="2"/>
  <c r="J5562" i="2"/>
  <c r="N5562" i="2"/>
  <c r="R5562" i="2"/>
  <c r="V5562" i="2"/>
  <c r="Z5562" i="2"/>
  <c r="AC5567" i="2"/>
  <c r="I5569" i="2"/>
  <c r="M5569" i="2"/>
  <c r="Q5569" i="2"/>
  <c r="U5569" i="2"/>
  <c r="H5576" i="2"/>
  <c r="L5576" i="2"/>
  <c r="P5576" i="2"/>
  <c r="T5576" i="2"/>
  <c r="X5576" i="2"/>
  <c r="AB5576" i="2"/>
  <c r="G5583" i="2"/>
  <c r="K5583" i="2"/>
  <c r="O5583" i="2"/>
  <c r="S5583" i="2"/>
  <c r="W5583" i="2"/>
  <c r="AA5583" i="2"/>
  <c r="G5611" i="2"/>
  <c r="K5611" i="2"/>
  <c r="O5611" i="2"/>
  <c r="S5611" i="2"/>
  <c r="W5611" i="2"/>
  <c r="AA5611" i="2"/>
  <c r="J5616" i="2"/>
  <c r="R5616" i="2"/>
  <c r="Z5616" i="2"/>
  <c r="AC5638" i="2"/>
  <c r="I5647" i="2"/>
  <c r="M5647" i="2"/>
  <c r="Q5647" i="2"/>
  <c r="U5647" i="2"/>
  <c r="H5661" i="2"/>
  <c r="L5661" i="2"/>
  <c r="P5661" i="2"/>
  <c r="T5661" i="2"/>
  <c r="X5661" i="2"/>
  <c r="AB5661" i="2"/>
  <c r="G5668" i="2"/>
  <c r="K5668" i="2"/>
  <c r="O5668" i="2"/>
  <c r="S5668" i="2"/>
  <c r="W5668" i="2"/>
  <c r="AA5668" i="2"/>
  <c r="F5675" i="2"/>
  <c r="J5675" i="2"/>
  <c r="N5675" i="2"/>
  <c r="R5675" i="2"/>
  <c r="V5675" i="2"/>
  <c r="Z5675" i="2"/>
  <c r="G5723" i="2"/>
  <c r="K5723" i="2"/>
  <c r="O5723" i="2"/>
  <c r="S5723" i="2"/>
  <c r="W5723" i="2"/>
  <c r="AA5723" i="2"/>
  <c r="F5730" i="2"/>
  <c r="J5730" i="2"/>
  <c r="N5730" i="2"/>
  <c r="R5730" i="2"/>
  <c r="V5730" i="2"/>
  <c r="Z5730" i="2"/>
  <c r="G5770" i="2"/>
  <c r="K5770" i="2"/>
  <c r="O5770" i="2"/>
  <c r="S5770" i="2"/>
  <c r="W5770" i="2"/>
  <c r="AA5770" i="2"/>
  <c r="F5777" i="2"/>
  <c r="J5777" i="2"/>
  <c r="N5777" i="2"/>
  <c r="R5777" i="2"/>
  <c r="V5777" i="2"/>
  <c r="Z5777" i="2"/>
  <c r="I5787" i="2"/>
  <c r="M5790" i="2"/>
  <c r="Q5790" i="2"/>
  <c r="U5790" i="2"/>
  <c r="E5794" i="2"/>
  <c r="I5794" i="2"/>
  <c r="M5794" i="2"/>
  <c r="Q5794" i="2"/>
  <c r="U5794" i="2"/>
  <c r="H5801" i="2"/>
  <c r="L5801" i="2"/>
  <c r="P5801" i="2"/>
  <c r="T5801" i="2"/>
  <c r="X5801" i="2"/>
  <c r="AB5801" i="2"/>
  <c r="I5832" i="2"/>
  <c r="M5832" i="2"/>
  <c r="Q5832" i="2"/>
  <c r="U5832" i="2"/>
  <c r="H5839" i="2"/>
  <c r="L5839" i="2"/>
  <c r="P5839" i="2"/>
  <c r="T5839" i="2"/>
  <c r="X5839" i="2"/>
  <c r="AB5839" i="2"/>
  <c r="G5846" i="2"/>
  <c r="K5846" i="2"/>
  <c r="O5846" i="2"/>
  <c r="S5846" i="2"/>
  <c r="W5846" i="2"/>
  <c r="AA5846" i="2"/>
  <c r="F5856" i="2"/>
  <c r="J5856" i="2"/>
  <c r="N5856" i="2"/>
  <c r="R5856" i="2"/>
  <c r="V5856" i="2"/>
  <c r="Z5856" i="2"/>
  <c r="F5860" i="2"/>
  <c r="J5860" i="2"/>
  <c r="N5860" i="2"/>
  <c r="R5860" i="2"/>
  <c r="V5860" i="2"/>
  <c r="Z5860" i="2"/>
  <c r="E5867" i="2"/>
  <c r="I5867" i="2"/>
  <c r="M5867" i="2"/>
  <c r="Q5867" i="2"/>
  <c r="U5867" i="2"/>
  <c r="H5874" i="2"/>
  <c r="L5874" i="2"/>
  <c r="P5874" i="2"/>
  <c r="T5874" i="2"/>
  <c r="X5874" i="2"/>
  <c r="AB5874" i="2"/>
  <c r="G5881" i="2"/>
  <c r="K5884" i="2"/>
  <c r="O5881" i="2"/>
  <c r="S5881" i="2"/>
  <c r="W5881" i="2"/>
  <c r="AA5881" i="2"/>
  <c r="F5888" i="2"/>
  <c r="J5888" i="2"/>
  <c r="N5888" i="2"/>
  <c r="R5888" i="2"/>
  <c r="V5888" i="2"/>
  <c r="Z5888" i="2"/>
  <c r="I5895" i="2"/>
  <c r="M5895" i="2"/>
  <c r="Q5895" i="2"/>
  <c r="U5895" i="2"/>
  <c r="H5902" i="2"/>
  <c r="L5902" i="2"/>
  <c r="P5902" i="2"/>
  <c r="T5902" i="2"/>
  <c r="X5902" i="2"/>
  <c r="AB5902" i="2"/>
  <c r="G5924" i="2"/>
  <c r="K5924" i="2"/>
  <c r="E5540" i="2"/>
  <c r="K5472" i="2"/>
  <c r="O5472" i="2"/>
  <c r="S5472" i="2"/>
  <c r="W5472" i="2"/>
  <c r="AA5472" i="2"/>
  <c r="F5479" i="2"/>
  <c r="J5479" i="2"/>
  <c r="N5479" i="2"/>
  <c r="R5479" i="2"/>
  <c r="V5479" i="2"/>
  <c r="Z5479" i="2"/>
  <c r="AC5484" i="2"/>
  <c r="I5486" i="2"/>
  <c r="M5486" i="2"/>
  <c r="Q5486" i="2"/>
  <c r="U5486" i="2"/>
  <c r="H5493" i="2"/>
  <c r="L5493" i="2"/>
  <c r="P5493" i="2"/>
  <c r="T5493" i="2"/>
  <c r="X5493" i="2"/>
  <c r="AB5493" i="2"/>
  <c r="G5500" i="2"/>
  <c r="K5500" i="2"/>
  <c r="O5500" i="2"/>
  <c r="S5500" i="2"/>
  <c r="W5500" i="2"/>
  <c r="AA5500" i="2"/>
  <c r="F5507" i="2"/>
  <c r="J5507" i="2"/>
  <c r="N5507" i="2"/>
  <c r="R5507" i="2"/>
  <c r="V5507" i="2"/>
  <c r="Z5507" i="2"/>
  <c r="AC5513" i="2"/>
  <c r="H5535" i="2"/>
  <c r="L5535" i="2"/>
  <c r="P5535" i="2"/>
  <c r="T5535" i="2"/>
  <c r="X5535" i="2"/>
  <c r="AB5535" i="2"/>
  <c r="F5555" i="2"/>
  <c r="J5555" i="2"/>
  <c r="N5555" i="2"/>
  <c r="R5555" i="2"/>
  <c r="V5555" i="2"/>
  <c r="Z5555" i="2"/>
  <c r="I5562" i="2"/>
  <c r="M5562" i="2"/>
  <c r="Q5562" i="2"/>
  <c r="U5562" i="2"/>
  <c r="H5569" i="2"/>
  <c r="L5569" i="2"/>
  <c r="P5569" i="2"/>
  <c r="T5569" i="2"/>
  <c r="X5569" i="2"/>
  <c r="AB5569" i="2"/>
  <c r="G5576" i="2"/>
  <c r="K5576" i="2"/>
  <c r="O5576" i="2"/>
  <c r="S5576" i="2"/>
  <c r="W5576" i="2"/>
  <c r="AA5576" i="2"/>
  <c r="F5583" i="2"/>
  <c r="J5583" i="2"/>
  <c r="N5583" i="2"/>
  <c r="R5583" i="2"/>
  <c r="V5583" i="2"/>
  <c r="Z5583" i="2"/>
  <c r="AC5589" i="2"/>
  <c r="F5611" i="2"/>
  <c r="J5611" i="2"/>
  <c r="N5611" i="2"/>
  <c r="R5611" i="2"/>
  <c r="V5611" i="2"/>
  <c r="Z5611" i="2"/>
  <c r="F5616" i="2"/>
  <c r="P5616" i="2"/>
  <c r="P5618" i="2" s="1"/>
  <c r="X5616" i="2"/>
  <c r="X5618" i="2" s="1"/>
  <c r="H5647" i="2"/>
  <c r="L5647" i="2"/>
  <c r="P5647" i="2"/>
  <c r="T5647" i="2"/>
  <c r="X5647" i="2"/>
  <c r="AB5647" i="2"/>
  <c r="G5661" i="2"/>
  <c r="K5661" i="2"/>
  <c r="O5661" i="2"/>
  <c r="S5661" i="2"/>
  <c r="W5661" i="2"/>
  <c r="AA5661" i="2"/>
  <c r="F5668" i="2"/>
  <c r="J5668" i="2"/>
  <c r="N5668" i="2"/>
  <c r="R5668" i="2"/>
  <c r="V5668" i="2"/>
  <c r="Z5668" i="2"/>
  <c r="E5675" i="2"/>
  <c r="I5675" i="2"/>
  <c r="M5675" i="2"/>
  <c r="Q5675" i="2"/>
  <c r="U5675" i="2"/>
  <c r="H5702" i="2"/>
  <c r="L5702" i="2"/>
  <c r="P5702" i="2"/>
  <c r="T5702" i="2"/>
  <c r="X5702" i="2"/>
  <c r="AB5702" i="2"/>
  <c r="F5723" i="2"/>
  <c r="J5723" i="2"/>
  <c r="N5723" i="2"/>
  <c r="R5723" i="2"/>
  <c r="V5723" i="2"/>
  <c r="Z5723" i="2"/>
  <c r="I5730" i="2"/>
  <c r="M5730" i="2"/>
  <c r="Q5730" i="2"/>
  <c r="U5730" i="2"/>
  <c r="AC5775" i="2"/>
  <c r="I5777" i="2"/>
  <c r="M5777" i="2"/>
  <c r="Q5777" i="2"/>
  <c r="U5777" i="2"/>
  <c r="H5794" i="2"/>
  <c r="L5794" i="2"/>
  <c r="P5794" i="2"/>
  <c r="T5794" i="2"/>
  <c r="X5794" i="2"/>
  <c r="AB5794" i="2"/>
  <c r="G5801" i="2"/>
  <c r="K5801" i="2"/>
  <c r="O5801" i="2"/>
  <c r="S5801" i="2"/>
  <c r="W5801" i="2"/>
  <c r="AA5801" i="2"/>
  <c r="H5832" i="2"/>
  <c r="L5832" i="2"/>
  <c r="P5832" i="2"/>
  <c r="T5832" i="2"/>
  <c r="X5832" i="2"/>
  <c r="AB5832" i="2"/>
  <c r="G5839" i="2"/>
  <c r="K5839" i="2"/>
  <c r="O5839" i="2"/>
  <c r="S5839" i="2"/>
  <c r="W5839" i="2"/>
  <c r="AA5839" i="2"/>
  <c r="F5846" i="2"/>
  <c r="J5846" i="2"/>
  <c r="N5846" i="2"/>
  <c r="R5846" i="2"/>
  <c r="V5846" i="2"/>
  <c r="Z5846" i="2"/>
  <c r="I5860" i="2"/>
  <c r="M5860" i="2"/>
  <c r="Q5860" i="2"/>
  <c r="U5860" i="2"/>
  <c r="H5867" i="2"/>
  <c r="L5867" i="2"/>
  <c r="P5867" i="2"/>
  <c r="T5867" i="2"/>
  <c r="X5867" i="2"/>
  <c r="AB5867" i="2"/>
  <c r="I5888" i="2"/>
  <c r="M5888" i="2"/>
  <c r="Q5888" i="2"/>
  <c r="U5888" i="2"/>
  <c r="H5895" i="2"/>
  <c r="L5895" i="2"/>
  <c r="P5895" i="2"/>
  <c r="T5895" i="2"/>
  <c r="X5895" i="2"/>
  <c r="AB5895" i="2"/>
  <c r="G5902" i="2"/>
  <c r="K5902" i="2"/>
  <c r="O5902" i="2"/>
  <c r="S5902" i="2"/>
  <c r="W5902" i="2"/>
  <c r="AA5902" i="2"/>
  <c r="AC5921" i="2"/>
  <c r="R5472" i="2"/>
  <c r="V5472" i="2"/>
  <c r="Z5472" i="2"/>
  <c r="I5479" i="2"/>
  <c r="M5479" i="2"/>
  <c r="Q5479" i="2"/>
  <c r="U5479" i="2"/>
  <c r="H5486" i="2"/>
  <c r="L5486" i="2"/>
  <c r="P5486" i="2"/>
  <c r="T5486" i="2"/>
  <c r="X5486" i="2"/>
  <c r="AB5486" i="2"/>
  <c r="G5493" i="2"/>
  <c r="K5493" i="2"/>
  <c r="O5493" i="2"/>
  <c r="S5493" i="2"/>
  <c r="W5493" i="2"/>
  <c r="AA5493" i="2"/>
  <c r="F5500" i="2"/>
  <c r="J5500" i="2"/>
  <c r="N5500" i="2"/>
  <c r="R5500" i="2"/>
  <c r="V5500" i="2"/>
  <c r="Z5500" i="2"/>
  <c r="I5507" i="2"/>
  <c r="M5507" i="2"/>
  <c r="Q5507" i="2"/>
  <c r="U5507" i="2"/>
  <c r="G5535" i="2"/>
  <c r="K5535" i="2"/>
  <c r="O5535" i="2"/>
  <c r="S5535" i="2"/>
  <c r="W5535" i="2"/>
  <c r="AA5535" i="2"/>
  <c r="F5548" i="2"/>
  <c r="J5548" i="2"/>
  <c r="N5548" i="2"/>
  <c r="R5548" i="2"/>
  <c r="V5548" i="2"/>
  <c r="Z5548" i="2"/>
  <c r="I5555" i="2"/>
  <c r="M5555" i="2"/>
  <c r="Q5555" i="2"/>
  <c r="U5555" i="2"/>
  <c r="H5562" i="2"/>
  <c r="L5562" i="2"/>
  <c r="P5562" i="2"/>
  <c r="T5562" i="2"/>
  <c r="X5562" i="2"/>
  <c r="AB5562" i="2"/>
  <c r="G5569" i="2"/>
  <c r="K5569" i="2"/>
  <c r="O5569" i="2"/>
  <c r="S5569" i="2"/>
  <c r="W5569" i="2"/>
  <c r="AA5569" i="2"/>
  <c r="F5576" i="2"/>
  <c r="J5576" i="2"/>
  <c r="N5576" i="2"/>
  <c r="R5576" i="2"/>
  <c r="V5576" i="2"/>
  <c r="Z5576" i="2"/>
  <c r="E5583" i="2"/>
  <c r="I5583" i="2"/>
  <c r="M5583" i="2"/>
  <c r="Q5583" i="2"/>
  <c r="U5583" i="2"/>
  <c r="N5616" i="2"/>
  <c r="V5616" i="2"/>
  <c r="G5647" i="2"/>
  <c r="K5647" i="2"/>
  <c r="O5647" i="2"/>
  <c r="S5647" i="2"/>
  <c r="W5647" i="2"/>
  <c r="AA5647" i="2"/>
  <c r="F5657" i="2"/>
  <c r="J5657" i="2"/>
  <c r="N5657" i="2"/>
  <c r="R5657" i="2"/>
  <c r="V5657" i="2"/>
  <c r="Z5657" i="2"/>
  <c r="F5661" i="2"/>
  <c r="J5661" i="2"/>
  <c r="N5661" i="2"/>
  <c r="R5661" i="2"/>
  <c r="V5661" i="2"/>
  <c r="Z5661" i="2"/>
  <c r="E5668" i="2"/>
  <c r="I5668" i="2"/>
  <c r="M5668" i="2"/>
  <c r="Q5668" i="2"/>
  <c r="U5668" i="2"/>
  <c r="H5675" i="2"/>
  <c r="L5675" i="2"/>
  <c r="P5675" i="2"/>
  <c r="T5675" i="2"/>
  <c r="X5675" i="2"/>
  <c r="AB5675" i="2"/>
  <c r="G5702" i="2"/>
  <c r="K5702" i="2"/>
  <c r="O5702" i="2"/>
  <c r="S5702" i="2"/>
  <c r="W5702" i="2"/>
  <c r="AA5702" i="2"/>
  <c r="I5723" i="2"/>
  <c r="M5723" i="2"/>
  <c r="Q5723" i="2"/>
  <c r="U5723" i="2"/>
  <c r="H5730" i="2"/>
  <c r="L5730" i="2"/>
  <c r="P5730" i="2"/>
  <c r="T5730" i="2"/>
  <c r="X5730" i="2"/>
  <c r="AB5730" i="2"/>
  <c r="I5770" i="2"/>
  <c r="M5770" i="2"/>
  <c r="Q5770" i="2"/>
  <c r="U5770" i="2"/>
  <c r="H5777" i="2"/>
  <c r="L5777" i="2"/>
  <c r="P5777" i="2"/>
  <c r="T5777" i="2"/>
  <c r="X5777" i="2"/>
  <c r="AB5777" i="2"/>
  <c r="G5787" i="2"/>
  <c r="K5787" i="2"/>
  <c r="O5787" i="2"/>
  <c r="S5787" i="2"/>
  <c r="W5787" i="2"/>
  <c r="AA5787" i="2"/>
  <c r="G5794" i="2"/>
  <c r="K5794" i="2"/>
  <c r="O5794" i="2"/>
  <c r="S5794" i="2"/>
  <c r="W5794" i="2"/>
  <c r="AA5794" i="2"/>
  <c r="F5801" i="2"/>
  <c r="J5801" i="2"/>
  <c r="N5801" i="2"/>
  <c r="R5801" i="2"/>
  <c r="V5801" i="2"/>
  <c r="Z5801" i="2"/>
  <c r="G5832" i="2"/>
  <c r="K5832" i="2"/>
  <c r="O5832" i="2"/>
  <c r="S5832" i="2"/>
  <c r="W5832" i="2"/>
  <c r="AA5832" i="2"/>
  <c r="F5839" i="2"/>
  <c r="J5839" i="2"/>
  <c r="N5839" i="2"/>
  <c r="R5839" i="2"/>
  <c r="V5839" i="2"/>
  <c r="Z5839" i="2"/>
  <c r="AC5844" i="2"/>
  <c r="I5846" i="2"/>
  <c r="M5846" i="2"/>
  <c r="Q5846" i="2"/>
  <c r="U5846" i="2"/>
  <c r="H5860" i="2"/>
  <c r="L5860" i="2"/>
  <c r="P5860" i="2"/>
  <c r="T5860" i="2"/>
  <c r="X5860" i="2"/>
  <c r="AB5860" i="2"/>
  <c r="G5867" i="2"/>
  <c r="K5867" i="2"/>
  <c r="O5867" i="2"/>
  <c r="S5867" i="2"/>
  <c r="W5867" i="2"/>
  <c r="AA5867" i="2"/>
  <c r="F5874" i="2"/>
  <c r="J5874" i="2"/>
  <c r="N5874" i="2"/>
  <c r="R5874" i="2"/>
  <c r="V5874" i="2"/>
  <c r="Z5874" i="2"/>
  <c r="I5881" i="2"/>
  <c r="M5881" i="2"/>
  <c r="Q5881" i="2"/>
  <c r="U5881" i="2"/>
  <c r="H5888" i="2"/>
  <c r="L5888" i="2"/>
  <c r="P5888" i="2"/>
  <c r="T5888" i="2"/>
  <c r="X5888" i="2"/>
  <c r="AB5888" i="2"/>
  <c r="G5895" i="2"/>
  <c r="K5895" i="2"/>
  <c r="O5895" i="2"/>
  <c r="S5895" i="2"/>
  <c r="W5895" i="2"/>
  <c r="AA5895" i="2"/>
  <c r="F5902" i="2"/>
  <c r="J5902" i="2"/>
  <c r="N5902" i="2"/>
  <c r="R5902" i="2"/>
  <c r="V5902" i="2"/>
  <c r="Z5902" i="2"/>
  <c r="AC5906" i="2"/>
  <c r="AC5908" i="2"/>
  <c r="E5804" i="2"/>
  <c r="AC5804" i="2" s="1"/>
  <c r="AD5804" i="2" s="1"/>
  <c r="I5472" i="2"/>
  <c r="M5472" i="2"/>
  <c r="Q5472" i="2"/>
  <c r="U5472" i="2"/>
  <c r="H5479" i="2"/>
  <c r="L5479" i="2"/>
  <c r="P5479" i="2"/>
  <c r="T5479" i="2"/>
  <c r="X5479" i="2"/>
  <c r="AB5479" i="2"/>
  <c r="G5486" i="2"/>
  <c r="K5486" i="2"/>
  <c r="O5486" i="2"/>
  <c r="S5486" i="2"/>
  <c r="W5486" i="2"/>
  <c r="AA5486" i="2"/>
  <c r="F5493" i="2"/>
  <c r="J5493" i="2"/>
  <c r="N5493" i="2"/>
  <c r="R5493" i="2"/>
  <c r="V5493" i="2"/>
  <c r="Z5493" i="2"/>
  <c r="E5500" i="2"/>
  <c r="I5500" i="2"/>
  <c r="M5500" i="2"/>
  <c r="Q5500" i="2"/>
  <c r="U5500" i="2"/>
  <c r="H5507" i="2"/>
  <c r="L5507" i="2"/>
  <c r="P5507" i="2"/>
  <c r="T5507" i="2"/>
  <c r="X5507" i="2"/>
  <c r="AB5507" i="2"/>
  <c r="G5528" i="2"/>
  <c r="K5528" i="2"/>
  <c r="O5528" i="2"/>
  <c r="S5528" i="2"/>
  <c r="W5528" i="2"/>
  <c r="AA5528" i="2"/>
  <c r="F5535" i="2"/>
  <c r="J5535" i="2"/>
  <c r="N5535" i="2"/>
  <c r="R5535" i="2"/>
  <c r="V5535" i="2"/>
  <c r="Z5535" i="2"/>
  <c r="E5548" i="2"/>
  <c r="I5548" i="2"/>
  <c r="M5548" i="2"/>
  <c r="Q5548" i="2"/>
  <c r="U5548" i="2"/>
  <c r="H5555" i="2"/>
  <c r="L5555" i="2"/>
  <c r="P5555" i="2"/>
  <c r="T5555" i="2"/>
  <c r="X5555" i="2"/>
  <c r="AB5555" i="2"/>
  <c r="G5562" i="2"/>
  <c r="K5562" i="2"/>
  <c r="O5562" i="2"/>
  <c r="S5562" i="2"/>
  <c r="W5562" i="2"/>
  <c r="AA5562" i="2"/>
  <c r="F5569" i="2"/>
  <c r="J5569" i="2"/>
  <c r="N5569" i="2"/>
  <c r="R5569" i="2"/>
  <c r="V5569" i="2"/>
  <c r="Z5569" i="2"/>
  <c r="AC5576" i="2"/>
  <c r="I5576" i="2"/>
  <c r="M5576" i="2"/>
  <c r="Q5576" i="2"/>
  <c r="U5576" i="2"/>
  <c r="H5583" i="2"/>
  <c r="L5583" i="2"/>
  <c r="P5583" i="2"/>
  <c r="T5583" i="2"/>
  <c r="X5583" i="2"/>
  <c r="AB5583" i="2"/>
  <c r="L5616" i="2"/>
  <c r="L5618" i="2" s="1"/>
  <c r="T5616" i="2"/>
  <c r="T5618" i="2" s="1"/>
  <c r="AB5616" i="2"/>
  <c r="AB5618" i="2" s="1"/>
  <c r="F5647" i="2"/>
  <c r="J5647" i="2"/>
  <c r="N5647" i="2"/>
  <c r="R5647" i="2"/>
  <c r="V5647" i="2"/>
  <c r="Z5647" i="2"/>
  <c r="AC5652" i="2"/>
  <c r="I5661" i="2"/>
  <c r="M5661" i="2"/>
  <c r="Q5661" i="2"/>
  <c r="U5661" i="2"/>
  <c r="H5668" i="2"/>
  <c r="L5668" i="2"/>
  <c r="P5668" i="2"/>
  <c r="T5668" i="2"/>
  <c r="X5668" i="2"/>
  <c r="AB5668" i="2"/>
  <c r="G5675" i="2"/>
  <c r="K5675" i="2"/>
  <c r="O5675" i="2"/>
  <c r="S5675" i="2"/>
  <c r="W5675" i="2"/>
  <c r="AA5675" i="2"/>
  <c r="M5716" i="2"/>
  <c r="Q5716" i="2"/>
  <c r="U5716" i="2"/>
  <c r="H5723" i="2"/>
  <c r="L5723" i="2"/>
  <c r="P5723" i="2"/>
  <c r="T5723" i="2"/>
  <c r="X5723" i="2"/>
  <c r="AB5723" i="2"/>
  <c r="G5730" i="2"/>
  <c r="K5730" i="2"/>
  <c r="O5730" i="2"/>
  <c r="S5730" i="2"/>
  <c r="W5730" i="2"/>
  <c r="AA5730" i="2"/>
  <c r="H5770" i="2"/>
  <c r="L5770" i="2"/>
  <c r="P5770" i="2"/>
  <c r="T5770" i="2"/>
  <c r="X5770" i="2"/>
  <c r="AB5770" i="2"/>
  <c r="G5777" i="2"/>
  <c r="K5777" i="2"/>
  <c r="O5777" i="2"/>
  <c r="S5777" i="2"/>
  <c r="W5777" i="2"/>
  <c r="AA5777" i="2"/>
  <c r="F5794" i="2"/>
  <c r="J5794" i="2"/>
  <c r="N5794" i="2"/>
  <c r="R5794" i="2"/>
  <c r="V5794" i="2"/>
  <c r="Z5794" i="2"/>
  <c r="E5801" i="2"/>
  <c r="I5801" i="2"/>
  <c r="M5801" i="2"/>
  <c r="Q5801" i="2"/>
  <c r="U5801" i="2"/>
  <c r="F5832" i="2"/>
  <c r="J5832" i="2"/>
  <c r="N5832" i="2"/>
  <c r="R5832" i="2"/>
  <c r="V5832" i="2"/>
  <c r="Z5832" i="2"/>
  <c r="I5839" i="2"/>
  <c r="M5839" i="2"/>
  <c r="Q5839" i="2"/>
  <c r="U5839" i="2"/>
  <c r="H5846" i="2"/>
  <c r="L5846" i="2"/>
  <c r="P5846" i="2"/>
  <c r="T5846" i="2"/>
  <c r="X5846" i="2"/>
  <c r="AB5846" i="2"/>
  <c r="G5860" i="2"/>
  <c r="K5860" i="2"/>
  <c r="O5860" i="2"/>
  <c r="S5860" i="2"/>
  <c r="W5860" i="2"/>
  <c r="AA5860" i="2"/>
  <c r="F5867" i="2"/>
  <c r="J5867" i="2"/>
  <c r="N5867" i="2"/>
  <c r="R5867" i="2"/>
  <c r="V5867" i="2"/>
  <c r="Z5867" i="2"/>
  <c r="I5874" i="2"/>
  <c r="M5874" i="2"/>
  <c r="Q5874" i="2"/>
  <c r="U5874" i="2"/>
  <c r="H5881" i="2"/>
  <c r="L5881" i="2"/>
  <c r="P5881" i="2"/>
  <c r="T5881" i="2"/>
  <c r="X5881" i="2"/>
  <c r="AB5881" i="2"/>
  <c r="G5888" i="2"/>
  <c r="K5888" i="2"/>
  <c r="O5888" i="2"/>
  <c r="S5888" i="2"/>
  <c r="W5888" i="2"/>
  <c r="AA5888" i="2"/>
  <c r="F5895" i="2"/>
  <c r="J5895" i="2"/>
  <c r="N5895" i="2"/>
  <c r="R5895" i="2"/>
  <c r="V5895" i="2"/>
  <c r="Z5895" i="2"/>
  <c r="I5902" i="2"/>
  <c r="M5902" i="2"/>
  <c r="Q5902" i="2"/>
  <c r="U5902" i="2"/>
  <c r="H5931" i="2"/>
  <c r="L5931" i="2"/>
  <c r="P5931" i="2"/>
  <c r="T5931" i="2"/>
  <c r="X5931" i="2"/>
  <c r="AB5931" i="2"/>
  <c r="AC5992" i="2"/>
  <c r="AE833" i="2"/>
  <c r="O5924" i="2"/>
  <c r="S5924" i="2"/>
  <c r="W5924" i="2"/>
  <c r="AA5924" i="2"/>
  <c r="G5931" i="2"/>
  <c r="K5931" i="2"/>
  <c r="O5931" i="2"/>
  <c r="S5931" i="2"/>
  <c r="W5931" i="2"/>
  <c r="AA5931" i="2"/>
  <c r="AC5990" i="2"/>
  <c r="AD5990" i="2" s="1"/>
  <c r="AE538" i="2"/>
  <c r="F5931" i="2"/>
  <c r="J5931" i="2"/>
  <c r="N5931" i="2"/>
  <c r="R5931" i="2"/>
  <c r="V5931" i="2"/>
  <c r="Z5931" i="2"/>
  <c r="AC5934" i="2"/>
  <c r="AD5934" i="2" s="1"/>
  <c r="AC5929" i="2"/>
  <c r="I5931" i="2"/>
  <c r="M5931" i="2"/>
  <c r="Q5931" i="2"/>
  <c r="U5931" i="2"/>
  <c r="I5458" i="2"/>
  <c r="M5458" i="2"/>
  <c r="Q5458" i="2"/>
  <c r="U5458" i="2"/>
  <c r="AC5441" i="2"/>
  <c r="E5447" i="2"/>
  <c r="I5447" i="2"/>
  <c r="M5447" i="2"/>
  <c r="Q5447" i="2"/>
  <c r="U5447" i="2"/>
  <c r="E5451" i="2"/>
  <c r="G5456" i="2"/>
  <c r="K5456" i="2"/>
  <c r="O5456" i="2"/>
  <c r="S5456" i="2"/>
  <c r="W5456" i="2"/>
  <c r="AA5456" i="2"/>
  <c r="G5457" i="2"/>
  <c r="K5457" i="2"/>
  <c r="O5457" i="2"/>
  <c r="S5457" i="2"/>
  <c r="W5457" i="2"/>
  <c r="AA5457" i="2"/>
  <c r="H5618" i="2"/>
  <c r="AC5705" i="2"/>
  <c r="E5444" i="2"/>
  <c r="I5444" i="2"/>
  <c r="M5444" i="2"/>
  <c r="Q5444" i="2"/>
  <c r="U5444" i="2"/>
  <c r="H5447" i="2"/>
  <c r="L5447" i="2"/>
  <c r="P5447" i="2"/>
  <c r="T5447" i="2"/>
  <c r="X5447" i="2"/>
  <c r="AB5447" i="2"/>
  <c r="H5451" i="2"/>
  <c r="L5451" i="2"/>
  <c r="P5451" i="2"/>
  <c r="T5451" i="2"/>
  <c r="X5451" i="2"/>
  <c r="AB5451" i="2"/>
  <c r="G5454" i="2"/>
  <c r="K5454" i="2"/>
  <c r="O5454" i="2"/>
  <c r="S5454" i="2"/>
  <c r="W5454" i="2"/>
  <c r="AA5454" i="2"/>
  <c r="F5456" i="2"/>
  <c r="J5456" i="2"/>
  <c r="N5456" i="2"/>
  <c r="R5456" i="2"/>
  <c r="V5456" i="2"/>
  <c r="Z5456" i="2"/>
  <c r="F5457" i="2"/>
  <c r="J5457" i="2"/>
  <c r="N5457" i="2"/>
  <c r="R5457" i="2"/>
  <c r="V5457" i="2"/>
  <c r="Z5457" i="2"/>
  <c r="AC5519" i="2"/>
  <c r="H5444" i="2"/>
  <c r="L5444" i="2"/>
  <c r="P5444" i="2"/>
  <c r="T5444" i="2"/>
  <c r="X5444" i="2"/>
  <c r="AB5444" i="2"/>
  <c r="E5457" i="2"/>
  <c r="I5542" i="2"/>
  <c r="M5542" i="2"/>
  <c r="Q5542" i="2"/>
  <c r="U5542" i="2"/>
  <c r="AC5448" i="2"/>
  <c r="H5542" i="2"/>
  <c r="L5542" i="2"/>
  <c r="P5542" i="2"/>
  <c r="T5542" i="2"/>
  <c r="X5542" i="2"/>
  <c r="AB5542" i="2"/>
  <c r="I5465" i="2"/>
  <c r="M5465" i="2"/>
  <c r="Q5465" i="2"/>
  <c r="U5465" i="2"/>
  <c r="H5468" i="2"/>
  <c r="L5468" i="2"/>
  <c r="P5468" i="2"/>
  <c r="T5468" i="2"/>
  <c r="X5468" i="2"/>
  <c r="AB5468" i="2"/>
  <c r="AC5477" i="2"/>
  <c r="AC5483" i="2"/>
  <c r="E5493" i="2"/>
  <c r="AC5505" i="2"/>
  <c r="G5515" i="2"/>
  <c r="G5517" i="2" s="1"/>
  <c r="K5515" i="2"/>
  <c r="K5517" i="2" s="1"/>
  <c r="O5515" i="2"/>
  <c r="O5517" i="2" s="1"/>
  <c r="S5515" i="2"/>
  <c r="S5517" i="2" s="1"/>
  <c r="W5515" i="2"/>
  <c r="W5517" i="2" s="1"/>
  <c r="AA5515" i="2"/>
  <c r="AA5517" i="2" s="1"/>
  <c r="F5516" i="2"/>
  <c r="F5518" i="2" s="1"/>
  <c r="J5516" i="2"/>
  <c r="J5518" i="2" s="1"/>
  <c r="N5516" i="2"/>
  <c r="N5518" i="2" s="1"/>
  <c r="R5516" i="2"/>
  <c r="R5518" i="2" s="1"/>
  <c r="V5516" i="2"/>
  <c r="Z5516" i="2"/>
  <c r="Z5518" i="2" s="1"/>
  <c r="AC5525" i="2"/>
  <c r="F5528" i="2"/>
  <c r="J5528" i="2"/>
  <c r="N5528" i="2"/>
  <c r="R5528" i="2"/>
  <c r="V5528" i="2"/>
  <c r="Z5528" i="2"/>
  <c r="E5531" i="2"/>
  <c r="I5531" i="2"/>
  <c r="M5531" i="2"/>
  <c r="Q5531" i="2"/>
  <c r="U5531" i="2"/>
  <c r="E5535" i="2"/>
  <c r="G5540" i="2"/>
  <c r="K5540" i="2"/>
  <c r="O5540" i="2"/>
  <c r="S5540" i="2"/>
  <c r="W5540" i="2"/>
  <c r="AA5540" i="2"/>
  <c r="G5541" i="2"/>
  <c r="K5541" i="2"/>
  <c r="O5541" i="2"/>
  <c r="S5541" i="2"/>
  <c r="W5541" i="2"/>
  <c r="AA5541" i="2"/>
  <c r="H5548" i="2"/>
  <c r="L5548" i="2"/>
  <c r="P5548" i="2"/>
  <c r="T5548" i="2"/>
  <c r="X5548" i="2"/>
  <c r="AB5548" i="2"/>
  <c r="G5551" i="2"/>
  <c r="K5551" i="2"/>
  <c r="O5551" i="2"/>
  <c r="S5551" i="2"/>
  <c r="W5551" i="2"/>
  <c r="AA5551" i="2"/>
  <c r="AC5553" i="2"/>
  <c r="AC5559" i="2"/>
  <c r="AC5581" i="2"/>
  <c r="F5592" i="2"/>
  <c r="F5594" i="2" s="1"/>
  <c r="J5592" i="2"/>
  <c r="J5594" i="2" s="1"/>
  <c r="N5592" i="2"/>
  <c r="N5594" i="2" s="1"/>
  <c r="R5592" i="2"/>
  <c r="R5594" i="2" s="1"/>
  <c r="V5592" i="2"/>
  <c r="Z5592" i="2"/>
  <c r="Z5594" i="2" s="1"/>
  <c r="AC5607" i="2"/>
  <c r="AD5607" i="2" s="1"/>
  <c r="I5611" i="2"/>
  <c r="M5611" i="2"/>
  <c r="Q5611" i="2"/>
  <c r="U5611" i="2"/>
  <c r="H5614" i="2"/>
  <c r="G5616" i="2"/>
  <c r="K5616" i="2"/>
  <c r="O5616" i="2"/>
  <c r="S5616" i="2"/>
  <c r="W5616" i="2"/>
  <c r="AA5616" i="2"/>
  <c r="G5617" i="2"/>
  <c r="K5617" i="2"/>
  <c r="O5617" i="2"/>
  <c r="S5617" i="2"/>
  <c r="W5617" i="2"/>
  <c r="AA5617" i="2"/>
  <c r="AC5637" i="2"/>
  <c r="F5643" i="2"/>
  <c r="J5643" i="2"/>
  <c r="N5643" i="2"/>
  <c r="R5643" i="2"/>
  <c r="V5643" i="2"/>
  <c r="Z5643" i="2"/>
  <c r="AC5644" i="2"/>
  <c r="E5657" i="2"/>
  <c r="I5657" i="2"/>
  <c r="M5657" i="2"/>
  <c r="Q5657" i="2"/>
  <c r="U5657" i="2"/>
  <c r="E5661" i="2"/>
  <c r="AC5673" i="2"/>
  <c r="AC5699" i="2"/>
  <c r="F5702" i="2"/>
  <c r="J5702" i="2"/>
  <c r="N5702" i="2"/>
  <c r="R5702" i="2"/>
  <c r="V5702" i="2"/>
  <c r="Z5702" i="2"/>
  <c r="I5716" i="2"/>
  <c r="AC5728" i="2"/>
  <c r="H5465" i="2"/>
  <c r="L5465" i="2"/>
  <c r="P5465" i="2"/>
  <c r="T5465" i="2"/>
  <c r="X5465" i="2"/>
  <c r="AB5465" i="2"/>
  <c r="AC5470" i="2"/>
  <c r="AC5476" i="2"/>
  <c r="E5486" i="2"/>
  <c r="AC5498" i="2"/>
  <c r="AC5504" i="2"/>
  <c r="F5515" i="2"/>
  <c r="F5517" i="2" s="1"/>
  <c r="J5515" i="2"/>
  <c r="J5517" i="2" s="1"/>
  <c r="N5515" i="2"/>
  <c r="N5517" i="2" s="1"/>
  <c r="R5515" i="2"/>
  <c r="R5517" i="2" s="1"/>
  <c r="V5515" i="2"/>
  <c r="Z5515" i="2"/>
  <c r="Z5517" i="2" s="1"/>
  <c r="I5528" i="2"/>
  <c r="M5528" i="2"/>
  <c r="Q5528" i="2"/>
  <c r="U5528" i="2"/>
  <c r="H5531" i="2"/>
  <c r="L5531" i="2"/>
  <c r="P5531" i="2"/>
  <c r="T5531" i="2"/>
  <c r="X5531" i="2"/>
  <c r="AB5531" i="2"/>
  <c r="F5540" i="2"/>
  <c r="J5540" i="2"/>
  <c r="N5540" i="2"/>
  <c r="R5540" i="2"/>
  <c r="V5540" i="2"/>
  <c r="Z5540" i="2"/>
  <c r="AC5546" i="2"/>
  <c r="G5548" i="2"/>
  <c r="K5548" i="2"/>
  <c r="O5548" i="2"/>
  <c r="S5548" i="2"/>
  <c r="W5548" i="2"/>
  <c r="AA5548" i="2"/>
  <c r="F5551" i="2"/>
  <c r="J5551" i="2"/>
  <c r="N5551" i="2"/>
  <c r="R5551" i="2"/>
  <c r="V5551" i="2"/>
  <c r="Z5551" i="2"/>
  <c r="AC5552" i="2"/>
  <c r="AC5574" i="2"/>
  <c r="AC5580" i="2"/>
  <c r="I5592" i="2"/>
  <c r="I5594" i="2" s="1"/>
  <c r="M5592" i="2"/>
  <c r="M5594" i="2" s="1"/>
  <c r="Q5592" i="2"/>
  <c r="Q5594" i="2" s="1"/>
  <c r="U5592" i="2"/>
  <c r="U5594" i="2" s="1"/>
  <c r="H5611" i="2"/>
  <c r="L5611" i="2"/>
  <c r="P5611" i="2"/>
  <c r="T5611" i="2"/>
  <c r="X5611" i="2"/>
  <c r="AB5611" i="2"/>
  <c r="F5617" i="2"/>
  <c r="J5617" i="2"/>
  <c r="N5617" i="2"/>
  <c r="R5617" i="2"/>
  <c r="V5617" i="2"/>
  <c r="Z5617" i="2"/>
  <c r="AC5640" i="2"/>
  <c r="I5643" i="2"/>
  <c r="M5643" i="2"/>
  <c r="Q5643" i="2"/>
  <c r="U5643" i="2"/>
  <c r="AC5654" i="2"/>
  <c r="H5657" i="2"/>
  <c r="L5657" i="2"/>
  <c r="P5657" i="2"/>
  <c r="T5657" i="2"/>
  <c r="X5657" i="2"/>
  <c r="AB5657" i="2"/>
  <c r="AC5666" i="2"/>
  <c r="AC5672" i="2"/>
  <c r="I5684" i="2"/>
  <c r="I5686" i="2" s="1"/>
  <c r="M5684" i="2"/>
  <c r="M5686" i="2" s="1"/>
  <c r="Q5684" i="2"/>
  <c r="Q5686" i="2" s="1"/>
  <c r="U5684" i="2"/>
  <c r="U5686" i="2" s="1"/>
  <c r="I5702" i="2"/>
  <c r="M5702" i="2"/>
  <c r="Q5702" i="2"/>
  <c r="U5702" i="2"/>
  <c r="H5716" i="2"/>
  <c r="L5716" i="2"/>
  <c r="P5716" i="2"/>
  <c r="T5716" i="2"/>
  <c r="X5716" i="2"/>
  <c r="AB5716" i="2"/>
  <c r="AC5721" i="2"/>
  <c r="AC5727" i="2"/>
  <c r="G5465" i="2"/>
  <c r="K5465" i="2"/>
  <c r="O5465" i="2"/>
  <c r="S5465" i="2"/>
  <c r="W5465" i="2"/>
  <c r="AA5465" i="2"/>
  <c r="AC5469" i="2"/>
  <c r="AC5497" i="2"/>
  <c r="I5515" i="2"/>
  <c r="I5517" i="2" s="1"/>
  <c r="M5515" i="2"/>
  <c r="M5517" i="2" s="1"/>
  <c r="Q5515" i="2"/>
  <c r="Q5517" i="2" s="1"/>
  <c r="U5515" i="2"/>
  <c r="U5517" i="2" s="1"/>
  <c r="H5528" i="2"/>
  <c r="L5528" i="2"/>
  <c r="P5528" i="2"/>
  <c r="T5528" i="2"/>
  <c r="X5528" i="2"/>
  <c r="AB5528" i="2"/>
  <c r="E5541" i="2"/>
  <c r="AC5545" i="2"/>
  <c r="E5551" i="2"/>
  <c r="I5551" i="2"/>
  <c r="M5551" i="2"/>
  <c r="Q5551" i="2"/>
  <c r="U5551" i="2"/>
  <c r="AC5573" i="2"/>
  <c r="AC5609" i="2"/>
  <c r="I5616" i="2"/>
  <c r="I5618" i="2" s="1"/>
  <c r="M5616" i="2"/>
  <c r="M5618" i="2" s="1"/>
  <c r="Q5616" i="2"/>
  <c r="Q5618" i="2" s="1"/>
  <c r="U5616" i="2"/>
  <c r="U5618" i="2" s="1"/>
  <c r="H5643" i="2"/>
  <c r="L5643" i="2"/>
  <c r="P5643" i="2"/>
  <c r="T5643" i="2"/>
  <c r="X5643" i="2"/>
  <c r="AB5643" i="2"/>
  <c r="G5657" i="2"/>
  <c r="K5657" i="2"/>
  <c r="O5657" i="2"/>
  <c r="S5657" i="2"/>
  <c r="W5657" i="2"/>
  <c r="AA5657" i="2"/>
  <c r="AC5665" i="2"/>
  <c r="AC5714" i="2"/>
  <c r="G5716" i="2"/>
  <c r="K5716" i="2"/>
  <c r="O5716" i="2"/>
  <c r="S5716" i="2"/>
  <c r="W5716" i="2"/>
  <c r="AA5716" i="2"/>
  <c r="AC5720" i="2"/>
  <c r="F5807" i="2"/>
  <c r="J5807" i="2"/>
  <c r="N5807" i="2"/>
  <c r="R5807" i="2"/>
  <c r="V5807" i="2"/>
  <c r="Z5807" i="2"/>
  <c r="AC5780" i="2"/>
  <c r="AD5780" i="2" s="1"/>
  <c r="AC5462" i="2"/>
  <c r="AC5490" i="2"/>
  <c r="AC5532" i="2"/>
  <c r="H5551" i="2"/>
  <c r="L5551" i="2"/>
  <c r="P5551" i="2"/>
  <c r="T5551" i="2"/>
  <c r="X5551" i="2"/>
  <c r="AB5551" i="2"/>
  <c r="AC5566" i="2"/>
  <c r="G5643" i="2"/>
  <c r="K5643" i="2"/>
  <c r="O5643" i="2"/>
  <c r="S5643" i="2"/>
  <c r="W5643" i="2"/>
  <c r="AA5643" i="2"/>
  <c r="AC5658" i="2"/>
  <c r="AC5700" i="2"/>
  <c r="AC5713" i="2"/>
  <c r="F5716" i="2"/>
  <c r="J5716" i="2"/>
  <c r="N5716" i="2"/>
  <c r="R5716" i="2"/>
  <c r="V5716" i="2"/>
  <c r="Z5716" i="2"/>
  <c r="AC5767" i="2"/>
  <c r="F5770" i="2"/>
  <c r="J5770" i="2"/>
  <c r="N5770" i="2"/>
  <c r="R5770" i="2"/>
  <c r="V5770" i="2"/>
  <c r="Z5770" i="2"/>
  <c r="I5773" i="2"/>
  <c r="M5773" i="2"/>
  <c r="Q5773" i="2"/>
  <c r="U5773" i="2"/>
  <c r="AC5777" i="2"/>
  <c r="M5787" i="2"/>
  <c r="Q5787" i="2"/>
  <c r="U5787" i="2"/>
  <c r="H5790" i="2"/>
  <c r="L5790" i="2"/>
  <c r="P5790" i="2"/>
  <c r="T5790" i="2"/>
  <c r="X5790" i="2"/>
  <c r="AB5790" i="2"/>
  <c r="AC5799" i="2"/>
  <c r="E5806" i="2"/>
  <c r="I5806" i="2"/>
  <c r="I5807" i="2" s="1"/>
  <c r="M5806" i="2"/>
  <c r="M5807" i="2" s="1"/>
  <c r="Q5806" i="2"/>
  <c r="Q5807" i="2" s="1"/>
  <c r="U5806" i="2"/>
  <c r="U5807" i="2" s="1"/>
  <c r="AA5911" i="2"/>
  <c r="AA5913" i="2" s="1"/>
  <c r="I5825" i="2"/>
  <c r="M5825" i="2"/>
  <c r="Q5825" i="2"/>
  <c r="U5825" i="2"/>
  <c r="H5828" i="2"/>
  <c r="L5828" i="2"/>
  <c r="P5828" i="2"/>
  <c r="T5828" i="2"/>
  <c r="X5828" i="2"/>
  <c r="AB5828" i="2"/>
  <c r="AC5837" i="2"/>
  <c r="AC5843" i="2"/>
  <c r="E5856" i="2"/>
  <c r="I5856" i="2"/>
  <c r="M5856" i="2"/>
  <c r="Q5856" i="2"/>
  <c r="U5856" i="2"/>
  <c r="E5860" i="2"/>
  <c r="AC5872" i="2"/>
  <c r="G5874" i="2"/>
  <c r="K5874" i="2"/>
  <c r="O5874" i="2"/>
  <c r="S5874" i="2"/>
  <c r="W5874" i="2"/>
  <c r="AA5874" i="2"/>
  <c r="M5884" i="2"/>
  <c r="Q5884" i="2"/>
  <c r="U5884" i="2"/>
  <c r="AC5878" i="2"/>
  <c r="F5881" i="2"/>
  <c r="J5881" i="2"/>
  <c r="N5881" i="2"/>
  <c r="R5881" i="2"/>
  <c r="V5881" i="2"/>
  <c r="Z5881" i="2"/>
  <c r="H5938" i="2"/>
  <c r="L5938" i="2"/>
  <c r="P5938" i="2"/>
  <c r="T5938" i="2"/>
  <c r="X5938" i="2"/>
  <c r="AB5938" i="2"/>
  <c r="AC5962" i="2"/>
  <c r="AD5962" i="2" s="1"/>
  <c r="AC5969" i="2"/>
  <c r="AD5969" i="2" s="1"/>
  <c r="AC5997" i="2"/>
  <c r="AD5997" i="2" s="1"/>
  <c r="H5773" i="2"/>
  <c r="L5773" i="2"/>
  <c r="P5773" i="2"/>
  <c r="T5773" i="2"/>
  <c r="X5773" i="2"/>
  <c r="AB5773" i="2"/>
  <c r="AC5792" i="2"/>
  <c r="AC5798" i="2"/>
  <c r="H5806" i="2"/>
  <c r="H5807" i="2" s="1"/>
  <c r="L5806" i="2"/>
  <c r="L5807" i="2" s="1"/>
  <c r="P5806" i="2"/>
  <c r="P5807" i="2" s="1"/>
  <c r="T5806" i="2"/>
  <c r="T5807" i="2" s="1"/>
  <c r="X5806" i="2"/>
  <c r="X5807" i="2" s="1"/>
  <c r="AB5806" i="2"/>
  <c r="AB5807" i="2" s="1"/>
  <c r="H5825" i="2"/>
  <c r="L5825" i="2"/>
  <c r="P5825" i="2"/>
  <c r="T5825" i="2"/>
  <c r="X5825" i="2"/>
  <c r="AB5825" i="2"/>
  <c r="G5828" i="2"/>
  <c r="K5828" i="2"/>
  <c r="O5828" i="2"/>
  <c r="S5828" i="2"/>
  <c r="W5828" i="2"/>
  <c r="AA5828" i="2"/>
  <c r="AC5830" i="2"/>
  <c r="AC5836" i="2"/>
  <c r="E5846" i="2"/>
  <c r="H5856" i="2"/>
  <c r="L5856" i="2"/>
  <c r="P5856" i="2"/>
  <c r="T5856" i="2"/>
  <c r="X5856" i="2"/>
  <c r="AB5856" i="2"/>
  <c r="AC5865" i="2"/>
  <c r="AC5871" i="2"/>
  <c r="G5773" i="2"/>
  <c r="K5773" i="2"/>
  <c r="O5773" i="2"/>
  <c r="S5773" i="2"/>
  <c r="W5773" i="2"/>
  <c r="AA5773" i="2"/>
  <c r="AC5784" i="2"/>
  <c r="F5790" i="2"/>
  <c r="J5790" i="2"/>
  <c r="N5790" i="2"/>
  <c r="R5790" i="2"/>
  <c r="V5790" i="2"/>
  <c r="Z5790" i="2"/>
  <c r="AC5791" i="2"/>
  <c r="G5806" i="2"/>
  <c r="G5807" i="2" s="1"/>
  <c r="K5806" i="2"/>
  <c r="K5807" i="2" s="1"/>
  <c r="O5806" i="2"/>
  <c r="O5807" i="2" s="1"/>
  <c r="S5806" i="2"/>
  <c r="S5807" i="2" s="1"/>
  <c r="W5806" i="2"/>
  <c r="W5807" i="2" s="1"/>
  <c r="AA5806" i="2"/>
  <c r="AA5807" i="2" s="1"/>
  <c r="AC5823" i="2"/>
  <c r="G5825" i="2"/>
  <c r="K5825" i="2"/>
  <c r="O5825" i="2"/>
  <c r="S5825" i="2"/>
  <c r="W5825" i="2"/>
  <c r="AA5825" i="2"/>
  <c r="F5828" i="2"/>
  <c r="J5828" i="2"/>
  <c r="N5828" i="2"/>
  <c r="R5828" i="2"/>
  <c r="V5828" i="2"/>
  <c r="Z5828" i="2"/>
  <c r="AC5829" i="2"/>
  <c r="G5856" i="2"/>
  <c r="K5856" i="2"/>
  <c r="O5856" i="2"/>
  <c r="S5856" i="2"/>
  <c r="W5856" i="2"/>
  <c r="AA5856" i="2"/>
  <c r="AC5864" i="2"/>
  <c r="O5884" i="2"/>
  <c r="S5884" i="2"/>
  <c r="W5884" i="2"/>
  <c r="AA5884" i="2"/>
  <c r="F6007" i="2"/>
  <c r="J6007" i="2"/>
  <c r="N6007" i="2"/>
  <c r="R6007" i="2"/>
  <c r="V6007" i="2"/>
  <c r="Z6007" i="2"/>
  <c r="AC5983" i="2"/>
  <c r="AD5983" i="2" s="1"/>
  <c r="F5773" i="2"/>
  <c r="J5773" i="2"/>
  <c r="N5773" i="2"/>
  <c r="R5773" i="2"/>
  <c r="V5773" i="2"/>
  <c r="Z5773" i="2"/>
  <c r="AC5774" i="2"/>
  <c r="AC5822" i="2"/>
  <c r="F5825" i="2"/>
  <c r="J5825" i="2"/>
  <c r="N5825" i="2"/>
  <c r="R5825" i="2"/>
  <c r="V5825" i="2"/>
  <c r="Z5825" i="2"/>
  <c r="I5828" i="2"/>
  <c r="M5828" i="2"/>
  <c r="Q5828" i="2"/>
  <c r="U5828" i="2"/>
  <c r="AC5857" i="2"/>
  <c r="K5881" i="2"/>
  <c r="I5938" i="2"/>
  <c r="M5938" i="2"/>
  <c r="Q5938" i="2"/>
  <c r="U5938" i="2"/>
  <c r="AC5893" i="2"/>
  <c r="AC5899" i="2"/>
  <c r="F5924" i="2"/>
  <c r="J5924" i="2"/>
  <c r="N5924" i="2"/>
  <c r="R5924" i="2"/>
  <c r="V5924" i="2"/>
  <c r="Z5924" i="2"/>
  <c r="I5927" i="2"/>
  <c r="I6007" i="2" s="1"/>
  <c r="M5927" i="2"/>
  <c r="M6007" i="2" s="1"/>
  <c r="Q5927" i="2"/>
  <c r="Q6007" i="2" s="1"/>
  <c r="U5927" i="2"/>
  <c r="U6007" i="2" s="1"/>
  <c r="G5936" i="2"/>
  <c r="K5936" i="2"/>
  <c r="O5936" i="2"/>
  <c r="S5936" i="2"/>
  <c r="W5936" i="2"/>
  <c r="AA5936" i="2"/>
  <c r="G5937" i="2"/>
  <c r="K5937" i="2"/>
  <c r="O5937" i="2"/>
  <c r="S5937" i="2"/>
  <c r="W5937" i="2"/>
  <c r="AA5937" i="2"/>
  <c r="K6007" i="2"/>
  <c r="O6007" i="2"/>
  <c r="S6007" i="2"/>
  <c r="W6007" i="2"/>
  <c r="AA6007" i="2"/>
  <c r="AC5950" i="2"/>
  <c r="AC5956" i="2"/>
  <c r="AC5963" i="2"/>
  <c r="AC5985" i="2"/>
  <c r="AC5991" i="2"/>
  <c r="F6002" i="2"/>
  <c r="F6004" i="2" s="1"/>
  <c r="J6002" i="2"/>
  <c r="J6004" i="2" s="1"/>
  <c r="N6002" i="2"/>
  <c r="N6004" i="2" s="1"/>
  <c r="R6002" i="2"/>
  <c r="R6004" i="2" s="1"/>
  <c r="V6002" i="2"/>
  <c r="Z6002" i="2"/>
  <c r="Z6004" i="2" s="1"/>
  <c r="I6003" i="2"/>
  <c r="I6005" i="2" s="1"/>
  <c r="M6003" i="2"/>
  <c r="M6005" i="2" s="1"/>
  <c r="Q6003" i="2"/>
  <c r="Q6005" i="2" s="1"/>
  <c r="U6003" i="2"/>
  <c r="U6005" i="2" s="1"/>
  <c r="AC5886" i="2"/>
  <c r="AC5892" i="2"/>
  <c r="E5902" i="2"/>
  <c r="I5924" i="2"/>
  <c r="M5924" i="2"/>
  <c r="Q5924" i="2"/>
  <c r="U5924" i="2"/>
  <c r="H5927" i="2"/>
  <c r="H6007" i="2" s="1"/>
  <c r="L5927" i="2"/>
  <c r="L6007" i="2" s="1"/>
  <c r="P5927" i="2"/>
  <c r="P6007" i="2" s="1"/>
  <c r="T5927" i="2"/>
  <c r="T6007" i="2" s="1"/>
  <c r="X5927" i="2"/>
  <c r="X6007" i="2" s="1"/>
  <c r="AB5927" i="2"/>
  <c r="AB6007" i="2" s="1"/>
  <c r="F5936" i="2"/>
  <c r="J5936" i="2"/>
  <c r="J5938" i="2" s="1"/>
  <c r="N5936" i="2"/>
  <c r="N5938" i="2" s="1"/>
  <c r="R5936" i="2"/>
  <c r="R5938" i="2" s="1"/>
  <c r="V5936" i="2"/>
  <c r="V5938" i="2" s="1"/>
  <c r="Z5936" i="2"/>
  <c r="Z5938" i="2" s="1"/>
  <c r="AC5943" i="2"/>
  <c r="AC5949" i="2"/>
  <c r="AC5978" i="2"/>
  <c r="AC5984" i="2"/>
  <c r="AC5994" i="2"/>
  <c r="I6002" i="2"/>
  <c r="I6004" i="2" s="1"/>
  <c r="M6002" i="2"/>
  <c r="M6004" i="2" s="1"/>
  <c r="Q6002" i="2"/>
  <c r="Q6004" i="2" s="1"/>
  <c r="U6002" i="2"/>
  <c r="U6004" i="2" s="1"/>
  <c r="AC5885" i="2"/>
  <c r="AC5922" i="2"/>
  <c r="H5924" i="2"/>
  <c r="L5924" i="2"/>
  <c r="P5924" i="2"/>
  <c r="T5924" i="2"/>
  <c r="X5924" i="2"/>
  <c r="AB5924" i="2"/>
  <c r="AC5942" i="2"/>
  <c r="AC5959" i="2"/>
  <c r="AC5977" i="2"/>
  <c r="H6002" i="2"/>
  <c r="H6004" i="2" s="1"/>
  <c r="L6002" i="2"/>
  <c r="L6004" i="2" s="1"/>
  <c r="P6002" i="2"/>
  <c r="P6004" i="2" s="1"/>
  <c r="T6002" i="2"/>
  <c r="T6004" i="2" s="1"/>
  <c r="X6002" i="2"/>
  <c r="X6004" i="2" s="1"/>
  <c r="AB6002" i="2"/>
  <c r="AB6004" i="2" s="1"/>
  <c r="AC5928" i="2"/>
  <c r="AC5970" i="2"/>
  <c r="Z4862" i="2"/>
  <c r="AC4853" i="2"/>
  <c r="I4860" i="2"/>
  <c r="M4860" i="2"/>
  <c r="Q4860" i="2"/>
  <c r="U4860" i="2"/>
  <c r="AC4866" i="2"/>
  <c r="F4869" i="2"/>
  <c r="J4869" i="2"/>
  <c r="N4869" i="2"/>
  <c r="R4869" i="2"/>
  <c r="V4869" i="2"/>
  <c r="Z4869" i="2"/>
  <c r="I4872" i="2"/>
  <c r="M4872" i="2"/>
  <c r="Q4872" i="2"/>
  <c r="U4872" i="2"/>
  <c r="F4876" i="2"/>
  <c r="AC4876" i="2" s="1"/>
  <c r="J4876" i="2"/>
  <c r="N4876" i="2"/>
  <c r="R4876" i="2"/>
  <c r="V4876" i="2"/>
  <c r="Z4876" i="2"/>
  <c r="I4879" i="2"/>
  <c r="M4879" i="2"/>
  <c r="Q4879" i="2"/>
  <c r="U4879" i="2"/>
  <c r="H4893" i="2"/>
  <c r="L4893" i="2"/>
  <c r="P4893" i="2"/>
  <c r="T4893" i="2"/>
  <c r="X4893" i="2"/>
  <c r="AB4893" i="2"/>
  <c r="AC4902" i="2"/>
  <c r="AC4908" i="2"/>
  <c r="H4928" i="2"/>
  <c r="H4930" i="2" s="1"/>
  <c r="L4928" i="2"/>
  <c r="L4930" i="2" s="1"/>
  <c r="P4928" i="2"/>
  <c r="P4930" i="2" s="1"/>
  <c r="T4928" i="2"/>
  <c r="T4930" i="2" s="1"/>
  <c r="X4928" i="2"/>
  <c r="X4930" i="2" s="1"/>
  <c r="AB4928" i="2"/>
  <c r="AB4930" i="2" s="1"/>
  <c r="G4929" i="2"/>
  <c r="G4931" i="2" s="1"/>
  <c r="K4929" i="2"/>
  <c r="K4931" i="2" s="1"/>
  <c r="O4929" i="2"/>
  <c r="O4931" i="2" s="1"/>
  <c r="S4929" i="2"/>
  <c r="S4931" i="2" s="1"/>
  <c r="W4929" i="2"/>
  <c r="W4931" i="2" s="1"/>
  <c r="AA4929" i="2"/>
  <c r="AA4931" i="2" s="1"/>
  <c r="E4947" i="2"/>
  <c r="Q4947" i="2"/>
  <c r="U4947" i="2"/>
  <c r="G4952" i="2"/>
  <c r="K4952" i="2"/>
  <c r="O4952" i="2"/>
  <c r="S4952" i="2"/>
  <c r="W4952" i="2"/>
  <c r="AA4952" i="2"/>
  <c r="AC4852" i="2"/>
  <c r="H4861" i="2"/>
  <c r="L4861" i="2"/>
  <c r="P4861" i="2"/>
  <c r="T4861" i="2"/>
  <c r="X4861" i="2"/>
  <c r="AB4861" i="2"/>
  <c r="I4869" i="2"/>
  <c r="M4869" i="2"/>
  <c r="Q4869" i="2"/>
  <c r="U4869" i="2"/>
  <c r="H4879" i="2"/>
  <c r="L4879" i="2"/>
  <c r="P4879" i="2"/>
  <c r="T4879" i="2"/>
  <c r="X4879" i="2"/>
  <c r="AB4879" i="2"/>
  <c r="G4893" i="2"/>
  <c r="K4893" i="2"/>
  <c r="O4893" i="2"/>
  <c r="S4893" i="2"/>
  <c r="W4893" i="2"/>
  <c r="AA4893" i="2"/>
  <c r="AC4895" i="2"/>
  <c r="AC4901" i="2"/>
  <c r="G4928" i="2"/>
  <c r="G4930" i="2" s="1"/>
  <c r="K4928" i="2"/>
  <c r="K4930" i="2" s="1"/>
  <c r="O4928" i="2"/>
  <c r="O4930" i="2" s="1"/>
  <c r="S4928" i="2"/>
  <c r="S4930" i="2" s="1"/>
  <c r="W4928" i="2"/>
  <c r="W4930" i="2" s="1"/>
  <c r="AA4928" i="2"/>
  <c r="AA4930" i="2" s="1"/>
  <c r="F4953" i="2"/>
  <c r="J4953" i="2"/>
  <c r="N4953" i="2"/>
  <c r="R4953" i="2"/>
  <c r="V4953" i="2"/>
  <c r="Z4953" i="2"/>
  <c r="Z4954" i="2" s="1"/>
  <c r="G4860" i="2"/>
  <c r="K4860" i="2"/>
  <c r="O4860" i="2"/>
  <c r="S4860" i="2"/>
  <c r="W4860" i="2"/>
  <c r="AA4860" i="2"/>
  <c r="H4869" i="2"/>
  <c r="L4869" i="2"/>
  <c r="P4869" i="2"/>
  <c r="T4869" i="2"/>
  <c r="X4869" i="2"/>
  <c r="AB4869" i="2"/>
  <c r="G4879" i="2"/>
  <c r="K4879" i="2"/>
  <c r="O4879" i="2"/>
  <c r="S4879" i="2"/>
  <c r="W4879" i="2"/>
  <c r="AA4879" i="2"/>
  <c r="F4893" i="2"/>
  <c r="J4893" i="2"/>
  <c r="N4893" i="2"/>
  <c r="R4893" i="2"/>
  <c r="V4893" i="2"/>
  <c r="Z4893" i="2"/>
  <c r="AC4894" i="2"/>
  <c r="F4928" i="2"/>
  <c r="F4930" i="2" s="1"/>
  <c r="J4928" i="2"/>
  <c r="J4930" i="2" s="1"/>
  <c r="N4928" i="2"/>
  <c r="N4930" i="2" s="1"/>
  <c r="R4928" i="2"/>
  <c r="R4930" i="2" s="1"/>
  <c r="V4928" i="2"/>
  <c r="Z4928" i="2"/>
  <c r="Z4930" i="2" s="1"/>
  <c r="E4929" i="2"/>
  <c r="E4931" i="2" s="1"/>
  <c r="I4952" i="2"/>
  <c r="M4952" i="2"/>
  <c r="Q4952" i="2"/>
  <c r="U4952" i="2"/>
  <c r="AC4880" i="2"/>
  <c r="AC4915" i="2"/>
  <c r="AC4944" i="2"/>
  <c r="G5094" i="2"/>
  <c r="K5094" i="2"/>
  <c r="O5094" i="2"/>
  <c r="S5094" i="2"/>
  <c r="W5094" i="2"/>
  <c r="AA5094" i="2"/>
  <c r="H4961" i="2"/>
  <c r="L4961" i="2"/>
  <c r="P4961" i="2"/>
  <c r="T4961" i="2"/>
  <c r="X4961" i="2"/>
  <c r="AB4961" i="2"/>
  <c r="G4964" i="2"/>
  <c r="K4964" i="2"/>
  <c r="O4964" i="2"/>
  <c r="S4964" i="2"/>
  <c r="W4964" i="2"/>
  <c r="AA4964" i="2"/>
  <c r="AC4966" i="2"/>
  <c r="AC4972" i="2"/>
  <c r="AC4994" i="2"/>
  <c r="AC5000" i="2"/>
  <c r="E5010" i="2"/>
  <c r="E5018" i="2"/>
  <c r="E5020" i="2" s="1"/>
  <c r="I5018" i="2"/>
  <c r="I5020" i="2" s="1"/>
  <c r="M5018" i="2"/>
  <c r="M5020" i="2" s="1"/>
  <c r="Q5018" i="2"/>
  <c r="Q5020" i="2" s="1"/>
  <c r="U5018" i="2"/>
  <c r="U5020" i="2" s="1"/>
  <c r="AC5034" i="2"/>
  <c r="H5042" i="2"/>
  <c r="L5042" i="2"/>
  <c r="P5042" i="2"/>
  <c r="T5042" i="2"/>
  <c r="X5042" i="2"/>
  <c r="AB5042" i="2"/>
  <c r="I5049" i="2"/>
  <c r="M5049" i="2"/>
  <c r="Q5049" i="2"/>
  <c r="U5049" i="2"/>
  <c r="H5052" i="2"/>
  <c r="L5052" i="2"/>
  <c r="P5052" i="2"/>
  <c r="T5052" i="2"/>
  <c r="X5052" i="2"/>
  <c r="AB5052" i="2"/>
  <c r="F5073" i="2"/>
  <c r="J5073" i="2"/>
  <c r="N5073" i="2"/>
  <c r="R5073" i="2"/>
  <c r="V5073" i="2"/>
  <c r="Z5073" i="2"/>
  <c r="AC5068" i="2"/>
  <c r="X5070" i="2"/>
  <c r="E5073" i="2"/>
  <c r="U5073" i="2"/>
  <c r="H5077" i="2"/>
  <c r="L5077" i="2"/>
  <c r="P5077" i="2"/>
  <c r="T5077" i="2"/>
  <c r="X5077" i="2"/>
  <c r="AB5077" i="2"/>
  <c r="AC5081" i="2"/>
  <c r="K5084" i="2"/>
  <c r="S5084" i="2"/>
  <c r="AA5084" i="2"/>
  <c r="N5094" i="2"/>
  <c r="R5094" i="2"/>
  <c r="V5094" i="2"/>
  <c r="Z5094" i="2"/>
  <c r="AC4959" i="2"/>
  <c r="G4961" i="2"/>
  <c r="K4961" i="2"/>
  <c r="O4961" i="2"/>
  <c r="S4961" i="2"/>
  <c r="W4961" i="2"/>
  <c r="AA4961" i="2"/>
  <c r="F4964" i="2"/>
  <c r="J4964" i="2"/>
  <c r="N4964" i="2"/>
  <c r="R4964" i="2"/>
  <c r="V4964" i="2"/>
  <c r="Z4964" i="2"/>
  <c r="AC4965" i="2"/>
  <c r="AC4987" i="2"/>
  <c r="AC4993" i="2"/>
  <c r="E5003" i="2"/>
  <c r="H5018" i="2"/>
  <c r="H5020" i="2" s="1"/>
  <c r="L5018" i="2"/>
  <c r="L5020" i="2" s="1"/>
  <c r="P5018" i="2"/>
  <c r="P5020" i="2" s="1"/>
  <c r="T5018" i="2"/>
  <c r="T5020" i="2" s="1"/>
  <c r="X5018" i="2"/>
  <c r="X5020" i="2" s="1"/>
  <c r="AB5018" i="2"/>
  <c r="AB5020" i="2" s="1"/>
  <c r="E5037" i="2"/>
  <c r="G5042" i="2"/>
  <c r="K5042" i="2"/>
  <c r="O5042" i="2"/>
  <c r="O5043" i="2" s="1"/>
  <c r="S5042" i="2"/>
  <c r="W5042" i="2"/>
  <c r="AA5042" i="2"/>
  <c r="H5049" i="2"/>
  <c r="L5049" i="2"/>
  <c r="P5049" i="2"/>
  <c r="T5049" i="2"/>
  <c r="X5049" i="2"/>
  <c r="AB5049" i="2"/>
  <c r="G5052" i="2"/>
  <c r="K5052" i="2"/>
  <c r="O5052" i="2"/>
  <c r="S5052" i="2"/>
  <c r="W5052" i="2"/>
  <c r="AA5052" i="2"/>
  <c r="E5077" i="2"/>
  <c r="H5087" i="2"/>
  <c r="L5087" i="2"/>
  <c r="P5087" i="2"/>
  <c r="T5087" i="2"/>
  <c r="X5087" i="2"/>
  <c r="AB5087" i="2"/>
  <c r="I5084" i="2"/>
  <c r="Q5084" i="2"/>
  <c r="I5094" i="2"/>
  <c r="M5094" i="2"/>
  <c r="Q5094" i="2"/>
  <c r="U5094" i="2"/>
  <c r="AC4958" i="2"/>
  <c r="F4961" i="2"/>
  <c r="AC4961" i="2" s="1"/>
  <c r="J4961" i="2"/>
  <c r="N4961" i="2"/>
  <c r="R4961" i="2"/>
  <c r="V4961" i="2"/>
  <c r="Z4961" i="2"/>
  <c r="AC4986" i="2"/>
  <c r="F5042" i="2"/>
  <c r="J5042" i="2"/>
  <c r="N5042" i="2"/>
  <c r="R5042" i="2"/>
  <c r="V5042" i="2"/>
  <c r="Z5042" i="2"/>
  <c r="Z5043" i="2" s="1"/>
  <c r="AC5047" i="2"/>
  <c r="G5049" i="2"/>
  <c r="K5049" i="2"/>
  <c r="O5049" i="2"/>
  <c r="S5049" i="2"/>
  <c r="W5049" i="2"/>
  <c r="AA5049" i="2"/>
  <c r="F5052" i="2"/>
  <c r="J5052" i="2"/>
  <c r="N5052" i="2"/>
  <c r="R5052" i="2"/>
  <c r="V5052" i="2"/>
  <c r="Z5052" i="2"/>
  <c r="AC5053" i="2"/>
  <c r="I5059" i="2"/>
  <c r="M5059" i="2"/>
  <c r="Q5059" i="2"/>
  <c r="U5059" i="2"/>
  <c r="W5070" i="2"/>
  <c r="AA5070" i="2"/>
  <c r="F5077" i="2"/>
  <c r="J5077" i="2"/>
  <c r="N5077" i="2"/>
  <c r="R5077" i="2"/>
  <c r="V5077" i="2"/>
  <c r="Z5077" i="2"/>
  <c r="G5084" i="2"/>
  <c r="O5084" i="2"/>
  <c r="W5084" i="2"/>
  <c r="L5094" i="2"/>
  <c r="P5094" i="2"/>
  <c r="T5094" i="2"/>
  <c r="X5094" i="2"/>
  <c r="AB5094" i="2"/>
  <c r="I4961" i="2"/>
  <c r="M4961" i="2"/>
  <c r="Q4961" i="2"/>
  <c r="U4961" i="2"/>
  <c r="AC4979" i="2"/>
  <c r="AC5007" i="2"/>
  <c r="AC5046" i="2"/>
  <c r="F5049" i="2"/>
  <c r="J5049" i="2"/>
  <c r="N5049" i="2"/>
  <c r="R5049" i="2"/>
  <c r="V5049" i="2"/>
  <c r="Z5049" i="2"/>
  <c r="I5052" i="2"/>
  <c r="M5052" i="2"/>
  <c r="Q5052" i="2"/>
  <c r="U5052" i="2"/>
  <c r="H5070" i="2"/>
  <c r="L5070" i="2"/>
  <c r="P5070" i="2"/>
  <c r="T5070" i="2"/>
  <c r="M5084" i="2"/>
  <c r="U5084" i="2"/>
  <c r="AC5074" i="2"/>
  <c r="AC5109" i="2"/>
  <c r="E5116" i="2"/>
  <c r="I5116" i="2"/>
  <c r="M5116" i="2"/>
  <c r="Q5116" i="2"/>
  <c r="U5116" i="2"/>
  <c r="E5150" i="2"/>
  <c r="H5153" i="2"/>
  <c r="L5153" i="2"/>
  <c r="P5153" i="2"/>
  <c r="T5153" i="2"/>
  <c r="X5153" i="2"/>
  <c r="AB5153" i="2"/>
  <c r="F5162" i="2"/>
  <c r="J5162" i="2"/>
  <c r="N5162" i="2"/>
  <c r="R5162" i="2"/>
  <c r="V5162" i="2"/>
  <c r="Z5162" i="2"/>
  <c r="F5163" i="2"/>
  <c r="J5163" i="2"/>
  <c r="N5163" i="2"/>
  <c r="R5163" i="2"/>
  <c r="V5163" i="2"/>
  <c r="Z5163" i="2"/>
  <c r="F5263" i="2"/>
  <c r="F5265" i="2" s="1"/>
  <c r="J5263" i="2"/>
  <c r="J5265" i="2" s="1"/>
  <c r="N5263" i="2"/>
  <c r="N5265" i="2" s="1"/>
  <c r="R5263" i="2"/>
  <c r="R5265" i="2" s="1"/>
  <c r="V5263" i="2"/>
  <c r="Z5263" i="2"/>
  <c r="Z5265" i="2" s="1"/>
  <c r="E5264" i="2"/>
  <c r="E5266" i="2" s="1"/>
  <c r="I5264" i="2"/>
  <c r="I5266" i="2" s="1"/>
  <c r="M5264" i="2"/>
  <c r="M5266" i="2" s="1"/>
  <c r="Q5264" i="2"/>
  <c r="Q5266" i="2" s="1"/>
  <c r="U5264" i="2"/>
  <c r="U5266" i="2" s="1"/>
  <c r="AC5169" i="2"/>
  <c r="F5174" i="2"/>
  <c r="J5174" i="2"/>
  <c r="N5174" i="2"/>
  <c r="R5174" i="2"/>
  <c r="V5174" i="2"/>
  <c r="Z5174" i="2"/>
  <c r="AC5175" i="2"/>
  <c r="G5195" i="2"/>
  <c r="K5195" i="2"/>
  <c r="O5195" i="2"/>
  <c r="S5195" i="2"/>
  <c r="W5195" i="2"/>
  <c r="AA5195" i="2"/>
  <c r="F5192" i="2"/>
  <c r="J5192" i="2"/>
  <c r="N5192" i="2"/>
  <c r="R5192" i="2"/>
  <c r="V5192" i="2"/>
  <c r="Z5192" i="2"/>
  <c r="E5112" i="2"/>
  <c r="H5116" i="2"/>
  <c r="L5116" i="2"/>
  <c r="P5116" i="2"/>
  <c r="T5116" i="2"/>
  <c r="X5116" i="2"/>
  <c r="AB5116" i="2"/>
  <c r="AC5126" i="2"/>
  <c r="H5150" i="2"/>
  <c r="L5150" i="2"/>
  <c r="P5150" i="2"/>
  <c r="T5150" i="2"/>
  <c r="X5150" i="2"/>
  <c r="AB5150" i="2"/>
  <c r="G5153" i="2"/>
  <c r="K5153" i="2"/>
  <c r="O5153" i="2"/>
  <c r="S5153" i="2"/>
  <c r="W5153" i="2"/>
  <c r="AA5153" i="2"/>
  <c r="AC5155" i="2"/>
  <c r="G5157" i="2"/>
  <c r="K5157" i="2"/>
  <c r="O5157" i="2"/>
  <c r="S5157" i="2"/>
  <c r="W5157" i="2"/>
  <c r="AA5157" i="2"/>
  <c r="F5160" i="2"/>
  <c r="J5160" i="2"/>
  <c r="N5160" i="2"/>
  <c r="R5160" i="2"/>
  <c r="V5160" i="2"/>
  <c r="Z5160" i="2"/>
  <c r="I5162" i="2"/>
  <c r="M5162" i="2"/>
  <c r="Q5162" i="2"/>
  <c r="U5162" i="2"/>
  <c r="I5163" i="2"/>
  <c r="M5163" i="2"/>
  <c r="Q5163" i="2"/>
  <c r="U5163" i="2"/>
  <c r="AC5168" i="2"/>
  <c r="F5171" i="2"/>
  <c r="J5171" i="2"/>
  <c r="N5171" i="2"/>
  <c r="R5171" i="2"/>
  <c r="V5171" i="2"/>
  <c r="Z5171" i="2"/>
  <c r="I5174" i="2"/>
  <c r="M5174" i="2"/>
  <c r="Q5174" i="2"/>
  <c r="U5174" i="2"/>
  <c r="H5181" i="2"/>
  <c r="L5181" i="2"/>
  <c r="P5181" i="2"/>
  <c r="T5181" i="2"/>
  <c r="X5181" i="2"/>
  <c r="AB5181" i="2"/>
  <c r="G5188" i="2"/>
  <c r="K5188" i="2"/>
  <c r="O5188" i="2"/>
  <c r="S5188" i="2"/>
  <c r="W5188" i="2"/>
  <c r="AA5188" i="2"/>
  <c r="AC5190" i="2"/>
  <c r="G5116" i="2"/>
  <c r="K5116" i="2"/>
  <c r="O5116" i="2"/>
  <c r="S5116" i="2"/>
  <c r="W5116" i="2"/>
  <c r="AA5116" i="2"/>
  <c r="AC5125" i="2"/>
  <c r="O5150" i="2"/>
  <c r="S5150" i="2"/>
  <c r="W5150" i="2"/>
  <c r="AA5150" i="2"/>
  <c r="AC5154" i="2"/>
  <c r="L5263" i="2"/>
  <c r="L5265" i="2" s="1"/>
  <c r="P5263" i="2"/>
  <c r="P5265" i="2" s="1"/>
  <c r="T5263" i="2"/>
  <c r="T5265" i="2" s="1"/>
  <c r="X5263" i="2"/>
  <c r="X5265" i="2" s="1"/>
  <c r="AB5263" i="2"/>
  <c r="AB5265" i="2" s="1"/>
  <c r="G5264" i="2"/>
  <c r="G5266" i="2" s="1"/>
  <c r="K5264" i="2"/>
  <c r="K5266" i="2" s="1"/>
  <c r="O5264" i="2"/>
  <c r="O5266" i="2" s="1"/>
  <c r="S5264" i="2"/>
  <c r="S5266" i="2" s="1"/>
  <c r="W5264" i="2"/>
  <c r="W5266" i="2" s="1"/>
  <c r="AA5264" i="2"/>
  <c r="AA5266" i="2" s="1"/>
  <c r="I5171" i="2"/>
  <c r="M5171" i="2"/>
  <c r="Q5171" i="2"/>
  <c r="U5171" i="2"/>
  <c r="H5174" i="2"/>
  <c r="L5174" i="2"/>
  <c r="P5174" i="2"/>
  <c r="T5174" i="2"/>
  <c r="X5174" i="2"/>
  <c r="AB5174" i="2"/>
  <c r="I5195" i="2"/>
  <c r="M5195" i="2"/>
  <c r="Q5195" i="2"/>
  <c r="U5195" i="2"/>
  <c r="AC5189" i="2"/>
  <c r="H5192" i="2"/>
  <c r="L5192" i="2"/>
  <c r="P5192" i="2"/>
  <c r="T5192" i="2"/>
  <c r="X5192" i="2"/>
  <c r="AB5192" i="2"/>
  <c r="AC5196" i="2"/>
  <c r="F5116" i="2"/>
  <c r="J5116" i="2"/>
  <c r="N5116" i="2"/>
  <c r="R5116" i="2"/>
  <c r="V5116" i="2"/>
  <c r="Z5116" i="2"/>
  <c r="AC5117" i="2"/>
  <c r="AC5147" i="2"/>
  <c r="H5171" i="2"/>
  <c r="L5171" i="2"/>
  <c r="P5171" i="2"/>
  <c r="T5171" i="2"/>
  <c r="X5171" i="2"/>
  <c r="AB5171" i="2"/>
  <c r="G5174" i="2"/>
  <c r="K5174" i="2"/>
  <c r="O5174" i="2"/>
  <c r="S5174" i="2"/>
  <c r="W5174" i="2"/>
  <c r="AA5174" i="2"/>
  <c r="AC5182" i="2"/>
  <c r="AC5197" i="2"/>
  <c r="AC5203" i="2"/>
  <c r="AC5231" i="2"/>
  <c r="AC5253" i="2"/>
  <c r="AC5277" i="2"/>
  <c r="F5283" i="2"/>
  <c r="J5283" i="2"/>
  <c r="N5283" i="2"/>
  <c r="R5283" i="2"/>
  <c r="V5283" i="2"/>
  <c r="Z5283" i="2"/>
  <c r="F5287" i="2"/>
  <c r="J5287" i="2"/>
  <c r="N5287" i="2"/>
  <c r="R5287" i="2"/>
  <c r="V5287" i="2"/>
  <c r="Z5287" i="2"/>
  <c r="AC5298" i="2"/>
  <c r="F5301" i="2"/>
  <c r="J5301" i="2"/>
  <c r="N5301" i="2"/>
  <c r="R5301" i="2"/>
  <c r="V5301" i="2"/>
  <c r="Z5301" i="2"/>
  <c r="F5304" i="2"/>
  <c r="J5304" i="2"/>
  <c r="N5304" i="2"/>
  <c r="R5304" i="2"/>
  <c r="V5304" i="2"/>
  <c r="Z5304" i="2"/>
  <c r="AC5305" i="2"/>
  <c r="AC5218" i="2"/>
  <c r="AC5246" i="2"/>
  <c r="AC5252" i="2"/>
  <c r="H5292" i="2"/>
  <c r="L5292" i="2"/>
  <c r="P5292" i="2"/>
  <c r="T5292" i="2"/>
  <c r="X5292" i="2"/>
  <c r="AB5292" i="2"/>
  <c r="H5293" i="2"/>
  <c r="L5293" i="2"/>
  <c r="P5293" i="2"/>
  <c r="T5293" i="2"/>
  <c r="X5293" i="2"/>
  <c r="AB5293" i="2"/>
  <c r="I5301" i="2"/>
  <c r="M5301" i="2"/>
  <c r="Q5301" i="2"/>
  <c r="U5301" i="2"/>
  <c r="I5304" i="2"/>
  <c r="M5304" i="2"/>
  <c r="Q5304" i="2"/>
  <c r="U5304" i="2"/>
  <c r="AB5308" i="2"/>
  <c r="AC5217" i="2"/>
  <c r="AC5245" i="2"/>
  <c r="G5292" i="2"/>
  <c r="K5292" i="2"/>
  <c r="O5292" i="2"/>
  <c r="S5292" i="2"/>
  <c r="W5292" i="2"/>
  <c r="AA5292" i="2"/>
  <c r="G5293" i="2"/>
  <c r="K5293" i="2"/>
  <c r="O5293" i="2"/>
  <c r="S5293" i="2"/>
  <c r="W5293" i="2"/>
  <c r="AA5293" i="2"/>
  <c r="H5301" i="2"/>
  <c r="L5301" i="2"/>
  <c r="P5301" i="2"/>
  <c r="T5301" i="2"/>
  <c r="X5301" i="2"/>
  <c r="AB5301" i="2"/>
  <c r="H5304" i="2"/>
  <c r="L5304" i="2"/>
  <c r="P5304" i="2"/>
  <c r="T5304" i="2"/>
  <c r="X5304" i="2"/>
  <c r="AB5304" i="2"/>
  <c r="G5311" i="2"/>
  <c r="K5311" i="2"/>
  <c r="O5311" i="2"/>
  <c r="S5311" i="2"/>
  <c r="W5311" i="2"/>
  <c r="AA5311" i="2"/>
  <c r="U5308" i="2"/>
  <c r="AC5210" i="2"/>
  <c r="AC5238" i="2"/>
  <c r="AC5299" i="2"/>
  <c r="G5301" i="2"/>
  <c r="K5301" i="2"/>
  <c r="O5301" i="2"/>
  <c r="S5301" i="2"/>
  <c r="W5301" i="2"/>
  <c r="AA5301" i="2"/>
  <c r="G5304" i="2"/>
  <c r="K5304" i="2"/>
  <c r="O5304" i="2"/>
  <c r="S5304" i="2"/>
  <c r="W5304" i="2"/>
  <c r="AA5304" i="2"/>
  <c r="N5311" i="2"/>
  <c r="R5311" i="2"/>
  <c r="V5311" i="2"/>
  <c r="Z5311" i="2"/>
  <c r="AC5313" i="2"/>
  <c r="AC5364" i="2"/>
  <c r="G5366" i="2"/>
  <c r="K5366" i="2"/>
  <c r="O5366" i="2"/>
  <c r="S5366" i="2"/>
  <c r="W5366" i="2"/>
  <c r="AA5366" i="2"/>
  <c r="G5369" i="2"/>
  <c r="K5369" i="2"/>
  <c r="O5369" i="2"/>
  <c r="S5369" i="2"/>
  <c r="W5369" i="2"/>
  <c r="AA5369" i="2"/>
  <c r="AC5371" i="2"/>
  <c r="F5378" i="2"/>
  <c r="J5378" i="2"/>
  <c r="N5378" i="2"/>
  <c r="R5378" i="2"/>
  <c r="V5378" i="2"/>
  <c r="Z5378" i="2"/>
  <c r="F5379" i="2"/>
  <c r="J5379" i="2"/>
  <c r="N5379" i="2"/>
  <c r="R5379" i="2"/>
  <c r="V5379" i="2"/>
  <c r="Z5379" i="2"/>
  <c r="AC5385" i="2"/>
  <c r="G5390" i="2"/>
  <c r="K5390" i="2"/>
  <c r="O5390" i="2"/>
  <c r="S5390" i="2"/>
  <c r="W5390" i="2"/>
  <c r="AA5390" i="2"/>
  <c r="AC5392" i="2"/>
  <c r="E5411" i="2"/>
  <c r="F5430" i="2"/>
  <c r="F5432" i="2" s="1"/>
  <c r="J5430" i="2"/>
  <c r="J5432" i="2" s="1"/>
  <c r="N5430" i="2"/>
  <c r="N5432" i="2" s="1"/>
  <c r="R5430" i="2"/>
  <c r="R5432" i="2" s="1"/>
  <c r="V5430" i="2"/>
  <c r="Z5430" i="2"/>
  <c r="Z5432" i="2" s="1"/>
  <c r="I5431" i="2"/>
  <c r="I5433" i="2" s="1"/>
  <c r="M5431" i="2"/>
  <c r="M5433" i="2" s="1"/>
  <c r="Q5431" i="2"/>
  <c r="Q5433" i="2" s="1"/>
  <c r="U5431" i="2"/>
  <c r="U5433" i="2" s="1"/>
  <c r="AC5312" i="2"/>
  <c r="AC5327" i="2"/>
  <c r="AC5334" i="2"/>
  <c r="AC5341" i="2"/>
  <c r="AC5363" i="2"/>
  <c r="AC5370" i="2"/>
  <c r="I5378" i="2"/>
  <c r="M5378" i="2"/>
  <c r="Q5378" i="2"/>
  <c r="U5378" i="2"/>
  <c r="I5379" i="2"/>
  <c r="M5379" i="2"/>
  <c r="Q5379" i="2"/>
  <c r="U5379" i="2"/>
  <c r="AC5384" i="2"/>
  <c r="AC5391" i="2"/>
  <c r="AC5399" i="2"/>
  <c r="I5430" i="2"/>
  <c r="I5432" i="2" s="1"/>
  <c r="M5430" i="2"/>
  <c r="M5432" i="2" s="1"/>
  <c r="Q5430" i="2"/>
  <c r="Q5432" i="2" s="1"/>
  <c r="U5430" i="2"/>
  <c r="U5432" i="2" s="1"/>
  <c r="H5431" i="2"/>
  <c r="H5433" i="2" s="1"/>
  <c r="L5431" i="2"/>
  <c r="L5433" i="2" s="1"/>
  <c r="P5431" i="2"/>
  <c r="P5433" i="2" s="1"/>
  <c r="T5431" i="2"/>
  <c r="T5433" i="2" s="1"/>
  <c r="X5431" i="2"/>
  <c r="X5433" i="2" s="1"/>
  <c r="AB5431" i="2"/>
  <c r="AB5433" i="2" s="1"/>
  <c r="AC5326" i="2"/>
  <c r="AC5333" i="2"/>
  <c r="AC5340" i="2"/>
  <c r="H5378" i="2"/>
  <c r="L5378" i="2"/>
  <c r="P5378" i="2"/>
  <c r="T5378" i="2"/>
  <c r="X5378" i="2"/>
  <c r="AB5378" i="2"/>
  <c r="H5379" i="2"/>
  <c r="L5379" i="2"/>
  <c r="P5379" i="2"/>
  <c r="T5379" i="2"/>
  <c r="X5379" i="2"/>
  <c r="AB5379" i="2"/>
  <c r="AC5398" i="2"/>
  <c r="H5430" i="2"/>
  <c r="H5432" i="2" s="1"/>
  <c r="L5430" i="2"/>
  <c r="L5432" i="2" s="1"/>
  <c r="P5430" i="2"/>
  <c r="P5432" i="2" s="1"/>
  <c r="T5430" i="2"/>
  <c r="T5432" i="2" s="1"/>
  <c r="X5430" i="2"/>
  <c r="X5432" i="2" s="1"/>
  <c r="AB5430" i="2"/>
  <c r="AB5432" i="2" s="1"/>
  <c r="AC2927" i="2"/>
  <c r="G2820" i="2"/>
  <c r="K2820" i="2"/>
  <c r="O2820" i="2"/>
  <c r="S2820" i="2"/>
  <c r="W2820" i="2"/>
  <c r="AA2820" i="2"/>
  <c r="AC2822" i="2"/>
  <c r="E2829" i="2"/>
  <c r="I2829" i="2"/>
  <c r="M2829" i="2"/>
  <c r="Q2829" i="2"/>
  <c r="U2829" i="2"/>
  <c r="E2830" i="2"/>
  <c r="I2830" i="2"/>
  <c r="M2830" i="2"/>
  <c r="Q2830" i="2"/>
  <c r="U2830" i="2"/>
  <c r="H2923" i="2"/>
  <c r="H2925" i="2" s="1"/>
  <c r="L2923" i="2"/>
  <c r="L2925" i="2" s="1"/>
  <c r="P2923" i="2"/>
  <c r="P2925" i="2" s="1"/>
  <c r="T2923" i="2"/>
  <c r="T2925" i="2" s="1"/>
  <c r="X2923" i="2"/>
  <c r="X2925" i="2" s="1"/>
  <c r="AB2923" i="2"/>
  <c r="AB2925" i="2" s="1"/>
  <c r="H2845" i="2"/>
  <c r="P2845" i="2"/>
  <c r="X2845" i="2"/>
  <c r="G2848" i="2"/>
  <c r="O2848" i="2"/>
  <c r="W2848" i="2"/>
  <c r="AC2850" i="2"/>
  <c r="H2866" i="2"/>
  <c r="L2866" i="2"/>
  <c r="P2866" i="2"/>
  <c r="T2866" i="2"/>
  <c r="X2866" i="2"/>
  <c r="AB2866" i="2"/>
  <c r="AC2815" i="2"/>
  <c r="G2817" i="2"/>
  <c r="K2817" i="2"/>
  <c r="O2817" i="2"/>
  <c r="S2817" i="2"/>
  <c r="W2817" i="2"/>
  <c r="AA2817" i="2"/>
  <c r="F2820" i="2"/>
  <c r="J2820" i="2"/>
  <c r="N2820" i="2"/>
  <c r="R2820" i="2"/>
  <c r="V2820" i="2"/>
  <c r="Z2820" i="2"/>
  <c r="AC2821" i="2"/>
  <c r="F2824" i="2"/>
  <c r="J2824" i="2"/>
  <c r="N2824" i="2"/>
  <c r="R2824" i="2"/>
  <c r="V2824" i="2"/>
  <c r="Z2824" i="2"/>
  <c r="H2829" i="2"/>
  <c r="L2829" i="2"/>
  <c r="P2829" i="2"/>
  <c r="T2829" i="2"/>
  <c r="X2829" i="2"/>
  <c r="AB2829" i="2"/>
  <c r="H2830" i="2"/>
  <c r="L2830" i="2"/>
  <c r="P2830" i="2"/>
  <c r="T2830" i="2"/>
  <c r="X2830" i="2"/>
  <c r="AB2830" i="2"/>
  <c r="F2838" i="2"/>
  <c r="J2838" i="2"/>
  <c r="N2838" i="2"/>
  <c r="R2838" i="2"/>
  <c r="V2838" i="2"/>
  <c r="Z2838" i="2"/>
  <c r="F2845" i="2"/>
  <c r="N2845" i="2"/>
  <c r="V2845" i="2"/>
  <c r="E2848" i="2"/>
  <c r="M2848" i="2"/>
  <c r="U2848" i="2"/>
  <c r="H2852" i="2"/>
  <c r="L2852" i="2"/>
  <c r="P2852" i="2"/>
  <c r="T2852" i="2"/>
  <c r="X2852" i="2"/>
  <c r="AB2852" i="2"/>
  <c r="AC2814" i="2"/>
  <c r="F2848" i="2"/>
  <c r="J2848" i="2"/>
  <c r="N2848" i="2"/>
  <c r="R2848" i="2"/>
  <c r="V2848" i="2"/>
  <c r="Z2848" i="2"/>
  <c r="AC2843" i="2"/>
  <c r="L2845" i="2"/>
  <c r="T2845" i="2"/>
  <c r="AB2845" i="2"/>
  <c r="K2848" i="2"/>
  <c r="S2848" i="2"/>
  <c r="AA2848" i="2"/>
  <c r="AC2856" i="2"/>
  <c r="AC3011" i="2"/>
  <c r="AD3011" i="2" s="1"/>
  <c r="AC3137" i="2"/>
  <c r="AD3137" i="2" s="1"/>
  <c r="AC3277" i="2"/>
  <c r="AD3277" i="2" s="1"/>
  <c r="H2838" i="2"/>
  <c r="L2838" i="2"/>
  <c r="P2838" i="2"/>
  <c r="T2838" i="2"/>
  <c r="X2838" i="2"/>
  <c r="AB2838" i="2"/>
  <c r="AC2842" i="2"/>
  <c r="J2845" i="2"/>
  <c r="R2845" i="2"/>
  <c r="Z2845" i="2"/>
  <c r="I2848" i="2"/>
  <c r="Q2848" i="2"/>
  <c r="F2852" i="2"/>
  <c r="J2852" i="2"/>
  <c r="N2852" i="2"/>
  <c r="R2852" i="2"/>
  <c r="V2852" i="2"/>
  <c r="Z2852" i="2"/>
  <c r="AC2864" i="2"/>
  <c r="G2873" i="2"/>
  <c r="K2873" i="2"/>
  <c r="O2873" i="2"/>
  <c r="S2873" i="2"/>
  <c r="W2873" i="2"/>
  <c r="AA2873" i="2"/>
  <c r="F2880" i="2"/>
  <c r="J2880" i="2"/>
  <c r="N2880" i="2"/>
  <c r="R2880" i="2"/>
  <c r="V2880" i="2"/>
  <c r="Z2880" i="2"/>
  <c r="AC3144" i="2"/>
  <c r="AD3144" i="2" s="1"/>
  <c r="AC2835" i="2"/>
  <c r="E2845" i="2"/>
  <c r="I2845" i="2"/>
  <c r="M2845" i="2"/>
  <c r="Q2845" i="2"/>
  <c r="U2845" i="2"/>
  <c r="H2848" i="2"/>
  <c r="L2848" i="2"/>
  <c r="P2848" i="2"/>
  <c r="T2848" i="2"/>
  <c r="X2848" i="2"/>
  <c r="AB2848" i="2"/>
  <c r="AC2857" i="2"/>
  <c r="AC2863" i="2"/>
  <c r="E2873" i="2"/>
  <c r="AC2885" i="2"/>
  <c r="AC2891" i="2"/>
  <c r="E2952" i="2"/>
  <c r="H2955" i="2"/>
  <c r="L2955" i="2"/>
  <c r="P2955" i="2"/>
  <c r="T2955" i="2"/>
  <c r="X2955" i="2"/>
  <c r="AB2955" i="2"/>
  <c r="F2995" i="2"/>
  <c r="J2995" i="2"/>
  <c r="N2995" i="2"/>
  <c r="R2995" i="2"/>
  <c r="V2995" i="2"/>
  <c r="Z2995" i="2"/>
  <c r="F2996" i="2"/>
  <c r="J2996" i="2"/>
  <c r="N2996" i="2"/>
  <c r="R2996" i="2"/>
  <c r="V2996" i="2"/>
  <c r="Z2996" i="2"/>
  <c r="E3008" i="2"/>
  <c r="AC3008" i="2" s="1"/>
  <c r="I3008" i="2"/>
  <c r="M3008" i="2"/>
  <c r="Q3008" i="2"/>
  <c r="U3008" i="2"/>
  <c r="AC3048" i="2"/>
  <c r="F3053" i="2"/>
  <c r="J3053" i="2"/>
  <c r="N3053" i="2"/>
  <c r="R3053" i="2"/>
  <c r="V3053" i="2"/>
  <c r="Z3053" i="2"/>
  <c r="AC3054" i="2"/>
  <c r="AC3082" i="2"/>
  <c r="AC3132" i="2"/>
  <c r="AC3138" i="2"/>
  <c r="AC3160" i="2"/>
  <c r="AC3272" i="2"/>
  <c r="G3274" i="2"/>
  <c r="K3274" i="2"/>
  <c r="O3274" i="2"/>
  <c r="S3274" i="2"/>
  <c r="W3274" i="2"/>
  <c r="AA3274" i="2"/>
  <c r="G3284" i="2"/>
  <c r="G3286" i="2" s="1"/>
  <c r="K3284" i="2"/>
  <c r="K3286" i="2" s="1"/>
  <c r="O3284" i="2"/>
  <c r="O3286" i="2" s="1"/>
  <c r="S3284" i="2"/>
  <c r="S3286" i="2" s="1"/>
  <c r="W3284" i="2"/>
  <c r="W3286" i="2" s="1"/>
  <c r="AA3284" i="2"/>
  <c r="AA3286" i="2" s="1"/>
  <c r="H6165" i="2"/>
  <c r="L6165" i="2"/>
  <c r="P6165" i="2"/>
  <c r="T6165" i="2"/>
  <c r="X6165" i="2"/>
  <c r="AB6165" i="2"/>
  <c r="I6289" i="2"/>
  <c r="I6291" i="2" s="1"/>
  <c r="M6289" i="2"/>
  <c r="M6291" i="2" s="1"/>
  <c r="Q6289" i="2"/>
  <c r="Q6291" i="2" s="1"/>
  <c r="U6289" i="2"/>
  <c r="U6291" i="2" s="1"/>
  <c r="AC6180" i="2"/>
  <c r="H6290" i="2"/>
  <c r="H6292" i="2" s="1"/>
  <c r="L6290" i="2"/>
  <c r="L6292" i="2" s="1"/>
  <c r="P6290" i="2"/>
  <c r="P6292" i="2" s="1"/>
  <c r="T6290" i="2"/>
  <c r="T6292" i="2" s="1"/>
  <c r="X6290" i="2"/>
  <c r="X6292" i="2" s="1"/>
  <c r="AB6290" i="2"/>
  <c r="AB6292" i="2" s="1"/>
  <c r="J6186" i="2"/>
  <c r="N6186" i="2"/>
  <c r="R6186" i="2"/>
  <c r="V6186" i="2"/>
  <c r="Z6186" i="2"/>
  <c r="AC6187" i="2"/>
  <c r="AC6195" i="2"/>
  <c r="AC6202" i="2"/>
  <c r="G6221" i="2"/>
  <c r="K6221" i="2"/>
  <c r="O6221" i="2"/>
  <c r="S6221" i="2"/>
  <c r="W6221" i="2"/>
  <c r="AA6221" i="2"/>
  <c r="J6218" i="2"/>
  <c r="N6218" i="2"/>
  <c r="R6218" i="2"/>
  <c r="V6218" i="2"/>
  <c r="Z6218" i="2"/>
  <c r="AC3518" i="2"/>
  <c r="AD3518" i="2" s="1"/>
  <c r="AC2878" i="2"/>
  <c r="AC2884" i="2"/>
  <c r="AC2906" i="2"/>
  <c r="AC2912" i="2"/>
  <c r="F2923" i="2"/>
  <c r="F2925" i="2" s="1"/>
  <c r="J2923" i="2"/>
  <c r="J2925" i="2" s="1"/>
  <c r="N2923" i="2"/>
  <c r="N2925" i="2" s="1"/>
  <c r="R2923" i="2"/>
  <c r="R2925" i="2" s="1"/>
  <c r="V2923" i="2"/>
  <c r="Z2923" i="2"/>
  <c r="Z2925" i="2" s="1"/>
  <c r="G2955" i="2"/>
  <c r="K2955" i="2"/>
  <c r="O2955" i="2"/>
  <c r="S2955" i="2"/>
  <c r="W2955" i="2"/>
  <c r="AA2955" i="2"/>
  <c r="AC2957" i="2"/>
  <c r="E2995" i="2"/>
  <c r="I2995" i="2"/>
  <c r="M2995" i="2"/>
  <c r="Q2995" i="2"/>
  <c r="U2995" i="2"/>
  <c r="E2996" i="2"/>
  <c r="I2996" i="2"/>
  <c r="M2996" i="2"/>
  <c r="Q2996" i="2"/>
  <c r="U2996" i="2"/>
  <c r="AC3013" i="2"/>
  <c r="AC3047" i="2"/>
  <c r="E3053" i="2"/>
  <c r="I3053" i="2"/>
  <c r="M3053" i="2"/>
  <c r="Q3053" i="2"/>
  <c r="U3053" i="2"/>
  <c r="AC3097" i="2"/>
  <c r="AC3131" i="2"/>
  <c r="AC3153" i="2"/>
  <c r="AC3159" i="2"/>
  <c r="AC3271" i="2"/>
  <c r="AC6160" i="2"/>
  <c r="AC6167" i="2"/>
  <c r="F6174" i="2"/>
  <c r="J6174" i="2"/>
  <c r="N6174" i="2"/>
  <c r="R6174" i="2"/>
  <c r="V6174" i="2"/>
  <c r="Z6174" i="2"/>
  <c r="I6183" i="2"/>
  <c r="M6183" i="2"/>
  <c r="Q6183" i="2"/>
  <c r="U6183" i="2"/>
  <c r="I6186" i="2"/>
  <c r="M6186" i="2"/>
  <c r="Q6186" i="2"/>
  <c r="U6186" i="2"/>
  <c r="J6190" i="2"/>
  <c r="N6190" i="2"/>
  <c r="R6190" i="2"/>
  <c r="V6190" i="2"/>
  <c r="Z6190" i="2"/>
  <c r="AC6194" i="2"/>
  <c r="J6197" i="2"/>
  <c r="N6197" i="2"/>
  <c r="R6197" i="2"/>
  <c r="V6197" i="2"/>
  <c r="Z6197" i="2"/>
  <c r="AC6201" i="2"/>
  <c r="J6204" i="2"/>
  <c r="N6204" i="2"/>
  <c r="R6204" i="2"/>
  <c r="V6204" i="2"/>
  <c r="Z6204" i="2"/>
  <c r="AC6216" i="2"/>
  <c r="G2845" i="2"/>
  <c r="K2845" i="2"/>
  <c r="O2845" i="2"/>
  <c r="S2845" i="2"/>
  <c r="W2845" i="2"/>
  <c r="AA2845" i="2"/>
  <c r="AC2849" i="2"/>
  <c r="AC2877" i="2"/>
  <c r="AC2905" i="2"/>
  <c r="G2952" i="2"/>
  <c r="K2952" i="2"/>
  <c r="O2952" i="2"/>
  <c r="S2952" i="2"/>
  <c r="W2952" i="2"/>
  <c r="AA2952" i="2"/>
  <c r="AC2956" i="2"/>
  <c r="E3018" i="2"/>
  <c r="I3018" i="2"/>
  <c r="M3018" i="2"/>
  <c r="Q3018" i="2"/>
  <c r="U3018" i="2"/>
  <c r="H3053" i="2"/>
  <c r="L3053" i="2"/>
  <c r="P3053" i="2"/>
  <c r="T3053" i="2"/>
  <c r="X3053" i="2"/>
  <c r="AB3053" i="2"/>
  <c r="I3102" i="2"/>
  <c r="M3102" i="2"/>
  <c r="Q3102" i="2"/>
  <c r="U3102" i="2"/>
  <c r="AC3152" i="2"/>
  <c r="H3285" i="2"/>
  <c r="H3287" i="2" s="1"/>
  <c r="L3285" i="2"/>
  <c r="L3287" i="2" s="1"/>
  <c r="P3285" i="2"/>
  <c r="P3287" i="2" s="1"/>
  <c r="T3285" i="2"/>
  <c r="T3287" i="2" s="1"/>
  <c r="X3285" i="2"/>
  <c r="X3287" i="2" s="1"/>
  <c r="AB3285" i="2"/>
  <c r="AB3287" i="2" s="1"/>
  <c r="AC6159" i="2"/>
  <c r="I6175" i="2"/>
  <c r="M6175" i="2"/>
  <c r="Q6175" i="2"/>
  <c r="U6175" i="2"/>
  <c r="G6289" i="2"/>
  <c r="G6291" i="2" s="1"/>
  <c r="K6289" i="2"/>
  <c r="K6291" i="2" s="1"/>
  <c r="O6289" i="2"/>
  <c r="O6291" i="2" s="1"/>
  <c r="S6289" i="2"/>
  <c r="S6291" i="2" s="1"/>
  <c r="W6289" i="2"/>
  <c r="W6291" i="2" s="1"/>
  <c r="AA6289" i="2"/>
  <c r="AA6291" i="2" s="1"/>
  <c r="F6290" i="2"/>
  <c r="F6292" i="2" s="1"/>
  <c r="J6290" i="2"/>
  <c r="J6292" i="2" s="1"/>
  <c r="N6290" i="2"/>
  <c r="N6292" i="2" s="1"/>
  <c r="R6290" i="2"/>
  <c r="R6292" i="2" s="1"/>
  <c r="V6290" i="2"/>
  <c r="Z6290" i="2"/>
  <c r="Z6292" i="2" s="1"/>
  <c r="H6183" i="2"/>
  <c r="L6183" i="2"/>
  <c r="P6183" i="2"/>
  <c r="T6183" i="2"/>
  <c r="X6183" i="2"/>
  <c r="AB6183" i="2"/>
  <c r="H6186" i="2"/>
  <c r="L6186" i="2"/>
  <c r="P6186" i="2"/>
  <c r="T6186" i="2"/>
  <c r="X6186" i="2"/>
  <c r="AB6186" i="2"/>
  <c r="I6221" i="2"/>
  <c r="M6221" i="2"/>
  <c r="Q6221" i="2"/>
  <c r="U6221" i="2"/>
  <c r="AC6215" i="2"/>
  <c r="H6218" i="2"/>
  <c r="L6218" i="2"/>
  <c r="P6218" i="2"/>
  <c r="T6218" i="2"/>
  <c r="X6218" i="2"/>
  <c r="AB6218" i="2"/>
  <c r="AC3483" i="2"/>
  <c r="AD3483" i="2" s="1"/>
  <c r="AC2870" i="2"/>
  <c r="AC2898" i="2"/>
  <c r="AC2949" i="2"/>
  <c r="AC3005" i="2"/>
  <c r="I6162" i="2"/>
  <c r="M6162" i="2"/>
  <c r="Q6162" i="2"/>
  <c r="U6162" i="2"/>
  <c r="I6169" i="2"/>
  <c r="M6169" i="2"/>
  <c r="Q6169" i="2"/>
  <c r="U6169" i="2"/>
  <c r="AC6181" i="2"/>
  <c r="G6183" i="2"/>
  <c r="K6183" i="2"/>
  <c r="O6183" i="2"/>
  <c r="S6183" i="2"/>
  <c r="W6183" i="2"/>
  <c r="AA6183" i="2"/>
  <c r="G6186" i="2"/>
  <c r="K6186" i="2"/>
  <c r="O6186" i="2"/>
  <c r="S6186" i="2"/>
  <c r="W6186" i="2"/>
  <c r="AA6186" i="2"/>
  <c r="H6190" i="2"/>
  <c r="L6190" i="2"/>
  <c r="P6190" i="2"/>
  <c r="T6190" i="2"/>
  <c r="X6190" i="2"/>
  <c r="AB6190" i="2"/>
  <c r="H6197" i="2"/>
  <c r="L6197" i="2"/>
  <c r="P6197" i="2"/>
  <c r="T6197" i="2"/>
  <c r="X6197" i="2"/>
  <c r="AB6197" i="2"/>
  <c r="H6204" i="2"/>
  <c r="L6204" i="2"/>
  <c r="P6204" i="2"/>
  <c r="T6204" i="2"/>
  <c r="X6204" i="2"/>
  <c r="AB6204" i="2"/>
  <c r="AC3321" i="2"/>
  <c r="G3323" i="2"/>
  <c r="K3323" i="2"/>
  <c r="O3323" i="2"/>
  <c r="S3323" i="2"/>
  <c r="W3323" i="2"/>
  <c r="AA3323" i="2"/>
  <c r="F3326" i="2"/>
  <c r="J3326" i="2"/>
  <c r="N3326" i="2"/>
  <c r="R3326" i="2"/>
  <c r="V3326" i="2"/>
  <c r="Z3326" i="2"/>
  <c r="AC3337" i="2"/>
  <c r="AC3349" i="2"/>
  <c r="AC3355" i="2"/>
  <c r="F3378" i="2"/>
  <c r="J3378" i="2"/>
  <c r="N3378" i="2"/>
  <c r="R3378" i="2"/>
  <c r="V3378" i="2"/>
  <c r="Z3378" i="2"/>
  <c r="F3379" i="2"/>
  <c r="J3379" i="2"/>
  <c r="N3379" i="2"/>
  <c r="R3379" i="2"/>
  <c r="V3379" i="2"/>
  <c r="Z3379" i="2"/>
  <c r="G3399" i="2"/>
  <c r="K3399" i="2"/>
  <c r="O3399" i="2"/>
  <c r="S3399" i="2"/>
  <c r="W3399" i="2"/>
  <c r="AA3399" i="2"/>
  <c r="AC3407" i="2"/>
  <c r="H3431" i="2"/>
  <c r="L3431" i="2"/>
  <c r="P3431" i="2"/>
  <c r="T3431" i="2"/>
  <c r="X3431" i="2"/>
  <c r="AB3431" i="2"/>
  <c r="G3434" i="2"/>
  <c r="K3434" i="2"/>
  <c r="O3434" i="2"/>
  <c r="S3434" i="2"/>
  <c r="W3434" i="2"/>
  <c r="AA3434" i="2"/>
  <c r="AC3436" i="2"/>
  <c r="AC3442" i="2"/>
  <c r="AC3471" i="2"/>
  <c r="AC3477" i="2"/>
  <c r="AC3485" i="2"/>
  <c r="AC3491" i="2"/>
  <c r="H3522" i="2"/>
  <c r="L3522" i="2"/>
  <c r="P3522" i="2"/>
  <c r="T3522" i="2"/>
  <c r="X3522" i="2"/>
  <c r="AB3522" i="2"/>
  <c r="G3525" i="2"/>
  <c r="K3525" i="2"/>
  <c r="O3525" i="2"/>
  <c r="S3525" i="2"/>
  <c r="W3525" i="2"/>
  <c r="AA3525" i="2"/>
  <c r="AC3527" i="2"/>
  <c r="AC3533" i="2"/>
  <c r="E3543" i="2"/>
  <c r="AA3553" i="2"/>
  <c r="AC6223" i="2"/>
  <c r="AC6230" i="2"/>
  <c r="AC6237" i="2"/>
  <c r="AC6244" i="2"/>
  <c r="AC6279" i="2"/>
  <c r="AC3320" i="2"/>
  <c r="F3323" i="2"/>
  <c r="J3323" i="2"/>
  <c r="N3323" i="2"/>
  <c r="R3323" i="2"/>
  <c r="V3323" i="2"/>
  <c r="Z3323" i="2"/>
  <c r="E3326" i="2"/>
  <c r="I3326" i="2"/>
  <c r="M3326" i="2"/>
  <c r="Q3326" i="2"/>
  <c r="U3326" i="2"/>
  <c r="E3330" i="2"/>
  <c r="AC3348" i="2"/>
  <c r="AC3358" i="2"/>
  <c r="AC3370" i="2"/>
  <c r="E3378" i="2"/>
  <c r="I3378" i="2"/>
  <c r="M3378" i="2"/>
  <c r="Q3378" i="2"/>
  <c r="U3378" i="2"/>
  <c r="E3379" i="2"/>
  <c r="I3379" i="2"/>
  <c r="M3379" i="2"/>
  <c r="Q3379" i="2"/>
  <c r="U3379" i="2"/>
  <c r="F3399" i="2"/>
  <c r="J3399" i="2"/>
  <c r="N3399" i="2"/>
  <c r="R3399" i="2"/>
  <c r="V3399" i="2"/>
  <c r="Z3399" i="2"/>
  <c r="E3410" i="2"/>
  <c r="AC3422" i="2"/>
  <c r="AC3428" i="2"/>
  <c r="F3434" i="2"/>
  <c r="J3434" i="2"/>
  <c r="N3434" i="2"/>
  <c r="R3434" i="2"/>
  <c r="V3434" i="2"/>
  <c r="Z3434" i="2"/>
  <c r="AC3435" i="2"/>
  <c r="H3452" i="2"/>
  <c r="L3452" i="2"/>
  <c r="P3452" i="2"/>
  <c r="T3452" i="2"/>
  <c r="X3452" i="2"/>
  <c r="AB3452" i="2"/>
  <c r="AC3464" i="2"/>
  <c r="AC3470" i="2"/>
  <c r="F3480" i="2"/>
  <c r="J3480" i="2"/>
  <c r="N3480" i="2"/>
  <c r="R3480" i="2"/>
  <c r="V3480" i="2"/>
  <c r="Z3480" i="2"/>
  <c r="AC3484" i="2"/>
  <c r="AC3506" i="2"/>
  <c r="G3508" i="2"/>
  <c r="K3508" i="2"/>
  <c r="O3508" i="2"/>
  <c r="S3508" i="2"/>
  <c r="W3508" i="2"/>
  <c r="AA3508" i="2"/>
  <c r="AC3513" i="2"/>
  <c r="AC3519" i="2"/>
  <c r="F3525" i="2"/>
  <c r="J3525" i="2"/>
  <c r="N3525" i="2"/>
  <c r="R3525" i="2"/>
  <c r="V3525" i="2"/>
  <c r="Z3525" i="2"/>
  <c r="AC3526" i="2"/>
  <c r="E3536" i="2"/>
  <c r="AC3548" i="2"/>
  <c r="AC6222" i="2"/>
  <c r="AC6229" i="2"/>
  <c r="AC6236" i="2"/>
  <c r="AC6243" i="2"/>
  <c r="AC6278" i="2"/>
  <c r="E3323" i="2"/>
  <c r="I3323" i="2"/>
  <c r="M3323" i="2"/>
  <c r="Q3323" i="2"/>
  <c r="U3323" i="2"/>
  <c r="H3326" i="2"/>
  <c r="L3326" i="2"/>
  <c r="P3326" i="2"/>
  <c r="T3326" i="2"/>
  <c r="X3326" i="2"/>
  <c r="AB3326" i="2"/>
  <c r="AC3369" i="2"/>
  <c r="H3378" i="2"/>
  <c r="L3378" i="2"/>
  <c r="P3378" i="2"/>
  <c r="T3378" i="2"/>
  <c r="X3378" i="2"/>
  <c r="AB3378" i="2"/>
  <c r="H3379" i="2"/>
  <c r="L3379" i="2"/>
  <c r="P3379" i="2"/>
  <c r="T3379" i="2"/>
  <c r="X3379" i="2"/>
  <c r="AB3379" i="2"/>
  <c r="E3399" i="2"/>
  <c r="I3399" i="2"/>
  <c r="M3399" i="2"/>
  <c r="Q3399" i="2"/>
  <c r="U3399" i="2"/>
  <c r="AC3421" i="2"/>
  <c r="E3434" i="2"/>
  <c r="I3434" i="2"/>
  <c r="M3434" i="2"/>
  <c r="Q3434" i="2"/>
  <c r="U3434" i="2"/>
  <c r="AC3463" i="2"/>
  <c r="AC3512" i="2"/>
  <c r="E3525" i="2"/>
  <c r="I3525" i="2"/>
  <c r="M3525" i="2"/>
  <c r="Q3525" i="2"/>
  <c r="U3525" i="2"/>
  <c r="AC3547" i="2"/>
  <c r="AC3567" i="2"/>
  <c r="AD3567" i="2" s="1"/>
  <c r="H3323" i="2"/>
  <c r="L3323" i="2"/>
  <c r="P3323" i="2"/>
  <c r="T3323" i="2"/>
  <c r="X3323" i="2"/>
  <c r="AB3323" i="2"/>
  <c r="G3326" i="2"/>
  <c r="G3584" i="2" s="1"/>
  <c r="K3326" i="2"/>
  <c r="O3326" i="2"/>
  <c r="O3584" i="2" s="1"/>
  <c r="S3326" i="2"/>
  <c r="W3326" i="2"/>
  <c r="W3584" i="2" s="1"/>
  <c r="AA3326" i="2"/>
  <c r="AC3362" i="2"/>
  <c r="G3378" i="2"/>
  <c r="K3378" i="2"/>
  <c r="O3378" i="2"/>
  <c r="S3378" i="2"/>
  <c r="W3378" i="2"/>
  <c r="AA3378" i="2"/>
  <c r="G3379" i="2"/>
  <c r="K3379" i="2"/>
  <c r="O3379" i="2"/>
  <c r="S3379" i="2"/>
  <c r="W3379" i="2"/>
  <c r="AA3379" i="2"/>
  <c r="H3399" i="2"/>
  <c r="L3399" i="2"/>
  <c r="P3399" i="2"/>
  <c r="T3399" i="2"/>
  <c r="X3399" i="2"/>
  <c r="AB3399" i="2"/>
  <c r="F3452" i="2"/>
  <c r="J3452" i="2"/>
  <c r="N3452" i="2"/>
  <c r="R3452" i="2"/>
  <c r="V3452" i="2"/>
  <c r="Z3452" i="2"/>
  <c r="AC3456" i="2"/>
  <c r="H3480" i="2"/>
  <c r="L3480" i="2"/>
  <c r="P3480" i="2"/>
  <c r="T3480" i="2"/>
  <c r="X3480" i="2"/>
  <c r="AB3480" i="2"/>
  <c r="I3508" i="2"/>
  <c r="M3508" i="2"/>
  <c r="Q3508" i="2"/>
  <c r="U3508" i="2"/>
  <c r="AC3540" i="2"/>
  <c r="H3620" i="2"/>
  <c r="L3620" i="2"/>
  <c r="P3620" i="2"/>
  <c r="T3620" i="2"/>
  <c r="X3620" i="2"/>
  <c r="AB3620" i="2"/>
  <c r="AC3603" i="2"/>
  <c r="F3606" i="2"/>
  <c r="J3606" i="2"/>
  <c r="N3606" i="2"/>
  <c r="R3606" i="2"/>
  <c r="V3606" i="2"/>
  <c r="Z3606" i="2"/>
  <c r="E3609" i="2"/>
  <c r="I3609" i="2"/>
  <c r="M3609" i="2"/>
  <c r="Q3609" i="2"/>
  <c r="U3609" i="2"/>
  <c r="E3613" i="2"/>
  <c r="G3618" i="2"/>
  <c r="K3618" i="2"/>
  <c r="O3618" i="2"/>
  <c r="S3618" i="2"/>
  <c r="W3618" i="2"/>
  <c r="AA3618" i="2"/>
  <c r="G3619" i="2"/>
  <c r="K3619" i="2"/>
  <c r="O3619" i="2"/>
  <c r="S3619" i="2"/>
  <c r="W3619" i="2"/>
  <c r="AA3619" i="2"/>
  <c r="AC3631" i="2"/>
  <c r="G3633" i="2"/>
  <c r="K3633" i="2"/>
  <c r="O3633" i="2"/>
  <c r="S3633" i="2"/>
  <c r="W3633" i="2"/>
  <c r="AA3633" i="2"/>
  <c r="F3636" i="2"/>
  <c r="J3636" i="2"/>
  <c r="N3636" i="2"/>
  <c r="R3636" i="2"/>
  <c r="V3636" i="2"/>
  <c r="Z3636" i="2"/>
  <c r="Z3702" i="2" s="1"/>
  <c r="AC3637" i="2"/>
  <c r="E3647" i="2"/>
  <c r="AC3659" i="2"/>
  <c r="AC3665" i="2"/>
  <c r="E3675" i="2"/>
  <c r="AC3687" i="2"/>
  <c r="AC3720" i="2"/>
  <c r="F3723" i="2"/>
  <c r="J3723" i="2"/>
  <c r="N3723" i="2"/>
  <c r="R3723" i="2"/>
  <c r="V3723" i="2"/>
  <c r="Z3723" i="2"/>
  <c r="E3726" i="2"/>
  <c r="I3726" i="2"/>
  <c r="M3726" i="2"/>
  <c r="Q3726" i="2"/>
  <c r="U3726" i="2"/>
  <c r="E3730" i="2"/>
  <c r="AC3756" i="2"/>
  <c r="G3758" i="2"/>
  <c r="K3758" i="2"/>
  <c r="O3758" i="2"/>
  <c r="S3758" i="2"/>
  <c r="W3758" i="2"/>
  <c r="AA3758" i="2"/>
  <c r="M3764" i="2"/>
  <c r="Q3764" i="2"/>
  <c r="U3764" i="2"/>
  <c r="M3765" i="2"/>
  <c r="Q3765" i="2"/>
  <c r="U3765" i="2"/>
  <c r="G3798" i="2"/>
  <c r="K3798" i="2"/>
  <c r="O3798" i="2"/>
  <c r="S3798" i="2"/>
  <c r="W3798" i="2"/>
  <c r="AA3798" i="2"/>
  <c r="F3799" i="2"/>
  <c r="J3799" i="2"/>
  <c r="N3799" i="2"/>
  <c r="R3799" i="2"/>
  <c r="V3799" i="2"/>
  <c r="Z3799" i="2"/>
  <c r="E3800" i="2"/>
  <c r="I3800" i="2"/>
  <c r="M3800" i="2"/>
  <c r="Q3800" i="2"/>
  <c r="U3800" i="2"/>
  <c r="H3801" i="2"/>
  <c r="L3801" i="2"/>
  <c r="P3801" i="2"/>
  <c r="T3801" i="2"/>
  <c r="X3801" i="2"/>
  <c r="AB3801" i="2"/>
  <c r="H3810" i="2"/>
  <c r="L3810" i="2"/>
  <c r="P3810" i="2"/>
  <c r="T3810" i="2"/>
  <c r="X3810" i="2"/>
  <c r="AB3810" i="2"/>
  <c r="G3813" i="2"/>
  <c r="K3813" i="2"/>
  <c r="O3813" i="2"/>
  <c r="S3813" i="2"/>
  <c r="W3813" i="2"/>
  <c r="AA3813" i="2"/>
  <c r="H3817" i="2"/>
  <c r="L3817" i="2"/>
  <c r="P3817" i="2"/>
  <c r="T3817" i="2"/>
  <c r="X3817" i="2"/>
  <c r="AB3817" i="2"/>
  <c r="G3820" i="2"/>
  <c r="K3820" i="2"/>
  <c r="O3820" i="2"/>
  <c r="S3820" i="2"/>
  <c r="W3820" i="2"/>
  <c r="AA3820" i="2"/>
  <c r="AC3835" i="2"/>
  <c r="E3845" i="2"/>
  <c r="G3855" i="2"/>
  <c r="K3855" i="2"/>
  <c r="O3855" i="2"/>
  <c r="S3855" i="2"/>
  <c r="W3855" i="2"/>
  <c r="AA3855" i="2"/>
  <c r="N3852" i="2"/>
  <c r="R3852" i="2"/>
  <c r="V3852" i="2"/>
  <c r="Z3852" i="2"/>
  <c r="I3859" i="2"/>
  <c r="Q3859" i="2"/>
  <c r="H3862" i="2"/>
  <c r="P3862" i="2"/>
  <c r="X3862" i="2"/>
  <c r="J3873" i="2"/>
  <c r="N3873" i="2"/>
  <c r="R3873" i="2"/>
  <c r="V3873" i="2"/>
  <c r="Z3873" i="2"/>
  <c r="AC3981" i="2"/>
  <c r="AD3981" i="2" s="1"/>
  <c r="E3606" i="2"/>
  <c r="I3606" i="2"/>
  <c r="M3606" i="2"/>
  <c r="Q3606" i="2"/>
  <c r="U3606" i="2"/>
  <c r="H3609" i="2"/>
  <c r="L3609" i="2"/>
  <c r="P3609" i="2"/>
  <c r="T3609" i="2"/>
  <c r="X3609" i="2"/>
  <c r="AB3609" i="2"/>
  <c r="F3618" i="2"/>
  <c r="F3620" i="2" s="1"/>
  <c r="J3618" i="2"/>
  <c r="J3620" i="2" s="1"/>
  <c r="N3618" i="2"/>
  <c r="N3620" i="2" s="1"/>
  <c r="R3618" i="2"/>
  <c r="R3620" i="2" s="1"/>
  <c r="V3618" i="2"/>
  <c r="V3620" i="2" s="1"/>
  <c r="Z3618" i="2"/>
  <c r="Z3620" i="2" s="1"/>
  <c r="AC3624" i="2"/>
  <c r="AC3630" i="2"/>
  <c r="E3636" i="2"/>
  <c r="I3636" i="2"/>
  <c r="M3636" i="2"/>
  <c r="Q3636" i="2"/>
  <c r="U3636" i="2"/>
  <c r="E3640" i="2"/>
  <c r="AC3652" i="2"/>
  <c r="AC3658" i="2"/>
  <c r="E3668" i="2"/>
  <c r="AC3680" i="2"/>
  <c r="AC3686" i="2"/>
  <c r="E3723" i="2"/>
  <c r="I3723" i="2"/>
  <c r="M3723" i="2"/>
  <c r="Q3723" i="2"/>
  <c r="U3723" i="2"/>
  <c r="H3726" i="2"/>
  <c r="L3726" i="2"/>
  <c r="P3726" i="2"/>
  <c r="T3726" i="2"/>
  <c r="X3726" i="2"/>
  <c r="AB3726" i="2"/>
  <c r="AC3742" i="2"/>
  <c r="AC3755" i="2"/>
  <c r="F3758" i="2"/>
  <c r="J3758" i="2"/>
  <c r="N3758" i="2"/>
  <c r="R3758" i="2"/>
  <c r="V3758" i="2"/>
  <c r="Z3758" i="2"/>
  <c r="L3764" i="2"/>
  <c r="P3764" i="2"/>
  <c r="X3764" i="2"/>
  <c r="AB3764" i="2"/>
  <c r="L3765" i="2"/>
  <c r="P3765" i="2"/>
  <c r="T3765" i="2"/>
  <c r="X3765" i="2"/>
  <c r="AB3765" i="2"/>
  <c r="F3798" i="2"/>
  <c r="J3798" i="2"/>
  <c r="N3798" i="2"/>
  <c r="R3798" i="2"/>
  <c r="V3798" i="2"/>
  <c r="Z3798" i="2"/>
  <c r="E3799" i="2"/>
  <c r="H3800" i="2"/>
  <c r="L3800" i="2"/>
  <c r="P3800" i="2"/>
  <c r="T3800" i="2"/>
  <c r="X3800" i="2"/>
  <c r="AB3800" i="2"/>
  <c r="AC3808" i="2"/>
  <c r="G3810" i="2"/>
  <c r="K3810" i="2"/>
  <c r="O3810" i="2"/>
  <c r="S3810" i="2"/>
  <c r="W3810" i="2"/>
  <c r="AA3810" i="2"/>
  <c r="F3813" i="2"/>
  <c r="J3813" i="2"/>
  <c r="N3813" i="2"/>
  <c r="R3813" i="2"/>
  <c r="V3813" i="2"/>
  <c r="Z3813" i="2"/>
  <c r="AC3814" i="2"/>
  <c r="F3820" i="2"/>
  <c r="J3820" i="2"/>
  <c r="N3820" i="2"/>
  <c r="R3820" i="2"/>
  <c r="V3820" i="2"/>
  <c r="Z3820" i="2"/>
  <c r="AC3828" i="2"/>
  <c r="E3834" i="2"/>
  <c r="I3834" i="2"/>
  <c r="M3834" i="2"/>
  <c r="Q3834" i="2"/>
  <c r="U3834" i="2"/>
  <c r="E3838" i="2"/>
  <c r="H3841" i="2"/>
  <c r="L3841" i="2"/>
  <c r="P3841" i="2"/>
  <c r="T3841" i="2"/>
  <c r="X3841" i="2"/>
  <c r="AB3841" i="2"/>
  <c r="G3848" i="2"/>
  <c r="K3848" i="2"/>
  <c r="O3848" i="2"/>
  <c r="S3848" i="2"/>
  <c r="W3848" i="2"/>
  <c r="AA3848" i="2"/>
  <c r="J3855" i="2"/>
  <c r="G3859" i="2"/>
  <c r="O3859" i="2"/>
  <c r="W3859" i="2"/>
  <c r="F3862" i="2"/>
  <c r="N3862" i="2"/>
  <c r="V3862" i="2"/>
  <c r="AC3876" i="2"/>
  <c r="AD3876" i="2" s="1"/>
  <c r="AC3871" i="2"/>
  <c r="K3880" i="2"/>
  <c r="O3880" i="2"/>
  <c r="S3880" i="2"/>
  <c r="W3880" i="2"/>
  <c r="AA3880" i="2"/>
  <c r="J3887" i="2"/>
  <c r="AC3561" i="2"/>
  <c r="H3606" i="2"/>
  <c r="L3606" i="2"/>
  <c r="P3606" i="2"/>
  <c r="T3606" i="2"/>
  <c r="X3606" i="2"/>
  <c r="AB3606" i="2"/>
  <c r="E3619" i="2"/>
  <c r="AC3623" i="2"/>
  <c r="H3636" i="2"/>
  <c r="L3636" i="2"/>
  <c r="P3636" i="2"/>
  <c r="T3636" i="2"/>
  <c r="X3636" i="2"/>
  <c r="AB3636" i="2"/>
  <c r="AC3651" i="2"/>
  <c r="AC3679" i="2"/>
  <c r="H3723" i="2"/>
  <c r="L3723" i="2"/>
  <c r="P3723" i="2"/>
  <c r="T3723" i="2"/>
  <c r="X3723" i="2"/>
  <c r="AB3723" i="2"/>
  <c r="G3726" i="2"/>
  <c r="K3726" i="2"/>
  <c r="O3726" i="2"/>
  <c r="S3726" i="2"/>
  <c r="W3726" i="2"/>
  <c r="AA3726" i="2"/>
  <c r="AC3741" i="2"/>
  <c r="E3758" i="2"/>
  <c r="I3758" i="2"/>
  <c r="M3758" i="2"/>
  <c r="Q3758" i="2"/>
  <c r="U3758" i="2"/>
  <c r="O3764" i="2"/>
  <c r="S3764" i="2"/>
  <c r="W3764" i="2"/>
  <c r="AA3764" i="2"/>
  <c r="O3765" i="2"/>
  <c r="S3765" i="2"/>
  <c r="W3765" i="2"/>
  <c r="AA3765" i="2"/>
  <c r="AC3807" i="2"/>
  <c r="F3810" i="2"/>
  <c r="J3810" i="2"/>
  <c r="N3810" i="2"/>
  <c r="R3810" i="2"/>
  <c r="V3810" i="2"/>
  <c r="Z3810" i="2"/>
  <c r="E3813" i="2"/>
  <c r="I3813" i="2"/>
  <c r="M3813" i="2"/>
  <c r="Q3813" i="2"/>
  <c r="U3813" i="2"/>
  <c r="E3820" i="2"/>
  <c r="I3820" i="2"/>
  <c r="M3820" i="2"/>
  <c r="Q3820" i="2"/>
  <c r="U3820" i="2"/>
  <c r="E3855" i="2"/>
  <c r="I3855" i="2"/>
  <c r="M3855" i="2"/>
  <c r="Q3855" i="2"/>
  <c r="U3855" i="2"/>
  <c r="AC3849" i="2"/>
  <c r="L3852" i="2"/>
  <c r="P3852" i="2"/>
  <c r="T3852" i="2"/>
  <c r="X3852" i="2"/>
  <c r="AB3852" i="2"/>
  <c r="F3852" i="2"/>
  <c r="AC3857" i="2"/>
  <c r="E3859" i="2"/>
  <c r="M3859" i="2"/>
  <c r="U3859" i="2"/>
  <c r="L3862" i="2"/>
  <c r="T3862" i="2"/>
  <c r="AB3862" i="2"/>
  <c r="H3873" i="2"/>
  <c r="L3873" i="2"/>
  <c r="P3873" i="2"/>
  <c r="T3873" i="2"/>
  <c r="X3873" i="2"/>
  <c r="AB3873" i="2"/>
  <c r="L4089" i="2"/>
  <c r="T4089" i="2"/>
  <c r="AB4089" i="2"/>
  <c r="AC3554" i="2"/>
  <c r="AC3610" i="2"/>
  <c r="AC3644" i="2"/>
  <c r="AC3672" i="2"/>
  <c r="G3723" i="2"/>
  <c r="K3723" i="2"/>
  <c r="O3723" i="2"/>
  <c r="S3723" i="2"/>
  <c r="W3723" i="2"/>
  <c r="AA3723" i="2"/>
  <c r="F3726" i="2"/>
  <c r="J3726" i="2"/>
  <c r="N3726" i="2"/>
  <c r="R3726" i="2"/>
  <c r="V3726" i="2"/>
  <c r="Z3726" i="2"/>
  <c r="AC3727" i="2"/>
  <c r="N3764" i="2"/>
  <c r="R3764" i="2"/>
  <c r="V3764" i="2"/>
  <c r="Z3764" i="2"/>
  <c r="E3810" i="2"/>
  <c r="I3810" i="2"/>
  <c r="M3810" i="2"/>
  <c r="Q3810" i="2"/>
  <c r="U3810" i="2"/>
  <c r="H3813" i="2"/>
  <c r="L3813" i="2"/>
  <c r="P3813" i="2"/>
  <c r="T3813" i="2"/>
  <c r="X3813" i="2"/>
  <c r="AB3813" i="2"/>
  <c r="AC3842" i="2"/>
  <c r="AC3856" i="2"/>
  <c r="K3859" i="2"/>
  <c r="S3859" i="2"/>
  <c r="AA3859" i="2"/>
  <c r="J3862" i="2"/>
  <c r="AC3974" i="2"/>
  <c r="AD3974" i="2" s="1"/>
  <c r="I4089" i="2"/>
  <c r="M4089" i="2"/>
  <c r="Q4089" i="2"/>
  <c r="U4089" i="2"/>
  <c r="AC3878" i="2"/>
  <c r="AC3884" i="2"/>
  <c r="AC3913" i="2"/>
  <c r="AC3919" i="2"/>
  <c r="E3936" i="2"/>
  <c r="AC3936" i="2" s="1"/>
  <c r="AC3976" i="2"/>
  <c r="F3988" i="2"/>
  <c r="J3988" i="2"/>
  <c r="N3988" i="2"/>
  <c r="R3988" i="2"/>
  <c r="V3988" i="2"/>
  <c r="Z3988" i="2"/>
  <c r="AC3989" i="2"/>
  <c r="E3999" i="2"/>
  <c r="AC4011" i="2"/>
  <c r="AC4072" i="2"/>
  <c r="I4078" i="2"/>
  <c r="M4078" i="2"/>
  <c r="Q4078" i="2"/>
  <c r="U4078" i="2"/>
  <c r="G4087" i="2"/>
  <c r="G4089" i="2" s="1"/>
  <c r="K4087" i="2"/>
  <c r="K4089" i="2" s="1"/>
  <c r="O4087" i="2"/>
  <c r="O4089" i="2" s="1"/>
  <c r="S4087" i="2"/>
  <c r="S4089" i="2" s="1"/>
  <c r="W4087" i="2"/>
  <c r="W4089" i="2" s="1"/>
  <c r="AA4087" i="2"/>
  <c r="AA4089" i="2" s="1"/>
  <c r="F4194" i="2"/>
  <c r="F4196" i="2" s="1"/>
  <c r="J4194" i="2"/>
  <c r="J4196" i="2" s="1"/>
  <c r="N4194" i="2"/>
  <c r="N4196" i="2" s="1"/>
  <c r="R4194" i="2"/>
  <c r="R4196" i="2" s="1"/>
  <c r="V4194" i="2"/>
  <c r="Z4194" i="2"/>
  <c r="Z4196" i="2" s="1"/>
  <c r="AC4093" i="2"/>
  <c r="F4098" i="2"/>
  <c r="J4098" i="2"/>
  <c r="N4098" i="2"/>
  <c r="R4098" i="2"/>
  <c r="V4098" i="2"/>
  <c r="Z4098" i="2"/>
  <c r="Z4199" i="2" s="1"/>
  <c r="AC4099" i="2"/>
  <c r="E4109" i="2"/>
  <c r="AC4121" i="2"/>
  <c r="AC4127" i="2"/>
  <c r="AC4149" i="2"/>
  <c r="K4175" i="2"/>
  <c r="O4175" i="2"/>
  <c r="S4175" i="2"/>
  <c r="W4175" i="2"/>
  <c r="AA4175" i="2"/>
  <c r="AC4182" i="2"/>
  <c r="AD4182" i="2" s="1"/>
  <c r="AC3877" i="2"/>
  <c r="H3897" i="2"/>
  <c r="L3897" i="2"/>
  <c r="P3897" i="2"/>
  <c r="T3897" i="2"/>
  <c r="X3897" i="2"/>
  <c r="AB3897" i="2"/>
  <c r="AC3912" i="2"/>
  <c r="E3922" i="2"/>
  <c r="AC3975" i="2"/>
  <c r="E3988" i="2"/>
  <c r="I3988" i="2"/>
  <c r="M3988" i="2"/>
  <c r="Q3988" i="2"/>
  <c r="U3988" i="2"/>
  <c r="E3992" i="2"/>
  <c r="AC4010" i="2"/>
  <c r="I4075" i="2"/>
  <c r="M4075" i="2"/>
  <c r="Q4075" i="2"/>
  <c r="U4075" i="2"/>
  <c r="H4078" i="2"/>
  <c r="L4078" i="2"/>
  <c r="P4078" i="2"/>
  <c r="T4078" i="2"/>
  <c r="X4078" i="2"/>
  <c r="AB4078" i="2"/>
  <c r="F4087" i="2"/>
  <c r="J4087" i="2"/>
  <c r="N4087" i="2"/>
  <c r="R4087" i="2"/>
  <c r="V4087" i="2"/>
  <c r="Z4087" i="2"/>
  <c r="AC4092" i="2"/>
  <c r="F4095" i="2"/>
  <c r="J4095" i="2"/>
  <c r="N4095" i="2"/>
  <c r="R4095" i="2"/>
  <c r="V4095" i="2"/>
  <c r="Z4095" i="2"/>
  <c r="E4098" i="2"/>
  <c r="I4098" i="2"/>
  <c r="M4098" i="2"/>
  <c r="Q4098" i="2"/>
  <c r="U4098" i="2"/>
  <c r="E4102" i="2"/>
  <c r="AC4120" i="2"/>
  <c r="E4130" i="2"/>
  <c r="AC4148" i="2"/>
  <c r="AC3870" i="2"/>
  <c r="AC3905" i="2"/>
  <c r="AC3940" i="2"/>
  <c r="AC4003" i="2"/>
  <c r="AC4198" i="2"/>
  <c r="T4194" i="2"/>
  <c r="T4196" i="2" s="1"/>
  <c r="X4194" i="2"/>
  <c r="X4196" i="2" s="1"/>
  <c r="AB4194" i="2"/>
  <c r="AB4196" i="2" s="1"/>
  <c r="E4095" i="2"/>
  <c r="I4095" i="2"/>
  <c r="M4095" i="2"/>
  <c r="Q4095" i="2"/>
  <c r="U4095" i="2"/>
  <c r="H4098" i="2"/>
  <c r="L4098" i="2"/>
  <c r="P4098" i="2"/>
  <c r="T4098" i="2"/>
  <c r="X4098" i="2"/>
  <c r="AB4098" i="2"/>
  <c r="AC4113" i="2"/>
  <c r="M4175" i="2"/>
  <c r="Q4175" i="2"/>
  <c r="U4175" i="2"/>
  <c r="AC3933" i="2"/>
  <c r="AC3996" i="2"/>
  <c r="G4098" i="2"/>
  <c r="K4098" i="2"/>
  <c r="O4098" i="2"/>
  <c r="S4098" i="2"/>
  <c r="W4098" i="2"/>
  <c r="AA4098" i="2"/>
  <c r="AC4106" i="2"/>
  <c r="AC4260" i="2"/>
  <c r="F4266" i="2"/>
  <c r="J4266" i="2"/>
  <c r="N4266" i="2"/>
  <c r="R4266" i="2"/>
  <c r="V4266" i="2"/>
  <c r="Z4266" i="2"/>
  <c r="Z4290" i="2" s="1"/>
  <c r="AC4267" i="2"/>
  <c r="AC4274" i="2"/>
  <c r="G4285" i="2"/>
  <c r="G4287" i="2" s="1"/>
  <c r="K4285" i="2"/>
  <c r="K4287" i="2" s="1"/>
  <c r="O4285" i="2"/>
  <c r="O4287" i="2" s="1"/>
  <c r="S4285" i="2"/>
  <c r="S4287" i="2" s="1"/>
  <c r="W4285" i="2"/>
  <c r="W4287" i="2" s="1"/>
  <c r="AA4285" i="2"/>
  <c r="AA4287" i="2" s="1"/>
  <c r="H4312" i="2"/>
  <c r="L4312" i="2"/>
  <c r="P4312" i="2"/>
  <c r="T4312" i="2"/>
  <c r="X4312" i="2"/>
  <c r="AB4312" i="2"/>
  <c r="G4315" i="2"/>
  <c r="K4315" i="2"/>
  <c r="O4315" i="2"/>
  <c r="S4315" i="2"/>
  <c r="W4315" i="2"/>
  <c r="AA4315" i="2"/>
  <c r="AC4323" i="2"/>
  <c r="E4333" i="2"/>
  <c r="G4340" i="2"/>
  <c r="K4340" i="2"/>
  <c r="O4340" i="2"/>
  <c r="S4340" i="2"/>
  <c r="W4340" i="2"/>
  <c r="AA4340" i="2"/>
  <c r="F4357" i="2"/>
  <c r="J4357" i="2"/>
  <c r="N4357" i="2"/>
  <c r="R4357" i="2"/>
  <c r="V4357" i="2"/>
  <c r="Z4357" i="2"/>
  <c r="AC4354" i="2"/>
  <c r="E4266" i="2"/>
  <c r="I4266" i="2"/>
  <c r="M4266" i="2"/>
  <c r="Q4266" i="2"/>
  <c r="U4266" i="2"/>
  <c r="AC4310" i="2"/>
  <c r="F4315" i="2"/>
  <c r="J4315" i="2"/>
  <c r="N4315" i="2"/>
  <c r="R4315" i="2"/>
  <c r="V4315" i="2"/>
  <c r="Z4315" i="2"/>
  <c r="AC4316" i="2"/>
  <c r="E4326" i="2"/>
  <c r="AC4348" i="2"/>
  <c r="AC4355" i="2"/>
  <c r="I4364" i="2"/>
  <c r="M4364" i="2"/>
  <c r="Q4364" i="2"/>
  <c r="U4364" i="2"/>
  <c r="E4263" i="2"/>
  <c r="AC4263" i="2" s="1"/>
  <c r="H4266" i="2"/>
  <c r="L4266" i="2"/>
  <c r="P4266" i="2"/>
  <c r="T4266" i="2"/>
  <c r="X4266" i="2"/>
  <c r="AB4266" i="2"/>
  <c r="E4270" i="2"/>
  <c r="AC4270" i="2" s="1"/>
  <c r="E4277" i="2"/>
  <c r="AC4277" i="2" s="1"/>
  <c r="AC4309" i="2"/>
  <c r="E4315" i="2"/>
  <c r="I4315" i="2"/>
  <c r="M4315" i="2"/>
  <c r="Q4315" i="2"/>
  <c r="U4315" i="2"/>
  <c r="E4340" i="2"/>
  <c r="I4340" i="2"/>
  <c r="M4340" i="2"/>
  <c r="Q4340" i="2"/>
  <c r="U4340" i="2"/>
  <c r="AC4347" i="2"/>
  <c r="H4357" i="2"/>
  <c r="L4357" i="2"/>
  <c r="P4357" i="2"/>
  <c r="T4357" i="2"/>
  <c r="X4357" i="2"/>
  <c r="AB4357" i="2"/>
  <c r="AC4361" i="2"/>
  <c r="H4315" i="2"/>
  <c r="L4315" i="2"/>
  <c r="P4315" i="2"/>
  <c r="T4315" i="2"/>
  <c r="X4315" i="2"/>
  <c r="AB4315" i="2"/>
  <c r="AC4330" i="2"/>
  <c r="H4367" i="2"/>
  <c r="L4367" i="2"/>
  <c r="P4367" i="2"/>
  <c r="T4367" i="2"/>
  <c r="AC4362" i="2"/>
  <c r="AC4368" i="2"/>
  <c r="H4392" i="2"/>
  <c r="L4392" i="2"/>
  <c r="P4392" i="2"/>
  <c r="T4392" i="2"/>
  <c r="X4392" i="2"/>
  <c r="AB4392" i="2"/>
  <c r="G4395" i="2"/>
  <c r="K4395" i="2"/>
  <c r="O4395" i="2"/>
  <c r="S4395" i="2"/>
  <c r="W4395" i="2"/>
  <c r="AA4395" i="2"/>
  <c r="H4399" i="2"/>
  <c r="L4399" i="2"/>
  <c r="P4399" i="2"/>
  <c r="T4399" i="2"/>
  <c r="X4399" i="2"/>
  <c r="AB4399" i="2"/>
  <c r="G4402" i="2"/>
  <c r="K4402" i="2"/>
  <c r="O4402" i="2"/>
  <c r="S4402" i="2"/>
  <c r="W4402" i="2"/>
  <c r="AA4402" i="2"/>
  <c r="AC4404" i="2"/>
  <c r="AC4410" i="2"/>
  <c r="E4420" i="2"/>
  <c r="H4430" i="2"/>
  <c r="L4430" i="2"/>
  <c r="P4430" i="2"/>
  <c r="T4430" i="2"/>
  <c r="X4430" i="2"/>
  <c r="AB4430" i="2"/>
  <c r="AC4439" i="2"/>
  <c r="AC4445" i="2"/>
  <c r="E4458" i="2"/>
  <c r="I4458" i="2"/>
  <c r="M4458" i="2"/>
  <c r="Q4458" i="2"/>
  <c r="U4458" i="2"/>
  <c r="E4462" i="2"/>
  <c r="E4469" i="2"/>
  <c r="AC4469" i="2" s="1"/>
  <c r="I4469" i="2"/>
  <c r="M4469" i="2"/>
  <c r="Q4469" i="2"/>
  <c r="U4469" i="2"/>
  <c r="H4472" i="2"/>
  <c r="L4472" i="2"/>
  <c r="P4472" i="2"/>
  <c r="T4472" i="2"/>
  <c r="X4472" i="2"/>
  <c r="AB4472" i="2"/>
  <c r="F4486" i="2"/>
  <c r="J4486" i="2"/>
  <c r="N4486" i="2"/>
  <c r="R4486" i="2"/>
  <c r="V4486" i="2"/>
  <c r="Z4486" i="2"/>
  <c r="G4486" i="2"/>
  <c r="AC4488" i="2"/>
  <c r="F4500" i="2"/>
  <c r="F4497" i="2"/>
  <c r="J4500" i="2"/>
  <c r="J4497" i="2"/>
  <c r="N4500" i="2"/>
  <c r="N4497" i="2"/>
  <c r="R4500" i="2"/>
  <c r="R4497" i="2"/>
  <c r="V4500" i="2"/>
  <c r="V4497" i="2"/>
  <c r="Z4500" i="2"/>
  <c r="Z4497" i="2"/>
  <c r="AC4383" i="2"/>
  <c r="AC4389" i="2"/>
  <c r="F4395" i="2"/>
  <c r="J4395" i="2"/>
  <c r="N4395" i="2"/>
  <c r="R4395" i="2"/>
  <c r="V4395" i="2"/>
  <c r="Z4395" i="2"/>
  <c r="AC4396" i="2"/>
  <c r="F4402" i="2"/>
  <c r="J4402" i="2"/>
  <c r="N4402" i="2"/>
  <c r="R4402" i="2"/>
  <c r="V4402" i="2"/>
  <c r="Z4402" i="2"/>
  <c r="AC4403" i="2"/>
  <c r="E4413" i="2"/>
  <c r="G4430" i="2"/>
  <c r="K4430" i="2"/>
  <c r="O4430" i="2"/>
  <c r="S4430" i="2"/>
  <c r="W4430" i="2"/>
  <c r="AA4430" i="2"/>
  <c r="AC4432" i="2"/>
  <c r="AC4438" i="2"/>
  <c r="E4448" i="2"/>
  <c r="H4458" i="2"/>
  <c r="L4458" i="2"/>
  <c r="P4458" i="2"/>
  <c r="T4458" i="2"/>
  <c r="X4458" i="2"/>
  <c r="AB4458" i="2"/>
  <c r="AC4467" i="2"/>
  <c r="G4472" i="2"/>
  <c r="K4472" i="2"/>
  <c r="O4472" i="2"/>
  <c r="S4472" i="2"/>
  <c r="W4472" i="2"/>
  <c r="AA4472" i="2"/>
  <c r="AC4474" i="2"/>
  <c r="AC4480" i="2"/>
  <c r="M4483" i="2"/>
  <c r="U4483" i="2"/>
  <c r="L4486" i="2"/>
  <c r="T4486" i="2"/>
  <c r="AB4486" i="2"/>
  <c r="E4500" i="2"/>
  <c r="AC4494" i="2"/>
  <c r="AC4495" i="2"/>
  <c r="E4497" i="2"/>
  <c r="AC4382" i="2"/>
  <c r="I4395" i="2"/>
  <c r="M4395" i="2"/>
  <c r="Q4395" i="2"/>
  <c r="U4395" i="2"/>
  <c r="E4402" i="2"/>
  <c r="I4402" i="2"/>
  <c r="M4402" i="2"/>
  <c r="Q4402" i="2"/>
  <c r="U4402" i="2"/>
  <c r="F4430" i="2"/>
  <c r="J4430" i="2"/>
  <c r="N4430" i="2"/>
  <c r="R4430" i="2"/>
  <c r="V4430" i="2"/>
  <c r="Z4430" i="2"/>
  <c r="AC4431" i="2"/>
  <c r="G4458" i="2"/>
  <c r="K4458" i="2"/>
  <c r="O4458" i="2"/>
  <c r="S4458" i="2"/>
  <c r="W4458" i="2"/>
  <c r="AA4458" i="2"/>
  <c r="F4472" i="2"/>
  <c r="J4472" i="2"/>
  <c r="N4472" i="2"/>
  <c r="R4472" i="2"/>
  <c r="V4472" i="2"/>
  <c r="Z4472" i="2"/>
  <c r="AC4473" i="2"/>
  <c r="K4483" i="2"/>
  <c r="O4483" i="2"/>
  <c r="S4483" i="2"/>
  <c r="W4483" i="2"/>
  <c r="AA4483" i="2"/>
  <c r="AC4375" i="2"/>
  <c r="AC4417" i="2"/>
  <c r="AC4459" i="2"/>
  <c r="E4483" i="2"/>
  <c r="I4483" i="2"/>
  <c r="Q4483" i="2"/>
  <c r="F4490" i="2"/>
  <c r="J4490" i="2"/>
  <c r="N4490" i="2"/>
  <c r="R4490" i="2"/>
  <c r="V4490" i="2"/>
  <c r="Z4490" i="2"/>
  <c r="E4504" i="2"/>
  <c r="AC4504" i="2" s="1"/>
  <c r="I4504" i="2"/>
  <c r="M4504" i="2"/>
  <c r="Q4504" i="2"/>
  <c r="U4504" i="2"/>
  <c r="H4511" i="2"/>
  <c r="L4511" i="2"/>
  <c r="P4511" i="2"/>
  <c r="T4511" i="2"/>
  <c r="X4511" i="2"/>
  <c r="AB4511" i="2"/>
  <c r="AC4516" i="2"/>
  <c r="G4518" i="2"/>
  <c r="K4518" i="2"/>
  <c r="O4518" i="2"/>
  <c r="S4518" i="2"/>
  <c r="W4518" i="2"/>
  <c r="AA4518" i="2"/>
  <c r="AC4529" i="2"/>
  <c r="AC4536" i="2"/>
  <c r="F4539" i="2"/>
  <c r="J4539" i="2"/>
  <c r="N4539" i="2"/>
  <c r="R4539" i="2"/>
  <c r="V4539" i="2"/>
  <c r="Z4539" i="2"/>
  <c r="E4546" i="2"/>
  <c r="I4546" i="2"/>
  <c r="M4546" i="2"/>
  <c r="Q4546" i="2"/>
  <c r="U4546" i="2"/>
  <c r="H4553" i="2"/>
  <c r="L4553" i="2"/>
  <c r="P4553" i="2"/>
  <c r="T4553" i="2"/>
  <c r="X4553" i="2"/>
  <c r="AB4553" i="2"/>
  <c r="F4610" i="2"/>
  <c r="F4612" i="2" s="1"/>
  <c r="J4610" i="2"/>
  <c r="J4612" i="2" s="1"/>
  <c r="N4610" i="2"/>
  <c r="N4612" i="2" s="1"/>
  <c r="R4610" i="2"/>
  <c r="R4612" i="2" s="1"/>
  <c r="V4610" i="2"/>
  <c r="Z4610" i="2"/>
  <c r="Z4612" i="2" s="1"/>
  <c r="E4611" i="2"/>
  <c r="E4613" i="2" s="1"/>
  <c r="I4611" i="2"/>
  <c r="I4613" i="2" s="1"/>
  <c r="M4611" i="2"/>
  <c r="M4613" i="2" s="1"/>
  <c r="Q4611" i="2"/>
  <c r="Q4613" i="2" s="1"/>
  <c r="U4611" i="2"/>
  <c r="U4613" i="2" s="1"/>
  <c r="AC4558" i="2"/>
  <c r="F4563" i="2"/>
  <c r="J4563" i="2"/>
  <c r="N4563" i="2"/>
  <c r="R4563" i="2"/>
  <c r="V4563" i="2"/>
  <c r="Z4563" i="2"/>
  <c r="AC4564" i="2"/>
  <c r="F4567" i="2"/>
  <c r="J4567" i="2"/>
  <c r="N4567" i="2"/>
  <c r="R4567" i="2"/>
  <c r="V4567" i="2"/>
  <c r="Z4567" i="2"/>
  <c r="E4574" i="2"/>
  <c r="I4574" i="2"/>
  <c r="M4574" i="2"/>
  <c r="Q4574" i="2"/>
  <c r="U4574" i="2"/>
  <c r="H4581" i="2"/>
  <c r="L4581" i="2"/>
  <c r="P4581" i="2"/>
  <c r="T4581" i="2"/>
  <c r="X4581" i="2"/>
  <c r="AB4581" i="2"/>
  <c r="AC4586" i="2"/>
  <c r="G4588" i="2"/>
  <c r="K4588" i="2"/>
  <c r="O4588" i="2"/>
  <c r="S4588" i="2"/>
  <c r="W4588" i="2"/>
  <c r="AA4588" i="2"/>
  <c r="AC4592" i="2"/>
  <c r="F4595" i="2"/>
  <c r="J4595" i="2"/>
  <c r="N4595" i="2"/>
  <c r="R4595" i="2"/>
  <c r="V4595" i="2"/>
  <c r="Z4595" i="2"/>
  <c r="E4602" i="2"/>
  <c r="I4602" i="2"/>
  <c r="G6314" i="2"/>
  <c r="K6314" i="2"/>
  <c r="O6314" i="2"/>
  <c r="S6314" i="2"/>
  <c r="W6314" i="2"/>
  <c r="AA6314" i="2"/>
  <c r="AC4487" i="2"/>
  <c r="AC4515" i="2"/>
  <c r="E4539" i="2"/>
  <c r="E4610" i="2"/>
  <c r="E4612" i="2" s="1"/>
  <c r="I4610" i="2"/>
  <c r="I4612" i="2" s="1"/>
  <c r="M4610" i="2"/>
  <c r="M4612" i="2" s="1"/>
  <c r="Q4610" i="2"/>
  <c r="Q4612" i="2" s="1"/>
  <c r="U4610" i="2"/>
  <c r="U4612" i="2" s="1"/>
  <c r="AC4557" i="2"/>
  <c r="H4611" i="2"/>
  <c r="H4613" i="2" s="1"/>
  <c r="L4611" i="2"/>
  <c r="L4613" i="2" s="1"/>
  <c r="P4611" i="2"/>
  <c r="P4613" i="2" s="1"/>
  <c r="T4611" i="2"/>
  <c r="T4613" i="2" s="1"/>
  <c r="X4611" i="2"/>
  <c r="X4613" i="2" s="1"/>
  <c r="AB4611" i="2"/>
  <c r="AB4613" i="2" s="1"/>
  <c r="E4563" i="2"/>
  <c r="I4563" i="2"/>
  <c r="M4563" i="2"/>
  <c r="Q4563" i="2"/>
  <c r="U4563" i="2"/>
  <c r="E4567" i="2"/>
  <c r="AC4585" i="2"/>
  <c r="E4595" i="2"/>
  <c r="AC4595" i="2" s="1"/>
  <c r="G4605" i="2"/>
  <c r="K4605" i="2"/>
  <c r="O4605" i="2"/>
  <c r="S4605" i="2"/>
  <c r="W4605" i="2"/>
  <c r="AA4605" i="2"/>
  <c r="N4602" i="2"/>
  <c r="R4602" i="2"/>
  <c r="V4602" i="2"/>
  <c r="Z4602" i="2"/>
  <c r="AC4508" i="2"/>
  <c r="E4532" i="2"/>
  <c r="AC4532" i="2" s="1"/>
  <c r="AC4550" i="2"/>
  <c r="H4610" i="2"/>
  <c r="H4612" i="2" s="1"/>
  <c r="L4610" i="2"/>
  <c r="L4612" i="2" s="1"/>
  <c r="P4610" i="2"/>
  <c r="P4612" i="2" s="1"/>
  <c r="T4610" i="2"/>
  <c r="T4612" i="2" s="1"/>
  <c r="X4610" i="2"/>
  <c r="X4612" i="2" s="1"/>
  <c r="AB4610" i="2"/>
  <c r="AB4612" i="2" s="1"/>
  <c r="G4611" i="2"/>
  <c r="G4613" i="2" s="1"/>
  <c r="K4611" i="2"/>
  <c r="K4613" i="2" s="1"/>
  <c r="O4611" i="2"/>
  <c r="O4613" i="2" s="1"/>
  <c r="S4611" i="2"/>
  <c r="S4613" i="2" s="1"/>
  <c r="W4611" i="2"/>
  <c r="W4613" i="2" s="1"/>
  <c r="AA4611" i="2"/>
  <c r="AA4613" i="2" s="1"/>
  <c r="E4560" i="2"/>
  <c r="I4560" i="2"/>
  <c r="M4560" i="2"/>
  <c r="Q4560" i="2"/>
  <c r="U4560" i="2"/>
  <c r="H4563" i="2"/>
  <c r="L4563" i="2"/>
  <c r="P4563" i="2"/>
  <c r="T4563" i="2"/>
  <c r="X4563" i="2"/>
  <c r="AB4563" i="2"/>
  <c r="AC4578" i="2"/>
  <c r="M4602" i="2"/>
  <c r="Q4602" i="2"/>
  <c r="U4602" i="2"/>
  <c r="AC4501" i="2"/>
  <c r="AC4543" i="2"/>
  <c r="G4610" i="2"/>
  <c r="G4612" i="2" s="1"/>
  <c r="K4610" i="2"/>
  <c r="K4612" i="2" s="1"/>
  <c r="O4610" i="2"/>
  <c r="O4612" i="2" s="1"/>
  <c r="S4610" i="2"/>
  <c r="S4612" i="2" s="1"/>
  <c r="W4610" i="2"/>
  <c r="W4612" i="2" s="1"/>
  <c r="AA4610" i="2"/>
  <c r="AA4612" i="2" s="1"/>
  <c r="F4611" i="2"/>
  <c r="F4613" i="2" s="1"/>
  <c r="J4611" i="2"/>
  <c r="J4613" i="2" s="1"/>
  <c r="N4611" i="2"/>
  <c r="N4613" i="2" s="1"/>
  <c r="R4611" i="2"/>
  <c r="R4613" i="2" s="1"/>
  <c r="V4611" i="2"/>
  <c r="Z4611" i="2"/>
  <c r="Z4613" i="2" s="1"/>
  <c r="H4560" i="2"/>
  <c r="L4560" i="2"/>
  <c r="P4560" i="2"/>
  <c r="T4560" i="2"/>
  <c r="X4560" i="2"/>
  <c r="AB4560" i="2"/>
  <c r="G4563" i="2"/>
  <c r="K4563" i="2"/>
  <c r="O4563" i="2"/>
  <c r="S4563" i="2"/>
  <c r="W4563" i="2"/>
  <c r="AA4563" i="2"/>
  <c r="AC4571" i="2"/>
  <c r="AC4599" i="2"/>
  <c r="L4602" i="2"/>
  <c r="P4602" i="2"/>
  <c r="T4602" i="2"/>
  <c r="X4602" i="2"/>
  <c r="AB4602" i="2"/>
  <c r="H6308" i="2"/>
  <c r="L6308" i="2"/>
  <c r="P6308" i="2"/>
  <c r="T6308" i="2"/>
  <c r="X6308" i="2"/>
  <c r="AB6308" i="2"/>
  <c r="G6311" i="2"/>
  <c r="K6311" i="2"/>
  <c r="O6311" i="2"/>
  <c r="S6311" i="2"/>
  <c r="W6311" i="2"/>
  <c r="AA6311" i="2"/>
  <c r="F6312" i="2"/>
  <c r="J6312" i="2"/>
  <c r="N6312" i="2"/>
  <c r="R6312" i="2"/>
  <c r="V6312" i="2"/>
  <c r="Z6312" i="2"/>
  <c r="F6313" i="2"/>
  <c r="J6313" i="2"/>
  <c r="N6313" i="2"/>
  <c r="R6313" i="2"/>
  <c r="V6313" i="2"/>
  <c r="Z6313" i="2"/>
  <c r="AC6317" i="2"/>
  <c r="G6319" i="2"/>
  <c r="K6319" i="2"/>
  <c r="O6319" i="2"/>
  <c r="S6319" i="2"/>
  <c r="W6319" i="2"/>
  <c r="AA6319" i="2"/>
  <c r="F6322" i="2"/>
  <c r="J6322" i="2"/>
  <c r="N6322" i="2"/>
  <c r="R6322" i="2"/>
  <c r="V6322" i="2"/>
  <c r="Z6322" i="2"/>
  <c r="Z6351" i="2" s="1"/>
  <c r="AC6323" i="2"/>
  <c r="E6333" i="2"/>
  <c r="E6346" i="2"/>
  <c r="E6348" i="2" s="1"/>
  <c r="I6346" i="2"/>
  <c r="I6348" i="2" s="1"/>
  <c r="M6346" i="2"/>
  <c r="M6348" i="2" s="1"/>
  <c r="Q6346" i="2"/>
  <c r="Q6348" i="2" s="1"/>
  <c r="U6346" i="2"/>
  <c r="U6348" i="2" s="1"/>
  <c r="H6347" i="2"/>
  <c r="H6349" i="2" s="1"/>
  <c r="L6347" i="2"/>
  <c r="L6349" i="2" s="1"/>
  <c r="P6347" i="2"/>
  <c r="P6349" i="2" s="1"/>
  <c r="T6347" i="2"/>
  <c r="T6349" i="2" s="1"/>
  <c r="X6347" i="2"/>
  <c r="X6349" i="2" s="1"/>
  <c r="AB6347" i="2"/>
  <c r="AB6349" i="2" s="1"/>
  <c r="AC4637" i="2"/>
  <c r="AD4637" i="2" s="1"/>
  <c r="AC4652" i="2"/>
  <c r="G4655" i="2"/>
  <c r="K4655" i="2"/>
  <c r="O4655" i="2"/>
  <c r="S4655" i="2"/>
  <c r="W4655" i="2"/>
  <c r="AA4655" i="2"/>
  <c r="F4658" i="2"/>
  <c r="J4658" i="2"/>
  <c r="N4658" i="2"/>
  <c r="R4658" i="2"/>
  <c r="V4658" i="2"/>
  <c r="Z4658" i="2"/>
  <c r="AC4659" i="2"/>
  <c r="E4839" i="2"/>
  <c r="AC6306" i="2"/>
  <c r="G6308" i="2"/>
  <c r="K6308" i="2"/>
  <c r="O6308" i="2"/>
  <c r="S6308" i="2"/>
  <c r="W6308" i="2"/>
  <c r="AA6308" i="2"/>
  <c r="E6312" i="2"/>
  <c r="I6312" i="2"/>
  <c r="M6312" i="2"/>
  <c r="Q6312" i="2"/>
  <c r="U6312" i="2"/>
  <c r="E6313" i="2"/>
  <c r="I6313" i="2"/>
  <c r="M6313" i="2"/>
  <c r="Q6313" i="2"/>
  <c r="U6313" i="2"/>
  <c r="AC6316" i="2"/>
  <c r="F6319" i="2"/>
  <c r="J6319" i="2"/>
  <c r="N6319" i="2"/>
  <c r="R6319" i="2"/>
  <c r="V6319" i="2"/>
  <c r="Z6319" i="2"/>
  <c r="E6326" i="2"/>
  <c r="AC6338" i="2"/>
  <c r="H6346" i="2"/>
  <c r="H6348" i="2" s="1"/>
  <c r="L6346" i="2"/>
  <c r="L6348" i="2" s="1"/>
  <c r="P6346" i="2"/>
  <c r="P6348" i="2" s="1"/>
  <c r="T6346" i="2"/>
  <c r="T6348" i="2" s="1"/>
  <c r="X6346" i="2"/>
  <c r="X6348" i="2" s="1"/>
  <c r="AB6346" i="2"/>
  <c r="AB6348" i="2" s="1"/>
  <c r="F4655" i="2"/>
  <c r="J4655" i="2"/>
  <c r="N4655" i="2"/>
  <c r="R4655" i="2"/>
  <c r="V4655" i="2"/>
  <c r="Z4655" i="2"/>
  <c r="I4658" i="2"/>
  <c r="M4658" i="2"/>
  <c r="Q4658" i="2"/>
  <c r="U4658" i="2"/>
  <c r="AC6305" i="2"/>
  <c r="H6312" i="2"/>
  <c r="H6314" i="2" s="1"/>
  <c r="L6312" i="2"/>
  <c r="P6312" i="2"/>
  <c r="T6312" i="2"/>
  <c r="T6314" i="2" s="1"/>
  <c r="X6312" i="2"/>
  <c r="X6314" i="2" s="1"/>
  <c r="AB6312" i="2"/>
  <c r="AB6314" i="2" s="1"/>
  <c r="E6319" i="2"/>
  <c r="I6319" i="2"/>
  <c r="M6319" i="2"/>
  <c r="Q6319" i="2"/>
  <c r="U6319" i="2"/>
  <c r="AC6337" i="2"/>
  <c r="G6346" i="2"/>
  <c r="G6348" i="2" s="1"/>
  <c r="K6346" i="2"/>
  <c r="K6348" i="2" s="1"/>
  <c r="O6346" i="2"/>
  <c r="O6348" i="2" s="1"/>
  <c r="S6346" i="2"/>
  <c r="S6348" i="2" s="1"/>
  <c r="W6346" i="2"/>
  <c r="W6348" i="2" s="1"/>
  <c r="AA6346" i="2"/>
  <c r="AA6348" i="2" s="1"/>
  <c r="AC4655" i="2"/>
  <c r="H4658" i="2"/>
  <c r="L4658" i="2"/>
  <c r="P4658" i="2"/>
  <c r="T4658" i="2"/>
  <c r="X4658" i="2"/>
  <c r="AB4658" i="2"/>
  <c r="AC4662" i="2"/>
  <c r="AC6330" i="2"/>
  <c r="G4658" i="2"/>
  <c r="K4658" i="2"/>
  <c r="O4658" i="2"/>
  <c r="S4658" i="2"/>
  <c r="W4658" i="2"/>
  <c r="AA4658" i="2"/>
  <c r="AC2239" i="2"/>
  <c r="AD2239" i="2" s="1"/>
  <c r="AC2158" i="2"/>
  <c r="F2161" i="2"/>
  <c r="J2161" i="2"/>
  <c r="N2161" i="2"/>
  <c r="R2161" i="2"/>
  <c r="V2161" i="2"/>
  <c r="Z2161" i="2"/>
  <c r="I2164" i="2"/>
  <c r="M2164" i="2"/>
  <c r="Q2164" i="2"/>
  <c r="U2164" i="2"/>
  <c r="G2173" i="2"/>
  <c r="K2173" i="2"/>
  <c r="O2173" i="2"/>
  <c r="S2173" i="2"/>
  <c r="W2173" i="2"/>
  <c r="AA2173" i="2"/>
  <c r="AA2174" i="2"/>
  <c r="H2182" i="2"/>
  <c r="L2182" i="2"/>
  <c r="P2182" i="2"/>
  <c r="T2182" i="2"/>
  <c r="X2182" i="2"/>
  <c r="AB2182" i="2"/>
  <c r="G2185" i="2"/>
  <c r="K2185" i="2"/>
  <c r="O2185" i="2"/>
  <c r="S2185" i="2"/>
  <c r="W2185" i="2"/>
  <c r="AA2185" i="2"/>
  <c r="AC2187" i="2"/>
  <c r="AC2193" i="2"/>
  <c r="H2200" i="2"/>
  <c r="L2200" i="2"/>
  <c r="P2200" i="2"/>
  <c r="T2200" i="2"/>
  <c r="X2200" i="2"/>
  <c r="AB2200" i="2"/>
  <c r="G2201" i="2"/>
  <c r="K2201" i="2"/>
  <c r="O2201" i="2"/>
  <c r="S2201" i="2"/>
  <c r="W2201" i="2"/>
  <c r="AA2201" i="2"/>
  <c r="AC2220" i="2"/>
  <c r="G2222" i="2"/>
  <c r="K2222" i="2"/>
  <c r="O2222" i="2"/>
  <c r="S2222" i="2"/>
  <c r="W2222" i="2"/>
  <c r="AA2222" i="2"/>
  <c r="F2225" i="2"/>
  <c r="J2225" i="2"/>
  <c r="N2225" i="2"/>
  <c r="R2225" i="2"/>
  <c r="V2225" i="2"/>
  <c r="Z2225" i="2"/>
  <c r="X2246" i="2"/>
  <c r="AB2246" i="2"/>
  <c r="E2251" i="2"/>
  <c r="E2253" i="2" s="1"/>
  <c r="I2251" i="2"/>
  <c r="I2253" i="2" s="1"/>
  <c r="M2251" i="2"/>
  <c r="M2253" i="2" s="1"/>
  <c r="Q2251" i="2"/>
  <c r="Q2253" i="2" s="1"/>
  <c r="U2251" i="2"/>
  <c r="U2253" i="2" s="1"/>
  <c r="H2252" i="2"/>
  <c r="H2254" i="2" s="1"/>
  <c r="L2252" i="2"/>
  <c r="L2254" i="2" s="1"/>
  <c r="P2252" i="2"/>
  <c r="P2254" i="2" s="1"/>
  <c r="T2252" i="2"/>
  <c r="T2254" i="2" s="1"/>
  <c r="X2252" i="2"/>
  <c r="X2254" i="2" s="1"/>
  <c r="AB2252" i="2"/>
  <c r="AB2254" i="2" s="1"/>
  <c r="I2161" i="2"/>
  <c r="M2161" i="2"/>
  <c r="Q2161" i="2"/>
  <c r="U2161" i="2"/>
  <c r="H2164" i="2"/>
  <c r="L2164" i="2"/>
  <c r="P2164" i="2"/>
  <c r="T2164" i="2"/>
  <c r="X2164" i="2"/>
  <c r="AB2164" i="2"/>
  <c r="F2173" i="2"/>
  <c r="J2173" i="2"/>
  <c r="N2173" i="2"/>
  <c r="R2173" i="2"/>
  <c r="V2173" i="2"/>
  <c r="Z2173" i="2"/>
  <c r="AC2180" i="2"/>
  <c r="J2185" i="2"/>
  <c r="N2185" i="2"/>
  <c r="R2185" i="2"/>
  <c r="V2185" i="2"/>
  <c r="Z2185" i="2"/>
  <c r="AC2186" i="2"/>
  <c r="F2201" i="2"/>
  <c r="J2201" i="2"/>
  <c r="N2201" i="2"/>
  <c r="R2201" i="2"/>
  <c r="V2201" i="2"/>
  <c r="Z2201" i="2"/>
  <c r="AC2219" i="2"/>
  <c r="F2222" i="2"/>
  <c r="J2222" i="2"/>
  <c r="N2222" i="2"/>
  <c r="R2222" i="2"/>
  <c r="V2222" i="2"/>
  <c r="Z2222" i="2"/>
  <c r="H2251" i="2"/>
  <c r="H2253" i="2" s="1"/>
  <c r="L2251" i="2"/>
  <c r="L2253" i="2" s="1"/>
  <c r="P2251" i="2"/>
  <c r="P2253" i="2" s="1"/>
  <c r="T2251" i="2"/>
  <c r="T2253" i="2" s="1"/>
  <c r="X2251" i="2"/>
  <c r="X2253" i="2" s="1"/>
  <c r="AB2251" i="2"/>
  <c r="AB2253" i="2" s="1"/>
  <c r="H2161" i="2"/>
  <c r="L2161" i="2"/>
  <c r="P2161" i="2"/>
  <c r="T2161" i="2"/>
  <c r="X2161" i="2"/>
  <c r="AB2161" i="2"/>
  <c r="G2164" i="2"/>
  <c r="K2164" i="2"/>
  <c r="O2164" i="2"/>
  <c r="S2164" i="2"/>
  <c r="W2164" i="2"/>
  <c r="AC2179" i="2"/>
  <c r="I2185" i="2"/>
  <c r="M2185" i="2"/>
  <c r="Q2185" i="2"/>
  <c r="U2185" i="2"/>
  <c r="I2201" i="2"/>
  <c r="M2201" i="2"/>
  <c r="Q2201" i="2"/>
  <c r="U2201" i="2"/>
  <c r="I2222" i="2"/>
  <c r="M2222" i="2"/>
  <c r="Q2222" i="2"/>
  <c r="U2222" i="2"/>
  <c r="V2246" i="2"/>
  <c r="Z2246" i="2"/>
  <c r="G2251" i="2"/>
  <c r="G2253" i="2" s="1"/>
  <c r="K2251" i="2"/>
  <c r="K2253" i="2" s="1"/>
  <c r="O2251" i="2"/>
  <c r="O2253" i="2" s="1"/>
  <c r="S2251" i="2"/>
  <c r="S2253" i="2" s="1"/>
  <c r="W2251" i="2"/>
  <c r="W2253" i="2" s="1"/>
  <c r="AA2251" i="2"/>
  <c r="AA2253" i="2" s="1"/>
  <c r="AC2165" i="2"/>
  <c r="AC2233" i="2"/>
  <c r="AC2408" i="2"/>
  <c r="AC2276" i="2"/>
  <c r="I2286" i="2"/>
  <c r="M2286" i="2"/>
  <c r="Q2286" i="2"/>
  <c r="U2286" i="2"/>
  <c r="H2289" i="2"/>
  <c r="L2289" i="2"/>
  <c r="P2289" i="2"/>
  <c r="T2289" i="2"/>
  <c r="X2289" i="2"/>
  <c r="AB2289" i="2"/>
  <c r="G2290" i="2"/>
  <c r="K2290" i="2"/>
  <c r="O2290" i="2"/>
  <c r="S2290" i="2"/>
  <c r="W2290" i="2"/>
  <c r="AA2290" i="2"/>
  <c r="G2291" i="2"/>
  <c r="K2291" i="2"/>
  <c r="O2291" i="2"/>
  <c r="S2291" i="2"/>
  <c r="W2291" i="2"/>
  <c r="AA2291" i="2"/>
  <c r="AC2297" i="2"/>
  <c r="H2299" i="2"/>
  <c r="L2299" i="2"/>
  <c r="P2299" i="2"/>
  <c r="T2299" i="2"/>
  <c r="X2299" i="2"/>
  <c r="AB2299" i="2"/>
  <c r="H2302" i="2"/>
  <c r="L2302" i="2"/>
  <c r="P2302" i="2"/>
  <c r="T2302" i="2"/>
  <c r="X2302" i="2"/>
  <c r="AB2302" i="2"/>
  <c r="AC2311" i="2"/>
  <c r="AC2317" i="2"/>
  <c r="AC2325" i="2"/>
  <c r="AC2331" i="2"/>
  <c r="AC2338" i="2"/>
  <c r="G2350" i="2"/>
  <c r="G2352" i="2" s="1"/>
  <c r="K2350" i="2"/>
  <c r="K2352" i="2" s="1"/>
  <c r="O2350" i="2"/>
  <c r="O2352" i="2" s="1"/>
  <c r="S2350" i="2"/>
  <c r="S2352" i="2" s="1"/>
  <c r="W2350" i="2"/>
  <c r="W2352" i="2" s="1"/>
  <c r="AA2350" i="2"/>
  <c r="AA2352" i="2" s="1"/>
  <c r="E2384" i="2"/>
  <c r="I2384" i="2"/>
  <c r="M2384" i="2"/>
  <c r="Q2384" i="2"/>
  <c r="U2384" i="2"/>
  <c r="H2387" i="2"/>
  <c r="L2387" i="2"/>
  <c r="P2387" i="2"/>
  <c r="T2387" i="2"/>
  <c r="X2387" i="2"/>
  <c r="AB2387" i="2"/>
  <c r="P2391" i="2"/>
  <c r="T2391" i="2"/>
  <c r="X2391" i="2"/>
  <c r="AB2391" i="2"/>
  <c r="I2410" i="2"/>
  <c r="M2410" i="2"/>
  <c r="Q2410" i="2"/>
  <c r="U2410" i="2"/>
  <c r="AC2396" i="2"/>
  <c r="K2398" i="2"/>
  <c r="O2398" i="2"/>
  <c r="S2398" i="2"/>
  <c r="W2398" i="2"/>
  <c r="AA2398" i="2"/>
  <c r="F2401" i="2"/>
  <c r="J2401" i="2"/>
  <c r="N2401" i="2"/>
  <c r="R2401" i="2"/>
  <c r="V2401" i="2"/>
  <c r="Z2401" i="2"/>
  <c r="I2403" i="2"/>
  <c r="M2403" i="2"/>
  <c r="Q2403" i="2"/>
  <c r="U2403" i="2"/>
  <c r="E2404" i="2"/>
  <c r="AC2452" i="2"/>
  <c r="AD2452" i="2" s="1"/>
  <c r="H2286" i="2"/>
  <c r="L2286" i="2"/>
  <c r="P2286" i="2"/>
  <c r="T2286" i="2"/>
  <c r="X2286" i="2"/>
  <c r="AB2286" i="2"/>
  <c r="F2290" i="2"/>
  <c r="J2290" i="2"/>
  <c r="N2290" i="2"/>
  <c r="R2290" i="2"/>
  <c r="V2290" i="2"/>
  <c r="Z2290" i="2"/>
  <c r="F2291" i="2"/>
  <c r="J2291" i="2"/>
  <c r="N2291" i="2"/>
  <c r="R2291" i="2"/>
  <c r="V2291" i="2"/>
  <c r="Z2291" i="2"/>
  <c r="AC2296" i="2"/>
  <c r="G2302" i="2"/>
  <c r="K2302" i="2"/>
  <c r="O2302" i="2"/>
  <c r="S2302" i="2"/>
  <c r="W2302" i="2"/>
  <c r="AA2302" i="2"/>
  <c r="AC2304" i="2"/>
  <c r="AC2310" i="2"/>
  <c r="F2320" i="2"/>
  <c r="J2320" i="2"/>
  <c r="N2320" i="2"/>
  <c r="R2320" i="2"/>
  <c r="V2320" i="2"/>
  <c r="Z2320" i="2"/>
  <c r="AC2324" i="2"/>
  <c r="E2334" i="2"/>
  <c r="F2341" i="2"/>
  <c r="J2341" i="2"/>
  <c r="N2341" i="2"/>
  <c r="R2341" i="2"/>
  <c r="V2341" i="2"/>
  <c r="Z2341" i="2"/>
  <c r="F2350" i="2"/>
  <c r="F2352" i="2" s="1"/>
  <c r="J2350" i="2"/>
  <c r="J2352" i="2" s="1"/>
  <c r="N2350" i="2"/>
  <c r="N2352" i="2" s="1"/>
  <c r="R2350" i="2"/>
  <c r="R2352" i="2" s="1"/>
  <c r="V2350" i="2"/>
  <c r="Z2350" i="2"/>
  <c r="Z2352" i="2" s="1"/>
  <c r="H2384" i="2"/>
  <c r="L2384" i="2"/>
  <c r="P2384" i="2"/>
  <c r="T2384" i="2"/>
  <c r="X2384" i="2"/>
  <c r="AB2384" i="2"/>
  <c r="G2387" i="2"/>
  <c r="K2387" i="2"/>
  <c r="O2387" i="2"/>
  <c r="S2387" i="2"/>
  <c r="W2387" i="2"/>
  <c r="AA2387" i="2"/>
  <c r="AC2389" i="2"/>
  <c r="AC2395" i="2"/>
  <c r="F2398" i="2"/>
  <c r="J2398" i="2"/>
  <c r="N2398" i="2"/>
  <c r="R2398" i="2"/>
  <c r="E2401" i="2"/>
  <c r="I2401" i="2"/>
  <c r="M2401" i="2"/>
  <c r="U2401" i="2"/>
  <c r="AC2480" i="2"/>
  <c r="AD2480" i="2" s="1"/>
  <c r="AC2284" i="2"/>
  <c r="I2290" i="2"/>
  <c r="M2290" i="2"/>
  <c r="Q2290" i="2"/>
  <c r="U2290" i="2"/>
  <c r="F2302" i="2"/>
  <c r="J2302" i="2"/>
  <c r="N2302" i="2"/>
  <c r="R2302" i="2"/>
  <c r="V2302" i="2"/>
  <c r="Z2302" i="2"/>
  <c r="AC2303" i="2"/>
  <c r="E2320" i="2"/>
  <c r="E2341" i="2"/>
  <c r="E2350" i="2"/>
  <c r="E2352" i="2" s="1"/>
  <c r="I2350" i="2"/>
  <c r="I2352" i="2" s="1"/>
  <c r="M2350" i="2"/>
  <c r="M2352" i="2" s="1"/>
  <c r="Q2350" i="2"/>
  <c r="Q2352" i="2" s="1"/>
  <c r="U2350" i="2"/>
  <c r="U2352" i="2" s="1"/>
  <c r="G2384" i="2"/>
  <c r="K2384" i="2"/>
  <c r="O2384" i="2"/>
  <c r="S2384" i="2"/>
  <c r="W2384" i="2"/>
  <c r="AA2384" i="2"/>
  <c r="F2387" i="2"/>
  <c r="J2387" i="2"/>
  <c r="N2387" i="2"/>
  <c r="R2387" i="2"/>
  <c r="V2387" i="2"/>
  <c r="Z2387" i="2"/>
  <c r="Z2492" i="2" s="1"/>
  <c r="AC2388" i="2"/>
  <c r="G2410" i="2"/>
  <c r="K2410" i="2"/>
  <c r="O2410" i="2"/>
  <c r="S2410" i="2"/>
  <c r="W2410" i="2"/>
  <c r="AA2410" i="2"/>
  <c r="E2398" i="2"/>
  <c r="I2398" i="2"/>
  <c r="M2398" i="2"/>
  <c r="U2398" i="2"/>
  <c r="H2401" i="2"/>
  <c r="L2401" i="2"/>
  <c r="T2401" i="2"/>
  <c r="X2401" i="2"/>
  <c r="AB2401" i="2"/>
  <c r="AC2466" i="2"/>
  <c r="AD2466" i="2" s="1"/>
  <c r="AC2283" i="2"/>
  <c r="E2302" i="2"/>
  <c r="I2302" i="2"/>
  <c r="M2302" i="2"/>
  <c r="Q2302" i="2"/>
  <c r="U2302" i="2"/>
  <c r="H2320" i="2"/>
  <c r="L2320" i="2"/>
  <c r="P2320" i="2"/>
  <c r="T2320" i="2"/>
  <c r="X2320" i="2"/>
  <c r="AB2320" i="2"/>
  <c r="H2341" i="2"/>
  <c r="L2341" i="2"/>
  <c r="P2341" i="2"/>
  <c r="T2341" i="2"/>
  <c r="X2341" i="2"/>
  <c r="AB2341" i="2"/>
  <c r="AC2381" i="2"/>
  <c r="F2384" i="2"/>
  <c r="J2384" i="2"/>
  <c r="N2384" i="2"/>
  <c r="R2384" i="2"/>
  <c r="V2384" i="2"/>
  <c r="Z2384" i="2"/>
  <c r="H2398" i="2"/>
  <c r="L2398" i="2"/>
  <c r="T2398" i="2"/>
  <c r="X2398" i="2"/>
  <c r="AB2398" i="2"/>
  <c r="G2401" i="2"/>
  <c r="K2401" i="2"/>
  <c r="S2401" i="2"/>
  <c r="W2401" i="2"/>
  <c r="AA2401" i="2"/>
  <c r="AC2418" i="2"/>
  <c r="F2421" i="2"/>
  <c r="J2421" i="2"/>
  <c r="N2421" i="2"/>
  <c r="R2421" i="2"/>
  <c r="V2421" i="2"/>
  <c r="Z2421" i="2"/>
  <c r="I2424" i="2"/>
  <c r="M2424" i="2"/>
  <c r="Q2424" i="2"/>
  <c r="U2424" i="2"/>
  <c r="AC2440" i="2"/>
  <c r="AC2446" i="2"/>
  <c r="E2456" i="2"/>
  <c r="G2473" i="2"/>
  <c r="K2473" i="2"/>
  <c r="O2473" i="2"/>
  <c r="S2473" i="2"/>
  <c r="W2473" i="2"/>
  <c r="AA2473" i="2"/>
  <c r="AC2475" i="2"/>
  <c r="G2487" i="2"/>
  <c r="G2489" i="2" s="1"/>
  <c r="K2487" i="2"/>
  <c r="K2489" i="2" s="1"/>
  <c r="O2487" i="2"/>
  <c r="O2489" i="2" s="1"/>
  <c r="S2487" i="2"/>
  <c r="S2489" i="2" s="1"/>
  <c r="W2487" i="2"/>
  <c r="W2489" i="2" s="1"/>
  <c r="AA2487" i="2"/>
  <c r="AA2489" i="2" s="1"/>
  <c r="AC2511" i="2"/>
  <c r="F2514" i="2"/>
  <c r="J2514" i="2"/>
  <c r="N2514" i="2"/>
  <c r="R2514" i="2"/>
  <c r="V2514" i="2"/>
  <c r="Z2514" i="2"/>
  <c r="F2517" i="2"/>
  <c r="J2517" i="2"/>
  <c r="N2517" i="2"/>
  <c r="R2517" i="2"/>
  <c r="V2517" i="2"/>
  <c r="Z2517" i="2"/>
  <c r="AC2518" i="2"/>
  <c r="H2526" i="2"/>
  <c r="L2526" i="2"/>
  <c r="P2526" i="2"/>
  <c r="T2526" i="2"/>
  <c r="X2526" i="2"/>
  <c r="AB2526" i="2"/>
  <c r="H2527" i="2"/>
  <c r="L2527" i="2"/>
  <c r="P2527" i="2"/>
  <c r="T2527" i="2"/>
  <c r="X2527" i="2"/>
  <c r="AB2527" i="2"/>
  <c r="AC2539" i="2"/>
  <c r="F2542" i="2"/>
  <c r="J2542" i="2"/>
  <c r="N2542" i="2"/>
  <c r="R2542" i="2"/>
  <c r="V2542" i="2"/>
  <c r="Z2542" i="2"/>
  <c r="H2552" i="2"/>
  <c r="P2552" i="2"/>
  <c r="X2552" i="2"/>
  <c r="S2559" i="2"/>
  <c r="AC2553" i="2"/>
  <c r="I2559" i="2"/>
  <c r="I2556" i="2"/>
  <c r="M2559" i="2"/>
  <c r="M2556" i="2"/>
  <c r="Q2559" i="2"/>
  <c r="Q2556" i="2"/>
  <c r="I2421" i="2"/>
  <c r="M2421" i="2"/>
  <c r="Q2421" i="2"/>
  <c r="U2421" i="2"/>
  <c r="H2424" i="2"/>
  <c r="L2424" i="2"/>
  <c r="P2424" i="2"/>
  <c r="T2424" i="2"/>
  <c r="X2424" i="2"/>
  <c r="AB2424" i="2"/>
  <c r="AC2433" i="2"/>
  <c r="AC2439" i="2"/>
  <c r="E2449" i="2"/>
  <c r="AC2461" i="2"/>
  <c r="AC2467" i="2"/>
  <c r="AC2474" i="2"/>
  <c r="F2487" i="2"/>
  <c r="F2489" i="2" s="1"/>
  <c r="J2487" i="2"/>
  <c r="J2489" i="2" s="1"/>
  <c r="N2487" i="2"/>
  <c r="N2489" i="2" s="1"/>
  <c r="R2487" i="2"/>
  <c r="R2489" i="2" s="1"/>
  <c r="V2487" i="2"/>
  <c r="Z2487" i="2"/>
  <c r="Z2489" i="2" s="1"/>
  <c r="E2488" i="2"/>
  <c r="E2490" i="2" s="1"/>
  <c r="E2514" i="2"/>
  <c r="I2514" i="2"/>
  <c r="M2514" i="2"/>
  <c r="Q2514" i="2"/>
  <c r="U2514" i="2"/>
  <c r="E2517" i="2"/>
  <c r="I2517" i="2"/>
  <c r="M2517" i="2"/>
  <c r="Q2517" i="2"/>
  <c r="U2517" i="2"/>
  <c r="E2521" i="2"/>
  <c r="G2526" i="2"/>
  <c r="K2526" i="2"/>
  <c r="O2526" i="2"/>
  <c r="S2526" i="2"/>
  <c r="W2526" i="2"/>
  <c r="AA2526" i="2"/>
  <c r="G2527" i="2"/>
  <c r="K2527" i="2"/>
  <c r="O2527" i="2"/>
  <c r="S2527" i="2"/>
  <c r="W2527" i="2"/>
  <c r="AA2527" i="2"/>
  <c r="H2545" i="2"/>
  <c r="L2545" i="2"/>
  <c r="P2545" i="2"/>
  <c r="F2552" i="2"/>
  <c r="N2552" i="2"/>
  <c r="V2552" i="2"/>
  <c r="O2559" i="2"/>
  <c r="H2421" i="2"/>
  <c r="L2421" i="2"/>
  <c r="P2421" i="2"/>
  <c r="T2421" i="2"/>
  <c r="X2421" i="2"/>
  <c r="AB2421" i="2"/>
  <c r="AC2432" i="2"/>
  <c r="AC2460" i="2"/>
  <c r="E2473" i="2"/>
  <c r="I2473" i="2"/>
  <c r="M2473" i="2"/>
  <c r="Q2473" i="2"/>
  <c r="U2473" i="2"/>
  <c r="H2514" i="2"/>
  <c r="L2514" i="2"/>
  <c r="P2514" i="2"/>
  <c r="T2514" i="2"/>
  <c r="X2514" i="2"/>
  <c r="AB2514" i="2"/>
  <c r="F2527" i="2"/>
  <c r="J2527" i="2"/>
  <c r="N2527" i="2"/>
  <c r="R2527" i="2"/>
  <c r="V2527" i="2"/>
  <c r="Z2527" i="2"/>
  <c r="Z2528" i="2" s="1"/>
  <c r="T2542" i="2"/>
  <c r="X2542" i="2"/>
  <c r="AB2542" i="2"/>
  <c r="L2552" i="2"/>
  <c r="T2552" i="2"/>
  <c r="AB2552" i="2"/>
  <c r="K2559" i="2"/>
  <c r="AA2556" i="2"/>
  <c r="AA2559" i="2"/>
  <c r="G2421" i="2"/>
  <c r="K2421" i="2"/>
  <c r="O2421" i="2"/>
  <c r="S2421" i="2"/>
  <c r="W2421" i="2"/>
  <c r="AA2421" i="2"/>
  <c r="AC2425" i="2"/>
  <c r="AC2453" i="2"/>
  <c r="AC2512" i="2"/>
  <c r="G2514" i="2"/>
  <c r="K2514" i="2"/>
  <c r="O2514" i="2"/>
  <c r="S2514" i="2"/>
  <c r="W2514" i="2"/>
  <c r="AA2514" i="2"/>
  <c r="E2527" i="2"/>
  <c r="I2527" i="2"/>
  <c r="M2527" i="2"/>
  <c r="Q2527" i="2"/>
  <c r="U2527" i="2"/>
  <c r="J2552" i="2"/>
  <c r="R2552" i="2"/>
  <c r="Z2552" i="2"/>
  <c r="G2559" i="2"/>
  <c r="W2559" i="2"/>
  <c r="AC2546" i="2"/>
  <c r="U2556" i="2"/>
  <c r="AC2571" i="2"/>
  <c r="F2574" i="2"/>
  <c r="J2574" i="2"/>
  <c r="N2574" i="2"/>
  <c r="R2574" i="2"/>
  <c r="V2574" i="2"/>
  <c r="Z2574" i="2"/>
  <c r="H2578" i="2"/>
  <c r="L2578" i="2"/>
  <c r="P2578" i="2"/>
  <c r="T2578" i="2"/>
  <c r="X2578" i="2"/>
  <c r="AB2578" i="2"/>
  <c r="H2579" i="2"/>
  <c r="L2579" i="2"/>
  <c r="P2579" i="2"/>
  <c r="T2579" i="2"/>
  <c r="X2579" i="2"/>
  <c r="AB2579" i="2"/>
  <c r="E2587" i="2"/>
  <c r="I2587" i="2"/>
  <c r="M2587" i="2"/>
  <c r="Q2587" i="2"/>
  <c r="U2587" i="2"/>
  <c r="AC2591" i="2"/>
  <c r="F2594" i="2"/>
  <c r="J2594" i="2"/>
  <c r="N2594" i="2"/>
  <c r="R2594" i="2"/>
  <c r="V2594" i="2"/>
  <c r="Z2594" i="2"/>
  <c r="I2608" i="2"/>
  <c r="M2608" i="2"/>
  <c r="Q2608" i="2"/>
  <c r="U2608" i="2"/>
  <c r="E2615" i="2"/>
  <c r="F2621" i="2"/>
  <c r="F2623" i="2" s="1"/>
  <c r="J2621" i="2"/>
  <c r="J2623" i="2" s="1"/>
  <c r="N2621" i="2"/>
  <c r="N2623" i="2" s="1"/>
  <c r="R2621" i="2"/>
  <c r="R2623" i="2" s="1"/>
  <c r="V2621" i="2"/>
  <c r="Z2621" i="2"/>
  <c r="Z2623" i="2" s="1"/>
  <c r="E2622" i="2"/>
  <c r="E2624" i="2" s="1"/>
  <c r="I2634" i="2"/>
  <c r="M2634" i="2"/>
  <c r="Q2634" i="2"/>
  <c r="U2634" i="2"/>
  <c r="H2637" i="2"/>
  <c r="L2637" i="2"/>
  <c r="P2637" i="2"/>
  <c r="T2637" i="2"/>
  <c r="X2637" i="2"/>
  <c r="AB2637" i="2"/>
  <c r="F2646" i="2"/>
  <c r="J2646" i="2"/>
  <c r="N2646" i="2"/>
  <c r="R2646" i="2"/>
  <c r="V2646" i="2"/>
  <c r="Z2646" i="2"/>
  <c r="F2647" i="2"/>
  <c r="J2647" i="2"/>
  <c r="N2647" i="2"/>
  <c r="R2647" i="2"/>
  <c r="V2647" i="2"/>
  <c r="Z2647" i="2"/>
  <c r="F2658" i="2"/>
  <c r="J2658" i="2"/>
  <c r="N2658" i="2"/>
  <c r="R2658" i="2"/>
  <c r="V2658" i="2"/>
  <c r="Z2658" i="2"/>
  <c r="L2665" i="2"/>
  <c r="G2578" i="2"/>
  <c r="K2578" i="2"/>
  <c r="O2578" i="2"/>
  <c r="S2578" i="2"/>
  <c r="W2578" i="2"/>
  <c r="AA2578" i="2"/>
  <c r="G2579" i="2"/>
  <c r="K2579" i="2"/>
  <c r="O2579" i="2"/>
  <c r="S2579" i="2"/>
  <c r="W2579" i="2"/>
  <c r="AA2579" i="2"/>
  <c r="H2597" i="2"/>
  <c r="L2597" i="2"/>
  <c r="P2597" i="2"/>
  <c r="T2597" i="2"/>
  <c r="X2597" i="2"/>
  <c r="AB2597" i="2"/>
  <c r="E2621" i="2"/>
  <c r="E2623" i="2" s="1"/>
  <c r="G2637" i="2"/>
  <c r="K2637" i="2"/>
  <c r="O2637" i="2"/>
  <c r="S2637" i="2"/>
  <c r="W2637" i="2"/>
  <c r="AA2637" i="2"/>
  <c r="AC2639" i="2"/>
  <c r="I2646" i="2"/>
  <c r="M2646" i="2"/>
  <c r="Q2646" i="2"/>
  <c r="U2646" i="2"/>
  <c r="E2658" i="2"/>
  <c r="I2658" i="2"/>
  <c r="M2658" i="2"/>
  <c r="Q2658" i="2"/>
  <c r="U2658" i="2"/>
  <c r="AC2770" i="2"/>
  <c r="AD2770" i="2" s="1"/>
  <c r="F2578" i="2"/>
  <c r="J2578" i="2"/>
  <c r="J2580" i="2" s="1"/>
  <c r="N2578" i="2"/>
  <c r="N2580" i="2" s="1"/>
  <c r="R2578" i="2"/>
  <c r="R2580" i="2" s="1"/>
  <c r="V2578" i="2"/>
  <c r="Z2578" i="2"/>
  <c r="Z2580" i="2" s="1"/>
  <c r="G2587" i="2"/>
  <c r="K2587" i="2"/>
  <c r="O2587" i="2"/>
  <c r="S2587" i="2"/>
  <c r="W2587" i="2"/>
  <c r="AA2587" i="2"/>
  <c r="AC2605" i="2"/>
  <c r="G2608" i="2"/>
  <c r="K2608" i="2"/>
  <c r="O2608" i="2"/>
  <c r="S2608" i="2"/>
  <c r="W2608" i="2"/>
  <c r="AA2608" i="2"/>
  <c r="G2634" i="2"/>
  <c r="K2634" i="2"/>
  <c r="O2634" i="2"/>
  <c r="S2634" i="2"/>
  <c r="W2634" i="2"/>
  <c r="AA2634" i="2"/>
  <c r="AC2638" i="2"/>
  <c r="H2658" i="2"/>
  <c r="L2658" i="2"/>
  <c r="P2658" i="2"/>
  <c r="T2658" i="2"/>
  <c r="X2658" i="2"/>
  <c r="AB2658" i="2"/>
  <c r="AC2763" i="2"/>
  <c r="AD2763" i="2" s="1"/>
  <c r="AC2572" i="2"/>
  <c r="I2578" i="2"/>
  <c r="I2580" i="2" s="1"/>
  <c r="M2578" i="2"/>
  <c r="M2580" i="2" s="1"/>
  <c r="Q2578" i="2"/>
  <c r="Q2580" i="2" s="1"/>
  <c r="U2578" i="2"/>
  <c r="U2580" i="2" s="1"/>
  <c r="F2608" i="2"/>
  <c r="J2608" i="2"/>
  <c r="N2608" i="2"/>
  <c r="R2608" i="2"/>
  <c r="V2608" i="2"/>
  <c r="Z2608" i="2"/>
  <c r="AC2612" i="2"/>
  <c r="AC2631" i="2"/>
  <c r="G2658" i="2"/>
  <c r="K2658" i="2"/>
  <c r="O2658" i="2"/>
  <c r="S2658" i="2"/>
  <c r="W2658" i="2"/>
  <c r="AA2658" i="2"/>
  <c r="AC2674" i="2"/>
  <c r="AC2680" i="2"/>
  <c r="I2718" i="2"/>
  <c r="M2718" i="2"/>
  <c r="Q2718" i="2"/>
  <c r="U2718" i="2"/>
  <c r="H2721" i="2"/>
  <c r="L2721" i="2"/>
  <c r="P2721" i="2"/>
  <c r="T2721" i="2"/>
  <c r="X2721" i="2"/>
  <c r="AB2721" i="2"/>
  <c r="E2725" i="2"/>
  <c r="H2731" i="2"/>
  <c r="L2731" i="2"/>
  <c r="P2731" i="2"/>
  <c r="T2731" i="2"/>
  <c r="X2731" i="2"/>
  <c r="AB2731" i="2"/>
  <c r="E2742" i="2"/>
  <c r="I2742" i="2"/>
  <c r="M2742" i="2"/>
  <c r="Q2742" i="2"/>
  <c r="U2742" i="2"/>
  <c r="AC2758" i="2"/>
  <c r="AC2764" i="2"/>
  <c r="E2774" i="2"/>
  <c r="E2784" i="2"/>
  <c r="F2789" i="2"/>
  <c r="F2791" i="2" s="1"/>
  <c r="J2789" i="2"/>
  <c r="J2791" i="2" s="1"/>
  <c r="N2789" i="2"/>
  <c r="N2791" i="2" s="1"/>
  <c r="R2789" i="2"/>
  <c r="R2791" i="2" s="1"/>
  <c r="V2789" i="2"/>
  <c r="Z2789" i="2"/>
  <c r="Z2791" i="2" s="1"/>
  <c r="E2790" i="2"/>
  <c r="E2792" i="2" s="1"/>
  <c r="AC2673" i="2"/>
  <c r="E2683" i="2"/>
  <c r="G2721" i="2"/>
  <c r="K2721" i="2"/>
  <c r="O2721" i="2"/>
  <c r="S2721" i="2"/>
  <c r="W2721" i="2"/>
  <c r="AA2721" i="2"/>
  <c r="G2731" i="2"/>
  <c r="K2731" i="2"/>
  <c r="O2731" i="2"/>
  <c r="S2731" i="2"/>
  <c r="W2731" i="2"/>
  <c r="AA2731" i="2"/>
  <c r="H2742" i="2"/>
  <c r="L2742" i="2"/>
  <c r="P2742" i="2"/>
  <c r="T2742" i="2"/>
  <c r="X2742" i="2"/>
  <c r="AB2742" i="2"/>
  <c r="E2749" i="2"/>
  <c r="AC2749" i="2" s="1"/>
  <c r="AD2749" i="2" s="1"/>
  <c r="AC2757" i="2"/>
  <c r="E2767" i="2"/>
  <c r="E2789" i="2"/>
  <c r="E2791" i="2" s="1"/>
  <c r="AC2716" i="2"/>
  <c r="F2721" i="2"/>
  <c r="J2721" i="2"/>
  <c r="N2721" i="2"/>
  <c r="R2721" i="2"/>
  <c r="V2721" i="2"/>
  <c r="Z2721" i="2"/>
  <c r="F2731" i="2"/>
  <c r="J2731" i="2"/>
  <c r="N2731" i="2"/>
  <c r="R2731" i="2"/>
  <c r="V2731" i="2"/>
  <c r="Z2731" i="2"/>
  <c r="G2742" i="2"/>
  <c r="K2742" i="2"/>
  <c r="O2742" i="2"/>
  <c r="S2742" i="2"/>
  <c r="W2742" i="2"/>
  <c r="AA2742" i="2"/>
  <c r="AC2715" i="2"/>
  <c r="I2721" i="2"/>
  <c r="M2721" i="2"/>
  <c r="Q2721" i="2"/>
  <c r="U2721" i="2"/>
  <c r="AC2771" i="2"/>
  <c r="AC1529" i="2"/>
  <c r="G1531" i="2"/>
  <c r="K1531" i="2"/>
  <c r="O1531" i="2"/>
  <c r="S1531" i="2"/>
  <c r="W1531" i="2"/>
  <c r="AA1531" i="2"/>
  <c r="G1534" i="2"/>
  <c r="K1534" i="2"/>
  <c r="O1534" i="2"/>
  <c r="S1534" i="2"/>
  <c r="W1534" i="2"/>
  <c r="AA1534" i="2"/>
  <c r="AC1536" i="2"/>
  <c r="F1544" i="2"/>
  <c r="J1544" i="2"/>
  <c r="N1544" i="2"/>
  <c r="R1544" i="2"/>
  <c r="V1544" i="2"/>
  <c r="Z1544" i="2"/>
  <c r="AC1550" i="2"/>
  <c r="G1552" i="2"/>
  <c r="K1552" i="2"/>
  <c r="O1552" i="2"/>
  <c r="S1552" i="2"/>
  <c r="W1552" i="2"/>
  <c r="AA1552" i="2"/>
  <c r="G1555" i="2"/>
  <c r="K1555" i="2"/>
  <c r="O1555" i="2"/>
  <c r="S1555" i="2"/>
  <c r="W1555" i="2"/>
  <c r="AA1555" i="2"/>
  <c r="AC1557" i="2"/>
  <c r="AC1564" i="2"/>
  <c r="AC1571" i="2"/>
  <c r="AC1578" i="2"/>
  <c r="AC1585" i="2"/>
  <c r="AC1592" i="2"/>
  <c r="F1603" i="2"/>
  <c r="F1605" i="2" s="1"/>
  <c r="P1603" i="2"/>
  <c r="P1605" i="2" s="1"/>
  <c r="AC1528" i="2"/>
  <c r="F1531" i="2"/>
  <c r="J1531" i="2"/>
  <c r="N1531" i="2"/>
  <c r="R1531" i="2"/>
  <c r="V1531" i="2"/>
  <c r="Z1531" i="2"/>
  <c r="AC1535" i="2"/>
  <c r="F1538" i="2"/>
  <c r="J1538" i="2"/>
  <c r="N1538" i="2"/>
  <c r="R1538" i="2"/>
  <c r="V1538" i="2"/>
  <c r="Z1538" i="2"/>
  <c r="I1543" i="2"/>
  <c r="M1543" i="2"/>
  <c r="Q1543" i="2"/>
  <c r="U1543" i="2"/>
  <c r="I1544" i="2"/>
  <c r="M1544" i="2"/>
  <c r="Q1544" i="2"/>
  <c r="U1544" i="2"/>
  <c r="AC1549" i="2"/>
  <c r="F1552" i="2"/>
  <c r="J1552" i="2"/>
  <c r="N1552" i="2"/>
  <c r="R1552" i="2"/>
  <c r="V1552" i="2"/>
  <c r="Z1552" i="2"/>
  <c r="J1555" i="2"/>
  <c r="N1555" i="2"/>
  <c r="R1555" i="2"/>
  <c r="V1555" i="2"/>
  <c r="Z1555" i="2"/>
  <c r="AC1556" i="2"/>
  <c r="F1559" i="2"/>
  <c r="J1559" i="2"/>
  <c r="N1559" i="2"/>
  <c r="R1559" i="2"/>
  <c r="V1559" i="2"/>
  <c r="Z1559" i="2"/>
  <c r="AC1563" i="2"/>
  <c r="F1566" i="2"/>
  <c r="J1566" i="2"/>
  <c r="N1566" i="2"/>
  <c r="R1566" i="2"/>
  <c r="V1566" i="2"/>
  <c r="Z1566" i="2"/>
  <c r="AC1570" i="2"/>
  <c r="F1573" i="2"/>
  <c r="J1573" i="2"/>
  <c r="N1573" i="2"/>
  <c r="R1573" i="2"/>
  <c r="V1573" i="2"/>
  <c r="Z1573" i="2"/>
  <c r="AC1577" i="2"/>
  <c r="F1580" i="2"/>
  <c r="J1580" i="2"/>
  <c r="N1580" i="2"/>
  <c r="R1580" i="2"/>
  <c r="V1580" i="2"/>
  <c r="Z1580" i="2"/>
  <c r="AC1584" i="2"/>
  <c r="F1587" i="2"/>
  <c r="J1587" i="2"/>
  <c r="N1587" i="2"/>
  <c r="R1587" i="2"/>
  <c r="V1587" i="2"/>
  <c r="Z1587" i="2"/>
  <c r="AC1591" i="2"/>
  <c r="F1594" i="2"/>
  <c r="J1594" i="2"/>
  <c r="N1594" i="2"/>
  <c r="R1594" i="2"/>
  <c r="V1594" i="2"/>
  <c r="Z1594" i="2"/>
  <c r="M1602" i="2"/>
  <c r="M1604" i="2" s="1"/>
  <c r="U1602" i="2"/>
  <c r="U1604" i="2" s="1"/>
  <c r="L1603" i="2"/>
  <c r="L1605" i="2" s="1"/>
  <c r="E1527" i="2"/>
  <c r="H1544" i="2"/>
  <c r="L1544" i="2"/>
  <c r="P1544" i="2"/>
  <c r="T1544" i="2"/>
  <c r="X1544" i="2"/>
  <c r="AB1544" i="2"/>
  <c r="I1552" i="2"/>
  <c r="M1552" i="2"/>
  <c r="Q1552" i="2"/>
  <c r="U1552" i="2"/>
  <c r="I1555" i="2"/>
  <c r="Q1555" i="2"/>
  <c r="H1531" i="2"/>
  <c r="L1531" i="2"/>
  <c r="P1531" i="2"/>
  <c r="T1531" i="2"/>
  <c r="X1531" i="2"/>
  <c r="AB1531" i="2"/>
  <c r="H1538" i="2"/>
  <c r="L1538" i="2"/>
  <c r="P1538" i="2"/>
  <c r="T1538" i="2"/>
  <c r="X1538" i="2"/>
  <c r="AB1538" i="2"/>
  <c r="H1552" i="2"/>
  <c r="L1552" i="2"/>
  <c r="P1552" i="2"/>
  <c r="T1552" i="2"/>
  <c r="X1552" i="2"/>
  <c r="AB1552" i="2"/>
  <c r="H1555" i="2"/>
  <c r="T1555" i="2"/>
  <c r="X1555" i="2"/>
  <c r="AB1555" i="2"/>
  <c r="H1559" i="2"/>
  <c r="L1559" i="2"/>
  <c r="P1559" i="2"/>
  <c r="T1559" i="2"/>
  <c r="X1559" i="2"/>
  <c r="AB1559" i="2"/>
  <c r="H1566" i="2"/>
  <c r="L1566" i="2"/>
  <c r="P1566" i="2"/>
  <c r="T1566" i="2"/>
  <c r="X1566" i="2"/>
  <c r="AB1566" i="2"/>
  <c r="H1573" i="2"/>
  <c r="L1573" i="2"/>
  <c r="P1573" i="2"/>
  <c r="T1573" i="2"/>
  <c r="X1573" i="2"/>
  <c r="AB1573" i="2"/>
  <c r="H1580" i="2"/>
  <c r="L1580" i="2"/>
  <c r="P1580" i="2"/>
  <c r="T1580" i="2"/>
  <c r="X1580" i="2"/>
  <c r="AB1580" i="2"/>
  <c r="H1587" i="2"/>
  <c r="L1587" i="2"/>
  <c r="P1587" i="2"/>
  <c r="T1587" i="2"/>
  <c r="X1587" i="2"/>
  <c r="AB1587" i="2"/>
  <c r="H1594" i="2"/>
  <c r="L1594" i="2"/>
  <c r="P1594" i="2"/>
  <c r="T1594" i="2"/>
  <c r="X1594" i="2"/>
  <c r="AB1594" i="2"/>
  <c r="T1741" i="2"/>
  <c r="T1746" i="2"/>
  <c r="X1741" i="2"/>
  <c r="X1746" i="2"/>
  <c r="AB1741" i="2"/>
  <c r="AB1746" i="2"/>
  <c r="F1760" i="2"/>
  <c r="J1760" i="2"/>
  <c r="N1760" i="2"/>
  <c r="R1760" i="2"/>
  <c r="V1760" i="2"/>
  <c r="Z1760" i="2"/>
  <c r="F1777" i="2"/>
  <c r="F1774" i="2"/>
  <c r="J1777" i="2"/>
  <c r="J1774" i="2"/>
  <c r="N1777" i="2"/>
  <c r="N1774" i="2"/>
  <c r="R1777" i="2"/>
  <c r="R1774" i="2"/>
  <c r="V1777" i="2"/>
  <c r="V1774" i="2"/>
  <c r="Z1777" i="2"/>
  <c r="Z1774" i="2"/>
  <c r="H1633" i="2"/>
  <c r="L1633" i="2"/>
  <c r="P1633" i="2"/>
  <c r="T1633" i="2"/>
  <c r="X1633" i="2"/>
  <c r="AB1633" i="2"/>
  <c r="H1636" i="2"/>
  <c r="L1636" i="2"/>
  <c r="P1636" i="2"/>
  <c r="T1636" i="2"/>
  <c r="X1636" i="2"/>
  <c r="AB1636" i="2"/>
  <c r="G1646" i="2"/>
  <c r="K1646" i="2"/>
  <c r="O1646" i="2"/>
  <c r="S1646" i="2"/>
  <c r="W1646" i="2"/>
  <c r="AA1646" i="2"/>
  <c r="I1663" i="2"/>
  <c r="M1663" i="2"/>
  <c r="Q1663" i="2"/>
  <c r="U1663" i="2"/>
  <c r="I1666" i="2"/>
  <c r="M1666" i="2"/>
  <c r="Q1666" i="2"/>
  <c r="U1666" i="2"/>
  <c r="Q1684" i="2"/>
  <c r="U1684" i="2"/>
  <c r="I1691" i="2"/>
  <c r="M1691" i="2"/>
  <c r="Q1691" i="2"/>
  <c r="U1691" i="2"/>
  <c r="I1698" i="2"/>
  <c r="M1698" i="2"/>
  <c r="Q1698" i="2"/>
  <c r="U1698" i="2"/>
  <c r="I1705" i="2"/>
  <c r="M1705" i="2"/>
  <c r="Q1705" i="2"/>
  <c r="U1705" i="2"/>
  <c r="I1712" i="2"/>
  <c r="M1712" i="2"/>
  <c r="Q1712" i="2"/>
  <c r="U1712" i="2"/>
  <c r="H1723" i="2"/>
  <c r="H1725" i="2" s="1"/>
  <c r="L1723" i="2"/>
  <c r="L1725" i="2" s="1"/>
  <c r="P1723" i="2"/>
  <c r="P1725" i="2" s="1"/>
  <c r="T1723" i="2"/>
  <c r="T1725" i="2" s="1"/>
  <c r="X1723" i="2"/>
  <c r="X1725" i="2" s="1"/>
  <c r="AB1723" i="2"/>
  <c r="AB1725" i="2" s="1"/>
  <c r="AC1738" i="2"/>
  <c r="F1741" i="2"/>
  <c r="J1741" i="2"/>
  <c r="N1741" i="2"/>
  <c r="R1741" i="2"/>
  <c r="Z1741" i="2"/>
  <c r="I1746" i="2"/>
  <c r="Q1746" i="2"/>
  <c r="F1756" i="2"/>
  <c r="F1787" i="2"/>
  <c r="F1789" i="2" s="1"/>
  <c r="J1756" i="2"/>
  <c r="J1787" i="2"/>
  <c r="J1789" i="2" s="1"/>
  <c r="N1756" i="2"/>
  <c r="N1787" i="2"/>
  <c r="N1789" i="2" s="1"/>
  <c r="R1756" i="2"/>
  <c r="R1787" i="2"/>
  <c r="R1789" i="2" s="1"/>
  <c r="V1756" i="2"/>
  <c r="V1787" i="2"/>
  <c r="Z1756" i="2"/>
  <c r="Z1787" i="2"/>
  <c r="Z1789" i="2" s="1"/>
  <c r="I1788" i="2"/>
  <c r="I1790" i="2" s="1"/>
  <c r="I1753" i="2"/>
  <c r="M1788" i="2"/>
  <c r="M1790" i="2" s="1"/>
  <c r="M1753" i="2"/>
  <c r="Q1788" i="2"/>
  <c r="Q1790" i="2" s="1"/>
  <c r="Q1753" i="2"/>
  <c r="U1788" i="2"/>
  <c r="U1790" i="2" s="1"/>
  <c r="U1753" i="2"/>
  <c r="AC1631" i="2"/>
  <c r="G1633" i="2"/>
  <c r="K1633" i="2"/>
  <c r="O1633" i="2"/>
  <c r="S1633" i="2"/>
  <c r="W1633" i="2"/>
  <c r="AA1633" i="2"/>
  <c r="AC1638" i="2"/>
  <c r="G1640" i="2"/>
  <c r="K1640" i="2"/>
  <c r="O1640" i="2"/>
  <c r="S1640" i="2"/>
  <c r="W1640" i="2"/>
  <c r="AA1640" i="2"/>
  <c r="F1645" i="2"/>
  <c r="J1645" i="2"/>
  <c r="N1645" i="2"/>
  <c r="R1645" i="2"/>
  <c r="V1645" i="2"/>
  <c r="Z1645" i="2"/>
  <c r="F1646" i="2"/>
  <c r="J1646" i="2"/>
  <c r="N1646" i="2"/>
  <c r="R1646" i="2"/>
  <c r="V1646" i="2"/>
  <c r="Z1646" i="2"/>
  <c r="H1663" i="2"/>
  <c r="L1663" i="2"/>
  <c r="P1663" i="2"/>
  <c r="T1663" i="2"/>
  <c r="X1663" i="2"/>
  <c r="AB1663" i="2"/>
  <c r="H1670" i="2"/>
  <c r="L1670" i="2"/>
  <c r="P1670" i="2"/>
  <c r="T1670" i="2"/>
  <c r="X1670" i="2"/>
  <c r="AB1670" i="2"/>
  <c r="H1677" i="2"/>
  <c r="L1677" i="2"/>
  <c r="P1677" i="2"/>
  <c r="T1677" i="2"/>
  <c r="X1677" i="2"/>
  <c r="AB1677" i="2"/>
  <c r="H1684" i="2"/>
  <c r="L1684" i="2"/>
  <c r="P1684" i="2"/>
  <c r="T1684" i="2"/>
  <c r="X1684" i="2"/>
  <c r="AB1684" i="2"/>
  <c r="G1723" i="2"/>
  <c r="G1725" i="2" s="1"/>
  <c r="K1723" i="2"/>
  <c r="K1725" i="2" s="1"/>
  <c r="O1723" i="2"/>
  <c r="O1725" i="2" s="1"/>
  <c r="S1723" i="2"/>
  <c r="S1725" i="2" s="1"/>
  <c r="W1723" i="2"/>
  <c r="W1725" i="2" s="1"/>
  <c r="AA1723" i="2"/>
  <c r="AA1725" i="2" s="1"/>
  <c r="E1741" i="2"/>
  <c r="M1741" i="2"/>
  <c r="W1741" i="2"/>
  <c r="G1744" i="2"/>
  <c r="O1744" i="2"/>
  <c r="W1744" i="2"/>
  <c r="F1745" i="2"/>
  <c r="N1745" i="2"/>
  <c r="N1747" i="2" s="1"/>
  <c r="V1745" i="2"/>
  <c r="AC1751" i="2"/>
  <c r="J1753" i="2"/>
  <c r="R1753" i="2"/>
  <c r="Z1753" i="2"/>
  <c r="AC1758" i="2"/>
  <c r="AC1772" i="2"/>
  <c r="I1787" i="2"/>
  <c r="I1789" i="2" s="1"/>
  <c r="I1756" i="2"/>
  <c r="M1787" i="2"/>
  <c r="M1789" i="2" s="1"/>
  <c r="M1756" i="2"/>
  <c r="Q1787" i="2"/>
  <c r="Q1789" i="2" s="1"/>
  <c r="Q1756" i="2"/>
  <c r="U1787" i="2"/>
  <c r="U1789" i="2" s="1"/>
  <c r="U1756" i="2"/>
  <c r="H1788" i="2"/>
  <c r="H1790" i="2" s="1"/>
  <c r="H1753" i="2"/>
  <c r="L1788" i="2"/>
  <c r="L1790" i="2" s="1"/>
  <c r="L1753" i="2"/>
  <c r="P1788" i="2"/>
  <c r="P1790" i="2" s="1"/>
  <c r="P1753" i="2"/>
  <c r="T1788" i="2"/>
  <c r="T1790" i="2" s="1"/>
  <c r="T1753" i="2"/>
  <c r="X1788" i="2"/>
  <c r="X1790" i="2" s="1"/>
  <c r="X1753" i="2"/>
  <c r="AB1788" i="2"/>
  <c r="AB1790" i="2" s="1"/>
  <c r="AB1753" i="2"/>
  <c r="F1770" i="2"/>
  <c r="F1767" i="2"/>
  <c r="J1770" i="2"/>
  <c r="J1767" i="2"/>
  <c r="N1770" i="2"/>
  <c r="N1767" i="2"/>
  <c r="R1770" i="2"/>
  <c r="R1767" i="2"/>
  <c r="V1770" i="2"/>
  <c r="V1767" i="2"/>
  <c r="Z1770" i="2"/>
  <c r="Z1767" i="2"/>
  <c r="AC1630" i="2"/>
  <c r="E1646" i="2"/>
  <c r="I1646" i="2"/>
  <c r="M1646" i="2"/>
  <c r="Q1646" i="2"/>
  <c r="U1646" i="2"/>
  <c r="AC1661" i="2"/>
  <c r="G1666" i="2"/>
  <c r="K1666" i="2"/>
  <c r="O1666" i="2"/>
  <c r="S1666" i="2"/>
  <c r="W1666" i="2"/>
  <c r="AA1666" i="2"/>
  <c r="F1723" i="2"/>
  <c r="F1725" i="2" s="1"/>
  <c r="J1723" i="2"/>
  <c r="J1725" i="2" s="1"/>
  <c r="N1723" i="2"/>
  <c r="N1725" i="2" s="1"/>
  <c r="R1723" i="2"/>
  <c r="R1725" i="2" s="1"/>
  <c r="V1723" i="2"/>
  <c r="Z1723" i="2"/>
  <c r="Z1725" i="2" s="1"/>
  <c r="H1745" i="2"/>
  <c r="H1747" i="2" s="1"/>
  <c r="L1745" i="2"/>
  <c r="L1747" i="2" s="1"/>
  <c r="P1745" i="2"/>
  <c r="P1747" i="2" s="1"/>
  <c r="T1745" i="2"/>
  <c r="X1745" i="2"/>
  <c r="AB1745" i="2"/>
  <c r="H1741" i="2"/>
  <c r="L1741" i="2"/>
  <c r="P1741" i="2"/>
  <c r="E1746" i="2"/>
  <c r="AC1750" i="2"/>
  <c r="E1633" i="2"/>
  <c r="I1633" i="2"/>
  <c r="M1633" i="2"/>
  <c r="Q1633" i="2"/>
  <c r="U1633" i="2"/>
  <c r="E1640" i="2"/>
  <c r="I1640" i="2"/>
  <c r="M1640" i="2"/>
  <c r="Q1640" i="2"/>
  <c r="U1640" i="2"/>
  <c r="F1663" i="2"/>
  <c r="J1663" i="2"/>
  <c r="N1663" i="2"/>
  <c r="R1663" i="2"/>
  <c r="V1663" i="2"/>
  <c r="Z1663" i="2"/>
  <c r="F1670" i="2"/>
  <c r="J1670" i="2"/>
  <c r="N1670" i="2"/>
  <c r="R1670" i="2"/>
  <c r="V1670" i="2"/>
  <c r="Z1670" i="2"/>
  <c r="F1677" i="2"/>
  <c r="J1677" i="2"/>
  <c r="N1677" i="2"/>
  <c r="R1677" i="2"/>
  <c r="V1677" i="2"/>
  <c r="Z1677" i="2"/>
  <c r="F1684" i="2"/>
  <c r="J1684" i="2"/>
  <c r="N1684" i="2"/>
  <c r="R1684" i="2"/>
  <c r="V1684" i="2"/>
  <c r="Z1684" i="2"/>
  <c r="F1691" i="2"/>
  <c r="J1691" i="2"/>
  <c r="N1691" i="2"/>
  <c r="R1691" i="2"/>
  <c r="V1691" i="2"/>
  <c r="Z1691" i="2"/>
  <c r="F1698" i="2"/>
  <c r="J1698" i="2"/>
  <c r="N1698" i="2"/>
  <c r="R1698" i="2"/>
  <c r="V1698" i="2"/>
  <c r="Z1698" i="2"/>
  <c r="F1705" i="2"/>
  <c r="J1705" i="2"/>
  <c r="N1705" i="2"/>
  <c r="R1705" i="2"/>
  <c r="V1705" i="2"/>
  <c r="Z1705" i="2"/>
  <c r="F1712" i="2"/>
  <c r="J1712" i="2"/>
  <c r="N1712" i="2"/>
  <c r="R1712" i="2"/>
  <c r="V1712" i="2"/>
  <c r="Z1712" i="2"/>
  <c r="U1741" i="2"/>
  <c r="G1741" i="2"/>
  <c r="K1741" i="2"/>
  <c r="O1741" i="2"/>
  <c r="S1741" i="2"/>
  <c r="AA1741" i="2"/>
  <c r="K1744" i="2"/>
  <c r="S1744" i="2"/>
  <c r="AA1744" i="2"/>
  <c r="F1753" i="2"/>
  <c r="N1753" i="2"/>
  <c r="V1753" i="2"/>
  <c r="AC1765" i="2"/>
  <c r="AC1811" i="2"/>
  <c r="F1814" i="2"/>
  <c r="J1814" i="2"/>
  <c r="N1814" i="2"/>
  <c r="R1814" i="2"/>
  <c r="V1814" i="2"/>
  <c r="Z1814" i="2"/>
  <c r="F1817" i="2"/>
  <c r="J1817" i="2"/>
  <c r="N1817" i="2"/>
  <c r="R1817" i="2"/>
  <c r="V1817" i="2"/>
  <c r="Z1817" i="2"/>
  <c r="E1826" i="2"/>
  <c r="I1826" i="2"/>
  <c r="M1826" i="2"/>
  <c r="Q1826" i="2"/>
  <c r="U1826" i="2"/>
  <c r="I1834" i="2"/>
  <c r="M1834" i="2"/>
  <c r="Q1834" i="2"/>
  <c r="U1834" i="2"/>
  <c r="I1837" i="2"/>
  <c r="M1837" i="2"/>
  <c r="Q1837" i="2"/>
  <c r="U1837" i="2"/>
  <c r="O1858" i="2"/>
  <c r="H1756" i="2"/>
  <c r="L1756" i="2"/>
  <c r="P1756" i="2"/>
  <c r="T1756" i="2"/>
  <c r="X1756" i="2"/>
  <c r="AB1756" i="2"/>
  <c r="T1774" i="2"/>
  <c r="X1774" i="2"/>
  <c r="AB1774" i="2"/>
  <c r="H1781" i="2"/>
  <c r="L1781" i="2"/>
  <c r="P1781" i="2"/>
  <c r="T1781" i="2"/>
  <c r="X1781" i="2"/>
  <c r="AB1781" i="2"/>
  <c r="E1814" i="2"/>
  <c r="I1814" i="2"/>
  <c r="M1814" i="2"/>
  <c r="Q1814" i="2"/>
  <c r="U1814" i="2"/>
  <c r="E1817" i="2"/>
  <c r="E1821" i="2"/>
  <c r="I1821" i="2"/>
  <c r="M1821" i="2"/>
  <c r="Q1821" i="2"/>
  <c r="U1821" i="2"/>
  <c r="E1824" i="2"/>
  <c r="H1834" i="2"/>
  <c r="L1834" i="2"/>
  <c r="P1834" i="2"/>
  <c r="T1834" i="2"/>
  <c r="X1834" i="2"/>
  <c r="AB1834" i="2"/>
  <c r="H1837" i="2"/>
  <c r="L1837" i="2"/>
  <c r="P1837" i="2"/>
  <c r="T1837" i="2"/>
  <c r="X1837" i="2"/>
  <c r="AB1837" i="2"/>
  <c r="H1841" i="2"/>
  <c r="L1841" i="2"/>
  <c r="P1841" i="2"/>
  <c r="T1841" i="2"/>
  <c r="X1841" i="2"/>
  <c r="H1848" i="2"/>
  <c r="L1848" i="2"/>
  <c r="P1848" i="2"/>
  <c r="E1858" i="2"/>
  <c r="G1825" i="2"/>
  <c r="K1825" i="2"/>
  <c r="O1825" i="2"/>
  <c r="S1825" i="2"/>
  <c r="W1825" i="2"/>
  <c r="AA1825" i="2"/>
  <c r="AC1832" i="2"/>
  <c r="F1781" i="2"/>
  <c r="J1781" i="2"/>
  <c r="N1781" i="2"/>
  <c r="R1781" i="2"/>
  <c r="V1781" i="2"/>
  <c r="Z1781" i="2"/>
  <c r="AC1831" i="2"/>
  <c r="F1834" i="2"/>
  <c r="J1834" i="2"/>
  <c r="N1834" i="2"/>
  <c r="R1834" i="2"/>
  <c r="V1834" i="2"/>
  <c r="Z1834" i="2"/>
  <c r="F1837" i="2"/>
  <c r="J1837" i="2"/>
  <c r="N1837" i="2"/>
  <c r="R1837" i="2"/>
  <c r="V1837" i="2"/>
  <c r="Z1837" i="2"/>
  <c r="H1872" i="2"/>
  <c r="L1872" i="2"/>
  <c r="P1872" i="2"/>
  <c r="T1872" i="2"/>
  <c r="X1872" i="2"/>
  <c r="AB1872" i="2"/>
  <c r="E1907" i="2"/>
  <c r="I1907" i="2"/>
  <c r="M1907" i="2"/>
  <c r="Q1907" i="2"/>
  <c r="U1907" i="2"/>
  <c r="E1911" i="2"/>
  <c r="AC1922" i="2"/>
  <c r="AC1929" i="2"/>
  <c r="F1932" i="2"/>
  <c r="J1932" i="2"/>
  <c r="N1932" i="2"/>
  <c r="R1932" i="2"/>
  <c r="V1932" i="2"/>
  <c r="Z1932" i="2"/>
  <c r="F1935" i="2"/>
  <c r="J1935" i="2"/>
  <c r="N1935" i="2"/>
  <c r="R1935" i="2"/>
  <c r="V1935" i="2"/>
  <c r="Z1935" i="2"/>
  <c r="E1982" i="2"/>
  <c r="E1984" i="2" s="1"/>
  <c r="I1982" i="2"/>
  <c r="I1984" i="2" s="1"/>
  <c r="M1982" i="2"/>
  <c r="M1984" i="2" s="1"/>
  <c r="Q1982" i="2"/>
  <c r="Q1984" i="2" s="1"/>
  <c r="U1982" i="2"/>
  <c r="U1984" i="2" s="1"/>
  <c r="AC2023" i="2"/>
  <c r="AD2023" i="2" s="1"/>
  <c r="F1916" i="2"/>
  <c r="J1916" i="2"/>
  <c r="N1916" i="2"/>
  <c r="R1916" i="2"/>
  <c r="V1916" i="2"/>
  <c r="Z1916" i="2"/>
  <c r="I1932" i="2"/>
  <c r="M1932" i="2"/>
  <c r="Q1932" i="2"/>
  <c r="U1932" i="2"/>
  <c r="AC2016" i="2"/>
  <c r="AD2016" i="2" s="1"/>
  <c r="AC1902" i="2"/>
  <c r="F1914" i="2"/>
  <c r="J1914" i="2"/>
  <c r="N1914" i="2"/>
  <c r="R1914" i="2"/>
  <c r="V1914" i="2"/>
  <c r="Z1914" i="2"/>
  <c r="G1982" i="2"/>
  <c r="G1984" i="2" s="1"/>
  <c r="K1982" i="2"/>
  <c r="K1984" i="2" s="1"/>
  <c r="O1982" i="2"/>
  <c r="O1984" i="2" s="1"/>
  <c r="S1982" i="2"/>
  <c r="S1984" i="2" s="1"/>
  <c r="W1982" i="2"/>
  <c r="W1984" i="2" s="1"/>
  <c r="AA1982" i="2"/>
  <c r="AA1984" i="2" s="1"/>
  <c r="AC1908" i="2"/>
  <c r="G1925" i="2"/>
  <c r="K1925" i="2"/>
  <c r="O1925" i="2"/>
  <c r="S1925" i="2"/>
  <c r="W1925" i="2"/>
  <c r="AA1925" i="2"/>
  <c r="AC1930" i="2"/>
  <c r="G1932" i="2"/>
  <c r="K1932" i="2"/>
  <c r="O1932" i="2"/>
  <c r="S1932" i="2"/>
  <c r="W1932" i="2"/>
  <c r="AA1932" i="2"/>
  <c r="H1946" i="2"/>
  <c r="L1946" i="2"/>
  <c r="P1946" i="2"/>
  <c r="T1946" i="2"/>
  <c r="X1946" i="2"/>
  <c r="AB1946" i="2"/>
  <c r="H1953" i="2"/>
  <c r="L1953" i="2"/>
  <c r="P1953" i="2"/>
  <c r="T1953" i="2"/>
  <c r="X1953" i="2"/>
  <c r="AB1953" i="2"/>
  <c r="H1960" i="2"/>
  <c r="L1960" i="2"/>
  <c r="P1960" i="2"/>
  <c r="T1960" i="2"/>
  <c r="X1960" i="2"/>
  <c r="AB1960" i="2"/>
  <c r="H1967" i="2"/>
  <c r="L1967" i="2"/>
  <c r="P1967" i="2"/>
  <c r="T1967" i="2"/>
  <c r="X1967" i="2"/>
  <c r="AB1967" i="2"/>
  <c r="H1999" i="2"/>
  <c r="L1999" i="2"/>
  <c r="P1999" i="2"/>
  <c r="T1999" i="2"/>
  <c r="X1999" i="2"/>
  <c r="AB1999" i="2"/>
  <c r="H2002" i="2"/>
  <c r="L2002" i="2"/>
  <c r="P2002" i="2"/>
  <c r="T2002" i="2"/>
  <c r="X2002" i="2"/>
  <c r="AB2002" i="2"/>
  <c r="H2013" i="2"/>
  <c r="L2013" i="2"/>
  <c r="P2013" i="2"/>
  <c r="T2013" i="2"/>
  <c r="X2013" i="2"/>
  <c r="AB2013" i="2"/>
  <c r="H2020" i="2"/>
  <c r="L2020" i="2"/>
  <c r="P2020" i="2"/>
  <c r="T2020" i="2"/>
  <c r="X2020" i="2"/>
  <c r="AB2020" i="2"/>
  <c r="AC2049" i="2"/>
  <c r="F2052" i="2"/>
  <c r="J2052" i="2"/>
  <c r="N2052" i="2"/>
  <c r="R2052" i="2"/>
  <c r="V2052" i="2"/>
  <c r="Z2052" i="2"/>
  <c r="F2055" i="2"/>
  <c r="J2055" i="2"/>
  <c r="N2055" i="2"/>
  <c r="R2055" i="2"/>
  <c r="V2055" i="2"/>
  <c r="Z2055" i="2"/>
  <c r="AC2056" i="2"/>
  <c r="E2064" i="2"/>
  <c r="I2064" i="2"/>
  <c r="M2064" i="2"/>
  <c r="Q2064" i="2"/>
  <c r="U2064" i="2"/>
  <c r="E2065" i="2"/>
  <c r="I2065" i="2"/>
  <c r="M2065" i="2"/>
  <c r="Q2065" i="2"/>
  <c r="U2065" i="2"/>
  <c r="H2073" i="2"/>
  <c r="L2073" i="2"/>
  <c r="P2073" i="2"/>
  <c r="T2073" i="2"/>
  <c r="X2073" i="2"/>
  <c r="AB2073" i="2"/>
  <c r="H2076" i="2"/>
  <c r="L2076" i="2"/>
  <c r="P2076" i="2"/>
  <c r="T2076" i="2"/>
  <c r="X2076" i="2"/>
  <c r="AB2076" i="2"/>
  <c r="E2097" i="2"/>
  <c r="AC2105" i="2"/>
  <c r="AC2112" i="2"/>
  <c r="AC2119" i="2"/>
  <c r="G2130" i="2"/>
  <c r="G2132" i="2" s="1"/>
  <c r="K2130" i="2"/>
  <c r="K2132" i="2" s="1"/>
  <c r="O2130" i="2"/>
  <c r="O2132" i="2" s="1"/>
  <c r="S2130" i="2"/>
  <c r="S2132" i="2" s="1"/>
  <c r="W2130" i="2"/>
  <c r="W2132" i="2" s="1"/>
  <c r="AA2130" i="2"/>
  <c r="AA2132" i="2" s="1"/>
  <c r="F2131" i="2"/>
  <c r="F2133" i="2" s="1"/>
  <c r="J2131" i="2"/>
  <c r="J2133" i="2" s="1"/>
  <c r="N2131" i="2"/>
  <c r="N2133" i="2" s="1"/>
  <c r="R2131" i="2"/>
  <c r="R2133" i="2" s="1"/>
  <c r="V2131" i="2"/>
  <c r="Z2131" i="2"/>
  <c r="Z2133" i="2" s="1"/>
  <c r="G1999" i="2"/>
  <c r="K1999" i="2"/>
  <c r="O1999" i="2"/>
  <c r="S1999" i="2"/>
  <c r="W1999" i="2"/>
  <c r="AA1999" i="2"/>
  <c r="AC2004" i="2"/>
  <c r="AC2011" i="2"/>
  <c r="G2013" i="2"/>
  <c r="K2013" i="2"/>
  <c r="O2013" i="2"/>
  <c r="S2013" i="2"/>
  <c r="W2013" i="2"/>
  <c r="AA2013" i="2"/>
  <c r="G2020" i="2"/>
  <c r="K2020" i="2"/>
  <c r="O2020" i="2"/>
  <c r="S2020" i="2"/>
  <c r="W2020" i="2"/>
  <c r="AA2020" i="2"/>
  <c r="E2059" i="2"/>
  <c r="H2064" i="2"/>
  <c r="L2064" i="2"/>
  <c r="P2064" i="2"/>
  <c r="T2064" i="2"/>
  <c r="X2064" i="2"/>
  <c r="AB2064" i="2"/>
  <c r="H2065" i="2"/>
  <c r="L2065" i="2"/>
  <c r="P2065" i="2"/>
  <c r="T2065" i="2"/>
  <c r="X2065" i="2"/>
  <c r="AB2065" i="2"/>
  <c r="AC2071" i="2"/>
  <c r="G2073" i="2"/>
  <c r="K2073" i="2"/>
  <c r="O2073" i="2"/>
  <c r="S2073" i="2"/>
  <c r="W2073" i="2"/>
  <c r="AA2073" i="2"/>
  <c r="E2104" i="2"/>
  <c r="E2108" i="2"/>
  <c r="E2115" i="2"/>
  <c r="E2122" i="2"/>
  <c r="F2130" i="2"/>
  <c r="F2132" i="2" s="1"/>
  <c r="J2130" i="2"/>
  <c r="J2132" i="2" s="1"/>
  <c r="N2130" i="2"/>
  <c r="N2132" i="2" s="1"/>
  <c r="R2130" i="2"/>
  <c r="R2132" i="2" s="1"/>
  <c r="V2130" i="2"/>
  <c r="Z2130" i="2"/>
  <c r="Z2132" i="2" s="1"/>
  <c r="E2131" i="2"/>
  <c r="E2133" i="2" s="1"/>
  <c r="I2131" i="2"/>
  <c r="I2133" i="2" s="1"/>
  <c r="M2131" i="2"/>
  <c r="M2133" i="2" s="1"/>
  <c r="Q2131" i="2"/>
  <c r="Q2133" i="2" s="1"/>
  <c r="U2131" i="2"/>
  <c r="U2133" i="2" s="1"/>
  <c r="AC1996" i="2"/>
  <c r="F1999" i="2"/>
  <c r="J1999" i="2"/>
  <c r="N1999" i="2"/>
  <c r="R1999" i="2"/>
  <c r="V1999" i="2"/>
  <c r="Z1999" i="2"/>
  <c r="AC2003" i="2"/>
  <c r="F2013" i="2"/>
  <c r="J2013" i="2"/>
  <c r="N2013" i="2"/>
  <c r="R2013" i="2"/>
  <c r="V2013" i="2"/>
  <c r="Z2013" i="2"/>
  <c r="AC2017" i="2"/>
  <c r="F2020" i="2"/>
  <c r="J2020" i="2"/>
  <c r="N2020" i="2"/>
  <c r="R2020" i="2"/>
  <c r="V2020" i="2"/>
  <c r="Z2020" i="2"/>
  <c r="G2064" i="2"/>
  <c r="K2064" i="2"/>
  <c r="O2064" i="2"/>
  <c r="S2064" i="2"/>
  <c r="W2064" i="2"/>
  <c r="AA2064" i="2"/>
  <c r="G2065" i="2"/>
  <c r="K2065" i="2"/>
  <c r="O2065" i="2"/>
  <c r="S2065" i="2"/>
  <c r="W2065" i="2"/>
  <c r="AA2065" i="2"/>
  <c r="AC2070" i="2"/>
  <c r="E2130" i="2"/>
  <c r="E2132" i="2" s="1"/>
  <c r="I2130" i="2"/>
  <c r="I2132" i="2" s="1"/>
  <c r="M2130" i="2"/>
  <c r="M2132" i="2" s="1"/>
  <c r="Q2130" i="2"/>
  <c r="Q2132" i="2" s="1"/>
  <c r="U2130" i="2"/>
  <c r="U2132" i="2" s="1"/>
  <c r="E1999" i="2"/>
  <c r="I1999" i="2"/>
  <c r="M1999" i="2"/>
  <c r="Q1999" i="2"/>
  <c r="U1999" i="2"/>
  <c r="E2013" i="2"/>
  <c r="I2013" i="2"/>
  <c r="M2013" i="2"/>
  <c r="Q2013" i="2"/>
  <c r="U2013" i="2"/>
  <c r="E2020" i="2"/>
  <c r="I2020" i="2"/>
  <c r="M2020" i="2"/>
  <c r="Q2020" i="2"/>
  <c r="U2020" i="2"/>
  <c r="S1131" i="2"/>
  <c r="F1128" i="2"/>
  <c r="J1128" i="2"/>
  <c r="N1128" i="2"/>
  <c r="R1128" i="2"/>
  <c r="V1128" i="2"/>
  <c r="Z1128" i="2"/>
  <c r="S1156" i="2"/>
  <c r="AA1156" i="2"/>
  <c r="AC1049" i="2"/>
  <c r="AD1049" i="2" s="1"/>
  <c r="AC1099" i="2"/>
  <c r="AD1099" i="2" s="1"/>
  <c r="AC1315" i="2"/>
  <c r="AC1132" i="2"/>
  <c r="AC1133" i="2"/>
  <c r="AC1161" i="2"/>
  <c r="K1131" i="2"/>
  <c r="O1131" i="2"/>
  <c r="AA1131" i="2"/>
  <c r="K1156" i="2"/>
  <c r="AC1056" i="2"/>
  <c r="AD1056" i="2" s="1"/>
  <c r="AC1106" i="2"/>
  <c r="AD1106" i="2" s="1"/>
  <c r="AC1125" i="2"/>
  <c r="AC1152" i="2"/>
  <c r="AD1152" i="2" s="1"/>
  <c r="AC1153" i="2"/>
  <c r="AC1154" i="2"/>
  <c r="G1170" i="2"/>
  <c r="K1170" i="2"/>
  <c r="O1170" i="2"/>
  <c r="S1170" i="2"/>
  <c r="W1170" i="2"/>
  <c r="AA1170" i="2"/>
  <c r="G1184" i="2"/>
  <c r="K1184" i="2"/>
  <c r="O1184" i="2"/>
  <c r="S1184" i="2"/>
  <c r="W1184" i="2"/>
  <c r="AA1184" i="2"/>
  <c r="G1131" i="2"/>
  <c r="W1131" i="2"/>
  <c r="G1156" i="2"/>
  <c r="O1156" i="2"/>
  <c r="W1156" i="2"/>
  <c r="G1135" i="2"/>
  <c r="K1135" i="2"/>
  <c r="O1135" i="2"/>
  <c r="S1135" i="2"/>
  <c r="W1135" i="2"/>
  <c r="AA1135" i="2"/>
  <c r="G1163" i="2"/>
  <c r="K1163" i="2"/>
  <c r="O1163" i="2"/>
  <c r="S1163" i="2"/>
  <c r="W1163" i="2"/>
  <c r="AA1163" i="2"/>
  <c r="I1337" i="2"/>
  <c r="I1350" i="2"/>
  <c r="F1458" i="2"/>
  <c r="F1459" i="2"/>
  <c r="N1458" i="2"/>
  <c r="N1459" i="2"/>
  <c r="N1461" i="2" s="1"/>
  <c r="Z1458" i="2"/>
  <c r="Z1459" i="2"/>
  <c r="Z1461" i="2" s="1"/>
  <c r="H1310" i="2"/>
  <c r="H1307" i="2"/>
  <c r="L1310" i="2"/>
  <c r="L1307" i="2"/>
  <c r="P1310" i="2"/>
  <c r="P1307" i="2"/>
  <c r="T1310" i="2"/>
  <c r="T1307" i="2"/>
  <c r="X1310" i="2"/>
  <c r="X1307" i="2"/>
  <c r="AB1310" i="2"/>
  <c r="AB1307" i="2"/>
  <c r="F1443" i="2"/>
  <c r="F1445" i="2" s="1"/>
  <c r="F1361" i="2"/>
  <c r="J1443" i="2"/>
  <c r="J1445" i="2" s="1"/>
  <c r="J1361" i="2"/>
  <c r="N1443" i="2"/>
  <c r="N1445" i="2" s="1"/>
  <c r="N1361" i="2"/>
  <c r="R1443" i="2"/>
  <c r="R1445" i="2" s="1"/>
  <c r="R1361" i="2"/>
  <c r="V1443" i="2"/>
  <c r="V1361" i="2"/>
  <c r="Z1443" i="2"/>
  <c r="Z1445" i="2" s="1"/>
  <c r="Z1361" i="2"/>
  <c r="F1382" i="2"/>
  <c r="F1379" i="2"/>
  <c r="J1382" i="2"/>
  <c r="J1379" i="2"/>
  <c r="N1382" i="2"/>
  <c r="N1379" i="2"/>
  <c r="R1382" i="2"/>
  <c r="R1379" i="2"/>
  <c r="V1382" i="2"/>
  <c r="V1379" i="2"/>
  <c r="Z1382" i="2"/>
  <c r="Z1379" i="2"/>
  <c r="O1379" i="2"/>
  <c r="N1455" i="2"/>
  <c r="Z1455" i="2"/>
  <c r="AC1126" i="2"/>
  <c r="G1128" i="2"/>
  <c r="K1128" i="2"/>
  <c r="O1128" i="2"/>
  <c r="S1128" i="2"/>
  <c r="W1128" i="2"/>
  <c r="AA1128" i="2"/>
  <c r="AC1214" i="2"/>
  <c r="K1216" i="2"/>
  <c r="O1216" i="2"/>
  <c r="S1216" i="2"/>
  <c r="AA1216" i="2"/>
  <c r="G1219" i="2"/>
  <c r="K1219" i="2"/>
  <c r="O1219" i="2"/>
  <c r="S1219" i="2"/>
  <c r="W1219" i="2"/>
  <c r="AA1219" i="2"/>
  <c r="F1268" i="2"/>
  <c r="J1268" i="2"/>
  <c r="N1268" i="2"/>
  <c r="R1268" i="2"/>
  <c r="V1268" i="2"/>
  <c r="Z1268" i="2"/>
  <c r="F1344" i="2"/>
  <c r="J1344" i="2"/>
  <c r="N1344" i="2"/>
  <c r="R1344" i="2"/>
  <c r="V1344" i="2"/>
  <c r="Z1344" i="2"/>
  <c r="R1349" i="2"/>
  <c r="G1372" i="2"/>
  <c r="K1372" i="2"/>
  <c r="O1372" i="2"/>
  <c r="S1372" i="2"/>
  <c r="W1372" i="2"/>
  <c r="AA1372" i="2"/>
  <c r="AC1384" i="2"/>
  <c r="AC1397" i="2"/>
  <c r="Q1337" i="2"/>
  <c r="Q1350" i="2"/>
  <c r="E1444" i="2"/>
  <c r="E1446" i="2" s="1"/>
  <c r="I1444" i="2"/>
  <c r="I1446" i="2" s="1"/>
  <c r="I1358" i="2"/>
  <c r="M1444" i="2"/>
  <c r="M1446" i="2" s="1"/>
  <c r="M1358" i="2"/>
  <c r="Q1444" i="2"/>
  <c r="Q1446" i="2" s="1"/>
  <c r="Q1358" i="2"/>
  <c r="U1444" i="2"/>
  <c r="U1446" i="2" s="1"/>
  <c r="U1358" i="2"/>
  <c r="F1375" i="2"/>
  <c r="F1372" i="2"/>
  <c r="J1375" i="2"/>
  <c r="J1372" i="2"/>
  <c r="N1375" i="2"/>
  <c r="N1372" i="2"/>
  <c r="R1375" i="2"/>
  <c r="R1372" i="2"/>
  <c r="V1375" i="2"/>
  <c r="V1372" i="2"/>
  <c r="Z1375" i="2"/>
  <c r="Z1372" i="2"/>
  <c r="G1379" i="2"/>
  <c r="S1379" i="2"/>
  <c r="AA1379" i="2"/>
  <c r="F1455" i="2"/>
  <c r="R1455" i="2"/>
  <c r="R1459" i="2"/>
  <c r="R1461" i="2" s="1"/>
  <c r="AC1063" i="2"/>
  <c r="AD1063" i="2" s="1"/>
  <c r="F1131" i="2"/>
  <c r="J1131" i="2"/>
  <c r="N1131" i="2"/>
  <c r="R1131" i="2"/>
  <c r="V1131" i="2"/>
  <c r="Z1131" i="2"/>
  <c r="AC1213" i="2"/>
  <c r="J1216" i="2"/>
  <c r="N1216" i="2"/>
  <c r="R1216" i="2"/>
  <c r="V1216" i="2"/>
  <c r="Z1216" i="2"/>
  <c r="J1219" i="2"/>
  <c r="N1219" i="2"/>
  <c r="R1219" i="2"/>
  <c r="V1219" i="2"/>
  <c r="Z1219" i="2"/>
  <c r="I1268" i="2"/>
  <c r="M1268" i="2"/>
  <c r="Q1268" i="2"/>
  <c r="U1268" i="2"/>
  <c r="AC1275" i="2"/>
  <c r="AD1275" i="2" s="1"/>
  <c r="AC1342" i="2"/>
  <c r="N1349" i="2"/>
  <c r="AC1356" i="2"/>
  <c r="AC1376" i="2"/>
  <c r="AC1377" i="2"/>
  <c r="AC1411" i="2"/>
  <c r="E1337" i="2"/>
  <c r="M1337" i="2"/>
  <c r="M1350" i="2"/>
  <c r="U1337" i="2"/>
  <c r="U1350" i="2"/>
  <c r="J1458" i="2"/>
  <c r="J1459" i="2"/>
  <c r="J1461" i="2" s="1"/>
  <c r="V1458" i="2"/>
  <c r="V1459" i="2"/>
  <c r="F1368" i="2"/>
  <c r="F1365" i="2"/>
  <c r="J1368" i="2"/>
  <c r="J1365" i="2"/>
  <c r="N1368" i="2"/>
  <c r="N1365" i="2"/>
  <c r="R1368" i="2"/>
  <c r="R1365" i="2"/>
  <c r="V1368" i="2"/>
  <c r="V1365" i="2"/>
  <c r="Z1368" i="2"/>
  <c r="Z1365" i="2"/>
  <c r="F1470" i="2"/>
  <c r="F1501" i="2"/>
  <c r="F1503" i="2" s="1"/>
  <c r="J1470" i="2"/>
  <c r="J1501" i="2"/>
  <c r="J1503" i="2" s="1"/>
  <c r="R1470" i="2"/>
  <c r="R1501" i="2"/>
  <c r="R1503" i="2" s="1"/>
  <c r="V1470" i="2"/>
  <c r="V1501" i="2"/>
  <c r="Z1470" i="2"/>
  <c r="Z1501" i="2"/>
  <c r="Z1503" i="2" s="1"/>
  <c r="AC1335" i="2"/>
  <c r="AC1363" i="2"/>
  <c r="K1379" i="2"/>
  <c r="W1379" i="2"/>
  <c r="J1455" i="2"/>
  <c r="V1455" i="2"/>
  <c r="AC1317" i="2"/>
  <c r="AC1319" i="2"/>
  <c r="AC1316" i="2"/>
  <c r="AC1282" i="2"/>
  <c r="AD1282" i="2" s="1"/>
  <c r="F1337" i="2"/>
  <c r="J1337" i="2"/>
  <c r="N1337" i="2"/>
  <c r="R1337" i="2"/>
  <c r="V1337" i="2"/>
  <c r="Z1337" i="2"/>
  <c r="J1349" i="2"/>
  <c r="Z1349" i="2"/>
  <c r="AC1369" i="2"/>
  <c r="G1386" i="2"/>
  <c r="K1386" i="2"/>
  <c r="O1386" i="2"/>
  <c r="S1386" i="2"/>
  <c r="W1386" i="2"/>
  <c r="AA1386" i="2"/>
  <c r="F1502" i="2"/>
  <c r="F1504" i="2" s="1"/>
  <c r="J1502" i="2"/>
  <c r="J1504" i="2" s="1"/>
  <c r="N1502" i="2"/>
  <c r="N1504" i="2" s="1"/>
  <c r="R1502" i="2"/>
  <c r="R1504" i="2" s="1"/>
  <c r="V1502" i="2"/>
  <c r="Z1502" i="2"/>
  <c r="Z1504" i="2" s="1"/>
  <c r="N1501" i="2"/>
  <c r="N1503" i="2" s="1"/>
  <c r="AC1447" i="2"/>
  <c r="L1337" i="2"/>
  <c r="P1337" i="2"/>
  <c r="T1337" i="2"/>
  <c r="X1337" i="2"/>
  <c r="AB1337" i="2"/>
  <c r="H1340" i="2"/>
  <c r="L1340" i="2"/>
  <c r="P1340" i="2"/>
  <c r="T1340" i="2"/>
  <c r="X1340" i="2"/>
  <c r="AB1340" i="2"/>
  <c r="G1443" i="2"/>
  <c r="G1445" i="2" s="1"/>
  <c r="K1443" i="2"/>
  <c r="K1445" i="2" s="1"/>
  <c r="O1443" i="2"/>
  <c r="O1445" i="2" s="1"/>
  <c r="S1443" i="2"/>
  <c r="S1445" i="2" s="1"/>
  <c r="W1443" i="2"/>
  <c r="W1445" i="2" s="1"/>
  <c r="AA1443" i="2"/>
  <c r="AA1445" i="2" s="1"/>
  <c r="F1444" i="2"/>
  <c r="F1446" i="2" s="1"/>
  <c r="J1444" i="2"/>
  <c r="J1446" i="2" s="1"/>
  <c r="N1444" i="2"/>
  <c r="N1446" i="2" s="1"/>
  <c r="R1444" i="2"/>
  <c r="R1446" i="2" s="1"/>
  <c r="V1444" i="2"/>
  <c r="Z1444" i="2"/>
  <c r="Z1446" i="2" s="1"/>
  <c r="L1361" i="2"/>
  <c r="P1361" i="2"/>
  <c r="T1361" i="2"/>
  <c r="AB1361" i="2"/>
  <c r="E1372" i="2"/>
  <c r="E1375" i="2"/>
  <c r="E1379" i="2"/>
  <c r="M1379" i="2"/>
  <c r="Q1379" i="2"/>
  <c r="U1379" i="2"/>
  <c r="E1382" i="2"/>
  <c r="H1389" i="2"/>
  <c r="L1389" i="2"/>
  <c r="P1389" i="2"/>
  <c r="T1389" i="2"/>
  <c r="X1389" i="2"/>
  <c r="AB1389" i="2"/>
  <c r="E1386" i="2"/>
  <c r="I1386" i="2"/>
  <c r="M1386" i="2"/>
  <c r="U1386" i="2"/>
  <c r="E1389" i="2"/>
  <c r="AC1398" i="2"/>
  <c r="I1400" i="2"/>
  <c r="M1400" i="2"/>
  <c r="Q1400" i="2"/>
  <c r="U1400" i="2"/>
  <c r="AC1412" i="2"/>
  <c r="I1414" i="2"/>
  <c r="M1414" i="2"/>
  <c r="Q1414" i="2"/>
  <c r="U1414" i="2"/>
  <c r="AC1433" i="2"/>
  <c r="G1461" i="2"/>
  <c r="K1461" i="2"/>
  <c r="O1461" i="2"/>
  <c r="S1461" i="2"/>
  <c r="W1461" i="2"/>
  <c r="AA1461" i="2"/>
  <c r="AC1472" i="2"/>
  <c r="G1481" i="2"/>
  <c r="K1481" i="2"/>
  <c r="O1481" i="2"/>
  <c r="S1481" i="2"/>
  <c r="W1481" i="2"/>
  <c r="AA1481" i="2"/>
  <c r="I1502" i="2"/>
  <c r="I1504" i="2" s="1"/>
  <c r="E1455" i="2"/>
  <c r="E1460" i="2"/>
  <c r="I1455" i="2"/>
  <c r="I1460" i="2"/>
  <c r="M1455" i="2"/>
  <c r="M1460" i="2"/>
  <c r="Q1455" i="2"/>
  <c r="Q1460" i="2"/>
  <c r="U1455" i="2"/>
  <c r="U1460" i="2"/>
  <c r="AC1334" i="2"/>
  <c r="AC1341" i="2"/>
  <c r="I1349" i="2"/>
  <c r="M1349" i="2"/>
  <c r="Q1349" i="2"/>
  <c r="U1349" i="2"/>
  <c r="E1443" i="2"/>
  <c r="E1445" i="2" s="1"/>
  <c r="I1443" i="2"/>
  <c r="I1445" i="2" s="1"/>
  <c r="M1443" i="2"/>
  <c r="M1445" i="2" s="1"/>
  <c r="Q1443" i="2"/>
  <c r="Q1445" i="2" s="1"/>
  <c r="U1443" i="2"/>
  <c r="U1445" i="2" s="1"/>
  <c r="AC1355" i="2"/>
  <c r="H1444" i="2"/>
  <c r="H1446" i="2" s="1"/>
  <c r="L1444" i="2"/>
  <c r="L1446" i="2" s="1"/>
  <c r="P1444" i="2"/>
  <c r="P1446" i="2" s="1"/>
  <c r="T1444" i="2"/>
  <c r="T1446" i="2" s="1"/>
  <c r="X1444" i="2"/>
  <c r="X1446" i="2" s="1"/>
  <c r="AB1444" i="2"/>
  <c r="AB1446" i="2" s="1"/>
  <c r="F1358" i="2"/>
  <c r="J1358" i="2"/>
  <c r="N1358" i="2"/>
  <c r="R1358" i="2"/>
  <c r="V1358" i="2"/>
  <c r="Z1358" i="2"/>
  <c r="F1389" i="2"/>
  <c r="J1389" i="2"/>
  <c r="N1389" i="2"/>
  <c r="R1389" i="2"/>
  <c r="V1389" i="2"/>
  <c r="Z1389" i="2"/>
  <c r="H1403" i="2"/>
  <c r="L1403" i="2"/>
  <c r="P1403" i="2"/>
  <c r="T1403" i="2"/>
  <c r="X1403" i="2"/>
  <c r="AB1403" i="2"/>
  <c r="AC1405" i="2"/>
  <c r="I1407" i="2"/>
  <c r="M1407" i="2"/>
  <c r="Q1407" i="2"/>
  <c r="U1407" i="2"/>
  <c r="H1417" i="2"/>
  <c r="L1417" i="2"/>
  <c r="P1417" i="2"/>
  <c r="T1417" i="2"/>
  <c r="X1417" i="2"/>
  <c r="AB1417" i="2"/>
  <c r="AC1419" i="2"/>
  <c r="I1421" i="2"/>
  <c r="M1421" i="2"/>
  <c r="Q1421" i="2"/>
  <c r="U1421" i="2"/>
  <c r="H1431" i="2"/>
  <c r="L1431" i="2"/>
  <c r="P1431" i="2"/>
  <c r="T1431" i="2"/>
  <c r="X1431" i="2"/>
  <c r="AB1431" i="2"/>
  <c r="AC1439" i="2"/>
  <c r="AC1453" i="2"/>
  <c r="AC1465" i="2"/>
  <c r="G1495" i="2"/>
  <c r="K1495" i="2"/>
  <c r="O1495" i="2"/>
  <c r="S1495" i="2"/>
  <c r="W1495" i="2"/>
  <c r="AA1495" i="2"/>
  <c r="Q1502" i="2"/>
  <c r="Q1504" i="2" s="1"/>
  <c r="I1361" i="2"/>
  <c r="M1361" i="2"/>
  <c r="Q1361" i="2"/>
  <c r="U1361" i="2"/>
  <c r="AC1404" i="2"/>
  <c r="AC1418" i="2"/>
  <c r="F1435" i="2"/>
  <c r="J1435" i="2"/>
  <c r="N1435" i="2"/>
  <c r="R1435" i="2"/>
  <c r="V1435" i="2"/>
  <c r="Z1435" i="2"/>
  <c r="F1474" i="2"/>
  <c r="J1474" i="2"/>
  <c r="N1474" i="2"/>
  <c r="R1474" i="2"/>
  <c r="V1474" i="2"/>
  <c r="Z1474" i="2"/>
  <c r="G1488" i="2"/>
  <c r="K1488" i="2"/>
  <c r="O1488" i="2"/>
  <c r="S1488" i="2"/>
  <c r="W1488" i="2"/>
  <c r="AA1488" i="2"/>
  <c r="AC1499" i="2"/>
  <c r="M1502" i="2"/>
  <c r="M1504" i="2" s="1"/>
  <c r="E1396" i="2"/>
  <c r="E1400" i="2"/>
  <c r="E1407" i="2"/>
  <c r="AC1432" i="2"/>
  <c r="AC1452" i="2"/>
  <c r="E1459" i="2"/>
  <c r="I1459" i="2"/>
  <c r="M1459" i="2"/>
  <c r="Q1459" i="2"/>
  <c r="U1459" i="2"/>
  <c r="AC1464" i="2"/>
  <c r="F1467" i="2"/>
  <c r="J1467" i="2"/>
  <c r="N1467" i="2"/>
  <c r="R1467" i="2"/>
  <c r="V1467" i="2"/>
  <c r="Z1467" i="2"/>
  <c r="AC1471" i="2"/>
  <c r="AC1479" i="2"/>
  <c r="AC1486" i="2"/>
  <c r="AC1493" i="2"/>
  <c r="E1501" i="2"/>
  <c r="E1503" i="2" s="1"/>
  <c r="I1501" i="2"/>
  <c r="I1503" i="2" s="1"/>
  <c r="M1501" i="2"/>
  <c r="M1503" i="2" s="1"/>
  <c r="Q1501" i="2"/>
  <c r="Q1503" i="2" s="1"/>
  <c r="U1501" i="2"/>
  <c r="U1503" i="2" s="1"/>
  <c r="H1502" i="2"/>
  <c r="H1504" i="2" s="1"/>
  <c r="L1502" i="2"/>
  <c r="L1504" i="2" s="1"/>
  <c r="P1502" i="2"/>
  <c r="P1504" i="2" s="1"/>
  <c r="T1502" i="2"/>
  <c r="T1504" i="2" s="1"/>
  <c r="X1502" i="2"/>
  <c r="X1504" i="2" s="1"/>
  <c r="AB1502" i="2"/>
  <c r="AB1504" i="2" s="1"/>
  <c r="H1459" i="2"/>
  <c r="L1459" i="2"/>
  <c r="P1459" i="2"/>
  <c r="T1459" i="2"/>
  <c r="X1459" i="2"/>
  <c r="AB1459" i="2"/>
  <c r="H1460" i="2"/>
  <c r="L1460" i="2"/>
  <c r="P1460" i="2"/>
  <c r="T1460" i="2"/>
  <c r="X1460" i="2"/>
  <c r="AB1460" i="2"/>
  <c r="AC1478" i="2"/>
  <c r="AC1485" i="2"/>
  <c r="AC1492" i="2"/>
  <c r="H1501" i="2"/>
  <c r="H1503" i="2" s="1"/>
  <c r="L1501" i="2"/>
  <c r="L1503" i="2" s="1"/>
  <c r="P1501" i="2"/>
  <c r="P1503" i="2" s="1"/>
  <c r="T1501" i="2"/>
  <c r="T1503" i="2" s="1"/>
  <c r="X1501" i="2"/>
  <c r="X1503" i="2" s="1"/>
  <c r="AB1501" i="2"/>
  <c r="AB1503" i="2" s="1"/>
  <c r="AC573" i="2"/>
  <c r="AD573" i="2" s="1"/>
  <c r="Z647" i="2"/>
  <c r="G544" i="2"/>
  <c r="K544" i="2"/>
  <c r="O544" i="2"/>
  <c r="S544" i="2"/>
  <c r="W544" i="2"/>
  <c r="AA544" i="2"/>
  <c r="H538" i="2"/>
  <c r="L538" i="2"/>
  <c r="P538" i="2"/>
  <c r="T538" i="2"/>
  <c r="X538" i="2"/>
  <c r="AB538" i="2"/>
  <c r="G541" i="2"/>
  <c r="K541" i="2"/>
  <c r="O541" i="2"/>
  <c r="S541" i="2"/>
  <c r="W541" i="2"/>
  <c r="AA541" i="2"/>
  <c r="F542" i="2"/>
  <c r="J542" i="2"/>
  <c r="N542" i="2"/>
  <c r="R542" i="2"/>
  <c r="V542" i="2"/>
  <c r="Z542" i="2"/>
  <c r="F543" i="2"/>
  <c r="J543" i="2"/>
  <c r="N543" i="2"/>
  <c r="R543" i="2"/>
  <c r="V543" i="2"/>
  <c r="Z543" i="2"/>
  <c r="AC547" i="2"/>
  <c r="G549" i="2"/>
  <c r="K549" i="2"/>
  <c r="O549" i="2"/>
  <c r="S549" i="2"/>
  <c r="W549" i="2"/>
  <c r="AA549" i="2"/>
  <c r="F552" i="2"/>
  <c r="F581" i="2" s="1"/>
  <c r="J552" i="2"/>
  <c r="J581" i="2" s="1"/>
  <c r="N552" i="2"/>
  <c r="N581" i="2" s="1"/>
  <c r="R552" i="2"/>
  <c r="R581" i="2" s="1"/>
  <c r="V552" i="2"/>
  <c r="Z552" i="2"/>
  <c r="Z581" i="2" s="1"/>
  <c r="AC553" i="2"/>
  <c r="I577" i="2"/>
  <c r="I579" i="2" s="1"/>
  <c r="M577" i="2"/>
  <c r="M579" i="2" s="1"/>
  <c r="Q577" i="2"/>
  <c r="Q579" i="2" s="1"/>
  <c r="U577" i="2"/>
  <c r="U579" i="2" s="1"/>
  <c r="AC593" i="2"/>
  <c r="E601" i="2"/>
  <c r="I601" i="2"/>
  <c r="M601" i="2"/>
  <c r="Q601" i="2"/>
  <c r="U601" i="2"/>
  <c r="H604" i="2"/>
  <c r="L604" i="2"/>
  <c r="P604" i="2"/>
  <c r="T604" i="2"/>
  <c r="X604" i="2"/>
  <c r="AB604" i="2"/>
  <c r="F612" i="2"/>
  <c r="J612" i="2"/>
  <c r="N612" i="2"/>
  <c r="R612" i="2"/>
  <c r="V612" i="2"/>
  <c r="Z612" i="2"/>
  <c r="F613" i="2"/>
  <c r="J613" i="2"/>
  <c r="N613" i="2"/>
  <c r="R613" i="2"/>
  <c r="V613" i="2"/>
  <c r="Z613" i="2"/>
  <c r="G627" i="2"/>
  <c r="K627" i="2"/>
  <c r="O627" i="2"/>
  <c r="S627" i="2"/>
  <c r="W627" i="2"/>
  <c r="AA627" i="2"/>
  <c r="E638" i="2"/>
  <c r="I638" i="2"/>
  <c r="M638" i="2"/>
  <c r="Q638" i="2"/>
  <c r="U638" i="2"/>
  <c r="H641" i="2"/>
  <c r="L641" i="2"/>
  <c r="P641" i="2"/>
  <c r="T641" i="2"/>
  <c r="X641" i="2"/>
  <c r="AB641" i="2"/>
  <c r="G642" i="2"/>
  <c r="K642" i="2"/>
  <c r="O642" i="2"/>
  <c r="S642" i="2"/>
  <c r="W642" i="2"/>
  <c r="AA642" i="2"/>
  <c r="F644" i="2"/>
  <c r="J644" i="2"/>
  <c r="N644" i="2"/>
  <c r="R644" i="2"/>
  <c r="V644" i="2"/>
  <c r="Z644" i="2"/>
  <c r="AC652" i="2"/>
  <c r="G654" i="2"/>
  <c r="K654" i="2"/>
  <c r="O654" i="2"/>
  <c r="S654" i="2"/>
  <c r="W654" i="2"/>
  <c r="AA654" i="2"/>
  <c r="F657" i="2"/>
  <c r="J657" i="2"/>
  <c r="N657" i="2"/>
  <c r="R657" i="2"/>
  <c r="V657" i="2"/>
  <c r="Z657" i="2"/>
  <c r="Z702" i="2" s="1"/>
  <c r="AC658" i="2"/>
  <c r="AC665" i="2"/>
  <c r="E675" i="2"/>
  <c r="AC687" i="2"/>
  <c r="G697" i="2"/>
  <c r="G699" i="2" s="1"/>
  <c r="K697" i="2"/>
  <c r="K699" i="2" s="1"/>
  <c r="O697" i="2"/>
  <c r="O699" i="2" s="1"/>
  <c r="S697" i="2"/>
  <c r="S699" i="2" s="1"/>
  <c r="W697" i="2"/>
  <c r="W699" i="2" s="1"/>
  <c r="AA697" i="2"/>
  <c r="AA699" i="2" s="1"/>
  <c r="F698" i="2"/>
  <c r="F700" i="2" s="1"/>
  <c r="J698" i="2"/>
  <c r="J700" i="2" s="1"/>
  <c r="N698" i="2"/>
  <c r="N700" i="2" s="1"/>
  <c r="R698" i="2"/>
  <c r="R700" i="2" s="1"/>
  <c r="V698" i="2"/>
  <c r="Z698" i="2"/>
  <c r="Z700" i="2" s="1"/>
  <c r="AC718" i="2"/>
  <c r="AC751" i="2"/>
  <c r="AC760" i="2" s="1"/>
  <c r="AC762" i="2" s="1"/>
  <c r="F754" i="2"/>
  <c r="J754" i="2"/>
  <c r="N754" i="2"/>
  <c r="R754" i="2"/>
  <c r="V754" i="2"/>
  <c r="Z754" i="2"/>
  <c r="E757" i="2"/>
  <c r="I757" i="2"/>
  <c r="I765" i="2" s="1"/>
  <c r="M757" i="2"/>
  <c r="M765" i="2" s="1"/>
  <c r="Q757" i="2"/>
  <c r="Q765" i="2" s="1"/>
  <c r="U757" i="2"/>
  <c r="U765" i="2" s="1"/>
  <c r="G760" i="2"/>
  <c r="G762" i="2" s="1"/>
  <c r="K760" i="2"/>
  <c r="K762" i="2" s="1"/>
  <c r="O760" i="2"/>
  <c r="O762" i="2" s="1"/>
  <c r="S760" i="2"/>
  <c r="S762" i="2" s="1"/>
  <c r="W760" i="2"/>
  <c r="W762" i="2" s="1"/>
  <c r="AA760" i="2"/>
  <c r="AA762" i="2" s="1"/>
  <c r="AC770" i="2"/>
  <c r="G772" i="2"/>
  <c r="K772" i="2"/>
  <c r="O772" i="2"/>
  <c r="S772" i="2"/>
  <c r="W772" i="2"/>
  <c r="AA772" i="2"/>
  <c r="E776" i="2"/>
  <c r="I776" i="2"/>
  <c r="M776" i="2"/>
  <c r="Q776" i="2"/>
  <c r="U776" i="2"/>
  <c r="E777" i="2"/>
  <c r="I777" i="2"/>
  <c r="M777" i="2"/>
  <c r="Q777" i="2"/>
  <c r="U777" i="2"/>
  <c r="AC536" i="2"/>
  <c r="G538" i="2"/>
  <c r="K538" i="2"/>
  <c r="O538" i="2"/>
  <c r="S538" i="2"/>
  <c r="W538" i="2"/>
  <c r="AA538" i="2"/>
  <c r="I542" i="2"/>
  <c r="M542" i="2"/>
  <c r="Q542" i="2"/>
  <c r="U542" i="2"/>
  <c r="I543" i="2"/>
  <c r="M543" i="2"/>
  <c r="Q543" i="2"/>
  <c r="U543" i="2"/>
  <c r="AC546" i="2"/>
  <c r="F549" i="2"/>
  <c r="J549" i="2"/>
  <c r="N549" i="2"/>
  <c r="R549" i="2"/>
  <c r="V549" i="2"/>
  <c r="Z549" i="2"/>
  <c r="I552" i="2"/>
  <c r="I581" i="2" s="1"/>
  <c r="M552" i="2"/>
  <c r="M581" i="2" s="1"/>
  <c r="Q552" i="2"/>
  <c r="Q581" i="2" s="1"/>
  <c r="U552" i="2"/>
  <c r="U581" i="2" s="1"/>
  <c r="H577" i="2"/>
  <c r="H579" i="2" s="1"/>
  <c r="L577" i="2"/>
  <c r="L579" i="2" s="1"/>
  <c r="P577" i="2"/>
  <c r="P579" i="2" s="1"/>
  <c r="T577" i="2"/>
  <c r="T579" i="2" s="1"/>
  <c r="X577" i="2"/>
  <c r="X579" i="2" s="1"/>
  <c r="AB577" i="2"/>
  <c r="AB579" i="2" s="1"/>
  <c r="E589" i="2"/>
  <c r="H601" i="2"/>
  <c r="L601" i="2"/>
  <c r="P601" i="2"/>
  <c r="T601" i="2"/>
  <c r="X601" i="2"/>
  <c r="AB601" i="2"/>
  <c r="G604" i="2"/>
  <c r="K604" i="2"/>
  <c r="O604" i="2"/>
  <c r="S604" i="2"/>
  <c r="W604" i="2"/>
  <c r="AA604" i="2"/>
  <c r="AC606" i="2"/>
  <c r="E612" i="2"/>
  <c r="I612" i="2"/>
  <c r="M612" i="2"/>
  <c r="Q612" i="2"/>
  <c r="U612" i="2"/>
  <c r="E613" i="2"/>
  <c r="AC622" i="2"/>
  <c r="AC634" i="2"/>
  <c r="AD634" i="2" s="1"/>
  <c r="H638" i="2"/>
  <c r="L638" i="2"/>
  <c r="P638" i="2"/>
  <c r="T638" i="2"/>
  <c r="X638" i="2"/>
  <c r="AB638" i="2"/>
  <c r="F642" i="2"/>
  <c r="J642" i="2"/>
  <c r="N642" i="2"/>
  <c r="R642" i="2"/>
  <c r="V642" i="2"/>
  <c r="Z642" i="2"/>
  <c r="I644" i="2"/>
  <c r="M644" i="2"/>
  <c r="Q644" i="2"/>
  <c r="U644" i="2"/>
  <c r="AC651" i="2"/>
  <c r="E657" i="2"/>
  <c r="I657" i="2"/>
  <c r="M657" i="2"/>
  <c r="Q657" i="2"/>
  <c r="U657" i="2"/>
  <c r="E668" i="2"/>
  <c r="AC680" i="2"/>
  <c r="AC686" i="2"/>
  <c r="E698" i="2"/>
  <c r="E700" i="2" s="1"/>
  <c r="I698" i="2"/>
  <c r="I700" i="2" s="1"/>
  <c r="M698" i="2"/>
  <c r="M700" i="2" s="1"/>
  <c r="Q698" i="2"/>
  <c r="Q700" i="2" s="1"/>
  <c r="U698" i="2"/>
  <c r="U700" i="2" s="1"/>
  <c r="E754" i="2"/>
  <c r="AC754" i="2" s="1"/>
  <c r="I754" i="2"/>
  <c r="M754" i="2"/>
  <c r="Q754" i="2"/>
  <c r="U754" i="2"/>
  <c r="H757" i="2"/>
  <c r="H765" i="2" s="1"/>
  <c r="L757" i="2"/>
  <c r="L765" i="2" s="1"/>
  <c r="P757" i="2"/>
  <c r="P765" i="2" s="1"/>
  <c r="T757" i="2"/>
  <c r="T765" i="2" s="1"/>
  <c r="X757" i="2"/>
  <c r="X765" i="2" s="1"/>
  <c r="AB757" i="2"/>
  <c r="AB765" i="2" s="1"/>
  <c r="F760" i="2"/>
  <c r="F762" i="2" s="1"/>
  <c r="J760" i="2"/>
  <c r="J762" i="2" s="1"/>
  <c r="N760" i="2"/>
  <c r="N762" i="2" s="1"/>
  <c r="R760" i="2"/>
  <c r="R762" i="2" s="1"/>
  <c r="V760" i="2"/>
  <c r="Z760" i="2"/>
  <c r="Z762" i="2" s="1"/>
  <c r="E761" i="2"/>
  <c r="E763" i="2" s="1"/>
  <c r="AC769" i="2"/>
  <c r="F772" i="2"/>
  <c r="J772" i="2"/>
  <c r="N772" i="2"/>
  <c r="R772" i="2"/>
  <c r="V772" i="2"/>
  <c r="Z772" i="2"/>
  <c r="H776" i="2"/>
  <c r="L776" i="2"/>
  <c r="P776" i="2"/>
  <c r="H777" i="2"/>
  <c r="L777" i="2"/>
  <c r="P777" i="2"/>
  <c r="T777" i="2"/>
  <c r="X777" i="2"/>
  <c r="AC535" i="2"/>
  <c r="H542" i="2"/>
  <c r="H544" i="2" s="1"/>
  <c r="L542" i="2"/>
  <c r="L544" i="2" s="1"/>
  <c r="P542" i="2"/>
  <c r="P544" i="2" s="1"/>
  <c r="T542" i="2"/>
  <c r="T544" i="2" s="1"/>
  <c r="X542" i="2"/>
  <c r="X544" i="2" s="1"/>
  <c r="AB542" i="2"/>
  <c r="AB544" i="2" s="1"/>
  <c r="H552" i="2"/>
  <c r="H581" i="2" s="1"/>
  <c r="L552" i="2"/>
  <c r="L581" i="2" s="1"/>
  <c r="P552" i="2"/>
  <c r="P581" i="2" s="1"/>
  <c r="T552" i="2"/>
  <c r="T581" i="2" s="1"/>
  <c r="X552" i="2"/>
  <c r="X581" i="2" s="1"/>
  <c r="AB552" i="2"/>
  <c r="AB581" i="2" s="1"/>
  <c r="G601" i="2"/>
  <c r="K601" i="2"/>
  <c r="O601" i="2"/>
  <c r="S601" i="2"/>
  <c r="W601" i="2"/>
  <c r="AA601" i="2"/>
  <c r="AC605" i="2"/>
  <c r="AC621" i="2"/>
  <c r="G638" i="2"/>
  <c r="K638" i="2"/>
  <c r="O638" i="2"/>
  <c r="S638" i="2"/>
  <c r="W638" i="2"/>
  <c r="AA638" i="2"/>
  <c r="E642" i="2"/>
  <c r="I642" i="2"/>
  <c r="M642" i="2"/>
  <c r="Q642" i="2"/>
  <c r="U642" i="2"/>
  <c r="H644" i="2"/>
  <c r="L644" i="2"/>
  <c r="P644" i="2"/>
  <c r="T644" i="2"/>
  <c r="X644" i="2"/>
  <c r="AB644" i="2"/>
  <c r="H657" i="2"/>
  <c r="L657" i="2"/>
  <c r="P657" i="2"/>
  <c r="T657" i="2"/>
  <c r="X657" i="2"/>
  <c r="AB657" i="2"/>
  <c r="AC679" i="2"/>
  <c r="H698" i="2"/>
  <c r="H700" i="2" s="1"/>
  <c r="L698" i="2"/>
  <c r="L700" i="2" s="1"/>
  <c r="P698" i="2"/>
  <c r="P700" i="2" s="1"/>
  <c r="T698" i="2"/>
  <c r="T700" i="2" s="1"/>
  <c r="X698" i="2"/>
  <c r="X700" i="2" s="1"/>
  <c r="AB698" i="2"/>
  <c r="AB700" i="2" s="1"/>
  <c r="H754" i="2"/>
  <c r="L754" i="2"/>
  <c r="P754" i="2"/>
  <c r="T754" i="2"/>
  <c r="X754" i="2"/>
  <c r="AB754" i="2"/>
  <c r="G776" i="2"/>
  <c r="G778" i="2" s="1"/>
  <c r="K776" i="2"/>
  <c r="K778" i="2" s="1"/>
  <c r="O776" i="2"/>
  <c r="O778" i="2" s="1"/>
  <c r="S776" i="2"/>
  <c r="S778" i="2" s="1"/>
  <c r="W776" i="2"/>
  <c r="W778" i="2" s="1"/>
  <c r="AA776" i="2"/>
  <c r="AA778" i="2" s="1"/>
  <c r="G552" i="2"/>
  <c r="K552" i="2"/>
  <c r="O552" i="2"/>
  <c r="S552" i="2"/>
  <c r="W552" i="2"/>
  <c r="AA552" i="2"/>
  <c r="AC567" i="2"/>
  <c r="AC598" i="2"/>
  <c r="AC635" i="2"/>
  <c r="AC672" i="2"/>
  <c r="G754" i="2"/>
  <c r="K754" i="2"/>
  <c r="O754" i="2"/>
  <c r="S754" i="2"/>
  <c r="W754" i="2"/>
  <c r="AA754" i="2"/>
  <c r="AB772" i="2"/>
  <c r="AC781" i="2"/>
  <c r="G783" i="2"/>
  <c r="K783" i="2"/>
  <c r="O783" i="2"/>
  <c r="S783" i="2"/>
  <c r="W783" i="2"/>
  <c r="AA783" i="2"/>
  <c r="F786" i="2"/>
  <c r="J786" i="2"/>
  <c r="N786" i="2"/>
  <c r="R786" i="2"/>
  <c r="V786" i="2"/>
  <c r="Z786" i="2"/>
  <c r="Z815" i="2" s="1"/>
  <c r="AC787" i="2"/>
  <c r="AC794" i="2"/>
  <c r="E804" i="2"/>
  <c r="E811" i="2"/>
  <c r="E813" i="2" s="1"/>
  <c r="I811" i="2"/>
  <c r="I813" i="2" s="1"/>
  <c r="M811" i="2"/>
  <c r="M813" i="2" s="1"/>
  <c r="Q811" i="2"/>
  <c r="Q813" i="2" s="1"/>
  <c r="U811" i="2"/>
  <c r="U813" i="2" s="1"/>
  <c r="E826" i="2"/>
  <c r="I826" i="2"/>
  <c r="Q826" i="2"/>
  <c r="U826" i="2"/>
  <c r="H829" i="2"/>
  <c r="L829" i="2"/>
  <c r="P829" i="2"/>
  <c r="T829" i="2"/>
  <c r="X829" i="2"/>
  <c r="AB829" i="2"/>
  <c r="F837" i="2"/>
  <c r="J837" i="2"/>
  <c r="N837" i="2"/>
  <c r="R837" i="2"/>
  <c r="V837" i="2"/>
  <c r="Z837" i="2"/>
  <c r="F838" i="2"/>
  <c r="J838" i="2"/>
  <c r="R838" i="2"/>
  <c r="V838" i="2"/>
  <c r="Z838" i="2"/>
  <c r="AC844" i="2"/>
  <c r="F849" i="2"/>
  <c r="J849" i="2"/>
  <c r="N849" i="2"/>
  <c r="R849" i="2"/>
  <c r="V849" i="2"/>
  <c r="Z849" i="2"/>
  <c r="AC850" i="2"/>
  <c r="E860" i="2"/>
  <c r="AC872" i="2"/>
  <c r="AC878" i="2"/>
  <c r="E888" i="2"/>
  <c r="H903" i="2"/>
  <c r="H905" i="2" s="1"/>
  <c r="L903" i="2"/>
  <c r="L905" i="2" s="1"/>
  <c r="P903" i="2"/>
  <c r="P905" i="2" s="1"/>
  <c r="T903" i="2"/>
  <c r="T905" i="2" s="1"/>
  <c r="X903" i="2"/>
  <c r="X905" i="2" s="1"/>
  <c r="AB903" i="2"/>
  <c r="AB905" i="2" s="1"/>
  <c r="G904" i="2"/>
  <c r="G906" i="2" s="1"/>
  <c r="K904" i="2"/>
  <c r="K906" i="2" s="1"/>
  <c r="O904" i="2"/>
  <c r="O906" i="2" s="1"/>
  <c r="S904" i="2"/>
  <c r="S906" i="2" s="1"/>
  <c r="W904" i="2"/>
  <c r="W906" i="2" s="1"/>
  <c r="AC780" i="2"/>
  <c r="F783" i="2"/>
  <c r="J783" i="2"/>
  <c r="N783" i="2"/>
  <c r="R783" i="2"/>
  <c r="V783" i="2"/>
  <c r="Z783" i="2"/>
  <c r="E786" i="2"/>
  <c r="I786" i="2"/>
  <c r="M786" i="2"/>
  <c r="Q786" i="2"/>
  <c r="U786" i="2"/>
  <c r="E790" i="2"/>
  <c r="E797" i="2"/>
  <c r="H811" i="2"/>
  <c r="H813" i="2" s="1"/>
  <c r="L811" i="2"/>
  <c r="L813" i="2" s="1"/>
  <c r="P811" i="2"/>
  <c r="P813" i="2" s="1"/>
  <c r="T811" i="2"/>
  <c r="T813" i="2" s="1"/>
  <c r="X811" i="2"/>
  <c r="X813" i="2" s="1"/>
  <c r="AB811" i="2"/>
  <c r="AB813" i="2" s="1"/>
  <c r="H826" i="2"/>
  <c r="L826" i="2"/>
  <c r="T826" i="2"/>
  <c r="X826" i="2"/>
  <c r="AB826" i="2"/>
  <c r="G829" i="2"/>
  <c r="K829" i="2"/>
  <c r="O829" i="2"/>
  <c r="S829" i="2"/>
  <c r="W829" i="2"/>
  <c r="AA829" i="2"/>
  <c r="AC831" i="2"/>
  <c r="E837" i="2"/>
  <c r="I837" i="2"/>
  <c r="M837" i="2"/>
  <c r="Q837" i="2"/>
  <c r="U837" i="2"/>
  <c r="E838" i="2"/>
  <c r="AC843" i="2"/>
  <c r="E849" i="2"/>
  <c r="I849" i="2"/>
  <c r="M849" i="2"/>
  <c r="Q849" i="2"/>
  <c r="U849" i="2"/>
  <c r="E853" i="2"/>
  <c r="AC865" i="2"/>
  <c r="AC871" i="2"/>
  <c r="E881" i="2"/>
  <c r="AC893" i="2"/>
  <c r="G903" i="2"/>
  <c r="G905" i="2" s="1"/>
  <c r="K903" i="2"/>
  <c r="K905" i="2" s="1"/>
  <c r="O903" i="2"/>
  <c r="O905" i="2" s="1"/>
  <c r="S903" i="2"/>
  <c r="S905" i="2" s="1"/>
  <c r="W903" i="2"/>
  <c r="W905" i="2" s="1"/>
  <c r="AA903" i="2"/>
  <c r="AA905" i="2" s="1"/>
  <c r="F904" i="2"/>
  <c r="F906" i="2" s="1"/>
  <c r="J904" i="2"/>
  <c r="J906" i="2" s="1"/>
  <c r="N904" i="2"/>
  <c r="N906" i="2" s="1"/>
  <c r="R904" i="2"/>
  <c r="R906" i="2" s="1"/>
  <c r="V904" i="2"/>
  <c r="Z904" i="2"/>
  <c r="Z906" i="2" s="1"/>
  <c r="I928" i="2"/>
  <c r="M928" i="2"/>
  <c r="Q928" i="2"/>
  <c r="U928" i="2"/>
  <c r="L985" i="2"/>
  <c r="X985" i="2"/>
  <c r="H786" i="2"/>
  <c r="L786" i="2"/>
  <c r="P786" i="2"/>
  <c r="T786" i="2"/>
  <c r="X786" i="2"/>
  <c r="AB786" i="2"/>
  <c r="G826" i="2"/>
  <c r="K826" i="2"/>
  <c r="S826" i="2"/>
  <c r="W826" i="2"/>
  <c r="AA826" i="2"/>
  <c r="AC830" i="2"/>
  <c r="H849" i="2"/>
  <c r="L849" i="2"/>
  <c r="P849" i="2"/>
  <c r="T849" i="2"/>
  <c r="X849" i="2"/>
  <c r="AB849" i="2"/>
  <c r="AC864" i="2"/>
  <c r="AC892" i="2"/>
  <c r="E904" i="2"/>
  <c r="E906" i="2" s="1"/>
  <c r="I904" i="2"/>
  <c r="I906" i="2" s="1"/>
  <c r="M904" i="2"/>
  <c r="M906" i="2" s="1"/>
  <c r="Q904" i="2"/>
  <c r="Q906" i="2" s="1"/>
  <c r="U904" i="2"/>
  <c r="U906" i="2" s="1"/>
  <c r="G786" i="2"/>
  <c r="K786" i="2"/>
  <c r="O786" i="2"/>
  <c r="S786" i="2"/>
  <c r="W786" i="2"/>
  <c r="AA786" i="2"/>
  <c r="AC801" i="2"/>
  <c r="AC823" i="2"/>
  <c r="AA849" i="2"/>
  <c r="AC857" i="2"/>
  <c r="AC885" i="2"/>
  <c r="AC919" i="2"/>
  <c r="F922" i="2"/>
  <c r="J922" i="2"/>
  <c r="N922" i="2"/>
  <c r="R922" i="2"/>
  <c r="V922" i="2"/>
  <c r="Z922" i="2"/>
  <c r="I925" i="2"/>
  <c r="M925" i="2"/>
  <c r="Q925" i="2"/>
  <c r="U925" i="2"/>
  <c r="H926" i="2"/>
  <c r="L926" i="2"/>
  <c r="P926" i="2"/>
  <c r="T926" i="2"/>
  <c r="X926" i="2"/>
  <c r="AB926" i="2"/>
  <c r="H927" i="2"/>
  <c r="L927" i="2"/>
  <c r="P927" i="2"/>
  <c r="T927" i="2"/>
  <c r="X927" i="2"/>
  <c r="AB927" i="2"/>
  <c r="I937" i="2"/>
  <c r="M937" i="2"/>
  <c r="Q937" i="2"/>
  <c r="U937" i="2"/>
  <c r="H940" i="2"/>
  <c r="L940" i="2"/>
  <c r="P940" i="2"/>
  <c r="T940" i="2"/>
  <c r="X940" i="2"/>
  <c r="AB940" i="2"/>
  <c r="AC949" i="2"/>
  <c r="AC955" i="2"/>
  <c r="G966" i="2"/>
  <c r="G968" i="2" s="1"/>
  <c r="K966" i="2"/>
  <c r="K968" i="2" s="1"/>
  <c r="O966" i="2"/>
  <c r="O968" i="2" s="1"/>
  <c r="S966" i="2"/>
  <c r="S968" i="2" s="1"/>
  <c r="W966" i="2"/>
  <c r="W968" i="2" s="1"/>
  <c r="AA966" i="2"/>
  <c r="AA968" i="2" s="1"/>
  <c r="F967" i="2"/>
  <c r="F969" i="2" s="1"/>
  <c r="J967" i="2"/>
  <c r="J969" i="2" s="1"/>
  <c r="N967" i="2"/>
  <c r="N969" i="2" s="1"/>
  <c r="R967" i="2"/>
  <c r="R969" i="2" s="1"/>
  <c r="V967" i="2"/>
  <c r="Z967" i="2"/>
  <c r="Z969" i="2" s="1"/>
  <c r="I979" i="2"/>
  <c r="M979" i="2"/>
  <c r="Q979" i="2"/>
  <c r="U979" i="2"/>
  <c r="H982" i="2"/>
  <c r="L982" i="2"/>
  <c r="P982" i="2"/>
  <c r="T982" i="2"/>
  <c r="X982" i="2"/>
  <c r="AB982" i="2"/>
  <c r="G983" i="2"/>
  <c r="K983" i="2"/>
  <c r="O983" i="2"/>
  <c r="S983" i="2"/>
  <c r="W983" i="2"/>
  <c r="AA983" i="2"/>
  <c r="G984" i="2"/>
  <c r="K984" i="2"/>
  <c r="O984" i="2"/>
  <c r="S984" i="2"/>
  <c r="W984" i="2"/>
  <c r="AA984" i="2"/>
  <c r="H989" i="2"/>
  <c r="L989" i="2"/>
  <c r="P989" i="2"/>
  <c r="T989" i="2"/>
  <c r="X989" i="2"/>
  <c r="AB989" i="2"/>
  <c r="G992" i="2"/>
  <c r="K992" i="2"/>
  <c r="O992" i="2"/>
  <c r="S992" i="2"/>
  <c r="W992" i="2"/>
  <c r="AA992" i="2"/>
  <c r="AC994" i="2"/>
  <c r="AC1000" i="2"/>
  <c r="E1010" i="2"/>
  <c r="F1016" i="2"/>
  <c r="F1018" i="2" s="1"/>
  <c r="J1016" i="2"/>
  <c r="J1018" i="2" s="1"/>
  <c r="N1016" i="2"/>
  <c r="N1018" i="2" s="1"/>
  <c r="R1016" i="2"/>
  <c r="R1018" i="2" s="1"/>
  <c r="V1016" i="2"/>
  <c r="Z1016" i="2"/>
  <c r="Z1018" i="2" s="1"/>
  <c r="E1017" i="2"/>
  <c r="E1019" i="2" s="1"/>
  <c r="I1017" i="2"/>
  <c r="I1019" i="2" s="1"/>
  <c r="M1017" i="2"/>
  <c r="M1019" i="2" s="1"/>
  <c r="Q1017" i="2"/>
  <c r="Q1019" i="2" s="1"/>
  <c r="U1017" i="2"/>
  <c r="U1019" i="2" s="1"/>
  <c r="I922" i="2"/>
  <c r="M922" i="2"/>
  <c r="Q922" i="2"/>
  <c r="U922" i="2"/>
  <c r="G926" i="2"/>
  <c r="K926" i="2"/>
  <c r="O926" i="2"/>
  <c r="S926" i="2"/>
  <c r="W926" i="2"/>
  <c r="AA926" i="2"/>
  <c r="G927" i="2"/>
  <c r="K927" i="2"/>
  <c r="O927" i="2"/>
  <c r="S927" i="2"/>
  <c r="W927" i="2"/>
  <c r="AA927" i="2"/>
  <c r="H937" i="2"/>
  <c r="L937" i="2"/>
  <c r="P937" i="2"/>
  <c r="T937" i="2"/>
  <c r="X937" i="2"/>
  <c r="AB937" i="2"/>
  <c r="AC942" i="2"/>
  <c r="AC948" i="2"/>
  <c r="E958" i="2"/>
  <c r="F966" i="2"/>
  <c r="F968" i="2" s="1"/>
  <c r="J966" i="2"/>
  <c r="J968" i="2" s="1"/>
  <c r="N966" i="2"/>
  <c r="N968" i="2" s="1"/>
  <c r="R966" i="2"/>
  <c r="R968" i="2" s="1"/>
  <c r="V966" i="2"/>
  <c r="Z966" i="2"/>
  <c r="Z968" i="2" s="1"/>
  <c r="E967" i="2"/>
  <c r="E969" i="2" s="1"/>
  <c r="H979" i="2"/>
  <c r="L979" i="2"/>
  <c r="P979" i="2"/>
  <c r="T979" i="2"/>
  <c r="X979" i="2"/>
  <c r="AB979" i="2"/>
  <c r="F983" i="2"/>
  <c r="J983" i="2"/>
  <c r="N983" i="2"/>
  <c r="R983" i="2"/>
  <c r="V983" i="2"/>
  <c r="Z983" i="2"/>
  <c r="F984" i="2"/>
  <c r="J984" i="2"/>
  <c r="N984" i="2"/>
  <c r="R984" i="2"/>
  <c r="V984" i="2"/>
  <c r="Z984" i="2"/>
  <c r="AC987" i="2"/>
  <c r="G989" i="2"/>
  <c r="K989" i="2"/>
  <c r="O989" i="2"/>
  <c r="S989" i="2"/>
  <c r="W989" i="2"/>
  <c r="AA989" i="2"/>
  <c r="AC993" i="2"/>
  <c r="E1003" i="2"/>
  <c r="E1016" i="2"/>
  <c r="E1018" i="2" s="1"/>
  <c r="I1016" i="2"/>
  <c r="I1018" i="2" s="1"/>
  <c r="M1016" i="2"/>
  <c r="M1018" i="2" s="1"/>
  <c r="Q1016" i="2"/>
  <c r="Q1018" i="2" s="1"/>
  <c r="U1016" i="2"/>
  <c r="U1018" i="2" s="1"/>
  <c r="F926" i="2"/>
  <c r="J926" i="2"/>
  <c r="J928" i="2" s="1"/>
  <c r="N926" i="2"/>
  <c r="N928" i="2" s="1"/>
  <c r="R926" i="2"/>
  <c r="R928" i="2" s="1"/>
  <c r="V926" i="2"/>
  <c r="V928" i="2" s="1"/>
  <c r="Z926" i="2"/>
  <c r="Z928" i="2" s="1"/>
  <c r="G937" i="2"/>
  <c r="K937" i="2"/>
  <c r="O937" i="2"/>
  <c r="S937" i="2"/>
  <c r="W937" i="2"/>
  <c r="AA937" i="2"/>
  <c r="AC941" i="2"/>
  <c r="I966" i="2"/>
  <c r="I968" i="2" s="1"/>
  <c r="M966" i="2"/>
  <c r="M968" i="2" s="1"/>
  <c r="Q966" i="2"/>
  <c r="Q968" i="2" s="1"/>
  <c r="U966" i="2"/>
  <c r="U968" i="2" s="1"/>
  <c r="AC977" i="2"/>
  <c r="I983" i="2"/>
  <c r="I985" i="2" s="1"/>
  <c r="M983" i="2"/>
  <c r="M985" i="2" s="1"/>
  <c r="Q983" i="2"/>
  <c r="Q985" i="2" s="1"/>
  <c r="U983" i="2"/>
  <c r="U985" i="2" s="1"/>
  <c r="AC986" i="2"/>
  <c r="F989" i="2"/>
  <c r="J989" i="2"/>
  <c r="N989" i="2"/>
  <c r="R989" i="2"/>
  <c r="V989" i="2"/>
  <c r="Z989" i="2"/>
  <c r="H1016" i="2"/>
  <c r="H1018" i="2" s="1"/>
  <c r="L1016" i="2"/>
  <c r="L1018" i="2" s="1"/>
  <c r="P1016" i="2"/>
  <c r="P1018" i="2" s="1"/>
  <c r="T1016" i="2"/>
  <c r="T1018" i="2" s="1"/>
  <c r="X1016" i="2"/>
  <c r="X1018" i="2" s="1"/>
  <c r="AB1016" i="2"/>
  <c r="AB1018" i="2" s="1"/>
  <c r="AC920" i="2"/>
  <c r="AC934" i="2"/>
  <c r="AC976" i="2"/>
  <c r="AC1007" i="2"/>
  <c r="AC26" i="2"/>
  <c r="F29" i="2"/>
  <c r="J29" i="2"/>
  <c r="N29" i="2"/>
  <c r="R29" i="2"/>
  <c r="V29" i="2"/>
  <c r="Z29" i="2"/>
  <c r="F32" i="2"/>
  <c r="J32" i="2"/>
  <c r="N32" i="2"/>
  <c r="R32" i="2"/>
  <c r="V32" i="2"/>
  <c r="Z32" i="2"/>
  <c r="Z54" i="2" s="1"/>
  <c r="F36" i="2"/>
  <c r="J36" i="2"/>
  <c r="N36" i="2"/>
  <c r="R36" i="2"/>
  <c r="V36" i="2"/>
  <c r="Z36" i="2"/>
  <c r="AC40" i="2"/>
  <c r="H49" i="2"/>
  <c r="H51" i="2" s="1"/>
  <c r="L49" i="2"/>
  <c r="L51" i="2" s="1"/>
  <c r="Q49" i="2"/>
  <c r="Q51" i="2" s="1"/>
  <c r="X49" i="2"/>
  <c r="X51" i="2" s="1"/>
  <c r="G50" i="2"/>
  <c r="G52" i="2" s="1"/>
  <c r="O50" i="2"/>
  <c r="O52" i="2" s="1"/>
  <c r="W50" i="2"/>
  <c r="W52" i="2" s="1"/>
  <c r="AC9" i="2"/>
  <c r="AC21" i="2"/>
  <c r="AD21" i="2" s="1"/>
  <c r="I29" i="2"/>
  <c r="M29" i="2"/>
  <c r="Q29" i="2"/>
  <c r="U29" i="2"/>
  <c r="I32" i="2"/>
  <c r="M32" i="2"/>
  <c r="U32" i="2"/>
  <c r="I36" i="2"/>
  <c r="M36" i="2"/>
  <c r="Q36" i="2"/>
  <c r="U36" i="2"/>
  <c r="G49" i="2"/>
  <c r="G51" i="2" s="1"/>
  <c r="K49" i="2"/>
  <c r="K51" i="2" s="1"/>
  <c r="P49" i="2"/>
  <c r="P51" i="2" s="1"/>
  <c r="E52" i="2"/>
  <c r="H29" i="2"/>
  <c r="L29" i="2"/>
  <c r="P29" i="2"/>
  <c r="T29" i="2"/>
  <c r="X29" i="2"/>
  <c r="AB29" i="2"/>
  <c r="T32" i="2"/>
  <c r="AB32" i="2"/>
  <c r="K50" i="2"/>
  <c r="K52" i="2" s="1"/>
  <c r="S50" i="2"/>
  <c r="S52" i="2" s="1"/>
  <c r="AA50" i="2"/>
  <c r="AA52" i="2" s="1"/>
  <c r="AC60" i="2"/>
  <c r="O32" i="2"/>
  <c r="S32" i="2"/>
  <c r="W32" i="2"/>
  <c r="AA32" i="2"/>
  <c r="G36" i="2"/>
  <c r="K36" i="2"/>
  <c r="O36" i="2"/>
  <c r="S36" i="2"/>
  <c r="W36" i="2"/>
  <c r="AA36" i="2"/>
  <c r="AC59" i="2"/>
  <c r="AC78" i="2"/>
  <c r="G80" i="2"/>
  <c r="K80" i="2"/>
  <c r="O80" i="2"/>
  <c r="S80" i="2"/>
  <c r="W80" i="2"/>
  <c r="AA80" i="2"/>
  <c r="G83" i="2"/>
  <c r="K83" i="2"/>
  <c r="O83" i="2"/>
  <c r="S83" i="2"/>
  <c r="W83" i="2"/>
  <c r="AA83" i="2"/>
  <c r="AC85" i="2"/>
  <c r="AC92" i="2"/>
  <c r="AC99" i="2"/>
  <c r="AC106" i="2"/>
  <c r="E114" i="2"/>
  <c r="E116" i="2" s="1"/>
  <c r="I114" i="2"/>
  <c r="I116" i="2" s="1"/>
  <c r="M114" i="2"/>
  <c r="M116" i="2" s="1"/>
  <c r="Q114" i="2"/>
  <c r="Q116" i="2" s="1"/>
  <c r="U114" i="2"/>
  <c r="U116" i="2" s="1"/>
  <c r="H115" i="2"/>
  <c r="H117" i="2" s="1"/>
  <c r="L115" i="2"/>
  <c r="L117" i="2" s="1"/>
  <c r="P115" i="2"/>
  <c r="P117" i="2" s="1"/>
  <c r="T115" i="2"/>
  <c r="T117" i="2" s="1"/>
  <c r="X115" i="2"/>
  <c r="X117" i="2" s="1"/>
  <c r="AB115" i="2"/>
  <c r="AB117" i="2" s="1"/>
  <c r="AC132" i="2"/>
  <c r="G137" i="2"/>
  <c r="K137" i="2"/>
  <c r="O137" i="2"/>
  <c r="S137" i="2"/>
  <c r="W137" i="2"/>
  <c r="AA137" i="2"/>
  <c r="F139" i="2"/>
  <c r="J139" i="2"/>
  <c r="J140" i="2" s="1"/>
  <c r="N139" i="2"/>
  <c r="N140" i="2" s="1"/>
  <c r="R139" i="2"/>
  <c r="R140" i="2" s="1"/>
  <c r="V139" i="2"/>
  <c r="Z139" i="2"/>
  <c r="Z140" i="2" s="1"/>
  <c r="AC150" i="2"/>
  <c r="F153" i="2"/>
  <c r="J153" i="2"/>
  <c r="N153" i="2"/>
  <c r="R153" i="2"/>
  <c r="V153" i="2"/>
  <c r="Z153" i="2"/>
  <c r="F156" i="2"/>
  <c r="J156" i="2"/>
  <c r="N156" i="2"/>
  <c r="R156" i="2"/>
  <c r="V156" i="2"/>
  <c r="Z156" i="2"/>
  <c r="E177" i="2"/>
  <c r="I177" i="2"/>
  <c r="M177" i="2"/>
  <c r="Q177" i="2"/>
  <c r="U177" i="2"/>
  <c r="AC171" i="2"/>
  <c r="AC179" i="2"/>
  <c r="I181" i="2"/>
  <c r="M181" i="2"/>
  <c r="Q181" i="2"/>
  <c r="U181" i="2"/>
  <c r="L181" i="2"/>
  <c r="T181" i="2"/>
  <c r="AB181" i="2"/>
  <c r="AC186" i="2"/>
  <c r="I188" i="2"/>
  <c r="M188" i="2"/>
  <c r="Q188" i="2"/>
  <c r="U188" i="2"/>
  <c r="H191" i="2"/>
  <c r="H188" i="2"/>
  <c r="L191" i="2"/>
  <c r="L188" i="2"/>
  <c r="P191" i="2"/>
  <c r="P188" i="2"/>
  <c r="T191" i="2"/>
  <c r="T188" i="2"/>
  <c r="X191" i="2"/>
  <c r="X188" i="2"/>
  <c r="AB191" i="2"/>
  <c r="AB188" i="2"/>
  <c r="AC77" i="2"/>
  <c r="F80" i="2"/>
  <c r="J80" i="2"/>
  <c r="N80" i="2"/>
  <c r="R80" i="2"/>
  <c r="V80" i="2"/>
  <c r="Z80" i="2"/>
  <c r="F83" i="2"/>
  <c r="J83" i="2"/>
  <c r="N83" i="2"/>
  <c r="R83" i="2"/>
  <c r="V83" i="2"/>
  <c r="Z83" i="2"/>
  <c r="AC84" i="2"/>
  <c r="F87" i="2"/>
  <c r="J87" i="2"/>
  <c r="N87" i="2"/>
  <c r="R87" i="2"/>
  <c r="V87" i="2"/>
  <c r="Z87" i="2"/>
  <c r="AC91" i="2"/>
  <c r="AC98" i="2"/>
  <c r="AC105" i="2"/>
  <c r="AC131" i="2"/>
  <c r="F134" i="2"/>
  <c r="J134" i="2"/>
  <c r="N134" i="2"/>
  <c r="R134" i="2"/>
  <c r="V134" i="2"/>
  <c r="Z134" i="2"/>
  <c r="E138" i="2"/>
  <c r="I138" i="2"/>
  <c r="M138" i="2"/>
  <c r="M140" i="2" s="1"/>
  <c r="Q138" i="2"/>
  <c r="U138" i="2"/>
  <c r="U140" i="2" s="1"/>
  <c r="I153" i="2"/>
  <c r="M153" i="2"/>
  <c r="Q153" i="2"/>
  <c r="U153" i="2"/>
  <c r="I156" i="2"/>
  <c r="M156" i="2"/>
  <c r="Q156" i="2"/>
  <c r="U156" i="2"/>
  <c r="E167" i="2"/>
  <c r="I167" i="2"/>
  <c r="M167" i="2"/>
  <c r="Q167" i="2"/>
  <c r="U167" i="2"/>
  <c r="E170" i="2"/>
  <c r="F174" i="2"/>
  <c r="N174" i="2"/>
  <c r="V174" i="2"/>
  <c r="AC178" i="2"/>
  <c r="J181" i="2"/>
  <c r="R181" i="2"/>
  <c r="Z181" i="2"/>
  <c r="AC185" i="2"/>
  <c r="AC72" i="2"/>
  <c r="AD72" i="2" s="1"/>
  <c r="E80" i="2"/>
  <c r="I80" i="2"/>
  <c r="M80" i="2"/>
  <c r="Q80" i="2"/>
  <c r="U80" i="2"/>
  <c r="H139" i="2"/>
  <c r="H140" i="2" s="1"/>
  <c r="L139" i="2"/>
  <c r="L140" i="2" s="1"/>
  <c r="P139" i="2"/>
  <c r="P140" i="2" s="1"/>
  <c r="T139" i="2"/>
  <c r="T140" i="2" s="1"/>
  <c r="X139" i="2"/>
  <c r="X140" i="2" s="1"/>
  <c r="AB139" i="2"/>
  <c r="AB140" i="2" s="1"/>
  <c r="H153" i="2"/>
  <c r="L153" i="2"/>
  <c r="P153" i="2"/>
  <c r="T153" i="2"/>
  <c r="X153" i="2"/>
  <c r="AB153" i="2"/>
  <c r="H156" i="2"/>
  <c r="L156" i="2"/>
  <c r="P156" i="2"/>
  <c r="T156" i="2"/>
  <c r="X156" i="2"/>
  <c r="AB156" i="2"/>
  <c r="G177" i="2"/>
  <c r="K177" i="2"/>
  <c r="O177" i="2"/>
  <c r="S177" i="2"/>
  <c r="W177" i="2"/>
  <c r="AA177" i="2"/>
  <c r="G181" i="2"/>
  <c r="K181" i="2"/>
  <c r="O181" i="2"/>
  <c r="S181" i="2"/>
  <c r="W181" i="2"/>
  <c r="AA181" i="2"/>
  <c r="H181" i="2"/>
  <c r="P181" i="2"/>
  <c r="X181" i="2"/>
  <c r="AC193" i="2"/>
  <c r="I195" i="2"/>
  <c r="M195" i="2"/>
  <c r="Q195" i="2"/>
  <c r="U195" i="2"/>
  <c r="H198" i="2"/>
  <c r="H195" i="2"/>
  <c r="L198" i="2"/>
  <c r="L195" i="2"/>
  <c r="P198" i="2"/>
  <c r="P195" i="2"/>
  <c r="T198" i="2"/>
  <c r="T195" i="2"/>
  <c r="X198" i="2"/>
  <c r="X195" i="2"/>
  <c r="H80" i="2"/>
  <c r="L80" i="2"/>
  <c r="P80" i="2"/>
  <c r="T80" i="2"/>
  <c r="X80" i="2"/>
  <c r="AB80" i="2"/>
  <c r="H87" i="2"/>
  <c r="L87" i="2"/>
  <c r="P87" i="2"/>
  <c r="T87" i="2"/>
  <c r="X87" i="2"/>
  <c r="AB87" i="2"/>
  <c r="H134" i="2"/>
  <c r="L134" i="2"/>
  <c r="P134" i="2"/>
  <c r="T134" i="2"/>
  <c r="X134" i="2"/>
  <c r="AB134" i="2"/>
  <c r="AC151" i="2"/>
  <c r="G153" i="2"/>
  <c r="K153" i="2"/>
  <c r="O153" i="2"/>
  <c r="S153" i="2"/>
  <c r="W153" i="2"/>
  <c r="AA153" i="2"/>
  <c r="G156" i="2"/>
  <c r="K156" i="2"/>
  <c r="O156" i="2"/>
  <c r="S156" i="2"/>
  <c r="W156" i="2"/>
  <c r="AA156" i="2"/>
  <c r="G167" i="2"/>
  <c r="K167" i="2"/>
  <c r="O167" i="2"/>
  <c r="S167" i="2"/>
  <c r="W167" i="2"/>
  <c r="AA167" i="2"/>
  <c r="AC172" i="2"/>
  <c r="J174" i="2"/>
  <c r="R174" i="2"/>
  <c r="Z174" i="2"/>
  <c r="F181" i="2"/>
  <c r="N181" i="2"/>
  <c r="V181" i="2"/>
  <c r="AC192" i="2"/>
  <c r="F464" i="2"/>
  <c r="F466" i="2" s="1"/>
  <c r="F392" i="2"/>
  <c r="J464" i="2"/>
  <c r="J466" i="2" s="1"/>
  <c r="J392" i="2"/>
  <c r="N464" i="2"/>
  <c r="N466" i="2" s="1"/>
  <c r="N392" i="2"/>
  <c r="R464" i="2"/>
  <c r="R466" i="2" s="1"/>
  <c r="R392" i="2"/>
  <c r="Z464" i="2"/>
  <c r="Z466" i="2" s="1"/>
  <c r="Z392" i="2"/>
  <c r="Q465" i="2"/>
  <c r="Q467" i="2" s="1"/>
  <c r="Q389" i="2"/>
  <c r="U465" i="2"/>
  <c r="U467" i="2" s="1"/>
  <c r="U389" i="2"/>
  <c r="E181" i="2"/>
  <c r="E188" i="2"/>
  <c r="E195" i="2"/>
  <c r="AC225" i="2"/>
  <c r="AD225" i="2" s="1"/>
  <c r="E233" i="2"/>
  <c r="I233" i="2"/>
  <c r="M233" i="2"/>
  <c r="Q233" i="2"/>
  <c r="U233" i="2"/>
  <c r="E236" i="2"/>
  <c r="E257" i="2" s="1"/>
  <c r="I236" i="2"/>
  <c r="M236" i="2"/>
  <c r="M257" i="2" s="1"/>
  <c r="Q236" i="2"/>
  <c r="Q257" i="2" s="1"/>
  <c r="U236" i="2"/>
  <c r="U257" i="2" s="1"/>
  <c r="E240" i="2"/>
  <c r="E243" i="2"/>
  <c r="E247" i="2"/>
  <c r="E250" i="2"/>
  <c r="E254" i="2"/>
  <c r="E261" i="2"/>
  <c r="E264" i="2"/>
  <c r="G267" i="2"/>
  <c r="G269" i="2" s="1"/>
  <c r="K267" i="2"/>
  <c r="K269" i="2" s="1"/>
  <c r="O267" i="2"/>
  <c r="O269" i="2" s="1"/>
  <c r="S267" i="2"/>
  <c r="S269" i="2" s="1"/>
  <c r="W267" i="2"/>
  <c r="W269" i="2" s="1"/>
  <c r="AA267" i="2"/>
  <c r="AA269" i="2" s="1"/>
  <c r="H306" i="2"/>
  <c r="L306" i="2"/>
  <c r="P306" i="2"/>
  <c r="T306" i="2"/>
  <c r="X306" i="2"/>
  <c r="AB306" i="2"/>
  <c r="H309" i="2"/>
  <c r="L309" i="2"/>
  <c r="P309" i="2"/>
  <c r="T309" i="2"/>
  <c r="X309" i="2"/>
  <c r="AB309" i="2"/>
  <c r="H316" i="2"/>
  <c r="L316" i="2"/>
  <c r="P316" i="2"/>
  <c r="T316" i="2"/>
  <c r="X316" i="2"/>
  <c r="AB316" i="2"/>
  <c r="AC387" i="2"/>
  <c r="G389" i="2"/>
  <c r="L389" i="2"/>
  <c r="E392" i="2"/>
  <c r="E464" i="2"/>
  <c r="E466" i="2" s="1"/>
  <c r="I392" i="2"/>
  <c r="I464" i="2"/>
  <c r="I466" i="2" s="1"/>
  <c r="M392" i="2"/>
  <c r="M464" i="2"/>
  <c r="M466" i="2" s="1"/>
  <c r="Q392" i="2"/>
  <c r="Q464" i="2"/>
  <c r="Q466" i="2" s="1"/>
  <c r="U392" i="2"/>
  <c r="U464" i="2"/>
  <c r="U466" i="2" s="1"/>
  <c r="P389" i="2"/>
  <c r="P465" i="2"/>
  <c r="P467" i="2" s="1"/>
  <c r="T389" i="2"/>
  <c r="T465" i="2"/>
  <c r="T467" i="2" s="1"/>
  <c r="X389" i="2"/>
  <c r="X465" i="2"/>
  <c r="X467" i="2" s="1"/>
  <c r="AB389" i="2"/>
  <c r="AB465" i="2"/>
  <c r="AB467" i="2" s="1"/>
  <c r="AB195" i="2"/>
  <c r="H233" i="2"/>
  <c r="L233" i="2"/>
  <c r="P233" i="2"/>
  <c r="T233" i="2"/>
  <c r="X233" i="2"/>
  <c r="AB233" i="2"/>
  <c r="H236" i="2"/>
  <c r="L236" i="2"/>
  <c r="P236" i="2"/>
  <c r="P257" i="2" s="1"/>
  <c r="T236" i="2"/>
  <c r="X236" i="2"/>
  <c r="AB236" i="2"/>
  <c r="AC304" i="2"/>
  <c r="G306" i="2"/>
  <c r="K306" i="2"/>
  <c r="O306" i="2"/>
  <c r="S306" i="2"/>
  <c r="W306" i="2"/>
  <c r="AA306" i="2"/>
  <c r="G309" i="2"/>
  <c r="K309" i="2"/>
  <c r="O309" i="2"/>
  <c r="S309" i="2"/>
  <c r="AA309" i="2"/>
  <c r="AC386" i="2"/>
  <c r="F389" i="2"/>
  <c r="H392" i="2"/>
  <c r="H464" i="2"/>
  <c r="H466" i="2" s="1"/>
  <c r="L392" i="2"/>
  <c r="L464" i="2"/>
  <c r="L466" i="2" s="1"/>
  <c r="P392" i="2"/>
  <c r="P464" i="2"/>
  <c r="P466" i="2" s="1"/>
  <c r="T392" i="2"/>
  <c r="T464" i="2"/>
  <c r="T466" i="2" s="1"/>
  <c r="X392" i="2"/>
  <c r="X464" i="2"/>
  <c r="X466" i="2" s="1"/>
  <c r="AB392" i="2"/>
  <c r="AB464" i="2"/>
  <c r="AB466" i="2" s="1"/>
  <c r="O389" i="2"/>
  <c r="O465" i="2"/>
  <c r="O467" i="2" s="1"/>
  <c r="S389" i="2"/>
  <c r="S465" i="2"/>
  <c r="S467" i="2" s="1"/>
  <c r="W389" i="2"/>
  <c r="W465" i="2"/>
  <c r="W467" i="2" s="1"/>
  <c r="AA389" i="2"/>
  <c r="AA465" i="2"/>
  <c r="AA467" i="2" s="1"/>
  <c r="G233" i="2"/>
  <c r="K233" i="2"/>
  <c r="O233" i="2"/>
  <c r="S233" i="2"/>
  <c r="W233" i="2"/>
  <c r="AA233" i="2"/>
  <c r="AC303" i="2"/>
  <c r="AC468" i="2" s="1"/>
  <c r="F306" i="2"/>
  <c r="J306" i="2"/>
  <c r="N306" i="2"/>
  <c r="R306" i="2"/>
  <c r="Z306" i="2"/>
  <c r="F309" i="2"/>
  <c r="J309" i="2"/>
  <c r="N309" i="2"/>
  <c r="R309" i="2"/>
  <c r="AC310" i="2"/>
  <c r="E389" i="2"/>
  <c r="I389" i="2"/>
  <c r="G392" i="2"/>
  <c r="G464" i="2"/>
  <c r="G466" i="2" s="1"/>
  <c r="K392" i="2"/>
  <c r="K464" i="2"/>
  <c r="K466" i="2" s="1"/>
  <c r="O392" i="2"/>
  <c r="O464" i="2"/>
  <c r="O466" i="2" s="1"/>
  <c r="S392" i="2"/>
  <c r="S464" i="2"/>
  <c r="S466" i="2" s="1"/>
  <c r="W392" i="2"/>
  <c r="W464" i="2"/>
  <c r="W466" i="2" s="1"/>
  <c r="AA392" i="2"/>
  <c r="AA464" i="2"/>
  <c r="AA466" i="2" s="1"/>
  <c r="J465" i="2"/>
  <c r="J467" i="2" s="1"/>
  <c r="J389" i="2"/>
  <c r="N465" i="2"/>
  <c r="N467" i="2" s="1"/>
  <c r="N389" i="2"/>
  <c r="R465" i="2"/>
  <c r="R467" i="2" s="1"/>
  <c r="R389" i="2"/>
  <c r="Z465" i="2"/>
  <c r="Z467" i="2" s="1"/>
  <c r="Z389" i="2"/>
  <c r="H389" i="2"/>
  <c r="M389" i="2"/>
  <c r="AC393" i="2"/>
  <c r="AC400" i="2"/>
  <c r="AC407" i="2"/>
  <c r="AC414" i="2"/>
  <c r="AC421" i="2"/>
  <c r="AC428" i="2"/>
  <c r="AC435" i="2"/>
  <c r="AC442" i="2"/>
  <c r="H498" i="2"/>
  <c r="L498" i="2"/>
  <c r="P498" i="2"/>
  <c r="T498" i="2"/>
  <c r="X498" i="2"/>
  <c r="AB498" i="2"/>
  <c r="H501" i="2"/>
  <c r="L501" i="2"/>
  <c r="P501" i="2"/>
  <c r="T501" i="2"/>
  <c r="X501" i="2"/>
  <c r="AB501" i="2"/>
  <c r="F525" i="2"/>
  <c r="F527" i="2" s="1"/>
  <c r="J525" i="2"/>
  <c r="J527" i="2" s="1"/>
  <c r="N525" i="2"/>
  <c r="N527" i="2" s="1"/>
  <c r="R525" i="2"/>
  <c r="R527" i="2" s="1"/>
  <c r="V525" i="2"/>
  <c r="Z525" i="2"/>
  <c r="Z527" i="2" s="1"/>
  <c r="E526" i="2"/>
  <c r="E528" i="2" s="1"/>
  <c r="I526" i="2"/>
  <c r="I528" i="2" s="1"/>
  <c r="M526" i="2"/>
  <c r="M528" i="2" s="1"/>
  <c r="Q526" i="2"/>
  <c r="Q528" i="2" s="1"/>
  <c r="U526" i="2"/>
  <c r="U528" i="2" s="1"/>
  <c r="E396" i="2"/>
  <c r="E403" i="2"/>
  <c r="E410" i="2"/>
  <c r="E417" i="2"/>
  <c r="AC496" i="2"/>
  <c r="G498" i="2"/>
  <c r="K498" i="2"/>
  <c r="O498" i="2"/>
  <c r="S498" i="2"/>
  <c r="W498" i="2"/>
  <c r="AA498" i="2"/>
  <c r="G501" i="2"/>
  <c r="K501" i="2"/>
  <c r="O501" i="2"/>
  <c r="S501" i="2"/>
  <c r="W501" i="2"/>
  <c r="AA501" i="2"/>
  <c r="AC503" i="2"/>
  <c r="AC510" i="2"/>
  <c r="AC517" i="2"/>
  <c r="E525" i="2"/>
  <c r="E527" i="2" s="1"/>
  <c r="I525" i="2"/>
  <c r="I527" i="2" s="1"/>
  <c r="M525" i="2"/>
  <c r="M527" i="2" s="1"/>
  <c r="Q525" i="2"/>
  <c r="Q527" i="2" s="1"/>
  <c r="U525" i="2"/>
  <c r="U527" i="2" s="1"/>
  <c r="AC495" i="2"/>
  <c r="F498" i="2"/>
  <c r="J498" i="2"/>
  <c r="N498" i="2"/>
  <c r="R498" i="2"/>
  <c r="V498" i="2"/>
  <c r="Z498" i="2"/>
  <c r="AC502" i="2"/>
  <c r="AC509" i="2"/>
  <c r="AC516" i="2"/>
  <c r="AD1746" i="2" l="1"/>
  <c r="S3584" i="2"/>
  <c r="AA3584" i="2"/>
  <c r="K3584" i="2"/>
  <c r="AB3584" i="2"/>
  <c r="T3584" i="2"/>
  <c r="L3584" i="2"/>
  <c r="U3584" i="2"/>
  <c r="M3584" i="2"/>
  <c r="E3584" i="2"/>
  <c r="Z3584" i="2"/>
  <c r="R3584" i="2"/>
  <c r="J3584" i="2"/>
  <c r="X3584" i="2"/>
  <c r="P3584" i="2"/>
  <c r="H3584" i="2"/>
  <c r="Q3584" i="2"/>
  <c r="I3584" i="2"/>
  <c r="V3584" i="2"/>
  <c r="N3584" i="2"/>
  <c r="F3584" i="2"/>
  <c r="AC5267" i="2"/>
  <c r="AC645" i="2"/>
  <c r="AD6313" i="2"/>
  <c r="AD5617" i="2"/>
  <c r="AD4339" i="2"/>
  <c r="AD613" i="2"/>
  <c r="J2492" i="2"/>
  <c r="AD5937" i="2"/>
  <c r="AD2579" i="2"/>
  <c r="AD2291" i="2"/>
  <c r="AD2730" i="2"/>
  <c r="AD984" i="2"/>
  <c r="AD1826" i="2"/>
  <c r="AD5456" i="2"/>
  <c r="AD838" i="2"/>
  <c r="AD1459" i="2"/>
  <c r="AD2065" i="2"/>
  <c r="AD1646" i="2"/>
  <c r="AD3619" i="2"/>
  <c r="AD3378" i="2"/>
  <c r="AD2995" i="2"/>
  <c r="AD5806" i="2"/>
  <c r="AD5293" i="2"/>
  <c r="AD4648" i="2"/>
  <c r="AD24" i="2"/>
  <c r="AD2731" i="2"/>
  <c r="AD1543" i="2"/>
  <c r="AD5162" i="2"/>
  <c r="AD1917" i="2"/>
  <c r="AD5163" i="2"/>
  <c r="AD2064" i="2"/>
  <c r="AD2578" i="2"/>
  <c r="AD5616" i="2"/>
  <c r="AD4235" i="2"/>
  <c r="AD1074" i="2"/>
  <c r="AD3764" i="2"/>
  <c r="AD2403" i="2"/>
  <c r="AD2646" i="2"/>
  <c r="AD1916" i="2"/>
  <c r="AD4860" i="2"/>
  <c r="AD5378" i="2"/>
  <c r="AD139" i="2"/>
  <c r="AD2527" i="2"/>
  <c r="AD2173" i="2"/>
  <c r="AD6312" i="2"/>
  <c r="AD4087" i="2"/>
  <c r="AD2830" i="2"/>
  <c r="AD5541" i="2"/>
  <c r="AD5457" i="2"/>
  <c r="AD5540" i="2"/>
  <c r="AD2526" i="2"/>
  <c r="AD1645" i="2"/>
  <c r="AD2174" i="2"/>
  <c r="AD3765" i="2"/>
  <c r="AD4952" i="2"/>
  <c r="AD1350" i="2"/>
  <c r="AD2647" i="2"/>
  <c r="AD4953" i="2"/>
  <c r="AD5042" i="2"/>
  <c r="AD3618" i="2"/>
  <c r="AD983" i="2"/>
  <c r="AD927" i="2"/>
  <c r="AD1460" i="2"/>
  <c r="AD2290" i="2"/>
  <c r="AD2404" i="2"/>
  <c r="AD4340" i="2"/>
  <c r="AD3379" i="2"/>
  <c r="AD6174" i="2"/>
  <c r="AD2996" i="2"/>
  <c r="AD2829" i="2"/>
  <c r="AD5379" i="2"/>
  <c r="AD5936" i="2"/>
  <c r="AD4088" i="2"/>
  <c r="AD6175" i="2"/>
  <c r="AD1745" i="2"/>
  <c r="AD1825" i="2"/>
  <c r="AD5292" i="2"/>
  <c r="AD1544" i="2"/>
  <c r="AD1349" i="2"/>
  <c r="AD4861" i="2"/>
  <c r="AD5041" i="2"/>
  <c r="AD926" i="2"/>
  <c r="AD837" i="2"/>
  <c r="AD777" i="2"/>
  <c r="AD776" i="2"/>
  <c r="AD721" i="2"/>
  <c r="AD612" i="2"/>
  <c r="AD543" i="2"/>
  <c r="AD542" i="2"/>
  <c r="AD493" i="2"/>
  <c r="AD327" i="2"/>
  <c r="AD328" i="2"/>
  <c r="AD228" i="2"/>
  <c r="AD138" i="2"/>
  <c r="AD75" i="2"/>
  <c r="AC5268" i="2"/>
  <c r="AA5043" i="2"/>
  <c r="I4954" i="2"/>
  <c r="N4954" i="2"/>
  <c r="AA4954" i="2"/>
  <c r="E5520" i="2"/>
  <c r="AB4954" i="2"/>
  <c r="AC3579" i="2"/>
  <c r="AC3581" i="2"/>
  <c r="AC3580" i="2"/>
  <c r="AC3582" i="2"/>
  <c r="E3289" i="2"/>
  <c r="E5596" i="2"/>
  <c r="AC2134" i="2"/>
  <c r="AC4483" i="2"/>
  <c r="AC3564" i="2"/>
  <c r="AC3375" i="2"/>
  <c r="AD3375" i="2" s="1"/>
  <c r="AC3392" i="2"/>
  <c r="AD3392" i="2" s="1"/>
  <c r="AC4392" i="2"/>
  <c r="AC4560" i="2"/>
  <c r="AC2327" i="2"/>
  <c r="E1727" i="2"/>
  <c r="E2928" i="2"/>
  <c r="F2580" i="2"/>
  <c r="E2567" i="2"/>
  <c r="AC49" i="2"/>
  <c r="AC51" i="2" s="1"/>
  <c r="E5435" i="2"/>
  <c r="AC4574" i="2"/>
  <c r="E5688" i="2"/>
  <c r="AC3859" i="2"/>
  <c r="AC5444" i="2"/>
  <c r="E4040" i="2"/>
  <c r="K5043" i="2"/>
  <c r="AB5043" i="2"/>
  <c r="L5043" i="2"/>
  <c r="N2492" i="2"/>
  <c r="H54" i="2"/>
  <c r="R54" i="2"/>
  <c r="J4954" i="2"/>
  <c r="O2626" i="2"/>
  <c r="X530" i="2"/>
  <c r="H530" i="2"/>
  <c r="L54" i="2"/>
  <c r="AC5244" i="2"/>
  <c r="AD5244" i="2" s="1"/>
  <c r="Q4290" i="2"/>
  <c r="W5043" i="2"/>
  <c r="G5043" i="2"/>
  <c r="X5043" i="2"/>
  <c r="H5043" i="2"/>
  <c r="O4954" i="2"/>
  <c r="Q5043" i="2"/>
  <c r="F815" i="2"/>
  <c r="O4862" i="2"/>
  <c r="U119" i="2"/>
  <c r="N4862" i="2"/>
  <c r="R4954" i="2"/>
  <c r="R4862" i="2"/>
  <c r="W4862" i="2"/>
  <c r="G4862" i="2"/>
  <c r="AB4862" i="2"/>
  <c r="S4862" i="2"/>
  <c r="F4290" i="2"/>
  <c r="R2528" i="2"/>
  <c r="K2256" i="2"/>
  <c r="T2256" i="2"/>
  <c r="N54" i="2"/>
  <c r="P2256" i="2"/>
  <c r="AA2626" i="2"/>
  <c r="W2626" i="2"/>
  <c r="AC570" i="2"/>
  <c r="M2626" i="2"/>
  <c r="R2626" i="2"/>
  <c r="AC4130" i="2"/>
  <c r="O702" i="2"/>
  <c r="P4954" i="2"/>
  <c r="U5043" i="2"/>
  <c r="E5043" i="2"/>
  <c r="S5043" i="2"/>
  <c r="I5043" i="2"/>
  <c r="N5043" i="2"/>
  <c r="S4954" i="2"/>
  <c r="O2256" i="2"/>
  <c r="M1792" i="2"/>
  <c r="M530" i="2"/>
  <c r="AA272" i="2"/>
  <c r="E119" i="2"/>
  <c r="X54" i="2"/>
  <c r="K815" i="2"/>
  <c r="P815" i="2"/>
  <c r="H1792" i="2"/>
  <c r="U4954" i="2"/>
  <c r="K4954" i="2"/>
  <c r="M5043" i="2"/>
  <c r="AA530" i="2"/>
  <c r="K530" i="2"/>
  <c r="I815" i="2"/>
  <c r="J2528" i="2"/>
  <c r="T4290" i="2"/>
  <c r="T5043" i="2"/>
  <c r="W4954" i="2"/>
  <c r="G4954" i="2"/>
  <c r="V778" i="2"/>
  <c r="T4954" i="2"/>
  <c r="F4862" i="2"/>
  <c r="Q2626" i="2"/>
  <c r="Y119" i="2"/>
  <c r="N2626" i="2"/>
  <c r="R6351" i="2"/>
  <c r="J4862" i="2"/>
  <c r="J54" i="2"/>
  <c r="J815" i="2"/>
  <c r="V2580" i="2"/>
  <c r="AB2567" i="2"/>
  <c r="X2567" i="2"/>
  <c r="R2492" i="2"/>
  <c r="S2256" i="2"/>
  <c r="J2256" i="2"/>
  <c r="L6314" i="2"/>
  <c r="U4290" i="2"/>
  <c r="E4290" i="2"/>
  <c r="R4290" i="2"/>
  <c r="R5043" i="2"/>
  <c r="P5043" i="2"/>
  <c r="AA4862" i="2"/>
  <c r="K4862" i="2"/>
  <c r="K4290" i="2"/>
  <c r="E1021" i="2"/>
  <c r="Y5915" i="2"/>
  <c r="Y5356" i="2"/>
  <c r="Y5688" i="2"/>
  <c r="Y5435" i="2"/>
  <c r="Y5520" i="2"/>
  <c r="Y5762" i="2"/>
  <c r="Y5596" i="2"/>
  <c r="AC2686" i="2"/>
  <c r="AD2686" i="2" s="1"/>
  <c r="Y530" i="2"/>
  <c r="Y208" i="2"/>
  <c r="Y2354" i="2"/>
  <c r="Y54" i="2"/>
  <c r="U5435" i="2"/>
  <c r="AC5891" i="2"/>
  <c r="AD5891" i="2" s="1"/>
  <c r="E4862" i="2"/>
  <c r="J6351" i="2"/>
  <c r="O6351" i="2"/>
  <c r="N3702" i="2"/>
  <c r="R3702" i="2"/>
  <c r="J2626" i="2"/>
  <c r="V2626" i="2"/>
  <c r="L1792" i="2"/>
  <c r="O530" i="2"/>
  <c r="W4290" i="2"/>
  <c r="AA4290" i="2"/>
  <c r="K2626" i="2"/>
  <c r="V647" i="2"/>
  <c r="E4954" i="2"/>
  <c r="I119" i="2"/>
  <c r="G2626" i="2"/>
  <c r="I647" i="2"/>
  <c r="F5435" i="2"/>
  <c r="AC4598" i="2"/>
  <c r="AD4598" i="2" s="1"/>
  <c r="Q530" i="2"/>
  <c r="R530" i="2"/>
  <c r="V530" i="2"/>
  <c r="M5435" i="2"/>
  <c r="X5435" i="2"/>
  <c r="H5435" i="2"/>
  <c r="L4954" i="2"/>
  <c r="AC5258" i="2"/>
  <c r="AD5258" i="2" s="1"/>
  <c r="AC3629" i="2"/>
  <c r="AD3629" i="2" s="1"/>
  <c r="AC3539" i="2"/>
  <c r="AD3539" i="2" s="1"/>
  <c r="I2626" i="2"/>
  <c r="J530" i="2"/>
  <c r="F530" i="2"/>
  <c r="P54" i="2"/>
  <c r="S4290" i="2"/>
  <c r="S2626" i="2"/>
  <c r="I530" i="2"/>
  <c r="G702" i="2"/>
  <c r="O3702" i="2"/>
  <c r="AC4584" i="2"/>
  <c r="AD4584" i="2" s="1"/>
  <c r="AC3995" i="2"/>
  <c r="AD3995" i="2" s="1"/>
  <c r="P530" i="2"/>
  <c r="T54" i="2"/>
  <c r="AA815" i="2"/>
  <c r="R908" i="2"/>
  <c r="K2567" i="2"/>
  <c r="F2492" i="2"/>
  <c r="W2256" i="2"/>
  <c r="G2256" i="2"/>
  <c r="X2256" i="2"/>
  <c r="H2256" i="2"/>
  <c r="P6314" i="2"/>
  <c r="N6351" i="2"/>
  <c r="M4290" i="2"/>
  <c r="T4862" i="2"/>
  <c r="T6351" i="2"/>
  <c r="Q647" i="2"/>
  <c r="H2928" i="2"/>
  <c r="I2928" i="2"/>
  <c r="Q4862" i="2"/>
  <c r="Q119" i="2"/>
  <c r="P5435" i="2"/>
  <c r="AC5124" i="2"/>
  <c r="AD5124" i="2" s="1"/>
  <c r="R5435" i="2"/>
  <c r="V5435" i="2"/>
  <c r="AC4514" i="2"/>
  <c r="AD4514" i="2" s="1"/>
  <c r="AC3939" i="2"/>
  <c r="AD3939" i="2" s="1"/>
  <c r="AC6249" i="2"/>
  <c r="AD6249" i="2" s="1"/>
  <c r="AC800" i="2"/>
  <c r="AD800" i="2" s="1"/>
  <c r="F647" i="2"/>
  <c r="N530" i="2"/>
  <c r="I5435" i="2"/>
  <c r="T5435" i="2"/>
  <c r="AC5223" i="2"/>
  <c r="AD5223" i="2" s="1"/>
  <c r="AC2890" i="2"/>
  <c r="AD2890" i="2" s="1"/>
  <c r="F2626" i="2"/>
  <c r="U2626" i="2"/>
  <c r="AC898" i="2"/>
  <c r="AD898" i="2" s="1"/>
  <c r="O4290" i="2"/>
  <c r="X2928" i="2"/>
  <c r="U2928" i="2"/>
  <c r="P6351" i="2"/>
  <c r="AC5397" i="2"/>
  <c r="AD5397" i="2" s="1"/>
  <c r="AC5650" i="2"/>
  <c r="AD5650" i="2" s="1"/>
  <c r="AC3650" i="2"/>
  <c r="AD3650" i="2" s="1"/>
  <c r="AC3158" i="2"/>
  <c r="AD3158" i="2" s="1"/>
  <c r="J647" i="2"/>
  <c r="F54" i="2"/>
  <c r="O815" i="2"/>
  <c r="T815" i="2"/>
  <c r="Q908" i="2"/>
  <c r="Q815" i="2"/>
  <c r="V815" i="2"/>
  <c r="S702" i="2"/>
  <c r="V702" i="2"/>
  <c r="W2567" i="2"/>
  <c r="L2256" i="2"/>
  <c r="I2256" i="2"/>
  <c r="AB4290" i="2"/>
  <c r="N4290" i="2"/>
  <c r="J4199" i="2"/>
  <c r="X4862" i="2"/>
  <c r="H4862" i="2"/>
  <c r="F702" i="2"/>
  <c r="O1320" i="2"/>
  <c r="G2567" i="2"/>
  <c r="U2256" i="2"/>
  <c r="P4290" i="2"/>
  <c r="N4199" i="2"/>
  <c r="M4862" i="2"/>
  <c r="AC4329" i="2"/>
  <c r="AD4329" i="2" s="1"/>
  <c r="AC4322" i="2"/>
  <c r="AD4322" i="2" s="1"/>
  <c r="X4954" i="2"/>
  <c r="H4954" i="2"/>
  <c r="N647" i="2"/>
  <c r="W530" i="2"/>
  <c r="S908" i="2"/>
  <c r="I702" i="2"/>
  <c r="K702" i="2"/>
  <c r="AA1318" i="2"/>
  <c r="X4290" i="2"/>
  <c r="H4290" i="2"/>
  <c r="J4290" i="2"/>
  <c r="F4199" i="2"/>
  <c r="V4862" i="2"/>
  <c r="AC2062" i="2"/>
  <c r="AD2062" i="2" s="1"/>
  <c r="AA3702" i="2"/>
  <c r="K3702" i="2"/>
  <c r="M119" i="2"/>
  <c r="Q6351" i="2"/>
  <c r="AC5565" i="2"/>
  <c r="AD5565" i="2" s="1"/>
  <c r="Q5435" i="2"/>
  <c r="N5435" i="2"/>
  <c r="AC4556" i="2"/>
  <c r="AD4556" i="2" s="1"/>
  <c r="AC4465" i="2"/>
  <c r="AD4465" i="2" s="1"/>
  <c r="AC2111" i="2"/>
  <c r="AD2111" i="2" s="1"/>
  <c r="AC1138" i="2"/>
  <c r="AD1138" i="2" s="1"/>
  <c r="AC1006" i="2"/>
  <c r="AD1006" i="2" s="1"/>
  <c r="AC4273" i="2"/>
  <c r="AD4273" i="2" s="1"/>
  <c r="AC4119" i="2"/>
  <c r="AD4119" i="2" s="1"/>
  <c r="AC3953" i="2"/>
  <c r="AD3953" i="2" s="1"/>
  <c r="AC3671" i="2"/>
  <c r="AD3671" i="2" s="1"/>
  <c r="AC3643" i="2"/>
  <c r="AD3643" i="2" s="1"/>
  <c r="AC3560" i="2"/>
  <c r="AD3560" i="2" s="1"/>
  <c r="S530" i="2"/>
  <c r="T530" i="2"/>
  <c r="S815" i="2"/>
  <c r="U815" i="2"/>
  <c r="J702" i="2"/>
  <c r="S1320" i="2"/>
  <c r="Q1792" i="2"/>
  <c r="I1792" i="2"/>
  <c r="AC1527" i="2"/>
  <c r="N2528" i="2"/>
  <c r="R2256" i="2"/>
  <c r="I4290" i="2"/>
  <c r="AC5418" i="2"/>
  <c r="AD5418" i="2" s="1"/>
  <c r="AC1519" i="2"/>
  <c r="AB6351" i="2"/>
  <c r="R647" i="2"/>
  <c r="AC5905" i="2"/>
  <c r="AD5905" i="2" s="1"/>
  <c r="AC5664" i="2"/>
  <c r="AD5664" i="2" s="1"/>
  <c r="AC5586" i="2"/>
  <c r="AD5586" i="2" s="1"/>
  <c r="AC5558" i="2"/>
  <c r="AD5558" i="2" s="1"/>
  <c r="AC5510" i="2"/>
  <c r="AD5510" i="2" s="1"/>
  <c r="AC5346" i="2"/>
  <c r="AD5346" i="2" s="1"/>
  <c r="AC5080" i="2"/>
  <c r="AD5080" i="2" s="1"/>
  <c r="AC5013" i="2"/>
  <c r="AD5013" i="2" s="1"/>
  <c r="J5435" i="2"/>
  <c r="AC4999" i="2"/>
  <c r="AD4999" i="2" s="1"/>
  <c r="W272" i="2"/>
  <c r="AC856" i="2"/>
  <c r="AD856" i="2" s="1"/>
  <c r="AC793" i="2"/>
  <c r="AD793" i="2" s="1"/>
  <c r="AC692" i="2"/>
  <c r="AD692" i="2" s="1"/>
  <c r="AC678" i="2"/>
  <c r="AD678" i="2" s="1"/>
  <c r="AC671" i="2"/>
  <c r="AD671" i="2" s="1"/>
  <c r="AC664" i="2"/>
  <c r="AD664" i="2" s="1"/>
  <c r="U647" i="2"/>
  <c r="AC515" i="2"/>
  <c r="AD515" i="2" s="1"/>
  <c r="AB5435" i="2"/>
  <c r="X6351" i="2"/>
  <c r="AC2918" i="2"/>
  <c r="AC2897" i="2"/>
  <c r="AD2897" i="2" s="1"/>
  <c r="AC2869" i="2"/>
  <c r="AD2869" i="2" s="1"/>
  <c r="AC2862" i="2"/>
  <c r="AD2862" i="2" s="1"/>
  <c r="AC2756" i="2"/>
  <c r="AD2756" i="2" s="1"/>
  <c r="M647" i="2"/>
  <c r="AC6329" i="2"/>
  <c r="AD6329" i="2" s="1"/>
  <c r="AC4591" i="2"/>
  <c r="AD4591" i="2" s="1"/>
  <c r="AC4535" i="2"/>
  <c r="AD4535" i="2" s="1"/>
  <c r="AC4521" i="2"/>
  <c r="AD4521" i="2" s="1"/>
  <c r="AC4507" i="2"/>
  <c r="AD4507" i="2" s="1"/>
  <c r="AC4451" i="2"/>
  <c r="AD4451" i="2" s="1"/>
  <c r="AC4409" i="2"/>
  <c r="AD4409" i="2" s="1"/>
  <c r="AC6193" i="2"/>
  <c r="AD6193" i="2" s="1"/>
  <c r="AC3165" i="2"/>
  <c r="AD3165" i="2" s="1"/>
  <c r="AC4570" i="2"/>
  <c r="AD4570" i="2" s="1"/>
  <c r="AC4479" i="2"/>
  <c r="AD4479" i="2" s="1"/>
  <c r="AC4154" i="2"/>
  <c r="AD4154" i="2" s="1"/>
  <c r="AC3946" i="2"/>
  <c r="AD3946" i="2" s="1"/>
  <c r="AC3692" i="2"/>
  <c r="AD3692" i="2" s="1"/>
  <c r="AC3427" i="2"/>
  <c r="AD3427" i="2" s="1"/>
  <c r="AC3413" i="2"/>
  <c r="AD3413" i="2" s="1"/>
  <c r="AC6228" i="2"/>
  <c r="AD6228" i="2" s="1"/>
  <c r="AC1159" i="2"/>
  <c r="AD1159" i="2" s="1"/>
  <c r="V812" i="2"/>
  <c r="V5102" i="2"/>
  <c r="V2490" i="2"/>
  <c r="V1879" i="2"/>
  <c r="V1724" i="2"/>
  <c r="AC3060" i="2"/>
  <c r="AD3060" i="2" s="1"/>
  <c r="AC2904" i="2"/>
  <c r="AD2904" i="2" s="1"/>
  <c r="AC2876" i="2"/>
  <c r="AD2876" i="2" s="1"/>
  <c r="AC1013" i="2"/>
  <c r="AD1013" i="2" s="1"/>
  <c r="AC891" i="2"/>
  <c r="AD891" i="2" s="1"/>
  <c r="AC4280" i="2"/>
  <c r="AD4280" i="2" s="1"/>
  <c r="AC3490" i="2"/>
  <c r="AD3490" i="2" s="1"/>
  <c r="AC3441" i="2"/>
  <c r="AD3441" i="2" s="1"/>
  <c r="K908" i="2"/>
  <c r="V908" i="2"/>
  <c r="F908" i="2"/>
  <c r="N2256" i="2"/>
  <c r="V4290" i="2"/>
  <c r="R4199" i="2"/>
  <c r="G4290" i="2"/>
  <c r="V905" i="2"/>
  <c r="V3699" i="2"/>
  <c r="AC2672" i="2"/>
  <c r="AD2672" i="2" s="1"/>
  <c r="V4839" i="2"/>
  <c r="AC4528" i="2"/>
  <c r="AD4528" i="2" s="1"/>
  <c r="AC961" i="2"/>
  <c r="AD961" i="2" s="1"/>
  <c r="AC5404" i="2"/>
  <c r="AD5404" i="2" s="1"/>
  <c r="L5435" i="2"/>
  <c r="AC5209" i="2"/>
  <c r="AD5209" i="2" s="1"/>
  <c r="AC6343" i="2"/>
  <c r="AD6343" i="2" s="1"/>
  <c r="AC5230" i="2"/>
  <c r="AD5230" i="2" s="1"/>
  <c r="AC5216" i="2"/>
  <c r="AD5216" i="2" s="1"/>
  <c r="AC5006" i="2"/>
  <c r="AD5006" i="2" s="1"/>
  <c r="AC4921" i="2"/>
  <c r="AD4921" i="2" s="1"/>
  <c r="AC6336" i="2"/>
  <c r="AD6336" i="2" s="1"/>
  <c r="AC4577" i="2"/>
  <c r="AD4577" i="2" s="1"/>
  <c r="AC4542" i="2"/>
  <c r="AD4542" i="2" s="1"/>
  <c r="AC4444" i="2"/>
  <c r="AD4444" i="2" s="1"/>
  <c r="AC4437" i="2"/>
  <c r="AD4437" i="2" s="1"/>
  <c r="AC5898" i="2"/>
  <c r="AD5898" i="2" s="1"/>
  <c r="AC5671" i="2"/>
  <c r="AD5671" i="2" s="1"/>
  <c r="AC522" i="2"/>
  <c r="AD522" i="2" s="1"/>
  <c r="U530" i="2"/>
  <c r="AC508" i="2"/>
  <c r="AD508" i="2" s="1"/>
  <c r="E530" i="2"/>
  <c r="AC2337" i="2"/>
  <c r="AD2337" i="2" s="1"/>
  <c r="AC2309" i="2"/>
  <c r="AD2309" i="2" s="1"/>
  <c r="AC2125" i="2"/>
  <c r="AD2125" i="2" s="1"/>
  <c r="V4612" i="2"/>
  <c r="V6005" i="2"/>
  <c r="V5353" i="2"/>
  <c r="AC5678" i="2"/>
  <c r="AD5678" i="2" s="1"/>
  <c r="AC884" i="2"/>
  <c r="AD884" i="2" s="1"/>
  <c r="V2791" i="2"/>
  <c r="AC2577" i="2"/>
  <c r="AD2577" i="2" s="1"/>
  <c r="V1985" i="2"/>
  <c r="AC5877" i="2"/>
  <c r="AD5877" i="2" s="1"/>
  <c r="AC5870" i="2"/>
  <c r="AD5870" i="2" s="1"/>
  <c r="AC5503" i="2"/>
  <c r="AD5503" i="2" s="1"/>
  <c r="AC6284" i="2"/>
  <c r="AD6284" i="2" s="1"/>
  <c r="AC2679" i="2"/>
  <c r="AD2679" i="2" s="1"/>
  <c r="AC2316" i="2"/>
  <c r="AD2316" i="2" s="1"/>
  <c r="AC1438" i="2"/>
  <c r="AD1438" i="2" s="1"/>
  <c r="AC863" i="2"/>
  <c r="AD863" i="2" s="1"/>
  <c r="AC4423" i="2"/>
  <c r="AD4423" i="2" s="1"/>
  <c r="AC4002" i="2"/>
  <c r="AD4002" i="2" s="1"/>
  <c r="AC3469" i="2"/>
  <c r="AD3469" i="2" s="1"/>
  <c r="AC6242" i="2"/>
  <c r="AD6242" i="2" s="1"/>
  <c r="AC1424" i="2"/>
  <c r="AD1424" i="2" s="1"/>
  <c r="AC1254" i="2"/>
  <c r="AD1254" i="2" s="1"/>
  <c r="V581" i="2"/>
  <c r="V4613" i="2"/>
  <c r="T2928" i="2"/>
  <c r="AC3733" i="2"/>
  <c r="AD3733" i="2" s="1"/>
  <c r="V3286" i="2"/>
  <c r="V3287" i="2"/>
  <c r="V6291" i="2"/>
  <c r="V117" i="2"/>
  <c r="V578" i="2"/>
  <c r="V270" i="2"/>
  <c r="V206" i="2"/>
  <c r="AC2911" i="2"/>
  <c r="AD2911" i="2" s="1"/>
  <c r="AC2323" i="2"/>
  <c r="AD2323" i="2" s="1"/>
  <c r="AC1240" i="2"/>
  <c r="AD1240" i="2" s="1"/>
  <c r="AC954" i="2"/>
  <c r="AD954" i="2" s="1"/>
  <c r="AC877" i="2"/>
  <c r="AD877" i="2" s="1"/>
  <c r="AC4549" i="2"/>
  <c r="AD4549" i="2" s="1"/>
  <c r="AC4416" i="2"/>
  <c r="AD4416" i="2" s="1"/>
  <c r="AC4388" i="2"/>
  <c r="AD4388" i="2" s="1"/>
  <c r="AC4353" i="2"/>
  <c r="AD4353" i="2" s="1"/>
  <c r="AC4168" i="2"/>
  <c r="AD4168" i="2" s="1"/>
  <c r="AC4133" i="2"/>
  <c r="AD4133" i="2" s="1"/>
  <c r="AC4126" i="2"/>
  <c r="AD4126" i="2" s="1"/>
  <c r="AC4105" i="2"/>
  <c r="AD4105" i="2" s="1"/>
  <c r="AC3960" i="2"/>
  <c r="AD3960" i="2" s="1"/>
  <c r="AC3685" i="2"/>
  <c r="AD3685" i="2" s="1"/>
  <c r="AC3678" i="2"/>
  <c r="AD3678" i="2" s="1"/>
  <c r="AC3546" i="2"/>
  <c r="AD3546" i="2" s="1"/>
  <c r="AC3476" i="2"/>
  <c r="AD3476" i="2" s="1"/>
  <c r="AC3448" i="2"/>
  <c r="AD3448" i="2" s="1"/>
  <c r="AC6214" i="2"/>
  <c r="AD6214" i="2" s="1"/>
  <c r="G272" i="2"/>
  <c r="AC1970" i="2"/>
  <c r="AD1970" i="2" s="1"/>
  <c r="AC2344" i="2"/>
  <c r="AD2344" i="2" s="1"/>
  <c r="AC2330" i="2"/>
  <c r="AD2330" i="2" s="1"/>
  <c r="AC1410" i="2"/>
  <c r="AD1410" i="2" s="1"/>
  <c r="V527" i="2"/>
  <c r="AC243" i="2"/>
  <c r="AD243" i="2" s="1"/>
  <c r="G119" i="2"/>
  <c r="V969" i="2"/>
  <c r="W815" i="2"/>
  <c r="G815" i="2"/>
  <c r="M908" i="2"/>
  <c r="G908" i="2"/>
  <c r="M815" i="2"/>
  <c r="V762" i="2"/>
  <c r="U702" i="2"/>
  <c r="V700" i="2"/>
  <c r="V1445" i="2"/>
  <c r="V1725" i="2"/>
  <c r="AC2784" i="2"/>
  <c r="AD2784" i="2" s="1"/>
  <c r="V2528" i="2"/>
  <c r="V2489" i="2"/>
  <c r="Q2256" i="2"/>
  <c r="P2928" i="2"/>
  <c r="V5432" i="2"/>
  <c r="AC3761" i="2"/>
  <c r="AD3761" i="2" s="1"/>
  <c r="AC3747" i="2"/>
  <c r="AD3747" i="2" s="1"/>
  <c r="AC1949" i="2"/>
  <c r="AD1949" i="2" s="1"/>
  <c r="V5686" i="2"/>
  <c r="V5021" i="2"/>
  <c r="V6349" i="2"/>
  <c r="V2693" i="2"/>
  <c r="V2351" i="2"/>
  <c r="V1313" i="2"/>
  <c r="V1605" i="2"/>
  <c r="V4931" i="2"/>
  <c r="V51" i="2"/>
  <c r="AC3664" i="2"/>
  <c r="AD3664" i="2" s="1"/>
  <c r="L6351" i="2"/>
  <c r="AC250" i="2"/>
  <c r="AD250" i="2" s="1"/>
  <c r="X815" i="2"/>
  <c r="H815" i="2"/>
  <c r="V906" i="2"/>
  <c r="U908" i="2"/>
  <c r="O908" i="2"/>
  <c r="J908" i="2"/>
  <c r="M702" i="2"/>
  <c r="N702" i="2"/>
  <c r="V1504" i="2"/>
  <c r="V2132" i="2"/>
  <c r="AC2104" i="2"/>
  <c r="AD2104" i="2" s="1"/>
  <c r="U1792" i="2"/>
  <c r="V1789" i="2"/>
  <c r="Z2696" i="2"/>
  <c r="J2696" i="2"/>
  <c r="V2623" i="2"/>
  <c r="AC2618" i="2"/>
  <c r="AD2618" i="2" s="1"/>
  <c r="AB2256" i="2"/>
  <c r="V6351" i="2"/>
  <c r="F6351" i="2"/>
  <c r="AA6351" i="2"/>
  <c r="K6351" i="2"/>
  <c r="L4290" i="2"/>
  <c r="G4199" i="2"/>
  <c r="V4196" i="2"/>
  <c r="F3702" i="2"/>
  <c r="V2925" i="2"/>
  <c r="Q2928" i="2"/>
  <c r="V5265" i="2"/>
  <c r="V5043" i="2"/>
  <c r="U4862" i="2"/>
  <c r="V5517" i="2"/>
  <c r="V5594" i="2"/>
  <c r="AC4336" i="2"/>
  <c r="AD4336" i="2" s="1"/>
  <c r="AC3354" i="2"/>
  <c r="AD3354" i="2" s="1"/>
  <c r="AC3333" i="2"/>
  <c r="AD3333" i="2" s="1"/>
  <c r="AC775" i="2"/>
  <c r="AD775" i="2" s="1"/>
  <c r="L1318" i="2"/>
  <c r="AC1233" i="2"/>
  <c r="AD1233" i="2" s="1"/>
  <c r="V5912" i="2"/>
  <c r="V5685" i="2"/>
  <c r="V5020" i="2"/>
  <c r="V5266" i="2"/>
  <c r="V6348" i="2"/>
  <c r="V2792" i="2"/>
  <c r="V2694" i="2"/>
  <c r="V2624" i="2"/>
  <c r="V1019" i="2"/>
  <c r="V2254" i="2"/>
  <c r="V1314" i="2"/>
  <c r="AC685" i="2"/>
  <c r="AD685" i="2" s="1"/>
  <c r="AC807" i="2"/>
  <c r="AD807" i="2" s="1"/>
  <c r="V52" i="2"/>
  <c r="V699" i="2"/>
  <c r="V1201" i="2"/>
  <c r="AC2282" i="2"/>
  <c r="AD2282" i="2" s="1"/>
  <c r="S3702" i="2"/>
  <c r="V1202" i="2"/>
  <c r="V5759" i="2"/>
  <c r="V4838" i="2"/>
  <c r="V5760" i="2"/>
  <c r="V4037" i="2"/>
  <c r="V4038" i="2"/>
  <c r="AC5489" i="2"/>
  <c r="AD5489" i="2" s="1"/>
  <c r="AC1498" i="2"/>
  <c r="AD1498" i="2" s="1"/>
  <c r="AC4907" i="2"/>
  <c r="AD4907" i="2" s="1"/>
  <c r="H6351" i="2"/>
  <c r="AC2855" i="2"/>
  <c r="AD2855" i="2" s="1"/>
  <c r="V4287" i="2"/>
  <c r="Y257" i="2"/>
  <c r="Y272" i="2" s="1"/>
  <c r="V4288" i="2"/>
  <c r="V968" i="2"/>
  <c r="W908" i="2"/>
  <c r="R815" i="2"/>
  <c r="K1320" i="2"/>
  <c r="AC2665" i="2"/>
  <c r="AD2665" i="2" s="1"/>
  <c r="AA2567" i="2"/>
  <c r="O2567" i="2"/>
  <c r="M2928" i="2"/>
  <c r="Q4954" i="2"/>
  <c r="P4862" i="2"/>
  <c r="V5518" i="2"/>
  <c r="AC1303" i="2"/>
  <c r="AD1303" i="2" s="1"/>
  <c r="V5913" i="2"/>
  <c r="V2564" i="2"/>
  <c r="V2253" i="2"/>
  <c r="AA2405" i="2"/>
  <c r="G3702" i="2"/>
  <c r="I6351" i="2"/>
  <c r="AB530" i="2"/>
  <c r="L530" i="2"/>
  <c r="V1018" i="2"/>
  <c r="AB815" i="2"/>
  <c r="L815" i="2"/>
  <c r="I908" i="2"/>
  <c r="N908" i="2"/>
  <c r="N815" i="2"/>
  <c r="Q702" i="2"/>
  <c r="R702" i="2"/>
  <c r="V1446" i="2"/>
  <c r="V1503" i="2"/>
  <c r="V1461" i="2"/>
  <c r="W1320" i="2"/>
  <c r="G1320" i="2"/>
  <c r="V2133" i="2"/>
  <c r="P2626" i="2"/>
  <c r="T2567" i="2"/>
  <c r="I2567" i="2"/>
  <c r="V2352" i="2"/>
  <c r="M2256" i="2"/>
  <c r="J3702" i="2"/>
  <c r="V6292" i="2"/>
  <c r="AB2928" i="2"/>
  <c r="L2928" i="2"/>
  <c r="AC5425" i="2"/>
  <c r="AD5425" i="2" s="1"/>
  <c r="AC5411" i="2"/>
  <c r="AD5411" i="2" s="1"/>
  <c r="J5043" i="2"/>
  <c r="M4954" i="2"/>
  <c r="V4930" i="2"/>
  <c r="V4954" i="2"/>
  <c r="L4862" i="2"/>
  <c r="I4862" i="2"/>
  <c r="V6004" i="2"/>
  <c r="AC5376" i="2"/>
  <c r="AD5376" i="2" s="1"/>
  <c r="AC3361" i="2"/>
  <c r="AD3361" i="2" s="1"/>
  <c r="AC2827" i="2"/>
  <c r="AD2827" i="2" s="1"/>
  <c r="AC2524" i="2"/>
  <c r="AD2524" i="2" s="1"/>
  <c r="AC836" i="2"/>
  <c r="AD836" i="2" s="1"/>
  <c r="V2926" i="2"/>
  <c r="V5354" i="2"/>
  <c r="V4197" i="2"/>
  <c r="V1984" i="2"/>
  <c r="V1880" i="2"/>
  <c r="V1790" i="2"/>
  <c r="V528" i="2"/>
  <c r="V1604" i="2"/>
  <c r="V116" i="2"/>
  <c r="V5101" i="2"/>
  <c r="V5433" i="2"/>
  <c r="V579" i="2"/>
  <c r="V269" i="2"/>
  <c r="V205" i="2"/>
  <c r="V5593" i="2"/>
  <c r="AC5132" i="2"/>
  <c r="AD5132" i="2" s="1"/>
  <c r="AC870" i="2"/>
  <c r="AD870" i="2" s="1"/>
  <c r="AC1347" i="2"/>
  <c r="AD1347" i="2" s="1"/>
  <c r="V3700" i="2"/>
  <c r="AC5863" i="2"/>
  <c r="AD5863" i="2" s="1"/>
  <c r="U6351" i="2"/>
  <c r="M6351" i="2"/>
  <c r="V763" i="2"/>
  <c r="E6351" i="2"/>
  <c r="V2354" i="2"/>
  <c r="O4341" i="2"/>
  <c r="T971" i="2"/>
  <c r="W2794" i="2"/>
  <c r="G2794" i="2"/>
  <c r="H1318" i="2"/>
  <c r="E1506" i="2"/>
  <c r="F1318" i="2"/>
  <c r="AC5178" i="2"/>
  <c r="M1318" i="2"/>
  <c r="AC4360" i="2"/>
  <c r="AD4360" i="2" s="1"/>
  <c r="AC2841" i="2"/>
  <c r="AD2841" i="2" s="1"/>
  <c r="AC5202" i="2"/>
  <c r="AD5202" i="2" s="1"/>
  <c r="S6351" i="2"/>
  <c r="P1318" i="2"/>
  <c r="AC4112" i="2"/>
  <c r="AD4112" i="2" s="1"/>
  <c r="U1318" i="2"/>
  <c r="AC4992" i="2"/>
  <c r="AD4992" i="2" s="1"/>
  <c r="R1318" i="2"/>
  <c r="U1448" i="2"/>
  <c r="G1318" i="2"/>
  <c r="K1318" i="2"/>
  <c r="W5164" i="2"/>
  <c r="AC1963" i="2"/>
  <c r="AD1963" i="2" s="1"/>
  <c r="X1318" i="2"/>
  <c r="Q1318" i="2"/>
  <c r="AC3462" i="2"/>
  <c r="AD3462" i="2" s="1"/>
  <c r="AC264" i="2"/>
  <c r="AD264" i="2" s="1"/>
  <c r="K272" i="2"/>
  <c r="Z1318" i="2"/>
  <c r="J1318" i="2"/>
  <c r="S1318" i="2"/>
  <c r="P1987" i="2"/>
  <c r="H1987" i="2"/>
  <c r="S272" i="2"/>
  <c r="W1318" i="2"/>
  <c r="O1318" i="2"/>
  <c r="U2696" i="2"/>
  <c r="W6351" i="2"/>
  <c r="G6351" i="2"/>
  <c r="I1318" i="2"/>
  <c r="AB1318" i="2"/>
  <c r="O272" i="2"/>
  <c r="N1318" i="2"/>
  <c r="AA2794" i="2"/>
  <c r="K2794" i="2"/>
  <c r="R5596" i="2"/>
  <c r="AC3532" i="2"/>
  <c r="AD3532" i="2" s="1"/>
  <c r="AC2196" i="2"/>
  <c r="AA119" i="2"/>
  <c r="O2794" i="2"/>
  <c r="U2648" i="2"/>
  <c r="W3289" i="2"/>
  <c r="G3289" i="2"/>
  <c r="O1448" i="2"/>
  <c r="R5762" i="2"/>
  <c r="R2696" i="2"/>
  <c r="X329" i="2"/>
  <c r="H329" i="2"/>
  <c r="I329" i="2"/>
  <c r="V119" i="2"/>
  <c r="R208" i="2"/>
  <c r="S2794" i="2"/>
  <c r="N2696" i="2"/>
  <c r="AA1448" i="2"/>
  <c r="V5762" i="2"/>
  <c r="W3702" i="2"/>
  <c r="AB2626" i="2"/>
  <c r="AC2168" i="2"/>
  <c r="AC1911" i="2"/>
  <c r="N3766" i="2"/>
  <c r="AA3289" i="2"/>
  <c r="K3289" i="2"/>
  <c r="K1448" i="2"/>
  <c r="AC6235" i="2"/>
  <c r="AD6235" i="2" s="1"/>
  <c r="AC3890" i="2"/>
  <c r="AD3890" i="2" s="1"/>
  <c r="AA4341" i="2"/>
  <c r="F5762" i="2"/>
  <c r="T5023" i="2"/>
  <c r="AB329" i="2"/>
  <c r="L329" i="2"/>
  <c r="S54" i="2"/>
  <c r="M54" i="2"/>
  <c r="V54" i="2"/>
  <c r="AB1021" i="2"/>
  <c r="L1021" i="2"/>
  <c r="V1318" i="2"/>
  <c r="S1792" i="2"/>
  <c r="Q2696" i="2"/>
  <c r="T2626" i="2"/>
  <c r="U2405" i="2"/>
  <c r="O4841" i="2"/>
  <c r="I4841" i="2"/>
  <c r="N4841" i="2"/>
  <c r="N5596" i="2"/>
  <c r="AC1247" i="2"/>
  <c r="AD1247" i="2" s="1"/>
  <c r="Q5762" i="2"/>
  <c r="X5762" i="2"/>
  <c r="H5762" i="2"/>
  <c r="AC5817" i="2"/>
  <c r="AD5817" i="2" s="1"/>
  <c r="AC3887" i="2"/>
  <c r="Q329" i="2"/>
  <c r="K4341" i="2"/>
  <c r="O54" i="2"/>
  <c r="I54" i="2"/>
  <c r="AB971" i="2"/>
  <c r="L971" i="2"/>
  <c r="I1448" i="2"/>
  <c r="O1827" i="2"/>
  <c r="M2696" i="2"/>
  <c r="V4199" i="2"/>
  <c r="J5023" i="2"/>
  <c r="O5023" i="2"/>
  <c r="Q5520" i="2"/>
  <c r="P6176" i="2"/>
  <c r="AA1882" i="2"/>
  <c r="N5762" i="2"/>
  <c r="O2405" i="2"/>
  <c r="AC947" i="2"/>
  <c r="AD947" i="2" s="1"/>
  <c r="T5762" i="2"/>
  <c r="U329" i="2"/>
  <c r="I208" i="2"/>
  <c r="P971" i="2"/>
  <c r="K1827" i="2"/>
  <c r="I2175" i="2"/>
  <c r="AC3883" i="2"/>
  <c r="AD3883" i="2" s="1"/>
  <c r="AC3657" i="2"/>
  <c r="AD3657" i="2" s="1"/>
  <c r="AC2438" i="2"/>
  <c r="AD2438" i="2" s="1"/>
  <c r="AC4035" i="2"/>
  <c r="AC4037" i="2" s="1"/>
  <c r="AA54" i="2"/>
  <c r="X1320" i="2"/>
  <c r="R2732" i="2"/>
  <c r="Q6176" i="2"/>
  <c r="Z6294" i="2"/>
  <c r="J6294" i="2"/>
  <c r="V5542" i="2"/>
  <c r="F5542" i="2"/>
  <c r="K2175" i="2"/>
  <c r="AC3459" i="2"/>
  <c r="AC5112" i="2"/>
  <c r="AC5220" i="2"/>
  <c r="AC3799" i="2"/>
  <c r="AC50" i="2"/>
  <c r="AC52" i="2" s="1"/>
  <c r="AB5762" i="2"/>
  <c r="L5762" i="2"/>
  <c r="G5762" i="2"/>
  <c r="AC5248" i="2"/>
  <c r="AC5241" i="2"/>
  <c r="AC5185" i="2"/>
  <c r="AC3626" i="2"/>
  <c r="H2648" i="2"/>
  <c r="AC1173" i="2"/>
  <c r="AD1173" i="2" s="1"/>
  <c r="AC5482" i="2"/>
  <c r="AD5482" i="2" s="1"/>
  <c r="AC1928" i="2"/>
  <c r="AD1928" i="2" s="1"/>
  <c r="AC3918" i="2"/>
  <c r="AD3918" i="2" s="1"/>
  <c r="AC2118" i="2"/>
  <c r="AD2118" i="2" s="1"/>
  <c r="AC3088" i="2"/>
  <c r="AD3088" i="2" s="1"/>
  <c r="AC3978" i="2"/>
  <c r="AC2521" i="2"/>
  <c r="AC2428" i="2"/>
  <c r="F2137" i="2"/>
  <c r="P1792" i="2"/>
  <c r="L2626" i="2"/>
  <c r="AC3992" i="2"/>
  <c r="AB54" i="2"/>
  <c r="AC668" i="2"/>
  <c r="P1320" i="2"/>
  <c r="AB2794" i="2"/>
  <c r="L2794" i="2"/>
  <c r="V2696" i="2"/>
  <c r="F2696" i="2"/>
  <c r="U2567" i="2"/>
  <c r="Q4341" i="2"/>
  <c r="AC3999" i="2"/>
  <c r="AC3730" i="2"/>
  <c r="AB5688" i="2"/>
  <c r="L5688" i="2"/>
  <c r="AA5520" i="2"/>
  <c r="S2648" i="2"/>
  <c r="M1320" i="2"/>
  <c r="AC3543" i="2"/>
  <c r="T1987" i="2"/>
  <c r="K1506" i="2"/>
  <c r="W5762" i="2"/>
  <c r="J208" i="2"/>
  <c r="V2137" i="2"/>
  <c r="AC2615" i="2"/>
  <c r="AC2449" i="2"/>
  <c r="AC3957" i="2"/>
  <c r="O3289" i="2"/>
  <c r="W5596" i="2"/>
  <c r="G5596" i="2"/>
  <c r="G5164" i="2"/>
  <c r="Z5762" i="2"/>
  <c r="J5762" i="2"/>
  <c r="P5762" i="2"/>
  <c r="AC5842" i="2"/>
  <c r="AD5842" i="2" s="1"/>
  <c r="M1506" i="2"/>
  <c r="AC4399" i="2"/>
  <c r="AC3831" i="2"/>
  <c r="AC4016" i="2"/>
  <c r="AD4016" i="2" s="1"/>
  <c r="AC4350" i="2"/>
  <c r="AC3550" i="2"/>
  <c r="AC2641" i="2"/>
  <c r="AC2279" i="2"/>
  <c r="AC3015" i="2"/>
  <c r="AC2435" i="2"/>
  <c r="AC996" i="2"/>
  <c r="AC111" i="2"/>
  <c r="AD111" i="2" s="1"/>
  <c r="W5380" i="2"/>
  <c r="X614" i="2"/>
  <c r="AC427" i="2"/>
  <c r="AD427" i="2" s="1"/>
  <c r="AC46" i="2"/>
  <c r="AD46" i="2" s="1"/>
  <c r="AC1166" i="2"/>
  <c r="AD1166" i="2" s="1"/>
  <c r="AC4381" i="2"/>
  <c r="AD4381" i="2" s="1"/>
  <c r="S5762" i="2"/>
  <c r="U5762" i="2"/>
  <c r="O5762" i="2"/>
  <c r="X1506" i="2"/>
  <c r="T1506" i="2"/>
  <c r="E1318" i="2"/>
  <c r="G1351" i="2"/>
  <c r="Z1351" i="2"/>
  <c r="H1320" i="2"/>
  <c r="N1506" i="2"/>
  <c r="AC1261" i="2"/>
  <c r="AD1261" i="2" s="1"/>
  <c r="AC1477" i="2"/>
  <c r="AD1477" i="2" s="1"/>
  <c r="L1506" i="2"/>
  <c r="Q1506" i="2"/>
  <c r="R1506" i="2"/>
  <c r="P1506" i="2"/>
  <c r="I1506" i="2"/>
  <c r="I1320" i="2"/>
  <c r="R2354" i="2"/>
  <c r="AC958" i="2"/>
  <c r="AC881" i="2"/>
  <c r="AC874" i="2"/>
  <c r="AC846" i="2"/>
  <c r="AC1010" i="2"/>
  <c r="AC853" i="2"/>
  <c r="AA971" i="2"/>
  <c r="K971" i="2"/>
  <c r="U839" i="2"/>
  <c r="AC790" i="2"/>
  <c r="AC860" i="2"/>
  <c r="AA702" i="2"/>
  <c r="R5294" i="2"/>
  <c r="N5294" i="2"/>
  <c r="M5294" i="2"/>
  <c r="Z3289" i="2"/>
  <c r="AC2477" i="2"/>
  <c r="AC4374" i="2"/>
  <c r="AD4374" i="2" s="1"/>
  <c r="AC2644" i="2"/>
  <c r="AD2644" i="2" s="1"/>
  <c r="AC1484" i="2"/>
  <c r="AD1484" i="2" s="1"/>
  <c r="Q1320" i="2"/>
  <c r="AC1983" i="2"/>
  <c r="AC1985" i="2" s="1"/>
  <c r="O1792" i="2"/>
  <c r="Q2648" i="2"/>
  <c r="U4341" i="2"/>
  <c r="W119" i="2"/>
  <c r="AC811" i="2"/>
  <c r="AC813" i="2" s="1"/>
  <c r="P2137" i="2"/>
  <c r="Q1882" i="2"/>
  <c r="O2732" i="2"/>
  <c r="S3289" i="2"/>
  <c r="AC5758" i="2"/>
  <c r="AC5760" i="2" s="1"/>
  <c r="J5596" i="2"/>
  <c r="U5294" i="2"/>
  <c r="AC2760" i="2"/>
  <c r="AC2463" i="2"/>
  <c r="AC2189" i="2"/>
  <c r="T5164" i="2"/>
  <c r="AB5164" i="2"/>
  <c r="L5164" i="2"/>
  <c r="I5294" i="2"/>
  <c r="W2405" i="2"/>
  <c r="K839" i="2"/>
  <c r="AC2883" i="2"/>
  <c r="AD2883" i="2" s="1"/>
  <c r="I5762" i="2"/>
  <c r="AC3431" i="2"/>
  <c r="L1987" i="2"/>
  <c r="AA1506" i="2"/>
  <c r="F3766" i="2"/>
  <c r="X1987" i="2"/>
  <c r="AC413" i="2"/>
  <c r="AD413" i="2" s="1"/>
  <c r="S1987" i="2"/>
  <c r="AC2192" i="2"/>
  <c r="AD2192" i="2" s="1"/>
  <c r="R5520" i="2"/>
  <c r="L5023" i="2"/>
  <c r="AC5835" i="2"/>
  <c r="AD5835" i="2" s="1"/>
  <c r="AA5762" i="2"/>
  <c r="K5762" i="2"/>
  <c r="T329" i="2"/>
  <c r="R119" i="2"/>
  <c r="N208" i="2"/>
  <c r="T1021" i="2"/>
  <c r="T2137" i="2"/>
  <c r="Q1647" i="2"/>
  <c r="N2794" i="2"/>
  <c r="I2696" i="2"/>
  <c r="E2626" i="2"/>
  <c r="U4841" i="2"/>
  <c r="K5520" i="2"/>
  <c r="M5520" i="2"/>
  <c r="AC3141" i="2"/>
  <c r="AC1844" i="2"/>
  <c r="AD1844" i="2" s="1"/>
  <c r="K1882" i="2"/>
  <c r="W971" i="2"/>
  <c r="G971" i="2"/>
  <c r="V971" i="2"/>
  <c r="F971" i="2"/>
  <c r="AC2090" i="2"/>
  <c r="AD2090" i="2" s="1"/>
  <c r="H5164" i="2"/>
  <c r="U1506" i="2"/>
  <c r="S2831" i="2"/>
  <c r="E647" i="2"/>
  <c r="AC5318" i="2"/>
  <c r="AD5318" i="2" s="1"/>
  <c r="M5762" i="2"/>
  <c r="AC3134" i="2"/>
  <c r="AC3274" i="2"/>
  <c r="AC4833" i="2"/>
  <c r="AD4833" i="2" s="1"/>
  <c r="T1792" i="2"/>
  <c r="AC3365" i="2"/>
  <c r="AD5740" i="2"/>
  <c r="X4341" i="2"/>
  <c r="AC2767" i="2"/>
  <c r="AC2774" i="2"/>
  <c r="Q140" i="2"/>
  <c r="N1545" i="2"/>
  <c r="V5596" i="2"/>
  <c r="F5596" i="2"/>
  <c r="Z5596" i="2"/>
  <c r="AD5705" i="2"/>
  <c r="AC5757" i="2"/>
  <c r="AC5759" i="2" s="1"/>
  <c r="AC5733" i="2"/>
  <c r="AD5733" i="2" s="1"/>
  <c r="Q1827" i="2"/>
  <c r="Q1747" i="2"/>
  <c r="L2405" i="2"/>
  <c r="X5164" i="2"/>
  <c r="P5164" i="2"/>
  <c r="L1827" i="2"/>
  <c r="AA2831" i="2"/>
  <c r="K2831" i="2"/>
  <c r="S2405" i="2"/>
  <c r="L6176" i="2"/>
  <c r="O2175" i="2"/>
  <c r="P1918" i="2"/>
  <c r="S4341" i="2"/>
  <c r="J6176" i="2"/>
  <c r="M2528" i="2"/>
  <c r="I2528" i="2"/>
  <c r="AA5164" i="2"/>
  <c r="K5164" i="2"/>
  <c r="X2997" i="2"/>
  <c r="H2997" i="2"/>
  <c r="P2997" i="2"/>
  <c r="P2648" i="2"/>
  <c r="N4341" i="2"/>
  <c r="V4341" i="2"/>
  <c r="F4341" i="2"/>
  <c r="P4341" i="2"/>
  <c r="L839" i="2"/>
  <c r="AA1545" i="2"/>
  <c r="G2831" i="2"/>
  <c r="AC2236" i="2"/>
  <c r="N2175" i="2"/>
  <c r="U2175" i="2"/>
  <c r="AC556" i="2"/>
  <c r="AC2456" i="2"/>
  <c r="R2405" i="2"/>
  <c r="G2405" i="2"/>
  <c r="M1448" i="2"/>
  <c r="AC1187" i="2"/>
  <c r="AD1187" i="2" s="1"/>
  <c r="Q1448" i="2"/>
  <c r="W702" i="2"/>
  <c r="AC434" i="2"/>
  <c r="AD434" i="2" s="1"/>
  <c r="AC2728" i="2"/>
  <c r="AD2728" i="2" s="1"/>
  <c r="I1987" i="2"/>
  <c r="I1882" i="2"/>
  <c r="U6176" i="2"/>
  <c r="AB5356" i="2"/>
  <c r="L5356" i="2"/>
  <c r="AC2611" i="2"/>
  <c r="AD2611" i="2" s="1"/>
  <c r="AC999" i="2"/>
  <c r="AD999" i="2" s="1"/>
  <c r="W1987" i="2"/>
  <c r="AC5572" i="2"/>
  <c r="AD5572" i="2" s="1"/>
  <c r="E2648" i="2"/>
  <c r="V3702" i="2"/>
  <c r="Q5023" i="2"/>
  <c r="Q471" i="2"/>
  <c r="I471" i="2"/>
  <c r="P1021" i="2"/>
  <c r="AB1320" i="2"/>
  <c r="T1320" i="2"/>
  <c r="R1918" i="2"/>
  <c r="V2492" i="2"/>
  <c r="F2354" i="2"/>
  <c r="S5596" i="2"/>
  <c r="AB1506" i="2"/>
  <c r="AC2083" i="2"/>
  <c r="AD2083" i="2" s="1"/>
  <c r="P1545" i="2"/>
  <c r="V1545" i="2"/>
  <c r="F1545" i="2"/>
  <c r="AC2565" i="2"/>
  <c r="Z2354" i="2"/>
  <c r="J2354" i="2"/>
  <c r="F2175" i="2"/>
  <c r="M4841" i="2"/>
  <c r="N5023" i="2"/>
  <c r="AA5596" i="2"/>
  <c r="K5596" i="2"/>
  <c r="T1918" i="2"/>
  <c r="P2292" i="2"/>
  <c r="X2292" i="2"/>
  <c r="H1351" i="2"/>
  <c r="H2175" i="2"/>
  <c r="V2405" i="2"/>
  <c r="F2405" i="2"/>
  <c r="T4341" i="2"/>
  <c r="W2648" i="2"/>
  <c r="P2405" i="2"/>
  <c r="L2175" i="2"/>
  <c r="T2175" i="2"/>
  <c r="AC4914" i="2"/>
  <c r="AD4914" i="2" s="1"/>
  <c r="U1607" i="2"/>
  <c r="AC441" i="2"/>
  <c r="AD441" i="2" s="1"/>
  <c r="AC399" i="2"/>
  <c r="AD399" i="2" s="1"/>
  <c r="N5520" i="2"/>
  <c r="Z5520" i="2"/>
  <c r="AC90" i="2"/>
  <c r="AD90" i="2" s="1"/>
  <c r="AC5849" i="2"/>
  <c r="AD5849" i="2" s="1"/>
  <c r="N2732" i="2"/>
  <c r="X2794" i="2"/>
  <c r="H2794" i="2"/>
  <c r="M2405" i="2"/>
  <c r="Z2175" i="2"/>
  <c r="M4341" i="2"/>
  <c r="X5356" i="2"/>
  <c r="H5356" i="2"/>
  <c r="X5688" i="2"/>
  <c r="O5596" i="2"/>
  <c r="AC1977" i="2"/>
  <c r="AD1977" i="2" s="1"/>
  <c r="L2292" i="2"/>
  <c r="H1506" i="2"/>
  <c r="H4341" i="2"/>
  <c r="X2175" i="2"/>
  <c r="L1918" i="2"/>
  <c r="T1318" i="2"/>
  <c r="J3766" i="2"/>
  <c r="O2831" i="2"/>
  <c r="W2831" i="2"/>
  <c r="AC5496" i="2"/>
  <c r="AD5496" i="2" s="1"/>
  <c r="AC5339" i="2"/>
  <c r="AD5339" i="2" s="1"/>
  <c r="AC4985" i="2"/>
  <c r="AD4985" i="2" s="1"/>
  <c r="AC5579" i="2"/>
  <c r="AD5579" i="2" s="1"/>
  <c r="U2794" i="2"/>
  <c r="T2794" i="2"/>
  <c r="Q2794" i="2"/>
  <c r="P2794" i="2"/>
  <c r="X2626" i="2"/>
  <c r="U2354" i="2"/>
  <c r="W2354" i="2"/>
  <c r="G2354" i="2"/>
  <c r="Q2354" i="2"/>
  <c r="AA2354" i="2"/>
  <c r="K2354" i="2"/>
  <c r="N2137" i="2"/>
  <c r="W2137" i="2"/>
  <c r="X2137" i="2"/>
  <c r="H2137" i="2"/>
  <c r="O1987" i="2"/>
  <c r="AC1942" i="2"/>
  <c r="AD1942" i="2" s="1"/>
  <c r="K1987" i="2"/>
  <c r="M1987" i="2"/>
  <c r="G1987" i="2"/>
  <c r="S1882" i="2"/>
  <c r="M839" i="2"/>
  <c r="I614" i="2"/>
  <c r="J1351" i="2"/>
  <c r="I1827" i="2"/>
  <c r="O1647" i="2"/>
  <c r="S1827" i="2"/>
  <c r="T1545" i="2"/>
  <c r="W1351" i="2"/>
  <c r="H614" i="2"/>
  <c r="P614" i="2"/>
  <c r="T1827" i="2"/>
  <c r="AB1827" i="2"/>
  <c r="Z1827" i="2"/>
  <c r="J1827" i="2"/>
  <c r="R1827" i="2"/>
  <c r="P1351" i="2"/>
  <c r="X1351" i="2"/>
  <c r="AA839" i="2"/>
  <c r="S839" i="2"/>
  <c r="W614" i="2"/>
  <c r="G614" i="2"/>
  <c r="O614" i="2"/>
  <c r="I839" i="2"/>
  <c r="U614" i="2"/>
  <c r="G1827" i="2"/>
  <c r="X1792" i="2"/>
  <c r="U1827" i="2"/>
  <c r="P1647" i="2"/>
  <c r="AA1351" i="2"/>
  <c r="K1351" i="2"/>
  <c r="T839" i="2"/>
  <c r="AB839" i="2"/>
  <c r="AB1647" i="2"/>
  <c r="L1647" i="2"/>
  <c r="W1545" i="2"/>
  <c r="G1545" i="2"/>
  <c r="AB614" i="2"/>
  <c r="L614" i="2"/>
  <c r="T614" i="2"/>
  <c r="X1827" i="2"/>
  <c r="N1827" i="2"/>
  <c r="T1351" i="2"/>
  <c r="O839" i="2"/>
  <c r="W839" i="2"/>
  <c r="G839" i="2"/>
  <c r="AA614" i="2"/>
  <c r="K614" i="2"/>
  <c r="S614" i="2"/>
  <c r="AC1784" i="2"/>
  <c r="AD1784" i="2" s="1"/>
  <c r="K1792" i="2"/>
  <c r="G1792" i="2"/>
  <c r="G1727" i="2"/>
  <c r="S1727" i="2"/>
  <c r="AC1715" i="2"/>
  <c r="AD1715" i="2" s="1"/>
  <c r="AC1687" i="2"/>
  <c r="AD1687" i="2" s="1"/>
  <c r="X1727" i="2"/>
  <c r="H1727" i="2"/>
  <c r="W1727" i="2"/>
  <c r="O1727" i="2"/>
  <c r="AC1694" i="2"/>
  <c r="AD1694" i="2" s="1"/>
  <c r="M1607" i="2"/>
  <c r="S1506" i="2"/>
  <c r="R4089" i="2"/>
  <c r="I1647" i="2"/>
  <c r="AB6176" i="2"/>
  <c r="AB1545" i="2"/>
  <c r="L1545" i="2"/>
  <c r="W2175" i="2"/>
  <c r="G2175" i="2"/>
  <c r="M6176" i="2"/>
  <c r="V6176" i="2"/>
  <c r="V2732" i="2"/>
  <c r="T2732" i="2"/>
  <c r="Q2405" i="2"/>
  <c r="I6176" i="2"/>
  <c r="Q839" i="2"/>
  <c r="N839" i="2"/>
  <c r="X778" i="2"/>
  <c r="Q614" i="2"/>
  <c r="N1351" i="2"/>
  <c r="M1827" i="2"/>
  <c r="U1647" i="2"/>
  <c r="X1545" i="2"/>
  <c r="H1545" i="2"/>
  <c r="U2292" i="2"/>
  <c r="S2175" i="2"/>
  <c r="G2648" i="2"/>
  <c r="V2066" i="2"/>
  <c r="F2066" i="2"/>
  <c r="S1351" i="2"/>
  <c r="P1827" i="2"/>
  <c r="H1827" i="2"/>
  <c r="V1827" i="2"/>
  <c r="F1827" i="2"/>
  <c r="AB1351" i="2"/>
  <c r="M614" i="2"/>
  <c r="R1351" i="2"/>
  <c r="N1918" i="2"/>
  <c r="AA1827" i="2"/>
  <c r="AB1792" i="2"/>
  <c r="W1647" i="2"/>
  <c r="G1647" i="2"/>
  <c r="X2732" i="2"/>
  <c r="H2732" i="2"/>
  <c r="V2175" i="2"/>
  <c r="K2997" i="2"/>
  <c r="F2831" i="2"/>
  <c r="AB2648" i="2"/>
  <c r="L2648" i="2"/>
  <c r="S1545" i="2"/>
  <c r="Z2405" i="2"/>
  <c r="J2405" i="2"/>
  <c r="AA2648" i="2"/>
  <c r="K2648" i="2"/>
  <c r="AB2405" i="2"/>
  <c r="T2405" i="2"/>
  <c r="Q2175" i="2"/>
  <c r="O1351" i="2"/>
  <c r="P839" i="2"/>
  <c r="AB2175" i="2"/>
  <c r="K1545" i="2"/>
  <c r="E1545" i="2"/>
  <c r="W1021" i="2"/>
  <c r="S1021" i="2"/>
  <c r="U971" i="2"/>
  <c r="Z908" i="2"/>
  <c r="AC566" i="2"/>
  <c r="AD566" i="2" s="1"/>
  <c r="AC611" i="2"/>
  <c r="AD611" i="2" s="1"/>
  <c r="X971" i="2"/>
  <c r="Q971" i="2"/>
  <c r="E272" i="2"/>
  <c r="O1021" i="2"/>
  <c r="AC1787" i="2"/>
  <c r="AC1789" i="2" s="1"/>
  <c r="P2732" i="2"/>
  <c r="S2354" i="2"/>
  <c r="Z5023" i="2"/>
  <c r="S5520" i="2"/>
  <c r="AB1987" i="2"/>
  <c r="J5520" i="2"/>
  <c r="U5023" i="2"/>
  <c r="U471" i="2"/>
  <c r="M471" i="2"/>
  <c r="E471" i="2"/>
  <c r="AC170" i="2"/>
  <c r="AD170" i="2" s="1"/>
  <c r="N119" i="2"/>
  <c r="Z208" i="2"/>
  <c r="O119" i="2"/>
  <c r="AC967" i="2"/>
  <c r="AC969" i="2" s="1"/>
  <c r="AA1021" i="2"/>
  <c r="K1021" i="2"/>
  <c r="I971" i="2"/>
  <c r="E815" i="2"/>
  <c r="AB2137" i="2"/>
  <c r="Z1918" i="2"/>
  <c r="J1918" i="2"/>
  <c r="U1987" i="2"/>
  <c r="W1827" i="2"/>
  <c r="AC1723" i="2"/>
  <c r="AC1725" i="2" s="1"/>
  <c r="M1647" i="2"/>
  <c r="I1747" i="2"/>
  <c r="M1727" i="2"/>
  <c r="H1607" i="2"/>
  <c r="Q1607" i="2"/>
  <c r="M2794" i="2"/>
  <c r="V2794" i="2"/>
  <c r="F2794" i="2"/>
  <c r="AA2732" i="2"/>
  <c r="K2732" i="2"/>
  <c r="AB2732" i="2"/>
  <c r="L2732" i="2"/>
  <c r="U2528" i="2"/>
  <c r="M2354" i="2"/>
  <c r="I2292" i="2"/>
  <c r="O2354" i="2"/>
  <c r="T4841" i="2"/>
  <c r="Z4841" i="2"/>
  <c r="J4841" i="2"/>
  <c r="T5356" i="2"/>
  <c r="V5023" i="2"/>
  <c r="U5520" i="2"/>
  <c r="O971" i="2"/>
  <c r="AC5475" i="2"/>
  <c r="AD5475" i="2" s="1"/>
  <c r="AC5332" i="2"/>
  <c r="AD5332" i="2" s="1"/>
  <c r="S119" i="2"/>
  <c r="Q1727" i="2"/>
  <c r="Z2794" i="2"/>
  <c r="J2794" i="2"/>
  <c r="M2648" i="2"/>
  <c r="M2292" i="2"/>
  <c r="R2175" i="2"/>
  <c r="J3289" i="2"/>
  <c r="AC5237" i="2"/>
  <c r="AD5237" i="2" s="1"/>
  <c r="AC4665" i="2"/>
  <c r="AD4665" i="2" s="1"/>
  <c r="AC465" i="2"/>
  <c r="AC467" i="2" s="1"/>
  <c r="V140" i="2"/>
  <c r="K119" i="2"/>
  <c r="X1021" i="2"/>
  <c r="H1021" i="2"/>
  <c r="T778" i="2"/>
  <c r="AA1320" i="2"/>
  <c r="V1918" i="2"/>
  <c r="F1918" i="2"/>
  <c r="Q1987" i="2"/>
  <c r="M1882" i="2"/>
  <c r="AA1647" i="2"/>
  <c r="K1647" i="2"/>
  <c r="AB1607" i="2"/>
  <c r="I1607" i="2"/>
  <c r="R1545" i="2"/>
  <c r="I2794" i="2"/>
  <c r="Z2732" i="2"/>
  <c r="J2732" i="2"/>
  <c r="R2794" i="2"/>
  <c r="W2732" i="2"/>
  <c r="G2732" i="2"/>
  <c r="I2354" i="2"/>
  <c r="N2354" i="2"/>
  <c r="I2405" i="2"/>
  <c r="J2175" i="2"/>
  <c r="AA4841" i="2"/>
  <c r="K4841" i="2"/>
  <c r="P4841" i="2"/>
  <c r="Q4841" i="2"/>
  <c r="V4841" i="2"/>
  <c r="F4841" i="2"/>
  <c r="I4341" i="2"/>
  <c r="W4341" i="2"/>
  <c r="G4341" i="2"/>
  <c r="V3766" i="2"/>
  <c r="R6176" i="2"/>
  <c r="P5356" i="2"/>
  <c r="R5023" i="2"/>
  <c r="F5938" i="2"/>
  <c r="P5688" i="2"/>
  <c r="AC5040" i="2"/>
  <c r="AD5040" i="2" s="1"/>
  <c r="V2831" i="2"/>
  <c r="X6176" i="2"/>
  <c r="Z971" i="2"/>
  <c r="J971" i="2"/>
  <c r="I5520" i="2"/>
  <c r="Q5294" i="2"/>
  <c r="S5164" i="2"/>
  <c r="Z5294" i="2"/>
  <c r="J5294" i="2"/>
  <c r="AC4858" i="2"/>
  <c r="AD4858" i="2" s="1"/>
  <c r="AC3515" i="2"/>
  <c r="H6176" i="2"/>
  <c r="AB2292" i="2"/>
  <c r="V1351" i="2"/>
  <c r="L1351" i="2"/>
  <c r="AA1987" i="2"/>
  <c r="AC4886" i="2"/>
  <c r="AD4886" i="2" s="1"/>
  <c r="AC4971" i="2"/>
  <c r="AD4971" i="2" s="1"/>
  <c r="F5520" i="2"/>
  <c r="P5023" i="2"/>
  <c r="X5023" i="2"/>
  <c r="AC4978" i="2"/>
  <c r="AD4978" i="2" s="1"/>
  <c r="AC5325" i="2"/>
  <c r="AD5325" i="2" s="1"/>
  <c r="O5164" i="2"/>
  <c r="O5380" i="2"/>
  <c r="V5294" i="2"/>
  <c r="F5294" i="2"/>
  <c r="H2292" i="2"/>
  <c r="H1918" i="2"/>
  <c r="O1506" i="2"/>
  <c r="F1351" i="2"/>
  <c r="X2648" i="2"/>
  <c r="F1021" i="2"/>
  <c r="R971" i="2"/>
  <c r="AA2137" i="2"/>
  <c r="K2137" i="2"/>
  <c r="Q2137" i="2"/>
  <c r="AC448" i="2"/>
  <c r="AD448" i="2" s="1"/>
  <c r="AC420" i="2"/>
  <c r="AD420" i="2" s="1"/>
  <c r="AC5251" i="2"/>
  <c r="AD5251" i="2" s="1"/>
  <c r="I5023" i="2"/>
  <c r="M5023" i="2"/>
  <c r="AB5023" i="2"/>
  <c r="AB4841" i="2"/>
  <c r="L4841" i="2"/>
  <c r="S4841" i="2"/>
  <c r="S5023" i="2"/>
  <c r="AA5023" i="2"/>
  <c r="K5023" i="2"/>
  <c r="AC4950" i="2"/>
  <c r="AD4950" i="2" s="1"/>
  <c r="H5023" i="2"/>
  <c r="W5023" i="2"/>
  <c r="G5023" i="2"/>
  <c r="O5520" i="2"/>
  <c r="W5520" i="2"/>
  <c r="V5520" i="2"/>
  <c r="AC5538" i="2"/>
  <c r="AD5538" i="2" s="1"/>
  <c r="Z5542" i="2"/>
  <c r="J5542" i="2"/>
  <c r="T5688" i="2"/>
  <c r="F140" i="2"/>
  <c r="F2732" i="2"/>
  <c r="F2528" i="2"/>
  <c r="Z2831" i="2"/>
  <c r="J2831" i="2"/>
  <c r="E1918" i="2"/>
  <c r="F778" i="2"/>
  <c r="E1351" i="2"/>
  <c r="F1461" i="2"/>
  <c r="F1747" i="2"/>
  <c r="F5043" i="2"/>
  <c r="I140" i="2"/>
  <c r="F4954" i="2"/>
  <c r="R5542" i="2"/>
  <c r="G5380" i="2"/>
  <c r="R2831" i="2"/>
  <c r="AA2997" i="2"/>
  <c r="AB1918" i="2"/>
  <c r="E5164" i="2"/>
  <c r="S971" i="2"/>
  <c r="J5618" i="2"/>
  <c r="AC4837" i="2"/>
  <c r="AC4839" i="2" s="1"/>
  <c r="R1021" i="2"/>
  <c r="N971" i="2"/>
  <c r="X647" i="2"/>
  <c r="H647" i="2"/>
  <c r="AC1200" i="2"/>
  <c r="AC1202" i="2" s="1"/>
  <c r="J4089" i="2"/>
  <c r="Z3766" i="2"/>
  <c r="Z1021" i="2"/>
  <c r="J1021" i="2"/>
  <c r="AB4040" i="2"/>
  <c r="L4040" i="2"/>
  <c r="W4040" i="2"/>
  <c r="G4040" i="2"/>
  <c r="H4040" i="2"/>
  <c r="I4040" i="2"/>
  <c r="X1647" i="2"/>
  <c r="H1647" i="2"/>
  <c r="J4040" i="2"/>
  <c r="Z4040" i="2"/>
  <c r="AC6333" i="2"/>
  <c r="X4040" i="2"/>
  <c r="V4040" i="2"/>
  <c r="U5356" i="2"/>
  <c r="U4040" i="2"/>
  <c r="S4040" i="2"/>
  <c r="T4040" i="2"/>
  <c r="R4040" i="2"/>
  <c r="Q4040" i="2"/>
  <c r="O4040" i="2"/>
  <c r="R471" i="2"/>
  <c r="AC1199" i="2"/>
  <c r="AC1201" i="2" s="1"/>
  <c r="F4089" i="2"/>
  <c r="F4040" i="2"/>
  <c r="P4040" i="2"/>
  <c r="N4040" i="2"/>
  <c r="AC3536" i="2"/>
  <c r="N6294" i="2"/>
  <c r="AC2901" i="2"/>
  <c r="M4040" i="2"/>
  <c r="AA4040" i="2"/>
  <c r="K4040" i="2"/>
  <c r="AC4869" i="2"/>
  <c r="AB3702" i="2"/>
  <c r="T3702" i="2"/>
  <c r="L3702" i="2"/>
  <c r="U3702" i="2"/>
  <c r="M3702" i="2"/>
  <c r="E3702" i="2"/>
  <c r="AC3689" i="2"/>
  <c r="AC3522" i="2"/>
  <c r="X3702" i="2"/>
  <c r="P3702" i="2"/>
  <c r="H3702" i="2"/>
  <c r="Q3702" i="2"/>
  <c r="I3702" i="2"/>
  <c r="AC4151" i="2"/>
  <c r="AC3911" i="2"/>
  <c r="AD3911" i="2" s="1"/>
  <c r="AC3344" i="2"/>
  <c r="M3620" i="2"/>
  <c r="W6176" i="2"/>
  <c r="G6176" i="2"/>
  <c r="AC406" i="2"/>
  <c r="AD406" i="2" s="1"/>
  <c r="N4089" i="2"/>
  <c r="V3289" i="2"/>
  <c r="AC5562" i="2"/>
  <c r="AC642" i="2"/>
  <c r="O2137" i="2"/>
  <c r="U2137" i="2"/>
  <c r="P647" i="2"/>
  <c r="AC4500" i="2"/>
  <c r="AD4500" i="2" s="1"/>
  <c r="N6176" i="2"/>
  <c r="F5618" i="2"/>
  <c r="AC5569" i="2"/>
  <c r="AC643" i="2"/>
  <c r="Z5618" i="2"/>
  <c r="R5688" i="2"/>
  <c r="AC198" i="2"/>
  <c r="AD198" i="2" s="1"/>
  <c r="G2137" i="2"/>
  <c r="M2137" i="2"/>
  <c r="Q54" i="2"/>
  <c r="AB2997" i="2"/>
  <c r="E5104" i="2"/>
  <c r="AD718" i="2"/>
  <c r="O2997" i="2"/>
  <c r="Z4089" i="2"/>
  <c r="X4841" i="2"/>
  <c r="H4841" i="2"/>
  <c r="R4841" i="2"/>
  <c r="N1021" i="2"/>
  <c r="V1021" i="2"/>
  <c r="J329" i="2"/>
  <c r="S1448" i="2"/>
  <c r="G1882" i="2"/>
  <c r="Z5688" i="2"/>
  <c r="J5688" i="2"/>
  <c r="I2137" i="2"/>
  <c r="S2137" i="2"/>
  <c r="W1882" i="2"/>
  <c r="G1506" i="2"/>
  <c r="W5688" i="2"/>
  <c r="G5688" i="2"/>
  <c r="Z329" i="2"/>
  <c r="G329" i="2"/>
  <c r="W329" i="2"/>
  <c r="AA5688" i="2"/>
  <c r="K5688" i="2"/>
  <c r="I5688" i="2"/>
  <c r="X2528" i="2"/>
  <c r="H2528" i="2"/>
  <c r="X4933" i="2"/>
  <c r="H4933" i="2"/>
  <c r="W6294" i="2"/>
  <c r="G6294" i="2"/>
  <c r="S5104" i="2"/>
  <c r="X119" i="2"/>
  <c r="H119" i="2"/>
  <c r="T119" i="2"/>
  <c r="AB119" i="2"/>
  <c r="L119" i="2"/>
  <c r="W2997" i="2"/>
  <c r="O6294" i="2"/>
  <c r="G2997" i="2"/>
  <c r="AB5380" i="2"/>
  <c r="L5380" i="2"/>
  <c r="I5380" i="2"/>
  <c r="O5356" i="2"/>
  <c r="N1448" i="2"/>
  <c r="O2580" i="2"/>
  <c r="AC5902" i="2"/>
  <c r="U5915" i="2"/>
  <c r="Z471" i="2"/>
  <c r="J471" i="2"/>
  <c r="AC966" i="2"/>
  <c r="AC968" i="2" s="1"/>
  <c r="M544" i="2"/>
  <c r="AC1777" i="2"/>
  <c r="AD1777" i="2" s="1"/>
  <c r="AB4933" i="2"/>
  <c r="L4933" i="2"/>
  <c r="O5618" i="2"/>
  <c r="AC3908" i="2"/>
  <c r="X2405" i="2"/>
  <c r="H2405" i="2"/>
  <c r="P2580" i="2"/>
  <c r="AA2292" i="2"/>
  <c r="AC3915" i="2"/>
  <c r="AC5066" i="2"/>
  <c r="AD5066" i="2" s="1"/>
  <c r="V1320" i="2"/>
  <c r="N1320" i="2"/>
  <c r="Z1987" i="2"/>
  <c r="J1987" i="2"/>
  <c r="S4199" i="2"/>
  <c r="R5104" i="2"/>
  <c r="AC5888" i="2"/>
  <c r="AC5730" i="2"/>
  <c r="AB647" i="2"/>
  <c r="L647" i="2"/>
  <c r="R1448" i="2"/>
  <c r="V1987" i="2"/>
  <c r="N1987" i="2"/>
  <c r="F1987" i="2"/>
  <c r="W4199" i="2"/>
  <c r="O4199" i="2"/>
  <c r="I5356" i="2"/>
  <c r="AC4918" i="2"/>
  <c r="E5023" i="2"/>
  <c r="V5688" i="2"/>
  <c r="N5688" i="2"/>
  <c r="F5688" i="2"/>
  <c r="AC1956" i="2"/>
  <c r="AD1956" i="2" s="1"/>
  <c r="S4933" i="2"/>
  <c r="AC4036" i="2"/>
  <c r="AC4038" i="2" s="1"/>
  <c r="W4933" i="2"/>
  <c r="M5688" i="2"/>
  <c r="M2175" i="2"/>
  <c r="K54" i="2"/>
  <c r="G4933" i="2"/>
  <c r="AA5380" i="2"/>
  <c r="AC2683" i="2"/>
  <c r="Q2528" i="2"/>
  <c r="N1607" i="2"/>
  <c r="Z2292" i="2"/>
  <c r="AC2200" i="2"/>
  <c r="AB3766" i="2"/>
  <c r="AC2549" i="2"/>
  <c r="N2292" i="2"/>
  <c r="P2831" i="2"/>
  <c r="AC4897" i="2"/>
  <c r="T2997" i="2"/>
  <c r="AC4900" i="2"/>
  <c r="AD4900" i="2" s="1"/>
  <c r="Z1320" i="2"/>
  <c r="J1320" i="2"/>
  <c r="AB1882" i="2"/>
  <c r="L1882" i="2"/>
  <c r="R2997" i="2"/>
  <c r="AC5980" i="2"/>
  <c r="Q3620" i="2"/>
  <c r="S6176" i="2"/>
  <c r="S6294" i="2"/>
  <c r="J2292" i="2"/>
  <c r="AC1680" i="2"/>
  <c r="AD1680" i="2" s="1"/>
  <c r="T1727" i="2"/>
  <c r="R1320" i="2"/>
  <c r="M971" i="2"/>
  <c r="M208" i="2"/>
  <c r="AC2634" i="2"/>
  <c r="AA2528" i="2"/>
  <c r="N2405" i="2"/>
  <c r="K2292" i="2"/>
  <c r="AC2313" i="2"/>
  <c r="AC2246" i="2"/>
  <c r="AD2246" i="2" s="1"/>
  <c r="AA6176" i="2"/>
  <c r="K6176" i="2"/>
  <c r="L2997" i="2"/>
  <c r="S5380" i="2"/>
  <c r="I2732" i="2"/>
  <c r="W1918" i="2"/>
  <c r="G1918" i="2"/>
  <c r="Q1021" i="2"/>
  <c r="I1021" i="2"/>
  <c r="X839" i="2"/>
  <c r="H839" i="2"/>
  <c r="O928" i="2"/>
  <c r="K2528" i="2"/>
  <c r="P2175" i="2"/>
  <c r="T2292" i="2"/>
  <c r="T2648" i="2"/>
  <c r="I3620" i="2"/>
  <c r="AC4067" i="2"/>
  <c r="M1021" i="2"/>
  <c r="U1918" i="2"/>
  <c r="AA1918" i="2"/>
  <c r="K1918" i="2"/>
  <c r="Q1918" i="2"/>
  <c r="AC5290" i="2"/>
  <c r="AD5290" i="2" s="1"/>
  <c r="AC5472" i="2"/>
  <c r="U3620" i="2"/>
  <c r="O6176" i="2"/>
  <c r="U1021" i="2"/>
  <c r="AC1470" i="2"/>
  <c r="AD1470" i="2" s="1"/>
  <c r="AC5987" i="2"/>
  <c r="AC5206" i="2"/>
  <c r="AC4061" i="2"/>
  <c r="AC3744" i="2"/>
  <c r="AC6200" i="2"/>
  <c r="AD6200" i="2" s="1"/>
  <c r="S2997" i="2"/>
  <c r="AC1722" i="2"/>
  <c r="AC1724" i="2" s="1"/>
  <c r="AC833" i="2"/>
  <c r="AC689" i="2"/>
  <c r="AC184" i="2"/>
  <c r="AD184" i="2" s="1"/>
  <c r="AB4341" i="2"/>
  <c r="L4341" i="2"/>
  <c r="U2732" i="2"/>
  <c r="O2648" i="2"/>
  <c r="R2066" i="2"/>
  <c r="AB2066" i="2"/>
  <c r="L2066" i="2"/>
  <c r="L3766" i="2"/>
  <c r="AA5618" i="2"/>
  <c r="K5618" i="2"/>
  <c r="S5542" i="2"/>
  <c r="AC5839" i="2"/>
  <c r="AC5128" i="2"/>
  <c r="AC4476" i="2"/>
  <c r="AC4116" i="2"/>
  <c r="AC3682" i="2"/>
  <c r="AC3511" i="2"/>
  <c r="AD3511" i="2" s="1"/>
  <c r="AC6207" i="2"/>
  <c r="AD6207" i="2" s="1"/>
  <c r="AC1597" i="2"/>
  <c r="AD1597" i="2" s="1"/>
  <c r="AC1562" i="2"/>
  <c r="AD1562" i="2" s="1"/>
  <c r="AC4493" i="2"/>
  <c r="AD4493" i="2" s="1"/>
  <c r="K5380" i="2"/>
  <c r="O1545" i="2"/>
  <c r="E1320" i="2"/>
  <c r="AC5234" i="2"/>
  <c r="I5164" i="2"/>
  <c r="Z5164" i="2"/>
  <c r="J5164" i="2"/>
  <c r="AC5213" i="2"/>
  <c r="V5270" i="2"/>
  <c r="U5164" i="2"/>
  <c r="AC5157" i="2"/>
  <c r="AC5120" i="2"/>
  <c r="F5270" i="2"/>
  <c r="AA5104" i="2"/>
  <c r="K5104" i="2"/>
  <c r="W5104" i="2"/>
  <c r="G5104" i="2"/>
  <c r="Q5104" i="2"/>
  <c r="AC5037" i="2"/>
  <c r="I5104" i="2"/>
  <c r="AC5073" i="2"/>
  <c r="AD5073" i="2" s="1"/>
  <c r="AC5003" i="2"/>
  <c r="AC5010" i="2"/>
  <c r="AC4996" i="2"/>
  <c r="AC4982" i="2"/>
  <c r="AC4975" i="2"/>
  <c r="AC4911" i="2"/>
  <c r="AC4904" i="2"/>
  <c r="AC4883" i="2"/>
  <c r="AC4855" i="2"/>
  <c r="N4933" i="2"/>
  <c r="Z4933" i="2"/>
  <c r="J4933" i="2"/>
  <c r="Z2137" i="2"/>
  <c r="J2137" i="2"/>
  <c r="R2137" i="2"/>
  <c r="Z2066" i="2"/>
  <c r="J2066" i="2"/>
  <c r="AC2130" i="2"/>
  <c r="AC2132" i="2" s="1"/>
  <c r="AC2097" i="2"/>
  <c r="AD2097" i="2" s="1"/>
  <c r="Q2066" i="2"/>
  <c r="N2066" i="2"/>
  <c r="AC1982" i="2"/>
  <c r="AC1984" i="2" s="1"/>
  <c r="H1882" i="2"/>
  <c r="AA6294" i="2"/>
  <c r="I778" i="2"/>
  <c r="AC675" i="2"/>
  <c r="Z614" i="2"/>
  <c r="J544" i="2"/>
  <c r="M2567" i="2"/>
  <c r="AC4605" i="2"/>
  <c r="AD4605" i="2" s="1"/>
  <c r="AC4420" i="2"/>
  <c r="AC4326" i="2"/>
  <c r="AC3613" i="2"/>
  <c r="AC3445" i="2"/>
  <c r="AC5500" i="2"/>
  <c r="AC5507" i="2"/>
  <c r="AC5675" i="2"/>
  <c r="AC4123" i="2"/>
  <c r="N2831" i="2"/>
  <c r="AC1569" i="2"/>
  <c r="AD1569" i="2" s="1"/>
  <c r="AC944" i="2"/>
  <c r="AC5910" i="2"/>
  <c r="AC5912" i="2" s="1"/>
  <c r="I5912" i="2"/>
  <c r="T1647" i="2"/>
  <c r="N471" i="2"/>
  <c r="AB208" i="2"/>
  <c r="X1882" i="2"/>
  <c r="K6294" i="2"/>
  <c r="J614" i="2"/>
  <c r="Z544" i="2"/>
  <c r="O1882" i="2"/>
  <c r="AC1770" i="2"/>
  <c r="AD1770" i="2" s="1"/>
  <c r="AC3640" i="2"/>
  <c r="AC3557" i="2"/>
  <c r="AC3494" i="2"/>
  <c r="AC3330" i="2"/>
  <c r="N5104" i="2"/>
  <c r="F471" i="2"/>
  <c r="Q208" i="2"/>
  <c r="Z985" i="2"/>
  <c r="J985" i="2"/>
  <c r="W985" i="2"/>
  <c r="G985" i="2"/>
  <c r="X928" i="2"/>
  <c r="H928" i="2"/>
  <c r="AC797" i="2"/>
  <c r="X1461" i="2"/>
  <c r="H1461" i="2"/>
  <c r="P1882" i="2"/>
  <c r="AC1858" i="2"/>
  <c r="AD1858" i="2" s="1"/>
  <c r="AC1824" i="2"/>
  <c r="AD1824" i="2" s="1"/>
  <c r="AC1851" i="2"/>
  <c r="AD1851" i="2" s="1"/>
  <c r="AC1763" i="2"/>
  <c r="AD1763" i="2" s="1"/>
  <c r="AA1792" i="2"/>
  <c r="R1607" i="2"/>
  <c r="AC4413" i="2"/>
  <c r="AC4462" i="2"/>
  <c r="AC4333" i="2"/>
  <c r="AC3668" i="2"/>
  <c r="AC3553" i="2"/>
  <c r="AD3553" i="2" s="1"/>
  <c r="R6294" i="2"/>
  <c r="N3289" i="2"/>
  <c r="AC2873" i="2"/>
  <c r="S5356" i="2"/>
  <c r="Z5270" i="2"/>
  <c r="J5270" i="2"/>
  <c r="U5104" i="2"/>
  <c r="AC5770" i="2"/>
  <c r="U5688" i="2"/>
  <c r="V5618" i="2"/>
  <c r="AC3654" i="2"/>
  <c r="AC3438" i="2"/>
  <c r="AC2908" i="2"/>
  <c r="AC1865" i="2"/>
  <c r="AD1865" i="2" s="1"/>
  <c r="L1320" i="2"/>
  <c r="AC4286" i="2"/>
  <c r="AC4288" i="2" s="1"/>
  <c r="AC5283" i="2"/>
  <c r="AD5283" i="2" s="1"/>
  <c r="AC6340" i="2"/>
  <c r="AC4013" i="2"/>
  <c r="AC3950" i="2"/>
  <c r="AC2407" i="2"/>
  <c r="E2410" i="2"/>
  <c r="AC1583" i="2"/>
  <c r="AD1583" i="2" s="1"/>
  <c r="AC1590" i="2"/>
  <c r="AD1590" i="2" s="1"/>
  <c r="AC4319" i="2"/>
  <c r="P119" i="2"/>
  <c r="Q2732" i="2"/>
  <c r="S1918" i="2"/>
  <c r="M1918" i="2"/>
  <c r="O329" i="2"/>
  <c r="AC163" i="2"/>
  <c r="AD163" i="2" s="1"/>
  <c r="U208" i="2"/>
  <c r="Z119" i="2"/>
  <c r="J119" i="2"/>
  <c r="V208" i="2"/>
  <c r="F208" i="2"/>
  <c r="AC39" i="2"/>
  <c r="AD39" i="2" s="1"/>
  <c r="U54" i="2"/>
  <c r="AC1003" i="2"/>
  <c r="AC1017" i="2"/>
  <c r="AC1019" i="2" s="1"/>
  <c r="AA985" i="2"/>
  <c r="K985" i="2"/>
  <c r="AC888" i="2"/>
  <c r="AC804" i="2"/>
  <c r="U544" i="2"/>
  <c r="U778" i="2"/>
  <c r="T647" i="2"/>
  <c r="V614" i="2"/>
  <c r="F614" i="2"/>
  <c r="AC563" i="2"/>
  <c r="AC1396" i="2"/>
  <c r="AD1396" i="2" s="1"/>
  <c r="AC1375" i="2"/>
  <c r="AD1375" i="2" s="1"/>
  <c r="U1320" i="2"/>
  <c r="S2066" i="2"/>
  <c r="AC2131" i="2"/>
  <c r="AC2133" i="2" s="1"/>
  <c r="P2066" i="2"/>
  <c r="U2066" i="2"/>
  <c r="R1987" i="2"/>
  <c r="T1882" i="2"/>
  <c r="U1882" i="2"/>
  <c r="AA1727" i="2"/>
  <c r="K1727" i="2"/>
  <c r="W1792" i="2"/>
  <c r="AC1701" i="2"/>
  <c r="AD1701" i="2" s="1"/>
  <c r="U1727" i="2"/>
  <c r="P1727" i="2"/>
  <c r="X1607" i="2"/>
  <c r="Z1607" i="2"/>
  <c r="J1607" i="2"/>
  <c r="Z1545" i="2"/>
  <c r="J1545" i="2"/>
  <c r="S2732" i="2"/>
  <c r="AC2790" i="2"/>
  <c r="AC2792" i="2" s="1"/>
  <c r="E2696" i="2"/>
  <c r="I2648" i="2"/>
  <c r="AA2580" i="2"/>
  <c r="K2580" i="2"/>
  <c r="R2648" i="2"/>
  <c r="AB2580" i="2"/>
  <c r="L2580" i="2"/>
  <c r="P2567" i="2"/>
  <c r="W2528" i="2"/>
  <c r="G2528" i="2"/>
  <c r="S2567" i="2"/>
  <c r="T2528" i="2"/>
  <c r="E2354" i="2"/>
  <c r="Q2292" i="2"/>
  <c r="AC2252" i="2"/>
  <c r="AC2254" i="2" s="1"/>
  <c r="M6314" i="2"/>
  <c r="N6314" i="2"/>
  <c r="AC4371" i="2"/>
  <c r="AA4199" i="2"/>
  <c r="K4199" i="2"/>
  <c r="V4089" i="2"/>
  <c r="AC4109" i="2"/>
  <c r="AC3647" i="2"/>
  <c r="AB3380" i="2"/>
  <c r="L3380" i="2"/>
  <c r="AC3455" i="2"/>
  <c r="AD3455" i="2" s="1"/>
  <c r="Z6176" i="2"/>
  <c r="U2997" i="2"/>
  <c r="F3289" i="2"/>
  <c r="AA5356" i="2"/>
  <c r="K5356" i="2"/>
  <c r="Q5356" i="2"/>
  <c r="P5294" i="2"/>
  <c r="R5270" i="2"/>
  <c r="M5104" i="2"/>
  <c r="Z5104" i="2"/>
  <c r="J5104" i="2"/>
  <c r="AC5100" i="2"/>
  <c r="AC5102" i="2" s="1"/>
  <c r="O5104" i="2"/>
  <c r="V4933" i="2"/>
  <c r="O4933" i="2"/>
  <c r="T4933" i="2"/>
  <c r="AC5966" i="2"/>
  <c r="AC5973" i="2"/>
  <c r="AA5938" i="2"/>
  <c r="K5938" i="2"/>
  <c r="AC5931" i="2"/>
  <c r="Q5915" i="2"/>
  <c r="AC5860" i="2"/>
  <c r="S5688" i="2"/>
  <c r="Q5688" i="2"/>
  <c r="R5618" i="2"/>
  <c r="N5542" i="2"/>
  <c r="AC5486" i="2"/>
  <c r="AC5661" i="2"/>
  <c r="AC5493" i="2"/>
  <c r="AC3099" i="2"/>
  <c r="R272" i="2"/>
  <c r="Z4341" i="2"/>
  <c r="J4341" i="2"/>
  <c r="AC5726" i="2"/>
  <c r="AD5726" i="2" s="1"/>
  <c r="M2732" i="2"/>
  <c r="O1918" i="2"/>
  <c r="I1918" i="2"/>
  <c r="V1747" i="2"/>
  <c r="R1647" i="2"/>
  <c r="AC1708" i="2"/>
  <c r="AD1708" i="2" s="1"/>
  <c r="AC1673" i="2"/>
  <c r="AD1673" i="2" s="1"/>
  <c r="S1647" i="2"/>
  <c r="AB1727" i="2"/>
  <c r="L1727" i="2"/>
  <c r="T1607" i="2"/>
  <c r="V1607" i="2"/>
  <c r="P2528" i="2"/>
  <c r="R2292" i="2"/>
  <c r="AC2201" i="2"/>
  <c r="W4841" i="2"/>
  <c r="G4841" i="2"/>
  <c r="AC6326" i="2"/>
  <c r="I6314" i="2"/>
  <c r="Z6314" i="2"/>
  <c r="J6314" i="2"/>
  <c r="AC4567" i="2"/>
  <c r="AC4539" i="2"/>
  <c r="AC4448" i="2"/>
  <c r="AC4378" i="2"/>
  <c r="AC4102" i="2"/>
  <c r="AC3922" i="2"/>
  <c r="AC3964" i="2"/>
  <c r="AC3862" i="2"/>
  <c r="AD3862" i="2" s="1"/>
  <c r="R3766" i="2"/>
  <c r="O3766" i="2"/>
  <c r="AC3838" i="2"/>
  <c r="AC3845" i="2"/>
  <c r="Q3766" i="2"/>
  <c r="AC3675" i="2"/>
  <c r="AC3410" i="2"/>
  <c r="F6176" i="2"/>
  <c r="V6294" i="2"/>
  <c r="F6294" i="2"/>
  <c r="R3289" i="2"/>
  <c r="T2831" i="2"/>
  <c r="M2831" i="2"/>
  <c r="P5380" i="2"/>
  <c r="W5356" i="2"/>
  <c r="G5356" i="2"/>
  <c r="M5356" i="2"/>
  <c r="AB5294" i="2"/>
  <c r="L5294" i="2"/>
  <c r="N5270" i="2"/>
  <c r="V5104" i="2"/>
  <c r="F5104" i="2"/>
  <c r="R4933" i="2"/>
  <c r="AA4933" i="2"/>
  <c r="K4933" i="2"/>
  <c r="P4933" i="2"/>
  <c r="W5938" i="2"/>
  <c r="G5938" i="2"/>
  <c r="M5915" i="2"/>
  <c r="AC5846" i="2"/>
  <c r="O5688" i="2"/>
  <c r="AC5684" i="2"/>
  <c r="AC5686" i="2" s="1"/>
  <c r="AC5647" i="2"/>
  <c r="N5618" i="2"/>
  <c r="AC5535" i="2"/>
  <c r="W1506" i="2"/>
  <c r="AC1643" i="2"/>
  <c r="AD1643" i="2" s="1"/>
  <c r="E1607" i="2"/>
  <c r="F928" i="2"/>
  <c r="AC601" i="2"/>
  <c r="AC4581" i="2"/>
  <c r="AC4434" i="2"/>
  <c r="AC4406" i="2"/>
  <c r="R4341" i="2"/>
  <c r="AC4006" i="2"/>
  <c r="AC3943" i="2"/>
  <c r="AC3880" i="2"/>
  <c r="AC3873" i="2"/>
  <c r="AC3971" i="2"/>
  <c r="AC3466" i="2"/>
  <c r="AC3424" i="2"/>
  <c r="AC2894" i="2"/>
  <c r="AC2838" i="2"/>
  <c r="AC5924" i="2"/>
  <c r="AC5801" i="2"/>
  <c r="AC5787" i="2"/>
  <c r="W5618" i="2"/>
  <c r="G5618" i="2"/>
  <c r="O5542" i="2"/>
  <c r="Q5380" i="2"/>
  <c r="R5380" i="2"/>
  <c r="M5380" i="2"/>
  <c r="AA5294" i="2"/>
  <c r="K5294" i="2"/>
  <c r="T5294" i="2"/>
  <c r="N3380" i="2"/>
  <c r="I3380" i="2"/>
  <c r="U3380" i="2"/>
  <c r="R3380" i="2"/>
  <c r="Q2831" i="2"/>
  <c r="V2648" i="2"/>
  <c r="F2648" i="2"/>
  <c r="Q2567" i="2"/>
  <c r="AC2488" i="2"/>
  <c r="AC2490" i="2" s="1"/>
  <c r="W2066" i="2"/>
  <c r="V1647" i="2"/>
  <c r="F1647" i="2"/>
  <c r="I1727" i="2"/>
  <c r="Z1647" i="2"/>
  <c r="J1647" i="2"/>
  <c r="N1647" i="2"/>
  <c r="U1545" i="2"/>
  <c r="Q1545" i="2"/>
  <c r="AB1461" i="2"/>
  <c r="L1461" i="2"/>
  <c r="V1448" i="2"/>
  <c r="F1448" i="2"/>
  <c r="N985" i="2"/>
  <c r="S928" i="2"/>
  <c r="J839" i="2"/>
  <c r="M778" i="2"/>
  <c r="AC577" i="2"/>
  <c r="AC579" i="2" s="1"/>
  <c r="M329" i="2"/>
  <c r="P329" i="2"/>
  <c r="S329" i="2"/>
  <c r="N329" i="2"/>
  <c r="R329" i="2"/>
  <c r="W54" i="2"/>
  <c r="G54" i="2"/>
  <c r="AC1311" i="2"/>
  <c r="AC1313" i="2" s="1"/>
  <c r="Q2492" i="2"/>
  <c r="AC4486" i="2"/>
  <c r="AD4486" i="2" s="1"/>
  <c r="Z5380" i="2"/>
  <c r="J5380" i="2"/>
  <c r="V5164" i="2"/>
  <c r="F5164" i="2"/>
  <c r="Z1727" i="2"/>
  <c r="J1727" i="2"/>
  <c r="V544" i="2"/>
  <c r="F544" i="2"/>
  <c r="G2066" i="2"/>
  <c r="T2066" i="2"/>
  <c r="U2492" i="2"/>
  <c r="W5294" i="2"/>
  <c r="G5294" i="2"/>
  <c r="N1727" i="2"/>
  <c r="AC104" i="2"/>
  <c r="AD104" i="2" s="1"/>
  <c r="M1545" i="2"/>
  <c r="N2648" i="2"/>
  <c r="I2492" i="2"/>
  <c r="AC4929" i="2"/>
  <c r="AC4931" i="2" s="1"/>
  <c r="W5458" i="2"/>
  <c r="G5458" i="2"/>
  <c r="AC5056" i="2"/>
  <c r="R1727" i="2"/>
  <c r="AC1491" i="2"/>
  <c r="AD1491" i="2" s="1"/>
  <c r="AC97" i="2"/>
  <c r="AD97" i="2" s="1"/>
  <c r="W928" i="2"/>
  <c r="G928" i="2"/>
  <c r="M2492" i="2"/>
  <c r="V2292" i="2"/>
  <c r="W2292" i="2"/>
  <c r="G2292" i="2"/>
  <c r="X2354" i="2"/>
  <c r="AC4497" i="2"/>
  <c r="AC5070" i="2"/>
  <c r="O5915" i="2"/>
  <c r="Z5458" i="2"/>
  <c r="J5458" i="2"/>
  <c r="AA5458" i="2"/>
  <c r="K5458" i="2"/>
  <c r="V1727" i="2"/>
  <c r="F1727" i="2"/>
  <c r="AC1576" i="2"/>
  <c r="AD1576" i="2" s="1"/>
  <c r="N272" i="2"/>
  <c r="E614" i="2"/>
  <c r="E2066" i="2"/>
  <c r="E1827" i="2"/>
  <c r="E1747" i="2"/>
  <c r="E3380" i="2"/>
  <c r="E5458" i="2"/>
  <c r="L208" i="2"/>
  <c r="AC137" i="2"/>
  <c r="AD137" i="2" s="1"/>
  <c r="AC783" i="2"/>
  <c r="L778" i="2"/>
  <c r="O647" i="2"/>
  <c r="N614" i="2"/>
  <c r="N544" i="2"/>
  <c r="T1461" i="2"/>
  <c r="AC1878" i="2"/>
  <c r="AC1880" i="2" s="1"/>
  <c r="AC2597" i="2"/>
  <c r="AD2597" i="2" s="1"/>
  <c r="AC2552" i="2"/>
  <c r="AD2552" i="2" s="1"/>
  <c r="AB2354" i="2"/>
  <c r="L2354" i="2"/>
  <c r="AC4472" i="2"/>
  <c r="AD4472" i="2" s="1"/>
  <c r="AC4357" i="2"/>
  <c r="AC4312" i="2"/>
  <c r="AC4285" i="2"/>
  <c r="AC4287" i="2" s="1"/>
  <c r="U3289" i="2"/>
  <c r="U6294" i="2"/>
  <c r="AC3284" i="2"/>
  <c r="AC3286" i="2" s="1"/>
  <c r="AC2824" i="2"/>
  <c r="U5270" i="2"/>
  <c r="E5270" i="2"/>
  <c r="AC5192" i="2"/>
  <c r="AC5087" i="2"/>
  <c r="AD5087" i="2" s="1"/>
  <c r="AB5104" i="2"/>
  <c r="L5104" i="2"/>
  <c r="Q4933" i="2"/>
  <c r="Z5915" i="2"/>
  <c r="J5915" i="2"/>
  <c r="S5915" i="2"/>
  <c r="H5688" i="2"/>
  <c r="U5596" i="2"/>
  <c r="AC5723" i="2"/>
  <c r="AC5895" i="2"/>
  <c r="AC5832" i="2"/>
  <c r="AC5199" i="2"/>
  <c r="W1448" i="2"/>
  <c r="V272" i="2"/>
  <c r="F272" i="2"/>
  <c r="E2405" i="2"/>
  <c r="E4341" i="2"/>
  <c r="E3620" i="2"/>
  <c r="E2997" i="2"/>
  <c r="E5542" i="2"/>
  <c r="E2732" i="2"/>
  <c r="AB471" i="2"/>
  <c r="L471" i="2"/>
  <c r="AC204" i="2"/>
  <c r="AC206" i="2" s="1"/>
  <c r="P208" i="2"/>
  <c r="AC191" i="2"/>
  <c r="AD191" i="2" s="1"/>
  <c r="AC989" i="2"/>
  <c r="V985" i="2"/>
  <c r="F985" i="2"/>
  <c r="AC992" i="2"/>
  <c r="AD992" i="2" s="1"/>
  <c r="AC549" i="2"/>
  <c r="Q544" i="2"/>
  <c r="AC654" i="2"/>
  <c r="S647" i="2"/>
  <c r="Z1448" i="2"/>
  <c r="J1448" i="2"/>
  <c r="AC1219" i="2"/>
  <c r="AD1219" i="2" s="1"/>
  <c r="AC2076" i="2"/>
  <c r="AD2076" i="2" s="1"/>
  <c r="I2066" i="2"/>
  <c r="AC2002" i="2"/>
  <c r="AD2002" i="2" s="1"/>
  <c r="AC1935" i="2"/>
  <c r="AD1935" i="2" s="1"/>
  <c r="V1792" i="2"/>
  <c r="N1792" i="2"/>
  <c r="F1792" i="2"/>
  <c r="AC1534" i="2"/>
  <c r="AD1534" i="2" s="1"/>
  <c r="S2580" i="2"/>
  <c r="Z2648" i="2"/>
  <c r="J2648" i="2"/>
  <c r="T2580" i="2"/>
  <c r="AC2562" i="2"/>
  <c r="AC2564" i="2" s="1"/>
  <c r="AC2545" i="2"/>
  <c r="AD2545" i="2" s="1"/>
  <c r="AC2391" i="2"/>
  <c r="O2292" i="2"/>
  <c r="P2354" i="2"/>
  <c r="AC2251" i="2"/>
  <c r="AC2253" i="2" s="1"/>
  <c r="AC2182" i="2"/>
  <c r="AC4518" i="2"/>
  <c r="AC4490" i="2"/>
  <c r="S3766" i="2"/>
  <c r="AC3841" i="2"/>
  <c r="AD3841" i="2" s="1"/>
  <c r="X3766" i="2"/>
  <c r="H3766" i="2"/>
  <c r="AC3800" i="2"/>
  <c r="W3380" i="2"/>
  <c r="G3380" i="2"/>
  <c r="I3289" i="2"/>
  <c r="I6294" i="2"/>
  <c r="AC6165" i="2"/>
  <c r="AD6165" i="2" s="1"/>
  <c r="Z2997" i="2"/>
  <c r="J2997" i="2"/>
  <c r="AC2852" i="2"/>
  <c r="U5380" i="2"/>
  <c r="AC5188" i="2"/>
  <c r="AD5188" i="2" s="1"/>
  <c r="I5270" i="2"/>
  <c r="AC4964" i="2"/>
  <c r="AD4964" i="2" s="1"/>
  <c r="P5104" i="2"/>
  <c r="U4933" i="2"/>
  <c r="AC5948" i="2"/>
  <c r="AD5948" i="2" s="1"/>
  <c r="W5915" i="2"/>
  <c r="G5915" i="2"/>
  <c r="AC5874" i="2"/>
  <c r="I5915" i="2"/>
  <c r="AC5548" i="2"/>
  <c r="AB5596" i="2"/>
  <c r="L5596" i="2"/>
  <c r="W5542" i="2"/>
  <c r="G5542" i="2"/>
  <c r="V5458" i="2"/>
  <c r="F5458" i="2"/>
  <c r="AC5454" i="2"/>
  <c r="AD5454" i="2" s="1"/>
  <c r="X5520" i="2"/>
  <c r="H5520" i="2"/>
  <c r="AC5952" i="2"/>
  <c r="AC2676" i="2"/>
  <c r="AC2959" i="2"/>
  <c r="AC2859" i="2"/>
  <c r="AC2442" i="2"/>
  <c r="L1607" i="2"/>
  <c r="AC682" i="2"/>
  <c r="Z272" i="2"/>
  <c r="J272" i="2"/>
  <c r="E329" i="2"/>
  <c r="E839" i="2"/>
  <c r="E778" i="2"/>
  <c r="E1647" i="2"/>
  <c r="E5807" i="2"/>
  <c r="AD5807" i="2" s="1"/>
  <c r="AC525" i="2"/>
  <c r="AC527" i="2" s="1"/>
  <c r="AC501" i="2"/>
  <c r="AC316" i="2"/>
  <c r="AD316" i="2" s="1"/>
  <c r="T208" i="2"/>
  <c r="AC83" i="2"/>
  <c r="AD83" i="2" s="1"/>
  <c r="T928" i="2"/>
  <c r="V839" i="2"/>
  <c r="AC772" i="2"/>
  <c r="AC538" i="2"/>
  <c r="W647" i="2"/>
  <c r="AC627" i="2"/>
  <c r="AD627" i="2" s="1"/>
  <c r="AC1431" i="2"/>
  <c r="AD1431" i="2" s="1"/>
  <c r="AC1417" i="2"/>
  <c r="AD1417" i="2" s="1"/>
  <c r="AC1403" i="2"/>
  <c r="AD1403" i="2" s="1"/>
  <c r="X1448" i="2"/>
  <c r="H1448" i="2"/>
  <c r="AC1310" i="2"/>
  <c r="AD1310" i="2" s="1"/>
  <c r="Z1506" i="2"/>
  <c r="F1506" i="2"/>
  <c r="AC2789" i="2"/>
  <c r="AC2791" i="2" s="1"/>
  <c r="AC2621" i="2"/>
  <c r="AC2623" i="2" s="1"/>
  <c r="W2580" i="2"/>
  <c r="G2580" i="2"/>
  <c r="X2580" i="2"/>
  <c r="H2580" i="2"/>
  <c r="AC2574" i="2"/>
  <c r="L2567" i="2"/>
  <c r="AC2542" i="2"/>
  <c r="T2354" i="2"/>
  <c r="V2256" i="2"/>
  <c r="AC2225" i="2"/>
  <c r="AD2225" i="2" s="1"/>
  <c r="AC6308" i="2"/>
  <c r="V6314" i="2"/>
  <c r="F6314" i="2"/>
  <c r="AC4553" i="2"/>
  <c r="AC4511" i="2"/>
  <c r="AC4367" i="2"/>
  <c r="AD4367" i="2" s="1"/>
  <c r="AC4175" i="2"/>
  <c r="AD4175" i="2" s="1"/>
  <c r="M3766" i="2"/>
  <c r="O3620" i="2"/>
  <c r="AA3380" i="2"/>
  <c r="K3380" i="2"/>
  <c r="M3289" i="2"/>
  <c r="M6294" i="2"/>
  <c r="I2997" i="2"/>
  <c r="N2997" i="2"/>
  <c r="V5380" i="2"/>
  <c r="F5380" i="2"/>
  <c r="AC5311" i="2"/>
  <c r="AD5311" i="2" s="1"/>
  <c r="O5294" i="2"/>
  <c r="X5294" i="2"/>
  <c r="H5294" i="2"/>
  <c r="M5270" i="2"/>
  <c r="Q5164" i="2"/>
  <c r="AC5019" i="2"/>
  <c r="AC5021" i="2" s="1"/>
  <c r="T5104" i="2"/>
  <c r="AC4893" i="2"/>
  <c r="AD4893" i="2" s="1"/>
  <c r="AC4947" i="2"/>
  <c r="I4933" i="2"/>
  <c r="AC5945" i="2"/>
  <c r="AA5915" i="2"/>
  <c r="K5915" i="2"/>
  <c r="AC5884" i="2"/>
  <c r="AD5884" i="2" s="1"/>
  <c r="AC5516" i="2"/>
  <c r="AC5518" i="2" s="1"/>
  <c r="AC5555" i="2"/>
  <c r="AC5479" i="2"/>
  <c r="AC5794" i="2"/>
  <c r="AC3661" i="2"/>
  <c r="AC4385" i="2"/>
  <c r="AC3372" i="2"/>
  <c r="AC3529" i="2"/>
  <c r="AC3473" i="2"/>
  <c r="AC6172" i="2"/>
  <c r="AD6172" i="2" s="1"/>
  <c r="AC2622" i="2"/>
  <c r="AC2624" i="2" s="1"/>
  <c r="AC2306" i="2"/>
  <c r="P1607" i="2"/>
  <c r="AC895" i="2"/>
  <c r="AC867" i="2"/>
  <c r="F1607" i="2"/>
  <c r="AC1541" i="2"/>
  <c r="AD1541" i="2" s="1"/>
  <c r="AC267" i="2"/>
  <c r="AC269" i="2" s="1"/>
  <c r="E140" i="2"/>
  <c r="E2580" i="2"/>
  <c r="E2528" i="2"/>
  <c r="O471" i="2"/>
  <c r="X208" i="2"/>
  <c r="H208" i="2"/>
  <c r="O985" i="2"/>
  <c r="AC940" i="2"/>
  <c r="AD940" i="2" s="1"/>
  <c r="AC904" i="2"/>
  <c r="AC906" i="2" s="1"/>
  <c r="F839" i="2"/>
  <c r="AC644" i="2"/>
  <c r="AA647" i="2"/>
  <c r="K647" i="2"/>
  <c r="AC1312" i="2"/>
  <c r="AC1314" i="2" s="1"/>
  <c r="O2066" i="2"/>
  <c r="Z1792" i="2"/>
  <c r="R1792" i="2"/>
  <c r="J1792" i="2"/>
  <c r="I1545" i="2"/>
  <c r="AC2637" i="2"/>
  <c r="AD2637" i="2" s="1"/>
  <c r="AC2594" i="2"/>
  <c r="AC2289" i="2"/>
  <c r="AD2289" i="2" s="1"/>
  <c r="Z2256" i="2"/>
  <c r="AC4588" i="2"/>
  <c r="AC4430" i="2"/>
  <c r="AD4430" i="2" s="1"/>
  <c r="AC3852" i="2"/>
  <c r="AC3848" i="2"/>
  <c r="AD3848" i="2" s="1"/>
  <c r="AC3801" i="2"/>
  <c r="AC3633" i="2"/>
  <c r="S3620" i="2"/>
  <c r="X3380" i="2"/>
  <c r="H3380" i="2"/>
  <c r="Q3289" i="2"/>
  <c r="Q6294" i="2"/>
  <c r="AC3285" i="2"/>
  <c r="AC3287" i="2" s="1"/>
  <c r="AC2880" i="2"/>
  <c r="AC2817" i="2"/>
  <c r="AC2866" i="2"/>
  <c r="AC5390" i="2"/>
  <c r="AD5390" i="2" s="1"/>
  <c r="AC5181" i="2"/>
  <c r="AD5181" i="2" s="1"/>
  <c r="Q5270" i="2"/>
  <c r="X5104" i="2"/>
  <c r="H5104" i="2"/>
  <c r="M4933" i="2"/>
  <c r="AC5468" i="2"/>
  <c r="AD5468" i="2" s="1"/>
  <c r="AC5668" i="2"/>
  <c r="AC5583" i="2"/>
  <c r="AC5867" i="2"/>
  <c r="AC4989" i="2"/>
  <c r="AC4441" i="2"/>
  <c r="AC2887" i="2"/>
  <c r="X1918" i="2"/>
  <c r="AC624" i="2"/>
  <c r="AC608" i="2"/>
  <c r="G1448" i="2"/>
  <c r="AC268" i="2"/>
  <c r="AC270" i="2" s="1"/>
  <c r="AC5927" i="2"/>
  <c r="S5938" i="2"/>
  <c r="V5915" i="2"/>
  <c r="F5915" i="2"/>
  <c r="AC5911" i="2"/>
  <c r="AC5913" i="2" s="1"/>
  <c r="G6007" i="2"/>
  <c r="AC5856" i="2"/>
  <c r="AD5856" i="2" s="1"/>
  <c r="AB5915" i="2"/>
  <c r="L5915" i="2"/>
  <c r="AC5551" i="2"/>
  <c r="AD5551" i="2" s="1"/>
  <c r="AC5592" i="2"/>
  <c r="AC5594" i="2" s="1"/>
  <c r="X5596" i="2"/>
  <c r="H5596" i="2"/>
  <c r="AC5716" i="2"/>
  <c r="Q5596" i="2"/>
  <c r="R5458" i="2"/>
  <c r="T5520" i="2"/>
  <c r="G5520" i="2"/>
  <c r="AC5531" i="2"/>
  <c r="AC6002" i="2"/>
  <c r="AC6004" i="2" s="1"/>
  <c r="AC5825" i="2"/>
  <c r="P5915" i="2"/>
  <c r="AC5719" i="2"/>
  <c r="AC5643" i="2"/>
  <c r="AD5643" i="2" s="1"/>
  <c r="AC5614" i="2"/>
  <c r="AC5451" i="2"/>
  <c r="AC6003" i="2"/>
  <c r="AC6005" i="2" s="1"/>
  <c r="AC5828" i="2"/>
  <c r="AD5828" i="2" s="1"/>
  <c r="N5915" i="2"/>
  <c r="T5915" i="2"/>
  <c r="AC5515" i="2"/>
  <c r="AC5517" i="2" s="1"/>
  <c r="P5596" i="2"/>
  <c r="AC5528" i="2"/>
  <c r="E5915" i="2"/>
  <c r="AC5657" i="2"/>
  <c r="AD5657" i="2" s="1"/>
  <c r="AC5683" i="2"/>
  <c r="AC5685" i="2" s="1"/>
  <c r="I5596" i="2"/>
  <c r="AC5465" i="2"/>
  <c r="AB5520" i="2"/>
  <c r="L5520" i="2"/>
  <c r="O5458" i="2"/>
  <c r="AC5447" i="2"/>
  <c r="O5938" i="2"/>
  <c r="R5915" i="2"/>
  <c r="AC5881" i="2"/>
  <c r="X5915" i="2"/>
  <c r="H5915" i="2"/>
  <c r="AC5773" i="2"/>
  <c r="AD5773" i="2" s="1"/>
  <c r="AC5591" i="2"/>
  <c r="AC5593" i="2" s="1"/>
  <c r="AC5702" i="2"/>
  <c r="T5596" i="2"/>
  <c r="AC5790" i="2"/>
  <c r="S5618" i="2"/>
  <c r="AC5611" i="2"/>
  <c r="AA5542" i="2"/>
  <c r="K5542" i="2"/>
  <c r="M5596" i="2"/>
  <c r="N5458" i="2"/>
  <c r="P5520" i="2"/>
  <c r="S5458" i="2"/>
  <c r="AC5430" i="2"/>
  <c r="AC5432" i="2" s="1"/>
  <c r="O5435" i="2"/>
  <c r="AC5352" i="2"/>
  <c r="AC5354" i="2" s="1"/>
  <c r="N5356" i="2"/>
  <c r="M5164" i="2"/>
  <c r="S5270" i="2"/>
  <c r="AC5264" i="2"/>
  <c r="AC5266" i="2" s="1"/>
  <c r="N5164" i="2"/>
  <c r="P5270" i="2"/>
  <c r="AC5099" i="2"/>
  <c r="AC5101" i="2" s="1"/>
  <c r="AC5160" i="2"/>
  <c r="AD5160" i="2" s="1"/>
  <c r="AC4879" i="2"/>
  <c r="AD4879" i="2" s="1"/>
  <c r="AC4872" i="2"/>
  <c r="AD4872" i="2" s="1"/>
  <c r="T5380" i="2"/>
  <c r="AC5431" i="2"/>
  <c r="AC5433" i="2" s="1"/>
  <c r="N5380" i="2"/>
  <c r="S5435" i="2"/>
  <c r="AC5304" i="2"/>
  <c r="AD5304" i="2" s="1"/>
  <c r="E5356" i="2"/>
  <c r="AC5351" i="2"/>
  <c r="AC5353" i="2" s="1"/>
  <c r="R5356" i="2"/>
  <c r="W5270" i="2"/>
  <c r="G5270" i="2"/>
  <c r="R5164" i="2"/>
  <c r="T5270" i="2"/>
  <c r="AC5150" i="2"/>
  <c r="AC5116" i="2"/>
  <c r="AD5116" i="2" s="1"/>
  <c r="AC5052" i="2"/>
  <c r="AD5052" i="2" s="1"/>
  <c r="AC5153" i="2"/>
  <c r="AD5153" i="2" s="1"/>
  <c r="AC4928" i="2"/>
  <c r="AC4930" i="2" s="1"/>
  <c r="F5023" i="2"/>
  <c r="X5380" i="2"/>
  <c r="H5380" i="2"/>
  <c r="W5435" i="2"/>
  <c r="G5435" i="2"/>
  <c r="V5356" i="2"/>
  <c r="F5356" i="2"/>
  <c r="AC5263" i="2"/>
  <c r="AC5265" i="2" s="1"/>
  <c r="AA5270" i="2"/>
  <c r="K5270" i="2"/>
  <c r="X5270" i="2"/>
  <c r="H5270" i="2"/>
  <c r="AC5018" i="2"/>
  <c r="AC5020" i="2" s="1"/>
  <c r="AC5077" i="2"/>
  <c r="E4933" i="2"/>
  <c r="F4933" i="2"/>
  <c r="AA5435" i="2"/>
  <c r="K5435" i="2"/>
  <c r="S5294" i="2"/>
  <c r="AC5369" i="2"/>
  <c r="Z5356" i="2"/>
  <c r="J5356" i="2"/>
  <c r="AC5195" i="2"/>
  <c r="AD5195" i="2" s="1"/>
  <c r="AC5171" i="2"/>
  <c r="AC5174" i="2"/>
  <c r="AD5174" i="2" s="1"/>
  <c r="O5270" i="2"/>
  <c r="AB5270" i="2"/>
  <c r="L5270" i="2"/>
  <c r="AC5059" i="2"/>
  <c r="AC5094" i="2"/>
  <c r="AD5094" i="2" s="1"/>
  <c r="AC5049" i="2"/>
  <c r="AC3726" i="2"/>
  <c r="AD3726" i="2" s="1"/>
  <c r="AC4658" i="2"/>
  <c r="AD4658" i="2" s="1"/>
  <c r="Q6314" i="2"/>
  <c r="R6314" i="2"/>
  <c r="AC6311" i="2"/>
  <c r="AC6322" i="2"/>
  <c r="AD6322" i="2" s="1"/>
  <c r="AC4610" i="2"/>
  <c r="AC4612" i="2" s="1"/>
  <c r="AC4602" i="2"/>
  <c r="AC4611" i="2"/>
  <c r="AC4613" i="2" s="1"/>
  <c r="AC4546" i="2"/>
  <c r="AC4395" i="2"/>
  <c r="AD4395" i="2" s="1"/>
  <c r="T4615" i="2"/>
  <c r="M4615" i="2"/>
  <c r="AC4364" i="2"/>
  <c r="N4615" i="2"/>
  <c r="W4615" i="2"/>
  <c r="G4615" i="2"/>
  <c r="X4199" i="2"/>
  <c r="H4199" i="2"/>
  <c r="M4199" i="2"/>
  <c r="W3766" i="2"/>
  <c r="G3766" i="2"/>
  <c r="AC3758" i="2"/>
  <c r="P3766" i="2"/>
  <c r="AC3723" i="2"/>
  <c r="U3766" i="2"/>
  <c r="E3766" i="2"/>
  <c r="W3620" i="2"/>
  <c r="G3620" i="2"/>
  <c r="O3380" i="2"/>
  <c r="P3380" i="2"/>
  <c r="AC3798" i="2"/>
  <c r="M3380" i="2"/>
  <c r="V3380" i="2"/>
  <c r="F3380" i="2"/>
  <c r="AC6290" i="2"/>
  <c r="AC6292" i="2" s="1"/>
  <c r="M2997" i="2"/>
  <c r="T6294" i="2"/>
  <c r="V2997" i="2"/>
  <c r="F2997" i="2"/>
  <c r="X3289" i="2"/>
  <c r="H3289" i="2"/>
  <c r="AB2831" i="2"/>
  <c r="L2831" i="2"/>
  <c r="V2928" i="2"/>
  <c r="F2928" i="2"/>
  <c r="I2831" i="2"/>
  <c r="O2928" i="2"/>
  <c r="AC3326" i="2"/>
  <c r="U6314" i="2"/>
  <c r="E6314" i="2"/>
  <c r="E4841" i="2"/>
  <c r="AC4458" i="2"/>
  <c r="AD4458" i="2" s="1"/>
  <c r="X4615" i="2"/>
  <c r="H4615" i="2"/>
  <c r="Q4615" i="2"/>
  <c r="R4615" i="2"/>
  <c r="AA4615" i="2"/>
  <c r="K4615" i="2"/>
  <c r="AC4095" i="2"/>
  <c r="AB4199" i="2"/>
  <c r="L4199" i="2"/>
  <c r="AC3988" i="2"/>
  <c r="AD3988" i="2" s="1"/>
  <c r="Q4199" i="2"/>
  <c r="AC3810" i="2"/>
  <c r="AC3855" i="2"/>
  <c r="AD3855" i="2" s="1"/>
  <c r="AC3813" i="2"/>
  <c r="AD3813" i="2" s="1"/>
  <c r="AA3766" i="2"/>
  <c r="K3766" i="2"/>
  <c r="T3766" i="2"/>
  <c r="AC3697" i="2"/>
  <c r="AC3699" i="2" s="1"/>
  <c r="I3766" i="2"/>
  <c r="AA3620" i="2"/>
  <c r="K3620" i="2"/>
  <c r="S3380" i="2"/>
  <c r="AC3434" i="2"/>
  <c r="AD3434" i="2" s="1"/>
  <c r="T3380" i="2"/>
  <c r="Q3380" i="2"/>
  <c r="Z3380" i="2"/>
  <c r="J3380" i="2"/>
  <c r="AC6221" i="2"/>
  <c r="AD6221" i="2" s="1"/>
  <c r="Q2997" i="2"/>
  <c r="AC6289" i="2"/>
  <c r="AC6291" i="2" s="1"/>
  <c r="X6294" i="2"/>
  <c r="H6294" i="2"/>
  <c r="AB3289" i="2"/>
  <c r="L3289" i="2"/>
  <c r="AC2845" i="2"/>
  <c r="Z2928" i="2"/>
  <c r="J2928" i="2"/>
  <c r="S2928" i="2"/>
  <c r="AC2820" i="2"/>
  <c r="AD2820" i="2" s="1"/>
  <c r="E4615" i="2"/>
  <c r="AC4315" i="2"/>
  <c r="AD4315" i="2" s="1"/>
  <c r="E4199" i="2"/>
  <c r="AC4078" i="2"/>
  <c r="AD4078" i="2" s="1"/>
  <c r="AC4402" i="2"/>
  <c r="AD4402" i="2" s="1"/>
  <c r="AB4615" i="2"/>
  <c r="L4615" i="2"/>
  <c r="U4615" i="2"/>
  <c r="V4615" i="2"/>
  <c r="F4615" i="2"/>
  <c r="AC4266" i="2"/>
  <c r="O4615" i="2"/>
  <c r="AC4194" i="2"/>
  <c r="AC4196" i="2" s="1"/>
  <c r="P4199" i="2"/>
  <c r="AC4075" i="2"/>
  <c r="AC4195" i="2"/>
  <c r="AC4197" i="2" s="1"/>
  <c r="U4199" i="2"/>
  <c r="AC3636" i="2"/>
  <c r="AD3636" i="2" s="1"/>
  <c r="AC3606" i="2"/>
  <c r="AC3698" i="2"/>
  <c r="AC3700" i="2" s="1"/>
  <c r="AC3525" i="2"/>
  <c r="AD3525" i="2" s="1"/>
  <c r="AC3399" i="2"/>
  <c r="AD3399" i="2" s="1"/>
  <c r="AC3323" i="2"/>
  <c r="AC3053" i="2"/>
  <c r="AD3053" i="2" s="1"/>
  <c r="AB6294" i="2"/>
  <c r="L6294" i="2"/>
  <c r="P3289" i="2"/>
  <c r="AC2923" i="2"/>
  <c r="AC2925" i="2" s="1"/>
  <c r="AC2924" i="2"/>
  <c r="AC2926" i="2" s="1"/>
  <c r="AC2848" i="2"/>
  <c r="AD2848" i="2" s="1"/>
  <c r="N2928" i="2"/>
  <c r="W2928" i="2"/>
  <c r="G2928" i="2"/>
  <c r="AC3609" i="2"/>
  <c r="AC6319" i="2"/>
  <c r="AC6346" i="2"/>
  <c r="AC6348" i="2" s="1"/>
  <c r="AC4836" i="2"/>
  <c r="AC4838" i="2" s="1"/>
  <c r="AC6347" i="2"/>
  <c r="AC6349" i="2" s="1"/>
  <c r="AC4563" i="2"/>
  <c r="AD4563" i="2" s="1"/>
  <c r="P4615" i="2"/>
  <c r="I4615" i="2"/>
  <c r="Z4615" i="2"/>
  <c r="J4615" i="2"/>
  <c r="S4615" i="2"/>
  <c r="AC4098" i="2"/>
  <c r="AD4098" i="2" s="1"/>
  <c r="T4199" i="2"/>
  <c r="I4199" i="2"/>
  <c r="AC3897" i="2"/>
  <c r="AD3897" i="2" s="1"/>
  <c r="AC3967" i="2"/>
  <c r="AD3967" i="2" s="1"/>
  <c r="AC3820" i="2"/>
  <c r="AD3820" i="2" s="1"/>
  <c r="AC3834" i="2"/>
  <c r="AD3834" i="2" s="1"/>
  <c r="AC3102" i="2"/>
  <c r="AD3102" i="2" s="1"/>
  <c r="AC3018" i="2"/>
  <c r="AD3018" i="2" s="1"/>
  <c r="AC6186" i="2"/>
  <c r="P6294" i="2"/>
  <c r="T3289" i="2"/>
  <c r="AC2952" i="2"/>
  <c r="AC2955" i="2"/>
  <c r="X2831" i="2"/>
  <c r="H2831" i="2"/>
  <c r="R2928" i="2"/>
  <c r="U2831" i="2"/>
  <c r="E2831" i="2"/>
  <c r="AA2928" i="2"/>
  <c r="K2928" i="2"/>
  <c r="AC2742" i="2"/>
  <c r="AD2742" i="2" s="1"/>
  <c r="AA2696" i="2"/>
  <c r="K2696" i="2"/>
  <c r="X2696" i="2"/>
  <c r="H2696" i="2"/>
  <c r="O2528" i="2"/>
  <c r="AC2421" i="2"/>
  <c r="V2567" i="2"/>
  <c r="F2567" i="2"/>
  <c r="H2567" i="2"/>
  <c r="AC2401" i="2"/>
  <c r="AD2401" i="2" s="1"/>
  <c r="W2492" i="2"/>
  <c r="G2492" i="2"/>
  <c r="F2292" i="2"/>
  <c r="T2492" i="2"/>
  <c r="S2292" i="2"/>
  <c r="AC2222" i="2"/>
  <c r="AC2185" i="2"/>
  <c r="AD2185" i="2" s="1"/>
  <c r="AC2161" i="2"/>
  <c r="H2354" i="2"/>
  <c r="AA2175" i="2"/>
  <c r="F2256" i="2"/>
  <c r="AC2517" i="2"/>
  <c r="AD2517" i="2" s="1"/>
  <c r="AC2691" i="2"/>
  <c r="AC2693" i="2" s="1"/>
  <c r="O2696" i="2"/>
  <c r="AB2696" i="2"/>
  <c r="L2696" i="2"/>
  <c r="H2626" i="2"/>
  <c r="S2528" i="2"/>
  <c r="AC2556" i="2"/>
  <c r="Z2567" i="2"/>
  <c r="J2567" i="2"/>
  <c r="AC2302" i="2"/>
  <c r="AD2302" i="2" s="1"/>
  <c r="AC2398" i="2"/>
  <c r="AA2492" i="2"/>
  <c r="K2492" i="2"/>
  <c r="X2492" i="2"/>
  <c r="H2492" i="2"/>
  <c r="AC2718" i="2"/>
  <c r="AC2692" i="2"/>
  <c r="AC2694" i="2" s="1"/>
  <c r="S2696" i="2"/>
  <c r="P2696" i="2"/>
  <c r="AB2528" i="2"/>
  <c r="L2528" i="2"/>
  <c r="N2567" i="2"/>
  <c r="AC2424" i="2"/>
  <c r="AD2424" i="2" s="1"/>
  <c r="O2492" i="2"/>
  <c r="AC2349" i="2"/>
  <c r="AC2351" i="2" s="1"/>
  <c r="AB2492" i="2"/>
  <c r="L2492" i="2"/>
  <c r="E2492" i="2"/>
  <c r="AC2721" i="2"/>
  <c r="E2794" i="2"/>
  <c r="E2256" i="2"/>
  <c r="AC2164" i="2"/>
  <c r="AC2658" i="2"/>
  <c r="W2696" i="2"/>
  <c r="G2696" i="2"/>
  <c r="T2696" i="2"/>
  <c r="AC2473" i="2"/>
  <c r="AD2473" i="2" s="1"/>
  <c r="AC2559" i="2"/>
  <c r="AD2559" i="2" s="1"/>
  <c r="R2567" i="2"/>
  <c r="AC2487" i="2"/>
  <c r="AC2489" i="2" s="1"/>
  <c r="S2492" i="2"/>
  <c r="P2492" i="2"/>
  <c r="AC2384" i="2"/>
  <c r="AC2350" i="2"/>
  <c r="AC2352" i="2" s="1"/>
  <c r="AC2286" i="2"/>
  <c r="AC2387" i="2"/>
  <c r="AD2387" i="2" s="1"/>
  <c r="AA2066" i="2"/>
  <c r="K2066" i="2"/>
  <c r="X2066" i="2"/>
  <c r="H2066" i="2"/>
  <c r="M2066" i="2"/>
  <c r="AC1837" i="2"/>
  <c r="AD1837" i="2" s="1"/>
  <c r="N1882" i="2"/>
  <c r="AC1756" i="2"/>
  <c r="AD1756" i="2" s="1"/>
  <c r="AC1788" i="2"/>
  <c r="AC1790" i="2" s="1"/>
  <c r="AB1747" i="2"/>
  <c r="T1747" i="2"/>
  <c r="AA1607" i="2"/>
  <c r="K1607" i="2"/>
  <c r="L2137" i="2"/>
  <c r="AC2055" i="2"/>
  <c r="AC1914" i="2"/>
  <c r="AD1914" i="2" s="1"/>
  <c r="R1882" i="2"/>
  <c r="AC1666" i="2"/>
  <c r="AD1666" i="2" s="1"/>
  <c r="E1792" i="2"/>
  <c r="AC1555" i="2"/>
  <c r="O1607" i="2"/>
  <c r="E1987" i="2"/>
  <c r="AC1907" i="2"/>
  <c r="E2137" i="2"/>
  <c r="V1882" i="2"/>
  <c r="F1882" i="2"/>
  <c r="X1747" i="2"/>
  <c r="AC1744" i="2"/>
  <c r="S1607" i="2"/>
  <c r="E1882" i="2"/>
  <c r="AC1817" i="2"/>
  <c r="AD1817" i="2" s="1"/>
  <c r="AC1877" i="2"/>
  <c r="AC1879" i="2" s="1"/>
  <c r="AC1872" i="2"/>
  <c r="AD1872" i="2" s="1"/>
  <c r="Z1882" i="2"/>
  <c r="J1882" i="2"/>
  <c r="AC1602" i="2"/>
  <c r="AC1604" i="2" s="1"/>
  <c r="AC1603" i="2"/>
  <c r="AC1605" i="2" s="1"/>
  <c r="W1607" i="2"/>
  <c r="G1607" i="2"/>
  <c r="AC1636" i="2"/>
  <c r="E1448" i="2"/>
  <c r="AC1502" i="2"/>
  <c r="AC1504" i="2" s="1"/>
  <c r="U1461" i="2"/>
  <c r="M1461" i="2"/>
  <c r="E1461" i="2"/>
  <c r="AB1448" i="2"/>
  <c r="L1448" i="2"/>
  <c r="M1351" i="2"/>
  <c r="AC1340" i="2"/>
  <c r="AD1340" i="2" s="1"/>
  <c r="AC1444" i="2"/>
  <c r="AC1446" i="2" s="1"/>
  <c r="F1320" i="2"/>
  <c r="P1461" i="2"/>
  <c r="AC1501" i="2"/>
  <c r="AC1503" i="2" s="1"/>
  <c r="AC1458" i="2"/>
  <c r="AC1443" i="2"/>
  <c r="AC1445" i="2" s="1"/>
  <c r="AC1389" i="2"/>
  <c r="AD1389" i="2" s="1"/>
  <c r="AC1382" i="2"/>
  <c r="AD1382" i="2" s="1"/>
  <c r="AC1368" i="2"/>
  <c r="AD1368" i="2" s="1"/>
  <c r="P1448" i="2"/>
  <c r="J1506" i="2"/>
  <c r="Q1351" i="2"/>
  <c r="AC1131" i="2"/>
  <c r="V1506" i="2"/>
  <c r="AC1361" i="2"/>
  <c r="AD1361" i="2" s="1"/>
  <c r="Q1461" i="2"/>
  <c r="I1461" i="2"/>
  <c r="T1448" i="2"/>
  <c r="U1351" i="2"/>
  <c r="AC1268" i="2"/>
  <c r="I1351" i="2"/>
  <c r="AC1016" i="2"/>
  <c r="AC1018" i="2" s="1"/>
  <c r="R985" i="2"/>
  <c r="AA928" i="2"/>
  <c r="K928" i="2"/>
  <c r="S985" i="2"/>
  <c r="AB928" i="2"/>
  <c r="L928" i="2"/>
  <c r="G1021" i="2"/>
  <c r="H971" i="2"/>
  <c r="AC810" i="2"/>
  <c r="AC812" i="2" s="1"/>
  <c r="R839" i="2"/>
  <c r="P908" i="2"/>
  <c r="H778" i="2"/>
  <c r="AC657" i="2"/>
  <c r="AD657" i="2" s="1"/>
  <c r="AC552" i="2"/>
  <c r="AD552" i="2" s="1"/>
  <c r="I544" i="2"/>
  <c r="Q778" i="2"/>
  <c r="AC757" i="2"/>
  <c r="AD757" i="2" s="1"/>
  <c r="AC638" i="2"/>
  <c r="R614" i="2"/>
  <c r="T702" i="2"/>
  <c r="R544" i="2"/>
  <c r="S581" i="2"/>
  <c r="G647" i="2"/>
  <c r="E765" i="2"/>
  <c r="AC604" i="2"/>
  <c r="AC937" i="2"/>
  <c r="P928" i="2"/>
  <c r="AC849" i="2"/>
  <c r="AD849" i="2" s="1"/>
  <c r="T908" i="2"/>
  <c r="AC826" i="2"/>
  <c r="AC982" i="2"/>
  <c r="AC576" i="2"/>
  <c r="AC578" i="2" s="1"/>
  <c r="X702" i="2"/>
  <c r="H702" i="2"/>
  <c r="W581" i="2"/>
  <c r="G581" i="2"/>
  <c r="E908" i="2"/>
  <c r="AC541" i="2"/>
  <c r="E702" i="2"/>
  <c r="AC903" i="2"/>
  <c r="AC905" i="2" s="1"/>
  <c r="Z839" i="2"/>
  <c r="X908" i="2"/>
  <c r="H908" i="2"/>
  <c r="P778" i="2"/>
  <c r="AB702" i="2"/>
  <c r="L702" i="2"/>
  <c r="AA581" i="2"/>
  <c r="K581" i="2"/>
  <c r="AC829" i="2"/>
  <c r="AC641" i="2"/>
  <c r="E971" i="2"/>
  <c r="AC925" i="2"/>
  <c r="AC922" i="2"/>
  <c r="AC979" i="2"/>
  <c r="AA908" i="2"/>
  <c r="AC786" i="2"/>
  <c r="AB908" i="2"/>
  <c r="L908" i="2"/>
  <c r="AC697" i="2"/>
  <c r="AC699" i="2" s="1"/>
  <c r="AC698" i="2"/>
  <c r="AC700" i="2" s="1"/>
  <c r="P702" i="2"/>
  <c r="O581" i="2"/>
  <c r="G530" i="2"/>
  <c r="F329" i="2"/>
  <c r="W471" i="2"/>
  <c r="G471" i="2"/>
  <c r="AA329" i="2"/>
  <c r="K329" i="2"/>
  <c r="T471" i="2"/>
  <c r="T257" i="2"/>
  <c r="T272" i="2" s="1"/>
  <c r="I257" i="2"/>
  <c r="I272" i="2" s="1"/>
  <c r="P272" i="2"/>
  <c r="AC156" i="2"/>
  <c r="AC114" i="2"/>
  <c r="AC116" i="2" s="1"/>
  <c r="M272" i="2"/>
  <c r="AC177" i="2"/>
  <c r="AD177" i="2" s="1"/>
  <c r="AA208" i="2"/>
  <c r="K208" i="2"/>
  <c r="F119" i="2"/>
  <c r="AC32" i="2"/>
  <c r="AD32" i="2" s="1"/>
  <c r="E54" i="2"/>
  <c r="AA471" i="2"/>
  <c r="K471" i="2"/>
  <c r="X471" i="2"/>
  <c r="H471" i="2"/>
  <c r="X257" i="2"/>
  <c r="X272" i="2" s="1"/>
  <c r="H257" i="2"/>
  <c r="H272" i="2" s="1"/>
  <c r="Q272" i="2"/>
  <c r="AC203" i="2"/>
  <c r="AC205" i="2" s="1"/>
  <c r="O208" i="2"/>
  <c r="AC115" i="2"/>
  <c r="AC117" i="2" s="1"/>
  <c r="AB257" i="2"/>
  <c r="AB272" i="2" s="1"/>
  <c r="L257" i="2"/>
  <c r="U272" i="2"/>
  <c r="S208" i="2"/>
  <c r="AC526" i="2"/>
  <c r="AC528" i="2" s="1"/>
  <c r="AC309" i="2"/>
  <c r="AC464" i="2"/>
  <c r="AC466" i="2" s="1"/>
  <c r="S471" i="2"/>
  <c r="AC392" i="2"/>
  <c r="AD392" i="2" s="1"/>
  <c r="P471" i="2"/>
  <c r="AC236" i="2"/>
  <c r="W208" i="2"/>
  <c r="G208" i="2"/>
  <c r="E208" i="2"/>
  <c r="AD2580" i="2" l="1"/>
  <c r="AD2732" i="2"/>
  <c r="AC3584" i="2"/>
  <c r="AD4341" i="2"/>
  <c r="AD140" i="2"/>
  <c r="AD6176" i="2"/>
  <c r="AD2405" i="2"/>
  <c r="AD1827" i="2"/>
  <c r="AD1647" i="2"/>
  <c r="AD985" i="2"/>
  <c r="AD1747" i="2"/>
  <c r="AD5618" i="2"/>
  <c r="AD4089" i="2"/>
  <c r="AD1351" i="2"/>
  <c r="AD4954" i="2"/>
  <c r="AD5542" i="2"/>
  <c r="AD5164" i="2"/>
  <c r="AD5294" i="2"/>
  <c r="AD1545" i="2"/>
  <c r="AD2175" i="2"/>
  <c r="AD4862" i="2"/>
  <c r="AD1461" i="2"/>
  <c r="AD2292" i="2"/>
  <c r="AD2831" i="2"/>
  <c r="AD6314" i="2"/>
  <c r="AD3766" i="2"/>
  <c r="AD2997" i="2"/>
  <c r="AD5458" i="2"/>
  <c r="AD2066" i="2"/>
  <c r="AD1918" i="2"/>
  <c r="AD5938" i="2"/>
  <c r="AD2648" i="2"/>
  <c r="AD5043" i="2"/>
  <c r="AD2528" i="2"/>
  <c r="AD5380" i="2"/>
  <c r="AD3620" i="2"/>
  <c r="AD3380" i="2"/>
  <c r="AD928" i="2"/>
  <c r="AD839" i="2"/>
  <c r="AD778" i="2"/>
  <c r="AD614" i="2"/>
  <c r="AD544" i="2"/>
  <c r="AD329" i="2"/>
  <c r="AD3326" i="2"/>
  <c r="AC5762" i="2"/>
  <c r="AC4040" i="2"/>
  <c r="AC765" i="2"/>
  <c r="AC2626" i="2"/>
  <c r="AC4841" i="2"/>
  <c r="AC5023" i="2"/>
  <c r="AC5356" i="2"/>
  <c r="AC54" i="2"/>
  <c r="AC119" i="2"/>
  <c r="AC272" i="2"/>
  <c r="AD236" i="2"/>
  <c r="AC471" i="2"/>
  <c r="AD309" i="2"/>
  <c r="AC815" i="2"/>
  <c r="AD786" i="2"/>
  <c r="AC647" i="2"/>
  <c r="AD641" i="2"/>
  <c r="AC581" i="2"/>
  <c r="AD541" i="2"/>
  <c r="AC1320" i="2"/>
  <c r="AD1268" i="2"/>
  <c r="AC1727" i="2"/>
  <c r="AD1636" i="2"/>
  <c r="AC2137" i="2"/>
  <c r="AD2055" i="2"/>
  <c r="AC3289" i="2"/>
  <c r="AD2955" i="2"/>
  <c r="AC6294" i="2"/>
  <c r="AD6186" i="2"/>
  <c r="AC3702" i="2"/>
  <c r="AD3609" i="2"/>
  <c r="AC6351" i="2"/>
  <c r="AD6311" i="2"/>
  <c r="AC5915" i="2"/>
  <c r="AD5790" i="2"/>
  <c r="AD5719" i="2"/>
  <c r="AC5596" i="2"/>
  <c r="AD5531" i="2"/>
  <c r="AC6007" i="2"/>
  <c r="AD5927" i="2"/>
  <c r="AC530" i="2"/>
  <c r="AD501" i="2"/>
  <c r="AC257" i="2"/>
  <c r="AD257" i="2" s="1"/>
  <c r="AC2354" i="2"/>
  <c r="AC1021" i="2"/>
  <c r="AD982" i="2"/>
  <c r="AC1987" i="2"/>
  <c r="AD1907" i="2"/>
  <c r="AC1607" i="2"/>
  <c r="AD1555" i="2"/>
  <c r="AC208" i="2"/>
  <c r="AD156" i="2"/>
  <c r="AC2256" i="2"/>
  <c r="AD2164" i="2"/>
  <c r="AC5435" i="2"/>
  <c r="AD5369" i="2"/>
  <c r="AC5520" i="2"/>
  <c r="AD5447" i="2"/>
  <c r="AC5688" i="2"/>
  <c r="AD5614" i="2"/>
  <c r="AC4933" i="2"/>
  <c r="AC971" i="2"/>
  <c r="AD925" i="2"/>
  <c r="AC908" i="2"/>
  <c r="AD829" i="2"/>
  <c r="AC702" i="2"/>
  <c r="AD604" i="2"/>
  <c r="AC1318" i="2"/>
  <c r="AD1131" i="2"/>
  <c r="AC1506" i="2"/>
  <c r="AD1458" i="2"/>
  <c r="AC1792" i="2"/>
  <c r="AD1744" i="2"/>
  <c r="AC2696" i="2"/>
  <c r="AD2658" i="2"/>
  <c r="AC2794" i="2"/>
  <c r="AD2721" i="2"/>
  <c r="AC4290" i="2"/>
  <c r="AD4266" i="2"/>
  <c r="AC5104" i="2"/>
  <c r="AD5059" i="2"/>
  <c r="AC5270" i="2"/>
  <c r="AC4199" i="2"/>
  <c r="AC2928" i="2"/>
  <c r="AC4615" i="2"/>
  <c r="AC2492" i="2"/>
  <c r="AC2567" i="2"/>
  <c r="AC1882" i="2"/>
  <c r="AC1448" i="2"/>
  <c r="L272" i="2"/>
  <c r="R2027" i="2" l="1"/>
  <c r="Q2027" i="2"/>
  <c r="U2027" i="2"/>
  <c r="I2027" i="2"/>
  <c r="E2027" i="2"/>
  <c r="AC2025" i="2"/>
  <c r="M2027" i="2"/>
  <c r="S2027" i="2"/>
  <c r="H2027" i="2"/>
  <c r="Z2027" i="2"/>
  <c r="L2027" i="2"/>
  <c r="O2027" i="2"/>
  <c r="F2027" i="2"/>
  <c r="X2027" i="2"/>
  <c r="L2030" i="2"/>
  <c r="T2030" i="2"/>
  <c r="T2027" i="2"/>
  <c r="Z2030" i="2"/>
  <c r="X2030" i="2"/>
  <c r="AB2027" i="2"/>
  <c r="AB2030" i="2"/>
  <c r="AA2027" i="2"/>
  <c r="W2030" i="2"/>
  <c r="W2027" i="2"/>
  <c r="AA2030" i="2"/>
  <c r="G2030" i="2"/>
  <c r="G2027" i="2"/>
  <c r="P2027" i="2"/>
  <c r="S2030" i="2"/>
  <c r="U2030" i="2"/>
  <c r="R2030" i="2"/>
  <c r="J2027" i="2"/>
  <c r="Q2030" i="2"/>
  <c r="K2030" i="2"/>
  <c r="K2027" i="2"/>
  <c r="V2027" i="2"/>
  <c r="V2030" i="2"/>
  <c r="P2030" i="2"/>
  <c r="J2030" i="2"/>
  <c r="O2030" i="2"/>
  <c r="N2027" i="2"/>
  <c r="N2030" i="2"/>
  <c r="E2030" i="2"/>
  <c r="I2030" i="2"/>
  <c r="M2030" i="2"/>
  <c r="H2030" i="2"/>
  <c r="F2030" i="2"/>
  <c r="AC2030" i="2" l="1"/>
  <c r="AD2030" i="2" s="1"/>
</calcChain>
</file>

<file path=xl/comments1.xml><?xml version="1.0" encoding="utf-8"?>
<comments xmlns="http://schemas.openxmlformats.org/spreadsheetml/2006/main">
  <authors>
    <author>komi1126</author>
  </authors>
  <commentList>
    <comment ref="D5811" authorId="0">
      <text>
        <r>
          <rPr>
            <b/>
            <sz val="9"/>
            <color indexed="81"/>
            <rFont val="Tahoma"/>
            <family val="2"/>
            <charset val="204"/>
          </rPr>
          <t>komi1126:</t>
        </r>
        <r>
          <rPr>
            <sz val="9"/>
            <color indexed="81"/>
            <rFont val="Tahoma"/>
            <family val="2"/>
            <charset val="204"/>
          </rPr>
          <t xml:space="preserve">
нет учета. Расчет: нагрузка ПС Кослан+5%
</t>
        </r>
      </text>
    </comment>
  </commentList>
</comments>
</file>

<file path=xl/sharedStrings.xml><?xml version="1.0" encoding="utf-8"?>
<sst xmlns="http://schemas.openxmlformats.org/spreadsheetml/2006/main" count="13953" uniqueCount="1460">
  <si>
    <t>Кужба,      Озъяг</t>
  </si>
  <si>
    <t>п.Кебанъ-ель, Аэропорт</t>
  </si>
  <si>
    <t>Кебанъ-Ель</t>
  </si>
  <si>
    <t>Сторожевск</t>
  </si>
  <si>
    <t>яч.19д</t>
  </si>
  <si>
    <t>Пузла</t>
  </si>
  <si>
    <t>Присоединение</t>
  </si>
  <si>
    <t>Измеряемая величина</t>
  </si>
  <si>
    <t>Часы замеров</t>
  </si>
  <si>
    <t>Итого за сутки</t>
  </si>
  <si>
    <t>РПН 1</t>
  </si>
  <si>
    <t>РПН 2</t>
  </si>
  <si>
    <t>Т-1-10</t>
  </si>
  <si>
    <t>P, кВт</t>
  </si>
  <si>
    <t>Q, кВАр</t>
  </si>
  <si>
    <t>I, А</t>
  </si>
  <si>
    <t>амп.</t>
  </si>
  <si>
    <t>tgφ</t>
  </si>
  <si>
    <t>Показания счетчиков Р</t>
  </si>
  <si>
    <t>Показания счетчиков Q</t>
  </si>
  <si>
    <t>Т-2-10</t>
  </si>
  <si>
    <t>РУ 10 кВ</t>
  </si>
  <si>
    <t>U, кВ</t>
  </si>
  <si>
    <t>яч.10д</t>
  </si>
  <si>
    <t>яч.11д</t>
  </si>
  <si>
    <t>яч.12д</t>
  </si>
  <si>
    <t>Резерв</t>
  </si>
  <si>
    <t>яч.5д</t>
  </si>
  <si>
    <t>яч.6д</t>
  </si>
  <si>
    <t>яч.7д</t>
  </si>
  <si>
    <t>ТСН-2</t>
  </si>
  <si>
    <t>ТСН-1</t>
  </si>
  <si>
    <t>Отходящие ВЛ 10 кВ, ИТОГО</t>
  </si>
  <si>
    <t>Небаланс мощностей 10 кВ</t>
  </si>
  <si>
    <t>P, %</t>
  </si>
  <si>
    <t>Q, %</t>
  </si>
  <si>
    <t>яч.4д</t>
  </si>
  <si>
    <t>яч.9д</t>
  </si>
  <si>
    <t>Мощность тр-ра</t>
  </si>
  <si>
    <t>Коэф. ТН</t>
  </si>
  <si>
    <t>Коэф. ТТ</t>
  </si>
  <si>
    <t>Дисп. наименование</t>
  </si>
  <si>
    <t>Расчётное значение тока, А</t>
  </si>
  <si>
    <t>Ввод Т-1 110 кВ</t>
  </si>
  <si>
    <t>Т-1 110 кВ</t>
  </si>
  <si>
    <t>яч.11Д</t>
  </si>
  <si>
    <t>яч.8д</t>
  </si>
  <si>
    <t>яч.3д</t>
  </si>
  <si>
    <t>Ввод Т-2 110 кВ</t>
  </si>
  <si>
    <t>Т-2 110 кВ</t>
  </si>
  <si>
    <t>яч.12Д</t>
  </si>
  <si>
    <t>Загрузка подстанции, кВт</t>
  </si>
  <si>
    <t>Загрузка подстанции, кВА</t>
  </si>
  <si>
    <t>Загрузка подстанции, кВАр</t>
  </si>
  <si>
    <t>ТИ</t>
  </si>
  <si>
    <t>яч.1д</t>
  </si>
  <si>
    <t>яч.13д</t>
  </si>
  <si>
    <t>яч.14д</t>
  </si>
  <si>
    <t>яч.15д</t>
  </si>
  <si>
    <t>яч.1Д</t>
  </si>
  <si>
    <t>ТСН</t>
  </si>
  <si>
    <t/>
  </si>
  <si>
    <t>РУ 110 кВ</t>
  </si>
  <si>
    <t>ОСШ-110</t>
  </si>
  <si>
    <t>Небаланс мощностей 110 кВ</t>
  </si>
  <si>
    <t>яч.18Д</t>
  </si>
  <si>
    <t>Усть-Куломский РЭС</t>
  </si>
  <si>
    <t>ПС Керчомья 110/10 кВ</t>
  </si>
  <si>
    <t>ПС Пожег 110/10 кВ</t>
  </si>
  <si>
    <t>Кекур</t>
  </si>
  <si>
    <t>яч.5д.- отдача</t>
  </si>
  <si>
    <t>Помоздино, Пожег, Великополье, Ярашью</t>
  </si>
  <si>
    <t>ПС Помоздино 110/10 кВ</t>
  </si>
  <si>
    <t>яч.3д - отдача</t>
  </si>
  <si>
    <t>Скородум</t>
  </si>
  <si>
    <t>яч.3д - приём</t>
  </si>
  <si>
    <t>с.Помоздино</t>
  </si>
  <si>
    <t>ДЭС Помоздино</t>
  </si>
  <si>
    <t>Вольдино, Яг-Кодж</t>
  </si>
  <si>
    <t>яч.17д</t>
  </si>
  <si>
    <t>Бадъельск, Диасерья</t>
  </si>
  <si>
    <t>ПС Усть-Нем 110/10 кВ</t>
  </si>
  <si>
    <t>Жежим</t>
  </si>
  <si>
    <t>Усть-Нем</t>
  </si>
  <si>
    <t>РП-10кВ "Югыд-Яг"</t>
  </si>
  <si>
    <t>ПС Усть-Кулом 110/10 кВ</t>
  </si>
  <si>
    <t>яч.19Д</t>
  </si>
  <si>
    <t>в резерве</t>
  </si>
  <si>
    <t>ВЛ 183-отдача</t>
  </si>
  <si>
    <t>ВЛ 183-приём</t>
  </si>
  <si>
    <t>ВЛ 184-отдача</t>
  </si>
  <si>
    <t>Пожег</t>
  </si>
  <si>
    <t>ВЛ 184-приём</t>
  </si>
  <si>
    <t>P, кВт,</t>
  </si>
  <si>
    <t>Керчомья</t>
  </si>
  <si>
    <t>с.Усть-Кулом</t>
  </si>
  <si>
    <t>Деревянск</t>
  </si>
  <si>
    <t>Хознужды</t>
  </si>
  <si>
    <t>Парма РТС</t>
  </si>
  <si>
    <t>Дон</t>
  </si>
  <si>
    <t>ТСН-1(КРУН)</t>
  </si>
  <si>
    <t>ТСН-2 (КРУН)</t>
  </si>
  <si>
    <t>СН-1 ОПУ</t>
  </si>
  <si>
    <t>СН-2 ОПУ</t>
  </si>
  <si>
    <t>ПС Зимстан 110/10 кВ</t>
  </si>
  <si>
    <t>Промбаза, котельная</t>
  </si>
  <si>
    <t>Вочь, котельная</t>
  </si>
  <si>
    <t>Фроловск</t>
  </si>
  <si>
    <t>п.Зимстан</t>
  </si>
  <si>
    <t>показан.</t>
  </si>
  <si>
    <t>"Нижний склад"</t>
  </si>
  <si>
    <t>Δ I</t>
  </si>
  <si>
    <t>Δ Iрасч</t>
  </si>
  <si>
    <t>Прилузский РЭС</t>
  </si>
  <si>
    <t>ПС Гурьевка 110/10 кВ</t>
  </si>
  <si>
    <t>счётч.</t>
  </si>
  <si>
    <t>Показания счётчиков Р</t>
  </si>
  <si>
    <t>Показания счётчиков Q</t>
  </si>
  <si>
    <t>Прокопьевка</t>
  </si>
  <si>
    <t>Гурьевка</t>
  </si>
  <si>
    <t>Черемуховка</t>
  </si>
  <si>
    <t>Гуляшор</t>
  </si>
  <si>
    <t>ПС Летка 110/10 кВ</t>
  </si>
  <si>
    <t>яч.2Д</t>
  </si>
  <si>
    <t>Ношуль</t>
  </si>
  <si>
    <t>Мураши</t>
  </si>
  <si>
    <t>ВЛ 198</t>
  </si>
  <si>
    <t>Q, кВАр, приём</t>
  </si>
  <si>
    <t>Отходящие ВЛ 110 кВ, ИТОГО</t>
  </si>
  <si>
    <t>Баланс мощностей 110 кВ</t>
  </si>
  <si>
    <t>Гуляшор-2</t>
  </si>
  <si>
    <t>Черемуховская ДЭС</t>
  </si>
  <si>
    <t>Иван-Ель- 2</t>
  </si>
  <si>
    <t>Осиновка</t>
  </si>
  <si>
    <t>Летка</t>
  </si>
  <si>
    <t>резерв</t>
  </si>
  <si>
    <t>ПС Ношуль 110/10 кВ</t>
  </si>
  <si>
    <t>яч.6Д</t>
  </si>
  <si>
    <t>ПС Объячево, яч.5д, ТХН</t>
  </si>
  <si>
    <t>нет учёта</t>
  </si>
  <si>
    <t>Лихачевка</t>
  </si>
  <si>
    <t>Верхолузье</t>
  </si>
  <si>
    <t>ПС Объячево 110/10 кВ</t>
  </si>
  <si>
    <t>яч.7Д</t>
  </si>
  <si>
    <t>яч. 9д</t>
  </si>
  <si>
    <t>Изьяшор</t>
  </si>
  <si>
    <t>Вухтым</t>
  </si>
  <si>
    <t>Спаспоруб</t>
  </si>
  <si>
    <t>Котельная ЦВК</t>
  </si>
  <si>
    <t>РП Читаево, очист.соор.</t>
  </si>
  <si>
    <t>Больница</t>
  </si>
  <si>
    <t>нет уч</t>
  </si>
  <si>
    <t>Аэропорт</t>
  </si>
  <si>
    <t>ПС Спаспоруб 110/10 кВ</t>
  </si>
  <si>
    <t>Поруб</t>
  </si>
  <si>
    <t>яч.2д</t>
  </si>
  <si>
    <t>Показания счётчиков Р отдача</t>
  </si>
  <si>
    <t>ПС Лойма 110/10 кВ</t>
  </si>
  <si>
    <t>яч.3Д</t>
  </si>
  <si>
    <t>Спаспоруб, 2Д</t>
  </si>
  <si>
    <t>Показания счётчиков Q отдача</t>
  </si>
  <si>
    <t>Лехта</t>
  </si>
  <si>
    <t>Коржа</t>
  </si>
  <si>
    <t>Усть-Вымский РЭС</t>
  </si>
  <si>
    <t>ПС Жешарт 110/10/6 кВ</t>
  </si>
  <si>
    <t>яч.57Д</t>
  </si>
  <si>
    <t>яч.58Д</t>
  </si>
  <si>
    <t>яч.9Ш</t>
  </si>
  <si>
    <t>Т-1-6</t>
  </si>
  <si>
    <t>яч.10Ш</t>
  </si>
  <si>
    <t>Т-2-6</t>
  </si>
  <si>
    <t xml:space="preserve">Небаланс </t>
  </si>
  <si>
    <t>ВЛ 172 отдача</t>
  </si>
  <si>
    <t>ВЛ 173 отдача</t>
  </si>
  <si>
    <t>ВЛ Яренск отдача</t>
  </si>
  <si>
    <t>Показания счётчиков Р от шин</t>
  </si>
  <si>
    <t>Показания счётчиков Q от шин</t>
  </si>
  <si>
    <t>ВЛ 172 - приём</t>
  </si>
  <si>
    <t>ВЛ 173 - приём</t>
  </si>
  <si>
    <t>яч.55 д</t>
  </si>
  <si>
    <t xml:space="preserve">Казлук </t>
  </si>
  <si>
    <t>яч.66 д</t>
  </si>
  <si>
    <t>п.Лесобаза</t>
  </si>
  <si>
    <t>яч.70 д</t>
  </si>
  <si>
    <t>МПС</t>
  </si>
  <si>
    <t>яч.60 д</t>
  </si>
  <si>
    <t>Казлук</t>
  </si>
  <si>
    <t>яч.53 д</t>
  </si>
  <si>
    <t>Мадмас</t>
  </si>
  <si>
    <t>яч.54 д</t>
  </si>
  <si>
    <t>Дона-Ель</t>
  </si>
  <si>
    <t>яч.65 д</t>
  </si>
  <si>
    <t>яч.61 д</t>
  </si>
  <si>
    <t>с-з Гамский</t>
  </si>
  <si>
    <t>яч.67 д</t>
  </si>
  <si>
    <t>яч.56д</t>
  </si>
  <si>
    <t>яч.59д</t>
  </si>
  <si>
    <t>яч.22ш</t>
  </si>
  <si>
    <t>ЖФК, ЦРП-2, яч.5</t>
  </si>
  <si>
    <t>яч.20ш</t>
  </si>
  <si>
    <t>Жешарт</t>
  </si>
  <si>
    <t>яч.18ш</t>
  </si>
  <si>
    <t>ЖФК, ЦРП-1</t>
  </si>
  <si>
    <t>яч.16ш</t>
  </si>
  <si>
    <t>Лесобаза</t>
  </si>
  <si>
    <t>яч.12ш</t>
  </si>
  <si>
    <t>яч.11ш</t>
  </si>
  <si>
    <t>яч.4ш</t>
  </si>
  <si>
    <t>яч.3ш</t>
  </si>
  <si>
    <t>яч.13ш</t>
  </si>
  <si>
    <t>яч.17ш</t>
  </si>
  <si>
    <t>ЖФК ЦРП-2 МДФ</t>
  </si>
  <si>
    <t>яч.19ш</t>
  </si>
  <si>
    <t>Склады ЖФК</t>
  </si>
  <si>
    <t>яч.21ш</t>
  </si>
  <si>
    <t>ЖФК, ЦРП-1, яч.30</t>
  </si>
  <si>
    <t>яч.7ш</t>
  </si>
  <si>
    <t>яч.8ш</t>
  </si>
  <si>
    <t>яч.25ш</t>
  </si>
  <si>
    <t>Отходящие ВЛ 6 кВ, ИТОГО</t>
  </si>
  <si>
    <t>Небаланс мощностей 6 кВ</t>
  </si>
  <si>
    <t>10кВ</t>
  </si>
  <si>
    <t>6кВ</t>
  </si>
  <si>
    <t>ПС Айкино 110/10 кВ</t>
  </si>
  <si>
    <t>Илья-шор</t>
  </si>
  <si>
    <t>ТХН</t>
  </si>
  <si>
    <t>Айкино</t>
  </si>
  <si>
    <t>Котельная</t>
  </si>
  <si>
    <t>Гам</t>
  </si>
  <si>
    <t>Усть-Вымь</t>
  </si>
  <si>
    <t>яч.21д</t>
  </si>
  <si>
    <t>ТП Кадзес</t>
  </si>
  <si>
    <t>Микунь</t>
  </si>
  <si>
    <t>яч.16д</t>
  </si>
  <si>
    <t>ТП Туис-Керос</t>
  </si>
  <si>
    <t>ПС Усть-Вымь 110/10 кВ</t>
  </si>
  <si>
    <t>ПС "Айкино"</t>
  </si>
  <si>
    <t>с.Усть-Вымь</t>
  </si>
  <si>
    <t>Черный Яр</t>
  </si>
  <si>
    <t>Студенец</t>
  </si>
  <si>
    <t>с.Серегово</t>
  </si>
  <si>
    <t>Корткеросский РЭС</t>
  </si>
  <si>
    <t>ПС Богородск 110/10 кВ</t>
  </si>
  <si>
    <t xml:space="preserve">Т-2-10 </t>
  </si>
  <si>
    <t>Загрузка подстанции, кВар</t>
  </si>
  <si>
    <t>Богородск КРС, котельная</t>
  </si>
  <si>
    <t>Нившера</t>
  </si>
  <si>
    <t>Троицк</t>
  </si>
  <si>
    <t>Большелуг</t>
  </si>
  <si>
    <t>яч.8д (отдача)</t>
  </si>
  <si>
    <t>ПС Корткерос 110/10 кВ</t>
  </si>
  <si>
    <t xml:space="preserve">Т-1 110 кВ </t>
  </si>
  <si>
    <t xml:space="preserve">Т-2 110 кВ </t>
  </si>
  <si>
    <t>СМВ-110</t>
  </si>
  <si>
    <t>откл</t>
  </si>
  <si>
    <t>P, кВт прям</t>
  </si>
  <si>
    <t>Q, кВАр обр</t>
  </si>
  <si>
    <t>МВ-110 Т-2</t>
  </si>
  <si>
    <t>Корткерос-аптека, КНС</t>
  </si>
  <si>
    <t>Катыд</t>
  </si>
  <si>
    <t>Корткерос-Промзона-1</t>
  </si>
  <si>
    <t>Кр.Затон</t>
  </si>
  <si>
    <t>Корткерос, Промзона-2</t>
  </si>
  <si>
    <t>Дань, Усть-Локчим</t>
  </si>
  <si>
    <t>Корткерос-центр</t>
  </si>
  <si>
    <t>ПС Приозёрная 110/10 кВ</t>
  </si>
  <si>
    <t>Важкурья</t>
  </si>
  <si>
    <t>яч.11д отдача</t>
  </si>
  <si>
    <t>Аджером</t>
  </si>
  <si>
    <t>ПС Мордино 110/10 кВ</t>
  </si>
  <si>
    <t>ПБВ</t>
  </si>
  <si>
    <t>Намск</t>
  </si>
  <si>
    <t>Мордино</t>
  </si>
  <si>
    <t>Дань</t>
  </si>
  <si>
    <t>ПС Подтыбок 110/10 кВ</t>
  </si>
  <si>
    <t>яч.8Д</t>
  </si>
  <si>
    <t>Загрузка подстанций, кВА</t>
  </si>
  <si>
    <t>Подъельск</t>
  </si>
  <si>
    <t>яч.7д (отдача)</t>
  </si>
  <si>
    <t>Ниж.склад  (котельная)</t>
  </si>
  <si>
    <t>Керос (котельная)</t>
  </si>
  <si>
    <t>Подтыбок</t>
  </si>
  <si>
    <t>Аныб</t>
  </si>
  <si>
    <t>ПС Сторожевск 110/10 кВ</t>
  </si>
  <si>
    <t>ВЛ-180 приём</t>
  </si>
  <si>
    <t>ВЛ-182 приём</t>
  </si>
  <si>
    <t>ВЛ-183 приём</t>
  </si>
  <si>
    <t>Вомын</t>
  </si>
  <si>
    <t>Хоз.нужды</t>
  </si>
  <si>
    <t>Сторожевск, ЦК</t>
  </si>
  <si>
    <t>Сторожевск, ЦК, очистные сооружения</t>
  </si>
  <si>
    <t>Небдино</t>
  </si>
  <si>
    <t>Княжпогостский РЭС</t>
  </si>
  <si>
    <t>ПС Княжпогост 110/35/6 кВ</t>
  </si>
  <si>
    <t>Ввод Т-1 35 кВ</t>
  </si>
  <si>
    <t>Т-1-35</t>
  </si>
  <si>
    <t>Ввод Т-2 35 кВ</t>
  </si>
  <si>
    <t>Т-2-35</t>
  </si>
  <si>
    <t>яч.23Ш</t>
  </si>
  <si>
    <t>яч.18Ш</t>
  </si>
  <si>
    <t>РУ 35 кВ</t>
  </si>
  <si>
    <t>1 СШ-35</t>
  </si>
  <si>
    <t>2 СШ-35</t>
  </si>
  <si>
    <t>ВЛ 33</t>
  </si>
  <si>
    <t>Онежье</t>
  </si>
  <si>
    <t>Тракт</t>
  </si>
  <si>
    <t>ВЛ 30</t>
  </si>
  <si>
    <t>Железнодорожная</t>
  </si>
  <si>
    <t>Отходящие ВЛ 35 кВ, ИТОГО</t>
  </si>
  <si>
    <t>РУ 6 кВ</t>
  </si>
  <si>
    <t>КОС ДВП</t>
  </si>
  <si>
    <t>яч.15ш</t>
  </si>
  <si>
    <t>п.Ачим, РРС</t>
  </si>
  <si>
    <t>Очистные ДВП</t>
  </si>
  <si>
    <t>яч.6ш</t>
  </si>
  <si>
    <t>Отходящие ВЛ 6 кВ</t>
  </si>
  <si>
    <t>ПС Серёгово 110/10 кВ</t>
  </si>
  <si>
    <t>Ляли, РРС</t>
  </si>
  <si>
    <t>База Кылтово</t>
  </si>
  <si>
    <t>ПС Железнодорожная 35/10/6 кВ</t>
  </si>
  <si>
    <t>нерегулируемый</t>
  </si>
  <si>
    <t>Т-1 35 кВ</t>
  </si>
  <si>
    <t>Т-2 35 кВ</t>
  </si>
  <si>
    <t>Ввод Т-3 35 кВ</t>
  </si>
  <si>
    <t>Т-3 35 кВ</t>
  </si>
  <si>
    <t>яч.5Ш</t>
  </si>
  <si>
    <t>яч.8Ш</t>
  </si>
  <si>
    <t>Ввод Т-3 10 кВ</t>
  </si>
  <si>
    <t>Т-3-10</t>
  </si>
  <si>
    <t>ВЛ 35 кВ</t>
  </si>
  <si>
    <t>ВЛ 10 кВ РП Вейпом</t>
  </si>
  <si>
    <t>РП "Вейпом" Т-3 - 10</t>
  </si>
  <si>
    <t>ЕМВА ф."Север", водозабор</t>
  </si>
  <si>
    <t>ТП Сказка</t>
  </si>
  <si>
    <t>яч.14ш</t>
  </si>
  <si>
    <t>ЕМВА-центр</t>
  </si>
  <si>
    <t>РП база РЭС, хлебозавод</t>
  </si>
  <si>
    <t>КНС, 2, 3 мкр. ЕкВА</t>
  </si>
  <si>
    <t>КМЗ</t>
  </si>
  <si>
    <t>ПС Онежье 35/10 кВ</t>
  </si>
  <si>
    <t>Т-1 35 кВ ( В резерве )</t>
  </si>
  <si>
    <t xml:space="preserve">Т-2 35 кВ </t>
  </si>
  <si>
    <t>Онежье, Козлов</t>
  </si>
  <si>
    <t>Весляна, Ветью, Кони, Турья</t>
  </si>
  <si>
    <t>Шошка</t>
  </si>
  <si>
    <t>ПС Тракт 35/10 кВ</t>
  </si>
  <si>
    <t>яч.0д ОТКЛ.</t>
  </si>
  <si>
    <t>пос.Тракт</t>
  </si>
  <si>
    <t>Газпром</t>
  </si>
  <si>
    <t>ПС Весляна 35/10 кВ</t>
  </si>
  <si>
    <t>ПБВ 1</t>
  </si>
  <si>
    <t>ПБВ 2</t>
  </si>
  <si>
    <t>яч.9Д</t>
  </si>
  <si>
    <t>Вожаель</t>
  </si>
  <si>
    <t>ТСН2</t>
  </si>
  <si>
    <t>откл.</t>
  </si>
  <si>
    <t>ПС Ропча 35/10 кВ</t>
  </si>
  <si>
    <t>яч.13Д</t>
  </si>
  <si>
    <t>Ропча</t>
  </si>
  <si>
    <t>МПС, автоблок</t>
  </si>
  <si>
    <t>МПС, Иоссер</t>
  </si>
  <si>
    <t>ЮЖНЫЕ ЭЛЕКТРИЧЕСКИЕ СЕТИ</t>
  </si>
  <si>
    <t>ВЛ-163/3</t>
  </si>
  <si>
    <t>приём</t>
  </si>
  <si>
    <t>отдача</t>
  </si>
  <si>
    <t>по данным ТИ</t>
  </si>
  <si>
    <t xml:space="preserve">ВЛ 188 </t>
  </si>
  <si>
    <t>ВЛ 186</t>
  </si>
  <si>
    <t>7</t>
  </si>
  <si>
    <t>8</t>
  </si>
  <si>
    <t>9</t>
  </si>
  <si>
    <t>Сыктывдинский РЭС</t>
  </si>
  <si>
    <t>БСК</t>
  </si>
  <si>
    <t>Сысольский РЭС</t>
  </si>
  <si>
    <t>Удорский РЭС</t>
  </si>
  <si>
    <t>ПС Краснозатонская 110/10 кВ</t>
  </si>
  <si>
    <t>Ввод Т-1- 110 кВ</t>
  </si>
  <si>
    <t>яч.613Д</t>
  </si>
  <si>
    <t>Iср.ти</t>
  </si>
  <si>
    <t>яч.614Д</t>
  </si>
  <si>
    <t>яч.618д</t>
  </si>
  <si>
    <t>Максаковка</t>
  </si>
  <si>
    <t>яч.616д</t>
  </si>
  <si>
    <t>Корткерос</t>
  </si>
  <si>
    <t>яч.612д</t>
  </si>
  <si>
    <t>РП-15</t>
  </si>
  <si>
    <t>яч.610д</t>
  </si>
  <si>
    <t>Водозабор</t>
  </si>
  <si>
    <t>яч.608д</t>
  </si>
  <si>
    <t>Визябож</t>
  </si>
  <si>
    <t>яч.604д</t>
  </si>
  <si>
    <t>ТП-735</t>
  </si>
  <si>
    <t>яч.603д</t>
  </si>
  <si>
    <t>ТП-762</t>
  </si>
  <si>
    <t>яч.607д</t>
  </si>
  <si>
    <t>ТП-707, 713</t>
  </si>
  <si>
    <t>яч.609д</t>
  </si>
  <si>
    <t>яч.611д</t>
  </si>
  <si>
    <t>Баланс мощностей 10 кВ</t>
  </si>
  <si>
    <t>ПС Южная 110/10 кВ</t>
  </si>
  <si>
    <t>РПН 3</t>
  </si>
  <si>
    <t>Ввод Т-3 110 кВ</t>
  </si>
  <si>
    <t>Т-3 110 кВ</t>
  </si>
  <si>
    <t>яч.353Д</t>
  </si>
  <si>
    <t>Т-1-10 5 сш</t>
  </si>
  <si>
    <t>яч.360Д</t>
  </si>
  <si>
    <t>Т-1-10 4 сш</t>
  </si>
  <si>
    <t>яч.315Д</t>
  </si>
  <si>
    <t>Т-2-10 1 сш</t>
  </si>
  <si>
    <t>яч.308Д</t>
  </si>
  <si>
    <t>Т-2-10 2 сш</t>
  </si>
  <si>
    <t>яч.337Д</t>
  </si>
  <si>
    <t>Т-3-10 3 сш</t>
  </si>
  <si>
    <t>яч.334Д</t>
  </si>
  <si>
    <t>Т-3-10 6 сш</t>
  </si>
  <si>
    <t>РП-5</t>
  </si>
  <si>
    <t>яч.340д</t>
  </si>
  <si>
    <t>яч.339д</t>
  </si>
  <si>
    <t>РП-12</t>
  </si>
  <si>
    <t>яч.343д</t>
  </si>
  <si>
    <t>РП-2</t>
  </si>
  <si>
    <t>яч.345д</t>
  </si>
  <si>
    <t>яч.347д</t>
  </si>
  <si>
    <t>СВВ 3-5</t>
  </si>
  <si>
    <t xml:space="preserve">яч.349д </t>
  </si>
  <si>
    <t>СР-3-5</t>
  </si>
  <si>
    <t>яч.361д</t>
  </si>
  <si>
    <t>ТП-169, яч.3</t>
  </si>
  <si>
    <t>яч.363д</t>
  </si>
  <si>
    <t>РП-4, яч.19</t>
  </si>
  <si>
    <t>яч.364д</t>
  </si>
  <si>
    <t>РП Аэропорт</t>
  </si>
  <si>
    <t>яч.365д</t>
  </si>
  <si>
    <t>яч. 359д</t>
  </si>
  <si>
    <t>ДГР</t>
  </si>
  <si>
    <t>яч.358д</t>
  </si>
  <si>
    <t>ДГР-4</t>
  </si>
  <si>
    <t>яч.357д</t>
  </si>
  <si>
    <t>ТП 231</t>
  </si>
  <si>
    <t>яч.356д</t>
  </si>
  <si>
    <t>РП-19, яч.17</t>
  </si>
  <si>
    <t>яч.354д</t>
  </si>
  <si>
    <t>РП-21, яч.4</t>
  </si>
  <si>
    <t>яч.352д</t>
  </si>
  <si>
    <t>ТП-266</t>
  </si>
  <si>
    <t>яч.350д</t>
  </si>
  <si>
    <t>яч.348д</t>
  </si>
  <si>
    <t>РП-35</t>
  </si>
  <si>
    <t>яч.346д</t>
  </si>
  <si>
    <t>РП-13, яч.6</t>
  </si>
  <si>
    <t>СР-4-6</t>
  </si>
  <si>
    <t>яч.342д ОТКЛ.</t>
  </si>
  <si>
    <t>СВВ 4-6</t>
  </si>
  <si>
    <t>ДГР-1</t>
  </si>
  <si>
    <t>яч.310д</t>
  </si>
  <si>
    <t>ДГР-2</t>
  </si>
  <si>
    <t>яч.312д</t>
  </si>
  <si>
    <t>ТП 169, яч.2</t>
  </si>
  <si>
    <t>яч.314д</t>
  </si>
  <si>
    <t>РП-4, яч.2</t>
  </si>
  <si>
    <t>яч.316д</t>
  </si>
  <si>
    <t>ТП-96, 266</t>
  </si>
  <si>
    <t>яч.318д</t>
  </si>
  <si>
    <t>яч.319д</t>
  </si>
  <si>
    <t>РП-2, яч.20</t>
  </si>
  <si>
    <t>яч.320д</t>
  </si>
  <si>
    <t>яч.321д</t>
  </si>
  <si>
    <t>ТП-231</t>
  </si>
  <si>
    <t>яч.322д</t>
  </si>
  <si>
    <t>ТП-132</t>
  </si>
  <si>
    <t>яч.303д</t>
  </si>
  <si>
    <t>РП-13, яч.3</t>
  </si>
  <si>
    <t>яч.305д</t>
  </si>
  <si>
    <t>ТП-289, РП-9</t>
  </si>
  <si>
    <t>яч.307д</t>
  </si>
  <si>
    <t>РП-12, яч.11</t>
  </si>
  <si>
    <t>яч.311д</t>
  </si>
  <si>
    <t>РП-21, яч.7д</t>
  </si>
  <si>
    <t>яч.313д</t>
  </si>
  <si>
    <t>РП-19, яч.10</t>
  </si>
  <si>
    <t>ТСН-3</t>
  </si>
  <si>
    <t>ПС Зеленец 110/10 кВ</t>
  </si>
  <si>
    <t>яч.513Д</t>
  </si>
  <si>
    <t>яч.512Д</t>
  </si>
  <si>
    <t>яч.503д</t>
  </si>
  <si>
    <t>Эжвинская ПТФ</t>
  </si>
  <si>
    <t xml:space="preserve">яч.518д </t>
  </si>
  <si>
    <t>яч.507д</t>
  </si>
  <si>
    <t>з-д стен. Матер</t>
  </si>
  <si>
    <t>яч.506д</t>
  </si>
  <si>
    <t>яч.522д-отключена</t>
  </si>
  <si>
    <t>ДОЗ</t>
  </si>
  <si>
    <t>яч.519д</t>
  </si>
  <si>
    <t>Зеленецкий свинокомплекс</t>
  </si>
  <si>
    <t>яч.517д</t>
  </si>
  <si>
    <t>Парчег</t>
  </si>
  <si>
    <t>яч.504д</t>
  </si>
  <si>
    <t>яч.521д</t>
  </si>
  <si>
    <t>Сыктывдинский ЛПХ</t>
  </si>
  <si>
    <t xml:space="preserve">яч.523д </t>
  </si>
  <si>
    <t>Бройлерная</t>
  </si>
  <si>
    <t>яч.505д</t>
  </si>
  <si>
    <t>яч.508д</t>
  </si>
  <si>
    <t xml:space="preserve">яч.526д </t>
  </si>
  <si>
    <t xml:space="preserve">яч.524д </t>
  </si>
  <si>
    <t>РП Слудка</t>
  </si>
  <si>
    <t>ТСН-1 ТМ-63</t>
  </si>
  <si>
    <t>ТСН-2 ТМ-63</t>
  </si>
  <si>
    <t>ПС Орбита 110/10 кВ</t>
  </si>
  <si>
    <t>яч.905Д - 1СШ</t>
  </si>
  <si>
    <t>яч.929Д - 3СШ</t>
  </si>
  <si>
    <t>909д</t>
  </si>
  <si>
    <t>911д</t>
  </si>
  <si>
    <t>МАКСИ</t>
  </si>
  <si>
    <t>913д</t>
  </si>
  <si>
    <t>915д</t>
  </si>
  <si>
    <t>ТРК "Июнь"</t>
  </si>
  <si>
    <t>917д</t>
  </si>
  <si>
    <t>РП ЦВК</t>
  </si>
  <si>
    <t>919д</t>
  </si>
  <si>
    <t>921д</t>
  </si>
  <si>
    <t>933д</t>
  </si>
  <si>
    <t>РП-26</t>
  </si>
  <si>
    <t>935д</t>
  </si>
  <si>
    <t>937д</t>
  </si>
  <si>
    <t>ТП Хозблок</t>
  </si>
  <si>
    <t>ООО "Тетра"</t>
  </si>
  <si>
    <t>941д</t>
  </si>
  <si>
    <t>РП-22</t>
  </si>
  <si>
    <t>945д</t>
  </si>
  <si>
    <t>922д</t>
  </si>
  <si>
    <t>918д</t>
  </si>
  <si>
    <t>РП-ЦВК</t>
  </si>
  <si>
    <t>916д</t>
  </si>
  <si>
    <t>914д</t>
  </si>
  <si>
    <t>912д</t>
  </si>
  <si>
    <t>910д</t>
  </si>
  <si>
    <t>934д</t>
  </si>
  <si>
    <t>ТП-165</t>
  </si>
  <si>
    <t>936д</t>
  </si>
  <si>
    <t>938д</t>
  </si>
  <si>
    <t>КНС "Орбита"</t>
  </si>
  <si>
    <t>940д</t>
  </si>
  <si>
    <t>942д</t>
  </si>
  <si>
    <t>РП-8</t>
  </si>
  <si>
    <t>944д</t>
  </si>
  <si>
    <t>946д</t>
  </si>
  <si>
    <t>яч.943д</t>
  </si>
  <si>
    <t>ТСН-1 ТМ-400</t>
  </si>
  <si>
    <t>яч.920д</t>
  </si>
  <si>
    <t>ТСН-2 ТМ-400</t>
  </si>
  <si>
    <t>ПС Выльгорт 110/10 кВ</t>
  </si>
  <si>
    <t>Загрузка подстанции, ВМт</t>
  </si>
  <si>
    <t>ТП-307</t>
  </si>
  <si>
    <t>РП-19</t>
  </si>
  <si>
    <t>ТП-314</t>
  </si>
  <si>
    <t>ТП-306</t>
  </si>
  <si>
    <t>ТП-929</t>
  </si>
  <si>
    <t>ТП-962</t>
  </si>
  <si>
    <t>ПС Восточная 110/10 кВ</t>
  </si>
  <si>
    <t xml:space="preserve">Ввод Т-1 110 кВ </t>
  </si>
  <si>
    <t>Т-1 110кВ</t>
  </si>
  <si>
    <t>Т-2 110кВ</t>
  </si>
  <si>
    <t>Ввод Т-1 10 кВ яч.205</t>
  </si>
  <si>
    <t>I с.ш.</t>
  </si>
  <si>
    <t>Ввод Т-1 10 кВ яч.231</t>
  </si>
  <si>
    <t>III с.ш.</t>
  </si>
  <si>
    <t>II c.ш.</t>
  </si>
  <si>
    <t>IV с.ш.</t>
  </si>
  <si>
    <t xml:space="preserve">ВЛ 181 </t>
  </si>
  <si>
    <t>ВЛ 180</t>
  </si>
  <si>
    <t>яч.213д</t>
  </si>
  <si>
    <t>яч.211д ПРИЁМ</t>
  </si>
  <si>
    <t>ТЭЦ Откл.</t>
  </si>
  <si>
    <t>P, кВт, к шинам</t>
  </si>
  <si>
    <t>, к шинам</t>
  </si>
  <si>
    <t>яч.211д ОТДАЧА</t>
  </si>
  <si>
    <t>яч.209д</t>
  </si>
  <si>
    <t>МФС</t>
  </si>
  <si>
    <t>яч.215д</t>
  </si>
  <si>
    <t>РП-10</t>
  </si>
  <si>
    <t>яч.217д</t>
  </si>
  <si>
    <t>ТП-80</t>
  </si>
  <si>
    <t>яч.219д</t>
  </si>
  <si>
    <t>яч.299д</t>
  </si>
  <si>
    <t>яч.233д</t>
  </si>
  <si>
    <t>РП-36</t>
  </si>
  <si>
    <t>яч.235д</t>
  </si>
  <si>
    <t>ДГК-1</t>
  </si>
  <si>
    <t>ТП-141</t>
  </si>
  <si>
    <t>яч.229д отдача</t>
  </si>
  <si>
    <t>яч.227д</t>
  </si>
  <si>
    <t>РП-1, РП-2</t>
  </si>
  <si>
    <t>яч.225д</t>
  </si>
  <si>
    <t>РП-16, ТП-174</t>
  </si>
  <si>
    <t>яч.228д</t>
  </si>
  <si>
    <t>яч.230д - отдача</t>
  </si>
  <si>
    <t>яч.232д</t>
  </si>
  <si>
    <t>ТП-114</t>
  </si>
  <si>
    <t>яч.240д</t>
  </si>
  <si>
    <t>РП-16</t>
  </si>
  <si>
    <t>яч.242д</t>
  </si>
  <si>
    <t>яч.214д</t>
  </si>
  <si>
    <t>яч.212д</t>
  </si>
  <si>
    <t>РП-1</t>
  </si>
  <si>
    <t>яч.210д</t>
  </si>
  <si>
    <t>ДГК-2</t>
  </si>
  <si>
    <t>яч.208д</t>
  </si>
  <si>
    <t>яч.206д</t>
  </si>
  <si>
    <t>яч.204д</t>
  </si>
  <si>
    <t>яч.207д</t>
  </si>
  <si>
    <t>ТСН-1 ТМ-160</t>
  </si>
  <si>
    <t>яч.238д</t>
  </si>
  <si>
    <t>ТСН-2 ТМ-160</t>
  </si>
  <si>
    <t>ПС Пажга 110/10 кВ</t>
  </si>
  <si>
    <t>Ясног</t>
  </si>
  <si>
    <t>Пажга</t>
  </si>
  <si>
    <t>Лозым</t>
  </si>
  <si>
    <t>Нювчим</t>
  </si>
  <si>
    <t>ПС Соколовка 110/10 кВ</t>
  </si>
  <si>
    <t>яч.711Д</t>
  </si>
  <si>
    <t>Загрузка подстанций, кВт</t>
  </si>
  <si>
    <t>Загрузка подстанций, кВАр</t>
  </si>
  <si>
    <t>яч.703д</t>
  </si>
  <si>
    <t>ЦРП Аэропорт</t>
  </si>
  <si>
    <t>яч.704д</t>
  </si>
  <si>
    <t>ПС Западная 110/10 кВ</t>
  </si>
  <si>
    <t>яч.112Д - 1СШ</t>
  </si>
  <si>
    <t>яч.140Д - 3СШ</t>
  </si>
  <si>
    <t>яч.111Д - 2СШ</t>
  </si>
  <si>
    <t>яч.137Д - 4СШ</t>
  </si>
  <si>
    <t>РП-3</t>
  </si>
  <si>
    <t>яч.104д</t>
  </si>
  <si>
    <t>ТП-157</t>
  </si>
  <si>
    <t>яч.118д</t>
  </si>
  <si>
    <t>ЦВК</t>
  </si>
  <si>
    <t>яч.120д</t>
  </si>
  <si>
    <t>яч.122д</t>
  </si>
  <si>
    <t>ТП-81</t>
  </si>
  <si>
    <t>яч.124д</t>
  </si>
  <si>
    <t>ТП-291</t>
  </si>
  <si>
    <t>яч.126д</t>
  </si>
  <si>
    <t>яч.130д</t>
  </si>
  <si>
    <t>ТП-213</t>
  </si>
  <si>
    <t>яч.103д</t>
  </si>
  <si>
    <t>яч.105д</t>
  </si>
  <si>
    <t>ТП-29</t>
  </si>
  <si>
    <t>яч.117д</t>
  </si>
  <si>
    <t>яч.119д</t>
  </si>
  <si>
    <t>Орбита, КНС</t>
  </si>
  <si>
    <t>яч.121д</t>
  </si>
  <si>
    <t>яч.123д</t>
  </si>
  <si>
    <t>Винзавод</t>
  </si>
  <si>
    <t>яч.125д</t>
  </si>
  <si>
    <t>яч.127д</t>
  </si>
  <si>
    <t>яч.129д</t>
  </si>
  <si>
    <t>яч.134д</t>
  </si>
  <si>
    <t>яч.136д</t>
  </si>
  <si>
    <t>яч.138д</t>
  </si>
  <si>
    <t>РП-18</t>
  </si>
  <si>
    <t>яч.144д</t>
  </si>
  <si>
    <t>ТП-522</t>
  </si>
  <si>
    <t>яч.146д</t>
  </si>
  <si>
    <t>яч.148д</t>
  </si>
  <si>
    <t>РП-6</t>
  </si>
  <si>
    <t>РП-17</t>
  </si>
  <si>
    <t>яч.152д</t>
  </si>
  <si>
    <t>яч.154д</t>
  </si>
  <si>
    <t>яч.133д</t>
  </si>
  <si>
    <t>яч.135д</t>
  </si>
  <si>
    <t>ТП-192</t>
  </si>
  <si>
    <t>яч.141д</t>
  </si>
  <si>
    <t>яч.145д</t>
  </si>
  <si>
    <t>яч.151д</t>
  </si>
  <si>
    <t>яч.153д</t>
  </si>
  <si>
    <t>яч.155д</t>
  </si>
  <si>
    <t>ПС Часово 110/10 кВ</t>
  </si>
  <si>
    <t>Часово</t>
  </si>
  <si>
    <t>Палевицы</t>
  </si>
  <si>
    <t>Язель</t>
  </si>
  <si>
    <t>ПС Човью 110/10 кВ</t>
  </si>
  <si>
    <t>яч.414Д</t>
  </si>
  <si>
    <t>яч.411Д</t>
  </si>
  <si>
    <t>Гидробутил</t>
  </si>
  <si>
    <t>яч.430д</t>
  </si>
  <si>
    <t>ТП-566, 221</t>
  </si>
  <si>
    <t>яч.428д</t>
  </si>
  <si>
    <t>РП Эжва</t>
  </si>
  <si>
    <t>яч.426д</t>
  </si>
  <si>
    <t>РП-ЛТП</t>
  </si>
  <si>
    <t>яч.424д</t>
  </si>
  <si>
    <t>ТП-1, ТП-2</t>
  </si>
  <si>
    <t>яч.422д</t>
  </si>
  <si>
    <t>ТП-3, ТП-4</t>
  </si>
  <si>
    <t>яч.420д</t>
  </si>
  <si>
    <t>ТП-190, ДГК-1</t>
  </si>
  <si>
    <t>яч.418д</t>
  </si>
  <si>
    <t>ТП-3</t>
  </si>
  <si>
    <t>яч.416д</t>
  </si>
  <si>
    <t>яч.406д</t>
  </si>
  <si>
    <t>ФНМ, ТП-6, 8</t>
  </si>
  <si>
    <t>яч.404д</t>
  </si>
  <si>
    <t>ТП-5, 6</t>
  </si>
  <si>
    <t>яч.403д</t>
  </si>
  <si>
    <t>яч.405д</t>
  </si>
  <si>
    <t>яч.407д</t>
  </si>
  <si>
    <t>яч.417д</t>
  </si>
  <si>
    <t>яч.419д</t>
  </si>
  <si>
    <t>ЗЖБИ</t>
  </si>
  <si>
    <t>яч.421д</t>
  </si>
  <si>
    <t>яч.423д</t>
  </si>
  <si>
    <t>ТП-190</t>
  </si>
  <si>
    <t>яч.425д</t>
  </si>
  <si>
    <t xml:space="preserve">ТП-122, ДГК-2 </t>
  </si>
  <si>
    <t>яч.427д</t>
  </si>
  <si>
    <t>ТП-211</t>
  </si>
  <si>
    <t>яч.429д</t>
  </si>
  <si>
    <t>ТП-555</t>
  </si>
  <si>
    <t>яч.431д</t>
  </si>
  <si>
    <t>РП-Эжва</t>
  </si>
  <si>
    <t>ФНМ Откл.</t>
  </si>
  <si>
    <t>яч.435д</t>
  </si>
  <si>
    <t>ПС Куратово 110/10 кВ</t>
  </si>
  <si>
    <t>яч.3д отдача</t>
  </si>
  <si>
    <t>Чукаиб</t>
  </si>
  <si>
    <t>РП "Визиндор"</t>
  </si>
  <si>
    <t>Ягиб</t>
  </si>
  <si>
    <t>Семушино</t>
  </si>
  <si>
    <t>Ивановская</t>
  </si>
  <si>
    <t>ПС Межадор 110/10 кВ</t>
  </si>
  <si>
    <t xml:space="preserve">яч.11д отдача </t>
  </si>
  <si>
    <t>ПС "Визинга", яч.4д</t>
  </si>
  <si>
    <t>Чухлом</t>
  </si>
  <si>
    <t>Межадор-деревня</t>
  </si>
  <si>
    <t>Первомайск</t>
  </si>
  <si>
    <t>Межадор-комплекс</t>
  </si>
  <si>
    <t>Чухлом, яч.3</t>
  </si>
  <si>
    <t>ПС Пыёлдино 110/10 кВ</t>
  </si>
  <si>
    <t>Заозерье</t>
  </si>
  <si>
    <t>яч.7д отдача</t>
  </si>
  <si>
    <t>РП Бортом-база. Яч.3д.</t>
  </si>
  <si>
    <t>РП Бортом-база. Яч.8д.</t>
  </si>
  <si>
    <t>яч.8д отдача</t>
  </si>
  <si>
    <t>ПС Визинга, яч.22</t>
  </si>
  <si>
    <t>ПС Визинга 110/10 кВ</t>
  </si>
  <si>
    <t>ВЛ-165</t>
  </si>
  <si>
    <t>ВЛ-196</t>
  </si>
  <si>
    <t>ВЛ-192</t>
  </si>
  <si>
    <t>Показания счетчиков P</t>
  </si>
  <si>
    <t>яч.20д</t>
  </si>
  <si>
    <t>Кольель</t>
  </si>
  <si>
    <t>Морозово</t>
  </si>
  <si>
    <t>Визинга</t>
  </si>
  <si>
    <t>Горьковское</t>
  </si>
  <si>
    <t>Куратово</t>
  </si>
  <si>
    <t>яч.22д</t>
  </si>
  <si>
    <t>Межадор</t>
  </si>
  <si>
    <t>яч.24д</t>
  </si>
  <si>
    <t>яч.3д приём</t>
  </si>
  <si>
    <t>Койгородский РЭС</t>
  </si>
  <si>
    <t>ПС Койгородок 110/10 кВ</t>
  </si>
  <si>
    <t>Койгородок</t>
  </si>
  <si>
    <t>Кажим, Н.Турунью</t>
  </si>
  <si>
    <t>Грива</t>
  </si>
  <si>
    <t>Койдин, Кузьель</t>
  </si>
  <si>
    <t>Седтыдор, Нючпас</t>
  </si>
  <si>
    <t>ПС Подзь 110/10 кВ</t>
  </si>
  <si>
    <t>Загрузка подстанции,кВАр</t>
  </si>
  <si>
    <t>Зимовка, АЗС</t>
  </si>
  <si>
    <t>Подзь, Иван-Чомья</t>
  </si>
  <si>
    <t>Палауз</t>
  </si>
  <si>
    <t>РТС</t>
  </si>
  <si>
    <t>ПС Благоево 110/10 кВ</t>
  </si>
  <si>
    <t>п.Благоево</t>
  </si>
  <si>
    <t>Ертом</t>
  </si>
  <si>
    <t>п.Чим</t>
  </si>
  <si>
    <t>яч.18д</t>
  </si>
  <si>
    <t>ст.Вендинга</t>
  </si>
  <si>
    <t>Чим</t>
  </si>
  <si>
    <t>п.Солнечный</t>
  </si>
  <si>
    <t>Δ Iсчётч</t>
  </si>
  <si>
    <t>ПС Чернутьево 110/10 кВ</t>
  </si>
  <si>
    <t>Мелентьево</t>
  </si>
  <si>
    <t>Ферма</t>
  </si>
  <si>
    <t>Селиб</t>
  </si>
  <si>
    <t>ТСН-1 ТМ 63</t>
  </si>
  <si>
    <t>ТСН-2 ТМ 63</t>
  </si>
  <si>
    <t>ПС Ёдва 110/10 кВ</t>
  </si>
  <si>
    <t>ВЛ-178</t>
  </si>
  <si>
    <t>ВЛ-179</t>
  </si>
  <si>
    <t>1СШ 110кВ</t>
  </si>
  <si>
    <t>2СШ 110кВ</t>
  </si>
  <si>
    <t>Н.склад</t>
  </si>
  <si>
    <t>Поселок</t>
  </si>
  <si>
    <t>ПС Междуреченск 110/10 кВ</t>
  </si>
  <si>
    <t>яч.5Д</t>
  </si>
  <si>
    <t>п.Междуреченск</t>
  </si>
  <si>
    <t>п.Междуреченск (котельная)</t>
  </si>
  <si>
    <t>ПС Усогорск 110/35/10 кВ</t>
  </si>
  <si>
    <t>ВМЛ-Ассорти, п.Усогорск</t>
  </si>
  <si>
    <t>Усогорск</t>
  </si>
  <si>
    <t>Центр.котельная</t>
  </si>
  <si>
    <t>РРС</t>
  </si>
  <si>
    <t>ст. Кослан</t>
  </si>
  <si>
    <t>яч.38д</t>
  </si>
  <si>
    <t>Разгорт</t>
  </si>
  <si>
    <t>яч.36д</t>
  </si>
  <si>
    <t>Н.Вылиб</t>
  </si>
  <si>
    <t>яч.37д</t>
  </si>
  <si>
    <t>ПС Кослан 35/10 кВ</t>
  </si>
  <si>
    <t>Ыджыд-Яг</t>
  </si>
  <si>
    <t>Кослан (котельная)</t>
  </si>
  <si>
    <t>Кослан. Больница</t>
  </si>
  <si>
    <t>Кослан</t>
  </si>
  <si>
    <t>Хлебозавод</t>
  </si>
  <si>
    <t>Глотово</t>
  </si>
  <si>
    <t xml:space="preserve">ВЛ 166 </t>
  </si>
  <si>
    <t xml:space="preserve">ВЛ 163 </t>
  </si>
  <si>
    <t xml:space="preserve">яч.149д </t>
  </si>
  <si>
    <t>ТП-286</t>
  </si>
  <si>
    <t>АСКУЭ</t>
  </si>
  <si>
    <t>P, кВт отдача</t>
  </si>
  <si>
    <t>ВЛ-180</t>
  </si>
  <si>
    <t>P, кВт, отдача</t>
  </si>
  <si>
    <t>ВЛ-182</t>
  </si>
  <si>
    <t>ВЛ-183</t>
  </si>
  <si>
    <t>Загрузка подстанции, Т-1, Т-2 кВт</t>
  </si>
  <si>
    <t>Загрузка подстанции, Т-1, Т-2 кВА</t>
  </si>
  <si>
    <t>P, кВт, приём</t>
  </si>
  <si>
    <t>Лойма</t>
  </si>
  <si>
    <t>СМВ-110кВ</t>
  </si>
  <si>
    <t>I ОМВ-110 пс Летка</t>
  </si>
  <si>
    <t>I 11Д СМВ-10 пс Летка</t>
  </si>
  <si>
    <t>I СМВ-110 ПС Объячево</t>
  </si>
  <si>
    <t xml:space="preserve">Показания счётчиков Р </t>
  </si>
  <si>
    <t>Q, кВАр приём</t>
  </si>
  <si>
    <t>яч.72 д</t>
  </si>
  <si>
    <t>Лесозавод №1</t>
  </si>
  <si>
    <t>I 11Д СМВ-10 пс Мордино</t>
  </si>
  <si>
    <t xml:space="preserve">яч.11Д </t>
  </si>
  <si>
    <t>I 1Д СМВ-10 пс Серёгово</t>
  </si>
  <si>
    <t>яч.8д откл.</t>
  </si>
  <si>
    <t>Мыёлдино</t>
  </si>
  <si>
    <t>Мыёлдино, Тимшер</t>
  </si>
  <si>
    <t>P, кВт, Отд</t>
  </si>
  <si>
    <t>Q, кВАр, Приём</t>
  </si>
  <si>
    <t>яч.620д</t>
  </si>
  <si>
    <t>ТП-715</t>
  </si>
  <si>
    <t>яч.615д</t>
  </si>
  <si>
    <t>Баланс мощности по ПС 110кВ</t>
  </si>
  <si>
    <t>яч.15д РСК</t>
  </si>
  <si>
    <t>ТП-2111</t>
  </si>
  <si>
    <t>яч.16д РСК</t>
  </si>
  <si>
    <t>ТП-19</t>
  </si>
  <si>
    <t xml:space="preserve">Т-1-10 </t>
  </si>
  <si>
    <t>яч.520д</t>
  </si>
  <si>
    <t>яч.244д</t>
  </si>
  <si>
    <t>РП-1 яч. 24</t>
  </si>
  <si>
    <t>БКТПБ-189</t>
  </si>
  <si>
    <t>ДГР-3</t>
  </si>
  <si>
    <t>яч.147д</t>
  </si>
  <si>
    <t>ТСН-3С</t>
  </si>
  <si>
    <t>ТСН-4С</t>
  </si>
  <si>
    <t>СВ-110-1</t>
  </si>
  <si>
    <t>СВ-110-2</t>
  </si>
  <si>
    <t>яч.20Д</t>
  </si>
  <si>
    <t>яч.302Д</t>
  </si>
  <si>
    <t>яч.306д</t>
  </si>
  <si>
    <t>УШР</t>
  </si>
  <si>
    <t>I СМВ-35 кВ</t>
  </si>
  <si>
    <t>яч.309д</t>
  </si>
  <si>
    <t>яч.338д</t>
  </si>
  <si>
    <t>ВЛ Яренск приём</t>
  </si>
  <si>
    <t>Q, кВАр. приём</t>
  </si>
  <si>
    <t>яч.413д</t>
  </si>
  <si>
    <t xml:space="preserve">Ввод Т-2 110 кВ </t>
  </si>
  <si>
    <t>ТЭС БЭК</t>
  </si>
  <si>
    <t>яч.297д отдача</t>
  </si>
  <si>
    <t>яч.297д приём</t>
  </si>
  <si>
    <t>яч.220д отдача</t>
  </si>
  <si>
    <t>яч.220д приём</t>
  </si>
  <si>
    <t>ПС Луза 110/10 кВ</t>
  </si>
  <si>
    <t>Лузалес</t>
  </si>
  <si>
    <t>Тарный цех</t>
  </si>
  <si>
    <t>РП "Читаево"</t>
  </si>
  <si>
    <t>Связь с ПС "Объячево"</t>
  </si>
  <si>
    <t>Q, кВАр, отдача</t>
  </si>
  <si>
    <t>Весляна</t>
  </si>
  <si>
    <t>Богородск</t>
  </si>
  <si>
    <t>Приозёрная</t>
  </si>
  <si>
    <t>Пыёлдино</t>
  </si>
  <si>
    <t>Чернутьево</t>
  </si>
  <si>
    <t>яч.3д откл</t>
  </si>
  <si>
    <t>яч.951Д - 3СШ резерв</t>
  </si>
  <si>
    <t>яч.949Д - 1СШ резерв</t>
  </si>
  <si>
    <t>СВ-110-1 откл</t>
  </si>
  <si>
    <t xml:space="preserve">Т-2-35 </t>
  </si>
  <si>
    <t>яч.336д</t>
  </si>
  <si>
    <t>яч.344д откл</t>
  </si>
  <si>
    <t>939д</t>
  </si>
  <si>
    <t>яч.705д откл.</t>
  </si>
  <si>
    <t>яч.707д откл.</t>
  </si>
  <si>
    <t>яч.708д откл.</t>
  </si>
  <si>
    <t>яч.432д ОТКЛ.</t>
  </si>
  <si>
    <t>яч.2д откл.</t>
  </si>
  <si>
    <t>яч. 6Д</t>
  </si>
  <si>
    <t>Ввод Т-2 10 кВ яч.218</t>
  </si>
  <si>
    <t>Ввод Т-2 10 кВ яч.234</t>
  </si>
  <si>
    <t xml:space="preserve">ВЛ 194 </t>
  </si>
  <si>
    <t>ВЛ 199</t>
  </si>
  <si>
    <t>Загрузка подстанции, Т-1, Т-2 кВАр</t>
  </si>
  <si>
    <t>зима</t>
  </si>
  <si>
    <t>лето</t>
  </si>
  <si>
    <t xml:space="preserve">яч. 9Д </t>
  </si>
  <si>
    <t>СВ-10</t>
  </si>
  <si>
    <t>яч. 8Д</t>
  </si>
  <si>
    <t>СМВ-10</t>
  </si>
  <si>
    <t>яч. 7Д</t>
  </si>
  <si>
    <t>Вид учёта</t>
  </si>
  <si>
    <t>яч. 1Д</t>
  </si>
  <si>
    <t>яч. 2Д</t>
  </si>
  <si>
    <t>1 с. 10 кВ</t>
  </si>
  <si>
    <t>1 с. 10 кВкВ</t>
  </si>
  <si>
    <t>2 с. 10 кВ</t>
  </si>
  <si>
    <t>2 с. 10 кВкВ</t>
  </si>
  <si>
    <t>1 с. 110 кВ</t>
  </si>
  <si>
    <t>2 с. 110 кВ</t>
  </si>
  <si>
    <t>яч. 10Д</t>
  </si>
  <si>
    <t>с. Серёгово</t>
  </si>
  <si>
    <t>яч.106д</t>
  </si>
  <si>
    <t>яч.150д</t>
  </si>
  <si>
    <t>яч.246д</t>
  </si>
  <si>
    <t>ТП-338</t>
  </si>
  <si>
    <t>яч. 11Д</t>
  </si>
  <si>
    <t>3 с. 10 кВ</t>
  </si>
  <si>
    <t>4 с. 10 кВ</t>
  </si>
  <si>
    <t>с. 10 кВ</t>
  </si>
  <si>
    <t xml:space="preserve"> с. 10 кВ</t>
  </si>
  <si>
    <t>хоз.блок сан.Серёгово</t>
  </si>
  <si>
    <t>1 с. 6 кВ</t>
  </si>
  <si>
    <t>2 с. 6 кВ</t>
  </si>
  <si>
    <t>яч.5д.- приём</t>
  </si>
  <si>
    <t>яч.8д (приём)</t>
  </si>
  <si>
    <t>яч.11д приём</t>
  </si>
  <si>
    <t>яч.7д (приём)</t>
  </si>
  <si>
    <t>P, кВт. приём</t>
  </si>
  <si>
    <t>яч.229д приём</t>
  </si>
  <si>
    <t>яч.230д приём</t>
  </si>
  <si>
    <t xml:space="preserve">яч.11д приём </t>
  </si>
  <si>
    <t>яч.7д приём</t>
  </si>
  <si>
    <t>яч.8д приём</t>
  </si>
  <si>
    <t>ЛДК</t>
  </si>
  <si>
    <t xml:space="preserve">яч.128д </t>
  </si>
  <si>
    <t>в сеть 110 кВ</t>
  </si>
  <si>
    <t>5 с. 10 кВ</t>
  </si>
  <si>
    <t>6 с. 10 кВ</t>
  </si>
  <si>
    <t>Нефтебаза</t>
  </si>
  <si>
    <t>РП Читаево</t>
  </si>
  <si>
    <t>Занулье</t>
  </si>
  <si>
    <t>ОИК-50</t>
  </si>
  <si>
    <t>м.Строитель</t>
  </si>
  <si>
    <t>ТП-2009</t>
  </si>
  <si>
    <t>ТП-2001</t>
  </si>
  <si>
    <t>ООО "Zapa"</t>
  </si>
  <si>
    <t>ТП-905</t>
  </si>
  <si>
    <t>ТП 1037</t>
  </si>
  <si>
    <t xml:space="preserve">ДГР-4 </t>
  </si>
  <si>
    <t>Морово, дачи</t>
  </si>
  <si>
    <t>Ыб</t>
  </si>
  <si>
    <t>Финно-угорский центр</t>
  </si>
  <si>
    <t>ТП-177</t>
  </si>
  <si>
    <t>Заречье, комплекс</t>
  </si>
  <si>
    <t>Вигкодор</t>
  </si>
  <si>
    <t>ООО Энерготрейд</t>
  </si>
  <si>
    <t>Пысса</t>
  </si>
  <si>
    <t>школа</t>
  </si>
  <si>
    <t>н. склад (СЛПХ)</t>
  </si>
  <si>
    <t>ж/с Селог-Вож, ж/с Усва</t>
  </si>
  <si>
    <t>"Опора" АБК</t>
  </si>
  <si>
    <t>Усогорсклес</t>
  </si>
  <si>
    <t>д. Буткан</t>
  </si>
  <si>
    <t>яч.15Д</t>
  </si>
  <si>
    <t>яч.16Д</t>
  </si>
  <si>
    <t>Т-2</t>
  </si>
  <si>
    <t>СВ-110-2 - откл</t>
  </si>
  <si>
    <t>яч.930Д - 4СШ резерв</t>
  </si>
  <si>
    <t>яч.906Д - 2СШ резерв</t>
  </si>
  <si>
    <t>яч.950Д - 2СШ</t>
  </si>
  <si>
    <t>яч.952Д - 4СШ</t>
  </si>
  <si>
    <t>яч.14Д</t>
  </si>
  <si>
    <t>Вичкодор</t>
  </si>
  <si>
    <t>В-110 ВЛ-190</t>
  </si>
  <si>
    <t>В-110 ВЛ-165</t>
  </si>
  <si>
    <t>1 с. 35 кВ</t>
  </si>
  <si>
    <t>2 с. 35 кВ</t>
  </si>
  <si>
    <t>ТП-1, 1А, 2, 6</t>
  </si>
  <si>
    <t>п. Селог-Вож</t>
  </si>
  <si>
    <t>яч.412д</t>
  </si>
  <si>
    <t>яч.341д</t>
  </si>
  <si>
    <t>Лента</t>
  </si>
  <si>
    <t>P, кВт приём</t>
  </si>
  <si>
    <t>ПС Емваль 110/10 кВ</t>
  </si>
  <si>
    <t>Эжвинский РЭС</t>
  </si>
  <si>
    <t>ТП-609, 1с.ш.</t>
  </si>
  <si>
    <t>ЦРП-3 яч.35</t>
  </si>
  <si>
    <t>РП "КНС" яч.17</t>
  </si>
  <si>
    <t>ТП-607, 1с.ш.</t>
  </si>
  <si>
    <t>РП-5 яч.20</t>
  </si>
  <si>
    <t>ТП-609, 2с.ш.</t>
  </si>
  <si>
    <t xml:space="preserve">яч.6д </t>
  </si>
  <si>
    <t>ЦРП-3 яч.36</t>
  </si>
  <si>
    <t>РП "КНС", яч.18</t>
  </si>
  <si>
    <t>ТП-607, 2с.ш.</t>
  </si>
  <si>
    <t>КТП-13, КТП-14</t>
  </si>
  <si>
    <t>ВЛ-195</t>
  </si>
  <si>
    <t>яч.15Д в ремонте</t>
  </si>
  <si>
    <t>яч.2Д - резерв</t>
  </si>
  <si>
    <t>яч.3д ОТКЛ,</t>
  </si>
  <si>
    <t>яч.8д ОТКЛ.</t>
  </si>
  <si>
    <t>яч.12Д - резерв</t>
  </si>
  <si>
    <t>ВЛ-187</t>
  </si>
  <si>
    <t>ТЭЦ</t>
  </si>
  <si>
    <t>СВВ-10</t>
  </si>
  <si>
    <t>яч.35Д</t>
  </si>
  <si>
    <t>СВ-2-3</t>
  </si>
  <si>
    <t>СМВ-35</t>
  </si>
  <si>
    <t>СВ-1-2</t>
  </si>
  <si>
    <t>яч.402Д</t>
  </si>
  <si>
    <t>яч.101Д</t>
  </si>
  <si>
    <t>СВВ-1-2</t>
  </si>
  <si>
    <t>СВВ-3-4</t>
  </si>
  <si>
    <t>яч.131Д</t>
  </si>
  <si>
    <t>яч.701Д</t>
  </si>
  <si>
    <t>яч.221Д</t>
  </si>
  <si>
    <t>СВ-3-4</t>
  </si>
  <si>
    <t>яч.201Д</t>
  </si>
  <si>
    <t>ОСВ-110</t>
  </si>
  <si>
    <t>яч.923Д</t>
  </si>
  <si>
    <t>СМВ-1-2</t>
  </si>
  <si>
    <t>СМВ-3-4</t>
  </si>
  <si>
    <t>яч.947Д</t>
  </si>
  <si>
    <t>яч.502Д</t>
  </si>
  <si>
    <t>яч.366Д</t>
  </si>
  <si>
    <t>СВВ-4-2</t>
  </si>
  <si>
    <t>СВВ-5-1</t>
  </si>
  <si>
    <t>яч.342Д</t>
  </si>
  <si>
    <t>СВВ-4-6</t>
  </si>
  <si>
    <t>яч.347Д</t>
  </si>
  <si>
    <t>СВВ-4-5</t>
  </si>
  <si>
    <t>яч.367Д</t>
  </si>
  <si>
    <t>яч.602Д</t>
  </si>
  <si>
    <t>яч.2Ш</t>
  </si>
  <si>
    <t>СМВ-6</t>
  </si>
  <si>
    <t>ОМВ-110</t>
  </si>
  <si>
    <t>ШСВ-110</t>
  </si>
  <si>
    <t>ОВ-110</t>
  </si>
  <si>
    <t>яч.49Д</t>
  </si>
  <si>
    <t>яч.1Ш</t>
  </si>
  <si>
    <t>СВВ-6</t>
  </si>
  <si>
    <t>яч.303Д</t>
  </si>
  <si>
    <t>яч.305Д</t>
  </si>
  <si>
    <t>СВ-1-3</t>
  </si>
  <si>
    <t>Ввод Т-1 10 кВ яч.231 отдача с с.10кВ</t>
  </si>
  <si>
    <t xml:space="preserve">отдача с с.10кВ </t>
  </si>
  <si>
    <t xml:space="preserve">III с.ш. </t>
  </si>
  <si>
    <t>Q, кВАр отдача</t>
  </si>
  <si>
    <t>ВЛ 31</t>
  </si>
  <si>
    <t>яч.143д</t>
  </si>
  <si>
    <t>яч.8д - резерв</t>
  </si>
  <si>
    <t>В Т-1</t>
  </si>
  <si>
    <t>В Т-2</t>
  </si>
  <si>
    <t>Q, кВАр. отдача</t>
  </si>
  <si>
    <t>яч.5д откл</t>
  </si>
  <si>
    <t>яч.6Д - резерв</t>
  </si>
  <si>
    <t>953д</t>
  </si>
  <si>
    <t>РП-8 яч. 19Д</t>
  </si>
  <si>
    <t>яч.11Д - откл</t>
  </si>
  <si>
    <t>ЭВ-110 Т-1</t>
  </si>
  <si>
    <t>ЖФК, ЦРП-1, яч.11</t>
  </si>
  <si>
    <t>на ХХ</t>
  </si>
  <si>
    <r>
      <t xml:space="preserve">яч.2Д - </t>
    </r>
    <r>
      <rPr>
        <b/>
        <sz val="12"/>
        <color rgb="FFFF0000"/>
        <rFont val="Arial Cyr"/>
        <charset val="204"/>
      </rPr>
      <t>резерв</t>
    </r>
  </si>
  <si>
    <r>
      <t xml:space="preserve">яч.25Д - </t>
    </r>
    <r>
      <rPr>
        <b/>
        <sz val="12"/>
        <color rgb="FFFF0000"/>
        <rFont val="Arial Cyr"/>
        <charset val="204"/>
      </rPr>
      <t>резерв</t>
    </r>
  </si>
  <si>
    <r>
      <t xml:space="preserve">яч.12Д </t>
    </r>
    <r>
      <rPr>
        <b/>
        <sz val="12"/>
        <color rgb="FFFF0000"/>
        <rFont val="Arial Cyr"/>
        <charset val="204"/>
      </rPr>
      <t>резерв</t>
    </r>
  </si>
  <si>
    <t>яч.4Д  на хх</t>
  </si>
  <si>
    <t>отключен</t>
  </si>
  <si>
    <r>
      <t xml:space="preserve">яч.11Д </t>
    </r>
    <r>
      <rPr>
        <b/>
        <sz val="12"/>
        <color rgb="FFFF0000"/>
        <rFont val="Arial Cyr"/>
        <charset val="204"/>
      </rPr>
      <t>резерв</t>
    </r>
  </si>
  <si>
    <t xml:space="preserve">Q, кВАр </t>
  </si>
  <si>
    <t>ВЛ-180 отдача</t>
  </si>
  <si>
    <t>ВЛ-183 отдача</t>
  </si>
  <si>
    <t xml:space="preserve">P, кВт </t>
  </si>
  <si>
    <r>
      <t xml:space="preserve">яч. 5Д </t>
    </r>
    <r>
      <rPr>
        <b/>
        <sz val="12"/>
        <color rgb="FFFF0000"/>
        <rFont val="Arial Cyr"/>
        <charset val="204"/>
      </rPr>
      <t>резерв</t>
    </r>
  </si>
  <si>
    <r>
      <t>яч.6Д -</t>
    </r>
    <r>
      <rPr>
        <b/>
        <sz val="12"/>
        <color rgb="FFFF0000"/>
        <rFont val="Arial Cyr"/>
        <charset val="204"/>
      </rPr>
      <t xml:space="preserve"> резерв</t>
    </r>
  </si>
  <si>
    <t>ТН в ремонте</t>
  </si>
  <si>
    <r>
      <t xml:space="preserve">яч.712Д - </t>
    </r>
    <r>
      <rPr>
        <b/>
        <sz val="12"/>
        <color rgb="FFFF0000"/>
        <rFont val="Arial Cyr"/>
        <charset val="204"/>
      </rPr>
      <t>ремонт</t>
    </r>
  </si>
  <si>
    <r>
      <t xml:space="preserve">яч.3Д - </t>
    </r>
    <r>
      <rPr>
        <b/>
        <sz val="12"/>
        <color rgb="FFFF0000"/>
        <rFont val="Arial Cyr"/>
        <charset val="204"/>
      </rPr>
      <t>резерв</t>
    </r>
  </si>
  <si>
    <t>в ремонте</t>
  </si>
  <si>
    <t>расч</t>
  </si>
  <si>
    <r>
      <t xml:space="preserve">яч.706д </t>
    </r>
    <r>
      <rPr>
        <b/>
        <sz val="12"/>
        <color rgb="FFFF0000"/>
        <rFont val="Arial Cyr"/>
        <charset val="204"/>
      </rPr>
      <t>откл</t>
    </r>
  </si>
  <si>
    <r>
      <t xml:space="preserve">яч.8Д - </t>
    </r>
    <r>
      <rPr>
        <b/>
        <sz val="12"/>
        <color rgb="FFFF0000"/>
        <rFont val="Arial Cyr"/>
        <charset val="204"/>
      </rPr>
      <t>резерв</t>
    </r>
  </si>
  <si>
    <r>
      <t xml:space="preserve">яч.1Д - </t>
    </r>
    <r>
      <rPr>
        <b/>
        <sz val="12"/>
        <color rgb="FFFF0000"/>
        <rFont val="Arial Cyr"/>
        <charset val="204"/>
      </rPr>
      <t>резерв</t>
    </r>
  </si>
  <si>
    <r>
      <t xml:space="preserve">яч.11Д - </t>
    </r>
    <r>
      <rPr>
        <b/>
        <sz val="12"/>
        <color rgb="FFFF0000"/>
        <rFont val="Arial Cyr"/>
        <charset val="204"/>
      </rPr>
      <t>резерв</t>
    </r>
  </si>
  <si>
    <r>
      <t>яч.34Д -</t>
    </r>
    <r>
      <rPr>
        <b/>
        <sz val="12"/>
        <color rgb="FFFF0000"/>
        <rFont val="Arial Cyr"/>
        <charset val="204"/>
      </rPr>
      <t xml:space="preserve"> резерв</t>
    </r>
  </si>
  <si>
    <r>
      <t xml:space="preserve">яч.7Д - </t>
    </r>
    <r>
      <rPr>
        <b/>
        <sz val="12"/>
        <color rgb="FFFF0000"/>
        <rFont val="Arial Cyr"/>
        <charset val="204"/>
      </rPr>
      <t>резерв</t>
    </r>
  </si>
  <si>
    <t>расч.</t>
  </si>
  <si>
    <t>ремонт</t>
  </si>
  <si>
    <r>
      <t xml:space="preserve">ОМВ-110 </t>
    </r>
    <r>
      <rPr>
        <b/>
        <sz val="12"/>
        <color rgb="FFFF0000"/>
        <rFont val="Arial Cyr"/>
        <charset val="204"/>
      </rPr>
      <t>резерв</t>
    </r>
  </si>
  <si>
    <t xml:space="preserve">яч.434д </t>
  </si>
  <si>
    <t>МВ-110 ВЛ-165</t>
  </si>
  <si>
    <t>В-110 ВЛ-196</t>
  </si>
  <si>
    <t>В-110 ВЛ-192</t>
  </si>
  <si>
    <t>МВ ВЛ-178</t>
  </si>
  <si>
    <t>МВ ВЛ-179</t>
  </si>
  <si>
    <t xml:space="preserve">ВЛ 37 </t>
  </si>
  <si>
    <t>МВ-35 ВЛ 37</t>
  </si>
  <si>
    <t>расчет</t>
  </si>
  <si>
    <t>ДАР</t>
  </si>
  <si>
    <t>Приложение 1</t>
  </si>
  <si>
    <t>к  указанию филиала ПАО "МРСК Северо-Запада" "Комиэнерго"  от  28.05.2019  № 12</t>
  </si>
  <si>
    <t>Таблица замеров электрических нагрузок по РП в производственном отделении "Южные электрические сети" в режимный день 19 июня 2019 года</t>
  </si>
  <si>
    <t>Сыктывкарский РЭС, Эжвинский РЭС</t>
  </si>
  <si>
    <t>Дисп. Наименование</t>
  </si>
  <si>
    <t>Измерительный прибор</t>
  </si>
  <si>
    <t>РП 1 10 кВ</t>
  </si>
  <si>
    <t>1 С-10</t>
  </si>
  <si>
    <t>2 С-10</t>
  </si>
  <si>
    <t>яч.3</t>
  </si>
  <si>
    <t>ТП-22</t>
  </si>
  <si>
    <t>телеизмерение</t>
  </si>
  <si>
    <t>I, A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</si>
  <si>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</si>
  <si>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</si>
  <si>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</si>
  <si>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</si>
  <si>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</si>
  <si>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</si>
  <si>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</si>
  <si>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</si>
  <si>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</si>
  <si>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</si>
  <si>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</si>
  <si>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</si>
  <si>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</si>
  <si>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</si>
  <si>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</si>
  <si>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</si>
  <si>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</si>
  <si>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</si>
  <si>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</si>
  <si>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</si>
  <si>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</si>
  <si>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</si>
  <si>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</si>
  <si>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</si>
  <si>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</si>
  <si>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</si>
  <si>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</si>
  <si>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</si>
  <si>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</si>
  <si>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</si>
  <si>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Баланс мощностей по РП</t>
  </si>
  <si>
    <t xml:space="preserve">   I, A</t>
  </si>
  <si>
    <t>РП 2 10 кВ</t>
  </si>
  <si>
    <t xml:space="preserve"> </t>
  </si>
  <si>
    <t>Ввод-1 с  яч.343 Южная</t>
  </si>
  <si>
    <t>счетчик</t>
  </si>
  <si>
    <t>РП-14</t>
  </si>
  <si>
    <t>ТП-343</t>
  </si>
  <si>
    <t>ТП-18</t>
  </si>
  <si>
    <t>ТП-66</t>
  </si>
  <si>
    <t>ТП-97, к-2</t>
  </si>
  <si>
    <t>ТП-361 к-1</t>
  </si>
  <si>
    <t>яч.7</t>
  </si>
  <si>
    <t>яч.8</t>
  </si>
  <si>
    <t>ТП-287</t>
  </si>
  <si>
    <t>ТП-361 к-2</t>
  </si>
  <si>
    <t>ТП-225</t>
  </si>
  <si>
    <t>Ввод-2 с  яч.319 Южная (резерв)</t>
  </si>
  <si>
    <t>ТП-207</t>
  </si>
  <si>
    <t>ТП-341</t>
  </si>
  <si>
    <t>яч.24</t>
  </si>
  <si>
    <t>ТП-97, к-1</t>
  </si>
  <si>
    <t>ТП-14А</t>
  </si>
  <si>
    <t>яч. 10</t>
  </si>
  <si>
    <t xml:space="preserve">Ввод с яч.219 Восточная </t>
  </si>
  <si>
    <t>Т-1</t>
  </si>
  <si>
    <t>яч.4</t>
  </si>
  <si>
    <t>РП 3 10 кВ</t>
  </si>
  <si>
    <t>яч.25</t>
  </si>
  <si>
    <t>КНС</t>
  </si>
  <si>
    <t>РП-32 яч.3</t>
  </si>
  <si>
    <t>Т1-315</t>
  </si>
  <si>
    <t>яч.17</t>
  </si>
  <si>
    <t>ТП-84</t>
  </si>
  <si>
    <t>ТП-284; ТП-33</t>
  </si>
  <si>
    <t>ТП-124</t>
  </si>
  <si>
    <t>ТП-198, ТП-277</t>
  </si>
  <si>
    <t>ТП-272</t>
  </si>
  <si>
    <t>ТП-101 (2 с.ш.)</t>
  </si>
  <si>
    <t>яч.27</t>
  </si>
  <si>
    <t>Ввод 1 (с яч.106 ПС Западная), ТП-101 (1с.ш.)</t>
  </si>
  <si>
    <t>ТП-262</t>
  </si>
  <si>
    <t>РП-32 яч.8</t>
  </si>
  <si>
    <t>ТП-273</t>
  </si>
  <si>
    <t xml:space="preserve">Ввод 2 </t>
  </si>
  <si>
    <t>ТП-73; ТП-284</t>
  </si>
  <si>
    <t>Ввод 2 (с яч.106 ПС Западная)</t>
  </si>
  <si>
    <t>ТП-43</t>
  </si>
  <si>
    <t>яч.2</t>
  </si>
  <si>
    <t>Т-2-315</t>
  </si>
  <si>
    <t>ТП-147</t>
  </si>
  <si>
    <t>НС 1000</t>
  </si>
  <si>
    <t xml:space="preserve">  I, A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</si>
  <si>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</si>
  <si>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</si>
  <si>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</si>
  <si>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</si>
  <si>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</si>
  <si>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</si>
  <si>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</si>
  <si>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</si>
  <si>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</si>
  <si>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</si>
  <si>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</si>
  <si>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ТП-155  ввод 1</t>
  </si>
  <si>
    <t>ТП-16</t>
  </si>
  <si>
    <t>ТП-149</t>
  </si>
  <si>
    <t>ТП-52  (ввод-резерв)</t>
  </si>
  <si>
    <t>ТП-138, ТП-235</t>
  </si>
  <si>
    <t>РП 6 10 кВ</t>
  </si>
  <si>
    <t>ТП-71</t>
  </si>
  <si>
    <t>ТП-1003</t>
  </si>
  <si>
    <t>ТП-504</t>
  </si>
  <si>
    <t>ТП-183</t>
  </si>
  <si>
    <t>ТП-270</t>
  </si>
  <si>
    <t>ТП-38</t>
  </si>
  <si>
    <t>ТП-181</t>
  </si>
  <si>
    <t>Т-2-630</t>
  </si>
  <si>
    <t>ТП-168</t>
  </si>
  <si>
    <t>ТП-274</t>
  </si>
  <si>
    <t>ТП-281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</si>
  <si>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</si>
  <si>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</si>
  <si>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</si>
  <si>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</si>
  <si>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</si>
  <si>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</si>
  <si>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</si>
  <si>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Ввод</t>
  </si>
  <si>
    <t>РП-20</t>
  </si>
  <si>
    <t>ТП-532</t>
  </si>
  <si>
    <t>ТП-544</t>
  </si>
  <si>
    <t>Т-25</t>
  </si>
  <si>
    <t>РП 9 10 кВ</t>
  </si>
  <si>
    <t>Т-1-630</t>
  </si>
  <si>
    <t>ТП-259</t>
  </si>
  <si>
    <t>РП-23</t>
  </si>
  <si>
    <t>ТП-322</t>
  </si>
  <si>
    <t>ТП-324, Т-2</t>
  </si>
  <si>
    <t xml:space="preserve">Ввод (ТП-320) </t>
  </si>
  <si>
    <t>ТП-326</t>
  </si>
  <si>
    <t>Ввод(резерв)</t>
  </si>
  <si>
    <t>ТП-902</t>
  </si>
  <si>
    <t>ТП-70</t>
  </si>
  <si>
    <t>ТП-324, Т-1</t>
  </si>
  <si>
    <t>РП 11 10 кВ</t>
  </si>
  <si>
    <t>яч.1</t>
  </si>
  <si>
    <t>ТП-518</t>
  </si>
  <si>
    <t>ТП-256</t>
  </si>
  <si>
    <t>Т-1-630 ЛТП (ТП-565)</t>
  </si>
  <si>
    <t>Т-2-630 ЛТП (ТП 565)</t>
  </si>
  <si>
    <t>ТП-554</t>
  </si>
  <si>
    <t>ТСН-30</t>
  </si>
  <si>
    <t>нет учета</t>
  </si>
  <si>
    <t xml:space="preserve">    I, A</t>
  </si>
  <si>
    <t>РП 13 10 кВ</t>
  </si>
  <si>
    <t>ТП-201</t>
  </si>
  <si>
    <t>ТП-268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</si>
  <si>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</si>
  <si>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</si>
  <si>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</si>
  <si>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</si>
  <si>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</si>
  <si>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</si>
  <si>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</si>
  <si>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ТП-126  ввод 1</t>
  </si>
  <si>
    <t>ТП-345</t>
  </si>
  <si>
    <t>ТП-87</t>
  </si>
  <si>
    <t>ТП-156</t>
  </si>
  <si>
    <t>ТП-210</t>
  </si>
  <si>
    <t>ТП-153</t>
  </si>
  <si>
    <t>ТП-53</t>
  </si>
  <si>
    <t>яч.26</t>
  </si>
  <si>
    <r>
      <t xml:space="preserve"> </t>
    </r>
    <r>
      <rPr>
        <sz val="9"/>
        <color indexed="8"/>
        <rFont val="Arial Cyr"/>
        <charset val="204"/>
      </rPr>
      <t>ввод 2</t>
    </r>
  </si>
  <si>
    <t>ТП-12</t>
  </si>
  <si>
    <t>ТП-161 ввод</t>
  </si>
  <si>
    <t>РП 15 10 кВ</t>
  </si>
  <si>
    <t>амперметр</t>
  </si>
  <si>
    <t>ТП-751</t>
  </si>
  <si>
    <t>ТП-764</t>
  </si>
  <si>
    <t>РП -15 на обслуживании РСК</t>
  </si>
  <si>
    <t>ТП-736,737</t>
  </si>
  <si>
    <t>ТП-758</t>
  </si>
  <si>
    <t>ТП-750</t>
  </si>
  <si>
    <t>РП 16 10 кВ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</si>
  <si>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</si>
  <si>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</si>
  <si>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</si>
  <si>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</si>
  <si>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</si>
  <si>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</si>
  <si>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</si>
  <si>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</si>
  <si>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</si>
  <si>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</si>
  <si>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ввод  1 с ПС "Выльгорт" яч.8</t>
  </si>
  <si>
    <t>Ввод 1 с ПС "Южная"</t>
  </si>
  <si>
    <t>ввод 2 с ПС "Выльгорт" яч.7</t>
  </si>
  <si>
    <t xml:space="preserve"> ТП-928</t>
  </si>
  <si>
    <t>ТП-932</t>
  </si>
  <si>
    <t xml:space="preserve">ТП-960 </t>
  </si>
  <si>
    <t>Ввод 2 c ПС "Южная"</t>
  </si>
  <si>
    <t>Соколовка</t>
  </si>
  <si>
    <t>Т-1-25</t>
  </si>
  <si>
    <t>Т-2-25</t>
  </si>
  <si>
    <t>РП 20 10 кВ</t>
  </si>
  <si>
    <t>База "Северная зорька"</t>
  </si>
  <si>
    <t xml:space="preserve">Ввод с яч.16 РП-8 </t>
  </si>
  <si>
    <t>ТП-851, 852</t>
  </si>
  <si>
    <t>ТП-857</t>
  </si>
  <si>
    <t>РП 21 10 кВ</t>
  </si>
  <si>
    <t>ТП-239</t>
  </si>
  <si>
    <t>ТП-134</t>
  </si>
  <si>
    <t>ТП-315</t>
  </si>
  <si>
    <t>ТП-21</t>
  </si>
  <si>
    <t>РП 24 10 кВ</t>
  </si>
  <si>
    <t>ТП-870,872</t>
  </si>
  <si>
    <t>ТП-877,873,876</t>
  </si>
  <si>
    <t>АВР</t>
  </si>
  <si>
    <t>ТП-401</t>
  </si>
  <si>
    <t>ТП-874</t>
  </si>
  <si>
    <t>РП 26 10 кВ</t>
  </si>
  <si>
    <t>ТП-112</t>
  </si>
  <si>
    <t>ТП-269</t>
  </si>
  <si>
    <t>ТП-149А</t>
  </si>
  <si>
    <t>ТП-48</t>
  </si>
  <si>
    <t>ТП-149А,149</t>
  </si>
  <si>
    <t>ТП-139</t>
  </si>
  <si>
    <t>ТП-54</t>
  </si>
  <si>
    <t>ТП-351</t>
  </si>
  <si>
    <t>РП 29 10 кВ</t>
  </si>
  <si>
    <t xml:space="preserve"> ввод 1</t>
  </si>
  <si>
    <t>ТП-1186</t>
  </si>
  <si>
    <t>ТП-954</t>
  </si>
  <si>
    <t>ТП-947</t>
  </si>
  <si>
    <t xml:space="preserve"> ввод 2</t>
  </si>
  <si>
    <t>РП 33 10 кВ</t>
  </si>
  <si>
    <t>ТП-728</t>
  </si>
  <si>
    <t>ТП-710</t>
  </si>
  <si>
    <t>ТП-709</t>
  </si>
  <si>
    <t>РП 34 10 кВ</t>
  </si>
  <si>
    <t>ТП-703,702</t>
  </si>
  <si>
    <t>ТП-760</t>
  </si>
  <si>
    <t>ТП-719,727</t>
  </si>
  <si>
    <t>РП "Максаковка"</t>
  </si>
  <si>
    <t>РП 35 10 кВ</t>
  </si>
  <si>
    <t>ввод</t>
  </si>
  <si>
    <t xml:space="preserve">ТП 1065 </t>
  </si>
  <si>
    <t>ТП 344</t>
  </si>
  <si>
    <t>ТП 1241</t>
  </si>
  <si>
    <t>ТП 49(2 с.ш.)</t>
  </si>
  <si>
    <t>ТП 49(1 с.ш.)</t>
  </si>
  <si>
    <t>ТП 382</t>
  </si>
  <si>
    <t>ЦРП 1 6 кВ</t>
  </si>
  <si>
    <t>1 С-6</t>
  </si>
  <si>
    <t>2 С-6</t>
  </si>
  <si>
    <t>Ввод-1  ГРУ ТЭЦ яч.208</t>
  </si>
  <si>
    <t>ТП-111</t>
  </si>
  <si>
    <t>ТП-113</t>
  </si>
  <si>
    <t>ЦРП-2 яч.7</t>
  </si>
  <si>
    <t>ТП-123</t>
  </si>
  <si>
    <t>Ввод-2  ГРУ ТЭЦ яч.320</t>
  </si>
  <si>
    <t>ТП-104</t>
  </si>
  <si>
    <t>ТП-108</t>
  </si>
  <si>
    <t>ЦРП-2 яч.10</t>
  </si>
  <si>
    <t>ЦРП 2 6 кВ</t>
  </si>
  <si>
    <t xml:space="preserve"> яч.3</t>
  </si>
  <si>
    <t>ввод 1</t>
  </si>
  <si>
    <t>РП"Островная насосная" яч.6</t>
  </si>
  <si>
    <t>ТП-135</t>
  </si>
  <si>
    <t>ТП-138</t>
  </si>
  <si>
    <t>РП ФОС</t>
  </si>
  <si>
    <t>ВВ ОПН</t>
  </si>
  <si>
    <t>ввод 2</t>
  </si>
  <si>
    <t>ТП-128</t>
  </si>
  <si>
    <t>РП"Островная насосная" яч.9</t>
  </si>
  <si>
    <t>ТП-117</t>
  </si>
  <si>
    <t>ЦРП 3 10 кВ</t>
  </si>
  <si>
    <t>Ввод 2 (резерв) с яч.30 РП-40</t>
  </si>
  <si>
    <t>яч.34</t>
  </si>
  <si>
    <t>ТП-603</t>
  </si>
  <si>
    <t>яч.32</t>
  </si>
  <si>
    <t>ТП-5</t>
  </si>
  <si>
    <t>яч.30</t>
  </si>
  <si>
    <t>ТП-612</t>
  </si>
  <si>
    <t>яч.28</t>
  </si>
  <si>
    <t>ТП-601</t>
  </si>
  <si>
    <t>ТП-4</t>
  </si>
  <si>
    <t>ТП-136</t>
  </si>
  <si>
    <t>яч.36</t>
  </si>
  <si>
    <t>Ввод 2 (яч.8 ПС "Емваль")</t>
  </si>
  <si>
    <t>яч.35</t>
  </si>
  <si>
    <t>Ввод 1 (яч.7 ПС "Емваль")</t>
  </si>
  <si>
    <t>ТП-562</t>
  </si>
  <si>
    <t>яч.29</t>
  </si>
  <si>
    <t>яч.31</t>
  </si>
  <si>
    <t>Ввод 1 (резерв) с яч.10 РП-40</t>
  </si>
  <si>
    <t>ЦРП 4 6 кВ</t>
  </si>
  <si>
    <t>яч.2а</t>
  </si>
  <si>
    <t>яч.1а</t>
  </si>
  <si>
    <t>ТП-1</t>
  </si>
  <si>
    <t>ТП-17</t>
  </si>
  <si>
    <t>ТП-2</t>
  </si>
  <si>
    <t>яч.3а</t>
  </si>
  <si>
    <t>яч.4а</t>
  </si>
  <si>
    <t>ввод 2 с РП-40А (до тр-ра 10/6 кВ)</t>
  </si>
  <si>
    <t>I, A (10 кВ)</t>
  </si>
  <si>
    <t xml:space="preserve">Ввод 2 6 кВ (от тр-ра 10/6 кВ) </t>
  </si>
  <si>
    <t>I, A (6 кВ)</t>
  </si>
  <si>
    <t>ТП-55</t>
  </si>
  <si>
    <t>Компрессорная</t>
  </si>
  <si>
    <t xml:space="preserve">  I, A (6 кВ)</t>
  </si>
  <si>
    <t>ЦРП 5 6 кВ</t>
  </si>
  <si>
    <t xml:space="preserve"> ТП СОТ" Бумажник"</t>
  </si>
  <si>
    <t>ТП-15А</t>
  </si>
  <si>
    <t>ТП-9</t>
  </si>
  <si>
    <t>Ввод-2 (6 кВ)</t>
  </si>
  <si>
    <t>I, А (6 кВ)</t>
  </si>
  <si>
    <t>яч. 20</t>
  </si>
  <si>
    <t>Ввод-2 (10 кВ)</t>
  </si>
  <si>
    <t>I, А (10 кВ)</t>
  </si>
  <si>
    <t>РП Островная насосная 6 кВ (ЭРЭС)</t>
  </si>
  <si>
    <t>РП ФОС 6 кВ (ЭРЭС)</t>
  </si>
  <si>
    <t>ТП-127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</si>
  <si>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</si>
  <si>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</si>
  <si>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</si>
  <si>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</si>
  <si>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</si>
  <si>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</si>
  <si>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</si>
  <si>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</si>
  <si>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 xml:space="preserve">  I, А</t>
  </si>
  <si>
    <t>РП 40-А 10 кВ</t>
  </si>
  <si>
    <t>ввод с РП-40 яч.19 (яч.525 ГРУ ТЭЦ)</t>
  </si>
  <si>
    <t>ЦРП-2 яч.3</t>
  </si>
  <si>
    <t>ввод с РП-40 яч.24 (яч.641 ГРУ ТЭЦ)</t>
  </si>
  <si>
    <t>ЦРП-4 яч.4</t>
  </si>
  <si>
    <t>ЦРП-2 яч.20</t>
  </si>
  <si>
    <t>Исп. Коншин Д.И.</t>
  </si>
  <si>
    <t>т. 39-05-03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</si>
</sst>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#,##0.0"/>
    <numFmt numFmtId="167" formatCode="0.000"/>
    <numFmt numFmtId="168" formatCode="#,##0.000"/>
    <numFmt numFmtId="169" formatCode="0.0%"/>
  </numFmts>
  <fonts count="8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2"/>
      <name val="Arial Cyr"/>
      <charset val="204"/>
    </font>
    <font>
      <b/>
      <sz val="8"/>
      <color indexed="10"/>
      <name val="Arial Cyr"/>
      <charset val="204"/>
    </font>
    <font>
      <sz val="9"/>
      <name val="Arial Cyr"/>
      <charset val="204"/>
    </font>
    <font>
      <b/>
      <sz val="9"/>
      <color indexed="10"/>
      <name val="Arial Cyr"/>
      <charset val="204"/>
    </font>
    <font>
      <b/>
      <sz val="12"/>
      <name val="Arial Cyr"/>
      <charset val="204"/>
    </font>
    <font>
      <b/>
      <sz val="12"/>
      <color indexed="10"/>
      <name val="Arial Cyr"/>
      <charset val="204"/>
    </font>
    <font>
      <sz val="12"/>
      <color indexed="10"/>
      <name val="Arial Cyr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Arial Cyr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</font>
    <font>
      <b/>
      <sz val="12"/>
      <color theme="1"/>
      <name val="Arial Cyr"/>
      <charset val="204"/>
    </font>
    <font>
      <b/>
      <sz val="12"/>
      <name val="Arial Cyr"/>
    </font>
    <font>
      <sz val="11"/>
      <name val="Arial Cyr"/>
      <charset val="204"/>
    </font>
    <font>
      <b/>
      <sz val="11"/>
      <name val="Arial Cyr"/>
      <charset val="204"/>
    </font>
    <font>
      <b/>
      <sz val="15"/>
      <color theme="1"/>
      <name val="Calibri"/>
      <family val="2"/>
      <charset val="204"/>
      <scheme val="minor"/>
    </font>
    <font>
      <b/>
      <sz val="15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2"/>
      <color rgb="FFFF0000"/>
      <name val="Arial Cyr"/>
      <charset val="204"/>
    </font>
    <font>
      <b/>
      <sz val="12"/>
      <color rgb="FFFF0000"/>
      <name val="Arial Cyr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8"/>
      <name val="Arial Cyr"/>
    </font>
    <font>
      <b/>
      <sz val="8"/>
      <name val="Arial Cy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b/>
      <sz val="10"/>
      <color rgb="FFC00000"/>
      <name val="Arial Cyr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0"/>
      <color theme="1"/>
      <name val="Arial Cyr"/>
      <charset val="204"/>
    </font>
    <font>
      <sz val="10"/>
      <color rgb="FFFF0000"/>
      <name val="Arial Cyr"/>
      <charset val="204"/>
    </font>
    <font>
      <sz val="10"/>
      <color indexed="10"/>
      <name val="Arial Cyr"/>
      <charset val="204"/>
    </font>
    <font>
      <sz val="10"/>
      <color rgb="FFFFFF00"/>
      <name val="Arial Cyr"/>
      <charset val="204"/>
    </font>
    <font>
      <sz val="10"/>
      <name val="Tahoma"/>
      <family val="2"/>
      <charset val="204"/>
    </font>
    <font>
      <sz val="9"/>
      <color indexed="8"/>
      <name val="Arial Cyr"/>
      <charset val="204"/>
    </font>
    <font>
      <sz val="9"/>
      <color indexed="10"/>
      <name val="Arial Cyr"/>
      <charset val="204"/>
    </font>
    <font>
      <b/>
      <sz val="16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C00000"/>
      <name val="Arial Cyr"/>
      <charset val="204"/>
    </font>
    <font>
      <b/>
      <sz val="9"/>
      <color rgb="FFC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slantDashDot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slantDashDot">
        <color indexed="64"/>
      </top>
      <bottom style="thin">
        <color indexed="64"/>
      </bottom>
      <diagonal/>
    </border>
    <border>
      <left/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</borders>
  <cellStyleXfs count="98">
    <xf numFmtId="0" fontId="0" fillId="0" borderId="0"/>
    <xf numFmtId="0" fontId="7" fillId="0" borderId="0"/>
    <xf numFmtId="0" fontId="7" fillId="0" borderId="0"/>
    <xf numFmtId="0" fontId="17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0" fillId="0" borderId="0"/>
    <xf numFmtId="0" fontId="41" fillId="0" borderId="0" applyNumberFormat="0" applyFill="0" applyBorder="0" applyAlignment="0" applyProtection="0"/>
    <xf numFmtId="0" fontId="42" fillId="0" borderId="85" applyNumberFormat="0" applyFill="0" applyAlignment="0" applyProtection="0"/>
    <xf numFmtId="0" fontId="43" fillId="0" borderId="86" applyNumberFormat="0" applyFill="0" applyAlignment="0" applyProtection="0"/>
    <xf numFmtId="0" fontId="44" fillId="0" borderId="87" applyNumberFormat="0" applyFill="0" applyAlignment="0" applyProtection="0"/>
    <xf numFmtId="0" fontId="44" fillId="0" borderId="0" applyNumberFormat="0" applyFill="0" applyBorder="0" applyAlignment="0" applyProtection="0"/>
    <xf numFmtId="0" fontId="45" fillId="23" borderId="0" applyNumberFormat="0" applyBorder="0" applyAlignment="0" applyProtection="0"/>
    <xf numFmtId="0" fontId="46" fillId="24" borderId="0" applyNumberFormat="0" applyBorder="0" applyAlignment="0" applyProtection="0"/>
    <xf numFmtId="0" fontId="47" fillId="25" borderId="0" applyNumberFormat="0" applyBorder="0" applyAlignment="0" applyProtection="0"/>
    <xf numFmtId="0" fontId="48" fillId="26" borderId="88" applyNumberFormat="0" applyAlignment="0" applyProtection="0"/>
    <xf numFmtId="0" fontId="49" fillId="27" borderId="89" applyNumberFormat="0" applyAlignment="0" applyProtection="0"/>
    <xf numFmtId="0" fontId="50" fillId="27" borderId="88" applyNumberFormat="0" applyAlignment="0" applyProtection="0"/>
    <xf numFmtId="0" fontId="51" fillId="0" borderId="90" applyNumberFormat="0" applyFill="0" applyAlignment="0" applyProtection="0"/>
    <xf numFmtId="0" fontId="52" fillId="28" borderId="9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93" applyNumberFormat="0" applyFill="0" applyAlignment="0" applyProtection="0"/>
    <xf numFmtId="0" fontId="56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6" fillId="53" borderId="0" applyNumberFormat="0" applyBorder="0" applyAlignment="0" applyProtection="0"/>
    <xf numFmtId="0" fontId="5" fillId="0" borderId="0"/>
    <xf numFmtId="0" fontId="5" fillId="29" borderId="92" applyNumberFormat="0" applyFont="0" applyAlignment="0" applyProtection="0"/>
    <xf numFmtId="0" fontId="4" fillId="0" borderId="0"/>
    <xf numFmtId="0" fontId="4" fillId="29" borderId="92" applyNumberFormat="0" applyFont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3" fillId="0" borderId="0"/>
    <xf numFmtId="0" fontId="3" fillId="29" borderId="92" applyNumberFormat="0" applyFont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" fillId="0" borderId="0"/>
    <xf numFmtId="0" fontId="6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60">
    <xf numFmtId="0" fontId="0" fillId="0" borderId="0" xfId="0"/>
    <xf numFmtId="0" fontId="6" fillId="0" borderId="0" xfId="0" applyFont="1"/>
    <xf numFmtId="0" fontId="9" fillId="0" borderId="0" xfId="0" applyFont="1"/>
    <xf numFmtId="0" fontId="6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165" fontId="6" fillId="2" borderId="5" xfId="0" applyNumberFormat="1" applyFont="1" applyFill="1" applyBorder="1" applyAlignment="1">
      <alignment horizontal="center"/>
    </xf>
    <xf numFmtId="165" fontId="6" fillId="2" borderId="6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7" xfId="0" applyFont="1" applyFill="1" applyBorder="1" applyAlignment="1">
      <alignment horizontal="center"/>
    </xf>
    <xf numFmtId="0" fontId="9" fillId="0" borderId="0" xfId="0" applyFont="1" applyFill="1"/>
    <xf numFmtId="0" fontId="6" fillId="0" borderId="0" xfId="0" applyFont="1" applyFill="1"/>
    <xf numFmtId="0" fontId="6" fillId="0" borderId="4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Fill="1" applyBorder="1"/>
    <xf numFmtId="0" fontId="0" fillId="0" borderId="0" xfId="0" applyBorder="1"/>
    <xf numFmtId="0" fontId="6" fillId="3" borderId="0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3" borderId="0" xfId="0" applyFont="1" applyFill="1" applyBorder="1"/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/>
    </xf>
    <xf numFmtId="0" fontId="8" fillId="3" borderId="0" xfId="0" applyFont="1" applyFill="1" applyBorder="1"/>
    <xf numFmtId="0" fontId="12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5" borderId="10" xfId="0" applyFont="1" applyFill="1" applyBorder="1" applyAlignment="1">
      <alignment horizontal="center" wrapText="1"/>
    </xf>
    <xf numFmtId="3" fontId="8" fillId="0" borderId="4" xfId="0" applyNumberFormat="1" applyFont="1" applyFill="1" applyBorder="1" applyAlignment="1">
      <alignment horizontal="center"/>
    </xf>
    <xf numFmtId="3" fontId="8" fillId="0" borderId="11" xfId="0" applyNumberFormat="1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0" fontId="13" fillId="0" borderId="13" xfId="0" applyFont="1" applyFill="1" applyBorder="1" applyAlignment="1">
      <alignment horizontal="center" vertical="justify" wrapText="1"/>
    </xf>
    <xf numFmtId="0" fontId="6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center"/>
    </xf>
    <xf numFmtId="0" fontId="8" fillId="6" borderId="17" xfId="0" applyFont="1" applyFill="1" applyBorder="1" applyAlignment="1">
      <alignment horizontal="center"/>
    </xf>
    <xf numFmtId="3" fontId="8" fillId="0" borderId="6" xfId="0" applyNumberFormat="1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20" xfId="0" applyFont="1" applyFill="1" applyBorder="1"/>
    <xf numFmtId="0" fontId="9" fillId="0" borderId="8" xfId="0" applyFont="1" applyFill="1" applyBorder="1"/>
    <xf numFmtId="0" fontId="9" fillId="0" borderId="9" xfId="0" applyFont="1" applyFill="1" applyBorder="1" applyAlignment="1">
      <alignment horizontal="center"/>
    </xf>
    <xf numFmtId="0" fontId="9" fillId="0" borderId="9" xfId="0" applyFont="1" applyFill="1" applyBorder="1"/>
    <xf numFmtId="0" fontId="8" fillId="7" borderId="6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6" borderId="2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6" fillId="6" borderId="18" xfId="0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1" fontId="6" fillId="2" borderId="25" xfId="0" applyNumberFormat="1" applyFont="1" applyFill="1" applyBorder="1" applyAlignment="1">
      <alignment horizontal="center"/>
    </xf>
    <xf numFmtId="1" fontId="6" fillId="2" borderId="26" xfId="0" applyNumberFormat="1" applyFont="1" applyFill="1" applyBorder="1" applyAlignment="1">
      <alignment horizontal="center"/>
    </xf>
    <xf numFmtId="1" fontId="6" fillId="2" borderId="27" xfId="0" applyNumberFormat="1" applyFont="1" applyFill="1" applyBorder="1" applyAlignment="1">
      <alignment horizontal="center"/>
    </xf>
    <xf numFmtId="1" fontId="6" fillId="0" borderId="27" xfId="0" applyNumberFormat="1" applyFont="1" applyFill="1" applyBorder="1" applyAlignment="1">
      <alignment horizontal="center"/>
    </xf>
    <xf numFmtId="3" fontId="10" fillId="0" borderId="28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0" fontId="10" fillId="0" borderId="29" xfId="0" applyNumberFormat="1" applyFont="1" applyFill="1" applyBorder="1" applyAlignment="1">
      <alignment horizontal="center"/>
    </xf>
    <xf numFmtId="10" fontId="10" fillId="0" borderId="2" xfId="0" applyNumberFormat="1" applyFont="1" applyFill="1" applyBorder="1" applyAlignment="1">
      <alignment horizontal="center"/>
    </xf>
    <xf numFmtId="10" fontId="10" fillId="0" borderId="4" xfId="0" applyNumberFormat="1" applyFont="1" applyFill="1" applyBorder="1" applyAlignment="1">
      <alignment horizontal="center"/>
    </xf>
    <xf numFmtId="10" fontId="10" fillId="0" borderId="30" xfId="0" applyNumberFormat="1" applyFont="1" applyFill="1" applyBorder="1" applyAlignment="1">
      <alignment horizontal="center"/>
    </xf>
    <xf numFmtId="3" fontId="10" fillId="0" borderId="5" xfId="0" applyNumberFormat="1" applyFont="1" applyFill="1" applyBorder="1" applyAlignment="1">
      <alignment horizontal="center"/>
    </xf>
    <xf numFmtId="3" fontId="10" fillId="0" borderId="6" xfId="0" applyNumberFormat="1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3" fontId="10" fillId="8" borderId="3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3" fontId="10" fillId="8" borderId="21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3" fontId="10" fillId="8" borderId="32" xfId="0" applyNumberFormat="1" applyFont="1" applyFill="1" applyBorder="1" applyAlignment="1">
      <alignment horizontal="center"/>
    </xf>
    <xf numFmtId="165" fontId="10" fillId="2" borderId="5" xfId="0" applyNumberFormat="1" applyFont="1" applyFill="1" applyBorder="1" applyAlignment="1">
      <alignment horizontal="center"/>
    </xf>
    <xf numFmtId="165" fontId="10" fillId="2" borderId="6" xfId="0" applyNumberFormat="1" applyFont="1" applyFill="1" applyBorder="1" applyAlignment="1">
      <alignment horizontal="center"/>
    </xf>
    <xf numFmtId="0" fontId="10" fillId="0" borderId="34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10" fontId="10" fillId="0" borderId="32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wrapText="1"/>
    </xf>
    <xf numFmtId="0" fontId="10" fillId="7" borderId="3" xfId="0" applyFont="1" applyFill="1" applyBorder="1" applyAlignment="1">
      <alignment horizontal="center" wrapText="1"/>
    </xf>
    <xf numFmtId="0" fontId="0" fillId="0" borderId="28" xfId="0" applyBorder="1"/>
    <xf numFmtId="0" fontId="0" fillId="0" borderId="30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3" fontId="10" fillId="0" borderId="25" xfId="0" applyNumberFormat="1" applyFont="1" applyFill="1" applyBorder="1" applyAlignment="1">
      <alignment horizontal="center"/>
    </xf>
    <xf numFmtId="3" fontId="10" fillId="0" borderId="26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3" fontId="10" fillId="0" borderId="27" xfId="0" applyNumberFormat="1" applyFont="1" applyFill="1" applyBorder="1" applyAlignment="1">
      <alignment horizontal="center"/>
    </xf>
    <xf numFmtId="1" fontId="10" fillId="2" borderId="25" xfId="0" applyNumberFormat="1" applyFont="1" applyFill="1" applyBorder="1" applyAlignment="1">
      <alignment horizontal="center"/>
    </xf>
    <xf numFmtId="1" fontId="10" fillId="2" borderId="26" xfId="0" applyNumberFormat="1" applyFont="1" applyFill="1" applyBorder="1" applyAlignment="1">
      <alignment horizontal="center"/>
    </xf>
    <xf numFmtId="1" fontId="10" fillId="2" borderId="27" xfId="0" applyNumberFormat="1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3" fontId="10" fillId="2" borderId="3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3" fontId="10" fillId="2" borderId="21" xfId="0" applyNumberFormat="1" applyFont="1" applyFill="1" applyBorder="1" applyAlignment="1">
      <alignment horizontal="center"/>
    </xf>
    <xf numFmtId="3" fontId="10" fillId="2" borderId="2" xfId="0" applyNumberFormat="1" applyFont="1" applyFill="1" applyBorder="1" applyAlignment="1">
      <alignment horizontal="center"/>
    </xf>
    <xf numFmtId="3" fontId="10" fillId="2" borderId="32" xfId="0" applyNumberFormat="1" applyFont="1" applyFill="1" applyBorder="1" applyAlignment="1">
      <alignment horizontal="center"/>
    </xf>
    <xf numFmtId="3" fontId="10" fillId="2" borderId="5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left"/>
    </xf>
    <xf numFmtId="0" fontId="10" fillId="0" borderId="37" xfId="0" applyFont="1" applyFill="1" applyBorder="1" applyAlignment="1">
      <alignment horizontal="center"/>
    </xf>
    <xf numFmtId="0" fontId="10" fillId="0" borderId="38" xfId="0" applyFont="1" applyFill="1" applyBorder="1" applyAlignment="1">
      <alignment horizontal="left"/>
    </xf>
    <xf numFmtId="0" fontId="10" fillId="0" borderId="38" xfId="0" applyFont="1" applyFill="1" applyBorder="1" applyAlignment="1">
      <alignment horizontal="right"/>
    </xf>
    <xf numFmtId="0" fontId="10" fillId="0" borderId="39" xfId="0" applyFont="1" applyFill="1" applyBorder="1" applyAlignment="1">
      <alignment horizontal="left"/>
    </xf>
    <xf numFmtId="0" fontId="10" fillId="0" borderId="40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/>
    </xf>
    <xf numFmtId="0" fontId="10" fillId="0" borderId="41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3" fontId="10" fillId="0" borderId="42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3" fontId="10" fillId="0" borderId="37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0" fillId="0" borderId="34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2" fontId="10" fillId="0" borderId="31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0" fontId="10" fillId="5" borderId="27" xfId="0" applyFont="1" applyFill="1" applyBorder="1" applyAlignment="1">
      <alignment horizontal="center"/>
    </xf>
    <xf numFmtId="0" fontId="10" fillId="0" borderId="45" xfId="0" applyFont="1" applyFill="1" applyBorder="1" applyAlignment="1">
      <alignment horizontal="center"/>
    </xf>
    <xf numFmtId="0" fontId="10" fillId="0" borderId="32" xfId="0" applyFont="1" applyFill="1" applyBorder="1" applyAlignment="1">
      <alignment horizontal="center"/>
    </xf>
    <xf numFmtId="0" fontId="14" fillId="7" borderId="46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29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0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3" fontId="10" fillId="8" borderId="28" xfId="0" applyNumberFormat="1" applyFont="1" applyFill="1" applyBorder="1" applyAlignment="1">
      <alignment horizontal="center"/>
    </xf>
    <xf numFmtId="3" fontId="10" fillId="8" borderId="29" xfId="0" applyNumberFormat="1" applyFont="1" applyFill="1" applyBorder="1" applyAlignment="1">
      <alignment horizontal="center"/>
    </xf>
    <xf numFmtId="3" fontId="10" fillId="8" borderId="30" xfId="0" applyNumberFormat="1" applyFont="1" applyFill="1" applyBorder="1" applyAlignment="1">
      <alignment horizontal="center"/>
    </xf>
    <xf numFmtId="0" fontId="14" fillId="7" borderId="47" xfId="0" applyFont="1" applyFill="1" applyBorder="1" applyAlignment="1">
      <alignment horizontal="left"/>
    </xf>
    <xf numFmtId="0" fontId="14" fillId="7" borderId="24" xfId="0" applyFont="1" applyFill="1" applyBorder="1" applyAlignment="1">
      <alignment horizontal="center"/>
    </xf>
    <xf numFmtId="0" fontId="10" fillId="2" borderId="31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14" fillId="6" borderId="48" xfId="0" applyFont="1" applyFill="1" applyBorder="1" applyAlignment="1">
      <alignment horizontal="center"/>
    </xf>
    <xf numFmtId="0" fontId="14" fillId="5" borderId="46" xfId="0" applyFont="1" applyFill="1" applyBorder="1" applyAlignment="1">
      <alignment horizontal="center"/>
    </xf>
    <xf numFmtId="0" fontId="14" fillId="6" borderId="22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7" borderId="22" xfId="0" applyFont="1" applyFill="1" applyBorder="1" applyAlignment="1">
      <alignment horizontal="center"/>
    </xf>
    <xf numFmtId="0" fontId="14" fillId="7" borderId="23" xfId="0" applyFont="1" applyFill="1" applyBorder="1" applyAlignment="1">
      <alignment horizontal="center"/>
    </xf>
    <xf numFmtId="0" fontId="14" fillId="7" borderId="48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4" fillId="5" borderId="46" xfId="0" applyFont="1" applyFill="1" applyBorder="1" applyAlignment="1">
      <alignment horizontal="left"/>
    </xf>
    <xf numFmtId="0" fontId="14" fillId="5" borderId="10" xfId="0" applyFont="1" applyFill="1" applyBorder="1" applyAlignment="1">
      <alignment horizontal="center" wrapText="1"/>
    </xf>
    <xf numFmtId="3" fontId="10" fillId="0" borderId="32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0" fontId="0" fillId="0" borderId="0" xfId="0" applyFont="1"/>
    <xf numFmtId="0" fontId="10" fillId="0" borderId="49" xfId="0" applyFont="1" applyFill="1" applyBorder="1" applyAlignment="1">
      <alignment horizontal="center"/>
    </xf>
    <xf numFmtId="1" fontId="10" fillId="0" borderId="25" xfId="0" applyNumberFormat="1" applyFont="1" applyFill="1" applyBorder="1" applyAlignment="1">
      <alignment horizontal="center"/>
    </xf>
    <xf numFmtId="1" fontId="10" fillId="0" borderId="27" xfId="0" applyNumberFormat="1" applyFont="1" applyFill="1" applyBorder="1" applyAlignment="1">
      <alignment horizontal="center"/>
    </xf>
    <xf numFmtId="0" fontId="10" fillId="2" borderId="38" xfId="0" applyFont="1" applyFill="1" applyBorder="1" applyAlignment="1">
      <alignment horizontal="right"/>
    </xf>
    <xf numFmtId="0" fontId="14" fillId="5" borderId="50" xfId="0" applyFont="1" applyFill="1" applyBorder="1" applyAlignment="1">
      <alignment horizontal="center"/>
    </xf>
    <xf numFmtId="0" fontId="14" fillId="7" borderId="31" xfId="0" applyFont="1" applyFill="1" applyBorder="1" applyAlignment="1">
      <alignment horizontal="center"/>
    </xf>
    <xf numFmtId="0" fontId="14" fillId="7" borderId="32" xfId="0" applyFont="1" applyFill="1" applyBorder="1" applyAlignment="1">
      <alignment horizontal="center"/>
    </xf>
    <xf numFmtId="0" fontId="0" fillId="0" borderId="0" xfId="0" applyFont="1" applyFill="1" applyBorder="1"/>
    <xf numFmtId="0" fontId="10" fillId="2" borderId="27" xfId="0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10" fillId="2" borderId="7" xfId="0" applyFont="1" applyFill="1" applyBorder="1" applyAlignment="1">
      <alignment horizontal="right"/>
    </xf>
    <xf numFmtId="0" fontId="10" fillId="2" borderId="40" xfId="0" applyFont="1" applyFill="1" applyBorder="1" applyAlignment="1">
      <alignment horizontal="right"/>
    </xf>
    <xf numFmtId="0" fontId="10" fillId="5" borderId="51" xfId="0" applyFont="1" applyFill="1" applyBorder="1" applyAlignment="1">
      <alignment horizontal="center"/>
    </xf>
    <xf numFmtId="0" fontId="10" fillId="7" borderId="25" xfId="0" applyFont="1" applyFill="1" applyBorder="1" applyAlignment="1">
      <alignment horizontal="center"/>
    </xf>
    <xf numFmtId="0" fontId="14" fillId="7" borderId="50" xfId="0" applyFont="1" applyFill="1" applyBorder="1" applyAlignment="1">
      <alignment horizontal="center"/>
    </xf>
    <xf numFmtId="3" fontId="10" fillId="0" borderId="44" xfId="0" applyNumberFormat="1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0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 vertical="center"/>
    </xf>
    <xf numFmtId="0" fontId="14" fillId="0" borderId="5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4" fillId="5" borderId="53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/>
    </xf>
    <xf numFmtId="0" fontId="14" fillId="0" borderId="54" xfId="0" applyFont="1" applyFill="1" applyBorder="1" applyAlignment="1">
      <alignment horizontal="center"/>
    </xf>
    <xf numFmtId="1" fontId="10" fillId="0" borderId="26" xfId="0" applyNumberFormat="1" applyFont="1" applyFill="1" applyBorder="1" applyAlignment="1">
      <alignment horizontal="center"/>
    </xf>
    <xf numFmtId="3" fontId="14" fillId="0" borderId="37" xfId="0" applyNumberFormat="1" applyFont="1" applyBorder="1" applyAlignment="1">
      <alignment horizontal="center"/>
    </xf>
    <xf numFmtId="0" fontId="14" fillId="5" borderId="27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" fontId="8" fillId="0" borderId="26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left"/>
    </xf>
    <xf numFmtId="0" fontId="14" fillId="0" borderId="38" xfId="0" applyFont="1" applyFill="1" applyBorder="1" applyAlignment="1">
      <alignment horizontal="left"/>
    </xf>
    <xf numFmtId="0" fontId="14" fillId="7" borderId="32" xfId="0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left"/>
    </xf>
    <xf numFmtId="0" fontId="14" fillId="0" borderId="55" xfId="0" applyFont="1" applyFill="1" applyBorder="1" applyAlignment="1">
      <alignment horizontal="left"/>
    </xf>
    <xf numFmtId="0" fontId="14" fillId="0" borderId="40" xfId="0" applyFont="1" applyFill="1" applyBorder="1" applyAlignment="1">
      <alignment horizontal="left"/>
    </xf>
    <xf numFmtId="0" fontId="14" fillId="6" borderId="17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center"/>
    </xf>
    <xf numFmtId="0" fontId="10" fillId="0" borderId="57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left"/>
    </xf>
    <xf numFmtId="0" fontId="14" fillId="5" borderId="40" xfId="0" applyFont="1" applyFill="1" applyBorder="1" applyAlignment="1">
      <alignment horizontal="left"/>
    </xf>
    <xf numFmtId="3" fontId="14" fillId="0" borderId="25" xfId="0" applyNumberFormat="1" applyFont="1" applyBorder="1" applyAlignment="1">
      <alignment horizontal="center"/>
    </xf>
    <xf numFmtId="2" fontId="14" fillId="0" borderId="37" xfId="0" applyNumberFormat="1" applyFont="1" applyBorder="1" applyAlignment="1">
      <alignment horizontal="center"/>
    </xf>
    <xf numFmtId="0" fontId="14" fillId="5" borderId="58" xfId="0" applyFont="1" applyFill="1" applyBorder="1" applyAlignment="1">
      <alignment horizontal="center"/>
    </xf>
    <xf numFmtId="0" fontId="14" fillId="5" borderId="51" xfId="0" applyFont="1" applyFill="1" applyBorder="1" applyAlignment="1">
      <alignment horizontal="center" wrapText="1"/>
    </xf>
    <xf numFmtId="3" fontId="8" fillId="0" borderId="27" xfId="0" applyNumberFormat="1" applyFont="1" applyBorder="1" applyAlignment="1">
      <alignment horizontal="center"/>
    </xf>
    <xf numFmtId="0" fontId="14" fillId="0" borderId="59" xfId="0" applyFont="1" applyFill="1" applyBorder="1" applyAlignment="1">
      <alignment horizontal="right"/>
    </xf>
    <xf numFmtId="0" fontId="10" fillId="5" borderId="25" xfId="0" applyFont="1" applyFill="1" applyBorder="1" applyAlignment="1">
      <alignment horizontal="center"/>
    </xf>
    <xf numFmtId="0" fontId="14" fillId="5" borderId="58" xfId="0" applyFont="1" applyFill="1" applyBorder="1" applyAlignment="1">
      <alignment horizontal="left"/>
    </xf>
    <xf numFmtId="0" fontId="8" fillId="0" borderId="0" xfId="0" applyFont="1" applyFill="1" applyBorder="1"/>
    <xf numFmtId="2" fontId="10" fillId="0" borderId="33" xfId="0" applyNumberFormat="1" applyFont="1" applyBorder="1" applyAlignment="1">
      <alignment horizontal="center"/>
    </xf>
    <xf numFmtId="2" fontId="10" fillId="0" borderId="34" xfId="0" applyNumberFormat="1" applyFont="1" applyBorder="1" applyAlignment="1">
      <alignment horizontal="center"/>
    </xf>
    <xf numFmtId="2" fontId="10" fillId="0" borderId="39" xfId="0" applyNumberFormat="1" applyFont="1" applyBorder="1" applyAlignment="1">
      <alignment horizontal="center"/>
    </xf>
    <xf numFmtId="0" fontId="10" fillId="0" borderId="54" xfId="0" applyFont="1" applyFill="1" applyBorder="1" applyAlignment="1">
      <alignment horizontal="center"/>
    </xf>
    <xf numFmtId="3" fontId="8" fillId="9" borderId="22" xfId="0" applyNumberFormat="1" applyFont="1" applyFill="1" applyBorder="1" applyAlignment="1">
      <alignment horizontal="center"/>
    </xf>
    <xf numFmtId="3" fontId="8" fillId="7" borderId="22" xfId="0" applyNumberFormat="1" applyFont="1" applyFill="1" applyBorder="1" applyAlignment="1">
      <alignment horizontal="center" wrapText="1"/>
    </xf>
    <xf numFmtId="0" fontId="14" fillId="9" borderId="60" xfId="0" applyFont="1" applyFill="1" applyBorder="1" applyAlignment="1">
      <alignment horizontal="center" vertical="center"/>
    </xf>
    <xf numFmtId="0" fontId="14" fillId="9" borderId="57" xfId="0" applyFont="1" applyFill="1" applyBorder="1" applyAlignment="1">
      <alignment horizontal="center" vertical="center"/>
    </xf>
    <xf numFmtId="0" fontId="14" fillId="9" borderId="59" xfId="0" applyFont="1" applyFill="1" applyBorder="1" applyAlignment="1">
      <alignment horizontal="left"/>
    </xf>
    <xf numFmtId="0" fontId="14" fillId="7" borderId="53" xfId="0" applyFont="1" applyFill="1" applyBorder="1" applyAlignment="1">
      <alignment horizontal="center"/>
    </xf>
    <xf numFmtId="0" fontId="14" fillId="0" borderId="59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/>
    </xf>
    <xf numFmtId="10" fontId="10" fillId="0" borderId="61" xfId="0" applyNumberFormat="1" applyFont="1" applyFill="1" applyBorder="1" applyAlignment="1">
      <alignment horizontal="center"/>
    </xf>
    <xf numFmtId="3" fontId="10" fillId="0" borderId="45" xfId="0" applyNumberFormat="1" applyFont="1" applyFill="1" applyBorder="1" applyAlignment="1">
      <alignment horizontal="center"/>
    </xf>
    <xf numFmtId="3" fontId="10" fillId="0" borderId="11" xfId="0" applyNumberFormat="1" applyFont="1" applyFill="1" applyBorder="1" applyAlignment="1">
      <alignment horizontal="center"/>
    </xf>
    <xf numFmtId="0" fontId="14" fillId="7" borderId="58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4" fillId="7" borderId="47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7" borderId="48" xfId="0" applyFont="1" applyFill="1" applyBorder="1" applyAlignment="1">
      <alignment horizontal="left"/>
    </xf>
    <xf numFmtId="0" fontId="0" fillId="0" borderId="52" xfId="0" applyBorder="1"/>
    <xf numFmtId="0" fontId="0" fillId="0" borderId="62" xfId="0" applyBorder="1"/>
    <xf numFmtId="0" fontId="0" fillId="0" borderId="17" xfId="0" applyBorder="1"/>
    <xf numFmtId="3" fontId="8" fillId="0" borderId="44" xfId="0" applyNumberFormat="1" applyFont="1" applyBorder="1" applyAlignment="1">
      <alignment horizontal="center"/>
    </xf>
    <xf numFmtId="0" fontId="14" fillId="2" borderId="38" xfId="0" applyFont="1" applyFill="1" applyBorder="1" applyAlignment="1">
      <alignment horizontal="right"/>
    </xf>
    <xf numFmtId="0" fontId="14" fillId="2" borderId="40" xfId="0" applyFont="1" applyFill="1" applyBorder="1" applyAlignment="1">
      <alignment horizontal="right"/>
    </xf>
    <xf numFmtId="3" fontId="10" fillId="2" borderId="33" xfId="0" applyNumberFormat="1" applyFont="1" applyFill="1" applyBorder="1" applyAlignment="1">
      <alignment horizontal="center"/>
    </xf>
    <xf numFmtId="9" fontId="0" fillId="0" borderId="0" xfId="0" applyNumberFormat="1"/>
    <xf numFmtId="2" fontId="14" fillId="0" borderId="49" xfId="0" applyNumberFormat="1" applyFont="1" applyBorder="1" applyAlignment="1">
      <alignment horizontal="center"/>
    </xf>
    <xf numFmtId="0" fontId="0" fillId="0" borderId="28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0" xfId="0" applyFont="1" applyBorder="1"/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0" fillId="7" borderId="51" xfId="0" applyFont="1" applyFill="1" applyBorder="1" applyAlignment="1">
      <alignment horizontal="center"/>
    </xf>
    <xf numFmtId="0" fontId="14" fillId="9" borderId="53" xfId="0" applyFont="1" applyFill="1" applyBorder="1" applyAlignment="1">
      <alignment horizontal="center" vertical="center"/>
    </xf>
    <xf numFmtId="0" fontId="14" fillId="9" borderId="46" xfId="0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horizontal="left"/>
    </xf>
    <xf numFmtId="3" fontId="14" fillId="9" borderId="51" xfId="0" applyNumberFormat="1" applyFont="1" applyFill="1" applyBorder="1" applyAlignment="1">
      <alignment horizontal="center"/>
    </xf>
    <xf numFmtId="3" fontId="14" fillId="7" borderId="51" xfId="0" applyNumberFormat="1" applyFont="1" applyFill="1" applyBorder="1" applyAlignment="1">
      <alignment horizontal="center" wrapText="1"/>
    </xf>
    <xf numFmtId="3" fontId="14" fillId="7" borderId="22" xfId="0" applyNumberFormat="1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left"/>
    </xf>
    <xf numFmtId="0" fontId="10" fillId="0" borderId="42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right"/>
    </xf>
    <xf numFmtId="0" fontId="14" fillId="0" borderId="43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right"/>
    </xf>
    <xf numFmtId="0" fontId="14" fillId="0" borderId="64" xfId="0" applyFont="1" applyFill="1" applyBorder="1" applyAlignment="1">
      <alignment horizontal="left"/>
    </xf>
    <xf numFmtId="0" fontId="14" fillId="7" borderId="65" xfId="0" applyFont="1" applyFill="1" applyBorder="1" applyAlignment="1">
      <alignment horizontal="left"/>
    </xf>
    <xf numFmtId="0" fontId="14" fillId="7" borderId="48" xfId="0" applyFont="1" applyFill="1" applyBorder="1" applyAlignment="1">
      <alignment horizontal="center" wrapText="1"/>
    </xf>
    <xf numFmtId="0" fontId="9" fillId="0" borderId="62" xfId="0" applyFont="1" applyFill="1" applyBorder="1"/>
    <xf numFmtId="0" fontId="9" fillId="0" borderId="62" xfId="0" applyFont="1" applyFill="1" applyBorder="1" applyAlignment="1">
      <alignment horizontal="center"/>
    </xf>
    <xf numFmtId="0" fontId="9" fillId="0" borderId="17" xfId="0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7" borderId="2" xfId="0" applyFont="1" applyFill="1" applyBorder="1" applyAlignment="1">
      <alignment horizontal="center"/>
    </xf>
    <xf numFmtId="0" fontId="14" fillId="7" borderId="38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Border="1"/>
    <xf numFmtId="0" fontId="14" fillId="0" borderId="38" xfId="0" applyFont="1" applyFill="1" applyBorder="1" applyAlignment="1">
      <alignment horizontal="right"/>
    </xf>
    <xf numFmtId="0" fontId="14" fillId="0" borderId="40" xfId="0" applyFont="1" applyFill="1" applyBorder="1" applyAlignment="1">
      <alignment horizontal="right"/>
    </xf>
    <xf numFmtId="3" fontId="10" fillId="0" borderId="31" xfId="0" applyNumberFormat="1" applyFont="1" applyFill="1" applyBorder="1" applyAlignment="1">
      <alignment horizontal="center"/>
    </xf>
    <xf numFmtId="3" fontId="10" fillId="0" borderId="21" xfId="0" applyNumberFormat="1" applyFont="1" applyFill="1" applyBorder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3" fontId="10" fillId="0" borderId="4" xfId="0" applyNumberFormat="1" applyFont="1" applyFill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2" fontId="10" fillId="0" borderId="21" xfId="0" applyNumberFormat="1" applyFont="1" applyFill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38" xfId="0" applyFont="1" applyFill="1" applyBorder="1" applyAlignment="1">
      <alignment horizontal="center"/>
    </xf>
    <xf numFmtId="2" fontId="10" fillId="0" borderId="32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center"/>
    </xf>
    <xf numFmtId="3" fontId="10" fillId="0" borderId="33" xfId="0" applyNumberFormat="1" applyFont="1" applyBorder="1" applyAlignment="1">
      <alignment horizontal="center"/>
    </xf>
    <xf numFmtId="3" fontId="10" fillId="0" borderId="34" xfId="0" applyNumberFormat="1" applyFont="1" applyBorder="1" applyAlignment="1">
      <alignment horizontal="center"/>
    </xf>
    <xf numFmtId="3" fontId="10" fillId="0" borderId="34" xfId="0" applyNumberFormat="1" applyFont="1" applyFill="1" applyBorder="1" applyAlignment="1">
      <alignment horizontal="center"/>
    </xf>
    <xf numFmtId="3" fontId="10" fillId="0" borderId="39" xfId="0" applyNumberFormat="1" applyFont="1" applyBorder="1" applyAlignment="1">
      <alignment horizontal="center"/>
    </xf>
    <xf numFmtId="2" fontId="10" fillId="0" borderId="36" xfId="0" applyNumberFormat="1" applyFont="1" applyFill="1" applyBorder="1" applyAlignment="1">
      <alignment horizontal="center"/>
    </xf>
    <xf numFmtId="0" fontId="10" fillId="0" borderId="45" xfId="0" applyFont="1" applyBorder="1" applyAlignment="1">
      <alignment horizontal="center"/>
    </xf>
    <xf numFmtId="3" fontId="10" fillId="0" borderId="33" xfId="0" applyNumberFormat="1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7" fillId="0" borderId="0" xfId="0" applyFont="1" applyBorder="1"/>
    <xf numFmtId="0" fontId="17" fillId="0" borderId="0" xfId="0" applyFont="1" applyFill="1" applyBorder="1"/>
    <xf numFmtId="0" fontId="10" fillId="0" borderId="0" xfId="0" applyFont="1" applyFill="1" applyBorder="1"/>
    <xf numFmtId="0" fontId="17" fillId="0" borderId="0" xfId="0" applyFont="1"/>
    <xf numFmtId="0" fontId="14" fillId="0" borderId="0" xfId="0" applyFont="1" applyBorder="1" applyAlignment="1">
      <alignment horizontal="center" vertical="center"/>
    </xf>
    <xf numFmtId="2" fontId="15" fillId="0" borderId="25" xfId="0" applyNumberFormat="1" applyFont="1" applyBorder="1" applyAlignment="1">
      <alignment horizontal="center"/>
    </xf>
    <xf numFmtId="2" fontId="10" fillId="0" borderId="38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3" borderId="45" xfId="0" applyFont="1" applyFill="1" applyBorder="1" applyAlignment="1">
      <alignment horizontal="center"/>
    </xf>
    <xf numFmtId="0" fontId="14" fillId="7" borderId="38" xfId="0" applyFont="1" applyFill="1" applyBorder="1" applyAlignment="1">
      <alignment horizontal="left"/>
    </xf>
    <xf numFmtId="0" fontId="14" fillId="7" borderId="21" xfId="0" applyFont="1" applyFill="1" applyBorder="1" applyAlignment="1">
      <alignment horizontal="center"/>
    </xf>
    <xf numFmtId="0" fontId="10" fillId="7" borderId="48" xfId="0" applyFont="1" applyFill="1" applyBorder="1" applyAlignment="1">
      <alignment horizontal="left"/>
    </xf>
    <xf numFmtId="0" fontId="10" fillId="0" borderId="66" xfId="0" applyFont="1" applyFill="1" applyBorder="1" applyAlignment="1">
      <alignment horizontal="center"/>
    </xf>
    <xf numFmtId="0" fontId="10" fillId="0" borderId="68" xfId="0" applyFont="1" applyFill="1" applyBorder="1" applyAlignment="1">
      <alignment horizontal="center"/>
    </xf>
    <xf numFmtId="0" fontId="10" fillId="0" borderId="64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/>
    </xf>
    <xf numFmtId="2" fontId="10" fillId="0" borderId="35" xfId="0" applyNumberFormat="1" applyFont="1" applyFill="1" applyBorder="1" applyAlignment="1">
      <alignment horizontal="center"/>
    </xf>
    <xf numFmtId="49" fontId="14" fillId="7" borderId="47" xfId="0" applyNumberFormat="1" applyFont="1" applyFill="1" applyBorder="1" applyAlignment="1">
      <alignment horizontal="center"/>
    </xf>
    <xf numFmtId="49" fontId="14" fillId="7" borderId="24" xfId="0" applyNumberFormat="1" applyFont="1" applyFill="1" applyBorder="1" applyAlignment="1">
      <alignment horizontal="center"/>
    </xf>
    <xf numFmtId="49" fontId="14" fillId="7" borderId="18" xfId="0" applyNumberFormat="1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33" xfId="0" applyFont="1" applyFill="1" applyBorder="1" applyAlignment="1">
      <alignment horizontal="center"/>
    </xf>
    <xf numFmtId="0" fontId="10" fillId="0" borderId="39" xfId="0" applyFont="1" applyFill="1" applyBorder="1" applyAlignment="1">
      <alignment horizontal="right"/>
    </xf>
    <xf numFmtId="0" fontId="10" fillId="0" borderId="63" xfId="0" applyFont="1" applyFill="1" applyBorder="1" applyAlignment="1">
      <alignment horizontal="center"/>
    </xf>
    <xf numFmtId="0" fontId="18" fillId="9" borderId="49" xfId="0" applyFont="1" applyFill="1" applyBorder="1" applyAlignment="1">
      <alignment horizontal="center"/>
    </xf>
    <xf numFmtId="0" fontId="18" fillId="9" borderId="54" xfId="0" applyFont="1" applyFill="1" applyBorder="1" applyAlignment="1">
      <alignment horizontal="center"/>
    </xf>
    <xf numFmtId="0" fontId="18" fillId="9" borderId="57" xfId="0" applyFont="1" applyFill="1" applyBorder="1" applyAlignment="1">
      <alignment horizontal="center"/>
    </xf>
    <xf numFmtId="0" fontId="18" fillId="9" borderId="59" xfId="0" applyFont="1" applyFill="1" applyBorder="1" applyAlignment="1">
      <alignment horizontal="center"/>
    </xf>
    <xf numFmtId="0" fontId="18" fillId="9" borderId="22" xfId="0" applyFont="1" applyFill="1" applyBorder="1" applyAlignment="1">
      <alignment horizontal="center"/>
    </xf>
    <xf numFmtId="0" fontId="18" fillId="8" borderId="4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9" borderId="40" xfId="0" applyFont="1" applyFill="1" applyBorder="1" applyAlignment="1">
      <alignment horizontal="center"/>
    </xf>
    <xf numFmtId="0" fontId="14" fillId="9" borderId="5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57" xfId="0" applyFont="1" applyFill="1" applyBorder="1" applyAlignment="1">
      <alignment horizontal="center"/>
    </xf>
    <xf numFmtId="2" fontId="10" fillId="0" borderId="6" xfId="0" applyNumberFormat="1" applyFont="1" applyFill="1" applyBorder="1" applyAlignment="1">
      <alignment horizontal="center"/>
    </xf>
    <xf numFmtId="0" fontId="14" fillId="0" borderId="12" xfId="0" applyFont="1" applyFill="1" applyBorder="1" applyAlignment="1">
      <alignment horizontal="right"/>
    </xf>
    <xf numFmtId="0" fontId="18" fillId="8" borderId="24" xfId="0" applyFont="1" applyFill="1" applyBorder="1" applyAlignment="1">
      <alignment horizontal="center" vertical="center"/>
    </xf>
    <xf numFmtId="0" fontId="6" fillId="8" borderId="51" xfId="0" applyFont="1" applyFill="1" applyBorder="1" applyAlignment="1">
      <alignment horizontal="center" vertical="center"/>
    </xf>
    <xf numFmtId="0" fontId="6" fillId="8" borderId="61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10" fillId="0" borderId="37" xfId="0" applyNumberFormat="1" applyFont="1" applyFill="1" applyBorder="1" applyAlignment="1">
      <alignment horizontal="center"/>
    </xf>
    <xf numFmtId="0" fontId="14" fillId="0" borderId="33" xfId="0" applyFont="1" applyBorder="1" applyAlignment="1">
      <alignment horizontal="center" vertical="center"/>
    </xf>
    <xf numFmtId="0" fontId="10" fillId="0" borderId="39" xfId="0" applyFont="1" applyFill="1" applyBorder="1" applyAlignment="1">
      <alignment horizontal="center"/>
    </xf>
    <xf numFmtId="0" fontId="10" fillId="0" borderId="71" xfId="0" applyFont="1" applyFill="1" applyBorder="1" applyAlignment="1">
      <alignment horizontal="center"/>
    </xf>
    <xf numFmtId="0" fontId="10" fillId="0" borderId="72" xfId="0" applyFont="1" applyFill="1" applyBorder="1" applyAlignment="1">
      <alignment horizontal="center"/>
    </xf>
    <xf numFmtId="0" fontId="14" fillId="0" borderId="71" xfId="0" applyFont="1" applyFill="1" applyBorder="1" applyAlignment="1">
      <alignment horizontal="left"/>
    </xf>
    <xf numFmtId="0" fontId="14" fillId="5" borderId="47" xfId="0" applyFont="1" applyFill="1" applyBorder="1" applyAlignment="1">
      <alignment horizontal="center"/>
    </xf>
    <xf numFmtId="0" fontId="14" fillId="5" borderId="24" xfId="0" applyFont="1" applyFill="1" applyBorder="1" applyAlignment="1">
      <alignment horizontal="center"/>
    </xf>
    <xf numFmtId="0" fontId="14" fillId="7" borderId="27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4" fillId="0" borderId="26" xfId="0" applyFont="1" applyFill="1" applyBorder="1" applyAlignment="1">
      <alignment horizontal="center"/>
    </xf>
    <xf numFmtId="49" fontId="14" fillId="7" borderId="22" xfId="0" applyNumberFormat="1" applyFont="1" applyFill="1" applyBorder="1" applyAlignment="1">
      <alignment horizontal="center"/>
    </xf>
    <xf numFmtId="3" fontId="10" fillId="0" borderId="29" xfId="0" applyNumberFormat="1" applyFont="1" applyFill="1" applyBorder="1" applyAlignment="1">
      <alignment horizontal="center"/>
    </xf>
    <xf numFmtId="3" fontId="10" fillId="0" borderId="7" xfId="0" applyNumberFormat="1" applyFont="1" applyFill="1" applyBorder="1" applyAlignment="1">
      <alignment horizontal="center"/>
    </xf>
    <xf numFmtId="3" fontId="10" fillId="0" borderId="38" xfId="0" applyNumberFormat="1" applyFont="1" applyFill="1" applyBorder="1" applyAlignment="1">
      <alignment horizontal="center"/>
    </xf>
    <xf numFmtId="3" fontId="10" fillId="0" borderId="40" xfId="0" applyNumberFormat="1" applyFont="1" applyBorder="1" applyAlignment="1">
      <alignment horizontal="center"/>
    </xf>
    <xf numFmtId="0" fontId="0" fillId="0" borderId="0" xfId="0" applyFill="1"/>
    <xf numFmtId="0" fontId="14" fillId="0" borderId="0" xfId="0" applyFont="1" applyFill="1" applyBorder="1" applyAlignment="1">
      <alignment horizontal="left" vertical="center" wrapText="1"/>
    </xf>
    <xf numFmtId="0" fontId="14" fillId="5" borderId="48" xfId="0" applyFont="1" applyFill="1" applyBorder="1" applyAlignment="1">
      <alignment horizontal="left"/>
    </xf>
    <xf numFmtId="0" fontId="14" fillId="5" borderId="22" xfId="0" applyFont="1" applyFill="1" applyBorder="1" applyAlignment="1">
      <alignment horizontal="center"/>
    </xf>
    <xf numFmtId="0" fontId="14" fillId="10" borderId="57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3" fontId="10" fillId="11" borderId="2" xfId="0" applyNumberFormat="1" applyFont="1" applyFill="1" applyBorder="1" applyAlignment="1">
      <alignment horizontal="center"/>
    </xf>
    <xf numFmtId="2" fontId="10" fillId="11" borderId="2" xfId="0" applyNumberFormat="1" applyFont="1" applyFill="1" applyBorder="1" applyAlignment="1">
      <alignment horizontal="center"/>
    </xf>
    <xf numFmtId="0" fontId="14" fillId="11" borderId="2" xfId="0" applyFont="1" applyFill="1" applyBorder="1" applyAlignment="1">
      <alignment horizontal="center"/>
    </xf>
    <xf numFmtId="0" fontId="10" fillId="11" borderId="36" xfId="0" applyFont="1" applyFill="1" applyBorder="1" applyAlignment="1">
      <alignment horizontal="center"/>
    </xf>
    <xf numFmtId="0" fontId="10" fillId="5" borderId="37" xfId="0" applyFont="1" applyFill="1" applyBorder="1" applyAlignment="1">
      <alignment horizontal="center"/>
    </xf>
    <xf numFmtId="9" fontId="10" fillId="5" borderId="31" xfId="4" applyFont="1" applyFill="1" applyBorder="1" applyAlignment="1">
      <alignment horizontal="center"/>
    </xf>
    <xf numFmtId="9" fontId="10" fillId="5" borderId="67" xfId="4" applyFont="1" applyFill="1" applyBorder="1" applyAlignment="1">
      <alignment horizontal="center"/>
    </xf>
    <xf numFmtId="9" fontId="10" fillId="5" borderId="25" xfId="4" applyFont="1" applyFill="1" applyBorder="1" applyAlignment="1">
      <alignment horizontal="center"/>
    </xf>
    <xf numFmtId="9" fontId="10" fillId="5" borderId="32" xfId="4" applyFont="1" applyFill="1" applyBorder="1" applyAlignment="1">
      <alignment horizontal="center"/>
    </xf>
    <xf numFmtId="9" fontId="10" fillId="5" borderId="65" xfId="4" applyFont="1" applyFill="1" applyBorder="1" applyAlignment="1">
      <alignment horizontal="center"/>
    </xf>
    <xf numFmtId="9" fontId="10" fillId="5" borderId="27" xfId="4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14" fillId="6" borderId="50" xfId="0" applyFont="1" applyFill="1" applyBorder="1" applyAlignment="1">
      <alignment horizontal="center"/>
    </xf>
    <xf numFmtId="0" fontId="14" fillId="6" borderId="46" xfId="0" applyFont="1" applyFill="1" applyBorder="1" applyAlignment="1">
      <alignment horizontal="center"/>
    </xf>
    <xf numFmtId="0" fontId="14" fillId="9" borderId="46" xfId="0" applyFont="1" applyFill="1" applyBorder="1" applyAlignment="1">
      <alignment horizontal="center"/>
    </xf>
    <xf numFmtId="0" fontId="14" fillId="10" borderId="46" xfId="0" applyFont="1" applyFill="1" applyBorder="1" applyAlignment="1">
      <alignment horizontal="center"/>
    </xf>
    <xf numFmtId="0" fontId="14" fillId="6" borderId="58" xfId="0" applyFont="1" applyFill="1" applyBorder="1" applyAlignment="1">
      <alignment horizontal="center"/>
    </xf>
    <xf numFmtId="0" fontId="14" fillId="5" borderId="53" xfId="0" applyFont="1" applyFill="1" applyBorder="1" applyAlignment="1">
      <alignment horizontal="left"/>
    </xf>
    <xf numFmtId="0" fontId="10" fillId="5" borderId="58" xfId="0" applyFont="1" applyFill="1" applyBorder="1" applyAlignment="1">
      <alignment horizontal="left"/>
    </xf>
    <xf numFmtId="0" fontId="14" fillId="5" borderId="18" xfId="0" applyFont="1" applyFill="1" applyBorder="1" applyAlignment="1">
      <alignment horizontal="center"/>
    </xf>
    <xf numFmtId="0" fontId="6" fillId="5" borderId="71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3" fontId="10" fillId="0" borderId="12" xfId="0" applyNumberFormat="1" applyFont="1" applyFill="1" applyBorder="1" applyAlignment="1">
      <alignment horizontal="center"/>
    </xf>
    <xf numFmtId="3" fontId="10" fillId="0" borderId="6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2" fontId="10" fillId="0" borderId="43" xfId="0" applyNumberFormat="1" applyFont="1" applyFill="1" applyBorder="1" applyAlignment="1">
      <alignment horizontal="center"/>
    </xf>
    <xf numFmtId="2" fontId="10" fillId="0" borderId="26" xfId="0" applyNumberFormat="1" applyFont="1" applyFill="1" applyBorder="1" applyAlignment="1">
      <alignment horizontal="center"/>
    </xf>
    <xf numFmtId="10" fontId="23" fillId="0" borderId="30" xfId="4" applyNumberFormat="1" applyFont="1" applyBorder="1" applyAlignment="1">
      <alignment horizontal="center"/>
    </xf>
    <xf numFmtId="10" fontId="23" fillId="0" borderId="5" xfId="4" applyNumberFormat="1" applyFont="1" applyBorder="1" applyAlignment="1">
      <alignment horizontal="center"/>
    </xf>
    <xf numFmtId="0" fontId="10" fillId="12" borderId="1" xfId="0" applyFont="1" applyFill="1" applyBorder="1" applyAlignment="1">
      <alignment horizontal="center"/>
    </xf>
    <xf numFmtId="3" fontId="10" fillId="13" borderId="31" xfId="0" applyNumberFormat="1" applyFont="1" applyFill="1" applyBorder="1" applyAlignment="1">
      <alignment horizontal="center"/>
    </xf>
    <xf numFmtId="0" fontId="10" fillId="12" borderId="2" xfId="0" applyFont="1" applyFill="1" applyBorder="1" applyAlignment="1">
      <alignment horizontal="center"/>
    </xf>
    <xf numFmtId="3" fontId="10" fillId="13" borderId="21" xfId="0" applyNumberFormat="1" applyFont="1" applyFill="1" applyBorder="1" applyAlignment="1">
      <alignment horizontal="center"/>
    </xf>
    <xf numFmtId="165" fontId="10" fillId="2" borderId="27" xfId="0" applyNumberFormat="1" applyFont="1" applyFill="1" applyBorder="1" applyAlignment="1">
      <alignment horizontal="center"/>
    </xf>
    <xf numFmtId="3" fontId="10" fillId="13" borderId="32" xfId="0" applyNumberFormat="1" applyFont="1" applyFill="1" applyBorder="1" applyAlignment="1">
      <alignment horizontal="center"/>
    </xf>
    <xf numFmtId="0" fontId="14" fillId="7" borderId="28" xfId="0" applyFont="1" applyFill="1" applyBorder="1" applyAlignment="1">
      <alignment horizontal="left"/>
    </xf>
    <xf numFmtId="0" fontId="10" fillId="7" borderId="7" xfId="0" applyFont="1" applyFill="1" applyBorder="1" applyAlignment="1">
      <alignment horizontal="left"/>
    </xf>
    <xf numFmtId="0" fontId="14" fillId="7" borderId="22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1" fontId="10" fillId="7" borderId="51" xfId="0" applyNumberFormat="1" applyFont="1" applyFill="1" applyBorder="1" applyAlignment="1">
      <alignment horizontal="center" wrapText="1"/>
    </xf>
    <xf numFmtId="2" fontId="10" fillId="7" borderId="50" xfId="0" applyNumberFormat="1" applyFont="1" applyFill="1" applyBorder="1" applyAlignment="1">
      <alignment horizontal="center" wrapText="1"/>
    </xf>
    <xf numFmtId="0" fontId="10" fillId="7" borderId="46" xfId="0" applyFont="1" applyFill="1" applyBorder="1" applyAlignment="1">
      <alignment horizontal="center" wrapText="1"/>
    </xf>
    <xf numFmtId="0" fontId="10" fillId="7" borderId="10" xfId="0" applyFont="1" applyFill="1" applyBorder="1" applyAlignment="1">
      <alignment horizontal="center" wrapText="1"/>
    </xf>
    <xf numFmtId="0" fontId="10" fillId="0" borderId="55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left"/>
    </xf>
    <xf numFmtId="2" fontId="10" fillId="0" borderId="55" xfId="0" applyNumberFormat="1" applyFont="1" applyFill="1" applyBorder="1" applyAlignment="1">
      <alignment horizontal="center"/>
    </xf>
    <xf numFmtId="2" fontId="10" fillId="0" borderId="27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0" fontId="10" fillId="0" borderId="7" xfId="0" applyFont="1" applyFill="1" applyBorder="1" applyAlignment="1">
      <alignment horizontal="right"/>
    </xf>
    <xf numFmtId="0" fontId="10" fillId="0" borderId="19" xfId="0" applyFont="1" applyFill="1" applyBorder="1" applyAlignment="1">
      <alignment horizontal="center"/>
    </xf>
    <xf numFmtId="3" fontId="10" fillId="0" borderId="30" xfId="0" applyNumberFormat="1" applyFont="1" applyBorder="1" applyAlignment="1">
      <alignment horizontal="center"/>
    </xf>
    <xf numFmtId="3" fontId="10" fillId="0" borderId="74" xfId="0" applyNumberFormat="1" applyFont="1" applyFill="1" applyBorder="1" applyAlignment="1">
      <alignment horizontal="center"/>
    </xf>
    <xf numFmtId="10" fontId="10" fillId="0" borderId="35" xfId="0" applyNumberFormat="1" applyFont="1" applyFill="1" applyBorder="1" applyAlignment="1">
      <alignment horizontal="center"/>
    </xf>
    <xf numFmtId="3" fontId="10" fillId="0" borderId="36" xfId="0" applyNumberFormat="1" applyFont="1" applyFill="1" applyBorder="1" applyAlignment="1">
      <alignment horizontal="center"/>
    </xf>
    <xf numFmtId="3" fontId="10" fillId="0" borderId="19" xfId="0" applyNumberFormat="1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25" xfId="0" applyNumberFormat="1" applyFont="1" applyFill="1" applyBorder="1" applyAlignment="1">
      <alignment horizontal="center" vertical="center"/>
    </xf>
    <xf numFmtId="0" fontId="10" fillId="0" borderId="3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5" xfId="0" applyFont="1" applyFill="1" applyBorder="1"/>
    <xf numFmtId="0" fontId="10" fillId="0" borderId="40" xfId="0" applyFont="1" applyFill="1" applyBorder="1" applyAlignment="1">
      <alignment horizontal="right"/>
    </xf>
    <xf numFmtId="0" fontId="10" fillId="0" borderId="27" xfId="0" applyNumberFormat="1" applyFont="1" applyFill="1" applyBorder="1" applyAlignment="1">
      <alignment horizontal="center" vertical="center"/>
    </xf>
    <xf numFmtId="0" fontId="10" fillId="0" borderId="32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0" fillId="0" borderId="6" xfId="0" applyNumberFormat="1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/>
    </xf>
    <xf numFmtId="3" fontId="10" fillId="0" borderId="37" xfId="0" applyNumberFormat="1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3" fontId="10" fillId="0" borderId="27" xfId="0" applyNumberFormat="1" applyFont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24" fillId="0" borderId="25" xfId="0" applyNumberFormat="1" applyFont="1" applyBorder="1" applyAlignment="1">
      <alignment horizontal="center"/>
    </xf>
    <xf numFmtId="2" fontId="10" fillId="0" borderId="32" xfId="0" applyNumberFormat="1" applyFont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2" fontId="10" fillId="0" borderId="40" xfId="0" applyNumberFormat="1" applyFont="1" applyBorder="1" applyAlignment="1">
      <alignment horizontal="center"/>
    </xf>
    <xf numFmtId="2" fontId="24" fillId="0" borderId="27" xfId="0" applyNumberFormat="1" applyFont="1" applyBorder="1" applyAlignment="1">
      <alignment horizontal="center"/>
    </xf>
    <xf numFmtId="0" fontId="14" fillId="6" borderId="51" xfId="0" applyFont="1" applyFill="1" applyBorder="1" applyAlignment="1">
      <alignment horizontal="center"/>
    </xf>
    <xf numFmtId="0" fontId="10" fillId="6" borderId="22" xfId="0" applyFont="1" applyFill="1" applyBorder="1"/>
    <xf numFmtId="0" fontId="14" fillId="15" borderId="1" xfId="0" applyFont="1" applyFill="1" applyBorder="1" applyAlignment="1">
      <alignment horizontal="center"/>
    </xf>
    <xf numFmtId="0" fontId="14" fillId="15" borderId="3" xfId="0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 wrapText="1"/>
    </xf>
    <xf numFmtId="0" fontId="14" fillId="15" borderId="5" xfId="0" applyFont="1" applyFill="1" applyBorder="1" applyAlignment="1">
      <alignment horizontal="center"/>
    </xf>
    <xf numFmtId="0" fontId="14" fillId="15" borderId="6" xfId="0" applyFont="1" applyFill="1" applyBorder="1" applyAlignment="1">
      <alignment horizontal="center"/>
    </xf>
    <xf numFmtId="0" fontId="10" fillId="0" borderId="75" xfId="0" applyFont="1" applyFill="1" applyBorder="1" applyAlignment="1">
      <alignment horizontal="right"/>
    </xf>
    <xf numFmtId="0" fontId="10" fillId="0" borderId="61" xfId="0" applyFont="1" applyFill="1" applyBorder="1" applyAlignment="1">
      <alignment horizontal="center"/>
    </xf>
    <xf numFmtId="0" fontId="10" fillId="0" borderId="75" xfId="0" applyFont="1" applyFill="1" applyBorder="1" applyAlignment="1">
      <alignment horizontal="center"/>
    </xf>
    <xf numFmtId="0" fontId="10" fillId="0" borderId="76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10" fillId="0" borderId="45" xfId="0" applyFont="1" applyFill="1" applyBorder="1" applyAlignment="1">
      <alignment horizontal="right"/>
    </xf>
    <xf numFmtId="0" fontId="10" fillId="0" borderId="29" xfId="0" applyFont="1" applyBorder="1" applyAlignment="1">
      <alignment horizontal="center"/>
    </xf>
    <xf numFmtId="2" fontId="10" fillId="0" borderId="29" xfId="0" applyNumberFormat="1" applyFont="1" applyFill="1" applyBorder="1" applyAlignment="1">
      <alignment horizontal="center"/>
    </xf>
    <xf numFmtId="3" fontId="10" fillId="12" borderId="1" xfId="0" applyNumberFormat="1" applyFont="1" applyFill="1" applyBorder="1" applyAlignment="1">
      <alignment horizontal="center"/>
    </xf>
    <xf numFmtId="3" fontId="10" fillId="2" borderId="3" xfId="0" applyNumberFormat="1" applyFont="1" applyFill="1" applyBorder="1" applyAlignment="1">
      <alignment horizontal="center"/>
    </xf>
    <xf numFmtId="3" fontId="10" fillId="12" borderId="2" xfId="0" applyNumberFormat="1" applyFont="1" applyFill="1" applyBorder="1" applyAlignment="1">
      <alignment horizontal="center"/>
    </xf>
    <xf numFmtId="3" fontId="10" fillId="2" borderId="4" xfId="0" applyNumberFormat="1" applyFont="1" applyFill="1" applyBorder="1" applyAlignment="1">
      <alignment horizontal="center"/>
    </xf>
    <xf numFmtId="3" fontId="10" fillId="12" borderId="5" xfId="0" applyNumberFormat="1" applyFont="1" applyFill="1" applyBorder="1" applyAlignment="1">
      <alignment horizontal="center"/>
    </xf>
    <xf numFmtId="3" fontId="10" fillId="2" borderId="6" xfId="0" applyNumberFormat="1" applyFont="1" applyFill="1" applyBorder="1" applyAlignment="1">
      <alignment horizontal="center"/>
    </xf>
    <xf numFmtId="0" fontId="14" fillId="9" borderId="77" xfId="0" applyFont="1" applyFill="1" applyBorder="1" applyAlignment="1">
      <alignment horizontal="left" vertical="center"/>
    </xf>
    <xf numFmtId="0" fontId="14" fillId="9" borderId="45" xfId="0" applyFont="1" applyFill="1" applyBorder="1" applyAlignment="1">
      <alignment horizontal="left" vertical="center"/>
    </xf>
    <xf numFmtId="0" fontId="14" fillId="9" borderId="75" xfId="0" applyFont="1" applyFill="1" applyBorder="1" applyAlignment="1">
      <alignment horizontal="left"/>
    </xf>
    <xf numFmtId="0" fontId="14" fillId="9" borderId="76" xfId="0" applyFont="1" applyFill="1" applyBorder="1" applyAlignment="1">
      <alignment horizontal="center"/>
    </xf>
    <xf numFmtId="0" fontId="14" fillId="9" borderId="61" xfId="0" applyFont="1" applyFill="1" applyBorder="1" applyAlignment="1">
      <alignment horizontal="center"/>
    </xf>
    <xf numFmtId="0" fontId="14" fillId="9" borderId="45" xfId="0" applyFont="1" applyFill="1" applyBorder="1" applyAlignment="1">
      <alignment horizontal="center"/>
    </xf>
    <xf numFmtId="0" fontId="14" fillId="10" borderId="45" xfId="0" applyFont="1" applyFill="1" applyBorder="1" applyAlignment="1">
      <alignment horizontal="center"/>
    </xf>
    <xf numFmtId="0" fontId="14" fillId="9" borderId="75" xfId="0" applyFont="1" applyFill="1" applyBorder="1" applyAlignment="1">
      <alignment horizontal="center"/>
    </xf>
    <xf numFmtId="0" fontId="9" fillId="9" borderId="76" xfId="0" applyFont="1" applyFill="1" applyBorder="1" applyAlignment="1">
      <alignment horizontal="center"/>
    </xf>
    <xf numFmtId="0" fontId="14" fillId="7" borderId="3" xfId="0" applyFont="1" applyFill="1" applyBorder="1" applyAlignment="1">
      <alignment horizontal="center"/>
    </xf>
    <xf numFmtId="0" fontId="6" fillId="7" borderId="25" xfId="0" applyFont="1" applyFill="1" applyBorder="1" applyAlignment="1">
      <alignment horizontal="center" wrapText="1"/>
    </xf>
    <xf numFmtId="0" fontId="14" fillId="7" borderId="29" xfId="0" applyFont="1" applyFill="1" applyBorder="1" applyAlignment="1">
      <alignment horizontal="left"/>
    </xf>
    <xf numFmtId="0" fontId="10" fillId="7" borderId="38" xfId="0" applyFont="1" applyFill="1" applyBorder="1" applyAlignment="1">
      <alignment horizontal="left"/>
    </xf>
    <xf numFmtId="0" fontId="10" fillId="7" borderId="26" xfId="0" applyFont="1" applyFill="1" applyBorder="1" applyAlignment="1">
      <alignment horizontal="center"/>
    </xf>
    <xf numFmtId="0" fontId="14" fillId="14" borderId="2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6" fillId="7" borderId="26" xfId="0" applyFont="1" applyFill="1" applyBorder="1" applyAlignment="1">
      <alignment horizontal="center" wrapText="1"/>
    </xf>
    <xf numFmtId="0" fontId="14" fillId="7" borderId="30" xfId="0" applyFont="1" applyFill="1" applyBorder="1" applyAlignment="1">
      <alignment horizontal="left"/>
    </xf>
    <xf numFmtId="0" fontId="10" fillId="7" borderId="40" xfId="0" applyFont="1" applyFill="1" applyBorder="1" applyAlignment="1">
      <alignment horizontal="left"/>
    </xf>
    <xf numFmtId="0" fontId="10" fillId="7" borderId="27" xfId="0" applyFont="1" applyFill="1" applyBorder="1" applyAlignment="1">
      <alignment horizontal="center"/>
    </xf>
    <xf numFmtId="0" fontId="14" fillId="10" borderId="5" xfId="0" applyFont="1" applyFill="1" applyBorder="1" applyAlignment="1">
      <alignment horizontal="center"/>
    </xf>
    <xf numFmtId="0" fontId="14" fillId="14" borderId="5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6" fillId="7" borderId="27" xfId="0" applyFont="1" applyFill="1" applyBorder="1" applyAlignment="1">
      <alignment horizontal="center" wrapText="1"/>
    </xf>
    <xf numFmtId="3" fontId="10" fillId="0" borderId="39" xfId="0" applyNumberFormat="1" applyFont="1" applyFill="1" applyBorder="1" applyAlignment="1">
      <alignment horizontal="center"/>
    </xf>
    <xf numFmtId="3" fontId="10" fillId="0" borderId="35" xfId="0" applyNumberFormat="1" applyFont="1" applyBorder="1" applyAlignment="1">
      <alignment horizontal="center"/>
    </xf>
    <xf numFmtId="3" fontId="10" fillId="0" borderId="36" xfId="0" applyNumberFormat="1" applyFont="1" applyBorder="1" applyAlignment="1">
      <alignment horizontal="center"/>
    </xf>
    <xf numFmtId="3" fontId="10" fillId="0" borderId="55" xfId="0" applyNumberFormat="1" applyFont="1" applyBorder="1" applyAlignment="1">
      <alignment horizontal="center"/>
    </xf>
    <xf numFmtId="3" fontId="10" fillId="0" borderId="41" xfId="0" applyNumberFormat="1" applyFont="1" applyFill="1" applyBorder="1" applyAlignment="1">
      <alignment horizontal="center"/>
    </xf>
    <xf numFmtId="3" fontId="0" fillId="0" borderId="0" xfId="0" applyNumberFormat="1"/>
    <xf numFmtId="3" fontId="10" fillId="0" borderId="25" xfId="0" applyNumberFormat="1" applyFont="1" applyBorder="1" applyAlignment="1">
      <alignment horizontal="center"/>
    </xf>
    <xf numFmtId="9" fontId="10" fillId="0" borderId="33" xfId="4" applyFont="1" applyBorder="1" applyAlignment="1">
      <alignment horizontal="center"/>
    </xf>
    <xf numFmtId="9" fontId="10" fillId="0" borderId="34" xfId="4" applyFont="1" applyBorder="1" applyAlignment="1">
      <alignment horizontal="center"/>
    </xf>
    <xf numFmtId="9" fontId="10" fillId="0" borderId="39" xfId="4" applyFont="1" applyBorder="1" applyAlignment="1">
      <alignment horizontal="center"/>
    </xf>
    <xf numFmtId="9" fontId="10" fillId="0" borderId="37" xfId="4" applyFont="1" applyBorder="1" applyAlignment="1">
      <alignment horizontal="center"/>
    </xf>
    <xf numFmtId="10" fontId="10" fillId="0" borderId="32" xfId="0" applyNumberFormat="1" applyFon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10" fontId="10" fillId="0" borderId="40" xfId="0" applyNumberFormat="1" applyFont="1" applyBorder="1" applyAlignment="1">
      <alignment horizontal="center"/>
    </xf>
    <xf numFmtId="10" fontId="10" fillId="0" borderId="27" xfId="0" applyNumberFormat="1" applyFont="1" applyBorder="1" applyAlignment="1">
      <alignment horizontal="center"/>
    </xf>
    <xf numFmtId="0" fontId="14" fillId="9" borderId="53" xfId="0" applyFont="1" applyFill="1" applyBorder="1" applyAlignment="1">
      <alignment horizontal="left" vertical="center"/>
    </xf>
    <xf numFmtId="0" fontId="14" fillId="9" borderId="46" xfId="0" applyFont="1" applyFill="1" applyBorder="1" applyAlignment="1">
      <alignment horizontal="left" vertical="center"/>
    </xf>
    <xf numFmtId="0" fontId="14" fillId="9" borderId="51" xfId="0" applyFont="1" applyFill="1" applyBorder="1" applyAlignment="1">
      <alignment horizontal="center"/>
    </xf>
    <xf numFmtId="0" fontId="14" fillId="9" borderId="50" xfId="0" applyFont="1" applyFill="1" applyBorder="1" applyAlignment="1">
      <alignment horizontal="center"/>
    </xf>
    <xf numFmtId="0" fontId="14" fillId="9" borderId="58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left"/>
    </xf>
    <xf numFmtId="0" fontId="14" fillId="7" borderId="25" xfId="0" applyFont="1" applyFill="1" applyBorder="1" applyAlignment="1">
      <alignment horizontal="center"/>
    </xf>
    <xf numFmtId="0" fontId="10" fillId="7" borderId="56" xfId="0" applyFont="1" applyFill="1" applyBorder="1" applyAlignment="1">
      <alignment horizontal="center" wrapText="1"/>
    </xf>
    <xf numFmtId="0" fontId="10" fillId="7" borderId="25" xfId="0" applyFont="1" applyFill="1" applyBorder="1" applyAlignment="1">
      <alignment horizontal="center" wrapText="1"/>
    </xf>
    <xf numFmtId="0" fontId="14" fillId="7" borderId="40" xfId="0" applyFont="1" applyFill="1" applyBorder="1" applyAlignment="1">
      <alignment horizontal="center"/>
    </xf>
    <xf numFmtId="0" fontId="10" fillId="7" borderId="66" xfId="0" applyFont="1" applyFill="1" applyBorder="1" applyAlignment="1">
      <alignment horizontal="center" wrapText="1"/>
    </xf>
    <xf numFmtId="0" fontId="10" fillId="7" borderId="27" xfId="0" applyFont="1" applyFill="1" applyBorder="1" applyAlignment="1">
      <alignment horizontal="center" wrapText="1"/>
    </xf>
    <xf numFmtId="0" fontId="10" fillId="0" borderId="46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10" fillId="0" borderId="42" xfId="0" applyNumberFormat="1" applyFont="1" applyFill="1" applyBorder="1" applyAlignment="1">
      <alignment horizontal="center" vertical="center"/>
    </xf>
    <xf numFmtId="0" fontId="10" fillId="0" borderId="44" xfId="0" applyNumberFormat="1" applyFont="1" applyFill="1" applyBorder="1" applyAlignment="1">
      <alignment horizontal="center" vertical="center"/>
    </xf>
    <xf numFmtId="0" fontId="10" fillId="0" borderId="61" xfId="0" applyFont="1" applyBorder="1" applyAlignment="1">
      <alignment horizontal="center"/>
    </xf>
    <xf numFmtId="0" fontId="10" fillId="0" borderId="75" xfId="0" applyFont="1" applyBorder="1" applyAlignment="1">
      <alignment horizontal="center"/>
    </xf>
    <xf numFmtId="3" fontId="10" fillId="0" borderId="76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0" fillId="0" borderId="0" xfId="0" applyFont="1" applyBorder="1"/>
    <xf numFmtId="0" fontId="14" fillId="5" borderId="52" xfId="0" applyFont="1" applyFill="1" applyBorder="1" applyAlignment="1">
      <alignment horizontal="center"/>
    </xf>
    <xf numFmtId="3" fontId="10" fillId="2" borderId="38" xfId="0" applyNumberFormat="1" applyFont="1" applyFill="1" applyBorder="1" applyAlignment="1">
      <alignment horizontal="center"/>
    </xf>
    <xf numFmtId="0" fontId="14" fillId="7" borderId="51" xfId="0" applyFont="1" applyFill="1" applyBorder="1" applyAlignment="1">
      <alignment horizontal="center"/>
    </xf>
    <xf numFmtId="0" fontId="14" fillId="7" borderId="58" xfId="0" applyFont="1" applyFill="1" applyBorder="1" applyAlignment="1">
      <alignment horizontal="center"/>
    </xf>
    <xf numFmtId="3" fontId="10" fillId="0" borderId="72" xfId="0" applyNumberFormat="1" applyFont="1" applyFill="1" applyBorder="1" applyAlignment="1">
      <alignment horizontal="center"/>
    </xf>
    <xf numFmtId="2" fontId="10" fillId="0" borderId="30" xfId="0" applyNumberFormat="1" applyFont="1" applyFill="1" applyBorder="1" applyAlignment="1">
      <alignment horizontal="center"/>
    </xf>
    <xf numFmtId="2" fontId="10" fillId="0" borderId="27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6" borderId="51" xfId="0" applyFont="1" applyFill="1" applyBorder="1" applyAlignment="1">
      <alignment horizontal="center"/>
    </xf>
    <xf numFmtId="0" fontId="14" fillId="5" borderId="28" xfId="0" applyFont="1" applyFill="1" applyBorder="1" applyAlignment="1">
      <alignment horizontal="left"/>
    </xf>
    <xf numFmtId="0" fontId="10" fillId="5" borderId="7" xfId="0" applyFont="1" applyFill="1" applyBorder="1" applyAlignment="1">
      <alignment horizontal="left"/>
    </xf>
    <xf numFmtId="0" fontId="6" fillId="5" borderId="42" xfId="0" applyFont="1" applyFill="1" applyBorder="1" applyAlignment="1">
      <alignment horizontal="center" wrapText="1"/>
    </xf>
    <xf numFmtId="0" fontId="14" fillId="5" borderId="30" xfId="0" applyFont="1" applyFill="1" applyBorder="1" applyAlignment="1">
      <alignment horizontal="left"/>
    </xf>
    <xf numFmtId="0" fontId="10" fillId="5" borderId="40" xfId="0" applyFont="1" applyFill="1" applyBorder="1" applyAlignment="1">
      <alignment horizontal="left"/>
    </xf>
    <xf numFmtId="0" fontId="6" fillId="5" borderId="44" xfId="0" applyFont="1" applyFill="1" applyBorder="1" applyAlignment="1">
      <alignment horizontal="center" wrapText="1"/>
    </xf>
    <xf numFmtId="10" fontId="10" fillId="0" borderId="21" xfId="0" applyNumberFormat="1" applyFont="1" applyFill="1" applyBorder="1" applyAlignment="1">
      <alignment horizontal="center"/>
    </xf>
    <xf numFmtId="10" fontId="23" fillId="0" borderId="32" xfId="4" applyNumberFormat="1" applyFont="1" applyBorder="1" applyAlignment="1">
      <alignment horizontal="center"/>
    </xf>
    <xf numFmtId="0" fontId="0" fillId="0" borderId="76" xfId="0" applyBorder="1"/>
    <xf numFmtId="0" fontId="0" fillId="0" borderId="21" xfId="0" applyBorder="1"/>
    <xf numFmtId="0" fontId="0" fillId="0" borderId="2" xfId="0" applyBorder="1"/>
    <xf numFmtId="0" fontId="0" fillId="0" borderId="4" xfId="0" applyBorder="1"/>
    <xf numFmtId="3" fontId="10" fillId="2" borderId="7" xfId="0" applyNumberFormat="1" applyFont="1" applyFill="1" applyBorder="1" applyAlignment="1">
      <alignment horizontal="center"/>
    </xf>
    <xf numFmtId="3" fontId="10" fillId="2" borderId="40" xfId="0" applyNumberFormat="1" applyFont="1" applyFill="1" applyBorder="1" applyAlignment="1">
      <alignment horizontal="center"/>
    </xf>
    <xf numFmtId="0" fontId="10" fillId="0" borderId="47" xfId="0" applyFont="1" applyFill="1" applyBorder="1" applyAlignment="1">
      <alignment horizontal="center"/>
    </xf>
    <xf numFmtId="0" fontId="10" fillId="0" borderId="24" xfId="0" applyFont="1" applyFill="1" applyBorder="1"/>
    <xf numFmtId="0" fontId="10" fillId="0" borderId="48" xfId="0" applyFont="1" applyFill="1" applyBorder="1" applyAlignment="1">
      <alignment horizontal="left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48" xfId="0" applyFont="1" applyFill="1" applyBorder="1" applyAlignment="1">
      <alignment horizontal="center"/>
    </xf>
    <xf numFmtId="0" fontId="10" fillId="0" borderId="22" xfId="0" applyNumberFormat="1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/>
    </xf>
    <xf numFmtId="0" fontId="10" fillId="0" borderId="57" xfId="0" applyFont="1" applyFill="1" applyBorder="1"/>
    <xf numFmtId="0" fontId="10" fillId="0" borderId="59" xfId="0" applyFont="1" applyFill="1" applyBorder="1" applyAlignment="1">
      <alignment horizontal="right"/>
    </xf>
    <xf numFmtId="0" fontId="10" fillId="0" borderId="49" xfId="0" applyNumberFormat="1" applyFont="1" applyFill="1" applyBorder="1" applyAlignment="1">
      <alignment horizontal="center" vertical="center"/>
    </xf>
    <xf numFmtId="3" fontId="10" fillId="0" borderId="61" xfId="0" applyNumberFormat="1" applyFont="1" applyBorder="1" applyAlignment="1">
      <alignment horizontal="center"/>
    </xf>
    <xf numFmtId="3" fontId="10" fillId="0" borderId="45" xfId="0" applyNumberFormat="1" applyFont="1" applyBorder="1" applyAlignment="1">
      <alignment horizontal="center"/>
    </xf>
    <xf numFmtId="3" fontId="10" fillId="0" borderId="75" xfId="0" applyNumberFormat="1" applyFont="1" applyBorder="1" applyAlignment="1">
      <alignment horizontal="center"/>
    </xf>
    <xf numFmtId="0" fontId="6" fillId="11" borderId="9" xfId="0" applyFont="1" applyFill="1" applyBorder="1" applyAlignment="1">
      <alignment horizontal="left"/>
    </xf>
    <xf numFmtId="0" fontId="6" fillId="11" borderId="9" xfId="0" applyFont="1" applyFill="1" applyBorder="1" applyAlignment="1">
      <alignment horizontal="center"/>
    </xf>
    <xf numFmtId="0" fontId="6" fillId="11" borderId="9" xfId="0" applyFont="1" applyFill="1" applyBorder="1"/>
    <xf numFmtId="0" fontId="6" fillId="11" borderId="0" xfId="0" applyFont="1" applyFill="1" applyBorder="1"/>
    <xf numFmtId="0" fontId="6" fillId="11" borderId="0" xfId="0" applyFont="1" applyFill="1"/>
    <xf numFmtId="0" fontId="0" fillId="11" borderId="0" xfId="0" applyFill="1"/>
    <xf numFmtId="0" fontId="14" fillId="6" borderId="23" xfId="0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/>
    </xf>
    <xf numFmtId="0" fontId="14" fillId="9" borderId="24" xfId="0" applyFont="1" applyFill="1" applyBorder="1" applyAlignment="1">
      <alignment horizontal="center"/>
    </xf>
    <xf numFmtId="0" fontId="14" fillId="10" borderId="24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 wrapText="1"/>
    </xf>
    <xf numFmtId="0" fontId="0" fillId="0" borderId="45" xfId="0" applyFont="1" applyBorder="1" applyAlignment="1">
      <alignment horizontal="left" vertical="center"/>
    </xf>
    <xf numFmtId="0" fontId="10" fillId="0" borderId="6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2" borderId="33" xfId="0" applyFont="1" applyFill="1" applyBorder="1" applyAlignment="1">
      <alignment horizontal="center"/>
    </xf>
    <xf numFmtId="0" fontId="10" fillId="2" borderId="34" xfId="0" applyFont="1" applyFill="1" applyBorder="1" applyAlignment="1">
      <alignment horizontal="center"/>
    </xf>
    <xf numFmtId="0" fontId="10" fillId="12" borderId="34" xfId="0" applyFont="1" applyFill="1" applyBorder="1" applyAlignment="1">
      <alignment horizontal="center"/>
    </xf>
    <xf numFmtId="1" fontId="10" fillId="2" borderId="32" xfId="0" applyNumberFormat="1" applyFont="1" applyFill="1" applyBorder="1" applyAlignment="1">
      <alignment horizontal="center"/>
    </xf>
    <xf numFmtId="1" fontId="10" fillId="2" borderId="5" xfId="0" applyNumberFormat="1" applyFont="1" applyFill="1" applyBorder="1" applyAlignment="1">
      <alignment horizontal="center"/>
    </xf>
    <xf numFmtId="1" fontId="10" fillId="12" borderId="5" xfId="0" applyNumberFormat="1" applyFont="1" applyFill="1" applyBorder="1" applyAlignment="1">
      <alignment horizontal="center"/>
    </xf>
    <xf numFmtId="0" fontId="14" fillId="14" borderId="24" xfId="0" applyFont="1" applyFill="1" applyBorder="1" applyAlignment="1">
      <alignment horizontal="center"/>
    </xf>
    <xf numFmtId="0" fontId="10" fillId="7" borderId="22" xfId="0" applyFont="1" applyFill="1" applyBorder="1" applyAlignment="1">
      <alignment horizontal="center" wrapText="1"/>
    </xf>
    <xf numFmtId="0" fontId="10" fillId="0" borderId="79" xfId="0" applyFont="1" applyFill="1" applyBorder="1" applyAlignment="1">
      <alignment horizontal="center"/>
    </xf>
    <xf numFmtId="0" fontId="9" fillId="0" borderId="28" xfId="0" applyFont="1" applyFill="1" applyBorder="1"/>
    <xf numFmtId="0" fontId="9" fillId="0" borderId="1" xfId="0" applyFont="1" applyFill="1" applyBorder="1"/>
    <xf numFmtId="0" fontId="9" fillId="0" borderId="3" xfId="0" applyFont="1" applyFill="1" applyBorder="1"/>
    <xf numFmtId="0" fontId="14" fillId="7" borderId="26" xfId="0" applyFont="1" applyFill="1" applyBorder="1" applyAlignment="1">
      <alignment horizontal="center"/>
    </xf>
    <xf numFmtId="2" fontId="10" fillId="0" borderId="29" xfId="0" applyNumberFormat="1" applyFont="1" applyFill="1" applyBorder="1" applyAlignment="1">
      <alignment horizontal="center" wrapText="1"/>
    </xf>
    <xf numFmtId="0" fontId="9" fillId="0" borderId="2" xfId="0" applyFont="1" applyFill="1" applyBorder="1"/>
    <xf numFmtId="0" fontId="9" fillId="0" borderId="4" xfId="0" applyFont="1" applyFill="1" applyBorder="1"/>
    <xf numFmtId="0" fontId="14" fillId="5" borderId="47" xfId="0" applyFont="1" applyFill="1" applyBorder="1" applyAlignment="1">
      <alignment horizontal="left"/>
    </xf>
    <xf numFmtId="0" fontId="10" fillId="5" borderId="48" xfId="0" applyFont="1" applyFill="1" applyBorder="1" applyAlignment="1">
      <alignment horizontal="left"/>
    </xf>
    <xf numFmtId="0" fontId="14" fillId="5" borderId="32" xfId="0" applyFont="1" applyFill="1" applyBorder="1" applyAlignment="1">
      <alignment horizontal="center"/>
    </xf>
    <xf numFmtId="0" fontId="9" fillId="0" borderId="30" xfId="0" applyFont="1" applyFill="1" applyBorder="1"/>
    <xf numFmtId="0" fontId="9" fillId="0" borderId="5" xfId="0" applyFont="1" applyFill="1" applyBorder="1"/>
    <xf numFmtId="0" fontId="9" fillId="0" borderId="6" xfId="0" applyFont="1" applyFill="1" applyBorder="1"/>
    <xf numFmtId="0" fontId="10" fillId="0" borderId="26" xfId="0" applyFont="1" applyBorder="1" applyAlignment="1">
      <alignment horizontal="center"/>
    </xf>
    <xf numFmtId="3" fontId="10" fillId="0" borderId="32" xfId="0" applyNumberFormat="1" applyFont="1" applyFill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4" fillId="13" borderId="22" xfId="0" applyFont="1" applyFill="1" applyBorder="1" applyAlignment="1">
      <alignment horizontal="center"/>
    </xf>
    <xf numFmtId="0" fontId="14" fillId="13" borderId="23" xfId="0" applyFont="1" applyFill="1" applyBorder="1" applyAlignment="1">
      <alignment horizontal="center"/>
    </xf>
    <xf numFmtId="0" fontId="14" fillId="13" borderId="24" xfId="0" applyFont="1" applyFill="1" applyBorder="1" applyAlignment="1">
      <alignment horizontal="center"/>
    </xf>
    <xf numFmtId="0" fontId="14" fillId="13" borderId="48" xfId="0" applyFont="1" applyFill="1" applyBorder="1" applyAlignment="1">
      <alignment horizontal="center"/>
    </xf>
    <xf numFmtId="0" fontId="6" fillId="6" borderId="26" xfId="0" applyFont="1" applyFill="1" applyBorder="1" applyAlignment="1">
      <alignment horizontal="center"/>
    </xf>
    <xf numFmtId="0" fontId="6" fillId="6" borderId="28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4" fillId="15" borderId="53" xfId="0" applyFont="1" applyFill="1" applyBorder="1" applyAlignment="1">
      <alignment horizontal="left"/>
    </xf>
    <xf numFmtId="0" fontId="14" fillId="15" borderId="46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 wrapText="1"/>
    </xf>
    <xf numFmtId="0" fontId="6" fillId="5" borderId="29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 wrapText="1"/>
    </xf>
    <xf numFmtId="0" fontId="6" fillId="5" borderId="41" xfId="0" applyFont="1" applyFill="1" applyBorder="1" applyAlignment="1">
      <alignment horizontal="center" wrapText="1"/>
    </xf>
    <xf numFmtId="0" fontId="6" fillId="5" borderId="78" xfId="0" applyFont="1" applyFill="1" applyBorder="1" applyAlignment="1">
      <alignment horizontal="center" wrapText="1"/>
    </xf>
    <xf numFmtId="0" fontId="6" fillId="5" borderId="36" xfId="0" applyFont="1" applyFill="1" applyBorder="1" applyAlignment="1">
      <alignment horizontal="center" wrapText="1"/>
    </xf>
    <xf numFmtId="0" fontId="6" fillId="5" borderId="19" xfId="0" applyFont="1" applyFill="1" applyBorder="1" applyAlignment="1">
      <alignment horizontal="center" wrapText="1"/>
    </xf>
    <xf numFmtId="0" fontId="7" fillId="0" borderId="2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0" fillId="0" borderId="0" xfId="0" applyFont="1" applyBorder="1"/>
    <xf numFmtId="2" fontId="7" fillId="0" borderId="21" xfId="0" applyNumberFormat="1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3" fontId="7" fillId="0" borderId="32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3" fontId="7" fillId="0" borderId="35" xfId="0" applyNumberFormat="1" applyFont="1" applyBorder="1" applyAlignment="1">
      <alignment horizontal="center"/>
    </xf>
    <xf numFmtId="3" fontId="7" fillId="0" borderId="36" xfId="0" applyNumberFormat="1" applyFont="1" applyBorder="1" applyAlignment="1">
      <alignment horizontal="center"/>
    </xf>
    <xf numFmtId="3" fontId="7" fillId="0" borderId="55" xfId="0" applyNumberFormat="1" applyFont="1" applyBorder="1" applyAlignment="1">
      <alignment horizontal="center"/>
    </xf>
    <xf numFmtId="3" fontId="7" fillId="0" borderId="40" xfId="0" applyNumberFormat="1" applyFont="1" applyBorder="1" applyAlignment="1">
      <alignment horizontal="center"/>
    </xf>
    <xf numFmtId="0" fontId="10" fillId="0" borderId="36" xfId="0" applyFont="1" applyFill="1" applyBorder="1" applyAlignment="1">
      <alignment horizontal="left" vertical="center"/>
    </xf>
    <xf numFmtId="0" fontId="10" fillId="0" borderId="55" xfId="0" applyFont="1" applyFill="1" applyBorder="1" applyAlignment="1">
      <alignment horizontal="right"/>
    </xf>
    <xf numFmtId="0" fontId="7" fillId="0" borderId="35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/>
    </xf>
    <xf numFmtId="9" fontId="7" fillId="0" borderId="61" xfId="4" applyFont="1" applyBorder="1" applyAlignment="1">
      <alignment horizontal="center"/>
    </xf>
    <xf numFmtId="9" fontId="7" fillId="0" borderId="45" xfId="4" applyFont="1" applyBorder="1" applyAlignment="1">
      <alignment horizontal="center"/>
    </xf>
    <xf numFmtId="9" fontId="7" fillId="0" borderId="75" xfId="4" applyFont="1" applyBorder="1" applyAlignment="1">
      <alignment horizontal="center"/>
    </xf>
    <xf numFmtId="9" fontId="14" fillId="0" borderId="22" xfId="4" applyFont="1" applyBorder="1" applyAlignment="1">
      <alignment horizontal="center"/>
    </xf>
    <xf numFmtId="0" fontId="10" fillId="12" borderId="28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left" vertical="center"/>
    </xf>
    <xf numFmtId="0" fontId="10" fillId="12" borderId="7" xfId="0" applyFont="1" applyFill="1" applyBorder="1" applyAlignment="1">
      <alignment horizontal="right"/>
    </xf>
    <xf numFmtId="0" fontId="10" fillId="12" borderId="25" xfId="0" applyFont="1" applyFill="1" applyBorder="1" applyAlignment="1">
      <alignment horizontal="center"/>
    </xf>
    <xf numFmtId="3" fontId="10" fillId="12" borderId="31" xfId="0" applyNumberFormat="1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10" fillId="12" borderId="29" xfId="0" applyFont="1" applyFill="1" applyBorder="1" applyAlignment="1">
      <alignment horizontal="left" vertical="center"/>
    </xf>
    <xf numFmtId="0" fontId="10" fillId="12" borderId="2" xfId="0" applyFont="1" applyFill="1" applyBorder="1" applyAlignment="1">
      <alignment horizontal="left" vertical="center"/>
    </xf>
    <xf numFmtId="0" fontId="10" fillId="12" borderId="38" xfId="0" applyFont="1" applyFill="1" applyBorder="1" applyAlignment="1">
      <alignment horizontal="right"/>
    </xf>
    <xf numFmtId="0" fontId="10" fillId="12" borderId="26" xfId="0" applyFont="1" applyFill="1" applyBorder="1" applyAlignment="1">
      <alignment horizontal="center"/>
    </xf>
    <xf numFmtId="3" fontId="10" fillId="12" borderId="21" xfId="0" applyNumberFormat="1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10" fillId="12" borderId="30" xfId="0" applyFont="1" applyFill="1" applyBorder="1" applyAlignment="1">
      <alignment horizontal="left" vertical="center"/>
    </xf>
    <xf numFmtId="0" fontId="10" fillId="12" borderId="5" xfId="0" applyFont="1" applyFill="1" applyBorder="1" applyAlignment="1">
      <alignment horizontal="left" vertical="center"/>
    </xf>
    <xf numFmtId="0" fontId="10" fillId="12" borderId="40" xfId="0" applyFont="1" applyFill="1" applyBorder="1" applyAlignment="1">
      <alignment horizontal="right"/>
    </xf>
    <xf numFmtId="0" fontId="10" fillId="12" borderId="27" xfId="0" applyFont="1" applyFill="1" applyBorder="1" applyAlignment="1">
      <alignment horizontal="center"/>
    </xf>
    <xf numFmtId="3" fontId="10" fillId="12" borderId="32" xfId="0" applyNumberFormat="1" applyFont="1" applyFill="1" applyBorder="1" applyAlignment="1">
      <alignment horizontal="center"/>
    </xf>
    <xf numFmtId="165" fontId="6" fillId="2" borderId="27" xfId="0" applyNumberFormat="1" applyFont="1" applyFill="1" applyBorder="1" applyAlignment="1">
      <alignment horizontal="center"/>
    </xf>
    <xf numFmtId="0" fontId="14" fillId="9" borderId="57" xfId="0" applyFont="1" applyFill="1" applyBorder="1" applyAlignment="1">
      <alignment horizontal="left" vertical="center"/>
    </xf>
    <xf numFmtId="0" fontId="9" fillId="9" borderId="22" xfId="0" applyFont="1" applyFill="1" applyBorder="1" applyAlignment="1">
      <alignment horizontal="center"/>
    </xf>
    <xf numFmtId="0" fontId="6" fillId="7" borderId="42" xfId="0" applyFont="1" applyFill="1" applyBorder="1" applyAlignment="1">
      <alignment horizontal="center" wrapText="1"/>
    </xf>
    <xf numFmtId="0" fontId="14" fillId="7" borderId="36" xfId="0" applyFont="1" applyFill="1" applyBorder="1" applyAlignment="1">
      <alignment horizontal="center"/>
    </xf>
    <xf numFmtId="0" fontId="10" fillId="7" borderId="55" xfId="0" applyFont="1" applyFill="1" applyBorder="1" applyAlignment="1">
      <alignment horizontal="left"/>
    </xf>
    <xf numFmtId="0" fontId="6" fillId="7" borderId="74" xfId="0" applyFont="1" applyFill="1" applyBorder="1" applyAlignment="1">
      <alignment horizontal="center" wrapText="1"/>
    </xf>
    <xf numFmtId="0" fontId="10" fillId="0" borderId="80" xfId="0" applyFont="1" applyFill="1" applyBorder="1" applyAlignment="1">
      <alignment horizontal="left"/>
    </xf>
    <xf numFmtId="0" fontId="10" fillId="0" borderId="81" xfId="0" applyFont="1" applyFill="1" applyBorder="1" applyAlignment="1">
      <alignment horizontal="center"/>
    </xf>
    <xf numFmtId="0" fontId="14" fillId="0" borderId="0" xfId="0" applyFont="1"/>
    <xf numFmtId="165" fontId="10" fillId="7" borderId="25" xfId="0" applyNumberFormat="1" applyFont="1" applyFill="1" applyBorder="1" applyAlignment="1">
      <alignment horizontal="center" wrapText="1"/>
    </xf>
    <xf numFmtId="0" fontId="14" fillId="7" borderId="41" xfId="0" applyFont="1" applyFill="1" applyBorder="1" applyAlignment="1">
      <alignment horizontal="center"/>
    </xf>
    <xf numFmtId="0" fontId="14" fillId="14" borderId="36" xfId="0" applyFont="1" applyFill="1" applyBorder="1" applyAlignment="1">
      <alignment horizontal="center"/>
    </xf>
    <xf numFmtId="0" fontId="14" fillId="7" borderId="55" xfId="0" applyFont="1" applyFill="1" applyBorder="1" applyAlignment="1">
      <alignment horizontal="center"/>
    </xf>
    <xf numFmtId="165" fontId="10" fillId="7" borderId="27" xfId="0" applyNumberFormat="1" applyFont="1" applyFill="1" applyBorder="1" applyAlignment="1">
      <alignment horizontal="center" wrapText="1"/>
    </xf>
    <xf numFmtId="0" fontId="10" fillId="0" borderId="28" xfId="0" applyNumberFormat="1" applyFont="1" applyFill="1" applyBorder="1" applyAlignment="1">
      <alignment horizontal="center" vertical="center"/>
    </xf>
    <xf numFmtId="0" fontId="10" fillId="0" borderId="29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10" fillId="0" borderId="63" xfId="0" applyNumberFormat="1" applyFont="1" applyFill="1" applyBorder="1" applyAlignment="1">
      <alignment horizontal="center" vertical="center"/>
    </xf>
    <xf numFmtId="0" fontId="10" fillId="0" borderId="34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10" fillId="0" borderId="28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30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2" fontId="24" fillId="0" borderId="28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2" fontId="24" fillId="0" borderId="30" xfId="0" applyNumberFormat="1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/>
    </xf>
    <xf numFmtId="0" fontId="14" fillId="7" borderId="35" xfId="0" applyFont="1" applyFill="1" applyBorder="1" applyAlignment="1">
      <alignment horizontal="center"/>
    </xf>
    <xf numFmtId="2" fontId="7" fillId="0" borderId="5" xfId="0" applyNumberFormat="1" applyFont="1" applyFill="1" applyBorder="1" applyAlignment="1">
      <alignment horizontal="center"/>
    </xf>
    <xf numFmtId="0" fontId="10" fillId="5" borderId="39" xfId="0" applyFont="1" applyFill="1" applyBorder="1" applyAlignment="1">
      <alignment horizontal="left"/>
    </xf>
    <xf numFmtId="10" fontId="10" fillId="5" borderId="27" xfId="0" applyNumberFormat="1" applyFont="1" applyFill="1" applyBorder="1" applyAlignment="1">
      <alignment horizontal="center"/>
    </xf>
    <xf numFmtId="0" fontId="10" fillId="5" borderId="75" xfId="0" applyFont="1" applyFill="1" applyBorder="1" applyAlignment="1">
      <alignment horizontal="left"/>
    </xf>
    <xf numFmtId="9" fontId="10" fillId="15" borderId="31" xfId="4" applyFont="1" applyFill="1" applyBorder="1" applyAlignment="1">
      <alignment horizontal="center"/>
    </xf>
    <xf numFmtId="9" fontId="10" fillId="15" borderId="32" xfId="4" applyFont="1" applyFill="1" applyBorder="1" applyAlignment="1">
      <alignment horizontal="center"/>
    </xf>
    <xf numFmtId="0" fontId="14" fillId="16" borderId="46" xfId="0" applyFont="1" applyFill="1" applyBorder="1" applyAlignment="1">
      <alignment horizontal="center"/>
    </xf>
    <xf numFmtId="0" fontId="14" fillId="5" borderId="31" xfId="0" applyFont="1" applyFill="1" applyBorder="1" applyAlignment="1">
      <alignment horizontal="center"/>
    </xf>
    <xf numFmtId="0" fontId="9" fillId="9" borderId="51" xfId="0" applyFont="1" applyFill="1" applyBorder="1" applyAlignment="1">
      <alignment horizontal="center"/>
    </xf>
    <xf numFmtId="0" fontId="14" fillId="16" borderId="24" xfId="0" applyFont="1" applyFill="1" applyBorder="1" applyAlignment="1">
      <alignment horizontal="center"/>
    </xf>
    <xf numFmtId="0" fontId="14" fillId="9" borderId="22" xfId="0" applyFont="1" applyFill="1" applyBorder="1" applyAlignment="1">
      <alignment horizontal="left"/>
    </xf>
    <xf numFmtId="0" fontId="14" fillId="9" borderId="32" xfId="0" applyFont="1" applyFill="1" applyBorder="1" applyAlignment="1">
      <alignment horizontal="center"/>
    </xf>
    <xf numFmtId="0" fontId="10" fillId="7" borderId="58" xfId="0" applyFont="1" applyFill="1" applyBorder="1" applyAlignment="1">
      <alignment horizontal="left"/>
    </xf>
    <xf numFmtId="0" fontId="14" fillId="14" borderId="4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13" borderId="48" xfId="0" applyFont="1" applyFill="1" applyBorder="1" applyAlignment="1">
      <alignment horizontal="center" vertical="center" wrapText="1"/>
    </xf>
    <xf numFmtId="0" fontId="10" fillId="13" borderId="22" xfId="0" applyFont="1" applyFill="1" applyBorder="1" applyAlignment="1">
      <alignment horizontal="center" vertical="center" wrapText="1"/>
    </xf>
    <xf numFmtId="0" fontId="10" fillId="13" borderId="13" xfId="0" applyFont="1" applyFill="1" applyBorder="1" applyAlignment="1">
      <alignment horizontal="center" vertical="center" wrapText="1"/>
    </xf>
    <xf numFmtId="0" fontId="10" fillId="13" borderId="14" xfId="0" applyFont="1" applyFill="1" applyBorder="1" applyAlignment="1">
      <alignment horizontal="center" vertical="center" wrapText="1"/>
    </xf>
    <xf numFmtId="0" fontId="10" fillId="13" borderId="15" xfId="0" applyFont="1" applyFill="1" applyBorder="1" applyAlignment="1">
      <alignment horizontal="center" vertical="center" wrapText="1"/>
    </xf>
    <xf numFmtId="0" fontId="14" fillId="8" borderId="46" xfId="0" applyFont="1" applyFill="1" applyBorder="1" applyAlignment="1">
      <alignment horizontal="center"/>
    </xf>
    <xf numFmtId="0" fontId="6" fillId="8" borderId="51" xfId="0" applyFont="1" applyFill="1" applyBorder="1" applyAlignment="1">
      <alignment horizontal="center"/>
    </xf>
    <xf numFmtId="0" fontId="14" fillId="5" borderId="29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wrapText="1"/>
    </xf>
    <xf numFmtId="0" fontId="6" fillId="5" borderId="3" xfId="0" applyFont="1" applyFill="1" applyBorder="1" applyAlignment="1">
      <alignment horizontal="center" wrapText="1"/>
    </xf>
    <xf numFmtId="0" fontId="14" fillId="5" borderId="30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0" fillId="0" borderId="29" xfId="0" applyBorder="1"/>
    <xf numFmtId="0" fontId="6" fillId="0" borderId="2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7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6" fillId="0" borderId="76" xfId="0" applyFont="1" applyBorder="1" applyAlignment="1">
      <alignment horizontal="center"/>
    </xf>
    <xf numFmtId="10" fontId="10" fillId="0" borderId="78" xfId="0" applyNumberFormat="1" applyFont="1" applyFill="1" applyBorder="1" applyAlignment="1">
      <alignment horizontal="center"/>
    </xf>
    <xf numFmtId="0" fontId="10" fillId="0" borderId="0" xfId="0" applyFont="1" applyFill="1"/>
    <xf numFmtId="10" fontId="10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3" fontId="10" fillId="0" borderId="19" xfId="0" applyNumberFormat="1" applyFont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1" fontId="10" fillId="2" borderId="6" xfId="0" applyNumberFormat="1" applyFont="1" applyFill="1" applyBorder="1" applyAlignment="1">
      <alignment horizontal="center"/>
    </xf>
    <xf numFmtId="3" fontId="10" fillId="0" borderId="78" xfId="0" applyNumberFormat="1" applyFont="1" applyBorder="1" applyAlignment="1">
      <alignment horizontal="center"/>
    </xf>
    <xf numFmtId="1" fontId="10" fillId="0" borderId="42" xfId="0" applyNumberFormat="1" applyFont="1" applyFill="1" applyBorder="1" applyAlignment="1">
      <alignment horizontal="center"/>
    </xf>
    <xf numFmtId="0" fontId="10" fillId="0" borderId="45" xfId="0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165" fontId="10" fillId="0" borderId="33" xfId="0" applyNumberFormat="1" applyFont="1" applyBorder="1" applyAlignment="1">
      <alignment horizontal="center"/>
    </xf>
    <xf numFmtId="165" fontId="10" fillId="0" borderId="35" xfId="0" applyNumberFormat="1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3" fontId="10" fillId="0" borderId="41" xfId="0" applyNumberFormat="1" applyFont="1" applyBorder="1" applyAlignment="1">
      <alignment horizontal="center"/>
    </xf>
    <xf numFmtId="2" fontId="16" fillId="0" borderId="27" xfId="0" applyNumberFormat="1" applyFont="1" applyBorder="1" applyAlignment="1">
      <alignment horizontal="center"/>
    </xf>
    <xf numFmtId="0" fontId="10" fillId="6" borderId="22" xfId="0" applyFont="1" applyFill="1" applyBorder="1" applyAlignment="1">
      <alignment horizontal="center"/>
    </xf>
    <xf numFmtId="0" fontId="10" fillId="5" borderId="51" xfId="0" applyFont="1" applyFill="1" applyBorder="1" applyAlignment="1">
      <alignment horizontal="center" wrapText="1"/>
    </xf>
    <xf numFmtId="0" fontId="10" fillId="7" borderId="5" xfId="0" applyFont="1" applyFill="1" applyBorder="1" applyAlignment="1">
      <alignment horizontal="center"/>
    </xf>
    <xf numFmtId="0" fontId="10" fillId="7" borderId="32" xfId="0" applyFont="1" applyFill="1" applyBorder="1" applyAlignment="1">
      <alignment horizontal="center"/>
    </xf>
    <xf numFmtId="0" fontId="10" fillId="0" borderId="76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165" fontId="10" fillId="0" borderId="26" xfId="0" applyNumberFormat="1" applyFont="1" applyFill="1" applyBorder="1" applyAlignment="1">
      <alignment horizontal="center"/>
    </xf>
    <xf numFmtId="2" fontId="10" fillId="0" borderId="40" xfId="0" applyNumberFormat="1" applyFont="1" applyFill="1" applyBorder="1" applyAlignment="1">
      <alignment horizontal="center"/>
    </xf>
    <xf numFmtId="0" fontId="10" fillId="0" borderId="78" xfId="0" applyFont="1" applyFill="1" applyBorder="1" applyAlignment="1">
      <alignment horizontal="center"/>
    </xf>
    <xf numFmtId="0" fontId="14" fillId="7" borderId="28" xfId="0" applyFont="1" applyFill="1" applyBorder="1" applyAlignment="1">
      <alignment horizontal="center"/>
    </xf>
    <xf numFmtId="0" fontId="6" fillId="7" borderId="67" xfId="0" applyFont="1" applyFill="1" applyBorder="1" applyAlignment="1">
      <alignment horizontal="center" wrapText="1"/>
    </xf>
    <xf numFmtId="3" fontId="10" fillId="0" borderId="14" xfId="0" applyNumberFormat="1" applyFont="1" applyFill="1" applyBorder="1" applyAlignment="1">
      <alignment horizontal="center"/>
    </xf>
    <xf numFmtId="3" fontId="10" fillId="0" borderId="15" xfId="0" applyNumberFormat="1" applyFont="1" applyFill="1" applyBorder="1" applyAlignment="1">
      <alignment horizontal="center"/>
    </xf>
    <xf numFmtId="0" fontId="14" fillId="7" borderId="30" xfId="0" applyFont="1" applyFill="1" applyBorder="1" applyAlignment="1">
      <alignment horizontal="center"/>
    </xf>
    <xf numFmtId="0" fontId="6" fillId="7" borderId="65" xfId="0" applyFont="1" applyFill="1" applyBorder="1" applyAlignment="1">
      <alignment horizontal="center" wrapText="1"/>
    </xf>
    <xf numFmtId="0" fontId="10" fillId="0" borderId="26" xfId="3" applyFont="1" applyFill="1" applyBorder="1" applyAlignment="1">
      <alignment horizontal="center"/>
    </xf>
    <xf numFmtId="0" fontId="0" fillId="0" borderId="31" xfId="0" applyBorder="1"/>
    <xf numFmtId="0" fontId="0" fillId="0" borderId="32" xfId="0" applyBorder="1"/>
    <xf numFmtId="2" fontId="10" fillId="0" borderId="7" xfId="0" applyNumberFormat="1" applyFont="1" applyFill="1" applyBorder="1" applyAlignment="1">
      <alignment horizontal="center"/>
    </xf>
    <xf numFmtId="2" fontId="16" fillId="0" borderId="25" xfId="0" applyNumberFormat="1" applyFont="1" applyFill="1" applyBorder="1" applyAlignment="1">
      <alignment horizontal="center"/>
    </xf>
    <xf numFmtId="0" fontId="10" fillId="6" borderId="17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left"/>
    </xf>
    <xf numFmtId="0" fontId="10" fillId="0" borderId="79" xfId="0" applyFont="1" applyFill="1" applyBorder="1" applyAlignment="1">
      <alignment horizontal="left"/>
    </xf>
    <xf numFmtId="0" fontId="10" fillId="0" borderId="66" xfId="0" applyFont="1" applyFill="1" applyBorder="1" applyAlignment="1">
      <alignment horizontal="left"/>
    </xf>
    <xf numFmtId="0" fontId="10" fillId="5" borderId="70" xfId="0" applyFont="1" applyFill="1" applyBorder="1" applyAlignment="1">
      <alignment horizontal="left"/>
    </xf>
    <xf numFmtId="0" fontId="10" fillId="5" borderId="66" xfId="0" applyFont="1" applyFill="1" applyBorder="1" applyAlignment="1">
      <alignment horizontal="left"/>
    </xf>
    <xf numFmtId="0" fontId="14" fillId="7" borderId="53" xfId="0" applyFont="1" applyFill="1" applyBorder="1" applyAlignment="1">
      <alignment horizontal="left"/>
    </xf>
    <xf numFmtId="0" fontId="10" fillId="0" borderId="77" xfId="0" applyFont="1" applyFill="1" applyBorder="1" applyAlignment="1">
      <alignment horizontal="center"/>
    </xf>
    <xf numFmtId="1" fontId="10" fillId="0" borderId="41" xfId="0" applyNumberFormat="1" applyFont="1" applyFill="1" applyBorder="1" applyAlignment="1">
      <alignment horizontal="center"/>
    </xf>
    <xf numFmtId="3" fontId="10" fillId="0" borderId="3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0" fontId="14" fillId="5" borderId="40" xfId="0" applyFont="1" applyFill="1" applyBorder="1" applyAlignment="1">
      <alignment horizontal="center"/>
    </xf>
    <xf numFmtId="2" fontId="10" fillId="7" borderId="25" xfId="0" applyNumberFormat="1" applyFont="1" applyFill="1" applyBorder="1" applyAlignment="1">
      <alignment horizont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2" fontId="10" fillId="0" borderId="32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10" fillId="3" borderId="61" xfId="0" applyFont="1" applyFill="1" applyBorder="1" applyAlignment="1">
      <alignment horizontal="center"/>
    </xf>
    <xf numFmtId="0" fontId="6" fillId="0" borderId="77" xfId="0" applyFont="1" applyFill="1" applyBorder="1" applyAlignment="1">
      <alignment horizontal="left" vertical="center"/>
    </xf>
    <xf numFmtId="0" fontId="6" fillId="0" borderId="45" xfId="0" applyFont="1" applyFill="1" applyBorder="1" applyAlignment="1">
      <alignment horizontal="left" vertical="center" wrapText="1"/>
    </xf>
    <xf numFmtId="0" fontId="14" fillId="5" borderId="28" xfId="0" applyFont="1" applyFill="1" applyBorder="1" applyAlignment="1">
      <alignment horizontal="center"/>
    </xf>
    <xf numFmtId="0" fontId="10" fillId="3" borderId="35" xfId="0" applyFont="1" applyFill="1" applyBorder="1" applyAlignment="1">
      <alignment horizontal="center"/>
    </xf>
    <xf numFmtId="0" fontId="14" fillId="7" borderId="40" xfId="0" applyFont="1" applyFill="1" applyBorder="1" applyAlignment="1">
      <alignment horizontal="left"/>
    </xf>
    <xf numFmtId="0" fontId="14" fillId="9" borderId="49" xfId="0" applyFont="1" applyFill="1" applyBorder="1" applyAlignment="1">
      <alignment horizontal="center"/>
    </xf>
    <xf numFmtId="9" fontId="10" fillId="0" borderId="31" xfId="4" applyFont="1" applyBorder="1" applyAlignment="1">
      <alignment horizontal="center"/>
    </xf>
    <xf numFmtId="9" fontId="10" fillId="0" borderId="1" xfId="4" applyFont="1" applyBorder="1" applyAlignment="1">
      <alignment horizontal="center"/>
    </xf>
    <xf numFmtId="9" fontId="10" fillId="0" borderId="7" xfId="4" applyFont="1" applyBorder="1" applyAlignment="1">
      <alignment horizontal="center"/>
    </xf>
    <xf numFmtId="0" fontId="6" fillId="8" borderId="47" xfId="0" applyFont="1" applyFill="1" applyBorder="1" applyAlignment="1">
      <alignment horizontal="center"/>
    </xf>
    <xf numFmtId="0" fontId="6" fillId="8" borderId="24" xfId="0" applyFont="1" applyFill="1" applyBorder="1" applyAlignment="1">
      <alignment horizontal="center"/>
    </xf>
    <xf numFmtId="0" fontId="6" fillId="8" borderId="18" xfId="0" applyFont="1" applyFill="1" applyBorder="1" applyAlignment="1">
      <alignment horizontal="center"/>
    </xf>
    <xf numFmtId="0" fontId="14" fillId="13" borderId="47" xfId="0" applyFont="1" applyFill="1" applyBorder="1" applyAlignment="1">
      <alignment horizontal="center"/>
    </xf>
    <xf numFmtId="0" fontId="14" fillId="13" borderId="18" xfId="0" applyFont="1" applyFill="1" applyBorder="1" applyAlignment="1">
      <alignment horizontal="center"/>
    </xf>
    <xf numFmtId="0" fontId="10" fillId="0" borderId="0" xfId="0" applyFont="1"/>
    <xf numFmtId="0" fontId="10" fillId="6" borderId="23" xfId="0" applyFont="1" applyFill="1" applyBorder="1" applyAlignment="1">
      <alignment horizontal="center"/>
    </xf>
    <xf numFmtId="0" fontId="10" fillId="6" borderId="24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0" fillId="5" borderId="25" xfId="0" applyFont="1" applyFill="1" applyBorder="1" applyAlignment="1">
      <alignment horizontal="left"/>
    </xf>
    <xf numFmtId="0" fontId="10" fillId="5" borderId="25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wrapText="1"/>
    </xf>
    <xf numFmtId="0" fontId="10" fillId="5" borderId="3" xfId="0" applyFont="1" applyFill="1" applyBorder="1" applyAlignment="1">
      <alignment horizontal="center" wrapText="1"/>
    </xf>
    <xf numFmtId="0" fontId="10" fillId="5" borderId="27" xfId="0" applyFont="1" applyFill="1" applyBorder="1" applyAlignment="1">
      <alignment horizontal="left"/>
    </xf>
    <xf numFmtId="0" fontId="10" fillId="5" borderId="27" xfId="0" applyFont="1" applyFill="1" applyBorder="1" applyAlignment="1">
      <alignment horizontal="center" wrapText="1"/>
    </xf>
    <xf numFmtId="0" fontId="10" fillId="5" borderId="5" xfId="0" applyFont="1" applyFill="1" applyBorder="1" applyAlignment="1">
      <alignment horizontal="center" wrapText="1"/>
    </xf>
    <xf numFmtId="0" fontId="10" fillId="5" borderId="6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0" fillId="0" borderId="38" xfId="0" applyFont="1" applyBorder="1" applyAlignment="1">
      <alignment horizontal="center"/>
    </xf>
    <xf numFmtId="0" fontId="14" fillId="9" borderId="60" xfId="0" applyFont="1" applyFill="1" applyBorder="1" applyAlignment="1">
      <alignment horizontal="left" vertical="center"/>
    </xf>
    <xf numFmtId="0" fontId="14" fillId="9" borderId="54" xfId="0" applyFont="1" applyFill="1" applyBorder="1" applyAlignment="1">
      <alignment horizontal="center"/>
    </xf>
    <xf numFmtId="0" fontId="14" fillId="9" borderId="57" xfId="0" applyFont="1" applyFill="1" applyBorder="1" applyAlignment="1">
      <alignment horizontal="center"/>
    </xf>
    <xf numFmtId="0" fontId="14" fillId="9" borderId="5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165" fontId="10" fillId="7" borderId="28" xfId="0" applyNumberFormat="1" applyFont="1" applyFill="1" applyBorder="1" applyAlignment="1">
      <alignment horizontal="center" wrapText="1"/>
    </xf>
    <xf numFmtId="0" fontId="14" fillId="7" borderId="78" xfId="0" applyFont="1" applyFill="1" applyBorder="1" applyAlignment="1">
      <alignment horizontal="left"/>
    </xf>
    <xf numFmtId="165" fontId="10" fillId="7" borderId="30" xfId="0" applyNumberFormat="1" applyFont="1" applyFill="1" applyBorder="1" applyAlignment="1">
      <alignment horizontal="center" wrapText="1"/>
    </xf>
    <xf numFmtId="0" fontId="10" fillId="7" borderId="5" xfId="0" applyFont="1" applyFill="1" applyBorder="1" applyAlignment="1">
      <alignment horizontal="center" wrapText="1"/>
    </xf>
    <xf numFmtId="0" fontId="10" fillId="7" borderId="6" xfId="0" applyFont="1" applyFill="1" applyBorder="1" applyAlignment="1">
      <alignment horizontal="center" wrapText="1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4" fillId="9" borderId="47" xfId="0" applyFont="1" applyFill="1" applyBorder="1" applyAlignment="1">
      <alignment horizontal="left" vertical="center"/>
    </xf>
    <xf numFmtId="0" fontId="14" fillId="9" borderId="24" xfId="0" applyFont="1" applyFill="1" applyBorder="1" applyAlignment="1">
      <alignment horizontal="left" vertical="center"/>
    </xf>
    <xf numFmtId="0" fontId="14" fillId="9" borderId="48" xfId="0" applyFont="1" applyFill="1" applyBorder="1" applyAlignment="1">
      <alignment horizontal="left"/>
    </xf>
    <xf numFmtId="0" fontId="14" fillId="9" borderId="22" xfId="0" applyFont="1" applyFill="1" applyBorder="1" applyAlignment="1">
      <alignment horizontal="center"/>
    </xf>
    <xf numFmtId="0" fontId="14" fillId="9" borderId="23" xfId="0" applyFont="1" applyFill="1" applyBorder="1" applyAlignment="1">
      <alignment horizontal="center"/>
    </xf>
    <xf numFmtId="0" fontId="14" fillId="9" borderId="48" xfId="0" applyFont="1" applyFill="1" applyBorder="1" applyAlignment="1">
      <alignment horizontal="center"/>
    </xf>
    <xf numFmtId="1" fontId="14" fillId="9" borderId="22" xfId="0" applyNumberFormat="1" applyFont="1" applyFill="1" applyBorder="1" applyAlignment="1">
      <alignment horizontal="center"/>
    </xf>
    <xf numFmtId="165" fontId="10" fillId="7" borderId="41" xfId="0" applyNumberFormat="1" applyFont="1" applyFill="1" applyBorder="1" applyAlignment="1">
      <alignment horizontal="center" wrapText="1"/>
    </xf>
    <xf numFmtId="0" fontId="10" fillId="0" borderId="28" xfId="0" applyFont="1" applyFill="1" applyBorder="1" applyAlignment="1"/>
    <xf numFmtId="0" fontId="10" fillId="0" borderId="30" xfId="0" applyFont="1" applyFill="1" applyBorder="1" applyAlignment="1"/>
    <xf numFmtId="0" fontId="10" fillId="0" borderId="28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3" xfId="0" applyNumberFormat="1" applyFont="1" applyBorder="1" applyAlignment="1">
      <alignment horizontal="center"/>
    </xf>
    <xf numFmtId="0" fontId="10" fillId="0" borderId="78" xfId="0" applyNumberFormat="1" applyFont="1" applyBorder="1" applyAlignment="1">
      <alignment horizontal="center"/>
    </xf>
    <xf numFmtId="0" fontId="10" fillId="0" borderId="36" xfId="0" applyNumberFormat="1" applyFont="1" applyBorder="1" applyAlignment="1">
      <alignment horizontal="center"/>
    </xf>
    <xf numFmtId="0" fontId="10" fillId="0" borderId="19" xfId="0" applyNumberFormat="1" applyFont="1" applyBorder="1" applyAlignment="1">
      <alignment horizontal="center"/>
    </xf>
    <xf numFmtId="4" fontId="10" fillId="0" borderId="3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4" fontId="24" fillId="0" borderId="25" xfId="0" applyNumberFormat="1" applyFont="1" applyBorder="1" applyAlignment="1">
      <alignment horizontal="center"/>
    </xf>
    <xf numFmtId="2" fontId="24" fillId="0" borderId="3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2" fontId="24" fillId="0" borderId="3" xfId="0" applyNumberFormat="1" applyFont="1" applyBorder="1" applyAlignment="1">
      <alignment horizontal="center" vertical="center"/>
    </xf>
    <xf numFmtId="4" fontId="10" fillId="0" borderId="32" xfId="0" applyNumberFormat="1" applyFont="1" applyBorder="1" applyAlignment="1">
      <alignment horizontal="center"/>
    </xf>
    <xf numFmtId="4" fontId="10" fillId="0" borderId="5" xfId="0" applyNumberFormat="1" applyFont="1" applyBorder="1" applyAlignment="1">
      <alignment horizontal="center"/>
    </xf>
    <xf numFmtId="4" fontId="10" fillId="0" borderId="40" xfId="0" applyNumberFormat="1" applyFont="1" applyBorder="1" applyAlignment="1">
      <alignment horizontal="center"/>
    </xf>
    <xf numFmtId="4" fontId="24" fillId="0" borderId="27" xfId="0" applyNumberFormat="1" applyFont="1" applyBorder="1" applyAlignment="1">
      <alignment horizontal="center"/>
    </xf>
    <xf numFmtId="2" fontId="24" fillId="0" borderId="32" xfId="0" applyNumberFormat="1" applyFont="1" applyBorder="1" applyAlignment="1">
      <alignment horizontal="center" vertical="center"/>
    </xf>
    <xf numFmtId="2" fontId="24" fillId="0" borderId="5" xfId="0" applyNumberFormat="1" applyFont="1" applyBorder="1" applyAlignment="1">
      <alignment horizontal="center" vertical="center"/>
    </xf>
    <xf numFmtId="2" fontId="24" fillId="0" borderId="6" xfId="0" applyNumberFormat="1" applyFont="1" applyBorder="1" applyAlignment="1">
      <alignment horizontal="center" vertical="center"/>
    </xf>
    <xf numFmtId="9" fontId="10" fillId="5" borderId="33" xfId="4" applyFont="1" applyFill="1" applyBorder="1" applyAlignment="1">
      <alignment horizontal="center"/>
    </xf>
    <xf numFmtId="9" fontId="10" fillId="5" borderId="71" xfId="4" applyFont="1" applyFill="1" applyBorder="1" applyAlignment="1">
      <alignment horizontal="center"/>
    </xf>
    <xf numFmtId="0" fontId="10" fillId="5" borderId="33" xfId="0" applyNumberFormat="1" applyFont="1" applyFill="1" applyBorder="1" applyAlignment="1">
      <alignment horizontal="center" vertical="center"/>
    </xf>
    <xf numFmtId="0" fontId="10" fillId="5" borderId="34" xfId="0" applyNumberFormat="1" applyFont="1" applyFill="1" applyBorder="1" applyAlignment="1">
      <alignment horizontal="center" vertical="center"/>
    </xf>
    <xf numFmtId="0" fontId="10" fillId="5" borderId="12" xfId="0" applyNumberFormat="1" applyFont="1" applyFill="1" applyBorder="1" applyAlignment="1">
      <alignment horizontal="center" vertical="center"/>
    </xf>
    <xf numFmtId="0" fontId="10" fillId="5" borderId="32" xfId="0" applyNumberFormat="1" applyFont="1" applyFill="1" applyBorder="1" applyAlignment="1">
      <alignment horizontal="center"/>
    </xf>
    <xf numFmtId="0" fontId="10" fillId="5" borderId="5" xfId="0" applyNumberFormat="1" applyFont="1" applyFill="1" applyBorder="1" applyAlignment="1">
      <alignment horizontal="center"/>
    </xf>
    <xf numFmtId="0" fontId="10" fillId="5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7" borderId="40" xfId="0" applyFont="1" applyFill="1" applyBorder="1" applyAlignment="1">
      <alignment horizontal="center"/>
    </xf>
    <xf numFmtId="3" fontId="10" fillId="0" borderId="28" xfId="0" applyNumberFormat="1" applyFont="1" applyFill="1" applyBorder="1" applyAlignment="1">
      <alignment horizontal="center" vertical="center"/>
    </xf>
    <xf numFmtId="0" fontId="10" fillId="7" borderId="51" xfId="0" applyFont="1" applyFill="1" applyBorder="1" applyAlignment="1">
      <alignment horizontal="center" wrapText="1"/>
    </xf>
    <xf numFmtId="0" fontId="0" fillId="0" borderId="31" xfId="0" applyFont="1" applyBorder="1"/>
    <xf numFmtId="0" fontId="0" fillId="0" borderId="32" xfId="0" applyFont="1" applyBorder="1"/>
    <xf numFmtId="0" fontId="10" fillId="0" borderId="37" xfId="0" applyFont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165" fontId="10" fillId="0" borderId="3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165" fontId="10" fillId="0" borderId="7" xfId="0" applyNumberFormat="1" applyFont="1" applyBorder="1" applyAlignment="1">
      <alignment horizontal="center"/>
    </xf>
    <xf numFmtId="165" fontId="24" fillId="0" borderId="25" xfId="0" applyNumberFormat="1" applyFont="1" applyBorder="1" applyAlignment="1">
      <alignment horizontal="center"/>
    </xf>
    <xf numFmtId="165" fontId="10" fillId="0" borderId="32" xfId="0" applyNumberFormat="1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165" fontId="10" fillId="0" borderId="40" xfId="0" applyNumberFormat="1" applyFont="1" applyBorder="1" applyAlignment="1">
      <alignment horizontal="center"/>
    </xf>
    <xf numFmtId="165" fontId="24" fillId="0" borderId="27" xfId="0" applyNumberFormat="1" applyFont="1" applyBorder="1" applyAlignment="1">
      <alignment horizontal="center"/>
    </xf>
    <xf numFmtId="0" fontId="10" fillId="0" borderId="59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center"/>
    </xf>
    <xf numFmtId="0" fontId="10" fillId="6" borderId="15" xfId="0" applyFont="1" applyFill="1" applyBorder="1"/>
    <xf numFmtId="0" fontId="10" fillId="5" borderId="1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left"/>
    </xf>
    <xf numFmtId="0" fontId="10" fillId="0" borderId="25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left"/>
    </xf>
    <xf numFmtId="0" fontId="10" fillId="0" borderId="2" xfId="0" applyFont="1" applyFill="1" applyBorder="1"/>
    <xf numFmtId="0" fontId="10" fillId="0" borderId="4" xfId="0" applyFont="1" applyFill="1" applyBorder="1"/>
    <xf numFmtId="0" fontId="10" fillId="0" borderId="27" xfId="0" applyFont="1" applyFill="1" applyBorder="1" applyAlignment="1">
      <alignment horizontal="left"/>
    </xf>
    <xf numFmtId="0" fontId="10" fillId="0" borderId="5" xfId="0" applyFont="1" applyBorder="1"/>
    <xf numFmtId="0" fontId="10" fillId="0" borderId="6" xfId="0" applyFont="1" applyBorder="1"/>
    <xf numFmtId="0" fontId="10" fillId="0" borderId="37" xfId="0" applyFont="1" applyFill="1" applyBorder="1" applyAlignment="1">
      <alignment horizontal="left"/>
    </xf>
    <xf numFmtId="0" fontId="10" fillId="0" borderId="61" xfId="0" applyFont="1" applyBorder="1"/>
    <xf numFmtId="0" fontId="10" fillId="0" borderId="45" xfId="0" applyFont="1" applyBorder="1"/>
    <xf numFmtId="0" fontId="10" fillId="0" borderId="76" xfId="0" applyFont="1" applyFill="1" applyBorder="1" applyAlignment="1">
      <alignment horizontal="left"/>
    </xf>
    <xf numFmtId="0" fontId="10" fillId="0" borderId="45" xfId="0" applyFont="1" applyFill="1" applyBorder="1" applyAlignment="1">
      <alignment horizontal="left"/>
    </xf>
    <xf numFmtId="10" fontId="10" fillId="17" borderId="30" xfId="0" applyNumberFormat="1" applyFont="1" applyFill="1" applyBorder="1" applyAlignment="1">
      <alignment horizontal="center"/>
    </xf>
    <xf numFmtId="0" fontId="10" fillId="2" borderId="56" xfId="0" applyFont="1" applyFill="1" applyBorder="1" applyAlignment="1">
      <alignment horizontal="left"/>
    </xf>
    <xf numFmtId="1" fontId="10" fillId="2" borderId="28" xfId="0" applyNumberFormat="1" applyFont="1" applyFill="1" applyBorder="1" applyAlignment="1">
      <alignment horizontal="center"/>
    </xf>
    <xf numFmtId="1" fontId="10" fillId="2" borderId="1" xfId="0" applyNumberFormat="1" applyFont="1" applyFill="1" applyBorder="1" applyAlignment="1">
      <alignment horizontal="center"/>
    </xf>
    <xf numFmtId="1" fontId="10" fillId="12" borderId="1" xfId="0" applyNumberFormat="1" applyFont="1" applyFill="1" applyBorder="1" applyAlignment="1">
      <alignment horizontal="center"/>
    </xf>
    <xf numFmtId="1" fontId="10" fillId="2" borderId="3" xfId="0" applyNumberFormat="1" applyFont="1" applyFill="1" applyBorder="1" applyAlignment="1">
      <alignment horizontal="center"/>
    </xf>
    <xf numFmtId="0" fontId="10" fillId="2" borderId="42" xfId="0" applyFont="1" applyFill="1" applyBorder="1" applyAlignment="1">
      <alignment horizontal="center"/>
    </xf>
    <xf numFmtId="0" fontId="10" fillId="2" borderId="68" xfId="0" applyFont="1" applyFill="1" applyBorder="1" applyAlignment="1">
      <alignment horizontal="left"/>
    </xf>
    <xf numFmtId="1" fontId="10" fillId="2" borderId="29" xfId="0" applyNumberFormat="1" applyFont="1" applyFill="1" applyBorder="1" applyAlignment="1">
      <alignment horizontal="center"/>
    </xf>
    <xf numFmtId="1" fontId="10" fillId="2" borderId="2" xfId="0" applyNumberFormat="1" applyFont="1" applyFill="1" applyBorder="1" applyAlignment="1">
      <alignment horizontal="center"/>
    </xf>
    <xf numFmtId="1" fontId="10" fillId="12" borderId="2" xfId="0" applyNumberFormat="1" applyFont="1" applyFill="1" applyBorder="1" applyAlignment="1">
      <alignment horizontal="center"/>
    </xf>
    <xf numFmtId="1" fontId="10" fillId="2" borderId="4" xfId="0" applyNumberFormat="1" applyFont="1" applyFill="1" applyBorder="1" applyAlignment="1">
      <alignment horizontal="center"/>
    </xf>
    <xf numFmtId="0" fontId="10" fillId="2" borderId="43" xfId="0" applyFont="1" applyFill="1" applyBorder="1" applyAlignment="1">
      <alignment horizontal="center"/>
    </xf>
    <xf numFmtId="0" fontId="10" fillId="2" borderId="66" xfId="0" applyFont="1" applyFill="1" applyBorder="1" applyAlignment="1">
      <alignment horizontal="left"/>
    </xf>
    <xf numFmtId="0" fontId="10" fillId="2" borderId="44" xfId="0" applyFont="1" applyFill="1" applyBorder="1" applyAlignment="1">
      <alignment horizontal="center"/>
    </xf>
    <xf numFmtId="0" fontId="14" fillId="9" borderId="20" xfId="0" applyFont="1" applyFill="1" applyBorder="1" applyAlignment="1">
      <alignment horizontal="left"/>
    </xf>
    <xf numFmtId="0" fontId="14" fillId="9" borderId="47" xfId="0" applyFont="1" applyFill="1" applyBorder="1" applyAlignment="1">
      <alignment horizontal="center"/>
    </xf>
    <xf numFmtId="0" fontId="14" fillId="9" borderId="18" xfId="0" applyFont="1" applyFill="1" applyBorder="1" applyAlignment="1">
      <alignment horizontal="center"/>
    </xf>
    <xf numFmtId="0" fontId="14" fillId="9" borderId="15" xfId="0" applyFont="1" applyFill="1" applyBorder="1" applyAlignment="1">
      <alignment horizontal="center"/>
    </xf>
    <xf numFmtId="0" fontId="0" fillId="0" borderId="1" xfId="0" applyFont="1" applyBorder="1"/>
    <xf numFmtId="0" fontId="0" fillId="0" borderId="3" xfId="0" applyFont="1" applyBorder="1"/>
    <xf numFmtId="0" fontId="10" fillId="0" borderId="68" xfId="0" applyFont="1" applyFill="1" applyBorder="1" applyAlignment="1">
      <alignment horizontal="left"/>
    </xf>
    <xf numFmtId="0" fontId="0" fillId="0" borderId="29" xfId="0" applyFont="1" applyBorder="1"/>
    <xf numFmtId="0" fontId="0" fillId="0" borderId="2" xfId="0" applyFont="1" applyBorder="1"/>
    <xf numFmtId="0" fontId="0" fillId="0" borderId="4" xfId="0" applyFont="1" applyBorder="1"/>
    <xf numFmtId="0" fontId="10" fillId="0" borderId="29" xfId="0" applyFont="1" applyBorder="1"/>
    <xf numFmtId="0" fontId="10" fillId="0" borderId="2" xfId="0" applyFont="1" applyBorder="1"/>
    <xf numFmtId="0" fontId="10" fillId="0" borderId="4" xfId="0" applyFont="1" applyBorder="1"/>
    <xf numFmtId="0" fontId="14" fillId="14" borderId="4" xfId="0" applyFont="1" applyFill="1" applyBorder="1" applyAlignment="1">
      <alignment horizontal="center"/>
    </xf>
    <xf numFmtId="0" fontId="14" fillId="14" borderId="68" xfId="0" applyFont="1" applyFill="1" applyBorder="1" applyAlignment="1">
      <alignment horizontal="center"/>
    </xf>
    <xf numFmtId="0" fontId="14" fillId="14" borderId="29" xfId="0" applyFont="1" applyFill="1" applyBorder="1" applyAlignment="1">
      <alignment horizontal="center"/>
    </xf>
    <xf numFmtId="165" fontId="10" fillId="14" borderId="43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right"/>
    </xf>
    <xf numFmtId="0" fontId="10" fillId="0" borderId="43" xfId="0" applyFont="1" applyBorder="1" applyAlignment="1">
      <alignment horizontal="center"/>
    </xf>
    <xf numFmtId="0" fontId="14" fillId="0" borderId="10" xfId="0" applyFont="1" applyFill="1" applyBorder="1" applyAlignment="1">
      <alignment horizontal="left"/>
    </xf>
    <xf numFmtId="0" fontId="14" fillId="0" borderId="13" xfId="0" applyFont="1" applyFill="1" applyBorder="1" applyAlignment="1">
      <alignment horizontal="left"/>
    </xf>
    <xf numFmtId="0" fontId="14" fillId="14" borderId="28" xfId="0" applyFont="1" applyFill="1" applyBorder="1" applyAlignment="1">
      <alignment horizontal="center"/>
    </xf>
    <xf numFmtId="165" fontId="10" fillId="7" borderId="42" xfId="0" applyNumberFormat="1" applyFont="1" applyFill="1" applyBorder="1" applyAlignment="1">
      <alignment horizontal="center" wrapText="1"/>
    </xf>
    <xf numFmtId="0" fontId="14" fillId="14" borderId="30" xfId="0" applyFont="1" applyFill="1" applyBorder="1" applyAlignment="1">
      <alignment horizontal="center"/>
    </xf>
    <xf numFmtId="165" fontId="10" fillId="7" borderId="44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/>
    <xf numFmtId="0" fontId="0" fillId="0" borderId="21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0" fillId="0" borderId="6" xfId="0" applyFont="1" applyFill="1" applyBorder="1" applyAlignment="1">
      <alignment horizontal="right"/>
    </xf>
    <xf numFmtId="0" fontId="10" fillId="0" borderId="70" xfId="0" applyFont="1" applyFill="1" applyBorder="1" applyAlignment="1">
      <alignment horizontal="left"/>
    </xf>
    <xf numFmtId="3" fontId="10" fillId="0" borderId="72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left"/>
    </xf>
    <xf numFmtId="0" fontId="10" fillId="0" borderId="30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3" fontId="10" fillId="0" borderId="73" xfId="0" applyNumberFormat="1" applyFont="1" applyBorder="1" applyAlignment="1">
      <alignment horizontal="center"/>
    </xf>
    <xf numFmtId="2" fontId="10" fillId="0" borderId="28" xfId="0" applyNumberFormat="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  <xf numFmtId="2" fontId="24" fillId="0" borderId="42" xfId="0" applyNumberFormat="1" applyFont="1" applyBorder="1" applyAlignment="1">
      <alignment horizontal="center"/>
    </xf>
    <xf numFmtId="0" fontId="10" fillId="0" borderId="6" xfId="0" applyFont="1" applyFill="1" applyBorder="1" applyAlignment="1">
      <alignment horizontal="left"/>
    </xf>
    <xf numFmtId="2" fontId="10" fillId="0" borderId="30" xfId="0" applyNumberFormat="1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2" fontId="24" fillId="0" borderId="44" xfId="0" applyNumberFormat="1" applyFont="1" applyBorder="1" applyAlignment="1">
      <alignment horizontal="center"/>
    </xf>
    <xf numFmtId="0" fontId="10" fillId="5" borderId="12" xfId="0" applyFont="1" applyFill="1" applyBorder="1" applyAlignment="1">
      <alignment horizontal="left"/>
    </xf>
    <xf numFmtId="0" fontId="10" fillId="5" borderId="70" xfId="0" applyFont="1" applyFill="1" applyBorder="1" applyAlignment="1">
      <alignment horizontal="center"/>
    </xf>
    <xf numFmtId="9" fontId="10" fillId="5" borderId="63" xfId="4" applyFont="1" applyFill="1" applyBorder="1" applyAlignment="1">
      <alignment horizontal="center"/>
    </xf>
    <xf numFmtId="9" fontId="10" fillId="5" borderId="34" xfId="4" applyFont="1" applyFill="1" applyBorder="1" applyAlignment="1">
      <alignment horizontal="center"/>
    </xf>
    <xf numFmtId="9" fontId="10" fillId="5" borderId="12" xfId="4" applyFont="1" applyFill="1" applyBorder="1" applyAlignment="1">
      <alignment horizontal="center"/>
    </xf>
    <xf numFmtId="9" fontId="10" fillId="5" borderId="42" xfId="4" applyFont="1" applyFill="1" applyBorder="1" applyAlignment="1">
      <alignment horizontal="center"/>
    </xf>
    <xf numFmtId="0" fontId="10" fillId="5" borderId="6" xfId="0" applyFont="1" applyFill="1" applyBorder="1" applyAlignment="1">
      <alignment horizontal="left"/>
    </xf>
    <xf numFmtId="0" fontId="10" fillId="5" borderId="66" xfId="0" applyFont="1" applyFill="1" applyBorder="1" applyAlignment="1">
      <alignment horizontal="center"/>
    </xf>
    <xf numFmtId="9" fontId="10" fillId="5" borderId="30" xfId="4" applyFont="1" applyFill="1" applyBorder="1" applyAlignment="1">
      <alignment horizontal="center"/>
    </xf>
    <xf numFmtId="9" fontId="10" fillId="5" borderId="5" xfId="4" applyFont="1" applyFill="1" applyBorder="1" applyAlignment="1">
      <alignment horizontal="center"/>
    </xf>
    <xf numFmtId="9" fontId="10" fillId="5" borderId="6" xfId="4" applyFont="1" applyFill="1" applyBorder="1" applyAlignment="1">
      <alignment horizontal="center"/>
    </xf>
    <xf numFmtId="9" fontId="10" fillId="5" borderId="44" xfId="4" applyFont="1" applyFill="1" applyBorder="1" applyAlignment="1">
      <alignment horizontal="center"/>
    </xf>
    <xf numFmtId="0" fontId="10" fillId="6" borderId="51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14" fillId="5" borderId="35" xfId="0" applyFont="1" applyFill="1" applyBorder="1" applyAlignment="1">
      <alignment horizontal="center"/>
    </xf>
    <xf numFmtId="0" fontId="14" fillId="5" borderId="36" xfId="0" applyFont="1" applyFill="1" applyBorder="1" applyAlignment="1">
      <alignment horizontal="center"/>
    </xf>
    <xf numFmtId="0" fontId="14" fillId="15" borderId="36" xfId="0" applyFont="1" applyFill="1" applyBorder="1" applyAlignment="1">
      <alignment horizontal="center"/>
    </xf>
    <xf numFmtId="0" fontId="14" fillId="5" borderId="55" xfId="0" applyFont="1" applyFill="1" applyBorder="1" applyAlignment="1">
      <alignment horizontal="center"/>
    </xf>
    <xf numFmtId="0" fontId="10" fillId="0" borderId="43" xfId="0" applyFont="1" applyFill="1" applyBorder="1"/>
    <xf numFmtId="0" fontId="10" fillId="0" borderId="44" xfId="0" applyFont="1" applyBorder="1"/>
    <xf numFmtId="0" fontId="10" fillId="0" borderId="75" xfId="0" applyFont="1" applyBorder="1"/>
    <xf numFmtId="0" fontId="10" fillId="0" borderId="76" xfId="0" applyFont="1" applyBorder="1"/>
    <xf numFmtId="0" fontId="10" fillId="2" borderId="3" xfId="0" applyFont="1" applyFill="1" applyBorder="1" applyAlignment="1">
      <alignment horizontal="right"/>
    </xf>
    <xf numFmtId="0" fontId="10" fillId="2" borderId="25" xfId="0" applyFont="1" applyFill="1" applyBorder="1" applyAlignment="1">
      <alignment horizontal="left"/>
    </xf>
    <xf numFmtId="3" fontId="10" fillId="13" borderId="28" xfId="0" applyNumberFormat="1" applyFont="1" applyFill="1" applyBorder="1" applyAlignment="1">
      <alignment horizontal="center"/>
    </xf>
    <xf numFmtId="0" fontId="10" fillId="2" borderId="4" xfId="0" applyFont="1" applyFill="1" applyBorder="1" applyAlignment="1">
      <alignment horizontal="right"/>
    </xf>
    <xf numFmtId="0" fontId="10" fillId="2" borderId="26" xfId="0" applyFont="1" applyFill="1" applyBorder="1" applyAlignment="1">
      <alignment horizontal="left"/>
    </xf>
    <xf numFmtId="3" fontId="10" fillId="13" borderId="29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/>
    </xf>
    <xf numFmtId="3" fontId="10" fillId="13" borderId="30" xfId="0" applyNumberFormat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left"/>
    </xf>
    <xf numFmtId="0" fontId="14" fillId="9" borderId="76" xfId="0" applyFont="1" applyFill="1" applyBorder="1" applyAlignment="1">
      <alignment horizontal="left"/>
    </xf>
    <xf numFmtId="0" fontId="10" fillId="7" borderId="3" xfId="0" applyFont="1" applyFill="1" applyBorder="1" applyAlignment="1">
      <alignment horizontal="left"/>
    </xf>
    <xf numFmtId="0" fontId="10" fillId="7" borderId="6" xfId="0" applyFont="1" applyFill="1" applyBorder="1" applyAlignment="1">
      <alignment horizontal="left"/>
    </xf>
    <xf numFmtId="0" fontId="10" fillId="7" borderId="44" xfId="0" applyFont="1" applyFill="1" applyBorder="1" applyAlignment="1">
      <alignment horizontal="center" wrapText="1"/>
    </xf>
    <xf numFmtId="0" fontId="10" fillId="0" borderId="72" xfId="0" applyFont="1" applyBorder="1" applyAlignment="1">
      <alignment horizontal="center"/>
    </xf>
    <xf numFmtId="0" fontId="10" fillId="0" borderId="7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24" fillId="0" borderId="44" xfId="0" applyFont="1" applyBorder="1" applyAlignment="1">
      <alignment horizontal="center"/>
    </xf>
    <xf numFmtId="9" fontId="10" fillId="5" borderId="28" xfId="4" applyFont="1" applyFill="1" applyBorder="1" applyAlignment="1">
      <alignment horizontal="center"/>
    </xf>
    <xf numFmtId="9" fontId="10" fillId="5" borderId="1" xfId="4" applyFont="1" applyFill="1" applyBorder="1" applyAlignment="1">
      <alignment horizontal="center"/>
    </xf>
    <xf numFmtId="9" fontId="10" fillId="5" borderId="3" xfId="4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4" fillId="6" borderId="18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5" borderId="18" xfId="0" applyFont="1" applyFill="1" applyBorder="1" applyAlignment="1">
      <alignment horizontal="left"/>
    </xf>
    <xf numFmtId="0" fontId="10" fillId="5" borderId="22" xfId="0" applyFont="1" applyFill="1" applyBorder="1" applyAlignment="1">
      <alignment horizontal="left"/>
    </xf>
    <xf numFmtId="0" fontId="10" fillId="5" borderId="22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2" borderId="51" xfId="0" applyFont="1" applyFill="1" applyBorder="1" applyAlignment="1">
      <alignment horizontal="left"/>
    </xf>
    <xf numFmtId="0" fontId="10" fillId="2" borderId="46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10" fillId="0" borderId="73" xfId="0" applyFont="1" applyBorder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left"/>
    </xf>
    <xf numFmtId="0" fontId="10" fillId="5" borderId="56" xfId="0" applyFont="1" applyFill="1" applyBorder="1" applyAlignment="1">
      <alignment horizontal="left"/>
    </xf>
    <xf numFmtId="0" fontId="10" fillId="5" borderId="42" xfId="0" applyFont="1" applyFill="1" applyBorder="1" applyAlignment="1">
      <alignment horizontal="center" wrapText="1"/>
    </xf>
    <xf numFmtId="0" fontId="10" fillId="5" borderId="44" xfId="0" applyFont="1" applyFill="1" applyBorder="1" applyAlignment="1">
      <alignment horizontal="center" wrapText="1"/>
    </xf>
    <xf numFmtId="0" fontId="10" fillId="2" borderId="28" xfId="0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right"/>
    </xf>
    <xf numFmtId="0" fontId="10" fillId="7" borderId="42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0" borderId="36" xfId="0" applyFont="1" applyFill="1" applyBorder="1"/>
    <xf numFmtId="3" fontId="10" fillId="0" borderId="42" xfId="0" applyNumberFormat="1" applyFont="1" applyBorder="1" applyAlignment="1">
      <alignment horizontal="center"/>
    </xf>
    <xf numFmtId="3" fontId="10" fillId="0" borderId="44" xfId="0" applyNumberFormat="1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4" fillId="9" borderId="73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center"/>
    </xf>
    <xf numFmtId="0" fontId="14" fillId="7" borderId="63" xfId="0" applyFont="1" applyFill="1" applyBorder="1" applyAlignment="1">
      <alignment horizontal="center"/>
    </xf>
    <xf numFmtId="0" fontId="14" fillId="7" borderId="34" xfId="0" applyFont="1" applyFill="1" applyBorder="1" applyAlignment="1">
      <alignment horizontal="center"/>
    </xf>
    <xf numFmtId="2" fontId="10" fillId="11" borderId="4" xfId="0" applyNumberFormat="1" applyFont="1" applyFill="1" applyBorder="1" applyAlignment="1">
      <alignment horizontal="center"/>
    </xf>
    <xf numFmtId="0" fontId="10" fillId="11" borderId="4" xfId="0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4" fillId="4" borderId="0" xfId="0" applyFont="1" applyFill="1" applyBorder="1" applyAlignment="1">
      <alignment horizontal="left" vertical="center"/>
    </xf>
    <xf numFmtId="0" fontId="14" fillId="13" borderId="62" xfId="0" applyFont="1" applyFill="1" applyBorder="1" applyAlignment="1">
      <alignment horizontal="center" vertical="center" wrapText="1"/>
    </xf>
    <xf numFmtId="0" fontId="19" fillId="13" borderId="0" xfId="0" applyFont="1" applyFill="1" applyBorder="1" applyAlignment="1">
      <alignment horizontal="left" vertical="center"/>
    </xf>
    <xf numFmtId="0" fontId="14" fillId="7" borderId="4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/>
    </xf>
    <xf numFmtId="0" fontId="10" fillId="0" borderId="54" xfId="0" applyFont="1" applyBorder="1" applyAlignment="1">
      <alignment horizontal="center"/>
    </xf>
    <xf numFmtId="0" fontId="10" fillId="0" borderId="57" xfId="0" applyFont="1" applyBorder="1" applyAlignment="1">
      <alignment horizontal="center"/>
    </xf>
    <xf numFmtId="3" fontId="10" fillId="0" borderId="57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59" xfId="0" applyFont="1" applyBorder="1" applyAlignment="1">
      <alignment horizontal="center"/>
    </xf>
    <xf numFmtId="3" fontId="14" fillId="0" borderId="49" xfId="0" applyNumberFormat="1" applyFont="1" applyBorder="1" applyAlignment="1">
      <alignment horizontal="center"/>
    </xf>
    <xf numFmtId="2" fontId="10" fillId="7" borderId="27" xfId="0" applyNumberFormat="1" applyFont="1" applyFill="1" applyBorder="1" applyAlignment="1">
      <alignment horizontal="center" wrapText="1"/>
    </xf>
    <xf numFmtId="3" fontId="10" fillId="0" borderId="49" xfId="0" applyNumberFormat="1" applyFont="1" applyBorder="1" applyAlignment="1">
      <alignment horizontal="center"/>
    </xf>
    <xf numFmtId="0" fontId="14" fillId="5" borderId="23" xfId="0" applyFont="1" applyFill="1" applyBorder="1" applyAlignment="1">
      <alignment horizontal="center"/>
    </xf>
    <xf numFmtId="0" fontId="14" fillId="15" borderId="18" xfId="0" applyFont="1" applyFill="1" applyBorder="1" applyAlignment="1">
      <alignment horizontal="center"/>
    </xf>
    <xf numFmtId="0" fontId="10" fillId="5" borderId="17" xfId="0" applyFont="1" applyFill="1" applyBorder="1" applyAlignment="1">
      <alignment horizontal="center" wrapText="1"/>
    </xf>
    <xf numFmtId="9" fontId="10" fillId="0" borderId="54" xfId="4" applyFont="1" applyFill="1" applyBorder="1" applyAlignment="1">
      <alignment horizontal="center"/>
    </xf>
    <xf numFmtId="9" fontId="10" fillId="0" borderId="9" xfId="4" applyFont="1" applyFill="1" applyBorder="1" applyAlignment="1">
      <alignment horizontal="center"/>
    </xf>
    <xf numFmtId="9" fontId="10" fillId="0" borderId="49" xfId="4" applyFont="1" applyFill="1" applyBorder="1" applyAlignment="1">
      <alignment horizontal="center"/>
    </xf>
    <xf numFmtId="0" fontId="10" fillId="14" borderId="7" xfId="0" applyFont="1" applyFill="1" applyBorder="1" applyAlignment="1">
      <alignment horizontal="left"/>
    </xf>
    <xf numFmtId="0" fontId="10" fillId="14" borderId="55" xfId="0" applyFont="1" applyFill="1" applyBorder="1" applyAlignment="1">
      <alignment horizontal="left"/>
    </xf>
    <xf numFmtId="0" fontId="14" fillId="14" borderId="28" xfId="0" applyFont="1" applyFill="1" applyBorder="1" applyAlignment="1">
      <alignment horizontal="left"/>
    </xf>
    <xf numFmtId="0" fontId="14" fillId="14" borderId="78" xfId="0" applyFont="1" applyFill="1" applyBorder="1" applyAlignment="1">
      <alignment horizontal="left"/>
    </xf>
    <xf numFmtId="0" fontId="14" fillId="10" borderId="51" xfId="0" applyFont="1" applyFill="1" applyBorder="1" applyAlignment="1">
      <alignment horizontal="center"/>
    </xf>
    <xf numFmtId="0" fontId="10" fillId="0" borderId="57" xfId="0" applyFont="1" applyFill="1" applyBorder="1" applyAlignment="1">
      <alignment horizontal="left" vertical="center"/>
    </xf>
    <xf numFmtId="0" fontId="10" fillId="0" borderId="69" xfId="0" applyFont="1" applyFill="1" applyBorder="1" applyAlignment="1">
      <alignment horizontal="center"/>
    </xf>
    <xf numFmtId="0" fontId="14" fillId="0" borderId="4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52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left"/>
    </xf>
    <xf numFmtId="0" fontId="10" fillId="0" borderId="61" xfId="0" applyFont="1" applyFill="1" applyBorder="1" applyAlignment="1">
      <alignment horizontal="left"/>
    </xf>
    <xf numFmtId="9" fontId="10" fillId="0" borderId="61" xfId="4" applyFont="1" applyFill="1" applyBorder="1" applyAlignment="1">
      <alignment horizontal="center"/>
    </xf>
    <xf numFmtId="9" fontId="10" fillId="0" borderId="0" xfId="4" applyFont="1" applyFill="1" applyBorder="1" applyAlignment="1">
      <alignment horizontal="center"/>
    </xf>
    <xf numFmtId="9" fontId="10" fillId="0" borderId="76" xfId="4" applyFont="1" applyFill="1" applyBorder="1" applyAlignment="1">
      <alignment horizontal="center"/>
    </xf>
    <xf numFmtId="2" fontId="10" fillId="0" borderId="49" xfId="0" applyNumberFormat="1" applyFont="1" applyBorder="1" applyAlignment="1">
      <alignment horizontal="center" vertical="center"/>
    </xf>
    <xf numFmtId="3" fontId="10" fillId="0" borderId="22" xfId="0" applyNumberFormat="1" applyFont="1" applyFill="1" applyBorder="1" applyAlignment="1">
      <alignment horizontal="center"/>
    </xf>
    <xf numFmtId="0" fontId="14" fillId="8" borderId="50" xfId="0" applyFont="1" applyFill="1" applyBorder="1" applyAlignment="1">
      <alignment horizontal="center"/>
    </xf>
    <xf numFmtId="0" fontId="10" fillId="0" borderId="75" xfId="0" applyFont="1" applyFill="1" applyBorder="1" applyAlignment="1">
      <alignment horizontal="left"/>
    </xf>
    <xf numFmtId="0" fontId="14" fillId="13" borderId="47" xfId="0" applyFont="1" applyFill="1" applyBorder="1" applyAlignment="1">
      <alignment horizontal="left" vertical="center"/>
    </xf>
    <xf numFmtId="0" fontId="10" fillId="13" borderId="24" xfId="0" applyFont="1" applyFill="1" applyBorder="1" applyAlignment="1">
      <alignment horizontal="center" vertical="center" wrapText="1"/>
    </xf>
    <xf numFmtId="2" fontId="24" fillId="0" borderId="60" xfId="0" applyNumberFormat="1" applyFont="1" applyBorder="1" applyAlignment="1">
      <alignment horizontal="center" vertical="center"/>
    </xf>
    <xf numFmtId="2" fontId="10" fillId="0" borderId="57" xfId="0" applyNumberFormat="1" applyFont="1" applyBorder="1" applyAlignment="1">
      <alignment horizontal="center" vertical="center"/>
    </xf>
    <xf numFmtId="2" fontId="10" fillId="0" borderId="69" xfId="0" applyNumberFormat="1" applyFont="1" applyBorder="1" applyAlignment="1">
      <alignment horizontal="center" vertical="center"/>
    </xf>
    <xf numFmtId="2" fontId="24" fillId="0" borderId="47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1" fontId="10" fillId="0" borderId="16" xfId="0" applyNumberFormat="1" applyFont="1" applyFill="1" applyBorder="1" applyAlignment="1">
      <alignment horizontal="center"/>
    </xf>
    <xf numFmtId="0" fontId="0" fillId="0" borderId="57" xfId="0" applyBorder="1"/>
    <xf numFmtId="0" fontId="0" fillId="0" borderId="69" xfId="0" applyBorder="1"/>
    <xf numFmtId="1" fontId="10" fillId="0" borderId="17" xfId="0" applyNumberFormat="1" applyFont="1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14" fillId="7" borderId="18" xfId="0" applyFont="1" applyFill="1" applyBorder="1" applyAlignment="1">
      <alignment horizontal="center"/>
    </xf>
    <xf numFmtId="0" fontId="10" fillId="6" borderId="47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 wrapText="1"/>
    </xf>
    <xf numFmtId="0" fontId="10" fillId="5" borderId="30" xfId="0" applyFont="1" applyFill="1" applyBorder="1" applyAlignment="1">
      <alignment horizontal="center" wrapText="1"/>
    </xf>
    <xf numFmtId="0" fontId="0" fillId="0" borderId="60" xfId="0" applyFont="1" applyBorder="1"/>
    <xf numFmtId="0" fontId="0" fillId="0" borderId="47" xfId="0" applyFont="1" applyBorder="1"/>
    <xf numFmtId="0" fontId="0" fillId="0" borderId="24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14" fillId="10" borderId="47" xfId="0" applyFont="1" applyFill="1" applyBorder="1" applyAlignment="1">
      <alignment horizontal="center"/>
    </xf>
    <xf numFmtId="0" fontId="0" fillId="0" borderId="57" xfId="0" applyFont="1" applyBorder="1" applyAlignment="1">
      <alignment horizontal="center"/>
    </xf>
    <xf numFmtId="0" fontId="0" fillId="0" borderId="69" xfId="0" applyFont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64" xfId="0" applyFont="1" applyFill="1" applyBorder="1" applyAlignment="1">
      <alignment horizontal="center"/>
    </xf>
    <xf numFmtId="3" fontId="10" fillId="13" borderId="53" xfId="0" applyNumberFormat="1" applyFont="1" applyFill="1" applyBorder="1" applyAlignment="1">
      <alignment horizontal="center"/>
    </xf>
    <xf numFmtId="0" fontId="10" fillId="2" borderId="84" xfId="0" applyFont="1" applyFill="1" applyBorder="1" applyAlignment="1">
      <alignment horizontal="center"/>
    </xf>
    <xf numFmtId="0" fontId="14" fillId="6" borderId="13" xfId="0" applyFont="1" applyFill="1" applyBorder="1" applyAlignment="1">
      <alignment horizontal="center"/>
    </xf>
    <xf numFmtId="0" fontId="14" fillId="5" borderId="63" xfId="0" applyFont="1" applyFill="1" applyBorder="1" applyAlignment="1">
      <alignment horizontal="center"/>
    </xf>
    <xf numFmtId="0" fontId="14" fillId="5" borderId="34" xfId="0" applyFont="1" applyFill="1" applyBorder="1" applyAlignment="1">
      <alignment horizontal="center"/>
    </xf>
    <xf numFmtId="0" fontId="14" fillId="5" borderId="12" xfId="0" applyFont="1" applyFill="1" applyBorder="1" applyAlignment="1">
      <alignment horizontal="center"/>
    </xf>
    <xf numFmtId="0" fontId="14" fillId="6" borderId="47" xfId="0" applyFont="1" applyFill="1" applyBorder="1" applyAlignment="1">
      <alignment horizontal="center"/>
    </xf>
    <xf numFmtId="3" fontId="10" fillId="0" borderId="16" xfId="0" applyNumberFormat="1" applyFont="1" applyBorder="1" applyAlignment="1">
      <alignment horizontal="center"/>
    </xf>
    <xf numFmtId="0" fontId="20" fillId="0" borderId="0" xfId="0" applyFont="1" applyFill="1"/>
    <xf numFmtId="0" fontId="9" fillId="0" borderId="0" xfId="0" applyFont="1" applyAlignment="1">
      <alignment horizontal="right"/>
    </xf>
    <xf numFmtId="0" fontId="6" fillId="5" borderId="25" xfId="0" applyFont="1" applyFill="1" applyBorder="1" applyAlignment="1">
      <alignment horizontal="center" wrapText="1"/>
    </xf>
    <xf numFmtId="0" fontId="6" fillId="5" borderId="63" xfId="0" applyFont="1" applyFill="1" applyBorder="1" applyAlignment="1">
      <alignment horizontal="center" wrapText="1"/>
    </xf>
    <xf numFmtId="0" fontId="6" fillId="5" borderId="34" xfId="0" applyFont="1" applyFill="1" applyBorder="1" applyAlignment="1">
      <alignment horizontal="center" wrapText="1"/>
    </xf>
    <xf numFmtId="0" fontId="6" fillId="5" borderId="12" xfId="0" applyFont="1" applyFill="1" applyBorder="1" applyAlignment="1">
      <alignment horizontal="center" wrapText="1"/>
    </xf>
    <xf numFmtId="0" fontId="6" fillId="5" borderId="27" xfId="0" applyFont="1" applyFill="1" applyBorder="1" applyAlignment="1">
      <alignment horizontal="center" wrapText="1"/>
    </xf>
    <xf numFmtId="0" fontId="6" fillId="5" borderId="30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0" fontId="0" fillId="0" borderId="20" xfId="0" applyBorder="1"/>
    <xf numFmtId="0" fontId="0" fillId="0" borderId="73" xfId="0" applyBorder="1"/>
    <xf numFmtId="2" fontId="6" fillId="0" borderId="26" xfId="0" applyNumberFormat="1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0" fontId="7" fillId="0" borderId="34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10" fillId="0" borderId="64" xfId="0" applyFont="1" applyBorder="1" applyAlignment="1">
      <alignment horizontal="center"/>
    </xf>
    <xf numFmtId="0" fontId="10" fillId="2" borderId="28" xfId="0" applyFont="1" applyFill="1" applyBorder="1" applyAlignment="1">
      <alignment horizontal="left"/>
    </xf>
    <xf numFmtId="0" fontId="10" fillId="2" borderId="29" xfId="0" applyFont="1" applyFill="1" applyBorder="1" applyAlignment="1">
      <alignment horizontal="left"/>
    </xf>
    <xf numFmtId="0" fontId="10" fillId="2" borderId="30" xfId="0" applyFont="1" applyFill="1" applyBorder="1" applyAlignment="1">
      <alignment horizontal="left"/>
    </xf>
    <xf numFmtId="0" fontId="6" fillId="2" borderId="27" xfId="0" applyFont="1" applyFill="1" applyBorder="1" applyAlignment="1">
      <alignment horizontal="center"/>
    </xf>
    <xf numFmtId="0" fontId="14" fillId="7" borderId="56" xfId="0" applyFont="1" applyFill="1" applyBorder="1" applyAlignment="1">
      <alignment horizontal="center"/>
    </xf>
    <xf numFmtId="0" fontId="9" fillId="0" borderId="14" xfId="0" applyFont="1" applyFill="1" applyBorder="1"/>
    <xf numFmtId="0" fontId="9" fillId="0" borderId="15" xfId="0" applyFont="1" applyFill="1" applyBorder="1"/>
    <xf numFmtId="0" fontId="14" fillId="7" borderId="8" xfId="0" applyFont="1" applyFill="1" applyBorder="1" applyAlignment="1">
      <alignment horizontal="center"/>
    </xf>
    <xf numFmtId="0" fontId="9" fillId="0" borderId="16" xfId="0" applyFont="1" applyFill="1" applyBorder="1"/>
    <xf numFmtId="0" fontId="7" fillId="0" borderId="3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6" fillId="5" borderId="51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4" fillId="9" borderId="45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wrapText="1"/>
    </xf>
    <xf numFmtId="0" fontId="14" fillId="7" borderId="2" xfId="0" applyFont="1" applyFill="1" applyBorder="1" applyAlignment="1">
      <alignment horizontal="center" wrapText="1"/>
    </xf>
    <xf numFmtId="0" fontId="14" fillId="7" borderId="36" xfId="0" applyFont="1" applyFill="1" applyBorder="1" applyAlignment="1">
      <alignment horizontal="center" wrapText="1"/>
    </xf>
    <xf numFmtId="0" fontId="10" fillId="7" borderId="41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 wrapText="1"/>
    </xf>
    <xf numFmtId="2" fontId="7" fillId="0" borderId="32" xfId="0" applyNumberFormat="1" applyFont="1" applyFill="1" applyBorder="1" applyAlignment="1">
      <alignment horizontal="center"/>
    </xf>
    <xf numFmtId="2" fontId="7" fillId="0" borderId="40" xfId="0" applyNumberFormat="1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165" fontId="10" fillId="0" borderId="5" xfId="0" applyNumberFormat="1" applyFont="1" applyFill="1" applyBorder="1" applyAlignment="1">
      <alignment horizontal="center"/>
    </xf>
    <xf numFmtId="0" fontId="14" fillId="6" borderId="55" xfId="0" applyFont="1" applyFill="1" applyBorder="1" applyAlignment="1">
      <alignment horizontal="center"/>
    </xf>
    <xf numFmtId="0" fontId="10" fillId="5" borderId="56" xfId="0" applyFont="1" applyFill="1" applyBorder="1" applyAlignment="1">
      <alignment horizontal="center"/>
    </xf>
    <xf numFmtId="0" fontId="14" fillId="5" borderId="78" xfId="0" applyFont="1" applyFill="1" applyBorder="1" applyAlignment="1">
      <alignment horizontal="left"/>
    </xf>
    <xf numFmtId="0" fontId="10" fillId="5" borderId="55" xfId="0" applyFont="1" applyFill="1" applyBorder="1" applyAlignment="1">
      <alignment horizontal="left"/>
    </xf>
    <xf numFmtId="0" fontId="10" fillId="5" borderId="79" xfId="0" applyFont="1" applyFill="1" applyBorder="1" applyAlignment="1">
      <alignment horizontal="center"/>
    </xf>
    <xf numFmtId="0" fontId="6" fillId="5" borderId="74" xfId="0" applyFont="1" applyFill="1" applyBorder="1" applyAlignment="1">
      <alignment horizontal="center" wrapText="1"/>
    </xf>
    <xf numFmtId="0" fontId="14" fillId="7" borderId="66" xfId="0" applyFont="1" applyFill="1" applyBorder="1" applyAlignment="1">
      <alignment horizontal="center"/>
    </xf>
    <xf numFmtId="0" fontId="0" fillId="0" borderId="63" xfId="0" applyBorder="1"/>
    <xf numFmtId="0" fontId="0" fillId="0" borderId="34" xfId="0" applyBorder="1" applyAlignment="1">
      <alignment horizontal="center"/>
    </xf>
    <xf numFmtId="0" fontId="0" fillId="0" borderId="12" xfId="0" applyBorder="1" applyAlignment="1">
      <alignment horizontal="center"/>
    </xf>
    <xf numFmtId="0" fontId="10" fillId="0" borderId="60" xfId="0" applyFont="1" applyFill="1" applyBorder="1" applyAlignment="1">
      <alignment horizontal="center" vertical="center"/>
    </xf>
    <xf numFmtId="0" fontId="14" fillId="5" borderId="56" xfId="0" applyFont="1" applyFill="1" applyBorder="1" applyAlignment="1">
      <alignment horizontal="center"/>
    </xf>
    <xf numFmtId="0" fontId="14" fillId="5" borderId="79" xfId="0" applyFont="1" applyFill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25" fillId="0" borderId="3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/>
    </xf>
    <xf numFmtId="0" fontId="25" fillId="0" borderId="30" xfId="0" applyFont="1" applyFill="1" applyBorder="1" applyAlignment="1">
      <alignment horizontal="left" vertical="center"/>
    </xf>
    <xf numFmtId="0" fontId="14" fillId="14" borderId="7" xfId="0" applyFont="1" applyFill="1" applyBorder="1" applyAlignment="1">
      <alignment horizontal="center"/>
    </xf>
    <xf numFmtId="0" fontId="14" fillId="14" borderId="38" xfId="0" applyFont="1" applyFill="1" applyBorder="1" applyAlignment="1">
      <alignment horizontal="center"/>
    </xf>
    <xf numFmtId="0" fontId="14" fillId="14" borderId="40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1" fontId="10" fillId="2" borderId="40" xfId="0" applyNumberFormat="1" applyFont="1" applyFill="1" applyBorder="1" applyAlignment="1">
      <alignment horizontal="center"/>
    </xf>
    <xf numFmtId="166" fontId="10" fillId="0" borderId="26" xfId="0" applyNumberFormat="1" applyFont="1" applyFill="1" applyBorder="1" applyAlignment="1">
      <alignment horizontal="center"/>
    </xf>
    <xf numFmtId="165" fontId="10" fillId="0" borderId="68" xfId="0" applyNumberFormat="1" applyFont="1" applyFill="1" applyBorder="1" applyAlignment="1">
      <alignment horizontal="center"/>
    </xf>
    <xf numFmtId="166" fontId="10" fillId="0" borderId="27" xfId="0" applyNumberFormat="1" applyFont="1" applyFill="1" applyBorder="1" applyAlignment="1">
      <alignment horizontal="center"/>
    </xf>
    <xf numFmtId="0" fontId="21" fillId="0" borderId="26" xfId="0" applyFont="1" applyFill="1" applyBorder="1" applyAlignment="1">
      <alignment horizontal="center"/>
    </xf>
    <xf numFmtId="2" fontId="21" fillId="0" borderId="37" xfId="0" applyNumberFormat="1" applyFont="1" applyFill="1" applyBorder="1" applyAlignment="1">
      <alignment horizontal="center"/>
    </xf>
    <xf numFmtId="2" fontId="21" fillId="0" borderId="26" xfId="0" applyNumberFormat="1" applyFont="1" applyFill="1" applyBorder="1" applyAlignment="1">
      <alignment horizontal="center"/>
    </xf>
    <xf numFmtId="2" fontId="21" fillId="0" borderId="27" xfId="0" applyNumberFormat="1" applyFont="1" applyFill="1" applyBorder="1" applyAlignment="1">
      <alignment horizontal="center"/>
    </xf>
    <xf numFmtId="2" fontId="10" fillId="0" borderId="26" xfId="0" applyNumberFormat="1" applyFont="1" applyBorder="1" applyAlignment="1">
      <alignment horizontal="center"/>
    </xf>
    <xf numFmtId="0" fontId="21" fillId="2" borderId="28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right"/>
    </xf>
    <xf numFmtId="2" fontId="21" fillId="2" borderId="25" xfId="0" applyNumberFormat="1" applyFont="1" applyFill="1" applyBorder="1" applyAlignment="1">
      <alignment horizontal="center"/>
    </xf>
    <xf numFmtId="3" fontId="21" fillId="2" borderId="31" xfId="0" applyNumberFormat="1" applyFont="1" applyFill="1" applyBorder="1" applyAlignment="1">
      <alignment horizontal="center"/>
    </xf>
    <xf numFmtId="3" fontId="21" fillId="2" borderId="1" xfId="0" applyNumberFormat="1" applyFont="1" applyFill="1" applyBorder="1" applyAlignment="1">
      <alignment horizontal="center"/>
    </xf>
    <xf numFmtId="3" fontId="21" fillId="12" borderId="1" xfId="0" applyNumberFormat="1" applyFont="1" applyFill="1" applyBorder="1" applyAlignment="1">
      <alignment horizontal="center"/>
    </xf>
    <xf numFmtId="3" fontId="21" fillId="2" borderId="7" xfId="0" applyNumberFormat="1" applyFont="1" applyFill="1" applyBorder="1" applyAlignment="1">
      <alignment horizontal="center"/>
    </xf>
    <xf numFmtId="0" fontId="21" fillId="2" borderId="29" xfId="0" applyFont="1" applyFill="1" applyBorder="1" applyAlignment="1">
      <alignment horizontal="left" vertical="center"/>
    </xf>
    <xf numFmtId="0" fontId="21" fillId="2" borderId="2" xfId="0" applyFont="1" applyFill="1" applyBorder="1" applyAlignment="1">
      <alignment horizontal="left" vertical="center" wrapText="1"/>
    </xf>
    <xf numFmtId="0" fontId="21" fillId="2" borderId="38" xfId="0" applyFont="1" applyFill="1" applyBorder="1" applyAlignment="1">
      <alignment horizontal="right"/>
    </xf>
    <xf numFmtId="2" fontId="21" fillId="2" borderId="26" xfId="0" applyNumberFormat="1" applyFont="1" applyFill="1" applyBorder="1" applyAlignment="1">
      <alignment horizontal="center"/>
    </xf>
    <xf numFmtId="3" fontId="21" fillId="2" borderId="21" xfId="0" applyNumberFormat="1" applyFont="1" applyFill="1" applyBorder="1" applyAlignment="1">
      <alignment horizontal="center"/>
    </xf>
    <xf numFmtId="3" fontId="21" fillId="2" borderId="2" xfId="0" applyNumberFormat="1" applyFont="1" applyFill="1" applyBorder="1" applyAlignment="1">
      <alignment horizontal="center"/>
    </xf>
    <xf numFmtId="3" fontId="21" fillId="12" borderId="2" xfId="0" applyNumberFormat="1" applyFont="1" applyFill="1" applyBorder="1" applyAlignment="1">
      <alignment horizontal="center"/>
    </xf>
    <xf numFmtId="3" fontId="21" fillId="2" borderId="38" xfId="0" applyNumberFormat="1" applyFont="1" applyFill="1" applyBorder="1" applyAlignment="1">
      <alignment horizontal="center"/>
    </xf>
    <xf numFmtId="0" fontId="21" fillId="2" borderId="30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 wrapText="1"/>
    </xf>
    <xf numFmtId="0" fontId="21" fillId="2" borderId="40" xfId="0" applyFont="1" applyFill="1" applyBorder="1" applyAlignment="1">
      <alignment horizontal="right"/>
    </xf>
    <xf numFmtId="2" fontId="21" fillId="2" borderId="27" xfId="0" applyNumberFormat="1" applyFont="1" applyFill="1" applyBorder="1" applyAlignment="1">
      <alignment horizontal="center"/>
    </xf>
    <xf numFmtId="3" fontId="21" fillId="2" borderId="32" xfId="0" applyNumberFormat="1" applyFont="1" applyFill="1" applyBorder="1" applyAlignment="1">
      <alignment horizontal="center"/>
    </xf>
    <xf numFmtId="3" fontId="21" fillId="2" borderId="5" xfId="0" applyNumberFormat="1" applyFont="1" applyFill="1" applyBorder="1" applyAlignment="1">
      <alignment horizontal="center"/>
    </xf>
    <xf numFmtId="3" fontId="21" fillId="12" borderId="5" xfId="0" applyNumberFormat="1" applyFont="1" applyFill="1" applyBorder="1" applyAlignment="1">
      <alignment horizontal="center"/>
    </xf>
    <xf numFmtId="3" fontId="21" fillId="2" borderId="40" xfId="0" applyNumberFormat="1" applyFont="1" applyFill="1" applyBorder="1" applyAlignment="1">
      <alignment horizontal="center"/>
    </xf>
    <xf numFmtId="0" fontId="9" fillId="9" borderId="45" xfId="0" applyFont="1" applyFill="1" applyBorder="1" applyAlignment="1">
      <alignment horizontal="left" vertical="center" wrapText="1"/>
    </xf>
    <xf numFmtId="0" fontId="9" fillId="9" borderId="75" xfId="0" applyFont="1" applyFill="1" applyBorder="1" applyAlignment="1">
      <alignment horizontal="left"/>
    </xf>
    <xf numFmtId="0" fontId="22" fillId="7" borderId="28" xfId="0" applyFont="1" applyFill="1" applyBorder="1" applyAlignment="1">
      <alignment horizontal="left"/>
    </xf>
    <xf numFmtId="0" fontId="22" fillId="7" borderId="1" xfId="0" applyFont="1" applyFill="1" applyBorder="1" applyAlignment="1">
      <alignment horizontal="center" wrapText="1"/>
    </xf>
    <xf numFmtId="0" fontId="21" fillId="7" borderId="7" xfId="0" applyFont="1" applyFill="1" applyBorder="1" applyAlignment="1">
      <alignment horizontal="left"/>
    </xf>
    <xf numFmtId="1" fontId="14" fillId="7" borderId="25" xfId="0" applyNumberFormat="1" applyFont="1" applyFill="1" applyBorder="1" applyAlignment="1">
      <alignment horizontal="center"/>
    </xf>
    <xf numFmtId="0" fontId="22" fillId="7" borderId="78" xfId="0" applyFont="1" applyFill="1" applyBorder="1" applyAlignment="1">
      <alignment horizontal="left"/>
    </xf>
    <xf numFmtId="0" fontId="22" fillId="7" borderId="36" xfId="0" applyFont="1" applyFill="1" applyBorder="1" applyAlignment="1">
      <alignment horizontal="center" wrapText="1"/>
    </xf>
    <xf numFmtId="0" fontId="21" fillId="7" borderId="55" xfId="0" applyFont="1" applyFill="1" applyBorder="1" applyAlignment="1">
      <alignment horizontal="left"/>
    </xf>
    <xf numFmtId="1" fontId="14" fillId="7" borderId="27" xfId="0" applyNumberFormat="1" applyFont="1" applyFill="1" applyBorder="1" applyAlignment="1">
      <alignment horizontal="center"/>
    </xf>
    <xf numFmtId="9" fontId="10" fillId="0" borderId="25" xfId="4" applyFont="1" applyBorder="1" applyAlignment="1">
      <alignment horizontal="center"/>
    </xf>
    <xf numFmtId="9" fontId="10" fillId="0" borderId="32" xfId="4" applyFont="1" applyBorder="1" applyAlignment="1">
      <alignment horizontal="center"/>
    </xf>
    <xf numFmtId="2" fontId="14" fillId="7" borderId="25" xfId="0" applyNumberFormat="1" applyFont="1" applyFill="1" applyBorder="1" applyAlignment="1">
      <alignment horizontal="center"/>
    </xf>
    <xf numFmtId="2" fontId="14" fillId="7" borderId="31" xfId="0" applyNumberFormat="1" applyFont="1" applyFill="1" applyBorder="1" applyAlignment="1">
      <alignment horizontal="center"/>
    </xf>
    <xf numFmtId="2" fontId="14" fillId="7" borderId="1" xfId="0" applyNumberFormat="1" applyFont="1" applyFill="1" applyBorder="1" applyAlignment="1">
      <alignment horizontal="center"/>
    </xf>
    <xf numFmtId="2" fontId="14" fillId="14" borderId="1" xfId="0" applyNumberFormat="1" applyFont="1" applyFill="1" applyBorder="1" applyAlignment="1">
      <alignment horizontal="center"/>
    </xf>
    <xf numFmtId="2" fontId="14" fillId="7" borderId="27" xfId="0" applyNumberFormat="1" applyFont="1" applyFill="1" applyBorder="1" applyAlignment="1">
      <alignment horizontal="center"/>
    </xf>
    <xf numFmtId="2" fontId="14" fillId="7" borderId="32" xfId="0" applyNumberFormat="1" applyFont="1" applyFill="1" applyBorder="1" applyAlignment="1">
      <alignment horizontal="center"/>
    </xf>
    <xf numFmtId="2" fontId="14" fillId="7" borderId="5" xfId="0" applyNumberFormat="1" applyFont="1" applyFill="1" applyBorder="1" applyAlignment="1">
      <alignment horizontal="center"/>
    </xf>
    <xf numFmtId="2" fontId="14" fillId="14" borderId="5" xfId="0" applyNumberFormat="1" applyFont="1" applyFill="1" applyBorder="1" applyAlignment="1">
      <alignment horizontal="center"/>
    </xf>
    <xf numFmtId="0" fontId="10" fillId="0" borderId="36" xfId="0" applyFont="1" applyFill="1" applyBorder="1" applyAlignment="1">
      <alignment horizontal="right"/>
    </xf>
    <xf numFmtId="165" fontId="21" fillId="2" borderId="25" xfId="0" applyNumberFormat="1" applyFont="1" applyFill="1" applyBorder="1" applyAlignment="1">
      <alignment horizontal="center"/>
    </xf>
    <xf numFmtId="165" fontId="21" fillId="2" borderId="26" xfId="0" applyNumberFormat="1" applyFont="1" applyFill="1" applyBorder="1" applyAlignment="1">
      <alignment horizontal="center"/>
    </xf>
    <xf numFmtId="3" fontId="21" fillId="2" borderId="35" xfId="0" applyNumberFormat="1" applyFont="1" applyFill="1" applyBorder="1" applyAlignment="1">
      <alignment horizontal="center"/>
    </xf>
    <xf numFmtId="3" fontId="21" fillId="2" borderId="36" xfId="0" applyNumberFormat="1" applyFont="1" applyFill="1" applyBorder="1" applyAlignment="1">
      <alignment horizontal="center"/>
    </xf>
    <xf numFmtId="3" fontId="21" fillId="12" borderId="36" xfId="0" applyNumberFormat="1" applyFont="1" applyFill="1" applyBorder="1" applyAlignment="1">
      <alignment horizontal="center"/>
    </xf>
    <xf numFmtId="3" fontId="21" fillId="2" borderId="55" xfId="0" applyNumberFormat="1" applyFont="1" applyFill="1" applyBorder="1" applyAlignment="1">
      <alignment horizontal="center"/>
    </xf>
    <xf numFmtId="0" fontId="6" fillId="0" borderId="71" xfId="0" applyFont="1" applyFill="1" applyBorder="1"/>
    <xf numFmtId="0" fontId="10" fillId="0" borderId="67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 vertical="center" wrapText="1"/>
    </xf>
    <xf numFmtId="0" fontId="10" fillId="0" borderId="64" xfId="0" applyFont="1" applyFill="1" applyBorder="1" applyAlignment="1">
      <alignment horizontal="left"/>
    </xf>
    <xf numFmtId="0" fontId="10" fillId="0" borderId="64" xfId="0" applyFont="1" applyFill="1" applyBorder="1" applyAlignment="1">
      <alignment horizontal="right"/>
    </xf>
    <xf numFmtId="0" fontId="0" fillId="0" borderId="78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 wrapText="1"/>
    </xf>
    <xf numFmtId="0" fontId="10" fillId="0" borderId="65" xfId="0" applyFont="1" applyFill="1" applyBorder="1" applyAlignment="1">
      <alignment horizontal="right"/>
    </xf>
    <xf numFmtId="0" fontId="0" fillId="0" borderId="3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68" xfId="0" applyFont="1" applyBorder="1" applyAlignment="1">
      <alignment horizontal="center"/>
    </xf>
    <xf numFmtId="0" fontId="10" fillId="5" borderId="74" xfId="0" applyFont="1" applyFill="1" applyBorder="1" applyAlignment="1">
      <alignment horizontal="center" wrapText="1"/>
    </xf>
    <xf numFmtId="0" fontId="14" fillId="0" borderId="45" xfId="0" applyFont="1" applyBorder="1" applyAlignment="1">
      <alignment horizontal="left" vertical="center" wrapText="1"/>
    </xf>
    <xf numFmtId="0" fontId="10" fillId="0" borderId="75" xfId="0" applyFont="1" applyFill="1" applyBorder="1" applyAlignment="1">
      <alignment horizontal="left" vertical="center" wrapText="1"/>
    </xf>
    <xf numFmtId="0" fontId="0" fillId="0" borderId="78" xfId="0" applyFont="1" applyBorder="1" applyAlignment="1">
      <alignment horizontal="left" vertical="center"/>
    </xf>
    <xf numFmtId="0" fontId="0" fillId="0" borderId="75" xfId="0" applyFont="1" applyBorder="1" applyAlignment="1">
      <alignment horizontal="left" vertical="center" wrapText="1"/>
    </xf>
    <xf numFmtId="3" fontId="10" fillId="0" borderId="21" xfId="0" applyNumberFormat="1" applyFont="1" applyBorder="1" applyAlignment="1">
      <alignment horizontal="center"/>
    </xf>
    <xf numFmtId="3" fontId="10" fillId="0" borderId="26" xfId="0" applyNumberFormat="1" applyFont="1" applyBorder="1" applyAlignment="1">
      <alignment horizontal="center"/>
    </xf>
    <xf numFmtId="2" fontId="10" fillId="0" borderId="44" xfId="0" applyNumberFormat="1" applyFont="1" applyFill="1" applyBorder="1" applyAlignment="1">
      <alignment horizontal="center"/>
    </xf>
    <xf numFmtId="2" fontId="24" fillId="11" borderId="25" xfId="0" applyNumberFormat="1" applyFont="1" applyFill="1" applyBorder="1" applyAlignment="1">
      <alignment horizontal="center"/>
    </xf>
    <xf numFmtId="2" fontId="24" fillId="11" borderId="27" xfId="0" applyNumberFormat="1" applyFont="1" applyFill="1" applyBorder="1" applyAlignment="1">
      <alignment horizontal="center"/>
    </xf>
    <xf numFmtId="167" fontId="21" fillId="0" borderId="2" xfId="0" applyNumberFormat="1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167" fontId="21" fillId="0" borderId="21" xfId="0" applyNumberFormat="1" applyFont="1" applyFill="1" applyBorder="1" applyAlignment="1">
      <alignment horizontal="center"/>
    </xf>
    <xf numFmtId="167" fontId="21" fillId="0" borderId="26" xfId="0" applyNumberFormat="1" applyFont="1" applyFill="1" applyBorder="1" applyAlignment="1">
      <alignment horizontal="center"/>
    </xf>
    <xf numFmtId="2" fontId="21" fillId="0" borderId="21" xfId="0" applyNumberFormat="1" applyFont="1" applyFill="1" applyBorder="1" applyAlignment="1">
      <alignment horizontal="center"/>
    </xf>
    <xf numFmtId="2" fontId="21" fillId="0" borderId="2" xfId="0" applyNumberFormat="1" applyFont="1" applyFill="1" applyBorder="1" applyAlignment="1">
      <alignment horizontal="center"/>
    </xf>
    <xf numFmtId="2" fontId="21" fillId="0" borderId="4" xfId="0" applyNumberFormat="1" applyFont="1" applyFill="1" applyBorder="1" applyAlignment="1">
      <alignment horizontal="center"/>
    </xf>
    <xf numFmtId="0" fontId="21" fillId="11" borderId="2" xfId="0" applyFont="1" applyFill="1" applyBorder="1" applyAlignment="1">
      <alignment horizontal="center"/>
    </xf>
    <xf numFmtId="167" fontId="21" fillId="11" borderId="2" xfId="0" applyNumberFormat="1" applyFont="1" applyFill="1" applyBorder="1" applyAlignment="1">
      <alignment horizontal="center"/>
    </xf>
    <xf numFmtId="2" fontId="21" fillId="0" borderId="32" xfId="0" applyNumberFormat="1" applyFont="1" applyFill="1" applyBorder="1" applyAlignment="1">
      <alignment horizontal="center"/>
    </xf>
    <xf numFmtId="2" fontId="21" fillId="0" borderId="5" xfId="0" applyNumberFormat="1" applyFont="1" applyFill="1" applyBorder="1" applyAlignment="1">
      <alignment horizontal="center"/>
    </xf>
    <xf numFmtId="2" fontId="21" fillId="0" borderId="6" xfId="0" applyNumberFormat="1" applyFont="1" applyFill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21" xfId="0" applyFont="1" applyFill="1" applyBorder="1" applyAlignment="1">
      <alignment horizontal="center"/>
    </xf>
    <xf numFmtId="0" fontId="21" fillId="0" borderId="38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/>
    </xf>
    <xf numFmtId="10" fontId="21" fillId="0" borderId="2" xfId="0" applyNumberFormat="1" applyFont="1" applyFill="1" applyBorder="1" applyAlignment="1">
      <alignment horizontal="center"/>
    </xf>
    <xf numFmtId="0" fontId="14" fillId="5" borderId="29" xfId="0" applyFont="1" applyFill="1" applyBorder="1" applyAlignment="1">
      <alignment horizontal="left"/>
    </xf>
    <xf numFmtId="0" fontId="10" fillId="5" borderId="38" xfId="0" applyFont="1" applyFill="1" applyBorder="1" applyAlignment="1">
      <alignment horizontal="left"/>
    </xf>
    <xf numFmtId="0" fontId="14" fillId="5" borderId="78" xfId="0" applyFont="1" applyFill="1" applyBorder="1" applyAlignment="1">
      <alignment horizontal="center"/>
    </xf>
    <xf numFmtId="0" fontId="14" fillId="5" borderId="19" xfId="0" applyFont="1" applyFill="1" applyBorder="1" applyAlignment="1">
      <alignment horizontal="center"/>
    </xf>
    <xf numFmtId="0" fontId="14" fillId="10" borderId="61" xfId="0" applyFont="1" applyFill="1" applyBorder="1" applyAlignment="1">
      <alignment horizontal="center"/>
    </xf>
    <xf numFmtId="1" fontId="10" fillId="7" borderId="25" xfId="0" applyNumberFormat="1" applyFont="1" applyFill="1" applyBorder="1" applyAlignment="1">
      <alignment horizontal="center" wrapText="1"/>
    </xf>
    <xf numFmtId="2" fontId="10" fillId="7" borderId="31" xfId="0" applyNumberFormat="1" applyFont="1" applyFill="1" applyBorder="1" applyAlignment="1">
      <alignment horizontal="center" wrapText="1"/>
    </xf>
    <xf numFmtId="1" fontId="10" fillId="7" borderId="27" xfId="0" applyNumberFormat="1" applyFont="1" applyFill="1" applyBorder="1" applyAlignment="1">
      <alignment horizontal="center" wrapText="1"/>
    </xf>
    <xf numFmtId="2" fontId="10" fillId="7" borderId="32" xfId="0" applyNumberFormat="1" applyFont="1" applyFill="1" applyBorder="1" applyAlignment="1">
      <alignment horizontal="center" wrapText="1"/>
    </xf>
    <xf numFmtId="0" fontId="10" fillId="0" borderId="30" xfId="0" applyNumberFormat="1" applyFont="1" applyFill="1" applyBorder="1" applyAlignment="1">
      <alignment horizontal="center" vertical="center"/>
    </xf>
    <xf numFmtId="3" fontId="10" fillId="0" borderId="3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2" fontId="24" fillId="0" borderId="25" xfId="0" applyNumberFormat="1" applyFont="1" applyBorder="1" applyAlignment="1">
      <alignment horizontal="center" vertical="center"/>
    </xf>
    <xf numFmtId="2" fontId="24" fillId="0" borderId="27" xfId="0" applyNumberFormat="1" applyFont="1" applyBorder="1" applyAlignment="1">
      <alignment horizontal="center" vertical="center"/>
    </xf>
    <xf numFmtId="0" fontId="21" fillId="5" borderId="37" xfId="0" applyFont="1" applyFill="1" applyBorder="1" applyAlignment="1">
      <alignment horizontal="center"/>
    </xf>
    <xf numFmtId="9" fontId="10" fillId="5" borderId="33" xfId="4" applyFont="1" applyFill="1" applyBorder="1" applyAlignment="1">
      <alignment horizontal="center" vertical="center"/>
    </xf>
    <xf numFmtId="9" fontId="10" fillId="5" borderId="71" xfId="4" applyFont="1" applyFill="1" applyBorder="1" applyAlignment="1">
      <alignment horizontal="center" vertical="center"/>
    </xf>
    <xf numFmtId="9" fontId="10" fillId="5" borderId="25" xfId="4" applyFont="1" applyFill="1" applyBorder="1" applyAlignment="1">
      <alignment horizontal="center" vertical="center"/>
    </xf>
    <xf numFmtId="0" fontId="10" fillId="5" borderId="63" xfId="0" applyNumberFormat="1" applyFont="1" applyFill="1" applyBorder="1" applyAlignment="1">
      <alignment horizontal="center" vertical="center"/>
    </xf>
    <xf numFmtId="0" fontId="21" fillId="5" borderId="27" xfId="0" applyFont="1" applyFill="1" applyBorder="1" applyAlignment="1">
      <alignment horizontal="center"/>
    </xf>
    <xf numFmtId="0" fontId="10" fillId="5" borderId="3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10" fillId="6" borderId="52" xfId="0" applyNumberFormat="1" applyFont="1" applyFill="1" applyBorder="1" applyAlignment="1">
      <alignment horizontal="center"/>
    </xf>
    <xf numFmtId="0" fontId="10" fillId="6" borderId="62" xfId="0" applyNumberFormat="1" applyFont="1" applyFill="1" applyBorder="1" applyAlignment="1">
      <alignment horizontal="center"/>
    </xf>
    <xf numFmtId="0" fontId="10" fillId="6" borderId="17" xfId="0" applyNumberFormat="1" applyFont="1" applyFill="1" applyBorder="1" applyAlignment="1">
      <alignment horizontal="center"/>
    </xf>
    <xf numFmtId="0" fontId="10" fillId="5" borderId="42" xfId="0" applyNumberFormat="1" applyFont="1" applyFill="1" applyBorder="1" applyAlignment="1">
      <alignment horizontal="center" wrapText="1"/>
    </xf>
    <xf numFmtId="0" fontId="10" fillId="5" borderId="31" xfId="0" applyNumberFormat="1" applyFont="1" applyFill="1" applyBorder="1" applyAlignment="1">
      <alignment horizontal="center" wrapText="1"/>
    </xf>
    <xf numFmtId="0" fontId="10" fillId="5" borderId="1" xfId="0" applyNumberFormat="1" applyFont="1" applyFill="1" applyBorder="1" applyAlignment="1">
      <alignment horizontal="center" wrapText="1"/>
    </xf>
    <xf numFmtId="0" fontId="10" fillId="5" borderId="3" xfId="0" applyNumberFormat="1" applyFont="1" applyFill="1" applyBorder="1" applyAlignment="1">
      <alignment horizontal="center" wrapText="1"/>
    </xf>
    <xf numFmtId="0" fontId="10" fillId="5" borderId="44" xfId="0" applyNumberFormat="1" applyFont="1" applyFill="1" applyBorder="1" applyAlignment="1">
      <alignment horizontal="center" wrapText="1"/>
    </xf>
    <xf numFmtId="0" fontId="10" fillId="5" borderId="32" xfId="0" applyNumberFormat="1" applyFont="1" applyFill="1" applyBorder="1" applyAlignment="1">
      <alignment horizontal="center" wrapText="1"/>
    </xf>
    <xf numFmtId="0" fontId="10" fillId="5" borderId="5" xfId="0" applyNumberFormat="1" applyFont="1" applyFill="1" applyBorder="1" applyAlignment="1">
      <alignment horizontal="center" wrapText="1"/>
    </xf>
    <xf numFmtId="0" fontId="10" fillId="5" borderId="6" xfId="0" applyNumberFormat="1" applyFont="1" applyFill="1" applyBorder="1" applyAlignment="1">
      <alignment horizontal="center" wrapText="1"/>
    </xf>
    <xf numFmtId="0" fontId="10" fillId="2" borderId="25" xfId="0" applyNumberFormat="1" applyFont="1" applyFill="1" applyBorder="1" applyAlignment="1">
      <alignment horizontal="center"/>
    </xf>
    <xf numFmtId="0" fontId="10" fillId="2" borderId="26" xfId="0" applyNumberFormat="1" applyFont="1" applyFill="1" applyBorder="1" applyAlignment="1">
      <alignment horizontal="center"/>
    </xf>
    <xf numFmtId="0" fontId="10" fillId="2" borderId="27" xfId="0" applyNumberFormat="1" applyFont="1" applyFill="1" applyBorder="1" applyAlignment="1">
      <alignment horizontal="center"/>
    </xf>
    <xf numFmtId="0" fontId="14" fillId="9" borderId="76" xfId="0" applyNumberFormat="1" applyFont="1" applyFill="1" applyBorder="1" applyAlignment="1">
      <alignment horizontal="center"/>
    </xf>
    <xf numFmtId="0" fontId="10" fillId="7" borderId="25" xfId="0" applyNumberFormat="1" applyFont="1" applyFill="1" applyBorder="1" applyAlignment="1">
      <alignment horizontal="center" wrapText="1"/>
    </xf>
    <xf numFmtId="2" fontId="10" fillId="7" borderId="28" xfId="0" applyNumberFormat="1" applyFont="1" applyFill="1" applyBorder="1" applyAlignment="1">
      <alignment horizontal="center" wrapText="1"/>
    </xf>
    <xf numFmtId="0" fontId="10" fillId="7" borderId="41" xfId="0" applyNumberFormat="1" applyFont="1" applyFill="1" applyBorder="1" applyAlignment="1">
      <alignment horizontal="center" wrapText="1"/>
    </xf>
    <xf numFmtId="2" fontId="10" fillId="7" borderId="78" xfId="0" applyNumberFormat="1" applyFont="1" applyFill="1" applyBorder="1" applyAlignment="1">
      <alignment horizontal="center" wrapText="1"/>
    </xf>
    <xf numFmtId="0" fontId="10" fillId="7" borderId="36" xfId="0" applyFont="1" applyFill="1" applyBorder="1" applyAlignment="1">
      <alignment horizontal="center" wrapText="1"/>
    </xf>
    <xf numFmtId="0" fontId="10" fillId="7" borderId="1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/>
    </xf>
    <xf numFmtId="0" fontId="10" fillId="0" borderId="35" xfId="0" applyNumberFormat="1" applyFont="1" applyFill="1" applyBorder="1" applyAlignment="1">
      <alignment horizontal="center" vertical="center"/>
    </xf>
    <xf numFmtId="0" fontId="10" fillId="0" borderId="36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3" fontId="10" fillId="0" borderId="20" xfId="0" applyNumberFormat="1" applyFont="1" applyBorder="1" applyAlignment="1">
      <alignment horizontal="center"/>
    </xf>
    <xf numFmtId="2" fontId="21" fillId="11" borderId="21" xfId="0" applyNumberFormat="1" applyFont="1" applyFill="1" applyBorder="1" applyAlignment="1">
      <alignment horizontal="center"/>
    </xf>
    <xf numFmtId="2" fontId="21" fillId="11" borderId="2" xfId="0" applyNumberFormat="1" applyFont="1" applyFill="1" applyBorder="1" applyAlignment="1">
      <alignment horizontal="center"/>
    </xf>
    <xf numFmtId="2" fontId="21" fillId="11" borderId="4" xfId="0" applyNumberFormat="1" applyFont="1" applyFill="1" applyBorder="1" applyAlignment="1">
      <alignment horizontal="center"/>
    </xf>
    <xf numFmtId="2" fontId="21" fillId="0" borderId="38" xfId="0" applyNumberFormat="1" applyFont="1" applyFill="1" applyBorder="1" applyAlignment="1">
      <alignment horizontal="center"/>
    </xf>
    <xf numFmtId="168" fontId="21" fillId="0" borderId="26" xfId="0" applyNumberFormat="1" applyFont="1" applyFill="1" applyBorder="1" applyAlignment="1">
      <alignment horizontal="center"/>
    </xf>
    <xf numFmtId="0" fontId="10" fillId="5" borderId="26" xfId="0" applyFont="1" applyFill="1" applyBorder="1" applyAlignment="1">
      <alignment horizontal="center"/>
    </xf>
    <xf numFmtId="0" fontId="22" fillId="6" borderId="22" xfId="0" applyFont="1" applyFill="1" applyBorder="1" applyAlignment="1">
      <alignment horizontal="center"/>
    </xf>
    <xf numFmtId="0" fontId="22" fillId="6" borderId="23" xfId="0" applyFont="1" applyFill="1" applyBorder="1" applyAlignment="1">
      <alignment horizontal="center"/>
    </xf>
    <xf numFmtId="0" fontId="22" fillId="6" borderId="24" xfId="0" applyFont="1" applyFill="1" applyBorder="1" applyAlignment="1">
      <alignment horizontal="center"/>
    </xf>
    <xf numFmtId="10" fontId="26" fillId="0" borderId="30" xfId="4" applyNumberFormat="1" applyFont="1" applyBorder="1" applyAlignment="1">
      <alignment horizontal="center"/>
    </xf>
    <xf numFmtId="10" fontId="26" fillId="0" borderId="5" xfId="4" applyNumberFormat="1" applyFont="1" applyBorder="1" applyAlignment="1">
      <alignment horizontal="center"/>
    </xf>
    <xf numFmtId="0" fontId="14" fillId="0" borderId="29" xfId="0" applyFont="1" applyFill="1" applyBorder="1" applyAlignment="1">
      <alignment vertical="center"/>
    </xf>
    <xf numFmtId="0" fontId="10" fillId="7" borderId="56" xfId="0" applyFont="1" applyFill="1" applyBorder="1" applyAlignment="1">
      <alignment horizontal="center"/>
    </xf>
    <xf numFmtId="2" fontId="14" fillId="7" borderId="28" xfId="0" applyNumberFormat="1" applyFont="1" applyFill="1" applyBorder="1" applyAlignment="1">
      <alignment horizontal="center" wrapText="1"/>
    </xf>
    <xf numFmtId="0" fontId="10" fillId="7" borderId="66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26" fillId="0" borderId="0" xfId="0" applyFont="1"/>
    <xf numFmtId="0" fontId="10" fillId="5" borderId="22" xfId="0" applyFont="1" applyFill="1" applyBorder="1" applyAlignment="1">
      <alignment horizontal="center"/>
    </xf>
    <xf numFmtId="0" fontId="14" fillId="5" borderId="17" xfId="0" applyFont="1" applyFill="1" applyBorder="1" applyAlignment="1">
      <alignment horizontal="center"/>
    </xf>
    <xf numFmtId="0" fontId="10" fillId="12" borderId="31" xfId="0" applyFont="1" applyFill="1" applyBorder="1" applyAlignment="1">
      <alignment horizontal="center"/>
    </xf>
    <xf numFmtId="0" fontId="10" fillId="12" borderId="7" xfId="0" applyFont="1" applyFill="1" applyBorder="1" applyAlignment="1">
      <alignment horizontal="center"/>
    </xf>
    <xf numFmtId="0" fontId="10" fillId="12" borderId="21" xfId="0" applyFont="1" applyFill="1" applyBorder="1" applyAlignment="1">
      <alignment horizontal="center"/>
    </xf>
    <xf numFmtId="0" fontId="10" fillId="12" borderId="38" xfId="0" applyFont="1" applyFill="1" applyBorder="1" applyAlignment="1">
      <alignment horizontal="center"/>
    </xf>
    <xf numFmtId="0" fontId="10" fillId="2" borderId="36" xfId="0" applyFont="1" applyFill="1" applyBorder="1" applyAlignment="1">
      <alignment horizontal="left" vertical="center"/>
    </xf>
    <xf numFmtId="0" fontId="10" fillId="2" borderId="55" xfId="0" applyFont="1" applyFill="1" applyBorder="1" applyAlignment="1">
      <alignment horizontal="right"/>
    </xf>
    <xf numFmtId="0" fontId="10" fillId="2" borderId="4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24" fillId="0" borderId="25" xfId="0" applyNumberFormat="1" applyFont="1" applyFill="1" applyBorder="1" applyAlignment="1">
      <alignment horizontal="center"/>
    </xf>
    <xf numFmtId="2" fontId="24" fillId="0" borderId="27" xfId="0" applyNumberFormat="1" applyFont="1" applyFill="1" applyBorder="1" applyAlignment="1">
      <alignment horizontal="center"/>
    </xf>
    <xf numFmtId="0" fontId="14" fillId="5" borderId="1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3" fontId="10" fillId="0" borderId="0" xfId="0" applyNumberFormat="1" applyFont="1" applyBorder="1" applyAlignment="1">
      <alignment horizontal="center"/>
    </xf>
    <xf numFmtId="1" fontId="10" fillId="0" borderId="43" xfId="0" applyNumberFormat="1" applyFont="1" applyFill="1" applyBorder="1" applyAlignment="1">
      <alignment horizontal="center"/>
    </xf>
    <xf numFmtId="2" fontId="24" fillId="0" borderId="37" xfId="0" applyNumberFormat="1" applyFont="1" applyFill="1" applyBorder="1" applyAlignment="1">
      <alignment horizontal="center"/>
    </xf>
    <xf numFmtId="9" fontId="10" fillId="5" borderId="37" xfId="4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165" fontId="10" fillId="7" borderId="26" xfId="0" applyNumberFormat="1" applyFont="1" applyFill="1" applyBorder="1" applyAlignment="1">
      <alignment horizontal="center" wrapText="1"/>
    </xf>
    <xf numFmtId="165" fontId="10" fillId="7" borderId="49" xfId="0" applyNumberFormat="1" applyFont="1" applyFill="1" applyBorder="1" applyAlignment="1">
      <alignment horizontal="center" wrapText="1"/>
    </xf>
    <xf numFmtId="3" fontId="10" fillId="0" borderId="54" xfId="0" applyNumberFormat="1" applyFont="1" applyBorder="1" applyAlignment="1">
      <alignment horizontal="center"/>
    </xf>
    <xf numFmtId="3" fontId="10" fillId="0" borderId="59" xfId="0" applyNumberFormat="1" applyFont="1" applyBorder="1" applyAlignment="1">
      <alignment horizontal="center"/>
    </xf>
    <xf numFmtId="166" fontId="10" fillId="7" borderId="25" xfId="0" applyNumberFormat="1" applyFont="1" applyFill="1" applyBorder="1" applyAlignment="1">
      <alignment horizontal="center" wrapText="1"/>
    </xf>
    <xf numFmtId="166" fontId="10" fillId="7" borderId="26" xfId="0" applyNumberFormat="1" applyFont="1" applyFill="1" applyBorder="1" applyAlignment="1">
      <alignment horizontal="center" wrapText="1"/>
    </xf>
    <xf numFmtId="166" fontId="10" fillId="7" borderId="41" xfId="0" applyNumberFormat="1" applyFont="1" applyFill="1" applyBorder="1" applyAlignment="1">
      <alignment horizontal="center" wrapText="1"/>
    </xf>
    <xf numFmtId="166" fontId="10" fillId="7" borderId="27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38" xfId="0" applyFont="1" applyFill="1" applyBorder="1" applyAlignment="1">
      <alignment horizontal="center"/>
    </xf>
    <xf numFmtId="0" fontId="14" fillId="5" borderId="22" xfId="0" applyFont="1" applyFill="1" applyBorder="1" applyAlignment="1">
      <alignment horizontal="center" wrapText="1"/>
    </xf>
    <xf numFmtId="0" fontId="14" fillId="0" borderId="64" xfId="0" applyFont="1" applyFill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35" xfId="0" applyFont="1" applyFill="1" applyBorder="1" applyAlignment="1">
      <alignment horizontal="center"/>
    </xf>
    <xf numFmtId="0" fontId="14" fillId="0" borderId="55" xfId="0" applyFont="1" applyFill="1" applyBorder="1" applyAlignment="1">
      <alignment horizontal="center"/>
    </xf>
    <xf numFmtId="0" fontId="10" fillId="0" borderId="54" xfId="0" applyNumberFormat="1" applyFont="1" applyFill="1" applyBorder="1" applyAlignment="1">
      <alignment horizontal="center" vertical="center"/>
    </xf>
    <xf numFmtId="0" fontId="10" fillId="0" borderId="57" xfId="0" applyNumberFormat="1" applyFont="1" applyFill="1" applyBorder="1" applyAlignment="1">
      <alignment horizontal="center" vertical="center"/>
    </xf>
    <xf numFmtId="0" fontId="10" fillId="0" borderId="69" xfId="0" applyNumberFormat="1" applyFont="1" applyFill="1" applyBorder="1" applyAlignment="1">
      <alignment horizontal="center" vertical="center"/>
    </xf>
    <xf numFmtId="0" fontId="10" fillId="0" borderId="48" xfId="0" applyFont="1" applyFill="1" applyBorder="1"/>
    <xf numFmtId="0" fontId="10" fillId="0" borderId="23" xfId="0" applyNumberFormat="1" applyFont="1" applyFill="1" applyBorder="1" applyAlignment="1">
      <alignment horizontal="center" vertical="center"/>
    </xf>
    <xf numFmtId="0" fontId="10" fillId="0" borderId="24" xfId="0" applyNumberFormat="1" applyFont="1" applyFill="1" applyBorder="1" applyAlignment="1">
      <alignment horizontal="center" vertical="center"/>
    </xf>
    <xf numFmtId="0" fontId="10" fillId="0" borderId="18" xfId="0" applyNumberFormat="1" applyFont="1" applyFill="1" applyBorder="1" applyAlignment="1">
      <alignment horizontal="center" vertical="center"/>
    </xf>
    <xf numFmtId="0" fontId="14" fillId="0" borderId="29" xfId="0" applyFont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0" fillId="15" borderId="58" xfId="0" applyFont="1" applyFill="1" applyBorder="1" applyAlignment="1">
      <alignment horizontal="left"/>
    </xf>
    <xf numFmtId="0" fontId="10" fillId="15" borderId="22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/>
    </xf>
    <xf numFmtId="0" fontId="14" fillId="0" borderId="64" xfId="0" applyFont="1" applyFill="1" applyBorder="1" applyAlignment="1">
      <alignment horizontal="center" vertical="center"/>
    </xf>
    <xf numFmtId="0" fontId="14" fillId="0" borderId="2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0" fillId="13" borderId="22" xfId="0" applyFont="1" applyFill="1" applyBorder="1" applyAlignment="1">
      <alignment horizontal="center"/>
    </xf>
    <xf numFmtId="0" fontId="10" fillId="13" borderId="47" xfId="0" applyFont="1" applyFill="1" applyBorder="1" applyAlignment="1">
      <alignment horizontal="center"/>
    </xf>
    <xf numFmtId="0" fontId="10" fillId="13" borderId="24" xfId="0" applyFont="1" applyFill="1" applyBorder="1" applyAlignment="1">
      <alignment horizontal="center"/>
    </xf>
    <xf numFmtId="0" fontId="10" fillId="13" borderId="18" xfId="0" applyFont="1" applyFill="1" applyBorder="1" applyAlignment="1">
      <alignment horizontal="center"/>
    </xf>
    <xf numFmtId="0" fontId="14" fillId="0" borderId="38" xfId="0" applyFont="1" applyBorder="1" applyAlignment="1">
      <alignment horizontal="center"/>
    </xf>
    <xf numFmtId="1" fontId="14" fillId="0" borderId="29" xfId="0" applyNumberFormat="1" applyFont="1" applyBorder="1" applyAlignment="1">
      <alignment horizontal="center"/>
    </xf>
    <xf numFmtId="1" fontId="14" fillId="0" borderId="2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14" fillId="0" borderId="64" xfId="0" applyFont="1" applyBorder="1" applyAlignment="1">
      <alignment horizontal="center"/>
    </xf>
    <xf numFmtId="0" fontId="14" fillId="15" borderId="7" xfId="0" applyFont="1" applyFill="1" applyBorder="1" applyAlignment="1">
      <alignment horizontal="center"/>
    </xf>
    <xf numFmtId="0" fontId="14" fillId="15" borderId="40" xfId="0" applyFont="1" applyFill="1" applyBorder="1" applyAlignment="1">
      <alignment horizontal="center"/>
    </xf>
    <xf numFmtId="0" fontId="14" fillId="5" borderId="25" xfId="0" applyFont="1" applyFill="1" applyBorder="1" applyAlignment="1">
      <alignment horizontal="center" wrapText="1"/>
    </xf>
    <xf numFmtId="0" fontId="14" fillId="5" borderId="41" xfId="0" applyFont="1" applyFill="1" applyBorder="1" applyAlignment="1">
      <alignment horizontal="center" wrapText="1"/>
    </xf>
    <xf numFmtId="0" fontId="0" fillId="0" borderId="54" xfId="0" applyBorder="1"/>
    <xf numFmtId="0" fontId="0" fillId="0" borderId="57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23" xfId="0" applyBorder="1"/>
    <xf numFmtId="0" fontId="10" fillId="0" borderId="12" xfId="0" applyFont="1" applyFill="1" applyBorder="1" applyAlignment="1">
      <alignment horizontal="left" vertical="center" wrapText="1"/>
    </xf>
    <xf numFmtId="0" fontId="10" fillId="0" borderId="71" xfId="0" applyFont="1" applyFill="1" applyBorder="1" applyAlignment="1">
      <alignment horizontal="right"/>
    </xf>
    <xf numFmtId="0" fontId="10" fillId="0" borderId="65" xfId="0" applyFont="1" applyFill="1" applyBorder="1" applyAlignment="1">
      <alignment horizontal="left"/>
    </xf>
    <xf numFmtId="2" fontId="14" fillId="7" borderId="25" xfId="0" applyNumberFormat="1" applyFont="1" applyFill="1" applyBorder="1" applyAlignment="1">
      <alignment horizontal="center" wrapText="1"/>
    </xf>
    <xf numFmtId="0" fontId="22" fillId="6" borderId="18" xfId="0" applyFont="1" applyFill="1" applyBorder="1" applyAlignment="1">
      <alignment horizontal="center"/>
    </xf>
    <xf numFmtId="0" fontId="14" fillId="9" borderId="47" xfId="0" applyFont="1" applyFill="1" applyBorder="1" applyAlignment="1">
      <alignment horizontal="center" vertical="center"/>
    </xf>
    <xf numFmtId="0" fontId="14" fillId="9" borderId="24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7" borderId="36" xfId="0" applyFont="1" applyFill="1" applyBorder="1" applyAlignment="1">
      <alignment horizontal="left"/>
    </xf>
    <xf numFmtId="0" fontId="10" fillId="7" borderId="79" xfId="0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/>
    </xf>
    <xf numFmtId="0" fontId="14" fillId="7" borderId="46" xfId="0" applyFont="1" applyFill="1" applyBorder="1" applyAlignment="1">
      <alignment horizontal="left"/>
    </xf>
    <xf numFmtId="0" fontId="10" fillId="7" borderId="10" xfId="0" applyFont="1" applyFill="1" applyBorder="1" applyAlignment="1">
      <alignment horizontal="left"/>
    </xf>
    <xf numFmtId="0" fontId="10" fillId="0" borderId="45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 vertical="center" wrapText="1"/>
    </xf>
    <xf numFmtId="0" fontId="10" fillId="0" borderId="60" xfId="0" applyFont="1" applyFill="1" applyBorder="1" applyAlignment="1">
      <alignment horizontal="left" vertical="center"/>
    </xf>
    <xf numFmtId="0" fontId="26" fillId="0" borderId="24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60" xfId="0" applyFont="1" applyBorder="1"/>
    <xf numFmtId="0" fontId="26" fillId="0" borderId="57" xfId="0" applyFont="1" applyBorder="1"/>
    <xf numFmtId="0" fontId="26" fillId="0" borderId="69" xfId="0" applyFont="1" applyBorder="1"/>
    <xf numFmtId="0" fontId="14" fillId="0" borderId="51" xfId="0" applyFont="1" applyFill="1" applyBorder="1" applyAlignment="1">
      <alignment horizontal="center"/>
    </xf>
    <xf numFmtId="165" fontId="14" fillId="7" borderId="31" xfId="0" applyNumberFormat="1" applyFont="1" applyFill="1" applyBorder="1" applyAlignment="1">
      <alignment horizontal="center" wrapText="1"/>
    </xf>
    <xf numFmtId="0" fontId="14" fillId="14" borderId="31" xfId="0" applyFont="1" applyFill="1" applyBorder="1" applyAlignment="1">
      <alignment horizontal="center"/>
    </xf>
    <xf numFmtId="0" fontId="14" fillId="14" borderId="21" xfId="0" applyFont="1" applyFill="1" applyBorder="1" applyAlignment="1">
      <alignment horizontal="center"/>
    </xf>
    <xf numFmtId="0" fontId="14" fillId="14" borderId="32" xfId="0" applyFont="1" applyFill="1" applyBorder="1" applyAlignment="1">
      <alignment horizontal="center"/>
    </xf>
    <xf numFmtId="0" fontId="21" fillId="5" borderId="39" xfId="0" applyFont="1" applyFill="1" applyBorder="1" applyAlignment="1">
      <alignment horizontal="left"/>
    </xf>
    <xf numFmtId="9" fontId="21" fillId="5" borderId="33" xfId="4" applyFont="1" applyFill="1" applyBorder="1" applyAlignment="1">
      <alignment horizontal="center"/>
    </xf>
    <xf numFmtId="9" fontId="21" fillId="5" borderId="34" xfId="4" applyFont="1" applyFill="1" applyBorder="1" applyAlignment="1">
      <alignment horizontal="center"/>
    </xf>
    <xf numFmtId="9" fontId="21" fillId="5" borderId="39" xfId="4" applyFont="1" applyFill="1" applyBorder="1" applyAlignment="1">
      <alignment horizontal="center"/>
    </xf>
    <xf numFmtId="9" fontId="21" fillId="5" borderId="37" xfId="4" applyFont="1" applyFill="1" applyBorder="1" applyAlignment="1">
      <alignment horizontal="center"/>
    </xf>
    <xf numFmtId="0" fontId="21" fillId="5" borderId="40" xfId="0" applyFont="1" applyFill="1" applyBorder="1" applyAlignment="1">
      <alignment horizontal="left"/>
    </xf>
    <xf numFmtId="9" fontId="21" fillId="5" borderId="32" xfId="4" applyFont="1" applyFill="1" applyBorder="1" applyAlignment="1">
      <alignment horizontal="center"/>
    </xf>
    <xf numFmtId="9" fontId="21" fillId="5" borderId="5" xfId="4" applyFont="1" applyFill="1" applyBorder="1" applyAlignment="1">
      <alignment horizontal="center"/>
    </xf>
    <xf numFmtId="9" fontId="21" fillId="15" borderId="5" xfId="4" applyFont="1" applyFill="1" applyBorder="1" applyAlignment="1">
      <alignment horizontal="center"/>
    </xf>
    <xf numFmtId="9" fontId="21" fillId="5" borderId="40" xfId="4" applyFont="1" applyFill="1" applyBorder="1" applyAlignment="1">
      <alignment horizontal="center"/>
    </xf>
    <xf numFmtId="9" fontId="21" fillId="5" borderId="27" xfId="4" applyFont="1" applyFill="1" applyBorder="1" applyAlignment="1">
      <alignment horizontal="center"/>
    </xf>
    <xf numFmtId="0" fontId="22" fillId="5" borderId="7" xfId="0" applyFont="1" applyFill="1" applyBorder="1" applyAlignment="1">
      <alignment horizontal="left"/>
    </xf>
    <xf numFmtId="9" fontId="21" fillId="5" borderId="31" xfId="4" applyFont="1" applyFill="1" applyBorder="1" applyAlignment="1">
      <alignment horizontal="center"/>
    </xf>
    <xf numFmtId="9" fontId="21" fillId="5" borderId="25" xfId="4" applyFont="1" applyFill="1" applyBorder="1" applyAlignment="1">
      <alignment horizontal="center"/>
    </xf>
    <xf numFmtId="0" fontId="22" fillId="5" borderId="40" xfId="0" applyFont="1" applyFill="1" applyBorder="1" applyAlignment="1">
      <alignment horizontal="left"/>
    </xf>
    <xf numFmtId="166" fontId="21" fillId="0" borderId="1" xfId="0" applyNumberFormat="1" applyFont="1" applyFill="1" applyBorder="1" applyAlignment="1">
      <alignment horizontal="center"/>
    </xf>
    <xf numFmtId="166" fontId="21" fillId="0" borderId="3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horizontal="center"/>
    </xf>
    <xf numFmtId="3" fontId="21" fillId="0" borderId="33" xfId="0" applyNumberFormat="1" applyFont="1" applyFill="1" applyBorder="1" applyAlignment="1">
      <alignment horizontal="center"/>
    </xf>
    <xf numFmtId="3" fontId="21" fillId="0" borderId="34" xfId="0" applyNumberFormat="1" applyFont="1" applyFill="1" applyBorder="1" applyAlignment="1">
      <alignment horizontal="center"/>
    </xf>
    <xf numFmtId="3" fontId="21" fillId="0" borderId="39" xfId="0" applyNumberFormat="1" applyFont="1" applyFill="1" applyBorder="1" applyAlignment="1">
      <alignment horizontal="center"/>
    </xf>
    <xf numFmtId="3" fontId="21" fillId="0" borderId="25" xfId="0" applyNumberFormat="1" applyFont="1" applyFill="1" applyBorder="1" applyAlignment="1">
      <alignment horizontal="center"/>
    </xf>
    <xf numFmtId="3" fontId="21" fillId="0" borderId="61" xfId="0" applyNumberFormat="1" applyFont="1" applyFill="1" applyBorder="1" applyAlignment="1">
      <alignment horizontal="center"/>
    </xf>
    <xf numFmtId="3" fontId="21" fillId="0" borderId="45" xfId="0" applyNumberFormat="1" applyFont="1" applyFill="1" applyBorder="1" applyAlignment="1">
      <alignment horizontal="center"/>
    </xf>
    <xf numFmtId="3" fontId="21" fillId="0" borderId="75" xfId="0" applyNumberFormat="1" applyFont="1" applyFill="1" applyBorder="1" applyAlignment="1">
      <alignment horizontal="center"/>
    </xf>
    <xf numFmtId="3" fontId="21" fillId="0" borderId="76" xfId="0" applyNumberFormat="1" applyFont="1" applyFill="1" applyBorder="1" applyAlignment="1">
      <alignment horizontal="center"/>
    </xf>
    <xf numFmtId="2" fontId="21" fillId="0" borderId="31" xfId="0" applyNumberFormat="1" applyFont="1" applyFill="1" applyBorder="1" applyAlignment="1">
      <alignment horizontal="center"/>
    </xf>
    <xf numFmtId="2" fontId="21" fillId="0" borderId="1" xfId="0" applyNumberFormat="1" applyFont="1" applyFill="1" applyBorder="1" applyAlignment="1">
      <alignment horizontal="center"/>
    </xf>
    <xf numFmtId="2" fontId="21" fillId="0" borderId="7" xfId="0" applyNumberFormat="1" applyFont="1" applyFill="1" applyBorder="1" applyAlignment="1">
      <alignment horizontal="center"/>
    </xf>
    <xf numFmtId="2" fontId="21" fillId="0" borderId="25" xfId="0" applyNumberFormat="1" applyFont="1" applyBorder="1" applyAlignment="1">
      <alignment horizontal="center"/>
    </xf>
    <xf numFmtId="2" fontId="21" fillId="0" borderId="40" xfId="0" applyNumberFormat="1" applyFont="1" applyFill="1" applyBorder="1" applyAlignment="1">
      <alignment horizontal="center"/>
    </xf>
    <xf numFmtId="2" fontId="21" fillId="0" borderId="27" xfId="0" applyNumberFormat="1" applyFont="1" applyBorder="1" applyAlignment="1">
      <alignment horizontal="center"/>
    </xf>
    <xf numFmtId="2" fontId="22" fillId="7" borderId="31" xfId="0" applyNumberFormat="1" applyFont="1" applyFill="1" applyBorder="1" applyAlignment="1">
      <alignment horizontal="center"/>
    </xf>
    <xf numFmtId="2" fontId="22" fillId="7" borderId="1" xfId="0" applyNumberFormat="1" applyFont="1" applyFill="1" applyBorder="1" applyAlignment="1">
      <alignment horizontal="center"/>
    </xf>
    <xf numFmtId="2" fontId="22" fillId="14" borderId="1" xfId="0" applyNumberFormat="1" applyFont="1" applyFill="1" applyBorder="1" applyAlignment="1">
      <alignment horizontal="center"/>
    </xf>
    <xf numFmtId="2" fontId="22" fillId="7" borderId="7" xfId="0" applyNumberFormat="1" applyFont="1" applyFill="1" applyBorder="1" applyAlignment="1">
      <alignment horizontal="center"/>
    </xf>
    <xf numFmtId="2" fontId="22" fillId="7" borderId="32" xfId="0" applyNumberFormat="1" applyFont="1" applyFill="1" applyBorder="1" applyAlignment="1">
      <alignment horizontal="center"/>
    </xf>
    <xf numFmtId="2" fontId="22" fillId="7" borderId="5" xfId="0" applyNumberFormat="1" applyFont="1" applyFill="1" applyBorder="1" applyAlignment="1">
      <alignment horizontal="center"/>
    </xf>
    <xf numFmtId="2" fontId="22" fillId="7" borderId="40" xfId="0" applyNumberFormat="1" applyFont="1" applyFill="1" applyBorder="1" applyAlignment="1">
      <alignment horizontal="center"/>
    </xf>
    <xf numFmtId="3" fontId="21" fillId="0" borderId="12" xfId="0" applyNumberFormat="1" applyFont="1" applyFill="1" applyBorder="1" applyAlignment="1">
      <alignment horizontal="center"/>
    </xf>
    <xf numFmtId="3" fontId="21" fillId="0" borderId="21" xfId="0" applyNumberFormat="1" applyFont="1" applyFill="1" applyBorder="1" applyAlignment="1">
      <alignment horizontal="center"/>
    </xf>
    <xf numFmtId="3" fontId="21" fillId="0" borderId="2" xfId="0" applyNumberFormat="1" applyFont="1" applyFill="1" applyBorder="1" applyAlignment="1">
      <alignment horizontal="center"/>
    </xf>
    <xf numFmtId="3" fontId="21" fillId="0" borderId="4" xfId="0" applyNumberFormat="1" applyFont="1" applyFill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68" fontId="21" fillId="0" borderId="21" xfId="0" applyNumberFormat="1" applyFont="1" applyBorder="1" applyAlignment="1">
      <alignment horizontal="center"/>
    </xf>
    <xf numFmtId="168" fontId="21" fillId="0" borderId="2" xfId="0" applyNumberFormat="1" applyFont="1" applyBorder="1" applyAlignment="1">
      <alignment horizontal="center"/>
    </xf>
    <xf numFmtId="168" fontId="21" fillId="0" borderId="4" xfId="0" applyNumberFormat="1" applyFont="1" applyBorder="1" applyAlignment="1">
      <alignment horizontal="center"/>
    </xf>
    <xf numFmtId="3" fontId="21" fillId="0" borderId="32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3" fontId="21" fillId="0" borderId="5" xfId="0" applyNumberFormat="1" applyFont="1" applyFill="1" applyBorder="1" applyAlignment="1">
      <alignment horizontal="center"/>
    </xf>
    <xf numFmtId="3" fontId="21" fillId="0" borderId="6" xfId="0" applyNumberFormat="1" applyFont="1" applyBorder="1" applyAlignment="1">
      <alignment horizontal="center"/>
    </xf>
    <xf numFmtId="3" fontId="21" fillId="0" borderId="31" xfId="0" applyNumberFormat="1" applyFont="1" applyFill="1" applyBorder="1" applyAlignment="1">
      <alignment horizontal="center"/>
    </xf>
    <xf numFmtId="3" fontId="21" fillId="0" borderId="1" xfId="0" applyNumberFormat="1" applyFont="1" applyFill="1" applyBorder="1" applyAlignment="1">
      <alignment horizontal="center"/>
    </xf>
    <xf numFmtId="3" fontId="21" fillId="0" borderId="3" xfId="0" applyNumberFormat="1" applyFont="1" applyFill="1" applyBorder="1" applyAlignment="1">
      <alignment horizontal="center"/>
    </xf>
    <xf numFmtId="168" fontId="21" fillId="0" borderId="33" xfId="0" applyNumberFormat="1" applyFont="1" applyBorder="1" applyAlignment="1">
      <alignment horizontal="center"/>
    </xf>
    <xf numFmtId="168" fontId="21" fillId="0" borderId="34" xfId="0" applyNumberFormat="1" applyFont="1" applyBorder="1" applyAlignment="1">
      <alignment horizontal="center"/>
    </xf>
    <xf numFmtId="168" fontId="21" fillId="0" borderId="12" xfId="0" applyNumberFormat="1" applyFont="1" applyBorder="1" applyAlignment="1">
      <alignment horizontal="center"/>
    </xf>
    <xf numFmtId="167" fontId="21" fillId="0" borderId="21" xfId="0" applyNumberFormat="1" applyFont="1" applyBorder="1" applyAlignment="1">
      <alignment horizontal="center"/>
    </xf>
    <xf numFmtId="3" fontId="21" fillId="11" borderId="2" xfId="0" applyNumberFormat="1" applyFont="1" applyFill="1" applyBorder="1" applyAlignment="1">
      <alignment horizontal="center"/>
    </xf>
    <xf numFmtId="3" fontId="21" fillId="0" borderId="38" xfId="0" applyNumberFormat="1" applyFont="1" applyFill="1" applyBorder="1" applyAlignment="1">
      <alignment horizontal="center"/>
    </xf>
    <xf numFmtId="1" fontId="21" fillId="0" borderId="21" xfId="0" applyNumberFormat="1" applyFont="1" applyFill="1" applyBorder="1" applyAlignment="1">
      <alignment horizontal="center"/>
    </xf>
    <xf numFmtId="1" fontId="21" fillId="0" borderId="2" xfId="0" applyNumberFormat="1" applyFont="1" applyFill="1" applyBorder="1" applyAlignment="1">
      <alignment horizontal="center"/>
    </xf>
    <xf numFmtId="1" fontId="21" fillId="0" borderId="38" xfId="0" applyNumberFormat="1" applyFont="1" applyFill="1" applyBorder="1" applyAlignment="1">
      <alignment horizontal="center"/>
    </xf>
    <xf numFmtId="167" fontId="21" fillId="0" borderId="31" xfId="0" applyNumberFormat="1" applyFont="1" applyFill="1" applyBorder="1" applyAlignment="1">
      <alignment horizontal="center"/>
    </xf>
    <xf numFmtId="167" fontId="21" fillId="0" borderId="1" xfId="0" applyNumberFormat="1" applyFont="1" applyFill="1" applyBorder="1" applyAlignment="1">
      <alignment horizontal="center"/>
    </xf>
    <xf numFmtId="167" fontId="21" fillId="0" borderId="25" xfId="0" applyNumberFormat="1" applyFont="1" applyFill="1" applyBorder="1" applyAlignment="1">
      <alignment horizontal="center"/>
    </xf>
    <xf numFmtId="167" fontId="21" fillId="11" borderId="21" xfId="0" applyNumberFormat="1" applyFont="1" applyFill="1" applyBorder="1" applyAlignment="1">
      <alignment horizontal="center"/>
    </xf>
    <xf numFmtId="3" fontId="21" fillId="11" borderId="5" xfId="0" applyNumberFormat="1" applyFont="1" applyFill="1" applyBorder="1" applyAlignment="1">
      <alignment horizontal="center"/>
    </xf>
    <xf numFmtId="3" fontId="21" fillId="0" borderId="40" xfId="0" applyNumberFormat="1" applyFont="1" applyBorder="1" applyAlignment="1">
      <alignment horizontal="center"/>
    </xf>
    <xf numFmtId="3" fontId="21" fillId="11" borderId="34" xfId="0" applyNumberFormat="1" applyFont="1" applyFill="1" applyBorder="1" applyAlignment="1">
      <alignment horizontal="center"/>
    </xf>
    <xf numFmtId="167" fontId="21" fillId="0" borderId="7" xfId="0" applyNumberFormat="1" applyFont="1" applyFill="1" applyBorder="1" applyAlignment="1">
      <alignment horizontal="center"/>
    </xf>
    <xf numFmtId="167" fontId="21" fillId="0" borderId="38" xfId="0" applyNumberFormat="1" applyFont="1" applyFill="1" applyBorder="1" applyAlignment="1">
      <alignment horizontal="center"/>
    </xf>
    <xf numFmtId="167" fontId="21" fillId="0" borderId="3" xfId="0" applyNumberFormat="1" applyFont="1" applyFill="1" applyBorder="1" applyAlignment="1">
      <alignment horizontal="center"/>
    </xf>
    <xf numFmtId="167" fontId="21" fillId="0" borderId="4" xfId="0" applyNumberFormat="1" applyFont="1" applyFill="1" applyBorder="1" applyAlignment="1">
      <alignment horizontal="center"/>
    </xf>
    <xf numFmtId="1" fontId="21" fillId="0" borderId="33" xfId="0" applyNumberFormat="1" applyFont="1" applyFill="1" applyBorder="1" applyAlignment="1">
      <alignment horizontal="center"/>
    </xf>
    <xf numFmtId="1" fontId="21" fillId="0" borderId="34" xfId="0" applyNumberFormat="1" applyFont="1" applyFill="1" applyBorder="1" applyAlignment="1">
      <alignment horizontal="center"/>
    </xf>
    <xf numFmtId="1" fontId="21" fillId="0" borderId="39" xfId="0" applyNumberFormat="1" applyFont="1" applyFill="1" applyBorder="1" applyAlignment="1">
      <alignment horizontal="center"/>
    </xf>
    <xf numFmtId="1" fontId="21" fillId="0" borderId="31" xfId="0" applyNumberFormat="1" applyFont="1" applyFill="1" applyBorder="1" applyAlignment="1">
      <alignment horizontal="center"/>
    </xf>
    <xf numFmtId="1" fontId="21" fillId="0" borderId="1" xfId="0" applyNumberFormat="1" applyFont="1" applyFill="1" applyBorder="1" applyAlignment="1">
      <alignment horizontal="center"/>
    </xf>
    <xf numFmtId="1" fontId="21" fillId="0" borderId="3" xfId="0" applyNumberFormat="1" applyFont="1" applyFill="1" applyBorder="1" applyAlignment="1">
      <alignment horizontal="center"/>
    </xf>
    <xf numFmtId="1" fontId="21" fillId="0" borderId="4" xfId="0" applyNumberFormat="1" applyFont="1" applyFill="1" applyBorder="1" applyAlignment="1">
      <alignment horizontal="center"/>
    </xf>
    <xf numFmtId="1" fontId="21" fillId="0" borderId="7" xfId="0" applyNumberFormat="1" applyFont="1" applyFill="1" applyBorder="1" applyAlignment="1">
      <alignment horizontal="center"/>
    </xf>
    <xf numFmtId="168" fontId="21" fillId="11" borderId="2" xfId="0" applyNumberFormat="1" applyFont="1" applyFill="1" applyBorder="1" applyAlignment="1">
      <alignment horizontal="center"/>
    </xf>
    <xf numFmtId="168" fontId="21" fillId="11" borderId="21" xfId="0" applyNumberFormat="1" applyFont="1" applyFill="1" applyBorder="1" applyAlignment="1">
      <alignment horizontal="center"/>
    </xf>
    <xf numFmtId="3" fontId="21" fillId="11" borderId="32" xfId="0" applyNumberFormat="1" applyFont="1" applyFill="1" applyBorder="1" applyAlignment="1">
      <alignment horizontal="center"/>
    </xf>
    <xf numFmtId="3" fontId="21" fillId="11" borderId="33" xfId="0" applyNumberFormat="1" applyFont="1" applyFill="1" applyBorder="1" applyAlignment="1">
      <alignment horizontal="center"/>
    </xf>
    <xf numFmtId="3" fontId="21" fillId="11" borderId="12" xfId="0" applyNumberFormat="1" applyFont="1" applyFill="1" applyBorder="1" applyAlignment="1">
      <alignment horizontal="center"/>
    </xf>
    <xf numFmtId="3" fontId="21" fillId="11" borderId="21" xfId="0" applyNumberFormat="1" applyFont="1" applyFill="1" applyBorder="1" applyAlignment="1">
      <alignment horizontal="center"/>
    </xf>
    <xf numFmtId="3" fontId="21" fillId="11" borderId="4" xfId="0" applyNumberFormat="1" applyFont="1" applyFill="1" applyBorder="1" applyAlignment="1">
      <alignment horizontal="center"/>
    </xf>
    <xf numFmtId="0" fontId="21" fillId="11" borderId="21" xfId="0" applyFont="1" applyFill="1" applyBorder="1" applyAlignment="1">
      <alignment horizontal="center"/>
    </xf>
    <xf numFmtId="0" fontId="21" fillId="11" borderId="4" xfId="0" applyFont="1" applyFill="1" applyBorder="1" applyAlignment="1">
      <alignment horizontal="center"/>
    </xf>
    <xf numFmtId="168" fontId="21" fillId="11" borderId="4" xfId="0" applyNumberFormat="1" applyFont="1" applyFill="1" applyBorder="1" applyAlignment="1">
      <alignment horizontal="center"/>
    </xf>
    <xf numFmtId="3" fontId="21" fillId="11" borderId="6" xfId="0" applyNumberFormat="1" applyFont="1" applyFill="1" applyBorder="1" applyAlignment="1">
      <alignment horizontal="center"/>
    </xf>
    <xf numFmtId="166" fontId="21" fillId="11" borderId="1" xfId="0" applyNumberFormat="1" applyFont="1" applyFill="1" applyBorder="1" applyAlignment="1">
      <alignment horizontal="center"/>
    </xf>
    <xf numFmtId="3" fontId="21" fillId="11" borderId="31" xfId="0" applyNumberFormat="1" applyFont="1" applyFill="1" applyBorder="1" applyAlignment="1">
      <alignment horizontal="center"/>
    </xf>
    <xf numFmtId="3" fontId="21" fillId="11" borderId="1" xfId="0" applyNumberFormat="1" applyFont="1" applyFill="1" applyBorder="1" applyAlignment="1">
      <alignment horizontal="center"/>
    </xf>
    <xf numFmtId="3" fontId="21" fillId="0" borderId="7" xfId="0" applyNumberFormat="1" applyFont="1" applyFill="1" applyBorder="1" applyAlignment="1">
      <alignment horizontal="center"/>
    </xf>
    <xf numFmtId="3" fontId="21" fillId="11" borderId="35" xfId="0" applyNumberFormat="1" applyFont="1" applyFill="1" applyBorder="1" applyAlignment="1">
      <alignment horizontal="center"/>
    </xf>
    <xf numFmtId="3" fontId="21" fillId="11" borderId="36" xfId="0" applyNumberFormat="1" applyFont="1" applyFill="1" applyBorder="1" applyAlignment="1">
      <alignment horizontal="center"/>
    </xf>
    <xf numFmtId="3" fontId="21" fillId="0" borderId="36" xfId="0" applyNumberFormat="1" applyFont="1" applyFill="1" applyBorder="1" applyAlignment="1">
      <alignment horizontal="center"/>
    </xf>
    <xf numFmtId="3" fontId="21" fillId="0" borderId="55" xfId="0" applyNumberFormat="1" applyFont="1" applyFill="1" applyBorder="1" applyAlignment="1">
      <alignment horizontal="center"/>
    </xf>
    <xf numFmtId="0" fontId="21" fillId="0" borderId="45" xfId="0" applyFont="1" applyFill="1" applyBorder="1" applyAlignment="1">
      <alignment horizontal="center"/>
    </xf>
    <xf numFmtId="0" fontId="21" fillId="0" borderId="75" xfId="0" applyFont="1" applyFill="1" applyBorder="1" applyAlignment="1">
      <alignment horizontal="center"/>
    </xf>
    <xf numFmtId="3" fontId="21" fillId="0" borderId="32" xfId="0" applyNumberFormat="1" applyFont="1" applyFill="1" applyBorder="1" applyAlignment="1">
      <alignment horizontal="center"/>
    </xf>
    <xf numFmtId="3" fontId="21" fillId="0" borderId="40" xfId="0" applyNumberFormat="1" applyFont="1" applyFill="1" applyBorder="1" applyAlignment="1">
      <alignment horizontal="center"/>
    </xf>
    <xf numFmtId="2" fontId="21" fillId="11" borderId="1" xfId="0" applyNumberFormat="1" applyFont="1" applyFill="1" applyBorder="1" applyAlignment="1">
      <alignment horizontal="center"/>
    </xf>
    <xf numFmtId="2" fontId="21" fillId="11" borderId="5" xfId="0" applyNumberFormat="1" applyFont="1" applyFill="1" applyBorder="1" applyAlignment="1">
      <alignment horizontal="center"/>
    </xf>
    <xf numFmtId="9" fontId="21" fillId="5" borderId="67" xfId="4" applyFont="1" applyFill="1" applyBorder="1" applyAlignment="1">
      <alignment horizontal="center"/>
    </xf>
    <xf numFmtId="9" fontId="21" fillId="5" borderId="65" xfId="4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/>
    </xf>
    <xf numFmtId="0" fontId="21" fillId="0" borderId="57" xfId="0" applyFont="1" applyFill="1" applyBorder="1" applyAlignment="1">
      <alignment horizontal="center"/>
    </xf>
    <xf numFmtId="0" fontId="21" fillId="0" borderId="59" xfId="0" applyFont="1" applyFill="1" applyBorder="1" applyAlignment="1">
      <alignment horizontal="center"/>
    </xf>
    <xf numFmtId="0" fontId="21" fillId="0" borderId="38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0" fillId="10" borderId="0" xfId="0" applyFont="1" applyFill="1"/>
    <xf numFmtId="3" fontId="21" fillId="11" borderId="3" xfId="0" applyNumberFormat="1" applyFont="1" applyFill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34" xfId="0" applyFont="1" applyFill="1" applyBorder="1" applyAlignment="1">
      <alignment horizontal="center"/>
    </xf>
    <xf numFmtId="0" fontId="21" fillId="0" borderId="12" xfId="0" applyFont="1" applyBorder="1" applyAlignment="1">
      <alignment horizontal="center"/>
    </xf>
    <xf numFmtId="2" fontId="21" fillId="0" borderId="54" xfId="0" applyNumberFormat="1" applyFont="1" applyFill="1" applyBorder="1" applyAlignment="1">
      <alignment horizontal="center"/>
    </xf>
    <xf numFmtId="2" fontId="21" fillId="0" borderId="57" xfId="0" applyNumberFormat="1" applyFont="1" applyFill="1" applyBorder="1" applyAlignment="1">
      <alignment horizontal="center"/>
    </xf>
    <xf numFmtId="2" fontId="21" fillId="11" borderId="57" xfId="0" applyNumberFormat="1" applyFont="1" applyFill="1" applyBorder="1" applyAlignment="1">
      <alignment horizontal="center"/>
    </xf>
    <xf numFmtId="2" fontId="21" fillId="11" borderId="59" xfId="0" applyNumberFormat="1" applyFont="1" applyFill="1" applyBorder="1" applyAlignment="1">
      <alignment horizontal="center"/>
    </xf>
    <xf numFmtId="0" fontId="21" fillId="0" borderId="61" xfId="0" applyFont="1" applyFill="1" applyBorder="1" applyAlignment="1">
      <alignment horizontal="center"/>
    </xf>
    <xf numFmtId="0" fontId="21" fillId="0" borderId="11" xfId="0" applyFont="1" applyFill="1" applyBorder="1" applyAlignment="1">
      <alignment horizontal="center"/>
    </xf>
    <xf numFmtId="0" fontId="10" fillId="3" borderId="36" xfId="0" applyFont="1" applyFill="1" applyBorder="1" applyAlignment="1">
      <alignment horizontal="center"/>
    </xf>
    <xf numFmtId="3" fontId="10" fillId="0" borderId="82" xfId="0" applyNumberFormat="1" applyFont="1" applyFill="1" applyBorder="1" applyAlignment="1">
      <alignment horizontal="center"/>
    </xf>
    <xf numFmtId="3" fontId="10" fillId="0" borderId="83" xfId="0" applyNumberFormat="1" applyFont="1" applyFill="1" applyBorder="1" applyAlignment="1">
      <alignment horizontal="center"/>
    </xf>
    <xf numFmtId="0" fontId="10" fillId="0" borderId="31" xfId="0" applyNumberFormat="1" applyFont="1" applyBorder="1" applyAlignment="1">
      <alignment horizontal="center" vertical="center"/>
    </xf>
    <xf numFmtId="0" fontId="10" fillId="0" borderId="32" xfId="0" applyNumberFormat="1" applyFont="1" applyBorder="1" applyAlignment="1">
      <alignment horizontal="center" vertical="center"/>
    </xf>
    <xf numFmtId="2" fontId="10" fillId="0" borderId="35" xfId="0" applyNumberFormat="1" applyFont="1" applyBorder="1" applyAlignment="1">
      <alignment horizontal="center"/>
    </xf>
    <xf numFmtId="2" fontId="10" fillId="0" borderId="36" xfId="0" applyNumberFormat="1" applyFont="1" applyBorder="1" applyAlignment="1">
      <alignment horizontal="center"/>
    </xf>
    <xf numFmtId="2" fontId="10" fillId="0" borderId="55" xfId="0" applyNumberFormat="1" applyFont="1" applyBorder="1" applyAlignment="1">
      <alignment horizontal="center"/>
    </xf>
    <xf numFmtId="165" fontId="10" fillId="0" borderId="34" xfId="0" applyNumberFormat="1" applyFont="1" applyBorder="1" applyAlignment="1">
      <alignment horizontal="center"/>
    </xf>
    <xf numFmtId="165" fontId="10" fillId="0" borderId="39" xfId="0" applyNumberFormat="1" applyFont="1" applyBorder="1" applyAlignment="1">
      <alignment horizontal="center"/>
    </xf>
    <xf numFmtId="165" fontId="10" fillId="0" borderId="61" xfId="0" applyNumberFormat="1" applyFont="1" applyBorder="1" applyAlignment="1">
      <alignment horizontal="center"/>
    </xf>
    <xf numFmtId="165" fontId="10" fillId="0" borderId="45" xfId="0" applyNumberFormat="1" applyFont="1" applyBorder="1" applyAlignment="1">
      <alignment horizontal="center"/>
    </xf>
    <xf numFmtId="165" fontId="10" fillId="0" borderId="75" xfId="0" applyNumberFormat="1" applyFont="1" applyBorder="1" applyAlignment="1">
      <alignment horizontal="center"/>
    </xf>
    <xf numFmtId="3" fontId="10" fillId="0" borderId="35" xfId="0" applyNumberFormat="1" applyFont="1" applyFill="1" applyBorder="1" applyAlignment="1">
      <alignment horizontal="center"/>
    </xf>
    <xf numFmtId="3" fontId="10" fillId="0" borderId="55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24" fillId="0" borderId="28" xfId="0" applyFont="1" applyFill="1" applyBorder="1" applyAlignment="1">
      <alignment horizontal="left" vertical="center" wrapText="1"/>
    </xf>
    <xf numFmtId="0" fontId="24" fillId="0" borderId="29" xfId="0" applyFont="1" applyFill="1" applyBorder="1" applyAlignment="1">
      <alignment horizontal="left" vertical="center" wrapText="1"/>
    </xf>
    <xf numFmtId="0" fontId="14" fillId="14" borderId="25" xfId="0" applyFont="1" applyFill="1" applyBorder="1" applyAlignment="1">
      <alignment horizontal="center"/>
    </xf>
    <xf numFmtId="0" fontId="14" fillId="14" borderId="27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left"/>
    </xf>
    <xf numFmtId="0" fontId="14" fillId="7" borderId="31" xfId="0" applyFont="1" applyFill="1" applyBorder="1" applyAlignment="1">
      <alignment horizontal="left"/>
    </xf>
    <xf numFmtId="0" fontId="14" fillId="7" borderId="32" xfId="0" applyFont="1" applyFill="1" applyBorder="1" applyAlignment="1">
      <alignment horizontal="left"/>
    </xf>
    <xf numFmtId="0" fontId="14" fillId="6" borderId="13" xfId="0" applyFont="1" applyFill="1" applyBorder="1" applyAlignment="1"/>
    <xf numFmtId="0" fontId="14" fillId="6" borderId="50" xfId="0" applyFont="1" applyFill="1" applyBorder="1" applyAlignment="1"/>
    <xf numFmtId="0" fontId="14" fillId="6" borderId="53" xfId="0" applyFont="1" applyFill="1" applyBorder="1" applyAlignment="1">
      <alignment horizontal="center"/>
    </xf>
    <xf numFmtId="0" fontId="6" fillId="6" borderId="15" xfId="0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0" fillId="5" borderId="40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left"/>
    </xf>
    <xf numFmtId="165" fontId="10" fillId="0" borderId="21" xfId="0" applyNumberFormat="1" applyFont="1" applyFill="1" applyBorder="1" applyAlignment="1">
      <alignment horizontal="center"/>
    </xf>
    <xf numFmtId="1" fontId="10" fillId="0" borderId="21" xfId="0" applyNumberFormat="1" applyFont="1" applyFill="1" applyBorder="1" applyAlignment="1">
      <alignment horizontal="center"/>
    </xf>
    <xf numFmtId="1" fontId="10" fillId="0" borderId="32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0" fontId="10" fillId="0" borderId="60" xfId="0" applyFont="1" applyFill="1" applyBorder="1" applyAlignment="1">
      <alignment horizontal="left"/>
    </xf>
    <xf numFmtId="0" fontId="10" fillId="5" borderId="41" xfId="0" applyFont="1" applyFill="1" applyBorder="1" applyAlignment="1">
      <alignment horizontal="left"/>
    </xf>
    <xf numFmtId="0" fontId="10" fillId="5" borderId="41" xfId="0" applyFont="1" applyFill="1" applyBorder="1" applyAlignment="1">
      <alignment horizontal="center" wrapText="1"/>
    </xf>
    <xf numFmtId="0" fontId="10" fillId="0" borderId="56" xfId="0" applyFont="1" applyFill="1" applyBorder="1" applyAlignment="1">
      <alignment horizontal="center" vertical="center"/>
    </xf>
    <xf numFmtId="0" fontId="10" fillId="0" borderId="68" xfId="0" applyFont="1" applyFill="1" applyBorder="1" applyAlignment="1">
      <alignment horizontal="center" vertical="center"/>
    </xf>
    <xf numFmtId="0" fontId="10" fillId="0" borderId="16" xfId="0" applyNumberFormat="1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left"/>
    </xf>
    <xf numFmtId="0" fontId="10" fillId="0" borderId="18" xfId="0" applyFont="1" applyFill="1" applyBorder="1" applyAlignment="1">
      <alignment horizontal="center"/>
    </xf>
    <xf numFmtId="0" fontId="10" fillId="0" borderId="17" xfId="0" applyNumberFormat="1" applyFont="1" applyFill="1" applyBorder="1" applyAlignment="1">
      <alignment horizontal="center" vertical="center"/>
    </xf>
    <xf numFmtId="0" fontId="10" fillId="0" borderId="26" xfId="0" applyNumberFormat="1" applyFont="1" applyBorder="1" applyAlignment="1">
      <alignment horizontal="center" vertical="center"/>
    </xf>
    <xf numFmtId="0" fontId="10" fillId="0" borderId="57" xfId="0" applyFont="1" applyFill="1" applyBorder="1" applyAlignment="1">
      <alignment horizontal="left"/>
    </xf>
    <xf numFmtId="3" fontId="10" fillId="0" borderId="17" xfId="0" applyNumberFormat="1" applyFont="1" applyFill="1" applyBorder="1" applyAlignment="1">
      <alignment horizontal="center"/>
    </xf>
    <xf numFmtId="0" fontId="10" fillId="0" borderId="77" xfId="0" applyFont="1" applyFill="1" applyBorder="1" applyAlignment="1">
      <alignment horizontal="left" vertical="center"/>
    </xf>
    <xf numFmtId="0" fontId="0" fillId="0" borderId="45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/>
    </xf>
    <xf numFmtId="3" fontId="14" fillId="0" borderId="21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2" xfId="0" applyNumberFormat="1" applyFont="1" applyFill="1" applyBorder="1" applyAlignment="1">
      <alignment horizontal="center"/>
    </xf>
    <xf numFmtId="3" fontId="14" fillId="0" borderId="29" xfId="0" applyNumberFormat="1" applyFont="1" applyBorder="1" applyAlignment="1">
      <alignment horizontal="center"/>
    </xf>
    <xf numFmtId="0" fontId="14" fillId="7" borderId="55" xfId="0" applyFont="1" applyFill="1" applyBorder="1" applyAlignment="1">
      <alignment horizontal="left"/>
    </xf>
    <xf numFmtId="1" fontId="14" fillId="0" borderId="21" xfId="0" applyNumberFormat="1" applyFont="1" applyBorder="1" applyAlignment="1">
      <alignment horizontal="center"/>
    </xf>
    <xf numFmtId="1" fontId="14" fillId="0" borderId="21" xfId="0" applyNumberFormat="1" applyFont="1" applyFill="1" applyBorder="1" applyAlignment="1">
      <alignment horizontal="center"/>
    </xf>
    <xf numFmtId="1" fontId="14" fillId="0" borderId="64" xfId="0" applyNumberFormat="1" applyFont="1" applyBorder="1" applyAlignment="1">
      <alignment horizontal="center"/>
    </xf>
    <xf numFmtId="1" fontId="14" fillId="0" borderId="2" xfId="0" applyNumberFormat="1" applyFont="1" applyFill="1" applyBorder="1" applyAlignment="1">
      <alignment horizontal="center"/>
    </xf>
    <xf numFmtId="1" fontId="14" fillId="0" borderId="38" xfId="0" applyNumberFormat="1" applyFont="1" applyFill="1" applyBorder="1" applyAlignment="1">
      <alignment horizontal="center"/>
    </xf>
    <xf numFmtId="0" fontId="10" fillId="0" borderId="34" xfId="0" applyFont="1" applyFill="1" applyBorder="1" applyAlignment="1">
      <alignment horizontal="center" vertical="center" wrapText="1"/>
    </xf>
    <xf numFmtId="0" fontId="10" fillId="0" borderId="6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78" xfId="0" applyFont="1" applyFill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21" fillId="0" borderId="29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left" vertical="center"/>
    </xf>
    <xf numFmtId="0" fontId="21" fillId="0" borderId="34" xfId="0" applyFont="1" applyFill="1" applyBorder="1" applyAlignment="1">
      <alignment horizontal="left" vertical="center"/>
    </xf>
    <xf numFmtId="0" fontId="21" fillId="0" borderId="63" xfId="0" applyFont="1" applyFill="1" applyBorder="1" applyAlignment="1">
      <alignment horizontal="left" vertical="center"/>
    </xf>
    <xf numFmtId="1" fontId="10" fillId="0" borderId="2" xfId="0" applyNumberFormat="1" applyFont="1" applyFill="1" applyBorder="1" applyAlignment="1">
      <alignment horizontal="center"/>
    </xf>
    <xf numFmtId="3" fontId="10" fillId="0" borderId="40" xfId="0" applyNumberFormat="1" applyFont="1" applyFill="1" applyBorder="1" applyAlignment="1">
      <alignment horizontal="center"/>
    </xf>
    <xf numFmtId="165" fontId="10" fillId="0" borderId="21" xfId="0" applyNumberFormat="1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2" xfId="0" applyNumberFormat="1" applyFont="1" applyFill="1" applyBorder="1" applyAlignment="1">
      <alignment horizontal="center"/>
    </xf>
    <xf numFmtId="165" fontId="10" fillId="0" borderId="38" xfId="0" applyNumberFormat="1" applyFont="1" applyBorder="1" applyAlignment="1">
      <alignment horizontal="center"/>
    </xf>
    <xf numFmtId="165" fontId="10" fillId="0" borderId="29" xfId="0" applyNumberFormat="1" applyFont="1" applyBorder="1" applyAlignment="1">
      <alignment horizontal="center"/>
    </xf>
    <xf numFmtId="0" fontId="9" fillId="6" borderId="58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 wrapText="1"/>
    </xf>
    <xf numFmtId="49" fontId="19" fillId="5" borderId="1" xfId="0" applyNumberFormat="1" applyFont="1" applyFill="1" applyBorder="1" applyAlignment="1">
      <alignment horizontal="center"/>
    </xf>
    <xf numFmtId="49" fontId="19" fillId="5" borderId="5" xfId="0" applyNumberFormat="1" applyFont="1" applyFill="1" applyBorder="1" applyAlignment="1">
      <alignment horizontal="center"/>
    </xf>
    <xf numFmtId="0" fontId="6" fillId="5" borderId="7" xfId="0" applyFont="1" applyFill="1" applyBorder="1" applyAlignment="1">
      <alignment horizontal="left"/>
    </xf>
    <xf numFmtId="0" fontId="6" fillId="5" borderId="40" xfId="0" applyFont="1" applyFill="1" applyBorder="1" applyAlignment="1">
      <alignment horizontal="left"/>
    </xf>
    <xf numFmtId="49" fontId="19" fillId="5" borderId="31" xfId="0" applyNumberFormat="1" applyFont="1" applyFill="1" applyBorder="1" applyAlignment="1">
      <alignment horizontal="center"/>
    </xf>
    <xf numFmtId="49" fontId="19" fillId="5" borderId="32" xfId="0" applyNumberFormat="1" applyFont="1" applyFill="1" applyBorder="1" applyAlignment="1">
      <alignment horizontal="center"/>
    </xf>
    <xf numFmtId="49" fontId="19" fillId="5" borderId="25" xfId="0" applyNumberFormat="1" applyFont="1" applyFill="1" applyBorder="1" applyAlignment="1">
      <alignment horizontal="center"/>
    </xf>
    <xf numFmtId="49" fontId="19" fillId="5" borderId="27" xfId="0" applyNumberFormat="1" applyFont="1" applyFill="1" applyBorder="1" applyAlignment="1">
      <alignment horizontal="center"/>
    </xf>
    <xf numFmtId="166" fontId="10" fillId="0" borderId="78" xfId="0" applyNumberFormat="1" applyFont="1" applyBorder="1" applyAlignment="1">
      <alignment horizontal="center"/>
    </xf>
    <xf numFmtId="166" fontId="10" fillId="0" borderId="36" xfId="0" applyNumberFormat="1" applyFont="1" applyBorder="1" applyAlignment="1">
      <alignment horizontal="center"/>
    </xf>
    <xf numFmtId="166" fontId="10" fillId="0" borderId="55" xfId="0" applyNumberFormat="1" applyFont="1" applyBorder="1" applyAlignment="1">
      <alignment horizontal="center"/>
    </xf>
    <xf numFmtId="166" fontId="10" fillId="0" borderId="41" xfId="0" applyNumberFormat="1" applyFont="1" applyFill="1" applyBorder="1" applyAlignment="1">
      <alignment horizontal="center"/>
    </xf>
    <xf numFmtId="2" fontId="10" fillId="0" borderId="21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0" fillId="0" borderId="38" xfId="0" applyNumberFormat="1" applyFont="1" applyBorder="1" applyAlignment="1">
      <alignment horizontal="center"/>
    </xf>
    <xf numFmtId="165" fontId="10" fillId="2" borderId="25" xfId="0" applyNumberFormat="1" applyFont="1" applyFill="1" applyBorder="1" applyAlignment="1">
      <alignment horizontal="center"/>
    </xf>
    <xf numFmtId="165" fontId="10" fillId="2" borderId="26" xfId="0" applyNumberFormat="1" applyFont="1" applyFill="1" applyBorder="1" applyAlignment="1">
      <alignment horizontal="center"/>
    </xf>
    <xf numFmtId="3" fontId="14" fillId="0" borderId="38" xfId="0" applyNumberFormat="1" applyFont="1" applyBorder="1" applyAlignment="1">
      <alignment horizontal="center"/>
    </xf>
    <xf numFmtId="1" fontId="14" fillId="7" borderId="25" xfId="0" applyNumberFormat="1" applyFont="1" applyFill="1" applyBorder="1" applyAlignment="1">
      <alignment horizontal="center" wrapText="1"/>
    </xf>
    <xf numFmtId="1" fontId="14" fillId="7" borderId="27" xfId="0" applyNumberFormat="1" applyFont="1" applyFill="1" applyBorder="1" applyAlignment="1">
      <alignment horizontal="center" wrapText="1"/>
    </xf>
    <xf numFmtId="2" fontId="14" fillId="7" borderId="2" xfId="0" applyNumberFormat="1" applyFont="1" applyFill="1" applyBorder="1" applyAlignment="1">
      <alignment horizontal="center"/>
    </xf>
    <xf numFmtId="2" fontId="14" fillId="14" borderId="2" xfId="0" applyNumberFormat="1" applyFont="1" applyFill="1" applyBorder="1" applyAlignment="1">
      <alignment horizontal="center"/>
    </xf>
    <xf numFmtId="2" fontId="14" fillId="7" borderId="21" xfId="0" applyNumberFormat="1" applyFont="1" applyFill="1" applyBorder="1" applyAlignment="1">
      <alignment horizontal="center"/>
    </xf>
    <xf numFmtId="2" fontId="14" fillId="7" borderId="26" xfId="0" applyNumberFormat="1" applyFont="1" applyFill="1" applyBorder="1" applyAlignment="1">
      <alignment horizontal="center"/>
    </xf>
    <xf numFmtId="1" fontId="14" fillId="0" borderId="38" xfId="0" applyNumberFormat="1" applyFont="1" applyBorder="1" applyAlignment="1">
      <alignment horizontal="center"/>
    </xf>
    <xf numFmtId="49" fontId="10" fillId="5" borderId="51" xfId="0" applyNumberFormat="1" applyFont="1" applyFill="1" applyBorder="1" applyAlignment="1">
      <alignment horizontal="center"/>
    </xf>
    <xf numFmtId="0" fontId="22" fillId="6" borderId="53" xfId="0" applyFont="1" applyFill="1" applyBorder="1" applyAlignment="1">
      <alignment horizontal="center"/>
    </xf>
    <xf numFmtId="0" fontId="22" fillId="6" borderId="46" xfId="0" applyFont="1" applyFill="1" applyBorder="1" applyAlignment="1">
      <alignment horizontal="center"/>
    </xf>
    <xf numFmtId="0" fontId="22" fillId="6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5" borderId="47" xfId="0" applyFont="1" applyFill="1" applyBorder="1" applyAlignment="1">
      <alignment horizontal="center"/>
    </xf>
    <xf numFmtId="0" fontId="22" fillId="5" borderId="24" xfId="0" applyFont="1" applyFill="1" applyBorder="1" applyAlignment="1">
      <alignment horizontal="center"/>
    </xf>
    <xf numFmtId="0" fontId="22" fillId="5" borderId="18" xfId="0" applyFont="1" applyFill="1" applyBorder="1" applyAlignment="1">
      <alignment horizontal="center"/>
    </xf>
    <xf numFmtId="0" fontId="21" fillId="5" borderId="17" xfId="0" applyFont="1" applyFill="1" applyBorder="1" applyAlignment="1">
      <alignment horizontal="center" wrapText="1"/>
    </xf>
    <xf numFmtId="0" fontId="21" fillId="0" borderId="25" xfId="0" applyFont="1" applyFill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1" fillId="0" borderId="73" xfId="0" applyFont="1" applyBorder="1" applyAlignment="1">
      <alignment horizontal="center"/>
    </xf>
    <xf numFmtId="3" fontId="21" fillId="0" borderId="26" xfId="0" applyNumberFormat="1" applyFont="1" applyFill="1" applyBorder="1" applyAlignment="1">
      <alignment horizontal="center"/>
    </xf>
    <xf numFmtId="0" fontId="22" fillId="6" borderId="52" xfId="0" applyFont="1" applyFill="1" applyBorder="1" applyAlignment="1"/>
    <xf numFmtId="0" fontId="22" fillId="6" borderId="23" xfId="0" applyFont="1" applyFill="1" applyBorder="1" applyAlignment="1"/>
    <xf numFmtId="0" fontId="22" fillId="6" borderId="48" xfId="0" applyFont="1" applyFill="1" applyBorder="1" applyAlignment="1">
      <alignment horizontal="center"/>
    </xf>
    <xf numFmtId="0" fontId="22" fillId="6" borderId="51" xfId="0" applyFont="1" applyFill="1" applyBorder="1" applyAlignment="1">
      <alignment horizontal="center"/>
    </xf>
    <xf numFmtId="0" fontId="22" fillId="0" borderId="0" xfId="0" applyFont="1"/>
    <xf numFmtId="0" fontId="22" fillId="5" borderId="53" xfId="0" applyFont="1" applyFill="1" applyBorder="1" applyAlignment="1">
      <alignment horizontal="left"/>
    </xf>
    <xf numFmtId="0" fontId="22" fillId="5" borderId="46" xfId="0" applyFont="1" applyFill="1" applyBorder="1" applyAlignment="1">
      <alignment horizontal="center"/>
    </xf>
    <xf numFmtId="0" fontId="21" fillId="5" borderId="58" xfId="0" applyFont="1" applyFill="1" applyBorder="1" applyAlignment="1">
      <alignment horizontal="left"/>
    </xf>
    <xf numFmtId="0" fontId="22" fillId="5" borderId="22" xfId="0" applyFont="1" applyFill="1" applyBorder="1" applyAlignment="1">
      <alignment horizontal="center"/>
    </xf>
    <xf numFmtId="0" fontId="21" fillId="5" borderId="23" xfId="0" applyFont="1" applyFill="1" applyBorder="1" applyAlignment="1">
      <alignment horizontal="center" wrapText="1"/>
    </xf>
    <xf numFmtId="0" fontId="21" fillId="5" borderId="24" xfId="0" applyFont="1" applyFill="1" applyBorder="1" applyAlignment="1">
      <alignment horizontal="center" wrapText="1"/>
    </xf>
    <xf numFmtId="0" fontId="21" fillId="5" borderId="18" xfId="0" applyFont="1" applyFill="1" applyBorder="1" applyAlignment="1">
      <alignment horizontal="center" wrapText="1"/>
    </xf>
    <xf numFmtId="0" fontId="21" fillId="0" borderId="7" xfId="0" applyFont="1" applyFill="1" applyBorder="1" applyAlignment="1">
      <alignment horizontal="left"/>
    </xf>
    <xf numFmtId="0" fontId="21" fillId="0" borderId="13" xfId="0" applyFont="1" applyFill="1" applyBorder="1" applyAlignment="1">
      <alignment horizontal="center" wrapText="1"/>
    </xf>
    <xf numFmtId="0" fontId="21" fillId="0" borderId="14" xfId="0" applyFont="1" applyFill="1" applyBorder="1" applyAlignment="1">
      <alignment horizontal="center" wrapText="1"/>
    </xf>
    <xf numFmtId="0" fontId="21" fillId="0" borderId="15" xfId="0" applyFont="1" applyFill="1" applyBorder="1" applyAlignment="1">
      <alignment horizontal="center" wrapText="1"/>
    </xf>
    <xf numFmtId="0" fontId="22" fillId="0" borderId="0" xfId="0" applyFont="1" applyFill="1"/>
    <xf numFmtId="0" fontId="21" fillId="0" borderId="0" xfId="0" applyFont="1" applyFill="1"/>
    <xf numFmtId="0" fontId="21" fillId="0" borderId="38" xfId="0" applyFont="1" applyFill="1" applyBorder="1" applyAlignment="1">
      <alignment horizontal="left"/>
    </xf>
    <xf numFmtId="0" fontId="0" fillId="0" borderId="20" xfId="0" applyFont="1" applyBorder="1"/>
    <xf numFmtId="0" fontId="0" fillId="0" borderId="73" xfId="0" applyFont="1" applyBorder="1"/>
    <xf numFmtId="0" fontId="22" fillId="0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21" fillId="0" borderId="40" xfId="0" applyFont="1" applyFill="1" applyBorder="1" applyAlignment="1">
      <alignment horizontal="left"/>
    </xf>
    <xf numFmtId="0" fontId="21" fillId="0" borderId="27" xfId="0" applyFont="1" applyFill="1" applyBorder="1" applyAlignment="1">
      <alignment horizontal="center"/>
    </xf>
    <xf numFmtId="0" fontId="0" fillId="0" borderId="8" xfId="0" applyFont="1" applyBorder="1"/>
    <xf numFmtId="0" fontId="0" fillId="0" borderId="9" xfId="0" applyFont="1" applyBorder="1"/>
    <xf numFmtId="0" fontId="0" fillId="0" borderId="16" xfId="0" applyFont="1" applyBorder="1"/>
    <xf numFmtId="0" fontId="21" fillId="0" borderId="75" xfId="0" applyFont="1" applyFill="1" applyBorder="1" applyAlignment="1">
      <alignment horizontal="right"/>
    </xf>
    <xf numFmtId="0" fontId="21" fillId="0" borderId="51" xfId="0" applyFont="1" applyFill="1" applyBorder="1" applyAlignment="1">
      <alignment horizontal="center"/>
    </xf>
    <xf numFmtId="0" fontId="21" fillId="0" borderId="49" xfId="0" applyFont="1" applyFill="1" applyBorder="1" applyAlignment="1">
      <alignment horizontal="center"/>
    </xf>
    <xf numFmtId="3" fontId="21" fillId="0" borderId="28" xfId="0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0" fontId="21" fillId="0" borderId="4" xfId="0" applyFont="1" applyFill="1" applyBorder="1" applyAlignment="1">
      <alignment horizontal="center"/>
    </xf>
    <xf numFmtId="10" fontId="21" fillId="0" borderId="4" xfId="0" applyNumberFormat="1" applyFont="1" applyFill="1" applyBorder="1" applyAlignment="1">
      <alignment horizontal="center"/>
    </xf>
    <xf numFmtId="0" fontId="21" fillId="0" borderId="0" xfId="0" applyFont="1"/>
    <xf numFmtId="0" fontId="21" fillId="0" borderId="38" xfId="0" applyFont="1" applyFill="1" applyBorder="1" applyAlignment="1">
      <alignment horizontal="right"/>
    </xf>
    <xf numFmtId="3" fontId="21" fillId="0" borderId="27" xfId="0" applyNumberFormat="1" applyFont="1" applyFill="1" applyBorder="1" applyAlignment="1">
      <alignment horizontal="center"/>
    </xf>
    <xf numFmtId="10" fontId="21" fillId="0" borderId="30" xfId="0" applyNumberFormat="1" applyFont="1" applyFill="1" applyBorder="1" applyAlignment="1">
      <alignment horizontal="center"/>
    </xf>
    <xf numFmtId="3" fontId="21" fillId="0" borderId="6" xfId="0" applyNumberFormat="1" applyFont="1" applyFill="1" applyBorder="1" applyAlignment="1">
      <alignment horizontal="center"/>
    </xf>
    <xf numFmtId="10" fontId="21" fillId="0" borderId="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left" vertical="center"/>
    </xf>
    <xf numFmtId="0" fontId="21" fillId="2" borderId="25" xfId="0" applyFont="1" applyFill="1" applyBorder="1" applyAlignment="1">
      <alignment horizontal="center"/>
    </xf>
    <xf numFmtId="1" fontId="21" fillId="2" borderId="31" xfId="0" applyNumberFormat="1" applyFont="1" applyFill="1" applyBorder="1" applyAlignment="1">
      <alignment horizontal="center"/>
    </xf>
    <xf numFmtId="1" fontId="21" fillId="2" borderId="1" xfId="0" applyNumberFormat="1" applyFont="1" applyFill="1" applyBorder="1" applyAlignment="1">
      <alignment horizontal="center"/>
    </xf>
    <xf numFmtId="1" fontId="21" fillId="12" borderId="1" xfId="0" applyNumberFormat="1" applyFont="1" applyFill="1" applyBorder="1" applyAlignment="1">
      <alignment horizontal="center"/>
    </xf>
    <xf numFmtId="1" fontId="21" fillId="2" borderId="7" xfId="0" applyNumberFormat="1" applyFont="1" applyFill="1" applyBorder="1" applyAlignment="1">
      <alignment horizontal="center"/>
    </xf>
    <xf numFmtId="3" fontId="21" fillId="13" borderId="3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left" vertical="center"/>
    </xf>
    <xf numFmtId="0" fontId="21" fillId="2" borderId="26" xfId="0" applyFont="1" applyFill="1" applyBorder="1" applyAlignment="1">
      <alignment horizontal="center"/>
    </xf>
    <xf numFmtId="1" fontId="21" fillId="2" borderId="21" xfId="0" applyNumberFormat="1" applyFont="1" applyFill="1" applyBorder="1" applyAlignment="1">
      <alignment horizontal="center"/>
    </xf>
    <xf numFmtId="1" fontId="21" fillId="2" borderId="2" xfId="0" applyNumberFormat="1" applyFont="1" applyFill="1" applyBorder="1" applyAlignment="1">
      <alignment horizontal="center"/>
    </xf>
    <xf numFmtId="1" fontId="21" fillId="12" borderId="2" xfId="0" applyNumberFormat="1" applyFont="1" applyFill="1" applyBorder="1" applyAlignment="1">
      <alignment horizontal="center"/>
    </xf>
    <xf numFmtId="1" fontId="21" fillId="2" borderId="38" xfId="0" applyNumberFormat="1" applyFont="1" applyFill="1" applyBorder="1" applyAlignment="1">
      <alignment horizontal="center"/>
    </xf>
    <xf numFmtId="3" fontId="21" fillId="13" borderId="21" xfId="0" applyNumberFormat="1" applyFont="1" applyFill="1" applyBorder="1" applyAlignment="1">
      <alignment horizontal="center"/>
    </xf>
    <xf numFmtId="0" fontId="21" fillId="2" borderId="2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left" vertical="center"/>
    </xf>
    <xf numFmtId="0" fontId="21" fillId="2" borderId="27" xfId="0" applyFont="1" applyFill="1" applyBorder="1" applyAlignment="1">
      <alignment horizontal="center"/>
    </xf>
    <xf numFmtId="3" fontId="21" fillId="13" borderId="32" xfId="0" applyNumberFormat="1" applyFont="1" applyFill="1" applyBorder="1" applyAlignment="1">
      <alignment horizontal="center"/>
    </xf>
    <xf numFmtId="165" fontId="21" fillId="2" borderId="5" xfId="0" applyNumberFormat="1" applyFont="1" applyFill="1" applyBorder="1" applyAlignment="1">
      <alignment horizontal="center"/>
    </xf>
    <xf numFmtId="165" fontId="21" fillId="2" borderId="6" xfId="0" applyNumberFormat="1" applyFont="1" applyFill="1" applyBorder="1" applyAlignment="1">
      <alignment horizontal="center"/>
    </xf>
    <xf numFmtId="0" fontId="22" fillId="9" borderId="77" xfId="0" applyFont="1" applyFill="1" applyBorder="1" applyAlignment="1">
      <alignment horizontal="left" vertical="center"/>
    </xf>
    <xf numFmtId="0" fontId="22" fillId="9" borderId="45" xfId="0" applyFont="1" applyFill="1" applyBorder="1" applyAlignment="1">
      <alignment horizontal="left" vertical="center"/>
    </xf>
    <xf numFmtId="0" fontId="22" fillId="9" borderId="75" xfId="0" applyFont="1" applyFill="1" applyBorder="1" applyAlignment="1">
      <alignment horizontal="left"/>
    </xf>
    <xf numFmtId="0" fontId="22" fillId="9" borderId="76" xfId="0" applyFont="1" applyFill="1" applyBorder="1" applyAlignment="1">
      <alignment horizontal="center"/>
    </xf>
    <xf numFmtId="0" fontId="22" fillId="9" borderId="61" xfId="0" applyFont="1" applyFill="1" applyBorder="1" applyAlignment="1">
      <alignment horizontal="center"/>
    </xf>
    <xf numFmtId="0" fontId="22" fillId="9" borderId="45" xfId="0" applyFont="1" applyFill="1" applyBorder="1" applyAlignment="1">
      <alignment horizontal="center"/>
    </xf>
    <xf numFmtId="0" fontId="22" fillId="9" borderId="75" xfId="0" applyFont="1" applyFill="1" applyBorder="1" applyAlignment="1">
      <alignment horizontal="center"/>
    </xf>
    <xf numFmtId="0" fontId="22" fillId="9" borderId="51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22" fillId="7" borderId="7" xfId="0" applyFont="1" applyFill="1" applyBorder="1" applyAlignment="1">
      <alignment horizontal="left"/>
    </xf>
    <xf numFmtId="0" fontId="22" fillId="7" borderId="56" xfId="0" applyFont="1" applyFill="1" applyBorder="1" applyAlignment="1">
      <alignment horizontal="center"/>
    </xf>
    <xf numFmtId="0" fontId="22" fillId="14" borderId="1" xfId="0" applyFont="1" applyFill="1" applyBorder="1" applyAlignment="1">
      <alignment horizontal="center"/>
    </xf>
    <xf numFmtId="0" fontId="22" fillId="7" borderId="3" xfId="0" applyFont="1" applyFill="1" applyBorder="1" applyAlignment="1">
      <alignment horizontal="center"/>
    </xf>
    <xf numFmtId="0" fontId="21" fillId="7" borderId="67" xfId="0" applyFont="1" applyFill="1" applyBorder="1" applyAlignment="1">
      <alignment horizontal="center" wrapText="1"/>
    </xf>
    <xf numFmtId="0" fontId="22" fillId="7" borderId="25" xfId="0" applyFont="1" applyFill="1" applyBorder="1" applyAlignment="1">
      <alignment horizontal="center"/>
    </xf>
    <xf numFmtId="0" fontId="22" fillId="0" borderId="0" xfId="0" applyFont="1" applyFill="1" applyBorder="1"/>
    <xf numFmtId="0" fontId="22" fillId="7" borderId="30" xfId="0" applyFont="1" applyFill="1" applyBorder="1" applyAlignment="1">
      <alignment horizontal="left"/>
    </xf>
    <xf numFmtId="0" fontId="22" fillId="7" borderId="5" xfId="0" applyFont="1" applyFill="1" applyBorder="1" applyAlignment="1">
      <alignment horizontal="center"/>
    </xf>
    <xf numFmtId="0" fontId="22" fillId="7" borderId="40" xfId="0" applyFont="1" applyFill="1" applyBorder="1" applyAlignment="1">
      <alignment horizontal="left"/>
    </xf>
    <xf numFmtId="0" fontId="22" fillId="7" borderId="30" xfId="0" applyFont="1" applyFill="1" applyBorder="1" applyAlignment="1">
      <alignment horizontal="center"/>
    </xf>
    <xf numFmtId="0" fontId="22" fillId="14" borderId="5" xfId="0" applyFont="1" applyFill="1" applyBorder="1" applyAlignment="1">
      <alignment horizontal="center"/>
    </xf>
    <xf numFmtId="0" fontId="22" fillId="7" borderId="6" xfId="0" applyFont="1" applyFill="1" applyBorder="1" applyAlignment="1">
      <alignment horizontal="center"/>
    </xf>
    <xf numFmtId="0" fontId="21" fillId="7" borderId="65" xfId="0" applyFont="1" applyFill="1" applyBorder="1" applyAlignment="1">
      <alignment horizontal="center" wrapText="1"/>
    </xf>
    <xf numFmtId="0" fontId="22" fillId="7" borderId="27" xfId="0" applyFont="1" applyFill="1" applyBorder="1" applyAlignment="1">
      <alignment horizontal="center"/>
    </xf>
    <xf numFmtId="0" fontId="21" fillId="0" borderId="30" xfId="0" applyFont="1" applyFill="1" applyBorder="1" applyAlignment="1">
      <alignment horizontal="center"/>
    </xf>
    <xf numFmtId="0" fontId="21" fillId="0" borderId="39" xfId="0" applyFont="1" applyFill="1" applyBorder="1" applyAlignment="1">
      <alignment horizontal="right"/>
    </xf>
    <xf numFmtId="0" fontId="21" fillId="0" borderId="37" xfId="0" applyFont="1" applyFill="1" applyBorder="1" applyAlignment="1">
      <alignment horizontal="center"/>
    </xf>
    <xf numFmtId="0" fontId="21" fillId="0" borderId="63" xfId="0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39" xfId="0" applyFont="1" applyFill="1" applyBorder="1" applyAlignment="1">
      <alignment horizontal="left"/>
    </xf>
    <xf numFmtId="3" fontId="21" fillId="0" borderId="37" xfId="0" applyNumberFormat="1" applyFont="1" applyFill="1" applyBorder="1" applyAlignment="1">
      <alignment horizontal="center"/>
    </xf>
    <xf numFmtId="167" fontId="21" fillId="11" borderId="26" xfId="0" applyNumberFormat="1" applyFont="1" applyFill="1" applyBorder="1" applyAlignment="1">
      <alignment horizontal="center"/>
    </xf>
    <xf numFmtId="0" fontId="21" fillId="11" borderId="27" xfId="0" applyFont="1" applyFill="1" applyBorder="1" applyAlignment="1">
      <alignment horizontal="center"/>
    </xf>
    <xf numFmtId="0" fontId="21" fillId="0" borderId="28" xfId="0" applyFont="1" applyFill="1" applyBorder="1" applyAlignment="1">
      <alignment horizontal="left"/>
    </xf>
    <xf numFmtId="0" fontId="21" fillId="0" borderId="1" xfId="0" applyFont="1" applyFill="1" applyBorder="1"/>
    <xf numFmtId="0" fontId="21" fillId="11" borderId="25" xfId="0" applyFont="1" applyFill="1" applyBorder="1" applyAlignment="1">
      <alignment horizontal="center"/>
    </xf>
    <xf numFmtId="3" fontId="21" fillId="0" borderId="49" xfId="0" applyNumberFormat="1" applyFont="1" applyBorder="1" applyAlignment="1">
      <alignment horizontal="center"/>
    </xf>
    <xf numFmtId="4" fontId="27" fillId="0" borderId="25" xfId="0" applyNumberFormat="1" applyFont="1" applyBorder="1" applyAlignment="1">
      <alignment horizontal="center"/>
    </xf>
    <xf numFmtId="2" fontId="27" fillId="0" borderId="27" xfId="0" applyNumberFormat="1" applyFont="1" applyBorder="1" applyAlignment="1">
      <alignment horizontal="center"/>
    </xf>
    <xf numFmtId="0" fontId="22" fillId="5" borderId="51" xfId="0" applyFont="1" applyFill="1" applyBorder="1" applyAlignment="1">
      <alignment horizontal="center"/>
    </xf>
    <xf numFmtId="0" fontId="22" fillId="5" borderId="50" xfId="0" applyFont="1" applyFill="1" applyBorder="1" applyAlignment="1">
      <alignment horizontal="center"/>
    </xf>
    <xf numFmtId="0" fontId="22" fillId="15" borderId="46" xfId="0" applyFont="1" applyFill="1" applyBorder="1" applyAlignment="1">
      <alignment horizontal="center"/>
    </xf>
    <xf numFmtId="0" fontId="22" fillId="5" borderId="58" xfId="0" applyFont="1" applyFill="1" applyBorder="1" applyAlignment="1">
      <alignment horizontal="center"/>
    </xf>
    <xf numFmtId="0" fontId="21" fillId="5" borderId="22" xfId="0" applyFont="1" applyFill="1" applyBorder="1" applyAlignment="1">
      <alignment horizontal="center" wrapText="1"/>
    </xf>
    <xf numFmtId="0" fontId="21" fillId="0" borderId="76" xfId="0" applyFont="1" applyBorder="1" applyAlignment="1">
      <alignment horizontal="center"/>
    </xf>
    <xf numFmtId="0" fontId="22" fillId="10" borderId="45" xfId="0" applyFont="1" applyFill="1" applyBorder="1" applyAlignment="1">
      <alignment horizontal="center"/>
    </xf>
    <xf numFmtId="0" fontId="22" fillId="7" borderId="50" xfId="0" applyFont="1" applyFill="1" applyBorder="1" applyAlignment="1">
      <alignment horizontal="center"/>
    </xf>
    <xf numFmtId="0" fontId="22" fillId="7" borderId="46" xfId="0" applyFont="1" applyFill="1" applyBorder="1" applyAlignment="1">
      <alignment horizontal="center"/>
    </xf>
    <xf numFmtId="0" fontId="22" fillId="14" borderId="46" xfId="0" applyFont="1" applyFill="1" applyBorder="1" applyAlignment="1">
      <alignment horizontal="center"/>
    </xf>
    <xf numFmtId="0" fontId="22" fillId="7" borderId="58" xfId="0" applyFont="1" applyFill="1" applyBorder="1" applyAlignment="1">
      <alignment horizontal="center"/>
    </xf>
    <xf numFmtId="0" fontId="21" fillId="7" borderId="25" xfId="0" applyFont="1" applyFill="1" applyBorder="1" applyAlignment="1">
      <alignment horizontal="center" wrapText="1"/>
    </xf>
    <xf numFmtId="0" fontId="21" fillId="7" borderId="40" xfId="0" applyFont="1" applyFill="1" applyBorder="1" applyAlignment="1">
      <alignment horizontal="left"/>
    </xf>
    <xf numFmtId="0" fontId="22" fillId="7" borderId="32" xfId="0" applyFont="1" applyFill="1" applyBorder="1" applyAlignment="1">
      <alignment horizontal="center"/>
    </xf>
    <xf numFmtId="0" fontId="22" fillId="7" borderId="40" xfId="0" applyFont="1" applyFill="1" applyBorder="1" applyAlignment="1">
      <alignment horizontal="center"/>
    </xf>
    <xf numFmtId="0" fontId="21" fillId="7" borderId="27" xfId="0" applyFont="1" applyFill="1" applyBorder="1" applyAlignment="1">
      <alignment horizontal="center" wrapText="1"/>
    </xf>
    <xf numFmtId="168" fontId="21" fillId="0" borderId="26" xfId="0" applyNumberFormat="1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3" fontId="21" fillId="0" borderId="27" xfId="0" applyNumberFormat="1" applyFont="1" applyBorder="1" applyAlignment="1">
      <alignment horizontal="center"/>
    </xf>
    <xf numFmtId="2" fontId="27" fillId="0" borderId="25" xfId="0" applyNumberFormat="1" applyFont="1" applyBorder="1" applyAlignment="1">
      <alignment horizontal="center"/>
    </xf>
    <xf numFmtId="2" fontId="27" fillId="0" borderId="27" xfId="0" applyNumberFormat="1" applyFont="1" applyFill="1" applyBorder="1" applyAlignment="1">
      <alignment horizontal="center"/>
    </xf>
    <xf numFmtId="0" fontId="21" fillId="0" borderId="22" xfId="0" applyFont="1" applyFill="1" applyBorder="1" applyAlignment="1">
      <alignment horizontal="center"/>
    </xf>
    <xf numFmtId="0" fontId="21" fillId="0" borderId="0" xfId="0" applyFont="1" applyFill="1" applyBorder="1"/>
    <xf numFmtId="0" fontId="22" fillId="0" borderId="0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right"/>
    </xf>
    <xf numFmtId="0" fontId="21" fillId="0" borderId="49" xfId="0" applyFont="1" applyBorder="1" applyAlignment="1">
      <alignment horizontal="center"/>
    </xf>
    <xf numFmtId="0" fontId="22" fillId="7" borderId="53" xfId="0" applyFont="1" applyFill="1" applyBorder="1" applyAlignment="1">
      <alignment horizontal="left"/>
    </xf>
    <xf numFmtId="0" fontId="21" fillId="7" borderId="58" xfId="0" applyFont="1" applyFill="1" applyBorder="1" applyAlignment="1">
      <alignment horizontal="left"/>
    </xf>
    <xf numFmtId="0" fontId="22" fillId="7" borderId="51" xfId="0" applyFont="1" applyFill="1" applyBorder="1" applyAlignment="1">
      <alignment horizontal="center"/>
    </xf>
    <xf numFmtId="0" fontId="21" fillId="7" borderId="51" xfId="0" applyFont="1" applyFill="1" applyBorder="1" applyAlignment="1">
      <alignment horizontal="center" wrapText="1"/>
    </xf>
    <xf numFmtId="168" fontId="21" fillId="11" borderId="26" xfId="0" applyNumberFormat="1" applyFont="1" applyFill="1" applyBorder="1" applyAlignment="1">
      <alignment horizontal="center"/>
    </xf>
    <xf numFmtId="0" fontId="21" fillId="11" borderId="37" xfId="0" applyFont="1" applyFill="1" applyBorder="1" applyAlignment="1">
      <alignment horizontal="center"/>
    </xf>
    <xf numFmtId="0" fontId="21" fillId="11" borderId="26" xfId="0" applyFont="1" applyFill="1" applyBorder="1" applyAlignment="1">
      <alignment horizontal="center"/>
    </xf>
    <xf numFmtId="0" fontId="21" fillId="0" borderId="55" xfId="0" applyFont="1" applyFill="1" applyBorder="1" applyAlignment="1">
      <alignment horizontal="left"/>
    </xf>
    <xf numFmtId="0" fontId="21" fillId="11" borderId="41" xfId="0" applyFont="1" applyFill="1" applyBorder="1" applyAlignment="1">
      <alignment horizontal="center"/>
    </xf>
    <xf numFmtId="3" fontId="21" fillId="0" borderId="41" xfId="0" applyNumberFormat="1" applyFont="1" applyBorder="1" applyAlignment="1">
      <alignment horizontal="center"/>
    </xf>
    <xf numFmtId="0" fontId="21" fillId="0" borderId="22" xfId="0" applyFont="1" applyFill="1" applyBorder="1"/>
    <xf numFmtId="0" fontId="22" fillId="5" borderId="28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/>
    </xf>
    <xf numFmtId="0" fontId="21" fillId="5" borderId="7" xfId="0" applyFont="1" applyFill="1" applyBorder="1" applyAlignment="1">
      <alignment horizontal="left"/>
    </xf>
    <xf numFmtId="0" fontId="21" fillId="5" borderId="25" xfId="0" applyFont="1" applyFill="1" applyBorder="1" applyAlignment="1">
      <alignment horizontal="center"/>
    </xf>
    <xf numFmtId="0" fontId="22" fillId="5" borderId="31" xfId="0" applyFont="1" applyFill="1" applyBorder="1" applyAlignment="1">
      <alignment horizontal="center"/>
    </xf>
    <xf numFmtId="0" fontId="22" fillId="5" borderId="7" xfId="0" applyFont="1" applyFill="1" applyBorder="1" applyAlignment="1">
      <alignment horizontal="center"/>
    </xf>
    <xf numFmtId="0" fontId="21" fillId="5" borderId="37" xfId="0" applyFont="1" applyFill="1" applyBorder="1" applyAlignment="1">
      <alignment horizontal="center" wrapText="1"/>
    </xf>
    <xf numFmtId="0" fontId="22" fillId="5" borderId="30" xfId="0" applyFont="1" applyFill="1" applyBorder="1" applyAlignment="1">
      <alignment horizontal="left"/>
    </xf>
    <xf numFmtId="0" fontId="22" fillId="5" borderId="5" xfId="0" applyFont="1" applyFill="1" applyBorder="1" applyAlignment="1">
      <alignment horizontal="center"/>
    </xf>
    <xf numFmtId="0" fontId="22" fillId="5" borderId="32" xfId="0" applyFont="1" applyFill="1" applyBorder="1" applyAlignment="1">
      <alignment horizontal="center"/>
    </xf>
    <xf numFmtId="0" fontId="22" fillId="5" borderId="40" xfId="0" applyFont="1" applyFill="1" applyBorder="1" applyAlignment="1">
      <alignment horizontal="center"/>
    </xf>
    <xf numFmtId="0" fontId="21" fillId="5" borderId="27" xfId="0" applyFont="1" applyFill="1" applyBorder="1" applyAlignment="1">
      <alignment horizontal="center" wrapText="1"/>
    </xf>
    <xf numFmtId="3" fontId="21" fillId="0" borderId="68" xfId="0" applyNumberFormat="1" applyFont="1" applyFill="1" applyBorder="1" applyAlignment="1">
      <alignment horizontal="center"/>
    </xf>
    <xf numFmtId="10" fontId="21" fillId="0" borderId="29" xfId="0" applyNumberFormat="1" applyFont="1" applyFill="1" applyBorder="1" applyAlignment="1">
      <alignment horizontal="center"/>
    </xf>
    <xf numFmtId="0" fontId="21" fillId="0" borderId="41" xfId="0" applyFont="1" applyFill="1" applyBorder="1" applyAlignment="1">
      <alignment horizontal="center"/>
    </xf>
    <xf numFmtId="0" fontId="0" fillId="0" borderId="28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21" fillId="0" borderId="7" xfId="0" applyFont="1" applyFill="1" applyBorder="1" applyAlignment="1">
      <alignment horizontal="right"/>
    </xf>
    <xf numFmtId="1" fontId="21" fillId="0" borderId="25" xfId="0" applyNumberFormat="1" applyFont="1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" fontId="21" fillId="0" borderId="26" xfId="0" applyNumberFormat="1" applyFont="1" applyBorder="1" applyAlignment="1">
      <alignment horizontal="center"/>
    </xf>
    <xf numFmtId="10" fontId="21" fillId="0" borderId="32" xfId="0" applyNumberFormat="1" applyFont="1" applyFill="1" applyBorder="1" applyAlignment="1">
      <alignment horizontal="center"/>
    </xf>
    <xf numFmtId="3" fontId="21" fillId="0" borderId="70" xfId="0" applyNumberFormat="1" applyFont="1" applyFill="1" applyBorder="1" applyAlignment="1">
      <alignment horizontal="center"/>
    </xf>
    <xf numFmtId="1" fontId="21" fillId="0" borderId="42" xfId="0" applyNumberFormat="1" applyFont="1" applyBorder="1" applyAlignment="1">
      <alignment horizontal="center"/>
    </xf>
    <xf numFmtId="1" fontId="21" fillId="0" borderId="43" xfId="0" applyNumberFormat="1" applyFont="1" applyBorder="1" applyAlignment="1">
      <alignment horizontal="center"/>
    </xf>
    <xf numFmtId="3" fontId="21" fillId="0" borderId="44" xfId="0" applyNumberFormat="1" applyFont="1" applyFill="1" applyBorder="1" applyAlignment="1">
      <alignment horizontal="center"/>
    </xf>
    <xf numFmtId="2" fontId="21" fillId="0" borderId="25" xfId="0" applyNumberFormat="1" applyFont="1" applyFill="1" applyBorder="1" applyAlignment="1">
      <alignment horizontal="center"/>
    </xf>
    <xf numFmtId="3" fontId="21" fillId="0" borderId="56" xfId="0" applyNumberFormat="1" applyFont="1" applyFill="1" applyBorder="1" applyAlignment="1">
      <alignment horizontal="center"/>
    </xf>
    <xf numFmtId="0" fontId="0" fillId="0" borderId="34" xfId="0" applyFont="1" applyBorder="1" applyAlignment="1">
      <alignment vertical="center" wrapText="1"/>
    </xf>
    <xf numFmtId="1" fontId="21" fillId="0" borderId="12" xfId="0" applyNumberFormat="1" applyFont="1" applyFill="1" applyBorder="1" applyAlignment="1">
      <alignment horizontal="center"/>
    </xf>
    <xf numFmtId="1" fontId="21" fillId="0" borderId="72" xfId="0" applyNumberFormat="1" applyFont="1" applyBorder="1" applyAlignment="1">
      <alignment horizontal="center"/>
    </xf>
    <xf numFmtId="0" fontId="0" fillId="0" borderId="33" xfId="0" applyFont="1" applyBorder="1"/>
    <xf numFmtId="0" fontId="0" fillId="0" borderId="34" xfId="0" applyFont="1" applyBorder="1"/>
    <xf numFmtId="0" fontId="0" fillId="0" borderId="12" xfId="0" applyFont="1" applyBorder="1"/>
    <xf numFmtId="2" fontId="21" fillId="7" borderId="25" xfId="0" applyNumberFormat="1" applyFont="1" applyFill="1" applyBorder="1" applyAlignment="1">
      <alignment horizontal="center" wrapText="1"/>
    </xf>
    <xf numFmtId="2" fontId="21" fillId="7" borderId="27" xfId="0" applyNumberFormat="1" applyFont="1" applyFill="1" applyBorder="1" applyAlignment="1">
      <alignment horizontal="center" wrapText="1"/>
    </xf>
    <xf numFmtId="168" fontId="21" fillId="0" borderId="37" xfId="0" applyNumberFormat="1" applyFont="1" applyFill="1" applyBorder="1" applyAlignment="1">
      <alignment horizontal="center"/>
    </xf>
    <xf numFmtId="3" fontId="21" fillId="0" borderId="36" xfId="0" applyNumberFormat="1" applyFont="1" applyBorder="1" applyAlignment="1">
      <alignment horizontal="center"/>
    </xf>
    <xf numFmtId="3" fontId="21" fillId="0" borderId="19" xfId="0" applyNumberFormat="1" applyFont="1" applyBorder="1" applyAlignment="1">
      <alignment horizontal="center"/>
    </xf>
    <xf numFmtId="3" fontId="21" fillId="0" borderId="41" xfId="0" applyNumberFormat="1" applyFont="1" applyFill="1" applyBorder="1" applyAlignment="1">
      <alignment horizontal="center"/>
    </xf>
    <xf numFmtId="0" fontId="21" fillId="0" borderId="2" xfId="0" applyFont="1" applyFill="1" applyBorder="1"/>
    <xf numFmtId="166" fontId="21" fillId="11" borderId="2" xfId="0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left"/>
    </xf>
    <xf numFmtId="0" fontId="21" fillId="0" borderId="30" xfId="0" applyFont="1" applyFill="1" applyBorder="1" applyAlignment="1">
      <alignment horizontal="left"/>
    </xf>
    <xf numFmtId="0" fontId="21" fillId="0" borderId="5" xfId="0" applyFont="1" applyFill="1" applyBorder="1"/>
    <xf numFmtId="167" fontId="21" fillId="0" borderId="37" xfId="0" applyNumberFormat="1" applyFont="1" applyFill="1" applyBorder="1" applyAlignment="1">
      <alignment horizontal="center"/>
    </xf>
    <xf numFmtId="167" fontId="21" fillId="0" borderId="33" xfId="0" applyNumberFormat="1" applyFont="1" applyFill="1" applyBorder="1" applyAlignment="1">
      <alignment horizontal="center"/>
    </xf>
    <xf numFmtId="167" fontId="21" fillId="0" borderId="34" xfId="0" applyNumberFormat="1" applyFont="1" applyFill="1" applyBorder="1" applyAlignment="1">
      <alignment horizontal="center"/>
    </xf>
    <xf numFmtId="167" fontId="21" fillId="11" borderId="34" xfId="0" applyNumberFormat="1" applyFont="1" applyFill="1" applyBorder="1" applyAlignment="1">
      <alignment horizontal="center"/>
    </xf>
    <xf numFmtId="167" fontId="21" fillId="11" borderId="33" xfId="0" applyNumberFormat="1" applyFont="1" applyFill="1" applyBorder="1" applyAlignment="1">
      <alignment horizontal="center"/>
    </xf>
    <xf numFmtId="168" fontId="21" fillId="0" borderId="37" xfId="0" applyNumberFormat="1" applyFont="1" applyBorder="1" applyAlignment="1">
      <alignment horizontal="center"/>
    </xf>
    <xf numFmtId="10" fontId="21" fillId="0" borderId="21" xfId="0" applyNumberFormat="1" applyFont="1" applyFill="1" applyBorder="1" applyAlignment="1">
      <alignment horizontal="center"/>
    </xf>
    <xf numFmtId="3" fontId="21" fillId="0" borderId="35" xfId="0" applyNumberFormat="1" applyFont="1" applyBorder="1" applyAlignment="1">
      <alignment horizontal="center"/>
    </xf>
    <xf numFmtId="3" fontId="21" fillId="11" borderId="19" xfId="0" applyNumberFormat="1" applyFont="1" applyFill="1" applyBorder="1" applyAlignment="1">
      <alignment horizontal="center"/>
    </xf>
    <xf numFmtId="167" fontId="21" fillId="11" borderId="37" xfId="0" applyNumberFormat="1" applyFont="1" applyFill="1" applyBorder="1" applyAlignment="1">
      <alignment horizontal="center"/>
    </xf>
    <xf numFmtId="2" fontId="21" fillId="11" borderId="32" xfId="0" applyNumberFormat="1" applyFont="1" applyFill="1" applyBorder="1" applyAlignment="1">
      <alignment horizontal="center"/>
    </xf>
    <xf numFmtId="2" fontId="21" fillId="11" borderId="6" xfId="0" applyNumberFormat="1" applyFont="1" applyFill="1" applyBorder="1" applyAlignment="1">
      <alignment horizontal="center"/>
    </xf>
    <xf numFmtId="0" fontId="21" fillId="0" borderId="67" xfId="0" applyFont="1" applyFill="1" applyBorder="1" applyAlignment="1">
      <alignment horizontal="left"/>
    </xf>
    <xf numFmtId="0" fontId="21" fillId="0" borderId="64" xfId="0" applyFont="1" applyFill="1" applyBorder="1" applyAlignment="1">
      <alignment horizontal="left"/>
    </xf>
    <xf numFmtId="0" fontId="21" fillId="0" borderId="65" xfId="0" applyFont="1" applyFill="1" applyBorder="1" applyAlignment="1">
      <alignment horizontal="left"/>
    </xf>
    <xf numFmtId="0" fontId="22" fillId="0" borderId="0" xfId="0" applyFont="1" applyAlignment="1">
      <alignment horizontal="right"/>
    </xf>
    <xf numFmtId="0" fontId="10" fillId="13" borderId="33" xfId="0" applyFont="1" applyFill="1" applyBorder="1" applyAlignment="1">
      <alignment horizontal="center"/>
    </xf>
    <xf numFmtId="0" fontId="10" fillId="13" borderId="34" xfId="0" applyFont="1" applyFill="1" applyBorder="1" applyAlignment="1">
      <alignment horizontal="center"/>
    </xf>
    <xf numFmtId="0" fontId="10" fillId="13" borderId="12" xfId="0" applyFont="1" applyFill="1" applyBorder="1" applyAlignment="1">
      <alignment horizontal="center"/>
    </xf>
    <xf numFmtId="0" fontId="10" fillId="6" borderId="21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5" borderId="43" xfId="0" applyFont="1" applyFill="1" applyBorder="1" applyAlignment="1">
      <alignment horizontal="center" wrapText="1"/>
    </xf>
    <xf numFmtId="0" fontId="10" fillId="5" borderId="21" xfId="0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wrapText="1"/>
    </xf>
    <xf numFmtId="0" fontId="10" fillId="5" borderId="35" xfId="0" applyFont="1" applyFill="1" applyBorder="1" applyAlignment="1">
      <alignment horizont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19" xfId="0" applyFont="1" applyFill="1" applyBorder="1" applyAlignment="1">
      <alignment horizontal="center" wrapText="1"/>
    </xf>
    <xf numFmtId="0" fontId="14" fillId="10" borderId="76" xfId="0" applyFont="1" applyFill="1" applyBorder="1" applyAlignment="1">
      <alignment horizontal="center"/>
    </xf>
    <xf numFmtId="0" fontId="10" fillId="0" borderId="7" xfId="0" applyNumberFormat="1" applyFont="1" applyFill="1" applyBorder="1" applyAlignment="1">
      <alignment horizontal="center" vertical="center"/>
    </xf>
    <xf numFmtId="2" fontId="10" fillId="0" borderId="3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2" fontId="10" fillId="0" borderId="32" xfId="0" applyNumberFormat="1" applyFont="1" applyBorder="1" applyAlignment="1">
      <alignment horizontal="center" vertical="center"/>
    </xf>
    <xf numFmtId="2" fontId="10" fillId="0" borderId="40" xfId="0" applyNumberFormat="1" applyFont="1" applyBorder="1" applyAlignment="1">
      <alignment horizontal="center" vertical="center"/>
    </xf>
    <xf numFmtId="0" fontId="10" fillId="10" borderId="0" xfId="0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3" fontId="14" fillId="0" borderId="21" xfId="0" applyNumberFormat="1" applyFont="1" applyFill="1" applyBorder="1" applyAlignment="1">
      <alignment horizontal="center"/>
    </xf>
    <xf numFmtId="3" fontId="14" fillId="0" borderId="38" xfId="0" applyNumberFormat="1" applyFont="1" applyFill="1" applyBorder="1" applyAlignment="1">
      <alignment horizontal="center"/>
    </xf>
    <xf numFmtId="3" fontId="14" fillId="0" borderId="64" xfId="0" applyNumberFormat="1" applyFont="1" applyFill="1" applyBorder="1" applyAlignment="1">
      <alignment horizontal="center"/>
    </xf>
    <xf numFmtId="0" fontId="10" fillId="0" borderId="29" xfId="0" applyFont="1" applyFill="1" applyBorder="1" applyAlignment="1">
      <alignment vertical="center"/>
    </xf>
    <xf numFmtId="0" fontId="26" fillId="0" borderId="31" xfId="0" applyFont="1" applyBorder="1"/>
    <xf numFmtId="0" fontId="26" fillId="0" borderId="32" xfId="0" applyFont="1" applyBorder="1"/>
    <xf numFmtId="0" fontId="26" fillId="0" borderId="23" xfId="0" applyFont="1" applyBorder="1"/>
    <xf numFmtId="3" fontId="10" fillId="2" borderId="35" xfId="0" applyNumberFormat="1" applyFont="1" applyFill="1" applyBorder="1" applyAlignment="1">
      <alignment horizontal="center"/>
    </xf>
    <xf numFmtId="3" fontId="10" fillId="2" borderId="36" xfId="0" applyNumberFormat="1" applyFont="1" applyFill="1" applyBorder="1" applyAlignment="1">
      <alignment horizontal="center"/>
    </xf>
    <xf numFmtId="3" fontId="10" fillId="12" borderId="36" xfId="0" applyNumberFormat="1" applyFont="1" applyFill="1" applyBorder="1" applyAlignment="1">
      <alignment horizontal="center"/>
    </xf>
    <xf numFmtId="3" fontId="10" fillId="2" borderId="19" xfId="0" applyNumberFormat="1" applyFont="1" applyFill="1" applyBorder="1" applyAlignment="1">
      <alignment horizontal="center"/>
    </xf>
    <xf numFmtId="1" fontId="10" fillId="2" borderId="41" xfId="0" applyNumberFormat="1" applyFont="1" applyFill="1" applyBorder="1" applyAlignment="1">
      <alignment horizontal="center"/>
    </xf>
    <xf numFmtId="0" fontId="10" fillId="14" borderId="56" xfId="0" applyFont="1" applyFill="1" applyBorder="1" applyAlignment="1">
      <alignment horizontal="center" wrapText="1"/>
    </xf>
    <xf numFmtId="0" fontId="10" fillId="14" borderId="66" xfId="0" applyFont="1" applyFill="1" applyBorder="1" applyAlignment="1">
      <alignment horizontal="center" wrapText="1"/>
    </xf>
    <xf numFmtId="2" fontId="14" fillId="7" borderId="27" xfId="0" applyNumberFormat="1" applyFont="1" applyFill="1" applyBorder="1" applyAlignment="1">
      <alignment horizontal="center" wrapText="1"/>
    </xf>
    <xf numFmtId="0" fontId="14" fillId="5" borderId="3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10" fillId="0" borderId="63" xfId="0" applyFont="1" applyFill="1" applyBorder="1" applyAlignment="1">
      <alignment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right"/>
    </xf>
    <xf numFmtId="0" fontId="14" fillId="9" borderId="53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0" fillId="14" borderId="25" xfId="0" applyFont="1" applyFill="1" applyBorder="1" applyAlignment="1">
      <alignment horizontal="center"/>
    </xf>
    <xf numFmtId="0" fontId="10" fillId="14" borderId="26" xfId="0" applyFont="1" applyFill="1" applyBorder="1" applyAlignment="1">
      <alignment horizontal="center"/>
    </xf>
    <xf numFmtId="0" fontId="10" fillId="14" borderId="27" xfId="0" applyFont="1" applyFill="1" applyBorder="1" applyAlignment="1">
      <alignment horizontal="center"/>
    </xf>
    <xf numFmtId="0" fontId="10" fillId="7" borderId="69" xfId="0" applyFont="1" applyFill="1" applyBorder="1" applyAlignment="1">
      <alignment horizontal="left"/>
    </xf>
    <xf numFmtId="0" fontId="10" fillId="0" borderId="63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left" vertical="center"/>
    </xf>
    <xf numFmtId="0" fontId="14" fillId="0" borderId="3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0" fontId="10" fillId="0" borderId="3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1" fontId="10" fillId="0" borderId="40" xfId="0" applyNumberFormat="1" applyFont="1" applyBorder="1" applyAlignment="1">
      <alignment horizontal="center"/>
    </xf>
    <xf numFmtId="1" fontId="10" fillId="2" borderId="78" xfId="0" applyNumberFormat="1" applyFont="1" applyFill="1" applyBorder="1" applyAlignment="1">
      <alignment horizontal="center"/>
    </xf>
    <xf numFmtId="1" fontId="10" fillId="2" borderId="36" xfId="0" applyNumberFormat="1" applyFont="1" applyFill="1" applyBorder="1" applyAlignment="1">
      <alignment horizontal="center"/>
    </xf>
    <xf numFmtId="1" fontId="10" fillId="12" borderId="36" xfId="0" applyNumberFormat="1" applyFont="1" applyFill="1" applyBorder="1" applyAlignment="1">
      <alignment horizontal="center"/>
    </xf>
    <xf numFmtId="1" fontId="10" fillId="2" borderId="19" xfId="0" applyNumberFormat="1" applyFont="1" applyFill="1" applyBorder="1" applyAlignment="1">
      <alignment horizontal="center"/>
    </xf>
    <xf numFmtId="2" fontId="21" fillId="11" borderId="33" xfId="0" applyNumberFormat="1" applyFont="1" applyFill="1" applyBorder="1" applyAlignment="1">
      <alignment horizontal="center"/>
    </xf>
    <xf numFmtId="2" fontId="21" fillId="11" borderId="34" xfId="0" applyNumberFormat="1" applyFont="1" applyFill="1" applyBorder="1" applyAlignment="1">
      <alignment horizontal="center"/>
    </xf>
    <xf numFmtId="2" fontId="21" fillId="11" borderId="39" xfId="0" applyNumberFormat="1" applyFont="1" applyFill="1" applyBorder="1" applyAlignment="1">
      <alignment horizontal="center"/>
    </xf>
    <xf numFmtId="3" fontId="21" fillId="0" borderId="37" xfId="0" applyNumberFormat="1" applyFont="1" applyBorder="1" applyAlignment="1">
      <alignment horizontal="center"/>
    </xf>
    <xf numFmtId="0" fontId="21" fillId="0" borderId="3" xfId="0" applyFont="1" applyFill="1" applyBorder="1" applyAlignment="1">
      <alignment horizontal="left"/>
    </xf>
    <xf numFmtId="0" fontId="21" fillId="0" borderId="4" xfId="0" applyFont="1" applyFill="1" applyBorder="1" applyAlignment="1">
      <alignment horizontal="right"/>
    </xf>
    <xf numFmtId="0" fontId="21" fillId="0" borderId="4" xfId="0" applyFont="1" applyFill="1" applyBorder="1" applyAlignment="1">
      <alignment horizontal="left"/>
    </xf>
    <xf numFmtId="0" fontId="21" fillId="0" borderId="6" xfId="0" applyFont="1" applyFill="1" applyBorder="1" applyAlignment="1">
      <alignment horizontal="right"/>
    </xf>
    <xf numFmtId="168" fontId="21" fillId="11" borderId="27" xfId="0" applyNumberFormat="1" applyFont="1" applyFill="1" applyBorder="1" applyAlignment="1">
      <alignment horizontal="center"/>
    </xf>
    <xf numFmtId="166" fontId="21" fillId="11" borderId="28" xfId="0" applyNumberFormat="1" applyFont="1" applyFill="1" applyBorder="1" applyAlignment="1">
      <alignment horizontal="center"/>
    </xf>
    <xf numFmtId="166" fontId="21" fillId="11" borderId="29" xfId="0" applyNumberFormat="1" applyFont="1" applyFill="1" applyBorder="1" applyAlignment="1">
      <alignment horizontal="center"/>
    </xf>
    <xf numFmtId="166" fontId="21" fillId="11" borderId="4" xfId="0" applyNumberFormat="1" applyFont="1" applyFill="1" applyBorder="1" applyAlignment="1">
      <alignment horizontal="center"/>
    </xf>
    <xf numFmtId="168" fontId="21" fillId="11" borderId="29" xfId="0" applyNumberFormat="1" applyFont="1" applyFill="1" applyBorder="1" applyAlignment="1">
      <alignment horizontal="center"/>
    </xf>
    <xf numFmtId="166" fontId="21" fillId="0" borderId="25" xfId="0" applyNumberFormat="1" applyFont="1" applyFill="1" applyBorder="1" applyAlignment="1">
      <alignment horizontal="center"/>
    </xf>
    <xf numFmtId="1" fontId="21" fillId="0" borderId="26" xfId="0" applyNumberFormat="1" applyFont="1" applyFill="1" applyBorder="1" applyAlignment="1">
      <alignment horizontal="center"/>
    </xf>
    <xf numFmtId="166" fontId="21" fillId="0" borderId="26" xfId="0" applyNumberFormat="1" applyFont="1" applyFill="1" applyBorder="1" applyAlignment="1">
      <alignment horizontal="center"/>
    </xf>
    <xf numFmtId="1" fontId="21" fillId="0" borderId="27" xfId="0" applyNumberFormat="1" applyFont="1" applyFill="1" applyBorder="1" applyAlignment="1">
      <alignment horizontal="center"/>
    </xf>
    <xf numFmtId="1" fontId="21" fillId="2" borderId="32" xfId="0" applyNumberFormat="1" applyFont="1" applyFill="1" applyBorder="1" applyAlignment="1">
      <alignment horizontal="center"/>
    </xf>
    <xf numFmtId="1" fontId="21" fillId="2" borderId="5" xfId="0" applyNumberFormat="1" applyFont="1" applyFill="1" applyBorder="1" applyAlignment="1">
      <alignment horizontal="center"/>
    </xf>
    <xf numFmtId="1" fontId="21" fillId="12" borderId="5" xfId="0" applyNumberFormat="1" applyFont="1" applyFill="1" applyBorder="1" applyAlignment="1">
      <alignment horizontal="center"/>
    </xf>
    <xf numFmtId="1" fontId="21" fillId="2" borderId="40" xfId="0" applyNumberFormat="1" applyFont="1" applyFill="1" applyBorder="1" applyAlignment="1">
      <alignment horizontal="center"/>
    </xf>
    <xf numFmtId="167" fontId="21" fillId="11" borderId="27" xfId="0" applyNumberFormat="1" applyFont="1" applyFill="1" applyBorder="1" applyAlignment="1">
      <alignment horizontal="center"/>
    </xf>
    <xf numFmtId="166" fontId="21" fillId="11" borderId="3" xfId="0" applyNumberFormat="1" applyFont="1" applyFill="1" applyBorder="1" applyAlignment="1">
      <alignment horizontal="center"/>
    </xf>
    <xf numFmtId="167" fontId="21" fillId="11" borderId="4" xfId="0" applyNumberFormat="1" applyFont="1" applyFill="1" applyBorder="1" applyAlignment="1">
      <alignment horizontal="center"/>
    </xf>
    <xf numFmtId="167" fontId="21" fillId="11" borderId="30" xfId="0" applyNumberFormat="1" applyFont="1" applyFill="1" applyBorder="1" applyAlignment="1">
      <alignment horizontal="center"/>
    </xf>
    <xf numFmtId="167" fontId="21" fillId="11" borderId="5" xfId="0" applyNumberFormat="1" applyFont="1" applyFill="1" applyBorder="1" applyAlignment="1">
      <alignment horizontal="center"/>
    </xf>
    <xf numFmtId="167" fontId="21" fillId="11" borderId="6" xfId="0" applyNumberFormat="1" applyFont="1" applyFill="1" applyBorder="1" applyAlignment="1">
      <alignment horizontal="center"/>
    </xf>
    <xf numFmtId="1" fontId="21" fillId="0" borderId="25" xfId="0" applyNumberFormat="1" applyFont="1" applyFill="1" applyBorder="1" applyAlignment="1">
      <alignment horizontal="center"/>
    </xf>
    <xf numFmtId="3" fontId="10" fillId="0" borderId="70" xfId="0" applyNumberFormat="1" applyFont="1" applyBorder="1" applyAlignment="1">
      <alignment horizontal="center"/>
    </xf>
    <xf numFmtId="0" fontId="10" fillId="0" borderId="25" xfId="0" applyNumberFormat="1" applyFont="1" applyFill="1" applyBorder="1" applyAlignment="1">
      <alignment horizontal="center"/>
    </xf>
    <xf numFmtId="0" fontId="10" fillId="0" borderId="26" xfId="0" applyNumberFormat="1" applyFont="1" applyFill="1" applyBorder="1" applyAlignment="1">
      <alignment horizontal="center"/>
    </xf>
    <xf numFmtId="0" fontId="10" fillId="0" borderId="27" xfId="0" applyNumberFormat="1" applyFont="1" applyFill="1" applyBorder="1" applyAlignment="1">
      <alignment horizontal="center"/>
    </xf>
    <xf numFmtId="3" fontId="10" fillId="0" borderId="33" xfId="0" applyNumberFormat="1" applyFont="1" applyBorder="1" applyAlignment="1">
      <alignment horizontal="center" vertical="center"/>
    </xf>
    <xf numFmtId="3" fontId="10" fillId="0" borderId="34" xfId="0" applyNumberFormat="1" applyFont="1" applyBorder="1" applyAlignment="1">
      <alignment horizontal="center" vertical="center"/>
    </xf>
    <xf numFmtId="3" fontId="10" fillId="0" borderId="39" xfId="0" applyNumberFormat="1" applyFont="1" applyBorder="1" applyAlignment="1">
      <alignment horizontal="center" vertical="center"/>
    </xf>
    <xf numFmtId="3" fontId="10" fillId="0" borderId="35" xfId="0" applyNumberFormat="1" applyFont="1" applyBorder="1" applyAlignment="1">
      <alignment horizontal="center" vertical="center"/>
    </xf>
    <xf numFmtId="3" fontId="10" fillId="0" borderId="36" xfId="0" applyNumberFormat="1" applyFont="1" applyBorder="1" applyAlignment="1">
      <alignment horizontal="center" vertical="center"/>
    </xf>
    <xf numFmtId="3" fontId="10" fillId="0" borderId="55" xfId="0" applyNumberFormat="1" applyFont="1" applyBorder="1" applyAlignment="1">
      <alignment horizontal="center" vertic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5" xfId="0" applyNumberFormat="1" applyFont="1" applyFill="1" applyBorder="1" applyAlignment="1">
      <alignment horizontal="center"/>
    </xf>
    <xf numFmtId="0" fontId="28" fillId="0" borderId="0" xfId="0" applyFont="1"/>
    <xf numFmtId="0" fontId="28" fillId="0" borderId="0" xfId="0" applyFont="1" applyFill="1"/>
    <xf numFmtId="0" fontId="29" fillId="0" borderId="0" xfId="0" applyFont="1"/>
    <xf numFmtId="0" fontId="20" fillId="18" borderId="47" xfId="0" applyFont="1" applyFill="1" applyBorder="1" applyAlignment="1">
      <alignment horizontal="left" vertical="center"/>
    </xf>
    <xf numFmtId="0" fontId="20" fillId="18" borderId="24" xfId="0" applyFont="1" applyFill="1" applyBorder="1" applyAlignment="1">
      <alignment horizontal="center" vertical="center"/>
    </xf>
    <xf numFmtId="0" fontId="20" fillId="18" borderId="48" xfId="0" applyFont="1" applyFill="1" applyBorder="1" applyAlignment="1">
      <alignment horizontal="left"/>
    </xf>
    <xf numFmtId="0" fontId="20" fillId="18" borderId="22" xfId="0" applyFont="1" applyFill="1" applyBorder="1" applyAlignment="1">
      <alignment horizontal="center"/>
    </xf>
    <xf numFmtId="3" fontId="20" fillId="18" borderId="23" xfId="0" applyNumberFormat="1" applyFont="1" applyFill="1" applyBorder="1" applyAlignment="1">
      <alignment horizontal="center"/>
    </xf>
    <xf numFmtId="3" fontId="20" fillId="18" borderId="24" xfId="0" applyNumberFormat="1" applyFont="1" applyFill="1" applyBorder="1" applyAlignment="1">
      <alignment horizontal="center"/>
    </xf>
    <xf numFmtId="3" fontId="20" fillId="18" borderId="48" xfId="0" applyNumberFormat="1" applyFont="1" applyFill="1" applyBorder="1" applyAlignment="1">
      <alignment horizontal="center"/>
    </xf>
    <xf numFmtId="3" fontId="20" fillId="18" borderId="22" xfId="0" applyNumberFormat="1" applyFont="1" applyFill="1" applyBorder="1" applyAlignment="1">
      <alignment horizontal="center"/>
    </xf>
    <xf numFmtId="0" fontId="10" fillId="6" borderId="51" xfId="0" applyNumberFormat="1" applyFont="1" applyFill="1" applyBorder="1" applyAlignment="1">
      <alignment horizontal="center"/>
    </xf>
    <xf numFmtId="0" fontId="28" fillId="9" borderId="47" xfId="0" applyFont="1" applyFill="1" applyBorder="1" applyAlignment="1">
      <alignment horizontal="left" vertical="center"/>
    </xf>
    <xf numFmtId="0" fontId="28" fillId="9" borderId="24" xfId="0" applyFont="1" applyFill="1" applyBorder="1" applyAlignment="1">
      <alignment horizontal="left" vertical="center"/>
    </xf>
    <xf numFmtId="0" fontId="28" fillId="9" borderId="48" xfId="0" applyFont="1" applyFill="1" applyBorder="1" applyAlignment="1">
      <alignment horizontal="left"/>
    </xf>
    <xf numFmtId="0" fontId="28" fillId="9" borderId="22" xfId="0" applyFont="1" applyFill="1" applyBorder="1" applyAlignment="1">
      <alignment horizontal="center"/>
    </xf>
    <xf numFmtId="0" fontId="28" fillId="9" borderId="23" xfId="0" applyFont="1" applyFill="1" applyBorder="1" applyAlignment="1">
      <alignment horizontal="center"/>
    </xf>
    <xf numFmtId="0" fontId="28" fillId="9" borderId="24" xfId="0" applyFont="1" applyFill="1" applyBorder="1" applyAlignment="1">
      <alignment horizontal="center"/>
    </xf>
    <xf numFmtId="0" fontId="28" fillId="9" borderId="48" xfId="0" applyFont="1" applyFill="1" applyBorder="1" applyAlignment="1">
      <alignment horizontal="center"/>
    </xf>
    <xf numFmtId="0" fontId="20" fillId="0" borderId="0" xfId="0" applyFont="1"/>
    <xf numFmtId="0" fontId="29" fillId="0" borderId="0" xfId="0" applyFont="1" applyFill="1"/>
    <xf numFmtId="2" fontId="10" fillId="7" borderId="50" xfId="0" applyNumberFormat="1" applyFont="1" applyFill="1" applyBorder="1" applyAlignment="1">
      <alignment horizontal="center" vertical="center" wrapText="1"/>
    </xf>
    <xf numFmtId="3" fontId="14" fillId="7" borderId="22" xfId="0" applyNumberFormat="1" applyFont="1" applyFill="1" applyBorder="1" applyAlignment="1">
      <alignment horizontal="center" vertical="center" wrapText="1"/>
    </xf>
    <xf numFmtId="165" fontId="14" fillId="7" borderId="27" xfId="0" applyNumberFormat="1" applyFont="1" applyFill="1" applyBorder="1" applyAlignment="1">
      <alignment horizontal="center" vertical="center" wrapText="1"/>
    </xf>
    <xf numFmtId="165" fontId="14" fillId="7" borderId="25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3" fontId="30" fillId="18" borderId="23" xfId="0" applyNumberFormat="1" applyFont="1" applyFill="1" applyBorder="1" applyAlignment="1">
      <alignment horizontal="center"/>
    </xf>
    <xf numFmtId="3" fontId="30" fillId="18" borderId="24" xfId="0" applyNumberFormat="1" applyFont="1" applyFill="1" applyBorder="1" applyAlignment="1">
      <alignment horizontal="center"/>
    </xf>
    <xf numFmtId="3" fontId="30" fillId="18" borderId="48" xfId="0" applyNumberFormat="1" applyFont="1" applyFill="1" applyBorder="1" applyAlignment="1">
      <alignment horizontal="center"/>
    </xf>
    <xf numFmtId="3" fontId="30" fillId="18" borderId="22" xfId="0" applyNumberFormat="1" applyFont="1" applyFill="1" applyBorder="1" applyAlignment="1">
      <alignment horizontal="center"/>
    </xf>
    <xf numFmtId="2" fontId="10" fillId="7" borderId="25" xfId="0" applyNumberFormat="1" applyFont="1" applyFill="1" applyBorder="1" applyAlignment="1">
      <alignment horizontal="center" vertical="center" wrapText="1"/>
    </xf>
    <xf numFmtId="2" fontId="10" fillId="7" borderId="27" xfId="0" applyNumberFormat="1" applyFont="1" applyFill="1" applyBorder="1" applyAlignment="1">
      <alignment horizontal="center" vertical="center" wrapText="1"/>
    </xf>
    <xf numFmtId="1" fontId="10" fillId="0" borderId="68" xfId="0" applyNumberFormat="1" applyFont="1" applyFill="1" applyBorder="1" applyAlignment="1">
      <alignment horizontal="center"/>
    </xf>
    <xf numFmtId="1" fontId="10" fillId="0" borderId="66" xfId="0" applyNumberFormat="1" applyFont="1" applyFill="1" applyBorder="1" applyAlignment="1">
      <alignment horizontal="center"/>
    </xf>
    <xf numFmtId="0" fontId="0" fillId="0" borderId="35" xfId="0" applyFont="1" applyBorder="1"/>
    <xf numFmtId="0" fontId="0" fillId="0" borderId="36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10" fillId="0" borderId="63" xfId="0" applyNumberFormat="1" applyFont="1" applyBorder="1" applyAlignment="1">
      <alignment horizontal="center"/>
    </xf>
    <xf numFmtId="0" fontId="10" fillId="0" borderId="34" xfId="0" applyNumberFormat="1" applyFont="1" applyBorder="1" applyAlignment="1">
      <alignment horizontal="center"/>
    </xf>
    <xf numFmtId="0" fontId="10" fillId="0" borderId="12" xfId="0" applyNumberFormat="1" applyFont="1" applyBorder="1" applyAlignment="1">
      <alignment horizontal="center"/>
    </xf>
    <xf numFmtId="1" fontId="14" fillId="0" borderId="29" xfId="0" applyNumberFormat="1" applyFont="1" applyFill="1" applyBorder="1" applyAlignment="1">
      <alignment horizontal="center"/>
    </xf>
    <xf numFmtId="1" fontId="14" fillId="0" borderId="4" xfId="0" applyNumberFormat="1" applyFont="1" applyFill="1" applyBorder="1" applyAlignment="1">
      <alignment horizontal="center"/>
    </xf>
    <xf numFmtId="2" fontId="24" fillId="0" borderId="41" xfId="0" applyNumberFormat="1" applyFont="1" applyBorder="1" applyAlignment="1">
      <alignment horizontal="center"/>
    </xf>
    <xf numFmtId="0" fontId="0" fillId="0" borderId="42" xfId="0" applyBorder="1"/>
    <xf numFmtId="0" fontId="0" fillId="0" borderId="72" xfId="0" applyBorder="1"/>
    <xf numFmtId="0" fontId="0" fillId="0" borderId="43" xfId="0" applyBorder="1"/>
    <xf numFmtId="0" fontId="6" fillId="10" borderId="0" xfId="0" applyFont="1" applyFill="1" applyBorder="1"/>
    <xf numFmtId="0" fontId="18" fillId="10" borderId="24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18" fillId="10" borderId="57" xfId="0" applyFont="1" applyFill="1" applyBorder="1" applyAlignment="1">
      <alignment horizontal="center"/>
    </xf>
    <xf numFmtId="0" fontId="6" fillId="10" borderId="9" xfId="0" applyFont="1" applyFill="1" applyBorder="1"/>
    <xf numFmtId="9" fontId="10" fillId="10" borderId="54" xfId="4" applyFont="1" applyFill="1" applyBorder="1" applyAlignment="1">
      <alignment horizontal="center"/>
    </xf>
    <xf numFmtId="9" fontId="10" fillId="10" borderId="61" xfId="4" applyFont="1" applyFill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0" fontId="10" fillId="10" borderId="0" xfId="0" applyFont="1" applyFill="1" applyAlignment="1">
      <alignment horizontal="center"/>
    </xf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ont="1" applyFill="1" applyAlignment="1">
      <alignment horizontal="center"/>
    </xf>
    <xf numFmtId="0" fontId="28" fillId="10" borderId="24" xfId="0" applyFont="1" applyFill="1" applyBorder="1" applyAlignment="1">
      <alignment horizontal="center"/>
    </xf>
    <xf numFmtId="1" fontId="6" fillId="0" borderId="41" xfId="0" applyNumberFormat="1" applyFont="1" applyFill="1" applyBorder="1" applyAlignment="1">
      <alignment horizontal="center"/>
    </xf>
    <xf numFmtId="0" fontId="31" fillId="0" borderId="61" xfId="0" applyFont="1" applyBorder="1" applyAlignment="1">
      <alignment horizontal="center" vertical="top"/>
    </xf>
    <xf numFmtId="166" fontId="10" fillId="0" borderId="5" xfId="0" applyNumberFormat="1" applyFont="1" applyBorder="1" applyAlignment="1">
      <alignment horizontal="center"/>
    </xf>
    <xf numFmtId="166" fontId="10" fillId="0" borderId="40" xfId="0" applyNumberFormat="1" applyFont="1" applyBorder="1" applyAlignment="1">
      <alignment horizontal="center"/>
    </xf>
    <xf numFmtId="165" fontId="14" fillId="7" borderId="31" xfId="0" applyNumberFormat="1" applyFont="1" applyFill="1" applyBorder="1" applyAlignment="1">
      <alignment horizontal="center"/>
    </xf>
    <xf numFmtId="165" fontId="14" fillId="7" borderId="1" xfId="0" applyNumberFormat="1" applyFont="1" applyFill="1" applyBorder="1" applyAlignment="1">
      <alignment horizontal="center"/>
    </xf>
    <xf numFmtId="165" fontId="14" fillId="14" borderId="1" xfId="0" applyNumberFormat="1" applyFont="1" applyFill="1" applyBorder="1" applyAlignment="1">
      <alignment horizontal="center"/>
    </xf>
    <xf numFmtId="165" fontId="14" fillId="7" borderId="7" xfId="0" applyNumberFormat="1" applyFont="1" applyFill="1" applyBorder="1" applyAlignment="1">
      <alignment horizontal="center"/>
    </xf>
    <xf numFmtId="165" fontId="14" fillId="7" borderId="35" xfId="0" applyNumberFormat="1" applyFont="1" applyFill="1" applyBorder="1" applyAlignment="1">
      <alignment horizontal="center"/>
    </xf>
    <xf numFmtId="165" fontId="14" fillId="7" borderId="36" xfId="0" applyNumberFormat="1" applyFont="1" applyFill="1" applyBorder="1" applyAlignment="1">
      <alignment horizontal="center"/>
    </xf>
    <xf numFmtId="165" fontId="14" fillId="14" borderId="36" xfId="0" applyNumberFormat="1" applyFont="1" applyFill="1" applyBorder="1" applyAlignment="1">
      <alignment horizontal="center"/>
    </xf>
    <xf numFmtId="165" fontId="14" fillId="7" borderId="55" xfId="0" applyNumberFormat="1" applyFont="1" applyFill="1" applyBorder="1" applyAlignment="1">
      <alignment horizontal="center"/>
    </xf>
    <xf numFmtId="3" fontId="10" fillId="11" borderId="26" xfId="0" applyNumberFormat="1" applyFont="1" applyFill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166" fontId="10" fillId="0" borderId="30" xfId="0" applyNumberFormat="1" applyFont="1" applyBorder="1" applyAlignment="1">
      <alignment horizontal="center"/>
    </xf>
    <xf numFmtId="9" fontId="10" fillId="0" borderId="65" xfId="4" applyFont="1" applyBorder="1" applyAlignment="1">
      <alignment horizontal="center"/>
    </xf>
    <xf numFmtId="2" fontId="14" fillId="7" borderId="7" xfId="0" applyNumberFormat="1" applyFont="1" applyFill="1" applyBorder="1" applyAlignment="1">
      <alignment horizontal="center"/>
    </xf>
    <xf numFmtId="2" fontId="14" fillId="7" borderId="38" xfId="0" applyNumberFormat="1" applyFont="1" applyFill="1" applyBorder="1" applyAlignment="1">
      <alignment horizontal="center"/>
    </xf>
    <xf numFmtId="2" fontId="14" fillId="7" borderId="40" xfId="0" applyNumberFormat="1" applyFont="1" applyFill="1" applyBorder="1" applyAlignment="1">
      <alignment horizontal="center"/>
    </xf>
    <xf numFmtId="9" fontId="10" fillId="0" borderId="27" xfId="4" applyFont="1" applyBorder="1" applyAlignment="1">
      <alignment horizontal="center"/>
    </xf>
    <xf numFmtId="165" fontId="14" fillId="7" borderId="25" xfId="0" applyNumberFormat="1" applyFont="1" applyFill="1" applyBorder="1" applyAlignment="1">
      <alignment horizontal="center" wrapText="1"/>
    </xf>
    <xf numFmtId="165" fontId="14" fillId="7" borderId="26" xfId="0" applyNumberFormat="1" applyFont="1" applyFill="1" applyBorder="1" applyAlignment="1">
      <alignment horizontal="center" wrapText="1"/>
    </xf>
    <xf numFmtId="165" fontId="14" fillId="7" borderId="27" xfId="0" applyNumberFormat="1" applyFont="1" applyFill="1" applyBorder="1" applyAlignment="1">
      <alignment horizontal="center" wrapText="1"/>
    </xf>
    <xf numFmtId="0" fontId="25" fillId="0" borderId="5" xfId="0" applyFont="1" applyBorder="1" applyAlignment="1">
      <alignment horizontal="left" vertical="center" wrapText="1"/>
    </xf>
    <xf numFmtId="0" fontId="10" fillId="0" borderId="70" xfId="0" applyFont="1" applyFill="1" applyBorder="1" applyAlignment="1">
      <alignment horizontal="center"/>
    </xf>
    <xf numFmtId="0" fontId="10" fillId="0" borderId="33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left"/>
    </xf>
    <xf numFmtId="0" fontId="10" fillId="16" borderId="22" xfId="0" applyFont="1" applyFill="1" applyBorder="1" applyAlignment="1">
      <alignment horizontal="center"/>
    </xf>
    <xf numFmtId="0" fontId="10" fillId="0" borderId="5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" fontId="14" fillId="5" borderId="56" xfId="0" applyNumberFormat="1" applyFont="1" applyFill="1" applyBorder="1" applyAlignment="1">
      <alignment horizontal="center"/>
    </xf>
    <xf numFmtId="1" fontId="14" fillId="5" borderId="28" xfId="0" applyNumberFormat="1" applyFont="1" applyFill="1" applyBorder="1" applyAlignment="1">
      <alignment horizontal="center"/>
    </xf>
    <xf numFmtId="1" fontId="14" fillId="5" borderId="1" xfId="0" applyNumberFormat="1" applyFont="1" applyFill="1" applyBorder="1" applyAlignment="1">
      <alignment horizontal="center"/>
    </xf>
    <xf numFmtId="1" fontId="14" fillId="15" borderId="1" xfId="0" applyNumberFormat="1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5" borderId="66" xfId="0" applyNumberFormat="1" applyFont="1" applyFill="1" applyBorder="1" applyAlignment="1">
      <alignment horizontal="center"/>
    </xf>
    <xf numFmtId="1" fontId="14" fillId="5" borderId="30" xfId="0" applyNumberFormat="1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1" fontId="14" fillId="15" borderId="5" xfId="0" applyNumberFormat="1" applyFont="1" applyFill="1" applyBorder="1" applyAlignment="1">
      <alignment horizontal="center"/>
    </xf>
    <xf numFmtId="1" fontId="14" fillId="15" borderId="6" xfId="0" applyNumberFormat="1" applyFont="1" applyFill="1" applyBorder="1" applyAlignment="1">
      <alignment horizontal="center"/>
    </xf>
    <xf numFmtId="3" fontId="10" fillId="11" borderId="43" xfId="0" applyNumberFormat="1" applyFont="1" applyFill="1" applyBorder="1" applyAlignment="1">
      <alignment horizontal="center"/>
    </xf>
    <xf numFmtId="0" fontId="30" fillId="0" borderId="3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5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8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30" fillId="0" borderId="35" xfId="0" applyFont="1" applyBorder="1" applyAlignment="1">
      <alignment horizontal="center"/>
    </xf>
    <xf numFmtId="0" fontId="30" fillId="0" borderId="36" xfId="0" applyFont="1" applyBorder="1" applyAlignment="1">
      <alignment horizontal="center"/>
    </xf>
    <xf numFmtId="0" fontId="30" fillId="0" borderId="55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3" fontId="10" fillId="11" borderId="21" xfId="0" applyNumberFormat="1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10" fillId="11" borderId="0" xfId="0" applyFont="1" applyFill="1" applyBorder="1" applyAlignment="1">
      <alignment horizontal="center"/>
    </xf>
    <xf numFmtId="0" fontId="14" fillId="0" borderId="77" xfId="0" applyFont="1" applyFill="1" applyBorder="1" applyAlignment="1">
      <alignment vertical="center"/>
    </xf>
    <xf numFmtId="0" fontId="14" fillId="0" borderId="60" xfId="0" applyFont="1" applyFill="1" applyBorder="1" applyAlignment="1">
      <alignment vertical="center"/>
    </xf>
    <xf numFmtId="0" fontId="25" fillId="0" borderId="57" xfId="0" applyFont="1" applyBorder="1" applyAlignment="1">
      <alignment horizontal="left" vertical="center" wrapText="1"/>
    </xf>
    <xf numFmtId="0" fontId="10" fillId="0" borderId="9" xfId="0" applyFont="1" applyFill="1" applyBorder="1" applyAlignment="1">
      <alignment horizontal="right"/>
    </xf>
    <xf numFmtId="3" fontId="14" fillId="0" borderId="3" xfId="0" applyNumberFormat="1" applyFont="1" applyFill="1" applyBorder="1" applyAlignment="1">
      <alignment horizontal="center"/>
    </xf>
    <xf numFmtId="3" fontId="14" fillId="0" borderId="4" xfId="0" applyNumberFormat="1" applyFont="1" applyFill="1" applyBorder="1" applyAlignment="1">
      <alignment horizontal="center"/>
    </xf>
    <xf numFmtId="3" fontId="14" fillId="0" borderId="25" xfId="0" applyNumberFormat="1" applyFont="1" applyFill="1" applyBorder="1" applyAlignment="1">
      <alignment horizontal="center"/>
    </xf>
    <xf numFmtId="3" fontId="14" fillId="0" borderId="26" xfId="0" applyNumberFormat="1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 vertical="center"/>
    </xf>
    <xf numFmtId="0" fontId="14" fillId="7" borderId="78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left"/>
    </xf>
    <xf numFmtId="3" fontId="10" fillId="11" borderId="4" xfId="0" applyNumberFormat="1" applyFont="1" applyFill="1" applyBorder="1" applyAlignment="1">
      <alignment horizontal="center"/>
    </xf>
    <xf numFmtId="0" fontId="10" fillId="5" borderId="61" xfId="0" applyNumberFormat="1" applyFont="1" applyFill="1" applyBorder="1" applyAlignment="1">
      <alignment horizontal="center"/>
    </xf>
    <xf numFmtId="0" fontId="10" fillId="5" borderId="45" xfId="0" applyNumberFormat="1" applyFont="1" applyFill="1" applyBorder="1" applyAlignment="1">
      <alignment horizontal="center"/>
    </xf>
    <xf numFmtId="0" fontId="10" fillId="5" borderId="11" xfId="0" applyNumberFormat="1" applyFont="1" applyFill="1" applyBorder="1" applyAlignment="1">
      <alignment horizontal="center"/>
    </xf>
    <xf numFmtId="0" fontId="10" fillId="11" borderId="0" xfId="0" applyFont="1" applyFill="1" applyBorder="1" applyAlignment="1">
      <alignment horizontal="center" vertical="center" wrapText="1"/>
    </xf>
    <xf numFmtId="0" fontId="14" fillId="11" borderId="0" xfId="0" applyFont="1" applyFill="1" applyBorder="1" applyAlignment="1">
      <alignment horizontal="center"/>
    </xf>
    <xf numFmtId="0" fontId="14" fillId="6" borderId="52" xfId="0" applyFont="1" applyFill="1" applyBorder="1" applyAlignment="1">
      <alignment horizontal="center"/>
    </xf>
    <xf numFmtId="0" fontId="14" fillId="11" borderId="48" xfId="0" applyFont="1" applyFill="1" applyBorder="1" applyAlignment="1">
      <alignment horizontal="center" vertical="center" wrapText="1"/>
    </xf>
    <xf numFmtId="0" fontId="18" fillId="11" borderId="48" xfId="0" applyFont="1" applyFill="1" applyBorder="1" applyAlignment="1">
      <alignment horizontal="center" vertical="center" wrapText="1"/>
    </xf>
    <xf numFmtId="0" fontId="18" fillId="11" borderId="24" xfId="0" applyFont="1" applyFill="1" applyBorder="1" applyAlignment="1">
      <alignment horizontal="center" vertical="center"/>
    </xf>
    <xf numFmtId="0" fontId="6" fillId="11" borderId="51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/>
    </xf>
    <xf numFmtId="0" fontId="14" fillId="15" borderId="2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10" fontId="10" fillId="0" borderId="3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7" xfId="0" applyNumberFormat="1" applyFont="1" applyBorder="1" applyAlignment="1">
      <alignment horizontal="center"/>
    </xf>
    <xf numFmtId="10" fontId="24" fillId="0" borderId="25" xfId="0" applyNumberFormat="1" applyFont="1" applyBorder="1" applyAlignment="1">
      <alignment horizontal="center"/>
    </xf>
    <xf numFmtId="10" fontId="24" fillId="0" borderId="27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" fontId="10" fillId="0" borderId="29" xfId="0" applyNumberFormat="1" applyFont="1" applyFill="1" applyBorder="1" applyAlignment="1">
      <alignment horizontal="center"/>
    </xf>
    <xf numFmtId="1" fontId="10" fillId="0" borderId="35" xfId="0" applyNumberFormat="1" applyFont="1" applyFill="1" applyBorder="1" applyAlignment="1">
      <alignment horizontal="center"/>
    </xf>
    <xf numFmtId="1" fontId="10" fillId="0" borderId="36" xfId="0" applyNumberFormat="1" applyFont="1" applyFill="1" applyBorder="1" applyAlignment="1">
      <alignment horizontal="center"/>
    </xf>
    <xf numFmtId="1" fontId="10" fillId="0" borderId="55" xfId="0" applyNumberFormat="1" applyFont="1" applyFill="1" applyBorder="1" applyAlignment="1">
      <alignment horizontal="center"/>
    </xf>
    <xf numFmtId="2" fontId="22" fillId="7" borderId="25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21" fillId="0" borderId="43" xfId="0" applyFont="1" applyFill="1" applyBorder="1" applyAlignment="1">
      <alignment horizontal="center"/>
    </xf>
    <xf numFmtId="3" fontId="21" fillId="0" borderId="42" xfId="0" applyNumberFormat="1" applyFont="1" applyFill="1" applyBorder="1" applyAlignment="1">
      <alignment horizontal="center"/>
    </xf>
    <xf numFmtId="3" fontId="21" fillId="0" borderId="29" xfId="0" applyNumberFormat="1" applyFont="1" applyFill="1" applyBorder="1" applyAlignment="1">
      <alignment horizontal="center"/>
    </xf>
    <xf numFmtId="3" fontId="21" fillId="0" borderId="43" xfId="0" applyNumberFormat="1" applyFont="1" applyFill="1" applyBorder="1" applyAlignment="1">
      <alignment horizontal="center"/>
    </xf>
    <xf numFmtId="0" fontId="21" fillId="0" borderId="29" xfId="0" applyFont="1" applyBorder="1" applyAlignment="1">
      <alignment horizontal="center"/>
    </xf>
    <xf numFmtId="2" fontId="21" fillId="0" borderId="30" xfId="0" applyNumberFormat="1" applyFont="1" applyFill="1" applyBorder="1" applyAlignment="1">
      <alignment horizontal="center"/>
    </xf>
    <xf numFmtId="167" fontId="21" fillId="0" borderId="33" xfId="0" applyNumberFormat="1" applyFont="1" applyBorder="1" applyAlignment="1">
      <alignment horizontal="center"/>
    </xf>
    <xf numFmtId="167" fontId="21" fillId="0" borderId="34" xfId="0" applyNumberFormat="1" applyFont="1" applyBorder="1" applyAlignment="1">
      <alignment horizontal="center"/>
    </xf>
    <xf numFmtId="1" fontId="22" fillId="7" borderId="31" xfId="0" applyNumberFormat="1" applyFont="1" applyFill="1" applyBorder="1" applyAlignment="1">
      <alignment horizontal="center"/>
    </xf>
    <xf numFmtId="1" fontId="22" fillId="7" borderId="1" xfId="0" applyNumberFormat="1" applyFont="1" applyFill="1" applyBorder="1" applyAlignment="1">
      <alignment horizontal="center"/>
    </xf>
    <xf numFmtId="1" fontId="22" fillId="14" borderId="1" xfId="0" applyNumberFormat="1" applyFont="1" applyFill="1" applyBorder="1" applyAlignment="1">
      <alignment horizontal="center"/>
    </xf>
    <xf numFmtId="1" fontId="22" fillId="7" borderId="7" xfId="0" applyNumberFormat="1" applyFont="1" applyFill="1" applyBorder="1" applyAlignment="1">
      <alignment horizontal="center"/>
    </xf>
    <xf numFmtId="0" fontId="10" fillId="14" borderId="27" xfId="0" applyFont="1" applyFill="1" applyBorder="1" applyAlignment="1">
      <alignment horizontal="center" wrapText="1"/>
    </xf>
    <xf numFmtId="0" fontId="10" fillId="14" borderId="25" xfId="0" applyFont="1" applyFill="1" applyBorder="1" applyAlignment="1">
      <alignment horizontal="center" wrapText="1"/>
    </xf>
    <xf numFmtId="165" fontId="10" fillId="0" borderId="4" xfId="0" applyNumberFormat="1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72" xfId="0" applyFont="1" applyFill="1" applyBorder="1" applyAlignment="1">
      <alignment horizontal="center" vertical="center"/>
    </xf>
    <xf numFmtId="165" fontId="10" fillId="0" borderId="68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21" xfId="0" applyNumberFormat="1" applyFont="1" applyBorder="1" applyAlignment="1">
      <alignment horizontal="center"/>
    </xf>
    <xf numFmtId="0" fontId="14" fillId="0" borderId="2" xfId="0" applyNumberFormat="1" applyFont="1" applyBorder="1" applyAlignment="1">
      <alignment horizontal="center"/>
    </xf>
    <xf numFmtId="0" fontId="14" fillId="0" borderId="38" xfId="0" applyNumberFormat="1" applyFont="1" applyBorder="1" applyAlignment="1">
      <alignment horizontal="center"/>
    </xf>
    <xf numFmtId="0" fontId="14" fillId="0" borderId="29" xfId="0" applyNumberFormat="1" applyFont="1" applyBorder="1" applyAlignment="1">
      <alignment horizontal="center"/>
    </xf>
    <xf numFmtId="3" fontId="14" fillId="0" borderId="64" xfId="0" applyNumberFormat="1" applyFont="1" applyBorder="1" applyAlignment="1">
      <alignment horizontal="center"/>
    </xf>
    <xf numFmtId="49" fontId="14" fillId="5" borderId="50" xfId="0" applyNumberFormat="1" applyFont="1" applyFill="1" applyBorder="1" applyAlignment="1">
      <alignment horizontal="center"/>
    </xf>
    <xf numFmtId="0" fontId="10" fillId="3" borderId="21" xfId="0" applyFont="1" applyFill="1" applyBorder="1" applyAlignment="1">
      <alignment horizontal="center"/>
    </xf>
    <xf numFmtId="0" fontId="10" fillId="0" borderId="19" xfId="0" applyFont="1" applyFill="1" applyBorder="1" applyAlignment="1">
      <alignment horizontal="right"/>
    </xf>
    <xf numFmtId="0" fontId="14" fillId="15" borderId="46" xfId="0" applyFont="1" applyFill="1" applyBorder="1" applyAlignment="1">
      <alignment horizontal="left"/>
    </xf>
    <xf numFmtId="0" fontId="14" fillId="11" borderId="0" xfId="0" applyFont="1" applyFill="1" applyBorder="1" applyAlignment="1">
      <alignment horizontal="left" vertical="center" wrapText="1"/>
    </xf>
    <xf numFmtId="0" fontId="14" fillId="11" borderId="0" xfId="0" applyFont="1" applyFill="1" applyBorder="1" applyAlignment="1">
      <alignment horizontal="left"/>
    </xf>
    <xf numFmtId="9" fontId="10" fillId="11" borderId="0" xfId="4" applyFont="1" applyFill="1" applyBorder="1" applyAlignment="1">
      <alignment horizontal="center"/>
    </xf>
    <xf numFmtId="0" fontId="6" fillId="11" borderId="0" xfId="0" applyFont="1" applyFill="1" applyAlignment="1">
      <alignment horizontal="center"/>
    </xf>
    <xf numFmtId="1" fontId="10" fillId="2" borderId="35" xfId="0" applyNumberFormat="1" applyFont="1" applyFill="1" applyBorder="1" applyAlignment="1">
      <alignment horizontal="center"/>
    </xf>
    <xf numFmtId="1" fontId="10" fillId="2" borderId="30" xfId="0" applyNumberFormat="1" applyFont="1" applyFill="1" applyBorder="1" applyAlignment="1">
      <alignment horizontal="center"/>
    </xf>
    <xf numFmtId="1" fontId="10" fillId="2" borderId="21" xfId="0" applyNumberFormat="1" applyFont="1" applyFill="1" applyBorder="1" applyAlignment="1">
      <alignment horizontal="center"/>
    </xf>
    <xf numFmtId="1" fontId="10" fillId="2" borderId="68" xfId="0" applyNumberFormat="1" applyFont="1" applyFill="1" applyBorder="1" applyAlignment="1">
      <alignment horizontal="center"/>
    </xf>
    <xf numFmtId="1" fontId="10" fillId="12" borderId="35" xfId="0" applyNumberFormat="1" applyFont="1" applyFill="1" applyBorder="1" applyAlignment="1">
      <alignment horizontal="center"/>
    </xf>
    <xf numFmtId="1" fontId="10" fillId="12" borderId="55" xfId="0" applyNumberFormat="1" applyFont="1" applyFill="1" applyBorder="1" applyAlignment="1">
      <alignment horizontal="center"/>
    </xf>
    <xf numFmtId="0" fontId="19" fillId="6" borderId="23" xfId="0" applyFont="1" applyFill="1" applyBorder="1" applyAlignment="1">
      <alignment horizontal="center"/>
    </xf>
    <xf numFmtId="0" fontId="19" fillId="6" borderId="24" xfId="0" applyFont="1" applyFill="1" applyBorder="1" applyAlignment="1">
      <alignment horizontal="center"/>
    </xf>
    <xf numFmtId="0" fontId="19" fillId="10" borderId="24" xfId="0" applyFont="1" applyFill="1" applyBorder="1" applyAlignment="1">
      <alignment horizontal="center"/>
    </xf>
    <xf numFmtId="0" fontId="19" fillId="6" borderId="48" xfId="0" applyFont="1" applyFill="1" applyBorder="1" applyAlignment="1">
      <alignment horizontal="center"/>
    </xf>
    <xf numFmtId="0" fontId="19" fillId="9" borderId="23" xfId="0" applyFont="1" applyFill="1" applyBorder="1" applyAlignment="1">
      <alignment horizontal="center"/>
    </xf>
    <xf numFmtId="0" fontId="19" fillId="9" borderId="24" xfId="0" applyFont="1" applyFill="1" applyBorder="1" applyAlignment="1">
      <alignment horizontal="center"/>
    </xf>
    <xf numFmtId="0" fontId="19" fillId="9" borderId="48" xfId="0" applyFont="1" applyFill="1" applyBorder="1" applyAlignment="1">
      <alignment horizontal="center"/>
    </xf>
    <xf numFmtId="0" fontId="19" fillId="6" borderId="22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/>
    </xf>
    <xf numFmtId="0" fontId="14" fillId="0" borderId="43" xfId="0" applyFont="1" applyBorder="1" applyAlignment="1">
      <alignment horizontal="center"/>
    </xf>
    <xf numFmtId="4" fontId="10" fillId="0" borderId="76" xfId="0" applyNumberFormat="1" applyFont="1" applyFill="1" applyBorder="1" applyAlignment="1">
      <alignment horizontal="center"/>
    </xf>
    <xf numFmtId="4" fontId="10" fillId="0" borderId="61" xfId="0" applyNumberFormat="1" applyFont="1" applyFill="1" applyBorder="1" applyAlignment="1">
      <alignment horizontal="center"/>
    </xf>
    <xf numFmtId="4" fontId="10" fillId="0" borderId="45" xfId="0" applyNumberFormat="1" applyFont="1" applyFill="1" applyBorder="1" applyAlignment="1">
      <alignment horizontal="center"/>
    </xf>
    <xf numFmtId="4" fontId="10" fillId="0" borderId="26" xfId="0" applyNumberFormat="1" applyFont="1" applyFill="1" applyBorder="1" applyAlignment="1">
      <alignment horizontal="center"/>
    </xf>
    <xf numFmtId="4" fontId="10" fillId="3" borderId="21" xfId="0" applyNumberFormat="1" applyFont="1" applyFill="1" applyBorder="1" applyAlignment="1">
      <alignment horizontal="center"/>
    </xf>
    <xf numFmtId="4" fontId="10" fillId="3" borderId="2" xfId="0" applyNumberFormat="1" applyFont="1" applyFill="1" applyBorder="1" applyAlignment="1">
      <alignment horizontal="center"/>
    </xf>
    <xf numFmtId="4" fontId="10" fillId="0" borderId="2" xfId="0" applyNumberFormat="1" applyFont="1" applyFill="1" applyBorder="1" applyAlignment="1">
      <alignment horizontal="center"/>
    </xf>
    <xf numFmtId="4" fontId="10" fillId="0" borderId="4" xfId="0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3" fontId="0" fillId="0" borderId="0" xfId="0" applyNumberFormat="1" applyFont="1"/>
    <xf numFmtId="3" fontId="0" fillId="0" borderId="0" xfId="0" applyNumberFormat="1" applyFont="1" applyFill="1" applyAlignment="1"/>
    <xf numFmtId="3" fontId="0" fillId="0" borderId="0" xfId="0" applyNumberFormat="1" applyFont="1" applyFill="1"/>
    <xf numFmtId="2" fontId="0" fillId="0" borderId="0" xfId="0" applyNumberFormat="1" applyFont="1"/>
    <xf numFmtId="2" fontId="0" fillId="0" borderId="0" xfId="0" applyNumberFormat="1" applyFont="1" applyFill="1" applyBorder="1"/>
    <xf numFmtId="2" fontId="0" fillId="0" borderId="0" xfId="0" applyNumberFormat="1" applyFont="1" applyFill="1" applyBorder="1" applyAlignment="1"/>
    <xf numFmtId="0" fontId="10" fillId="0" borderId="79" xfId="0" applyFont="1" applyFill="1" applyBorder="1" applyAlignment="1">
      <alignment horizontal="left" vertical="center"/>
    </xf>
    <xf numFmtId="0" fontId="10" fillId="14" borderId="21" xfId="0" applyFont="1" applyFill="1" applyBorder="1" applyAlignment="1">
      <alignment horizontal="center"/>
    </xf>
    <xf numFmtId="0" fontId="10" fillId="14" borderId="2" xfId="0" applyFont="1" applyFill="1" applyBorder="1" applyAlignment="1">
      <alignment horizontal="center"/>
    </xf>
    <xf numFmtId="0" fontId="10" fillId="14" borderId="38" xfId="0" applyFont="1" applyFill="1" applyBorder="1" applyAlignment="1">
      <alignment horizontal="center"/>
    </xf>
    <xf numFmtId="4" fontId="10" fillId="7" borderId="50" xfId="0" applyNumberFormat="1" applyFont="1" applyFill="1" applyBorder="1" applyAlignment="1">
      <alignment horizontal="center" wrapText="1"/>
    </xf>
    <xf numFmtId="3" fontId="31" fillId="0" borderId="21" xfId="0" applyNumberFormat="1" applyFont="1" applyBorder="1" applyAlignment="1">
      <alignment horizontal="center"/>
    </xf>
    <xf numFmtId="3" fontId="31" fillId="0" borderId="2" xfId="0" applyNumberFormat="1" applyFont="1" applyBorder="1" applyAlignment="1">
      <alignment horizontal="center"/>
    </xf>
    <xf numFmtId="3" fontId="31" fillId="0" borderId="38" xfId="0" applyNumberFormat="1" applyFont="1" applyBorder="1" applyAlignment="1">
      <alignment horizontal="center"/>
    </xf>
    <xf numFmtId="0" fontId="14" fillId="0" borderId="45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54" xfId="0" applyFont="1" applyFill="1" applyBorder="1" applyAlignment="1">
      <alignment horizontal="left" vertical="center" wrapText="1"/>
    </xf>
    <xf numFmtId="0" fontId="10" fillId="0" borderId="66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left" vertical="center"/>
    </xf>
    <xf numFmtId="0" fontId="14" fillId="0" borderId="77" xfId="0" applyFont="1" applyFill="1" applyBorder="1" applyAlignment="1">
      <alignment horizontal="left" vertical="center"/>
    </xf>
    <xf numFmtId="0" fontId="14" fillId="0" borderId="63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54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 wrapText="1"/>
    </xf>
    <xf numFmtId="0" fontId="14" fillId="0" borderId="60" xfId="0" applyFont="1" applyFill="1" applyBorder="1" applyAlignment="1">
      <alignment horizontal="left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0" fillId="0" borderId="63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84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74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horizontal="left" vertical="center"/>
    </xf>
    <xf numFmtId="0" fontId="14" fillId="0" borderId="34" xfId="0" applyFont="1" applyFill="1" applyBorder="1" applyAlignment="1">
      <alignment horizontal="left" vertical="center"/>
    </xf>
    <xf numFmtId="0" fontId="10" fillId="0" borderId="56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left"/>
    </xf>
    <xf numFmtId="0" fontId="10" fillId="0" borderId="30" xfId="0" applyFont="1" applyFill="1" applyBorder="1" applyAlignment="1">
      <alignment horizontal="left"/>
    </xf>
    <xf numFmtId="0" fontId="10" fillId="0" borderId="78" xfId="0" applyFont="1" applyFill="1" applyBorder="1" applyAlignment="1">
      <alignment horizontal="left"/>
    </xf>
    <xf numFmtId="0" fontId="10" fillId="0" borderId="66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0" fontId="10" fillId="0" borderId="59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4" fillId="0" borderId="38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3" fontId="8" fillId="0" borderId="25" xfId="0" applyNumberFormat="1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3" fontId="20" fillId="18" borderId="51" xfId="0" applyNumberFormat="1" applyFont="1" applyFill="1" applyBorder="1" applyAlignment="1">
      <alignment horizontal="center"/>
    </xf>
    <xf numFmtId="0" fontId="34" fillId="0" borderId="28" xfId="5" applyNumberFormat="1" applyFont="1" applyFill="1" applyBorder="1" applyAlignment="1">
      <alignment horizontal="center" vertical="center"/>
    </xf>
    <xf numFmtId="0" fontId="34" fillId="0" borderId="1" xfId="5" applyNumberFormat="1" applyFont="1" applyFill="1" applyBorder="1" applyAlignment="1">
      <alignment horizontal="center" vertical="center"/>
    </xf>
    <xf numFmtId="0" fontId="34" fillId="0" borderId="3" xfId="5" applyNumberFormat="1" applyFont="1" applyFill="1" applyBorder="1" applyAlignment="1">
      <alignment horizontal="center" vertical="center"/>
    </xf>
    <xf numFmtId="0" fontId="34" fillId="0" borderId="29" xfId="5" applyNumberFormat="1" applyFont="1" applyFill="1" applyBorder="1" applyAlignment="1">
      <alignment horizontal="center" vertical="center"/>
    </xf>
    <xf numFmtId="0" fontId="34" fillId="0" borderId="2" xfId="5" applyNumberFormat="1" applyFont="1" applyFill="1" applyBorder="1" applyAlignment="1">
      <alignment horizontal="center" vertical="center"/>
    </xf>
    <xf numFmtId="0" fontId="34" fillId="0" borderId="4" xfId="5" applyNumberFormat="1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2" fontId="34" fillId="0" borderId="30" xfId="0" applyNumberFormat="1" applyFont="1" applyFill="1" applyBorder="1" applyAlignment="1">
      <alignment horizontal="center" vertical="center"/>
    </xf>
    <xf numFmtId="2" fontId="34" fillId="0" borderId="5" xfId="0" applyNumberFormat="1" applyFont="1" applyFill="1" applyBorder="1" applyAlignment="1">
      <alignment horizontal="center" vertical="center"/>
    </xf>
    <xf numFmtId="2" fontId="34" fillId="0" borderId="6" xfId="0" applyNumberFormat="1" applyFont="1" applyFill="1" applyBorder="1" applyAlignment="1">
      <alignment horizontal="center" vertical="center"/>
    </xf>
    <xf numFmtId="0" fontId="34" fillId="0" borderId="63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4" fillId="0" borderId="29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3" fontId="34" fillId="0" borderId="30" xfId="0" applyNumberFormat="1" applyFont="1" applyBorder="1" applyAlignment="1">
      <alignment horizontal="center" vertical="center"/>
    </xf>
    <xf numFmtId="3" fontId="34" fillId="0" borderId="5" xfId="0" applyNumberFormat="1" applyFont="1" applyBorder="1" applyAlignment="1">
      <alignment horizontal="center" vertical="center"/>
    </xf>
    <xf numFmtId="3" fontId="34" fillId="0" borderId="6" xfId="0" applyNumberFormat="1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2" fontId="34" fillId="0" borderId="21" xfId="0" applyNumberFormat="1" applyFont="1" applyFill="1" applyBorder="1" applyAlignment="1">
      <alignment horizontal="center" vertical="center"/>
    </xf>
    <xf numFmtId="2" fontId="34" fillId="0" borderId="2" xfId="0" applyNumberFormat="1" applyFont="1" applyFill="1" applyBorder="1" applyAlignment="1">
      <alignment horizontal="center" vertical="center"/>
    </xf>
    <xf numFmtId="2" fontId="34" fillId="0" borderId="4" xfId="0" applyNumberFormat="1" applyFont="1" applyFill="1" applyBorder="1" applyAlignment="1">
      <alignment horizontal="center" vertical="center"/>
    </xf>
    <xf numFmtId="3" fontId="34" fillId="0" borderId="32" xfId="0" applyNumberFormat="1" applyFont="1" applyBorder="1" applyAlignment="1">
      <alignment horizontal="center" vertical="center"/>
    </xf>
    <xf numFmtId="0" fontId="22" fillId="14" borderId="28" xfId="0" applyFont="1" applyFill="1" applyBorder="1" applyAlignment="1">
      <alignment horizontal="center"/>
    </xf>
    <xf numFmtId="0" fontId="21" fillId="14" borderId="32" xfId="0" applyFont="1" applyFill="1" applyBorder="1" applyAlignment="1">
      <alignment horizontal="center"/>
    </xf>
    <xf numFmtId="0" fontId="21" fillId="14" borderId="5" xfId="0" applyFont="1" applyFill="1" applyBorder="1" applyAlignment="1">
      <alignment horizontal="center"/>
    </xf>
    <xf numFmtId="0" fontId="21" fillId="14" borderId="40" xfId="0" applyFont="1" applyFill="1" applyBorder="1" applyAlignment="1">
      <alignment horizontal="center"/>
    </xf>
    <xf numFmtId="0" fontId="35" fillId="0" borderId="29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10" fillId="0" borderId="66" xfId="0" applyFont="1" applyFill="1" applyBorder="1" applyAlignment="1">
      <alignment horizontal="left" vertical="center"/>
    </xf>
    <xf numFmtId="3" fontId="10" fillId="11" borderId="1" xfId="0" applyNumberFormat="1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3" fontId="14" fillId="0" borderId="29" xfId="0" applyNumberFormat="1" applyFont="1" applyFill="1" applyBorder="1" applyAlignment="1">
      <alignment horizontal="center"/>
    </xf>
    <xf numFmtId="1" fontId="6" fillId="2" borderId="41" xfId="0" applyNumberFormat="1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0" fillId="0" borderId="62" xfId="0" applyFont="1" applyBorder="1" applyAlignment="1"/>
    <xf numFmtId="2" fontId="0" fillId="0" borderId="62" xfId="0" applyNumberFormat="1" applyFont="1" applyBorder="1" applyAlignment="1"/>
    <xf numFmtId="0" fontId="10" fillId="0" borderId="3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4" fillId="5" borderId="21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13" borderId="0" xfId="0" applyFill="1"/>
    <xf numFmtId="0" fontId="36" fillId="13" borderId="0" xfId="0" applyFont="1" applyFill="1" applyAlignment="1">
      <alignment horizontal="center" vertical="center"/>
    </xf>
    <xf numFmtId="0" fontId="37" fillId="13" borderId="0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2" fontId="21" fillId="0" borderId="52" xfId="0" applyNumberFormat="1" applyFont="1" applyFill="1" applyBorder="1" applyAlignment="1"/>
    <xf numFmtId="2" fontId="0" fillId="0" borderId="17" xfId="0" applyNumberFormat="1" applyFont="1" applyBorder="1" applyAlignment="1"/>
    <xf numFmtId="0" fontId="21" fillId="0" borderId="52" xfId="0" applyFont="1" applyFill="1" applyBorder="1" applyAlignment="1"/>
    <xf numFmtId="0" fontId="0" fillId="0" borderId="17" xfId="0" applyFont="1" applyBorder="1" applyAlignment="1"/>
    <xf numFmtId="0" fontId="14" fillId="0" borderId="63" xfId="0" applyFont="1" applyFill="1" applyBorder="1" applyAlignment="1">
      <alignment horizontal="left" vertical="center"/>
    </xf>
    <xf numFmtId="0" fontId="14" fillId="0" borderId="29" xfId="0" applyFont="1" applyFill="1" applyBorder="1" applyAlignment="1">
      <alignment horizontal="left" vertical="center"/>
    </xf>
    <xf numFmtId="0" fontId="14" fillId="11" borderId="28" xfId="0" applyFont="1" applyFill="1" applyBorder="1" applyAlignment="1">
      <alignment horizontal="left" vertical="center"/>
    </xf>
    <xf numFmtId="0" fontId="10" fillId="0" borderId="34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0" fontId="19" fillId="0" borderId="62" xfId="0" applyFont="1" applyFill="1" applyBorder="1" applyAlignment="1">
      <alignment horizontal="left" vertical="center"/>
    </xf>
    <xf numFmtId="0" fontId="14" fillId="0" borderId="62" xfId="0" applyFont="1" applyFill="1" applyBorder="1" applyAlignment="1">
      <alignment horizontal="center" vertical="center" wrapText="1"/>
    </xf>
    <xf numFmtId="0" fontId="21" fillId="0" borderId="76" xfId="0" applyFont="1" applyFill="1" applyBorder="1" applyAlignment="1">
      <alignment horizontal="center"/>
    </xf>
    <xf numFmtId="10" fontId="21" fillId="0" borderId="61" xfId="0" applyNumberFormat="1" applyFont="1" applyFill="1" applyBorder="1" applyAlignment="1">
      <alignment horizontal="center"/>
    </xf>
    <xf numFmtId="3" fontId="21" fillId="0" borderId="11" xfId="0" applyNumberFormat="1" applyFont="1" applyFill="1" applyBorder="1" applyAlignment="1">
      <alignment horizontal="center"/>
    </xf>
    <xf numFmtId="0" fontId="21" fillId="19" borderId="76" xfId="0" applyFont="1" applyFill="1" applyBorder="1" applyAlignment="1">
      <alignment horizontal="center"/>
    </xf>
    <xf numFmtId="3" fontId="21" fillId="19" borderId="61" xfId="0" applyNumberFormat="1" applyFont="1" applyFill="1" applyBorder="1" applyAlignment="1">
      <alignment horizontal="center"/>
    </xf>
    <xf numFmtId="3" fontId="21" fillId="19" borderId="45" xfId="0" applyNumberFormat="1" applyFont="1" applyFill="1" applyBorder="1" applyAlignment="1">
      <alignment horizontal="center"/>
    </xf>
    <xf numFmtId="3" fontId="21" fillId="19" borderId="75" xfId="0" applyNumberFormat="1" applyFont="1" applyFill="1" applyBorder="1" applyAlignment="1">
      <alignment horizontal="center"/>
    </xf>
    <xf numFmtId="3" fontId="21" fillId="19" borderId="76" xfId="0" applyNumberFormat="1" applyFont="1" applyFill="1" applyBorder="1" applyAlignment="1">
      <alignment horizontal="center"/>
    </xf>
    <xf numFmtId="0" fontId="14" fillId="19" borderId="20" xfId="0" applyFont="1" applyFill="1" applyBorder="1" applyAlignment="1">
      <alignment horizontal="left" vertical="center"/>
    </xf>
    <xf numFmtId="0" fontId="14" fillId="19" borderId="22" xfId="0" applyFont="1" applyFill="1" applyBorder="1" applyAlignment="1">
      <alignment horizontal="left" vertical="center"/>
    </xf>
    <xf numFmtId="0" fontId="21" fillId="19" borderId="0" xfId="0" applyFont="1" applyFill="1" applyBorder="1" applyAlignment="1">
      <alignment horizontal="left" vertical="center"/>
    </xf>
    <xf numFmtId="0" fontId="14" fillId="6" borderId="37" xfId="0" applyFont="1" applyFill="1" applyBorder="1" applyAlignment="1">
      <alignment horizontal="center"/>
    </xf>
    <xf numFmtId="0" fontId="14" fillId="6" borderId="63" xfId="0" applyFont="1" applyFill="1" applyBorder="1" applyAlignment="1">
      <alignment horizontal="center"/>
    </xf>
    <xf numFmtId="0" fontId="14" fillId="6" borderId="34" xfId="0" applyFont="1" applyFill="1" applyBorder="1" applyAlignment="1">
      <alignment horizontal="center"/>
    </xf>
    <xf numFmtId="0" fontId="14" fillId="16" borderId="34" xfId="0" applyFont="1" applyFill="1" applyBorder="1" applyAlignment="1">
      <alignment horizontal="center"/>
    </xf>
    <xf numFmtId="0" fontId="14" fillId="6" borderId="12" xfId="0" applyFont="1" applyFill="1" applyBorder="1" applyAlignment="1">
      <alignment horizontal="center"/>
    </xf>
    <xf numFmtId="0" fontId="10" fillId="6" borderId="72" xfId="0" applyFont="1" applyFill="1" applyBorder="1" applyAlignment="1">
      <alignment horizontal="center"/>
    </xf>
    <xf numFmtId="0" fontId="14" fillId="11" borderId="62" xfId="0" applyFont="1" applyFill="1" applyBorder="1" applyAlignment="1">
      <alignment horizontal="center"/>
    </xf>
    <xf numFmtId="0" fontId="14" fillId="11" borderId="17" xfId="0" applyFont="1" applyFill="1" applyBorder="1" applyAlignment="1">
      <alignment horizontal="center"/>
    </xf>
    <xf numFmtId="0" fontId="10" fillId="11" borderId="17" xfId="0" applyFont="1" applyFill="1" applyBorder="1" applyAlignment="1">
      <alignment horizontal="center"/>
    </xf>
    <xf numFmtId="0" fontId="14" fillId="11" borderId="22" xfId="0" applyFont="1" applyFill="1" applyBorder="1" applyAlignment="1">
      <alignment horizontal="center"/>
    </xf>
    <xf numFmtId="0" fontId="14" fillId="6" borderId="70" xfId="0" applyFont="1" applyFill="1" applyBorder="1" applyAlignment="1"/>
    <xf numFmtId="0" fontId="14" fillId="6" borderId="33" xfId="0" applyFont="1" applyFill="1" applyBorder="1" applyAlignment="1"/>
    <xf numFmtId="0" fontId="14" fillId="6" borderId="39" xfId="0" applyFont="1" applyFill="1" applyBorder="1" applyAlignment="1">
      <alignment horizontal="center"/>
    </xf>
    <xf numFmtId="0" fontId="10" fillId="13" borderId="18" xfId="0" applyFont="1" applyFill="1" applyBorder="1" applyAlignment="1">
      <alignment horizontal="center" vertical="center" wrapText="1"/>
    </xf>
    <xf numFmtId="0" fontId="10" fillId="19" borderId="75" xfId="0" applyFont="1" applyFill="1" applyBorder="1" applyAlignment="1">
      <alignment horizontal="center" vertical="center"/>
    </xf>
    <xf numFmtId="0" fontId="10" fillId="19" borderId="76" xfId="0" applyFont="1" applyFill="1" applyBorder="1" applyAlignment="1">
      <alignment horizontal="center"/>
    </xf>
    <xf numFmtId="3" fontId="34" fillId="19" borderId="61" xfId="0" applyNumberFormat="1" applyFont="1" applyFill="1" applyBorder="1" applyAlignment="1">
      <alignment horizontal="center" vertical="center"/>
    </xf>
    <xf numFmtId="3" fontId="34" fillId="19" borderId="45" xfId="0" applyNumberFormat="1" applyFont="1" applyFill="1" applyBorder="1" applyAlignment="1">
      <alignment horizontal="center" vertical="center"/>
    </xf>
    <xf numFmtId="3" fontId="34" fillId="19" borderId="75" xfId="0" applyNumberFormat="1" applyFont="1" applyFill="1" applyBorder="1" applyAlignment="1">
      <alignment horizontal="center" vertical="center"/>
    </xf>
    <xf numFmtId="3" fontId="10" fillId="19" borderId="76" xfId="0" applyNumberFormat="1" applyFont="1" applyFill="1" applyBorder="1" applyAlignment="1">
      <alignment horizontal="center"/>
    </xf>
    <xf numFmtId="0" fontId="14" fillId="19" borderId="77" xfId="0" applyFont="1" applyFill="1" applyBorder="1" applyAlignment="1">
      <alignment horizontal="left" vertical="center"/>
    </xf>
    <xf numFmtId="0" fontId="14" fillId="19" borderId="45" xfId="0" applyFont="1" applyFill="1" applyBorder="1" applyAlignment="1">
      <alignment horizontal="left" vertical="center"/>
    </xf>
    <xf numFmtId="0" fontId="21" fillId="0" borderId="54" xfId="0" applyFont="1" applyFill="1" applyBorder="1" applyAlignment="1">
      <alignment horizontal="center"/>
    </xf>
    <xf numFmtId="0" fontId="10" fillId="19" borderId="0" xfId="0" applyFont="1" applyFill="1" applyBorder="1" applyAlignment="1">
      <alignment horizontal="center" vertical="center"/>
    </xf>
    <xf numFmtId="3" fontId="10" fillId="19" borderId="61" xfId="0" applyNumberFormat="1" applyFont="1" applyFill="1" applyBorder="1" applyAlignment="1">
      <alignment horizontal="center"/>
    </xf>
    <xf numFmtId="3" fontId="10" fillId="19" borderId="45" xfId="0" applyNumberFormat="1" applyFont="1" applyFill="1" applyBorder="1" applyAlignment="1">
      <alignment horizontal="center"/>
    </xf>
    <xf numFmtId="3" fontId="10" fillId="19" borderId="75" xfId="0" applyNumberFormat="1" applyFont="1" applyFill="1" applyBorder="1" applyAlignment="1">
      <alignment horizontal="center"/>
    </xf>
    <xf numFmtId="0" fontId="10" fillId="19" borderId="22" xfId="0" applyFont="1" applyFill="1" applyBorder="1" applyAlignment="1">
      <alignment horizontal="center" vertical="center"/>
    </xf>
    <xf numFmtId="0" fontId="10" fillId="19" borderId="22" xfId="0" applyFont="1" applyFill="1" applyBorder="1" applyAlignment="1">
      <alignment horizontal="left" vertical="center"/>
    </xf>
    <xf numFmtId="3" fontId="10" fillId="19" borderId="22" xfId="0" applyNumberFormat="1" applyFont="1" applyFill="1" applyBorder="1" applyAlignment="1">
      <alignment horizontal="center"/>
    </xf>
    <xf numFmtId="16" fontId="10" fillId="7" borderId="25" xfId="0" applyNumberFormat="1" applyFont="1" applyFill="1" applyBorder="1" applyAlignment="1">
      <alignment horizontal="center"/>
    </xf>
    <xf numFmtId="0" fontId="10" fillId="19" borderId="20" xfId="0" applyFont="1" applyFill="1" applyBorder="1" applyAlignment="1">
      <alignment horizontal="center" vertical="center"/>
    </xf>
    <xf numFmtId="10" fontId="10" fillId="0" borderId="77" xfId="0" applyNumberFormat="1" applyFont="1" applyFill="1" applyBorder="1" applyAlignment="1">
      <alignment horizontal="center"/>
    </xf>
    <xf numFmtId="3" fontId="10" fillId="20" borderId="45" xfId="0" applyNumberFormat="1" applyFont="1" applyFill="1" applyBorder="1" applyAlignment="1">
      <alignment horizontal="center"/>
    </xf>
    <xf numFmtId="0" fontId="10" fillId="20" borderId="22" xfId="0" applyFont="1" applyFill="1" applyBorder="1" applyAlignment="1">
      <alignment horizontal="center" vertical="center"/>
    </xf>
    <xf numFmtId="3" fontId="10" fillId="20" borderId="47" xfId="0" applyNumberFormat="1" applyFont="1" applyFill="1" applyBorder="1" applyAlignment="1">
      <alignment horizontal="center"/>
    </xf>
    <xf numFmtId="3" fontId="10" fillId="20" borderId="24" xfId="0" applyNumberFormat="1" applyFont="1" applyFill="1" applyBorder="1" applyAlignment="1">
      <alignment horizontal="center"/>
    </xf>
    <xf numFmtId="3" fontId="10" fillId="20" borderId="18" xfId="0" applyNumberFormat="1" applyFont="1" applyFill="1" applyBorder="1" applyAlignment="1">
      <alignment horizontal="center"/>
    </xf>
    <xf numFmtId="0" fontId="10" fillId="2" borderId="39" xfId="0" applyFont="1" applyFill="1" applyBorder="1" applyAlignment="1">
      <alignment horizontal="right"/>
    </xf>
    <xf numFmtId="0" fontId="10" fillId="2" borderId="34" xfId="0" applyFont="1" applyFill="1" applyBorder="1" applyAlignment="1">
      <alignment horizontal="left" vertical="center"/>
    </xf>
    <xf numFmtId="3" fontId="10" fillId="2" borderId="34" xfId="0" applyNumberFormat="1" applyFont="1" applyFill="1" applyBorder="1" applyAlignment="1">
      <alignment horizontal="center"/>
    </xf>
    <xf numFmtId="3" fontId="10" fillId="2" borderId="39" xfId="0" applyNumberFormat="1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  <xf numFmtId="0" fontId="10" fillId="20" borderId="22" xfId="0" applyFont="1" applyFill="1" applyBorder="1" applyAlignment="1">
      <alignment horizontal="center"/>
    </xf>
    <xf numFmtId="3" fontId="10" fillId="20" borderId="23" xfId="0" applyNumberFormat="1" applyFont="1" applyFill="1" applyBorder="1" applyAlignment="1">
      <alignment horizontal="center"/>
    </xf>
    <xf numFmtId="3" fontId="10" fillId="20" borderId="48" xfId="0" applyNumberFormat="1" applyFont="1" applyFill="1" applyBorder="1" applyAlignment="1">
      <alignment horizontal="center"/>
    </xf>
    <xf numFmtId="0" fontId="10" fillId="20" borderId="75" xfId="0" applyFont="1" applyFill="1" applyBorder="1" applyAlignment="1">
      <alignment horizontal="center" vertical="center"/>
    </xf>
    <xf numFmtId="0" fontId="10" fillId="20" borderId="76" xfId="0" applyFont="1" applyFill="1" applyBorder="1" applyAlignment="1">
      <alignment horizontal="center"/>
    </xf>
    <xf numFmtId="3" fontId="10" fillId="20" borderId="61" xfId="0" applyNumberFormat="1" applyFont="1" applyFill="1" applyBorder="1" applyAlignment="1">
      <alignment horizontal="center"/>
    </xf>
    <xf numFmtId="3" fontId="10" fillId="20" borderId="75" xfId="0" applyNumberFormat="1" applyFont="1" applyFill="1" applyBorder="1" applyAlignment="1">
      <alignment horizontal="center"/>
    </xf>
    <xf numFmtId="3" fontId="10" fillId="20" borderId="76" xfId="0" applyNumberFormat="1" applyFont="1" applyFill="1" applyBorder="1" applyAlignment="1">
      <alignment horizontal="center"/>
    </xf>
    <xf numFmtId="0" fontId="14" fillId="20" borderId="77" xfId="0" applyFont="1" applyFill="1" applyBorder="1" applyAlignment="1">
      <alignment horizontal="left" vertical="center"/>
    </xf>
    <xf numFmtId="0" fontId="14" fillId="20" borderId="45" xfId="0" applyFont="1" applyFill="1" applyBorder="1" applyAlignment="1">
      <alignment horizontal="left" vertical="center"/>
    </xf>
    <xf numFmtId="0" fontId="10" fillId="0" borderId="29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14" fillId="21" borderId="20" xfId="0" applyFont="1" applyFill="1" applyBorder="1" applyAlignment="1">
      <alignment horizontal="left" vertical="center"/>
    </xf>
    <xf numFmtId="0" fontId="0" fillId="22" borderId="0" xfId="0" applyFill="1"/>
    <xf numFmtId="0" fontId="25" fillId="0" borderId="2" xfId="0" applyFont="1" applyBorder="1" applyAlignment="1">
      <alignment horizontal="left" vertical="center" wrapText="1"/>
    </xf>
    <xf numFmtId="0" fontId="10" fillId="14" borderId="43" xfId="0" applyFont="1" applyFill="1" applyBorder="1" applyAlignment="1">
      <alignment horizontal="center"/>
    </xf>
    <xf numFmtId="0" fontId="10" fillId="0" borderId="7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10" fillId="14" borderId="4" xfId="0" applyFont="1" applyFill="1" applyBorder="1" applyAlignment="1">
      <alignment horizontal="left"/>
    </xf>
    <xf numFmtId="0" fontId="0" fillId="0" borderId="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3" fontId="10" fillId="0" borderId="66" xfId="0" applyNumberFormat="1" applyFont="1" applyFill="1" applyBorder="1" applyAlignment="1">
      <alignment horizontal="center"/>
    </xf>
    <xf numFmtId="0" fontId="19" fillId="6" borderId="51" xfId="0" applyFont="1" applyFill="1" applyBorder="1" applyAlignment="1">
      <alignment horizontal="center"/>
    </xf>
    <xf numFmtId="0" fontId="19" fillId="6" borderId="50" xfId="0" applyFont="1" applyFill="1" applyBorder="1" applyAlignment="1">
      <alignment horizontal="center"/>
    </xf>
    <xf numFmtId="0" fontId="19" fillId="6" borderId="46" xfId="0" applyFont="1" applyFill="1" applyBorder="1" applyAlignment="1">
      <alignment horizontal="center"/>
    </xf>
    <xf numFmtId="0" fontId="19" fillId="10" borderId="46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left"/>
    </xf>
    <xf numFmtId="0" fontId="14" fillId="5" borderId="4" xfId="0" applyFont="1" applyFill="1" applyBorder="1" applyAlignment="1">
      <alignment horizontal="left"/>
    </xf>
    <xf numFmtId="0" fontId="14" fillId="5" borderId="6" xfId="0" applyFont="1" applyFill="1" applyBorder="1" applyAlignment="1">
      <alignment horizontal="left"/>
    </xf>
    <xf numFmtId="0" fontId="19" fillId="6" borderId="58" xfId="0" applyFont="1" applyFill="1" applyBorder="1" applyAlignment="1">
      <alignment horizontal="center"/>
    </xf>
    <xf numFmtId="0" fontId="14" fillId="5" borderId="38" xfId="0" applyFont="1" applyFill="1" applyBorder="1" applyAlignment="1">
      <alignment horizontal="center"/>
    </xf>
    <xf numFmtId="1" fontId="10" fillId="0" borderId="38" xfId="0" applyNumberFormat="1" applyFont="1" applyFill="1" applyBorder="1" applyAlignment="1">
      <alignment horizontal="center"/>
    </xf>
    <xf numFmtId="0" fontId="8" fillId="6" borderId="51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 wrapText="1"/>
    </xf>
    <xf numFmtId="0" fontId="8" fillId="5" borderId="26" xfId="0" applyFont="1" applyFill="1" applyBorder="1" applyAlignment="1">
      <alignment horizontal="center" wrapText="1"/>
    </xf>
    <xf numFmtId="0" fontId="8" fillId="5" borderId="27" xfId="0" applyFont="1" applyFill="1" applyBorder="1" applyAlignment="1">
      <alignment horizontal="center" wrapText="1"/>
    </xf>
    <xf numFmtId="3" fontId="14" fillId="0" borderId="37" xfId="0" applyNumberFormat="1" applyFont="1" applyFill="1" applyBorder="1" applyAlignment="1">
      <alignment horizontal="center"/>
    </xf>
    <xf numFmtId="3" fontId="14" fillId="0" borderId="27" xfId="0" applyNumberFormat="1" applyFont="1" applyFill="1" applyBorder="1" applyAlignment="1">
      <alignment horizontal="center"/>
    </xf>
    <xf numFmtId="3" fontId="14" fillId="0" borderId="26" xfId="0" applyNumberFormat="1" applyFont="1" applyBorder="1" applyAlignment="1">
      <alignment horizontal="center"/>
    </xf>
    <xf numFmtId="3" fontId="14" fillId="0" borderId="27" xfId="0" applyNumberFormat="1" applyFont="1" applyBorder="1" applyAlignment="1">
      <alignment horizontal="center"/>
    </xf>
    <xf numFmtId="3" fontId="8" fillId="0" borderId="37" xfId="0" applyNumberFormat="1" applyFont="1" applyBorder="1" applyAlignment="1">
      <alignment horizontal="center"/>
    </xf>
    <xf numFmtId="3" fontId="8" fillId="0" borderId="41" xfId="0" applyNumberFormat="1" applyFont="1" applyBorder="1" applyAlignment="1">
      <alignment horizontal="center"/>
    </xf>
    <xf numFmtId="3" fontId="10" fillId="0" borderId="65" xfId="0" applyNumberFormat="1" applyFont="1" applyBorder="1" applyAlignment="1">
      <alignment horizontal="center"/>
    </xf>
    <xf numFmtId="0" fontId="14" fillId="7" borderId="7" xfId="0" applyFont="1" applyFill="1" applyBorder="1" applyAlignment="1">
      <alignment horizontal="center" wrapText="1"/>
    </xf>
    <xf numFmtId="0" fontId="14" fillId="7" borderId="55" xfId="0" applyFont="1" applyFill="1" applyBorder="1" applyAlignment="1">
      <alignment horizontal="center" wrapText="1"/>
    </xf>
    <xf numFmtId="0" fontId="14" fillId="7" borderId="40" xfId="0" applyFont="1" applyFill="1" applyBorder="1" applyAlignment="1">
      <alignment horizontal="center" wrapText="1"/>
    </xf>
    <xf numFmtId="3" fontId="14" fillId="7" borderId="25" xfId="0" applyNumberFormat="1" applyFont="1" applyFill="1" applyBorder="1" applyAlignment="1">
      <alignment horizontal="center" wrapText="1"/>
    </xf>
    <xf numFmtId="3" fontId="14" fillId="7" borderId="41" xfId="0" applyNumberFormat="1" applyFont="1" applyFill="1" applyBorder="1" applyAlignment="1">
      <alignment horizontal="center" wrapText="1"/>
    </xf>
    <xf numFmtId="3" fontId="14" fillId="7" borderId="27" xfId="0" applyNumberFormat="1" applyFont="1" applyFill="1" applyBorder="1" applyAlignment="1">
      <alignment horizontal="center" wrapText="1"/>
    </xf>
    <xf numFmtId="0" fontId="14" fillId="0" borderId="71" xfId="0" applyFont="1" applyFill="1" applyBorder="1" applyAlignment="1">
      <alignment horizontal="right"/>
    </xf>
    <xf numFmtId="0" fontId="14" fillId="0" borderId="65" xfId="0" applyFont="1" applyFill="1" applyBorder="1" applyAlignment="1">
      <alignment horizontal="right"/>
    </xf>
    <xf numFmtId="0" fontId="14" fillId="0" borderId="9" xfId="0" applyFont="1" applyFill="1" applyBorder="1" applyAlignment="1">
      <alignment horizontal="left" vertical="center" wrapText="1"/>
    </xf>
    <xf numFmtId="0" fontId="10" fillId="5" borderId="42" xfId="0" applyFont="1" applyFill="1" applyBorder="1" applyAlignment="1">
      <alignment horizontal="center"/>
    </xf>
    <xf numFmtId="0" fontId="10" fillId="5" borderId="44" xfId="0" applyFont="1" applyFill="1" applyBorder="1" applyAlignment="1">
      <alignment horizontal="center"/>
    </xf>
    <xf numFmtId="0" fontId="6" fillId="0" borderId="76" xfId="0" applyFont="1" applyFill="1" applyBorder="1" applyAlignment="1">
      <alignment horizontal="center"/>
    </xf>
    <xf numFmtId="0" fontId="6" fillId="0" borderId="49" xfId="0" applyFont="1" applyFill="1" applyBorder="1" applyAlignment="1">
      <alignment horizontal="center"/>
    </xf>
    <xf numFmtId="0" fontId="10" fillId="6" borderId="51" xfId="0" applyFont="1" applyFill="1" applyBorder="1"/>
    <xf numFmtId="2" fontId="10" fillId="0" borderId="44" xfId="0" applyNumberFormat="1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14" fillId="7" borderId="76" xfId="0" applyFont="1" applyFill="1" applyBorder="1" applyAlignment="1">
      <alignment horizontal="center"/>
    </xf>
    <xf numFmtId="0" fontId="14" fillId="7" borderId="61" xfId="0" applyFont="1" applyFill="1" applyBorder="1" applyAlignment="1">
      <alignment horizontal="center"/>
    </xf>
    <xf numFmtId="0" fontId="14" fillId="7" borderId="45" xfId="0" applyFont="1" applyFill="1" applyBorder="1" applyAlignment="1">
      <alignment horizontal="center"/>
    </xf>
    <xf numFmtId="0" fontId="14" fillId="14" borderId="45" xfId="0" applyFont="1" applyFill="1" applyBorder="1" applyAlignment="1">
      <alignment horizontal="center"/>
    </xf>
    <xf numFmtId="0" fontId="14" fillId="7" borderId="11" xfId="0" applyFont="1" applyFill="1" applyBorder="1" applyAlignment="1">
      <alignment horizontal="center"/>
    </xf>
    <xf numFmtId="2" fontId="10" fillId="7" borderId="0" xfId="0" applyNumberFormat="1" applyFont="1" applyFill="1" applyBorder="1" applyAlignment="1">
      <alignment horizontal="center" vertical="center" wrapText="1"/>
    </xf>
    <xf numFmtId="0" fontId="10" fillId="6" borderId="17" xfId="0" applyFont="1" applyFill="1" applyBorder="1"/>
    <xf numFmtId="0" fontId="14" fillId="5" borderId="42" xfId="0" applyFont="1" applyFill="1" applyBorder="1" applyAlignment="1">
      <alignment horizontal="center"/>
    </xf>
    <xf numFmtId="0" fontId="14" fillId="5" borderId="44" xfId="0" applyFont="1" applyFill="1" applyBorder="1" applyAlignment="1">
      <alignment horizontal="center"/>
    </xf>
    <xf numFmtId="0" fontId="10" fillId="11" borderId="38" xfId="0" applyFont="1" applyFill="1" applyBorder="1" applyAlignment="1">
      <alignment horizontal="center"/>
    </xf>
    <xf numFmtId="0" fontId="14" fillId="21" borderId="22" xfId="0" applyFont="1" applyFill="1" applyBorder="1" applyAlignment="1">
      <alignment horizontal="left" vertical="center"/>
    </xf>
    <xf numFmtId="0" fontId="10" fillId="21" borderId="0" xfId="0" applyFont="1" applyFill="1" applyBorder="1" applyAlignment="1">
      <alignment horizontal="left" vertical="center"/>
    </xf>
    <xf numFmtId="0" fontId="10" fillId="21" borderId="22" xfId="0" applyFont="1" applyFill="1" applyBorder="1" applyAlignment="1">
      <alignment horizontal="center"/>
    </xf>
    <xf numFmtId="1" fontId="10" fillId="2" borderId="37" xfId="0" applyNumberFormat="1" applyFont="1" applyFill="1" applyBorder="1" applyAlignment="1">
      <alignment horizontal="center"/>
    </xf>
    <xf numFmtId="3" fontId="10" fillId="21" borderId="47" xfId="0" applyNumberFormat="1" applyFont="1" applyFill="1" applyBorder="1" applyAlignment="1">
      <alignment horizontal="center"/>
    </xf>
    <xf numFmtId="3" fontId="10" fillId="21" borderId="24" xfId="0" applyNumberFormat="1" applyFont="1" applyFill="1" applyBorder="1" applyAlignment="1">
      <alignment horizontal="center"/>
    </xf>
    <xf numFmtId="3" fontId="10" fillId="21" borderId="18" xfId="0" applyNumberFormat="1" applyFont="1" applyFill="1" applyBorder="1" applyAlignment="1">
      <alignment horizontal="center"/>
    </xf>
    <xf numFmtId="3" fontId="10" fillId="21" borderId="17" xfId="0" applyNumberFormat="1" applyFont="1" applyFill="1" applyBorder="1" applyAlignment="1">
      <alignment horizontal="center"/>
    </xf>
    <xf numFmtId="1" fontId="10" fillId="7" borderId="41" xfId="0" applyNumberFormat="1" applyFont="1" applyFill="1" applyBorder="1" applyAlignment="1">
      <alignment horizontal="center" wrapText="1"/>
    </xf>
    <xf numFmtId="0" fontId="10" fillId="2" borderId="78" xfId="0" applyFont="1" applyFill="1" applyBorder="1" applyAlignment="1">
      <alignment horizontal="left" vertical="center"/>
    </xf>
    <xf numFmtId="3" fontId="10" fillId="2" borderId="55" xfId="0" applyNumberFormat="1" applyFont="1" applyFill="1" applyBorder="1" applyAlignment="1">
      <alignment horizontal="center"/>
    </xf>
    <xf numFmtId="165" fontId="10" fillId="0" borderId="28" xfId="0" applyNumberFormat="1" applyFont="1" applyBorder="1" applyAlignment="1">
      <alignment horizontal="center"/>
    </xf>
    <xf numFmtId="165" fontId="10" fillId="0" borderId="30" xfId="0" applyNumberFormat="1" applyFont="1" applyBorder="1" applyAlignment="1">
      <alignment horizontal="center"/>
    </xf>
    <xf numFmtId="0" fontId="14" fillId="15" borderId="32" xfId="0" applyFont="1" applyFill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0" fillId="0" borderId="26" xfId="0" applyFont="1" applyBorder="1"/>
    <xf numFmtId="0" fontId="0" fillId="0" borderId="27" xfId="0" applyFont="1" applyBorder="1"/>
    <xf numFmtId="0" fontId="10" fillId="0" borderId="31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1" xfId="0" applyFont="1" applyFill="1" applyBorder="1"/>
    <xf numFmtId="0" fontId="10" fillId="0" borderId="32" xfId="0" applyFont="1" applyBorder="1"/>
    <xf numFmtId="0" fontId="14" fillId="7" borderId="39" xfId="0" applyFont="1" applyFill="1" applyBorder="1" applyAlignment="1">
      <alignment horizontal="center"/>
    </xf>
    <xf numFmtId="165" fontId="14" fillId="7" borderId="25" xfId="0" applyNumberFormat="1" applyFont="1" applyFill="1" applyBorder="1" applyAlignment="1">
      <alignment horizontal="center"/>
    </xf>
    <xf numFmtId="165" fontId="14" fillId="7" borderId="27" xfId="0" applyNumberFormat="1" applyFont="1" applyFill="1" applyBorder="1" applyAlignment="1">
      <alignment horizontal="center"/>
    </xf>
    <xf numFmtId="0" fontId="10" fillId="0" borderId="70" xfId="0" applyFont="1" applyFill="1" applyBorder="1" applyAlignment="1">
      <alignment horizontal="center" vertical="center"/>
    </xf>
    <xf numFmtId="0" fontId="10" fillId="14" borderId="6" xfId="0" applyFont="1" applyFill="1" applyBorder="1" applyAlignment="1">
      <alignment horizontal="left"/>
    </xf>
    <xf numFmtId="0" fontId="10" fillId="14" borderId="44" xfId="0" applyFont="1" applyFill="1" applyBorder="1" applyAlignment="1">
      <alignment horizontal="center"/>
    </xf>
    <xf numFmtId="0" fontId="10" fillId="14" borderId="32" xfId="0" applyFont="1" applyFill="1" applyBorder="1" applyAlignment="1">
      <alignment horizontal="center"/>
    </xf>
    <xf numFmtId="0" fontId="10" fillId="14" borderId="5" xfId="0" applyFont="1" applyFill="1" applyBorder="1" applyAlignment="1">
      <alignment horizontal="center"/>
    </xf>
    <xf numFmtId="0" fontId="10" fillId="14" borderId="40" xfId="0" applyFont="1" applyFill="1" applyBorder="1" applyAlignment="1">
      <alignment horizontal="center"/>
    </xf>
    <xf numFmtId="0" fontId="10" fillId="2" borderId="36" xfId="0" applyFont="1" applyFill="1" applyBorder="1" applyAlignment="1">
      <alignment horizontal="left" vertical="center" wrapText="1"/>
    </xf>
    <xf numFmtId="1" fontId="10" fillId="2" borderId="55" xfId="0" applyNumberFormat="1" applyFont="1" applyFill="1" applyBorder="1" applyAlignment="1">
      <alignment horizontal="center"/>
    </xf>
    <xf numFmtId="3" fontId="10" fillId="13" borderId="35" xfId="0" applyNumberFormat="1" applyFont="1" applyFill="1" applyBorder="1" applyAlignment="1">
      <alignment horizontal="center"/>
    </xf>
    <xf numFmtId="0" fontId="21" fillId="2" borderId="78" xfId="0" applyFont="1" applyFill="1" applyBorder="1" applyAlignment="1">
      <alignment horizontal="left" vertical="center"/>
    </xf>
    <xf numFmtId="0" fontId="21" fillId="2" borderId="36" xfId="0" applyFont="1" applyFill="1" applyBorder="1" applyAlignment="1">
      <alignment horizontal="left" vertical="center" wrapText="1"/>
    </xf>
    <xf numFmtId="0" fontId="21" fillId="2" borderId="55" xfId="0" applyFont="1" applyFill="1" applyBorder="1" applyAlignment="1">
      <alignment horizontal="right"/>
    </xf>
    <xf numFmtId="2" fontId="21" fillId="2" borderId="41" xfId="0" applyNumberFormat="1" applyFont="1" applyFill="1" applyBorder="1" applyAlignment="1">
      <alignment horizontal="center"/>
    </xf>
    <xf numFmtId="165" fontId="21" fillId="2" borderId="41" xfId="0" applyNumberFormat="1" applyFont="1" applyFill="1" applyBorder="1" applyAlignment="1">
      <alignment horizontal="center"/>
    </xf>
    <xf numFmtId="2" fontId="14" fillId="7" borderId="28" xfId="0" applyNumberFormat="1" applyFont="1" applyFill="1" applyBorder="1" applyAlignment="1">
      <alignment horizontal="center"/>
    </xf>
    <xf numFmtId="2" fontId="14" fillId="7" borderId="3" xfId="0" applyNumberFormat="1" applyFont="1" applyFill="1" applyBorder="1" applyAlignment="1">
      <alignment horizontal="center"/>
    </xf>
    <xf numFmtId="2" fontId="14" fillId="7" borderId="30" xfId="0" applyNumberFormat="1" applyFont="1" applyFill="1" applyBorder="1" applyAlignment="1">
      <alignment horizontal="center"/>
    </xf>
    <xf numFmtId="2" fontId="14" fillId="7" borderId="6" xfId="0" applyNumberFormat="1" applyFont="1" applyFill="1" applyBorder="1" applyAlignment="1">
      <alignment horizontal="center"/>
    </xf>
    <xf numFmtId="3" fontId="10" fillId="0" borderId="28" xfId="0" applyNumberFormat="1" applyFont="1" applyBorder="1" applyAlignment="1">
      <alignment horizontal="center"/>
    </xf>
    <xf numFmtId="3" fontId="10" fillId="0" borderId="3" xfId="0" applyNumberFormat="1" applyFont="1" applyBorder="1" applyAlignment="1">
      <alignment horizontal="center"/>
    </xf>
    <xf numFmtId="0" fontId="10" fillId="0" borderId="71" xfId="0" applyFont="1" applyFill="1" applyBorder="1" applyAlignment="1">
      <alignment horizontal="left"/>
    </xf>
    <xf numFmtId="0" fontId="0" fillId="0" borderId="78" xfId="0" applyBorder="1"/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0" fillId="0" borderId="39" xfId="0" applyFont="1" applyBorder="1" applyAlignment="1">
      <alignment horizontal="center"/>
    </xf>
    <xf numFmtId="0" fontId="30" fillId="0" borderId="37" xfId="0" applyFont="1" applyBorder="1" applyAlignment="1">
      <alignment horizontal="center"/>
    </xf>
    <xf numFmtId="4" fontId="22" fillId="7" borderId="27" xfId="0" applyNumberFormat="1" applyFont="1" applyFill="1" applyBorder="1" applyAlignment="1">
      <alignment horizontal="center"/>
    </xf>
    <xf numFmtId="0" fontId="21" fillId="0" borderId="33" xfId="0" applyFont="1" applyFill="1" applyBorder="1" applyAlignment="1">
      <alignment horizontal="center"/>
    </xf>
    <xf numFmtId="0" fontId="21" fillId="0" borderId="39" xfId="0" applyFont="1" applyFill="1" applyBorder="1" applyAlignment="1">
      <alignment horizontal="center"/>
    </xf>
    <xf numFmtId="0" fontId="22" fillId="5" borderId="47" xfId="0" applyFont="1" applyFill="1" applyBorder="1" applyAlignment="1">
      <alignment horizontal="left"/>
    </xf>
    <xf numFmtId="0" fontId="21" fillId="5" borderId="48" xfId="0" applyFont="1" applyFill="1" applyBorder="1" applyAlignment="1">
      <alignment horizontal="left"/>
    </xf>
    <xf numFmtId="0" fontId="21" fillId="5" borderId="22" xfId="0" applyFont="1" applyFill="1" applyBorder="1" applyAlignment="1">
      <alignment horizontal="center"/>
    </xf>
    <xf numFmtId="0" fontId="22" fillId="5" borderId="23" xfId="0" applyFont="1" applyFill="1" applyBorder="1" applyAlignment="1">
      <alignment horizontal="center"/>
    </xf>
    <xf numFmtId="0" fontId="22" fillId="15" borderId="24" xfId="0" applyFont="1" applyFill="1" applyBorder="1" applyAlignment="1">
      <alignment horizontal="center"/>
    </xf>
    <xf numFmtId="0" fontId="22" fillId="5" borderId="48" xfId="0" applyFont="1" applyFill="1" applyBorder="1" applyAlignment="1">
      <alignment horizontal="center"/>
    </xf>
    <xf numFmtId="10" fontId="21" fillId="0" borderId="78" xfId="0" applyNumberFormat="1" applyFont="1" applyFill="1" applyBorder="1" applyAlignment="1">
      <alignment horizontal="center"/>
    </xf>
    <xf numFmtId="166" fontId="21" fillId="0" borderId="2" xfId="0" applyNumberFormat="1" applyFont="1" applyFill="1" applyBorder="1" applyAlignment="1">
      <alignment horizontal="center"/>
    </xf>
    <xf numFmtId="166" fontId="21" fillId="0" borderId="28" xfId="0" applyNumberFormat="1" applyFont="1" applyFill="1" applyBorder="1" applyAlignment="1">
      <alignment horizontal="center"/>
    </xf>
    <xf numFmtId="0" fontId="22" fillId="6" borderId="50" xfId="0" applyFont="1" applyFill="1" applyBorder="1" applyAlignment="1">
      <alignment horizontal="center"/>
    </xf>
    <xf numFmtId="0" fontId="10" fillId="16" borderId="51" xfId="0" applyFont="1" applyFill="1" applyBorder="1" applyAlignment="1">
      <alignment horizontal="center"/>
    </xf>
    <xf numFmtId="0" fontId="10" fillId="7" borderId="67" xfId="0" applyFont="1" applyFill="1" applyBorder="1" applyAlignment="1">
      <alignment horizontal="center" wrapText="1"/>
    </xf>
    <xf numFmtId="0" fontId="10" fillId="7" borderId="65" xfId="0" applyFont="1" applyFill="1" applyBorder="1" applyAlignment="1">
      <alignment horizontal="center" wrapText="1"/>
    </xf>
    <xf numFmtId="165" fontId="10" fillId="2" borderId="36" xfId="0" applyNumberFormat="1" applyFont="1" applyFill="1" applyBorder="1" applyAlignment="1">
      <alignment horizontal="center"/>
    </xf>
    <xf numFmtId="165" fontId="10" fillId="2" borderId="19" xfId="0" applyNumberFormat="1" applyFont="1" applyFill="1" applyBorder="1" applyAlignment="1">
      <alignment horizontal="center"/>
    </xf>
    <xf numFmtId="0" fontId="26" fillId="0" borderId="1" xfId="0" applyFont="1" applyBorder="1"/>
    <xf numFmtId="0" fontId="26" fillId="0" borderId="3" xfId="0" applyFont="1" applyBorder="1"/>
    <xf numFmtId="2" fontId="14" fillId="7" borderId="30" xfId="0" applyNumberFormat="1" applyFont="1" applyFill="1" applyBorder="1" applyAlignment="1">
      <alignment horizontal="center" wrapText="1"/>
    </xf>
    <xf numFmtId="0" fontId="26" fillId="0" borderId="5" xfId="0" applyFont="1" applyBorder="1"/>
    <xf numFmtId="0" fontId="26" fillId="0" borderId="6" xfId="0" applyFont="1" applyBorder="1"/>
    <xf numFmtId="0" fontId="10" fillId="14" borderId="0" xfId="0" applyFont="1" applyFill="1" applyBorder="1" applyAlignment="1">
      <alignment horizontal="center" wrapText="1"/>
    </xf>
    <xf numFmtId="0" fontId="10" fillId="0" borderId="31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left" vertical="center"/>
    </xf>
    <xf numFmtId="0" fontId="14" fillId="0" borderId="29" xfId="0" applyFont="1" applyFill="1" applyBorder="1" applyAlignment="1">
      <alignment horizontal="left" vertical="center"/>
    </xf>
    <xf numFmtId="0" fontId="10" fillId="0" borderId="63" xfId="0" applyFont="1" applyFill="1" applyBorder="1" applyAlignment="1">
      <alignment horizontal="left" vertical="center" wrapText="1"/>
    </xf>
    <xf numFmtId="0" fontId="10" fillId="0" borderId="40" xfId="0" applyFont="1" applyFill="1" applyBorder="1" applyAlignment="1">
      <alignment horizontal="center"/>
    </xf>
    <xf numFmtId="3" fontId="10" fillId="2" borderId="67" xfId="0" applyNumberFormat="1" applyFont="1" applyFill="1" applyBorder="1" applyAlignment="1">
      <alignment horizontal="center"/>
    </xf>
    <xf numFmtId="3" fontId="10" fillId="2" borderId="64" xfId="0" applyNumberFormat="1" applyFont="1" applyFill="1" applyBorder="1" applyAlignment="1">
      <alignment horizontal="center"/>
    </xf>
    <xf numFmtId="2" fontId="10" fillId="0" borderId="27" xfId="0" applyNumberFormat="1" applyFont="1" applyBorder="1" applyAlignment="1">
      <alignment horizontal="center" vertical="center"/>
    </xf>
    <xf numFmtId="3" fontId="10" fillId="20" borderId="49" xfId="0" applyNumberFormat="1" applyFont="1" applyFill="1" applyBorder="1" applyAlignment="1">
      <alignment horizontal="center"/>
    </xf>
    <xf numFmtId="0" fontId="14" fillId="5" borderId="27" xfId="0" applyFont="1" applyFill="1" applyBorder="1" applyAlignment="1">
      <alignment horizontal="center" wrapText="1"/>
    </xf>
    <xf numFmtId="0" fontId="10" fillId="7" borderId="35" xfId="0" applyFont="1" applyFill="1" applyBorder="1" applyAlignment="1">
      <alignment horizontal="center"/>
    </xf>
    <xf numFmtId="0" fontId="10" fillId="7" borderId="36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165" fontId="10" fillId="0" borderId="25" xfId="0" applyNumberFormat="1" applyFont="1" applyFill="1" applyBorder="1" applyAlignment="1">
      <alignment horizontal="center"/>
    </xf>
    <xf numFmtId="49" fontId="19" fillId="5" borderId="7" xfId="0" applyNumberFormat="1" applyFont="1" applyFill="1" applyBorder="1" applyAlignment="1">
      <alignment horizontal="center"/>
    </xf>
    <xf numFmtId="49" fontId="19" fillId="5" borderId="40" xfId="0" applyNumberFormat="1" applyFont="1" applyFill="1" applyBorder="1" applyAlignment="1">
      <alignment horizontal="center"/>
    </xf>
    <xf numFmtId="0" fontId="10" fillId="0" borderId="69" xfId="0" applyFont="1" applyFill="1" applyBorder="1" applyAlignment="1">
      <alignment horizontal="right"/>
    </xf>
    <xf numFmtId="0" fontId="31" fillId="0" borderId="49" xfId="0" applyFont="1" applyBorder="1" applyAlignment="1">
      <alignment horizontal="center"/>
    </xf>
    <xf numFmtId="0" fontId="31" fillId="0" borderId="60" xfId="0" applyFont="1" applyBorder="1" applyAlignment="1">
      <alignment horizontal="center"/>
    </xf>
    <xf numFmtId="0" fontId="31" fillId="0" borderId="57" xfId="0" applyFont="1" applyBorder="1" applyAlignment="1">
      <alignment horizontal="center"/>
    </xf>
    <xf numFmtId="0" fontId="31" fillId="0" borderId="69" xfId="0" applyFont="1" applyBorder="1" applyAlignment="1">
      <alignment horizontal="center"/>
    </xf>
    <xf numFmtId="1" fontId="10" fillId="0" borderId="49" xfId="0" applyNumberFormat="1" applyFont="1" applyFill="1" applyBorder="1" applyAlignment="1">
      <alignment horizontal="center"/>
    </xf>
    <xf numFmtId="0" fontId="10" fillId="0" borderId="18" xfId="0" applyFont="1" applyFill="1" applyBorder="1" applyAlignment="1">
      <alignment horizontal="left"/>
    </xf>
    <xf numFmtId="1" fontId="10" fillId="0" borderId="22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right"/>
    </xf>
    <xf numFmtId="0" fontId="10" fillId="0" borderId="11" xfId="0" applyFont="1" applyFill="1" applyBorder="1" applyAlignment="1">
      <alignment horizontal="center"/>
    </xf>
    <xf numFmtId="1" fontId="10" fillId="0" borderId="76" xfId="0" applyNumberFormat="1" applyFont="1" applyFill="1" applyBorder="1" applyAlignment="1">
      <alignment horizontal="center"/>
    </xf>
    <xf numFmtId="0" fontId="0" fillId="0" borderId="77" xfId="0" applyFont="1" applyBorder="1"/>
    <xf numFmtId="0" fontId="0" fillId="0" borderId="45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3" fontId="21" fillId="0" borderId="19" xfId="0" applyNumberFormat="1" applyFont="1" applyFill="1" applyBorder="1" applyAlignment="1">
      <alignment horizontal="center"/>
    </xf>
    <xf numFmtId="1" fontId="10" fillId="0" borderId="8" xfId="0" applyNumberFormat="1" applyFont="1" applyFill="1" applyBorder="1" applyAlignment="1">
      <alignment horizontal="center"/>
    </xf>
    <xf numFmtId="0" fontId="0" fillId="0" borderId="60" xfId="0" applyBorder="1"/>
    <xf numFmtId="0" fontId="10" fillId="0" borderId="47" xfId="0" applyFont="1" applyFill="1" applyBorder="1" applyAlignment="1">
      <alignment horizontal="center" vertical="center"/>
    </xf>
    <xf numFmtId="1" fontId="10" fillId="0" borderId="52" xfId="0" applyNumberFormat="1" applyFont="1" applyFill="1" applyBorder="1" applyAlignment="1">
      <alignment horizontal="center"/>
    </xf>
    <xf numFmtId="0" fontId="0" fillId="0" borderId="47" xfId="0" applyBorder="1"/>
    <xf numFmtId="0" fontId="0" fillId="0" borderId="36" xfId="0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28" xfId="0" applyFont="1" applyBorder="1"/>
    <xf numFmtId="0" fontId="9" fillId="0" borderId="1" xfId="0" applyFont="1" applyBorder="1"/>
    <xf numFmtId="0" fontId="9" fillId="0" borderId="3" xfId="0" applyFont="1" applyBorder="1"/>
    <xf numFmtId="0" fontId="9" fillId="0" borderId="30" xfId="0" applyFont="1" applyBorder="1"/>
    <xf numFmtId="0" fontId="9" fillId="0" borderId="5" xfId="0" applyFont="1" applyBorder="1"/>
    <xf numFmtId="0" fontId="9" fillId="0" borderId="6" xfId="0" applyFont="1" applyBorder="1"/>
    <xf numFmtId="0" fontId="10" fillId="0" borderId="65" xfId="0" applyFont="1" applyFill="1" applyBorder="1" applyAlignment="1">
      <alignment horizontal="center" vertical="center"/>
    </xf>
    <xf numFmtId="0" fontId="10" fillId="0" borderId="84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/>
    </xf>
    <xf numFmtId="3" fontId="10" fillId="0" borderId="30" xfId="0" applyNumberFormat="1" applyFont="1" applyFill="1" applyBorder="1" applyAlignment="1">
      <alignment horizontal="center"/>
    </xf>
    <xf numFmtId="3" fontId="10" fillId="0" borderId="78" xfId="0" applyNumberFormat="1" applyFont="1" applyFill="1" applyBorder="1" applyAlignment="1">
      <alignment horizontal="center"/>
    </xf>
    <xf numFmtId="166" fontId="21" fillId="0" borderId="27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1" fontId="10" fillId="11" borderId="21" xfId="0" applyNumberFormat="1" applyFont="1" applyFill="1" applyBorder="1" applyAlignment="1">
      <alignment horizontal="center"/>
    </xf>
    <xf numFmtId="0" fontId="14" fillId="20" borderId="22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left" vertical="center" wrapText="1"/>
    </xf>
    <xf numFmtId="0" fontId="10" fillId="14" borderId="26" xfId="0" applyFont="1" applyFill="1" applyBorder="1" applyAlignment="1">
      <alignment horizontal="center" wrapText="1"/>
    </xf>
    <xf numFmtId="2" fontId="14" fillId="7" borderId="51" xfId="0" applyNumberFormat="1" applyFont="1" applyFill="1" applyBorder="1" applyAlignment="1">
      <alignment horizontal="center" wrapText="1"/>
    </xf>
    <xf numFmtId="2" fontId="14" fillId="7" borderId="56" xfId="0" applyNumberFormat="1" applyFont="1" applyFill="1" applyBorder="1" applyAlignment="1">
      <alignment horizontal="center" wrapText="1"/>
    </xf>
    <xf numFmtId="2" fontId="14" fillId="7" borderId="66" xfId="0" applyNumberFormat="1" applyFont="1" applyFill="1" applyBorder="1" applyAlignment="1">
      <alignment horizontal="center" wrapText="1"/>
    </xf>
    <xf numFmtId="0" fontId="10" fillId="0" borderId="66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4" fillId="0" borderId="47" xfId="0" applyFont="1" applyFill="1" applyBorder="1" applyAlignment="1">
      <alignment vertic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32" fillId="0" borderId="57" xfId="0" applyFont="1" applyBorder="1" applyAlignment="1">
      <alignment horizontal="left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0" borderId="45" xfId="0" applyFont="1" applyBorder="1" applyAlignment="1">
      <alignment horizontal="left" vertical="center" wrapText="1"/>
    </xf>
    <xf numFmtId="0" fontId="10" fillId="0" borderId="62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1" fontId="10" fillId="0" borderId="22" xfId="0" applyNumberFormat="1" applyFont="1" applyBorder="1" applyAlignment="1">
      <alignment horizontal="center"/>
    </xf>
    <xf numFmtId="1" fontId="10" fillId="0" borderId="76" xfId="0" applyNumberFormat="1" applyFont="1" applyBorder="1" applyAlignment="1">
      <alignment horizontal="center"/>
    </xf>
    <xf numFmtId="0" fontId="10" fillId="14" borderId="38" xfId="0" applyFont="1" applyFill="1" applyBorder="1" applyAlignment="1">
      <alignment horizontal="left"/>
    </xf>
    <xf numFmtId="2" fontId="10" fillId="14" borderId="21" xfId="0" applyNumberFormat="1" applyFont="1" applyFill="1" applyBorder="1" applyAlignment="1">
      <alignment horizontal="center"/>
    </xf>
    <xf numFmtId="2" fontId="10" fillId="14" borderId="2" xfId="0" applyNumberFormat="1" applyFont="1" applyFill="1" applyBorder="1" applyAlignment="1">
      <alignment horizontal="center"/>
    </xf>
    <xf numFmtId="2" fontId="10" fillId="14" borderId="38" xfId="0" applyNumberFormat="1" applyFont="1" applyFill="1" applyBorder="1" applyAlignment="1">
      <alignment horizontal="center"/>
    </xf>
    <xf numFmtId="1" fontId="10" fillId="0" borderId="26" xfId="0" applyNumberFormat="1" applyFont="1" applyBorder="1" applyAlignment="1">
      <alignment horizontal="center"/>
    </xf>
    <xf numFmtId="0" fontId="14" fillId="20" borderId="22" xfId="0" applyFont="1" applyFill="1" applyBorder="1" applyAlignment="1">
      <alignment horizontal="left" vertical="center"/>
    </xf>
    <xf numFmtId="3" fontId="10" fillId="13" borderId="0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left" vertical="top"/>
    </xf>
    <xf numFmtId="0" fontId="9" fillId="0" borderId="0" xfId="0" applyFont="1" applyFill="1" applyAlignment="1">
      <alignment horizontal="right" vertical="top"/>
    </xf>
    <xf numFmtId="0" fontId="57" fillId="0" borderId="0" xfId="0" applyFont="1" applyFill="1"/>
    <xf numFmtId="0" fontId="58" fillId="0" borderId="0" xfId="0" applyFont="1" applyFill="1" applyAlignment="1">
      <alignment horizontal="right" vertical="top"/>
    </xf>
    <xf numFmtId="165" fontId="10" fillId="2" borderId="0" xfId="0" applyNumberFormat="1" applyFont="1" applyFill="1" applyBorder="1" applyAlignment="1">
      <alignment horizontal="center"/>
    </xf>
    <xf numFmtId="0" fontId="10" fillId="0" borderId="38" xfId="0" applyFont="1" applyFill="1" applyBorder="1" applyAlignment="1">
      <alignment horizontal="left" vertical="top"/>
    </xf>
    <xf numFmtId="0" fontId="57" fillId="0" borderId="0" xfId="0" applyFont="1" applyFill="1" applyAlignment="1">
      <alignment horizontal="right" vertical="top"/>
    </xf>
    <xf numFmtId="3" fontId="10" fillId="0" borderId="2" xfId="0" applyNumberFormat="1" applyFont="1" applyBorder="1" applyAlignment="1">
      <alignment horizontal="center"/>
    </xf>
    <xf numFmtId="3" fontId="10" fillId="0" borderId="38" xfId="0" applyNumberFormat="1" applyFont="1" applyBorder="1" applyAlignment="1">
      <alignment horizontal="center"/>
    </xf>
    <xf numFmtId="0" fontId="33" fillId="0" borderId="21" xfId="0" applyNumberFormat="1" applyFont="1" applyBorder="1" applyAlignment="1">
      <alignment horizontal="center"/>
    </xf>
    <xf numFmtId="0" fontId="10" fillId="0" borderId="40" xfId="0" applyFont="1" applyFill="1" applyBorder="1" applyAlignment="1">
      <alignment horizontal="left" vertical="top"/>
    </xf>
    <xf numFmtId="2" fontId="10" fillId="0" borderId="4" xfId="0" applyNumberFormat="1" applyFont="1" applyBorder="1" applyAlignment="1">
      <alignment horizontal="center"/>
    </xf>
    <xf numFmtId="0" fontId="10" fillId="0" borderId="39" xfId="0" applyFont="1" applyFill="1" applyBorder="1" applyAlignment="1">
      <alignment horizontal="right" vertical="top"/>
    </xf>
    <xf numFmtId="0" fontId="10" fillId="0" borderId="21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/>
    </xf>
    <xf numFmtId="0" fontId="10" fillId="0" borderId="4" xfId="0" applyNumberFormat="1" applyFont="1" applyBorder="1" applyAlignment="1">
      <alignment horizontal="center"/>
    </xf>
    <xf numFmtId="0" fontId="10" fillId="0" borderId="38" xfId="0" applyFont="1" applyFill="1" applyBorder="1" applyAlignment="1">
      <alignment horizontal="right" vertical="top"/>
    </xf>
    <xf numFmtId="0" fontId="31" fillId="0" borderId="0" xfId="0" applyFont="1"/>
    <xf numFmtId="10" fontId="31" fillId="0" borderId="0" xfId="0" applyNumberFormat="1" applyFont="1" applyAlignment="1">
      <alignment horizontal="center" vertical="top"/>
    </xf>
    <xf numFmtId="10" fontId="31" fillId="0" borderId="0" xfId="0" applyNumberFormat="1" applyFont="1" applyFill="1" applyAlignment="1">
      <alignment horizontal="center" vertical="top"/>
    </xf>
    <xf numFmtId="10" fontId="57" fillId="0" borderId="0" xfId="0" applyNumberFormat="1" applyFont="1" applyFill="1" applyAlignment="1">
      <alignment horizontal="center" vertical="top"/>
    </xf>
    <xf numFmtId="3" fontId="57" fillId="0" borderId="0" xfId="0" applyNumberFormat="1" applyFont="1" applyFill="1" applyAlignment="1">
      <alignment horizontal="center" vertical="top"/>
    </xf>
    <xf numFmtId="0" fontId="10" fillId="11" borderId="27" xfId="0" applyFont="1" applyFill="1" applyBorder="1" applyAlignment="1">
      <alignment horizontal="center"/>
    </xf>
    <xf numFmtId="0" fontId="10" fillId="11" borderId="26" xfId="0" applyFont="1" applyFill="1" applyBorder="1" applyAlignment="1">
      <alignment horizontal="center"/>
    </xf>
    <xf numFmtId="0" fontId="10" fillId="11" borderId="21" xfId="0" applyFont="1" applyFill="1" applyBorder="1" applyAlignment="1">
      <alignment horizontal="center"/>
    </xf>
    <xf numFmtId="0" fontId="10" fillId="11" borderId="7" xfId="0" applyFont="1" applyFill="1" applyBorder="1" applyAlignment="1">
      <alignment horizontal="left"/>
    </xf>
    <xf numFmtId="0" fontId="10" fillId="11" borderId="37" xfId="0" applyFont="1" applyFill="1" applyBorder="1" applyAlignment="1">
      <alignment horizontal="center"/>
    </xf>
    <xf numFmtId="3" fontId="10" fillId="11" borderId="31" xfId="0" applyNumberFormat="1" applyFont="1" applyFill="1" applyBorder="1" applyAlignment="1">
      <alignment horizontal="center"/>
    </xf>
    <xf numFmtId="3" fontId="10" fillId="11" borderId="3" xfId="0" applyNumberFormat="1" applyFont="1" applyFill="1" applyBorder="1" applyAlignment="1">
      <alignment horizontal="center"/>
    </xf>
    <xf numFmtId="3" fontId="10" fillId="11" borderId="25" xfId="0" applyNumberFormat="1" applyFont="1" applyFill="1" applyBorder="1" applyAlignment="1">
      <alignment horizontal="center"/>
    </xf>
    <xf numFmtId="0" fontId="10" fillId="11" borderId="38" xfId="0" applyFont="1" applyFill="1" applyBorder="1" applyAlignment="1">
      <alignment horizontal="left"/>
    </xf>
    <xf numFmtId="0" fontId="14" fillId="11" borderId="21" xfId="0" applyFont="1" applyFill="1" applyBorder="1" applyAlignment="1">
      <alignment horizontal="center"/>
    </xf>
    <xf numFmtId="0" fontId="14" fillId="11" borderId="4" xfId="0" applyFont="1" applyFill="1" applyBorder="1" applyAlignment="1">
      <alignment horizontal="center"/>
    </xf>
    <xf numFmtId="2" fontId="10" fillId="11" borderId="21" xfId="0" applyNumberFormat="1" applyFont="1" applyFill="1" applyBorder="1" applyAlignment="1">
      <alignment horizontal="center"/>
    </xf>
    <xf numFmtId="0" fontId="10" fillId="11" borderId="29" xfId="0" applyFont="1" applyFill="1" applyBorder="1" applyAlignment="1">
      <alignment horizontal="left" vertical="center"/>
    </xf>
    <xf numFmtId="0" fontId="10" fillId="11" borderId="2" xfId="0" applyFont="1" applyFill="1" applyBorder="1" applyAlignment="1">
      <alignment horizontal="left" vertical="center"/>
    </xf>
    <xf numFmtId="0" fontId="10" fillId="11" borderId="38" xfId="0" applyFont="1" applyFill="1" applyBorder="1" applyAlignment="1">
      <alignment horizontal="right"/>
    </xf>
    <xf numFmtId="0" fontId="10" fillId="11" borderId="30" xfId="0" applyFont="1" applyFill="1" applyBorder="1" applyAlignment="1">
      <alignment horizontal="left" vertical="center"/>
    </xf>
    <xf numFmtId="3" fontId="10" fillId="11" borderId="32" xfId="0" applyNumberFormat="1" applyFont="1" applyFill="1" applyBorder="1" applyAlignment="1">
      <alignment horizontal="center"/>
    </xf>
    <xf numFmtId="3" fontId="10" fillId="11" borderId="27" xfId="0" applyNumberFormat="1" applyFont="1" applyFill="1" applyBorder="1" applyAlignment="1">
      <alignment horizontal="center"/>
    </xf>
    <xf numFmtId="0" fontId="10" fillId="11" borderId="25" xfId="0" applyFont="1" applyFill="1" applyBorder="1" applyAlignment="1">
      <alignment horizont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left" vertical="center"/>
    </xf>
    <xf numFmtId="0" fontId="21" fillId="0" borderId="78" xfId="0" applyFont="1" applyFill="1" applyBorder="1" applyAlignment="1">
      <alignment horizontal="center"/>
    </xf>
    <xf numFmtId="0" fontId="21" fillId="0" borderId="36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167" fontId="21" fillId="0" borderId="39" xfId="0" applyNumberFormat="1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3" fontId="27" fillId="0" borderId="28" xfId="0" applyNumberFormat="1" applyFont="1" applyFill="1" applyBorder="1" applyAlignment="1">
      <alignment horizontal="center"/>
    </xf>
    <xf numFmtId="167" fontId="21" fillId="0" borderId="56" xfId="0" applyNumberFormat="1" applyFont="1" applyFill="1" applyBorder="1" applyAlignment="1">
      <alignment horizontal="center"/>
    </xf>
    <xf numFmtId="167" fontId="21" fillId="0" borderId="68" xfId="0" applyNumberFormat="1" applyFont="1" applyFill="1" applyBorder="1" applyAlignment="1">
      <alignment horizontal="center"/>
    </xf>
    <xf numFmtId="0" fontId="21" fillId="0" borderId="66" xfId="0" applyFont="1" applyFill="1" applyBorder="1" applyAlignment="1">
      <alignment horizontal="center"/>
    </xf>
    <xf numFmtId="167" fontId="21" fillId="0" borderId="28" xfId="0" applyNumberFormat="1" applyFont="1" applyFill="1" applyBorder="1" applyAlignment="1">
      <alignment horizontal="center"/>
    </xf>
    <xf numFmtId="167" fontId="21" fillId="0" borderId="29" xfId="0" applyNumberFormat="1" applyFont="1" applyFill="1" applyBorder="1" applyAlignment="1">
      <alignment horizontal="center"/>
    </xf>
    <xf numFmtId="3" fontId="21" fillId="0" borderId="30" xfId="0" applyNumberFormat="1" applyFont="1" applyBorder="1" applyAlignment="1">
      <alignment horizontal="center"/>
    </xf>
    <xf numFmtId="0" fontId="10" fillId="0" borderId="43" xfId="0" applyNumberFormat="1" applyFont="1" applyBorder="1" applyAlignment="1">
      <alignment horizontal="center" vertical="center"/>
    </xf>
    <xf numFmtId="2" fontId="10" fillId="0" borderId="44" xfId="0" applyNumberFormat="1" applyFont="1" applyBorder="1" applyAlignment="1">
      <alignment horizontal="center" vertical="center"/>
    </xf>
    <xf numFmtId="0" fontId="10" fillId="0" borderId="31" xfId="0" applyFont="1" applyFill="1" applyBorder="1" applyAlignment="1">
      <alignment horizontal="center"/>
    </xf>
    <xf numFmtId="3" fontId="10" fillId="0" borderId="69" xfId="0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2" fontId="14" fillId="7" borderId="22" xfId="0" applyNumberFormat="1" applyFont="1" applyFill="1" applyBorder="1" applyAlignment="1">
      <alignment horizontal="center" wrapText="1"/>
    </xf>
    <xf numFmtId="0" fontId="14" fillId="0" borderId="78" xfId="0" applyFont="1" applyFill="1" applyBorder="1" applyAlignment="1">
      <alignment horizontal="center"/>
    </xf>
    <xf numFmtId="4" fontId="10" fillId="0" borderId="41" xfId="0" applyNumberFormat="1" applyFont="1" applyFill="1" applyBorder="1" applyAlignment="1">
      <alignment horizontal="center"/>
    </xf>
    <xf numFmtId="0" fontId="10" fillId="0" borderId="84" xfId="0" applyFont="1" applyFill="1" applyBorder="1" applyAlignment="1">
      <alignment horizontal="center" vertical="center"/>
    </xf>
    <xf numFmtId="0" fontId="10" fillId="0" borderId="79" xfId="0" applyFont="1" applyFill="1" applyBorder="1" applyAlignment="1">
      <alignment horizontal="center" vertical="center"/>
    </xf>
    <xf numFmtId="0" fontId="10" fillId="0" borderId="74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59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3" fontId="10" fillId="0" borderId="47" xfId="0" applyNumberFormat="1" applyFont="1" applyBorder="1" applyAlignment="1">
      <alignment horizontal="center"/>
    </xf>
    <xf numFmtId="3" fontId="10" fillId="0" borderId="24" xfId="0" applyNumberFormat="1" applyFont="1" applyBorder="1" applyAlignment="1">
      <alignment horizontal="center"/>
    </xf>
    <xf numFmtId="3" fontId="10" fillId="0" borderId="18" xfId="0" applyNumberFormat="1" applyFont="1" applyBorder="1" applyAlignment="1">
      <alignment horizontal="center"/>
    </xf>
    <xf numFmtId="1" fontId="10" fillId="7" borderId="52" xfId="0" applyNumberFormat="1" applyFont="1" applyFill="1" applyBorder="1" applyAlignment="1">
      <alignment horizontal="center" wrapText="1"/>
    </xf>
    <xf numFmtId="2" fontId="10" fillId="7" borderId="47" xfId="0" applyNumberFormat="1" applyFont="1" applyFill="1" applyBorder="1" applyAlignment="1">
      <alignment horizontal="center" wrapText="1"/>
    </xf>
    <xf numFmtId="0" fontId="10" fillId="7" borderId="24" xfId="0" applyFont="1" applyFill="1" applyBorder="1" applyAlignment="1">
      <alignment horizontal="center" wrapText="1"/>
    </xf>
    <xf numFmtId="0" fontId="10" fillId="7" borderId="18" xfId="0" applyFont="1" applyFill="1" applyBorder="1" applyAlignment="1">
      <alignment horizontal="center" wrapText="1"/>
    </xf>
    <xf numFmtId="1" fontId="6" fillId="0" borderId="49" xfId="0" applyNumberFormat="1" applyFont="1" applyFill="1" applyBorder="1" applyAlignment="1">
      <alignment horizontal="center"/>
    </xf>
    <xf numFmtId="0" fontId="14" fillId="0" borderId="47" xfId="0" applyFont="1" applyFill="1" applyBorder="1" applyAlignment="1">
      <alignment horizontal="center"/>
    </xf>
    <xf numFmtId="0" fontId="14" fillId="0" borderId="48" xfId="0" applyFont="1" applyFill="1" applyBorder="1" applyAlignment="1">
      <alignment horizontal="center"/>
    </xf>
    <xf numFmtId="0" fontId="14" fillId="0" borderId="48" xfId="0" applyFont="1" applyFill="1" applyBorder="1" applyAlignment="1">
      <alignment horizontal="left"/>
    </xf>
    <xf numFmtId="169" fontId="10" fillId="5" borderId="28" xfId="0" applyNumberFormat="1" applyFont="1" applyFill="1" applyBorder="1" applyAlignment="1">
      <alignment horizontal="center"/>
    </xf>
    <xf numFmtId="169" fontId="10" fillId="5" borderId="1" xfId="0" applyNumberFormat="1" applyFont="1" applyFill="1" applyBorder="1" applyAlignment="1">
      <alignment horizontal="center"/>
    </xf>
    <xf numFmtId="169" fontId="10" fillId="5" borderId="7" xfId="0" applyNumberFormat="1" applyFont="1" applyFill="1" applyBorder="1" applyAlignment="1">
      <alignment horizontal="center"/>
    </xf>
    <xf numFmtId="169" fontId="24" fillId="5" borderId="25" xfId="0" applyNumberFormat="1" applyFont="1" applyFill="1" applyBorder="1" applyAlignment="1">
      <alignment horizontal="center"/>
    </xf>
    <xf numFmtId="169" fontId="10" fillId="5" borderId="30" xfId="0" applyNumberFormat="1" applyFont="1" applyFill="1" applyBorder="1" applyAlignment="1">
      <alignment horizontal="center"/>
    </xf>
    <xf numFmtId="169" fontId="10" fillId="5" borderId="5" xfId="0" applyNumberFormat="1" applyFont="1" applyFill="1" applyBorder="1" applyAlignment="1">
      <alignment horizontal="center"/>
    </xf>
    <xf numFmtId="169" fontId="10" fillId="5" borderId="40" xfId="0" applyNumberFormat="1" applyFont="1" applyFill="1" applyBorder="1" applyAlignment="1">
      <alignment horizontal="center"/>
    </xf>
    <xf numFmtId="169" fontId="24" fillId="5" borderId="27" xfId="0" applyNumberFormat="1" applyFont="1" applyFill="1" applyBorder="1" applyAlignment="1">
      <alignment horizontal="center"/>
    </xf>
    <xf numFmtId="3" fontId="10" fillId="0" borderId="67" xfId="0" applyNumberFormat="1" applyFont="1" applyFill="1" applyBorder="1" applyAlignment="1">
      <alignment horizontal="center"/>
    </xf>
    <xf numFmtId="3" fontId="10" fillId="0" borderId="54" xfId="0" applyNumberFormat="1" applyFont="1" applyFill="1" applyBorder="1" applyAlignment="1">
      <alignment horizontal="center"/>
    </xf>
    <xf numFmtId="3" fontId="10" fillId="0" borderId="9" xfId="0" applyNumberFormat="1" applyFont="1" applyFill="1" applyBorder="1" applyAlignment="1">
      <alignment horizontal="center"/>
    </xf>
    <xf numFmtId="3" fontId="10" fillId="0" borderId="48" xfId="0" applyNumberFormat="1" applyFont="1" applyBorder="1" applyAlignment="1">
      <alignment horizontal="center"/>
    </xf>
    <xf numFmtId="0" fontId="10" fillId="0" borderId="76" xfId="0" applyNumberFormat="1" applyFont="1" applyFill="1" applyBorder="1" applyAlignment="1">
      <alignment horizontal="center" vertical="center"/>
    </xf>
    <xf numFmtId="0" fontId="10" fillId="0" borderId="61" xfId="0" applyNumberFormat="1" applyFont="1" applyFill="1" applyBorder="1" applyAlignment="1">
      <alignment horizontal="center" vertical="center"/>
    </xf>
    <xf numFmtId="0" fontId="10" fillId="0" borderId="45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0" fontId="0" fillId="0" borderId="49" xfId="0" applyBorder="1"/>
    <xf numFmtId="0" fontId="0" fillId="0" borderId="59" xfId="0" applyBorder="1"/>
    <xf numFmtId="3" fontId="10" fillId="0" borderId="64" xfId="0" applyNumberFormat="1" applyFont="1" applyFill="1" applyBorder="1" applyAlignment="1">
      <alignment horizontal="center"/>
    </xf>
    <xf numFmtId="0" fontId="10" fillId="0" borderId="76" xfId="0" applyNumberFormat="1" applyFont="1" applyBorder="1" applyAlignment="1">
      <alignment horizontal="center" vertical="center"/>
    </xf>
    <xf numFmtId="0" fontId="10" fillId="0" borderId="61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2" fontId="24" fillId="0" borderId="49" xfId="0" applyNumberFormat="1" applyFont="1" applyBorder="1" applyAlignment="1">
      <alignment horizontal="center" vertical="center"/>
    </xf>
    <xf numFmtId="2" fontId="10" fillId="0" borderId="54" xfId="0" applyNumberFormat="1" applyFont="1" applyBorder="1" applyAlignment="1">
      <alignment horizontal="center" vertical="center"/>
    </xf>
    <xf numFmtId="0" fontId="10" fillId="0" borderId="47" xfId="0" applyNumberFormat="1" applyFont="1" applyBorder="1" applyAlignment="1">
      <alignment horizontal="center" vertical="center"/>
    </xf>
    <xf numFmtId="0" fontId="10" fillId="0" borderId="24" xfId="0" applyNumberFormat="1" applyFont="1" applyBorder="1" applyAlignment="1">
      <alignment horizontal="center" vertical="center"/>
    </xf>
    <xf numFmtId="0" fontId="10" fillId="0" borderId="18" xfId="0" applyNumberFormat="1" applyFont="1" applyBorder="1" applyAlignment="1">
      <alignment horizontal="center" vertical="center"/>
    </xf>
    <xf numFmtId="169" fontId="10" fillId="5" borderId="33" xfId="0" applyNumberFormat="1" applyFont="1" applyFill="1" applyBorder="1" applyAlignment="1">
      <alignment horizontal="center"/>
    </xf>
    <xf numFmtId="169" fontId="10" fillId="5" borderId="71" xfId="0" applyNumberFormat="1" applyFont="1" applyFill="1" applyBorder="1" applyAlignment="1">
      <alignment horizontal="center"/>
    </xf>
    <xf numFmtId="169" fontId="10" fillId="5" borderId="32" xfId="0" applyNumberFormat="1" applyFont="1" applyFill="1" applyBorder="1" applyAlignment="1">
      <alignment horizontal="center"/>
    </xf>
    <xf numFmtId="169" fontId="10" fillId="5" borderId="25" xfId="0" applyNumberFormat="1" applyFont="1" applyFill="1" applyBorder="1" applyAlignment="1">
      <alignment horizontal="center"/>
    </xf>
    <xf numFmtId="169" fontId="10" fillId="5" borderId="27" xfId="0" applyNumberFormat="1" applyFont="1" applyFill="1" applyBorder="1" applyAlignment="1">
      <alignment horizontal="center"/>
    </xf>
    <xf numFmtId="165" fontId="16" fillId="0" borderId="25" xfId="0" applyNumberFormat="1" applyFont="1" applyBorder="1" applyAlignment="1">
      <alignment horizontal="center"/>
    </xf>
    <xf numFmtId="165" fontId="16" fillId="0" borderId="27" xfId="0" applyNumberFormat="1" applyFont="1" applyBorder="1" applyAlignment="1">
      <alignment horizontal="center"/>
    </xf>
    <xf numFmtId="0" fontId="0" fillId="0" borderId="77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11" borderId="8" xfId="0" applyFont="1" applyFill="1" applyBorder="1" applyAlignment="1">
      <alignment horizontal="center"/>
    </xf>
    <xf numFmtId="3" fontId="10" fillId="0" borderId="57" xfId="0" applyNumberFormat="1" applyFont="1" applyFill="1" applyBorder="1" applyAlignment="1">
      <alignment horizontal="center"/>
    </xf>
    <xf numFmtId="3" fontId="10" fillId="0" borderId="59" xfId="0" applyNumberFormat="1" applyFont="1" applyFill="1" applyBorder="1" applyAlignment="1">
      <alignment horizontal="center"/>
    </xf>
    <xf numFmtId="165" fontId="10" fillId="0" borderId="33" xfId="0" applyNumberFormat="1" applyFont="1" applyFill="1" applyBorder="1" applyAlignment="1">
      <alignment horizontal="center"/>
    </xf>
    <xf numFmtId="165" fontId="10" fillId="0" borderId="34" xfId="0" applyNumberFormat="1" applyFont="1" applyFill="1" applyBorder="1" applyAlignment="1">
      <alignment horizontal="center"/>
    </xf>
    <xf numFmtId="165" fontId="10" fillId="0" borderId="39" xfId="0" applyNumberFormat="1" applyFont="1" applyFill="1" applyBorder="1" applyAlignment="1">
      <alignment horizontal="center"/>
    </xf>
    <xf numFmtId="165" fontId="16" fillId="0" borderId="37" xfId="0" applyNumberFormat="1" applyFont="1" applyFill="1" applyBorder="1" applyAlignment="1">
      <alignment horizontal="center"/>
    </xf>
    <xf numFmtId="0" fontId="0" fillId="0" borderId="61" xfId="0" applyBorder="1"/>
    <xf numFmtId="0" fontId="10" fillId="0" borderId="77" xfId="0" applyFont="1" applyFill="1" applyBorder="1" applyAlignment="1">
      <alignment horizontal="center" vertical="center"/>
    </xf>
    <xf numFmtId="3" fontId="10" fillId="0" borderId="49" xfId="0" applyNumberFormat="1" applyFont="1" applyFill="1" applyBorder="1" applyAlignment="1">
      <alignment horizontal="center"/>
    </xf>
    <xf numFmtId="0" fontId="10" fillId="0" borderId="47" xfId="0" applyFont="1" applyFill="1" applyBorder="1" applyAlignment="1">
      <alignment horizontal="left" vertical="center"/>
    </xf>
    <xf numFmtId="0" fontId="21" fillId="0" borderId="77" xfId="0" applyFont="1" applyFill="1" applyBorder="1" applyAlignment="1">
      <alignment horizontal="left"/>
    </xf>
    <xf numFmtId="0" fontId="21" fillId="0" borderId="45" xfId="0" applyFont="1" applyFill="1" applyBorder="1"/>
    <xf numFmtId="0" fontId="21" fillId="0" borderId="11" xfId="0" applyFont="1" applyFill="1" applyBorder="1" applyAlignment="1">
      <alignment horizontal="right"/>
    </xf>
    <xf numFmtId="2" fontId="21" fillId="0" borderId="73" xfId="0" applyNumberFormat="1" applyFont="1" applyFill="1" applyBorder="1" applyAlignment="1">
      <alignment horizontal="center"/>
    </xf>
    <xf numFmtId="2" fontId="21" fillId="11" borderId="73" xfId="0" applyNumberFormat="1" applyFont="1" applyFill="1" applyBorder="1" applyAlignment="1">
      <alignment horizontal="center"/>
    </xf>
    <xf numFmtId="2" fontId="21" fillId="11" borderId="61" xfId="0" applyNumberFormat="1" applyFont="1" applyFill="1" applyBorder="1" applyAlignment="1">
      <alignment horizontal="center"/>
    </xf>
    <xf numFmtId="2" fontId="21" fillId="0" borderId="45" xfId="0" applyNumberFormat="1" applyFont="1" applyFill="1" applyBorder="1" applyAlignment="1">
      <alignment horizontal="center"/>
    </xf>
    <xf numFmtId="2" fontId="21" fillId="11" borderId="45" xfId="0" applyNumberFormat="1" applyFont="1" applyFill="1" applyBorder="1" applyAlignment="1">
      <alignment horizontal="center"/>
    </xf>
    <xf numFmtId="2" fontId="21" fillId="0" borderId="11" xfId="0" applyNumberFormat="1" applyFont="1" applyFill="1" applyBorder="1" applyAlignment="1">
      <alignment horizontal="center"/>
    </xf>
    <xf numFmtId="1" fontId="21" fillId="0" borderId="73" xfId="0" applyNumberFormat="1" applyFont="1" applyFill="1" applyBorder="1" applyAlignment="1">
      <alignment horizontal="center"/>
    </xf>
    <xf numFmtId="0" fontId="0" fillId="0" borderId="61" xfId="0" applyFont="1" applyBorder="1"/>
    <xf numFmtId="0" fontId="21" fillId="0" borderId="60" xfId="0" applyFont="1" applyFill="1" applyBorder="1" applyAlignment="1">
      <alignment horizontal="left"/>
    </xf>
    <xf numFmtId="0" fontId="21" fillId="0" borderId="57" xfId="0" applyFont="1" applyFill="1" applyBorder="1"/>
    <xf numFmtId="0" fontId="21" fillId="0" borderId="69" xfId="0" applyFont="1" applyFill="1" applyBorder="1" applyAlignment="1">
      <alignment horizontal="right"/>
    </xf>
    <xf numFmtId="167" fontId="21" fillId="0" borderId="16" xfId="0" applyNumberFormat="1" applyFont="1" applyFill="1" applyBorder="1" applyAlignment="1">
      <alignment horizontal="center"/>
    </xf>
    <xf numFmtId="167" fontId="21" fillId="11" borderId="16" xfId="0" applyNumberFormat="1" applyFont="1" applyFill="1" applyBorder="1" applyAlignment="1">
      <alignment horizontal="center"/>
    </xf>
    <xf numFmtId="167" fontId="21" fillId="11" borderId="54" xfId="0" applyNumberFormat="1" applyFont="1" applyFill="1" applyBorder="1" applyAlignment="1">
      <alignment horizontal="center"/>
    </xf>
    <xf numFmtId="167" fontId="21" fillId="0" borderId="57" xfId="0" applyNumberFormat="1" applyFont="1" applyFill="1" applyBorder="1" applyAlignment="1">
      <alignment horizontal="center"/>
    </xf>
    <xf numFmtId="167" fontId="21" fillId="11" borderId="57" xfId="0" applyNumberFormat="1" applyFont="1" applyFill="1" applyBorder="1" applyAlignment="1">
      <alignment horizontal="center"/>
    </xf>
    <xf numFmtId="167" fontId="21" fillId="0" borderId="69" xfId="0" applyNumberFormat="1" applyFont="1" applyFill="1" applyBorder="1" applyAlignment="1">
      <alignment horizontal="center"/>
    </xf>
    <xf numFmtId="1" fontId="21" fillId="0" borderId="16" xfId="0" applyNumberFormat="1" applyFont="1" applyFill="1" applyBorder="1" applyAlignment="1">
      <alignment horizontal="center"/>
    </xf>
    <xf numFmtId="0" fontId="0" fillId="0" borderId="54" xfId="0" applyFont="1" applyBorder="1"/>
    <xf numFmtId="0" fontId="21" fillId="0" borderId="47" xfId="0" applyFont="1" applyFill="1" applyBorder="1" applyAlignment="1">
      <alignment horizontal="left"/>
    </xf>
    <xf numFmtId="0" fontId="21" fillId="0" borderId="24" xfId="0" applyFont="1" applyFill="1" applyBorder="1"/>
    <xf numFmtId="0" fontId="21" fillId="0" borderId="18" xfId="0" applyFont="1" applyFill="1" applyBorder="1" applyAlignment="1">
      <alignment horizontal="left"/>
    </xf>
    <xf numFmtId="166" fontId="21" fillId="0" borderId="24" xfId="0" applyNumberFormat="1" applyFont="1" applyFill="1" applyBorder="1" applyAlignment="1">
      <alignment horizontal="center"/>
    </xf>
    <xf numFmtId="166" fontId="21" fillId="11" borderId="24" xfId="0" applyNumberFormat="1" applyFont="1" applyFill="1" applyBorder="1" applyAlignment="1">
      <alignment horizontal="center"/>
    </xf>
    <xf numFmtId="166" fontId="21" fillId="0" borderId="18" xfId="0" applyNumberFormat="1" applyFont="1" applyFill="1" applyBorder="1" applyAlignment="1">
      <alignment horizontal="center"/>
    </xf>
    <xf numFmtId="1" fontId="21" fillId="0" borderId="17" xfId="0" applyNumberFormat="1" applyFont="1" applyFill="1" applyBorder="1" applyAlignment="1">
      <alignment horizontal="center"/>
    </xf>
    <xf numFmtId="0" fontId="0" fillId="0" borderId="23" xfId="0" applyFont="1" applyBorder="1"/>
    <xf numFmtId="0" fontId="21" fillId="0" borderId="62" xfId="0" applyFont="1" applyFill="1" applyBorder="1" applyAlignment="1">
      <alignment horizontal="center"/>
    </xf>
    <xf numFmtId="166" fontId="21" fillId="11" borderId="47" xfId="0" applyNumberFormat="1" applyFont="1" applyFill="1" applyBorder="1" applyAlignment="1">
      <alignment horizontal="center"/>
    </xf>
    <xf numFmtId="0" fontId="14" fillId="21" borderId="52" xfId="0" applyFont="1" applyFill="1" applyBorder="1" applyAlignment="1">
      <alignment horizontal="left" vertical="center"/>
    </xf>
    <xf numFmtId="0" fontId="10" fillId="19" borderId="62" xfId="0" applyFont="1" applyFill="1" applyBorder="1" applyAlignment="1">
      <alignment horizontal="center" vertical="center"/>
    </xf>
    <xf numFmtId="0" fontId="10" fillId="19" borderId="22" xfId="0" applyFont="1" applyFill="1" applyBorder="1" applyAlignment="1">
      <alignment horizontal="center"/>
    </xf>
    <xf numFmtId="3" fontId="10" fillId="19" borderId="23" xfId="0" applyNumberFormat="1" applyFont="1" applyFill="1" applyBorder="1" applyAlignment="1">
      <alignment horizontal="center"/>
    </xf>
    <xf numFmtId="3" fontId="10" fillId="19" borderId="24" xfId="0" applyNumberFormat="1" applyFont="1" applyFill="1" applyBorder="1" applyAlignment="1">
      <alignment horizontal="center"/>
    </xf>
    <xf numFmtId="3" fontId="10" fillId="19" borderId="48" xfId="0" applyNumberFormat="1" applyFont="1" applyFill="1" applyBorder="1" applyAlignment="1">
      <alignment horizontal="center"/>
    </xf>
    <xf numFmtId="0" fontId="0" fillId="0" borderId="57" xfId="0" applyFont="1" applyBorder="1"/>
    <xf numFmtId="0" fontId="0" fillId="0" borderId="69" xfId="0" applyFont="1" applyBorder="1"/>
    <xf numFmtId="3" fontId="10" fillId="0" borderId="67" xfId="0" applyNumberFormat="1" applyFont="1" applyBorder="1" applyAlignment="1">
      <alignment horizontal="center"/>
    </xf>
    <xf numFmtId="0" fontId="10" fillId="7" borderId="84" xfId="0" applyFont="1" applyFill="1" applyBorder="1" applyAlignment="1">
      <alignment horizontal="center" wrapText="1"/>
    </xf>
    <xf numFmtId="166" fontId="10" fillId="0" borderId="37" xfId="0" applyNumberFormat="1" applyFont="1" applyFill="1" applyBorder="1" applyAlignment="1">
      <alignment horizontal="center"/>
    </xf>
    <xf numFmtId="166" fontId="10" fillId="0" borderId="33" xfId="0" applyNumberFormat="1" applyFont="1" applyBorder="1" applyAlignment="1">
      <alignment horizontal="center"/>
    </xf>
    <xf numFmtId="166" fontId="10" fillId="0" borderId="34" xfId="0" applyNumberFormat="1" applyFont="1" applyBorder="1" applyAlignment="1">
      <alignment horizontal="center"/>
    </xf>
    <xf numFmtId="166" fontId="10" fillId="0" borderId="39" xfId="0" applyNumberFormat="1" applyFont="1" applyBorder="1" applyAlignment="1">
      <alignment horizontal="center"/>
    </xf>
    <xf numFmtId="166" fontId="10" fillId="0" borderId="21" xfId="0" applyNumberFormat="1" applyFont="1" applyBorder="1" applyAlignment="1">
      <alignment horizontal="center"/>
    </xf>
    <xf numFmtId="166" fontId="10" fillId="0" borderId="2" xfId="0" applyNumberFormat="1" applyFont="1" applyFill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6" fontId="10" fillId="0" borderId="38" xfId="0" applyNumberFormat="1" applyFont="1" applyBorder="1" applyAlignment="1">
      <alignment horizontal="center"/>
    </xf>
    <xf numFmtId="0" fontId="14" fillId="0" borderId="29" xfId="0" applyFont="1" applyFill="1" applyBorder="1" applyAlignment="1">
      <alignment horizontal="left" vertical="center"/>
    </xf>
    <xf numFmtId="0" fontId="14" fillId="0" borderId="28" xfId="0" applyFont="1" applyFill="1" applyBorder="1" applyAlignment="1">
      <alignment horizontal="left" vertical="center"/>
    </xf>
    <xf numFmtId="0" fontId="10" fillId="0" borderId="40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46" xfId="0" applyFont="1" applyFill="1" applyBorder="1" applyAlignment="1">
      <alignment horizontal="left" vertical="center" wrapText="1"/>
    </xf>
    <xf numFmtId="0" fontId="10" fillId="0" borderId="57" xfId="0" applyFont="1" applyFill="1" applyBorder="1" applyAlignment="1">
      <alignment horizontal="left" vertical="center" wrapText="1"/>
    </xf>
    <xf numFmtId="0" fontId="30" fillId="21" borderId="60" xfId="0" applyFont="1" applyFill="1" applyBorder="1" applyAlignment="1">
      <alignment horizontal="left" vertical="center"/>
    </xf>
    <xf numFmtId="0" fontId="30" fillId="21" borderId="57" xfId="0" applyFont="1" applyFill="1" applyBorder="1" applyAlignment="1">
      <alignment horizontal="center" vertical="center"/>
    </xf>
    <xf numFmtId="0" fontId="30" fillId="21" borderId="59" xfId="0" applyFont="1" applyFill="1" applyBorder="1" applyAlignment="1">
      <alignment horizontal="left"/>
    </xf>
    <xf numFmtId="0" fontId="30" fillId="21" borderId="49" xfId="0" applyFont="1" applyFill="1" applyBorder="1" applyAlignment="1">
      <alignment horizontal="center"/>
    </xf>
    <xf numFmtId="3" fontId="30" fillId="21" borderId="54" xfId="0" applyNumberFormat="1" applyFont="1" applyFill="1" applyBorder="1" applyAlignment="1">
      <alignment horizontal="center"/>
    </xf>
    <xf numFmtId="3" fontId="30" fillId="21" borderId="57" xfId="0" applyNumberFormat="1" applyFont="1" applyFill="1" applyBorder="1" applyAlignment="1">
      <alignment horizontal="center"/>
    </xf>
    <xf numFmtId="3" fontId="30" fillId="21" borderId="59" xfId="0" applyNumberFormat="1" applyFont="1" applyFill="1" applyBorder="1" applyAlignment="1">
      <alignment horizontal="center"/>
    </xf>
    <xf numFmtId="3" fontId="30" fillId="21" borderId="49" xfId="0" applyNumberFormat="1" applyFont="1" applyFill="1" applyBorder="1" applyAlignment="1">
      <alignment horizontal="center"/>
    </xf>
    <xf numFmtId="0" fontId="30" fillId="21" borderId="47" xfId="0" applyFont="1" applyFill="1" applyBorder="1" applyAlignment="1">
      <alignment horizontal="left" vertical="center"/>
    </xf>
    <xf numFmtId="0" fontId="30" fillId="21" borderId="24" xfId="0" applyFont="1" applyFill="1" applyBorder="1" applyAlignment="1">
      <alignment horizontal="center" vertical="center"/>
    </xf>
    <xf numFmtId="0" fontId="30" fillId="21" borderId="48" xfId="0" applyFont="1" applyFill="1" applyBorder="1" applyAlignment="1">
      <alignment horizontal="left"/>
    </xf>
    <xf numFmtId="0" fontId="30" fillId="21" borderId="22" xfId="0" applyFont="1" applyFill="1" applyBorder="1" applyAlignment="1">
      <alignment horizontal="center"/>
    </xf>
    <xf numFmtId="3" fontId="30" fillId="21" borderId="23" xfId="0" applyNumberFormat="1" applyFont="1" applyFill="1" applyBorder="1" applyAlignment="1">
      <alignment horizontal="center"/>
    </xf>
    <xf numFmtId="3" fontId="30" fillId="21" borderId="24" xfId="0" applyNumberFormat="1" applyFont="1" applyFill="1" applyBorder="1" applyAlignment="1">
      <alignment horizontal="center"/>
    </xf>
    <xf numFmtId="3" fontId="30" fillId="21" borderId="48" xfId="0" applyNumberFormat="1" applyFont="1" applyFill="1" applyBorder="1" applyAlignment="1">
      <alignment horizontal="center"/>
    </xf>
    <xf numFmtId="3" fontId="30" fillId="21" borderId="22" xfId="0" applyNumberFormat="1" applyFont="1" applyFill="1" applyBorder="1" applyAlignment="1">
      <alignment horizontal="center"/>
    </xf>
    <xf numFmtId="0" fontId="10" fillId="21" borderId="77" xfId="0" applyFont="1" applyFill="1" applyBorder="1" applyAlignment="1">
      <alignment horizontal="left" vertical="center"/>
    </xf>
    <xf numFmtId="0" fontId="10" fillId="21" borderId="45" xfId="0" applyFont="1" applyFill="1" applyBorder="1" applyAlignment="1">
      <alignment horizontal="center" vertical="center"/>
    </xf>
    <xf numFmtId="0" fontId="10" fillId="21" borderId="75" xfId="0" applyFont="1" applyFill="1" applyBorder="1" applyAlignment="1">
      <alignment horizontal="center" vertical="center"/>
    </xf>
    <xf numFmtId="0" fontId="10" fillId="21" borderId="76" xfId="0" applyFont="1" applyFill="1" applyBorder="1" applyAlignment="1">
      <alignment horizontal="center"/>
    </xf>
    <xf numFmtId="3" fontId="10" fillId="21" borderId="61" xfId="0" applyNumberFormat="1" applyFont="1" applyFill="1" applyBorder="1" applyAlignment="1">
      <alignment horizontal="center"/>
    </xf>
    <xf numFmtId="3" fontId="10" fillId="21" borderId="45" xfId="0" applyNumberFormat="1" applyFont="1" applyFill="1" applyBorder="1" applyAlignment="1">
      <alignment horizontal="center"/>
    </xf>
    <xf numFmtId="3" fontId="10" fillId="21" borderId="75" xfId="0" applyNumberFormat="1" applyFont="1" applyFill="1" applyBorder="1" applyAlignment="1">
      <alignment horizontal="center"/>
    </xf>
    <xf numFmtId="3" fontId="10" fillId="21" borderId="76" xfId="0" applyNumberFormat="1" applyFont="1" applyFill="1" applyBorder="1" applyAlignment="1">
      <alignment horizontal="center"/>
    </xf>
    <xf numFmtId="3" fontId="10" fillId="21" borderId="22" xfId="0" applyNumberFormat="1" applyFont="1" applyFill="1" applyBorder="1" applyAlignment="1">
      <alignment horizontal="center"/>
    </xf>
    <xf numFmtId="0" fontId="10" fillId="21" borderId="45" xfId="0" applyFont="1" applyFill="1" applyBorder="1" applyAlignment="1">
      <alignment horizontal="left" vertical="center"/>
    </xf>
    <xf numFmtId="0" fontId="10" fillId="21" borderId="47" xfId="0" applyFont="1" applyFill="1" applyBorder="1" applyAlignment="1">
      <alignment horizontal="left" vertical="center"/>
    </xf>
    <xf numFmtId="0" fontId="10" fillId="21" borderId="24" xfId="0" applyFont="1" applyFill="1" applyBorder="1" applyAlignment="1">
      <alignment horizontal="center" vertical="center"/>
    </xf>
    <xf numFmtId="0" fontId="10" fillId="21" borderId="48" xfId="0" applyFont="1" applyFill="1" applyBorder="1" applyAlignment="1">
      <alignment horizontal="center" vertical="center"/>
    </xf>
    <xf numFmtId="3" fontId="10" fillId="21" borderId="23" xfId="0" applyNumberFormat="1" applyFont="1" applyFill="1" applyBorder="1" applyAlignment="1">
      <alignment horizontal="center"/>
    </xf>
    <xf numFmtId="3" fontId="10" fillId="21" borderId="48" xfId="0" applyNumberFormat="1" applyFont="1" applyFill="1" applyBorder="1" applyAlignment="1">
      <alignment horizontal="center"/>
    </xf>
    <xf numFmtId="0" fontId="10" fillId="21" borderId="20" xfId="0" applyFont="1" applyFill="1" applyBorder="1" applyAlignment="1">
      <alignment horizontal="center" vertical="center"/>
    </xf>
    <xf numFmtId="0" fontId="10" fillId="21" borderId="0" xfId="0" applyFont="1" applyFill="1" applyBorder="1" applyAlignment="1">
      <alignment horizontal="center" vertical="center"/>
    </xf>
    <xf numFmtId="0" fontId="10" fillId="21" borderId="56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0" fontId="10" fillId="21" borderId="67" xfId="0" applyFont="1" applyFill="1" applyBorder="1" applyAlignment="1">
      <alignment horizontal="center" vertical="center"/>
    </xf>
    <xf numFmtId="0" fontId="10" fillId="21" borderId="25" xfId="0" applyFont="1" applyFill="1" applyBorder="1" applyAlignment="1">
      <alignment horizontal="center"/>
    </xf>
    <xf numFmtId="3" fontId="10" fillId="21" borderId="31" xfId="0" applyNumberFormat="1" applyFont="1" applyFill="1" applyBorder="1" applyAlignment="1">
      <alignment horizontal="center"/>
    </xf>
    <xf numFmtId="3" fontId="10" fillId="21" borderId="1" xfId="0" applyNumberFormat="1" applyFont="1" applyFill="1" applyBorder="1" applyAlignment="1">
      <alignment horizontal="center"/>
    </xf>
    <xf numFmtId="3" fontId="10" fillId="21" borderId="7" xfId="0" applyNumberFormat="1" applyFont="1" applyFill="1" applyBorder="1" applyAlignment="1">
      <alignment horizontal="center"/>
    </xf>
    <xf numFmtId="3" fontId="10" fillId="21" borderId="25" xfId="0" applyNumberFormat="1" applyFont="1" applyFill="1" applyBorder="1" applyAlignment="1">
      <alignment horizontal="center"/>
    </xf>
    <xf numFmtId="0" fontId="10" fillId="21" borderId="68" xfId="0" applyFont="1" applyFill="1" applyBorder="1" applyAlignment="1">
      <alignment horizontal="center" vertical="center"/>
    </xf>
    <xf numFmtId="0" fontId="10" fillId="21" borderId="2" xfId="0" applyFont="1" applyFill="1" applyBorder="1" applyAlignment="1">
      <alignment horizontal="center" vertical="center"/>
    </xf>
    <xf numFmtId="0" fontId="10" fillId="21" borderId="64" xfId="0" applyFont="1" applyFill="1" applyBorder="1" applyAlignment="1">
      <alignment horizontal="center" vertical="center"/>
    </xf>
    <xf numFmtId="3" fontId="10" fillId="21" borderId="21" xfId="0" applyNumberFormat="1" applyFont="1" applyFill="1" applyBorder="1" applyAlignment="1">
      <alignment horizontal="center"/>
    </xf>
    <xf numFmtId="3" fontId="10" fillId="21" borderId="2" xfId="0" applyNumberFormat="1" applyFont="1" applyFill="1" applyBorder="1" applyAlignment="1">
      <alignment horizontal="center"/>
    </xf>
    <xf numFmtId="3" fontId="10" fillId="21" borderId="38" xfId="0" applyNumberFormat="1" applyFont="1" applyFill="1" applyBorder="1" applyAlignment="1">
      <alignment horizontal="center"/>
    </xf>
    <xf numFmtId="3" fontId="10" fillId="21" borderId="26" xfId="0" applyNumberFormat="1" applyFont="1" applyFill="1" applyBorder="1" applyAlignment="1">
      <alignment horizontal="center"/>
    </xf>
    <xf numFmtId="0" fontId="10" fillId="21" borderId="28" xfId="0" applyFont="1" applyFill="1" applyBorder="1" applyAlignment="1">
      <alignment horizontal="center" vertical="center"/>
    </xf>
    <xf numFmtId="0" fontId="10" fillId="21" borderId="7" xfId="0" applyFont="1" applyFill="1" applyBorder="1" applyAlignment="1">
      <alignment horizontal="center" vertical="center"/>
    </xf>
    <xf numFmtId="0" fontId="10" fillId="21" borderId="30" xfId="0" applyFont="1" applyFill="1" applyBorder="1" applyAlignment="1">
      <alignment horizontal="center" vertical="center"/>
    </xf>
    <xf numFmtId="0" fontId="10" fillId="21" borderId="5" xfId="0" applyFont="1" applyFill="1" applyBorder="1" applyAlignment="1">
      <alignment horizontal="center" vertical="center"/>
    </xf>
    <xf numFmtId="0" fontId="10" fillId="21" borderId="40" xfId="0" applyFont="1" applyFill="1" applyBorder="1" applyAlignment="1">
      <alignment horizontal="center" vertical="center"/>
    </xf>
    <xf numFmtId="0" fontId="10" fillId="21" borderId="27" xfId="0" applyFont="1" applyFill="1" applyBorder="1" applyAlignment="1">
      <alignment horizontal="center"/>
    </xf>
    <xf numFmtId="3" fontId="10" fillId="21" borderId="32" xfId="0" applyNumberFormat="1" applyFont="1" applyFill="1" applyBorder="1" applyAlignment="1">
      <alignment horizontal="center"/>
    </xf>
    <xf numFmtId="3" fontId="10" fillId="21" borderId="5" xfId="0" applyNumberFormat="1" applyFont="1" applyFill="1" applyBorder="1" applyAlignment="1">
      <alignment horizontal="center"/>
    </xf>
    <xf numFmtId="3" fontId="10" fillId="21" borderId="40" xfId="0" applyNumberFormat="1" applyFont="1" applyFill="1" applyBorder="1" applyAlignment="1">
      <alignment horizontal="center"/>
    </xf>
    <xf numFmtId="3" fontId="10" fillId="21" borderId="27" xfId="0" applyNumberFormat="1" applyFont="1" applyFill="1" applyBorder="1" applyAlignment="1">
      <alignment horizontal="center"/>
    </xf>
    <xf numFmtId="2" fontId="10" fillId="54" borderId="61" xfId="0" applyNumberFormat="1" applyFont="1" applyFill="1" applyBorder="1" applyAlignment="1">
      <alignment horizontal="center"/>
    </xf>
    <xf numFmtId="2" fontId="10" fillId="54" borderId="45" xfId="0" applyNumberFormat="1" applyFont="1" applyFill="1" applyBorder="1" applyAlignment="1">
      <alignment horizontal="center"/>
    </xf>
    <xf numFmtId="2" fontId="10" fillId="54" borderId="75" xfId="0" applyNumberFormat="1" applyFont="1" applyFill="1" applyBorder="1" applyAlignment="1">
      <alignment horizontal="center"/>
    </xf>
    <xf numFmtId="0" fontId="10" fillId="54" borderId="77" xfId="0" applyFont="1" applyFill="1" applyBorder="1" applyAlignment="1">
      <alignment horizontal="left" vertical="center"/>
    </xf>
    <xf numFmtId="0" fontId="10" fillId="54" borderId="45" xfId="0" applyFont="1" applyFill="1" applyBorder="1" applyAlignment="1">
      <alignment horizontal="left" vertical="center"/>
    </xf>
    <xf numFmtId="0" fontId="10" fillId="54" borderId="39" xfId="0" applyFont="1" applyFill="1" applyBorder="1" applyAlignment="1">
      <alignment horizontal="right"/>
    </xf>
    <xf numFmtId="2" fontId="21" fillId="54" borderId="76" xfId="0" applyNumberFormat="1" applyFont="1" applyFill="1" applyBorder="1" applyAlignment="1">
      <alignment horizontal="center"/>
    </xf>
    <xf numFmtId="0" fontId="10" fillId="54" borderId="76" xfId="0" applyFont="1" applyFill="1" applyBorder="1" applyAlignment="1">
      <alignment horizontal="center"/>
    </xf>
    <xf numFmtId="3" fontId="10" fillId="21" borderId="67" xfId="0" applyNumberFormat="1" applyFont="1" applyFill="1" applyBorder="1" applyAlignment="1">
      <alignment horizontal="center"/>
    </xf>
    <xf numFmtId="0" fontId="10" fillId="21" borderId="66" xfId="0" applyFont="1" applyFill="1" applyBorder="1" applyAlignment="1">
      <alignment horizontal="center" vertical="center"/>
    </xf>
    <xf numFmtId="0" fontId="10" fillId="21" borderId="65" xfId="0" applyFont="1" applyFill="1" applyBorder="1" applyAlignment="1">
      <alignment horizontal="center" vertical="center"/>
    </xf>
    <xf numFmtId="3" fontId="10" fillId="21" borderId="65" xfId="0" applyNumberFormat="1" applyFont="1" applyFill="1" applyBorder="1" applyAlignment="1">
      <alignment horizontal="center"/>
    </xf>
    <xf numFmtId="0" fontId="10" fillId="21" borderId="26" xfId="0" applyFont="1" applyFill="1" applyBorder="1" applyAlignment="1">
      <alignment horizontal="center"/>
    </xf>
    <xf numFmtId="3" fontId="10" fillId="21" borderId="73" xfId="0" applyNumberFormat="1" applyFont="1" applyFill="1" applyBorder="1" applyAlignment="1">
      <alignment horizontal="center"/>
    </xf>
    <xf numFmtId="10" fontId="10" fillId="17" borderId="61" xfId="0" applyNumberFormat="1" applyFont="1" applyFill="1" applyBorder="1" applyAlignment="1">
      <alignment horizontal="center"/>
    </xf>
    <xf numFmtId="0" fontId="10" fillId="21" borderId="0" xfId="0" applyFont="1" applyFill="1" applyBorder="1" applyAlignment="1">
      <alignment horizontal="right" vertical="center"/>
    </xf>
    <xf numFmtId="0" fontId="10" fillId="0" borderId="53" xfId="0" applyFont="1" applyFill="1" applyBorder="1" applyAlignment="1">
      <alignment horizontal="left" vertical="center" wrapText="1"/>
    </xf>
    <xf numFmtId="0" fontId="10" fillId="0" borderId="60" xfId="0" applyFont="1" applyFill="1" applyBorder="1" applyAlignment="1">
      <alignment horizontal="left" vertical="center" wrapText="1"/>
    </xf>
    <xf numFmtId="0" fontId="10" fillId="54" borderId="23" xfId="0" applyFont="1" applyFill="1" applyBorder="1" applyAlignment="1">
      <alignment horizontal="center" vertical="center"/>
    </xf>
    <xf numFmtId="0" fontId="10" fillId="54" borderId="48" xfId="0" applyFont="1" applyFill="1" applyBorder="1" applyAlignment="1">
      <alignment horizontal="center" vertical="center"/>
    </xf>
    <xf numFmtId="0" fontId="10" fillId="54" borderId="22" xfId="0" applyFont="1" applyFill="1" applyBorder="1" applyAlignment="1">
      <alignment horizontal="center"/>
    </xf>
    <xf numFmtId="3" fontId="7" fillId="54" borderId="23" xfId="0" applyNumberFormat="1" applyFont="1" applyFill="1" applyBorder="1" applyAlignment="1">
      <alignment horizontal="center"/>
    </xf>
    <xf numFmtId="3" fontId="7" fillId="54" borderId="62" xfId="0" applyNumberFormat="1" applyFont="1" applyFill="1" applyBorder="1" applyAlignment="1">
      <alignment horizontal="center"/>
    </xf>
    <xf numFmtId="3" fontId="10" fillId="54" borderId="22" xfId="0" applyNumberFormat="1" applyFont="1" applyFill="1" applyBorder="1" applyAlignment="1">
      <alignment horizontal="center"/>
    </xf>
    <xf numFmtId="0" fontId="14" fillId="21" borderId="47" xfId="0" applyFont="1" applyFill="1" applyBorder="1" applyAlignment="1">
      <alignment horizontal="center" vertical="center"/>
    </xf>
    <xf numFmtId="0" fontId="14" fillId="21" borderId="24" xfId="0" applyFont="1" applyFill="1" applyBorder="1" applyAlignment="1">
      <alignment horizontal="center" vertical="center"/>
    </xf>
    <xf numFmtId="0" fontId="14" fillId="21" borderId="48" xfId="0" applyFont="1" applyFill="1" applyBorder="1" applyAlignment="1">
      <alignment horizontal="left"/>
    </xf>
    <xf numFmtId="0" fontId="14" fillId="21" borderId="52" xfId="0" applyFont="1" applyFill="1" applyBorder="1" applyAlignment="1">
      <alignment horizontal="center"/>
    </xf>
    <xf numFmtId="0" fontId="14" fillId="21" borderId="23" xfId="0" applyFont="1" applyFill="1" applyBorder="1" applyAlignment="1">
      <alignment horizontal="center"/>
    </xf>
    <xf numFmtId="0" fontId="14" fillId="21" borderId="24" xfId="0" applyFont="1" applyFill="1" applyBorder="1" applyAlignment="1">
      <alignment horizontal="center"/>
    </xf>
    <xf numFmtId="0" fontId="14" fillId="21" borderId="48" xfId="0" applyFont="1" applyFill="1" applyBorder="1" applyAlignment="1">
      <alignment horizontal="center"/>
    </xf>
    <xf numFmtId="0" fontId="14" fillId="21" borderId="22" xfId="0" applyFont="1" applyFill="1" applyBorder="1" applyAlignment="1">
      <alignment horizontal="center"/>
    </xf>
    <xf numFmtId="0" fontId="10" fillId="21" borderId="47" xfId="0" applyFont="1" applyFill="1" applyBorder="1" applyAlignment="1">
      <alignment horizontal="left"/>
    </xf>
    <xf numFmtId="0" fontId="10" fillId="21" borderId="24" xfId="0" applyFont="1" applyFill="1" applyBorder="1" applyAlignment="1">
      <alignment horizontal="left"/>
    </xf>
    <xf numFmtId="0" fontId="10" fillId="21" borderId="48" xfId="0" applyFont="1" applyFill="1" applyBorder="1" applyAlignment="1">
      <alignment horizontal="left"/>
    </xf>
    <xf numFmtId="2" fontId="10" fillId="21" borderId="23" xfId="0" applyNumberFormat="1" applyFont="1" applyFill="1" applyBorder="1" applyAlignment="1">
      <alignment horizontal="center"/>
    </xf>
    <xf numFmtId="2" fontId="10" fillId="21" borderId="24" xfId="0" applyNumberFormat="1" applyFont="1" applyFill="1" applyBorder="1" applyAlignment="1">
      <alignment horizontal="center"/>
    </xf>
    <xf numFmtId="2" fontId="10" fillId="21" borderId="48" xfId="0" applyNumberFormat="1" applyFont="1" applyFill="1" applyBorder="1" applyAlignment="1">
      <alignment horizontal="center"/>
    </xf>
    <xf numFmtId="2" fontId="24" fillId="21" borderId="22" xfId="0" applyNumberFormat="1" applyFont="1" applyFill="1" applyBorder="1" applyAlignment="1">
      <alignment horizontal="center"/>
    </xf>
    <xf numFmtId="0" fontId="20" fillId="21" borderId="47" xfId="0" applyFont="1" applyFill="1" applyBorder="1" applyAlignment="1">
      <alignment horizontal="left" vertical="center"/>
    </xf>
    <xf numFmtId="0" fontId="20" fillId="21" borderId="24" xfId="0" applyFont="1" applyFill="1" applyBorder="1" applyAlignment="1">
      <alignment horizontal="center" vertical="center"/>
    </xf>
    <xf numFmtId="0" fontId="20" fillId="21" borderId="48" xfId="0" applyFont="1" applyFill="1" applyBorder="1" applyAlignment="1">
      <alignment horizontal="left"/>
    </xf>
    <xf numFmtId="0" fontId="20" fillId="21" borderId="49" xfId="0" applyFont="1" applyFill="1" applyBorder="1" applyAlignment="1">
      <alignment horizontal="center"/>
    </xf>
    <xf numFmtId="3" fontId="20" fillId="21" borderId="54" xfId="0" applyNumberFormat="1" applyFont="1" applyFill="1" applyBorder="1" applyAlignment="1">
      <alignment horizontal="center"/>
    </xf>
    <xf numFmtId="3" fontId="20" fillId="21" borderId="57" xfId="0" applyNumberFormat="1" applyFont="1" applyFill="1" applyBorder="1" applyAlignment="1">
      <alignment horizontal="center"/>
    </xf>
    <xf numFmtId="3" fontId="20" fillId="21" borderId="59" xfId="0" applyNumberFormat="1" applyFont="1" applyFill="1" applyBorder="1" applyAlignment="1">
      <alignment horizontal="center"/>
    </xf>
    <xf numFmtId="3" fontId="20" fillId="21" borderId="22" xfId="0" applyNumberFormat="1" applyFont="1" applyFill="1" applyBorder="1" applyAlignment="1">
      <alignment horizontal="center"/>
    </xf>
    <xf numFmtId="0" fontId="10" fillId="21" borderId="29" xfId="0" applyFont="1" applyFill="1" applyBorder="1" applyAlignment="1">
      <alignment horizontal="center" vertical="center"/>
    </xf>
    <xf numFmtId="0" fontId="10" fillId="21" borderId="38" xfId="0" applyFont="1" applyFill="1" applyBorder="1" applyAlignment="1">
      <alignment horizontal="center" vertical="center"/>
    </xf>
    <xf numFmtId="3" fontId="10" fillId="21" borderId="64" xfId="0" applyNumberFormat="1" applyFont="1" applyFill="1" applyBorder="1" applyAlignment="1">
      <alignment horizontal="center"/>
    </xf>
    <xf numFmtId="3" fontId="10" fillId="11" borderId="33" xfId="0" applyNumberFormat="1" applyFont="1" applyFill="1" applyBorder="1" applyAlignment="1">
      <alignment horizontal="center"/>
    </xf>
    <xf numFmtId="2" fontId="10" fillId="11" borderId="31" xfId="0" applyNumberFormat="1" applyFont="1" applyFill="1" applyBorder="1" applyAlignment="1">
      <alignment horizontal="center"/>
    </xf>
    <xf numFmtId="0" fontId="10" fillId="0" borderId="53" xfId="0" applyFont="1" applyFill="1" applyBorder="1" applyAlignment="1">
      <alignment horizontal="center"/>
    </xf>
    <xf numFmtId="0" fontId="10" fillId="0" borderId="58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2" fillId="0" borderId="34" xfId="0" applyFont="1" applyFill="1" applyBorder="1" applyAlignment="1">
      <alignment vertical="center" wrapText="1"/>
    </xf>
    <xf numFmtId="0" fontId="10" fillId="0" borderId="56" xfId="0" applyFont="1" applyFill="1" applyBorder="1" applyAlignment="1">
      <alignment horizontal="center"/>
    </xf>
    <xf numFmtId="0" fontId="14" fillId="0" borderId="45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center"/>
    </xf>
    <xf numFmtId="3" fontId="31" fillId="0" borderId="31" xfId="0" applyNumberFormat="1" applyFont="1" applyBorder="1" applyAlignment="1">
      <alignment horizontal="center"/>
    </xf>
    <xf numFmtId="3" fontId="31" fillId="0" borderId="1" xfId="0" applyNumberFormat="1" applyFont="1" applyBorder="1" applyAlignment="1">
      <alignment horizontal="center"/>
    </xf>
    <xf numFmtId="3" fontId="31" fillId="0" borderId="82" xfId="0" applyNumberFormat="1" applyFont="1" applyBorder="1" applyAlignment="1">
      <alignment horizontal="center"/>
    </xf>
    <xf numFmtId="3" fontId="31" fillId="0" borderId="83" xfId="0" applyNumberFormat="1" applyFont="1" applyBorder="1" applyAlignment="1">
      <alignment horizontal="center"/>
    </xf>
    <xf numFmtId="3" fontId="31" fillId="0" borderId="4" xfId="0" applyNumberFormat="1" applyFont="1" applyBorder="1" applyAlignment="1">
      <alignment horizontal="center"/>
    </xf>
    <xf numFmtId="3" fontId="31" fillId="0" borderId="3" xfId="0" applyNumberFormat="1" applyFont="1" applyBorder="1" applyAlignment="1">
      <alignment horizontal="center"/>
    </xf>
    <xf numFmtId="3" fontId="31" fillId="0" borderId="7" xfId="0" applyNumberFormat="1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/>
    </xf>
    <xf numFmtId="166" fontId="10" fillId="0" borderId="33" xfId="0" applyNumberFormat="1" applyFont="1" applyFill="1" applyBorder="1" applyAlignment="1">
      <alignment horizontal="center"/>
    </xf>
    <xf numFmtId="166" fontId="10" fillId="0" borderId="34" xfId="0" applyNumberFormat="1" applyFont="1" applyFill="1" applyBorder="1" applyAlignment="1">
      <alignment horizontal="center"/>
    </xf>
    <xf numFmtId="166" fontId="10" fillId="0" borderId="12" xfId="0" applyNumberFormat="1" applyFont="1" applyFill="1" applyBorder="1" applyAlignment="1">
      <alignment horizontal="center"/>
    </xf>
    <xf numFmtId="166" fontId="10" fillId="0" borderId="21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center"/>
    </xf>
    <xf numFmtId="165" fontId="10" fillId="7" borderId="15" xfId="0" applyNumberFormat="1" applyFont="1" applyFill="1" applyBorder="1" applyAlignment="1">
      <alignment horizontal="center" wrapText="1"/>
    </xf>
    <xf numFmtId="0" fontId="18" fillId="13" borderId="24" xfId="0" applyFont="1" applyFill="1" applyBorder="1" applyAlignment="1">
      <alignment horizontal="center" vertical="center"/>
    </xf>
    <xf numFmtId="0" fontId="14" fillId="14" borderId="5" xfId="0" applyFont="1" applyFill="1" applyBorder="1" applyAlignment="1">
      <alignment horizontal="center" vertical="center"/>
    </xf>
    <xf numFmtId="3" fontId="31" fillId="0" borderId="1" xfId="0" applyNumberFormat="1" applyFont="1" applyFill="1" applyBorder="1" applyAlignment="1">
      <alignment horizontal="center"/>
    </xf>
    <xf numFmtId="3" fontId="31" fillId="0" borderId="2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49" fontId="14" fillId="14" borderId="24" xfId="0" applyNumberFormat="1" applyFont="1" applyFill="1" applyBorder="1" applyAlignment="1">
      <alignment horizontal="center"/>
    </xf>
    <xf numFmtId="2" fontId="10" fillId="0" borderId="34" xfId="0" applyNumberFormat="1" applyFont="1" applyFill="1" applyBorder="1" applyAlignment="1">
      <alignment horizontal="center"/>
    </xf>
    <xf numFmtId="0" fontId="19" fillId="16" borderId="24" xfId="0" applyFont="1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4" fillId="14" borderId="23" xfId="0" applyFont="1" applyFill="1" applyBorder="1" applyAlignment="1">
      <alignment horizontal="center"/>
    </xf>
    <xf numFmtId="0" fontId="19" fillId="16" borderId="46" xfId="0" applyFont="1" applyFill="1" applyBorder="1" applyAlignment="1">
      <alignment horizontal="center"/>
    </xf>
    <xf numFmtId="0" fontId="19" fillId="9" borderId="51" xfId="0" applyFont="1" applyFill="1" applyBorder="1" applyAlignment="1">
      <alignment horizontal="center"/>
    </xf>
    <xf numFmtId="0" fontId="19" fillId="9" borderId="50" xfId="0" applyFont="1" applyFill="1" applyBorder="1" applyAlignment="1">
      <alignment horizontal="center"/>
    </xf>
    <xf numFmtId="0" fontId="19" fillId="9" borderId="46" xfId="0" applyFont="1" applyFill="1" applyBorder="1" applyAlignment="1">
      <alignment horizontal="center"/>
    </xf>
    <xf numFmtId="0" fontId="19" fillId="9" borderId="58" xfId="0" applyFont="1" applyFill="1" applyBorder="1" applyAlignment="1">
      <alignment horizontal="center"/>
    </xf>
    <xf numFmtId="2" fontId="10" fillId="0" borderId="28" xfId="0" applyNumberFormat="1" applyFont="1" applyFill="1" applyBorder="1" applyAlignment="1">
      <alignment horizontal="center"/>
    </xf>
    <xf numFmtId="169" fontId="10" fillId="15" borderId="1" xfId="0" applyNumberFormat="1" applyFont="1" applyFill="1" applyBorder="1" applyAlignment="1">
      <alignment horizontal="center"/>
    </xf>
    <xf numFmtId="169" fontId="10" fillId="15" borderId="5" xfId="0" applyNumberFormat="1" applyFont="1" applyFill="1" applyBorder="1" applyAlignment="1">
      <alignment horizontal="center"/>
    </xf>
    <xf numFmtId="9" fontId="10" fillId="15" borderId="33" xfId="4" applyFont="1" applyFill="1" applyBorder="1" applyAlignment="1">
      <alignment horizontal="center"/>
    </xf>
    <xf numFmtId="3" fontId="31" fillId="0" borderId="21" xfId="0" applyNumberFormat="1" applyFont="1" applyFill="1" applyBorder="1" applyAlignment="1">
      <alignment horizontal="center"/>
    </xf>
    <xf numFmtId="1" fontId="31" fillId="0" borderId="2" xfId="0" applyNumberFormat="1" applyFont="1" applyFill="1" applyBorder="1" applyAlignment="1">
      <alignment horizontal="center"/>
    </xf>
    <xf numFmtId="0" fontId="14" fillId="15" borderId="24" xfId="0" applyFont="1" applyFill="1" applyBorder="1" applyAlignment="1">
      <alignment horizontal="center"/>
    </xf>
    <xf numFmtId="3" fontId="10" fillId="12" borderId="34" xfId="0" applyNumberFormat="1" applyFont="1" applyFill="1" applyBorder="1" applyAlignment="1">
      <alignment horizontal="center"/>
    </xf>
    <xf numFmtId="3" fontId="10" fillId="12" borderId="3" xfId="0" applyNumberFormat="1" applyFont="1" applyFill="1" applyBorder="1" applyAlignment="1">
      <alignment horizontal="center"/>
    </xf>
    <xf numFmtId="3" fontId="10" fillId="12" borderId="4" xfId="0" applyNumberFormat="1" applyFont="1" applyFill="1" applyBorder="1" applyAlignment="1">
      <alignment horizontal="center"/>
    </xf>
    <xf numFmtId="3" fontId="10" fillId="12" borderId="6" xfId="0" applyNumberFormat="1" applyFont="1" applyFill="1" applyBorder="1" applyAlignment="1">
      <alignment horizontal="center"/>
    </xf>
    <xf numFmtId="3" fontId="10" fillId="0" borderId="24" xfId="0" applyNumberFormat="1" applyFont="1" applyFill="1" applyBorder="1" applyAlignment="1">
      <alignment horizontal="center"/>
    </xf>
    <xf numFmtId="9" fontId="10" fillId="0" borderId="34" xfId="4" applyFont="1" applyFill="1" applyBorder="1" applyAlignment="1">
      <alignment horizontal="center"/>
    </xf>
    <xf numFmtId="3" fontId="10" fillId="0" borderId="61" xfId="0" applyNumberFormat="1" applyFont="1" applyFill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0" fillId="0" borderId="57" xfId="0" applyFill="1" applyBorder="1"/>
    <xf numFmtId="0" fontId="14" fillId="15" borderId="50" xfId="0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3" fontId="7" fillId="0" borderId="36" xfId="0" applyNumberFormat="1" applyFont="1" applyFill="1" applyBorder="1" applyAlignment="1">
      <alignment horizontal="center"/>
    </xf>
    <xf numFmtId="9" fontId="7" fillId="0" borderId="45" xfId="4" applyFont="1" applyFill="1" applyBorder="1" applyAlignment="1">
      <alignment horizontal="center"/>
    </xf>
    <xf numFmtId="3" fontId="10" fillId="12" borderId="33" xfId="0" applyNumberFormat="1" applyFont="1" applyFill="1" applyBorder="1" applyAlignment="1">
      <alignment horizontal="center"/>
    </xf>
    <xf numFmtId="3" fontId="31" fillId="0" borderId="31" xfId="0" applyNumberFormat="1" applyFont="1" applyFill="1" applyBorder="1" applyAlignment="1">
      <alignment horizontal="center"/>
    </xf>
    <xf numFmtId="3" fontId="31" fillId="0" borderId="83" xfId="0" applyNumberFormat="1" applyFont="1" applyFill="1" applyBorder="1" applyAlignment="1">
      <alignment horizontal="center"/>
    </xf>
    <xf numFmtId="169" fontId="10" fillId="15" borderId="33" xfId="0" applyNumberFormat="1" applyFont="1" applyFill="1" applyBorder="1" applyAlignment="1">
      <alignment horizontal="center"/>
    </xf>
    <xf numFmtId="0" fontId="14" fillId="13" borderId="46" xfId="0" applyFont="1" applyFill="1" applyBorder="1" applyAlignment="1">
      <alignment horizontal="center"/>
    </xf>
    <xf numFmtId="9" fontId="10" fillId="0" borderId="32" xfId="4" applyFont="1" applyFill="1" applyBorder="1" applyAlignment="1">
      <alignment horizontal="center"/>
    </xf>
    <xf numFmtId="0" fontId="10" fillId="14" borderId="36" xfId="0" applyFont="1" applyFill="1" applyBorder="1" applyAlignment="1">
      <alignment horizontal="center"/>
    </xf>
    <xf numFmtId="165" fontId="10" fillId="0" borderId="45" xfId="0" applyNumberFormat="1" applyFont="1" applyFill="1" applyBorder="1" applyAlignment="1">
      <alignment horizontal="center"/>
    </xf>
    <xf numFmtId="9" fontId="10" fillId="0" borderId="1" xfId="4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4" fontId="10" fillId="0" borderId="5" xfId="0" applyNumberFormat="1" applyFont="1" applyFill="1" applyBorder="1" applyAlignment="1">
      <alignment horizontal="center"/>
    </xf>
    <xf numFmtId="9" fontId="10" fillId="15" borderId="34" xfId="4" applyFont="1" applyFill="1" applyBorder="1" applyAlignment="1">
      <alignment horizontal="center"/>
    </xf>
    <xf numFmtId="9" fontId="10" fillId="15" borderId="5" xfId="4" applyFont="1" applyFill="1" applyBorder="1" applyAlignment="1">
      <alignment horizontal="center"/>
    </xf>
    <xf numFmtId="0" fontId="10" fillId="0" borderId="75" xfId="0" applyFont="1" applyFill="1" applyBorder="1"/>
    <xf numFmtId="0" fontId="10" fillId="0" borderId="76" xfId="0" applyFont="1" applyFill="1" applyBorder="1"/>
    <xf numFmtId="0" fontId="10" fillId="0" borderId="61" xfId="0" applyFont="1" applyFill="1" applyBorder="1"/>
    <xf numFmtId="0" fontId="14" fillId="14" borderId="34" xfId="0" applyFont="1" applyFill="1" applyBorder="1" applyAlignment="1">
      <alignment horizontal="center"/>
    </xf>
    <xf numFmtId="9" fontId="10" fillId="15" borderId="1" xfId="4" applyFont="1" applyFill="1" applyBorder="1" applyAlignment="1">
      <alignment horizontal="center"/>
    </xf>
    <xf numFmtId="0" fontId="14" fillId="15" borderId="34" xfId="0" applyFont="1" applyFill="1" applyBorder="1" applyAlignment="1">
      <alignment horizontal="center"/>
    </xf>
    <xf numFmtId="0" fontId="14" fillId="0" borderId="2" xfId="0" applyNumberFormat="1" applyFont="1" applyFill="1" applyBorder="1" applyAlignment="1">
      <alignment horizontal="center"/>
    </xf>
    <xf numFmtId="0" fontId="14" fillId="0" borderId="21" xfId="0" applyNumberFormat="1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10" fontId="10" fillId="0" borderId="1" xfId="0" applyNumberFormat="1" applyFont="1" applyFill="1" applyBorder="1" applyAlignment="1">
      <alignment horizontal="center"/>
    </xf>
    <xf numFmtId="10" fontId="10" fillId="0" borderId="5" xfId="0" applyNumberFormat="1" applyFont="1" applyFill="1" applyBorder="1" applyAlignment="1">
      <alignment horizontal="center"/>
    </xf>
    <xf numFmtId="49" fontId="19" fillId="15" borderId="1" xfId="0" applyNumberFormat="1" applyFont="1" applyFill="1" applyBorder="1" applyAlignment="1">
      <alignment horizontal="center"/>
    </xf>
    <xf numFmtId="49" fontId="19" fillId="15" borderId="5" xfId="0" applyNumberFormat="1" applyFont="1" applyFill="1" applyBorder="1" applyAlignment="1">
      <alignment horizontal="center"/>
    </xf>
    <xf numFmtId="166" fontId="10" fillId="0" borderId="5" xfId="0" applyNumberFormat="1" applyFont="1" applyFill="1" applyBorder="1" applyAlignment="1">
      <alignment horizontal="center"/>
    </xf>
    <xf numFmtId="166" fontId="10" fillId="0" borderId="36" xfId="0" applyNumberFormat="1" applyFont="1" applyFill="1" applyBorder="1" applyAlignment="1">
      <alignment horizontal="center"/>
    </xf>
    <xf numFmtId="3" fontId="21" fillId="12" borderId="31" xfId="0" applyNumberFormat="1" applyFont="1" applyFill="1" applyBorder="1" applyAlignment="1">
      <alignment horizontal="center"/>
    </xf>
    <xf numFmtId="3" fontId="21" fillId="12" borderId="21" xfId="0" applyNumberFormat="1" applyFont="1" applyFill="1" applyBorder="1" applyAlignment="1">
      <alignment horizontal="center"/>
    </xf>
    <xf numFmtId="1" fontId="10" fillId="0" borderId="34" xfId="0" applyNumberFormat="1" applyFont="1" applyFill="1" applyBorder="1" applyAlignment="1">
      <alignment horizontal="center"/>
    </xf>
    <xf numFmtId="49" fontId="14" fillId="15" borderId="50" xfId="0" applyNumberFormat="1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36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33" fillId="0" borderId="21" xfId="0" applyNumberFormat="1" applyFont="1" applyFill="1" applyBorder="1" applyAlignment="1">
      <alignment horizontal="center"/>
    </xf>
    <xf numFmtId="0" fontId="22" fillId="16" borderId="46" xfId="0" applyFont="1" applyFill="1" applyBorder="1" applyAlignment="1">
      <alignment horizontal="center"/>
    </xf>
    <xf numFmtId="3" fontId="21" fillId="0" borderId="57" xfId="0" applyNumberFormat="1" applyFont="1" applyFill="1" applyBorder="1" applyAlignment="1">
      <alignment horizontal="center"/>
    </xf>
    <xf numFmtId="0" fontId="0" fillId="0" borderId="2" xfId="0" applyFont="1" applyFill="1" applyBorder="1"/>
    <xf numFmtId="0" fontId="31" fillId="0" borderId="61" xfId="0" applyFont="1" applyFill="1" applyBorder="1" applyAlignment="1">
      <alignment horizontal="center" vertical="top"/>
    </xf>
    <xf numFmtId="168" fontId="21" fillId="0" borderId="2" xfId="0" applyNumberFormat="1" applyFont="1" applyFill="1" applyBorder="1" applyAlignment="1">
      <alignment horizontal="center"/>
    </xf>
    <xf numFmtId="2" fontId="21" fillId="0" borderId="34" xfId="0" applyNumberFormat="1" applyFont="1" applyFill="1" applyBorder="1" applyAlignment="1">
      <alignment horizontal="center"/>
    </xf>
    <xf numFmtId="0" fontId="22" fillId="16" borderId="24" xfId="0" applyFont="1" applyFill="1" applyBorder="1" applyAlignment="1">
      <alignment horizontal="center"/>
    </xf>
    <xf numFmtId="0" fontId="22" fillId="15" borderId="5" xfId="0" applyFont="1" applyFill="1" applyBorder="1" applyAlignment="1">
      <alignment horizontal="center"/>
    </xf>
    <xf numFmtId="168" fontId="21" fillId="0" borderId="33" xfId="0" applyNumberFormat="1" applyFont="1" applyFill="1" applyBorder="1" applyAlignment="1">
      <alignment horizontal="center"/>
    </xf>
    <xf numFmtId="168" fontId="21" fillId="0" borderId="21" xfId="0" applyNumberFormat="1" applyFont="1" applyFill="1" applyBorder="1" applyAlignment="1">
      <alignment horizontal="center"/>
    </xf>
    <xf numFmtId="168" fontId="21" fillId="0" borderId="34" xfId="0" applyNumberFormat="1" applyFont="1" applyFill="1" applyBorder="1" applyAlignment="1">
      <alignment horizontal="center"/>
    </xf>
    <xf numFmtId="168" fontId="21" fillId="0" borderId="57" xfId="0" applyNumberFormat="1" applyFont="1" applyFill="1" applyBorder="1" applyAlignment="1">
      <alignment horizontal="center"/>
    </xf>
    <xf numFmtId="9" fontId="21" fillId="15" borderId="31" xfId="4" applyFont="1" applyFill="1" applyBorder="1" applyAlignment="1">
      <alignment horizontal="center"/>
    </xf>
    <xf numFmtId="9" fontId="21" fillId="15" borderId="32" xfId="4" applyFont="1" applyFill="1" applyBorder="1" applyAlignment="1">
      <alignment horizontal="center"/>
    </xf>
    <xf numFmtId="167" fontId="21" fillId="0" borderId="5" xfId="0" applyNumberFormat="1" applyFont="1" applyFill="1" applyBorder="1" applyAlignment="1">
      <alignment horizontal="center"/>
    </xf>
    <xf numFmtId="0" fontId="22" fillId="15" borderId="1" xfId="0" applyFont="1" applyFill="1" applyBorder="1" applyAlignment="1">
      <alignment horizontal="center"/>
    </xf>
    <xf numFmtId="167" fontId="21" fillId="0" borderId="46" xfId="0" applyNumberFormat="1" applyFont="1" applyFill="1" applyBorder="1" applyAlignment="1">
      <alignment horizontal="center"/>
    </xf>
    <xf numFmtId="2" fontId="22" fillId="14" borderId="5" xfId="0" applyNumberFormat="1" applyFont="1" applyFill="1" applyBorder="1" applyAlignment="1">
      <alignment horizontal="center"/>
    </xf>
    <xf numFmtId="9" fontId="21" fillId="15" borderId="34" xfId="4" applyFont="1" applyFill="1" applyBorder="1" applyAlignment="1">
      <alignment horizontal="center"/>
    </xf>
    <xf numFmtId="0" fontId="35" fillId="0" borderId="2" xfId="0" applyFont="1" applyFill="1" applyBorder="1" applyAlignment="1">
      <alignment horizontal="center" vertical="center"/>
    </xf>
    <xf numFmtId="0" fontId="34" fillId="0" borderId="34" xfId="0" applyFont="1" applyFill="1" applyBorder="1" applyAlignment="1">
      <alignment horizontal="center" vertical="center"/>
    </xf>
    <xf numFmtId="3" fontId="34" fillId="0" borderId="5" xfId="0" applyNumberFormat="1" applyFont="1" applyFill="1" applyBorder="1" applyAlignment="1">
      <alignment horizontal="center" vertical="center"/>
    </xf>
    <xf numFmtId="3" fontId="10" fillId="0" borderId="34" xfId="0" applyNumberFormat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9" fontId="10" fillId="15" borderId="33" xfId="4" applyFont="1" applyFill="1" applyBorder="1" applyAlignment="1">
      <alignment horizontal="center" vertical="center"/>
    </xf>
    <xf numFmtId="0" fontId="14" fillId="15" borderId="23" xfId="0" applyFont="1" applyFill="1" applyBorder="1" applyAlignment="1">
      <alignment horizontal="center"/>
    </xf>
    <xf numFmtId="0" fontId="31" fillId="0" borderId="57" xfId="0" applyFont="1" applyFill="1" applyBorder="1" applyAlignment="1">
      <alignment horizontal="center"/>
    </xf>
    <xf numFmtId="0" fontId="10" fillId="7" borderId="27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/>
    </xf>
    <xf numFmtId="4" fontId="10" fillId="0" borderId="25" xfId="0" applyNumberFormat="1" applyFont="1" applyFill="1" applyBorder="1" applyAlignment="1">
      <alignment horizontal="center"/>
    </xf>
    <xf numFmtId="4" fontId="10" fillId="0" borderId="31" xfId="0" applyNumberFormat="1" applyFont="1" applyFill="1" applyBorder="1" applyAlignment="1">
      <alignment horizontal="center"/>
    </xf>
    <xf numFmtId="4" fontId="10" fillId="0" borderId="3" xfId="0" applyNumberFormat="1" applyFont="1" applyFill="1" applyBorder="1" applyAlignment="1">
      <alignment horizontal="center"/>
    </xf>
    <xf numFmtId="4" fontId="10" fillId="0" borderId="21" xfId="0" applyNumberFormat="1" applyFont="1" applyFill="1" applyBorder="1" applyAlignment="1">
      <alignment horizontal="center"/>
    </xf>
    <xf numFmtId="0" fontId="10" fillId="0" borderId="54" xfId="0" applyFont="1" applyFill="1" applyBorder="1" applyAlignment="1">
      <alignment horizontal="center" vertical="center"/>
    </xf>
    <xf numFmtId="0" fontId="10" fillId="0" borderId="57" xfId="0" applyFont="1" applyFill="1" applyBorder="1" applyAlignment="1">
      <alignment horizontal="center" vertical="center"/>
    </xf>
    <xf numFmtId="0" fontId="10" fillId="0" borderId="69" xfId="0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/>
    </xf>
    <xf numFmtId="0" fontId="0" fillId="0" borderId="56" xfId="0" applyFont="1" applyBorder="1"/>
    <xf numFmtId="0" fontId="0" fillId="0" borderId="68" xfId="0" applyFont="1" applyBorder="1"/>
    <xf numFmtId="0" fontId="0" fillId="0" borderId="66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4" fontId="34" fillId="0" borderId="28" xfId="5" applyNumberFormat="1" applyFont="1" applyFill="1" applyBorder="1" applyAlignment="1">
      <alignment horizontal="center" vertical="center"/>
    </xf>
    <xf numFmtId="4" fontId="34" fillId="0" borderId="1" xfId="5" applyNumberFormat="1" applyFont="1" applyFill="1" applyBorder="1" applyAlignment="1">
      <alignment horizontal="center" vertical="center"/>
    </xf>
    <xf numFmtId="4" fontId="34" fillId="0" borderId="3" xfId="5" applyNumberFormat="1" applyFont="1" applyFill="1" applyBorder="1" applyAlignment="1">
      <alignment horizontal="center" vertical="center"/>
    </xf>
    <xf numFmtId="4" fontId="34" fillId="0" borderId="29" xfId="5" applyNumberFormat="1" applyFont="1" applyFill="1" applyBorder="1" applyAlignment="1">
      <alignment horizontal="center" vertical="center"/>
    </xf>
    <xf numFmtId="4" fontId="34" fillId="0" borderId="2" xfId="5" applyNumberFormat="1" applyFont="1" applyFill="1" applyBorder="1" applyAlignment="1">
      <alignment horizontal="center" vertical="center"/>
    </xf>
    <xf numFmtId="4" fontId="34" fillId="0" borderId="4" xfId="5" applyNumberFormat="1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left" vertical="center"/>
    </xf>
    <xf numFmtId="0" fontId="14" fillId="0" borderId="30" xfId="0" applyFont="1" applyFill="1" applyBorder="1" applyAlignment="1">
      <alignment horizontal="left" vertical="center"/>
    </xf>
    <xf numFmtId="0" fontId="14" fillId="0" borderId="28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31" fillId="0" borderId="37" xfId="0" applyFont="1" applyFill="1" applyBorder="1" applyAlignment="1">
      <alignment horizontal="center"/>
    </xf>
    <xf numFmtId="0" fontId="31" fillId="0" borderId="33" xfId="0" applyFont="1" applyFill="1" applyBorder="1" applyAlignment="1">
      <alignment horizontal="center"/>
    </xf>
    <xf numFmtId="0" fontId="31" fillId="0" borderId="34" xfId="0" applyFont="1" applyFill="1" applyBorder="1" applyAlignment="1">
      <alignment horizontal="center"/>
    </xf>
    <xf numFmtId="0" fontId="31" fillId="0" borderId="39" xfId="0" applyFont="1" applyFill="1" applyBorder="1" applyAlignment="1">
      <alignment horizontal="center"/>
    </xf>
    <xf numFmtId="0" fontId="58" fillId="0" borderId="0" xfId="0" applyFont="1"/>
    <xf numFmtId="0" fontId="57" fillId="0" borderId="0" xfId="0" applyFont="1"/>
    <xf numFmtId="0" fontId="31" fillId="0" borderId="26" xfId="0" applyFont="1" applyFill="1" applyBorder="1" applyAlignment="1">
      <alignment horizontal="center"/>
    </xf>
    <xf numFmtId="0" fontId="31" fillId="0" borderId="21" xfId="0" applyFont="1" applyFill="1" applyBorder="1" applyAlignment="1">
      <alignment horizontal="center"/>
    </xf>
    <xf numFmtId="0" fontId="31" fillId="0" borderId="38" xfId="0" applyFont="1" applyFill="1" applyBorder="1" applyAlignment="1">
      <alignment horizontal="center"/>
    </xf>
    <xf numFmtId="0" fontId="58" fillId="0" borderId="0" xfId="0" applyFont="1" applyAlignment="1">
      <alignment horizontal="right" vertical="top"/>
    </xf>
    <xf numFmtId="0" fontId="57" fillId="0" borderId="0" xfId="0" applyFont="1" applyAlignment="1">
      <alignment horizontal="right" vertical="top"/>
    </xf>
    <xf numFmtId="0" fontId="31" fillId="0" borderId="27" xfId="0" applyFont="1" applyFill="1" applyBorder="1" applyAlignment="1">
      <alignment horizontal="center"/>
    </xf>
    <xf numFmtId="0" fontId="31" fillId="0" borderId="32" xfId="0" applyFont="1" applyFill="1" applyBorder="1" applyAlignment="1">
      <alignment horizontal="center"/>
    </xf>
    <xf numFmtId="0" fontId="31" fillId="0" borderId="5" xfId="0" applyFont="1" applyFill="1" applyBorder="1" applyAlignment="1">
      <alignment horizontal="center"/>
    </xf>
    <xf numFmtId="0" fontId="31" fillId="0" borderId="40" xfId="0" applyFont="1" applyFill="1" applyBorder="1" applyAlignment="1">
      <alignment horizontal="center"/>
    </xf>
    <xf numFmtId="0" fontId="31" fillId="0" borderId="63" xfId="0" applyFont="1" applyFill="1" applyBorder="1" applyAlignment="1">
      <alignment horizontal="left" vertical="center"/>
    </xf>
    <xf numFmtId="0" fontId="31" fillId="0" borderId="34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center"/>
    </xf>
    <xf numFmtId="0" fontId="31" fillId="0" borderId="45" xfId="0" applyFont="1" applyFill="1" applyBorder="1" applyAlignment="1">
      <alignment horizontal="center"/>
    </xf>
    <xf numFmtId="0" fontId="31" fillId="0" borderId="75" xfId="0" applyFont="1" applyFill="1" applyBorder="1" applyAlignment="1">
      <alignment horizontal="center"/>
    </xf>
    <xf numFmtId="0" fontId="31" fillId="0" borderId="77" xfId="0" applyFont="1" applyFill="1" applyBorder="1" applyAlignment="1">
      <alignment horizontal="left" vertical="center"/>
    </xf>
    <xf numFmtId="0" fontId="31" fillId="0" borderId="45" xfId="0" applyFont="1" applyFill="1" applyBorder="1" applyAlignment="1">
      <alignment horizontal="left" vertical="center"/>
    </xf>
    <xf numFmtId="0" fontId="31" fillId="0" borderId="76" xfId="0" applyFont="1" applyFill="1" applyBorder="1" applyAlignment="1">
      <alignment horizontal="center"/>
    </xf>
    <xf numFmtId="0" fontId="31" fillId="0" borderId="35" xfId="0" applyFont="1" applyFill="1" applyBorder="1" applyAlignment="1">
      <alignment horizontal="center"/>
    </xf>
    <xf numFmtId="0" fontId="31" fillId="0" borderId="36" xfId="0" applyFont="1" applyFill="1" applyBorder="1" applyAlignment="1">
      <alignment horizontal="center"/>
    </xf>
    <xf numFmtId="0" fontId="31" fillId="0" borderId="55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3" fontId="10" fillId="0" borderId="25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2" fontId="10" fillId="0" borderId="32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4" fillId="14" borderId="50" xfId="0" applyFont="1" applyFill="1" applyBorder="1" applyAlignment="1">
      <alignment horizontal="center"/>
    </xf>
    <xf numFmtId="0" fontId="14" fillId="14" borderId="58" xfId="0" applyFont="1" applyFill="1" applyBorder="1" applyAlignment="1">
      <alignment horizontal="center" wrapText="1"/>
    </xf>
    <xf numFmtId="0" fontId="10" fillId="0" borderId="31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3" fontId="10" fillId="0" borderId="65" xfId="0" applyNumberFormat="1" applyFont="1" applyFill="1" applyBorder="1" applyAlignment="1">
      <alignment horizontal="center"/>
    </xf>
    <xf numFmtId="166" fontId="10" fillId="0" borderId="30" xfId="0" applyNumberFormat="1" applyFont="1" applyFill="1" applyBorder="1" applyAlignment="1">
      <alignment horizontal="center"/>
    </xf>
    <xf numFmtId="166" fontId="10" fillId="0" borderId="40" xfId="0" applyNumberFormat="1" applyFont="1" applyFill="1" applyBorder="1" applyAlignment="1">
      <alignment horizontal="center"/>
    </xf>
    <xf numFmtId="3" fontId="31" fillId="0" borderId="33" xfId="0" applyNumberFormat="1" applyFont="1" applyFill="1" applyBorder="1" applyAlignment="1">
      <alignment horizontal="center"/>
    </xf>
    <xf numFmtId="3" fontId="31" fillId="0" borderId="34" xfId="0" applyNumberFormat="1" applyFont="1" applyFill="1" applyBorder="1" applyAlignment="1">
      <alignment horizontal="center"/>
    </xf>
    <xf numFmtId="0" fontId="10" fillId="7" borderId="52" xfId="0" applyFont="1" applyFill="1" applyBorder="1" applyAlignment="1">
      <alignment horizontal="center"/>
    </xf>
    <xf numFmtId="0" fontId="14" fillId="7" borderId="60" xfId="0" applyFont="1" applyFill="1" applyBorder="1" applyAlignment="1">
      <alignment horizontal="center"/>
    </xf>
    <xf numFmtId="0" fontId="14" fillId="7" borderId="57" xfId="0" applyFont="1" applyFill="1" applyBorder="1" applyAlignment="1">
      <alignment horizontal="center"/>
    </xf>
    <xf numFmtId="0" fontId="14" fillId="14" borderId="57" xfId="0" applyFont="1" applyFill="1" applyBorder="1" applyAlignment="1">
      <alignment horizontal="center"/>
    </xf>
    <xf numFmtId="0" fontId="14" fillId="7" borderId="59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52" xfId="0" applyFont="1" applyFill="1" applyBorder="1" applyAlignment="1">
      <alignment horizontal="center" vertical="center"/>
    </xf>
    <xf numFmtId="4" fontId="10" fillId="0" borderId="43" xfId="0" applyNumberFormat="1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/>
    </xf>
    <xf numFmtId="3" fontId="7" fillId="0" borderId="35" xfId="0" applyNumberFormat="1" applyFont="1" applyFill="1" applyBorder="1" applyAlignment="1">
      <alignment horizontal="center"/>
    </xf>
    <xf numFmtId="3" fontId="7" fillId="0" borderId="55" xfId="0" applyNumberFormat="1" applyFont="1" applyFill="1" applyBorder="1" applyAlignment="1">
      <alignment horizontal="center"/>
    </xf>
    <xf numFmtId="3" fontId="7" fillId="0" borderId="32" xfId="0" applyNumberFormat="1" applyFont="1" applyFill="1" applyBorder="1" applyAlignment="1">
      <alignment horizontal="center"/>
    </xf>
    <xf numFmtId="3" fontId="7" fillId="0" borderId="40" xfId="0" applyNumberFormat="1" applyFont="1" applyFill="1" applyBorder="1" applyAlignment="1">
      <alignment horizontal="center"/>
    </xf>
    <xf numFmtId="3" fontId="10" fillId="11" borderId="7" xfId="0" applyNumberFormat="1" applyFont="1" applyFill="1" applyBorder="1" applyAlignment="1">
      <alignment horizontal="center"/>
    </xf>
    <xf numFmtId="3" fontId="10" fillId="11" borderId="38" xfId="0" applyNumberFormat="1" applyFont="1" applyFill="1" applyBorder="1" applyAlignment="1">
      <alignment horizontal="center"/>
    </xf>
    <xf numFmtId="0" fontId="14" fillId="11" borderId="38" xfId="0" applyFont="1" applyFill="1" applyBorder="1" applyAlignment="1">
      <alignment horizontal="center"/>
    </xf>
    <xf numFmtId="2" fontId="10" fillId="11" borderId="38" xfId="0" applyNumberFormat="1" applyFont="1" applyFill="1" applyBorder="1" applyAlignment="1">
      <alignment horizontal="center"/>
    </xf>
    <xf numFmtId="3" fontId="10" fillId="11" borderId="35" xfId="0" applyNumberFormat="1" applyFont="1" applyFill="1" applyBorder="1" applyAlignment="1">
      <alignment horizontal="center"/>
    </xf>
    <xf numFmtId="3" fontId="10" fillId="11" borderId="36" xfId="0" applyNumberFormat="1" applyFont="1" applyFill="1" applyBorder="1" applyAlignment="1">
      <alignment horizontal="center"/>
    </xf>
    <xf numFmtId="3" fontId="10" fillId="11" borderId="55" xfId="0" applyNumberFormat="1" applyFont="1" applyFill="1" applyBorder="1" applyAlignment="1">
      <alignment horizontal="center"/>
    </xf>
    <xf numFmtId="0" fontId="10" fillId="11" borderId="28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167" fontId="21" fillId="11" borderId="29" xfId="0" applyNumberFormat="1" applyFont="1" applyFill="1" applyBorder="1" applyAlignment="1">
      <alignment horizontal="center"/>
    </xf>
    <xf numFmtId="168" fontId="21" fillId="11" borderId="30" xfId="0" applyNumberFormat="1" applyFont="1" applyFill="1" applyBorder="1" applyAlignment="1">
      <alignment horizontal="center"/>
    </xf>
    <xf numFmtId="168" fontId="21" fillId="11" borderId="5" xfId="0" applyNumberFormat="1" applyFont="1" applyFill="1" applyBorder="1" applyAlignment="1">
      <alignment horizontal="center"/>
    </xf>
    <xf numFmtId="168" fontId="21" fillId="11" borderId="6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4" fontId="10" fillId="0" borderId="7" xfId="0" applyNumberFormat="1" applyFont="1" applyFill="1" applyBorder="1" applyAlignment="1">
      <alignment horizontal="center"/>
    </xf>
    <xf numFmtId="0" fontId="14" fillId="0" borderId="53" xfId="0" applyFont="1" applyFill="1" applyBorder="1" applyAlignment="1">
      <alignment horizontal="left" vertical="center" wrapText="1"/>
    </xf>
    <xf numFmtId="0" fontId="14" fillId="0" borderId="77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horizontal="left" vertical="center" wrapText="1"/>
    </xf>
    <xf numFmtId="0" fontId="14" fillId="0" borderId="45" xfId="0" applyFont="1" applyFill="1" applyBorder="1" applyAlignment="1">
      <alignment horizontal="left" vertical="center" wrapText="1"/>
    </xf>
    <xf numFmtId="0" fontId="14" fillId="0" borderId="57" xfId="0" applyFont="1" applyFill="1" applyBorder="1" applyAlignment="1">
      <alignment horizontal="left" vertical="center" wrapText="1"/>
    </xf>
    <xf numFmtId="0" fontId="10" fillId="0" borderId="66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left" vertical="center" wrapText="1"/>
    </xf>
    <xf numFmtId="0" fontId="10" fillId="0" borderId="56" xfId="0" applyFont="1" applyFill="1" applyBorder="1" applyAlignment="1">
      <alignment horizontal="center"/>
    </xf>
    <xf numFmtId="0" fontId="14" fillId="0" borderId="46" xfId="0" applyFont="1" applyFill="1" applyBorder="1" applyAlignment="1">
      <alignment vertical="center" wrapText="1"/>
    </xf>
    <xf numFmtId="0" fontId="14" fillId="0" borderId="45" xfId="0" applyFont="1" applyFill="1" applyBorder="1" applyAlignment="1">
      <alignment vertical="center" wrapText="1"/>
    </xf>
    <xf numFmtId="0" fontId="14" fillId="0" borderId="34" xfId="0" applyFont="1" applyFill="1" applyBorder="1" applyAlignment="1">
      <alignment vertical="center" wrapText="1"/>
    </xf>
    <xf numFmtId="2" fontId="7" fillId="0" borderId="26" xfId="0" applyNumberFormat="1" applyFont="1" applyFill="1" applyBorder="1" applyAlignment="1">
      <alignment horizontal="center"/>
    </xf>
    <xf numFmtId="0" fontId="10" fillId="5" borderId="41" xfId="0" applyFont="1" applyFill="1" applyBorder="1" applyAlignment="1">
      <alignment horizontal="center"/>
    </xf>
    <xf numFmtId="0" fontId="14" fillId="0" borderId="63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left"/>
    </xf>
    <xf numFmtId="0" fontId="10" fillId="0" borderId="40" xfId="0" applyFon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0" fontId="10" fillId="0" borderId="59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4" fillId="0" borderId="38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55" xfId="0" applyFont="1" applyBorder="1" applyAlignment="1">
      <alignment horizontal="left" vertical="center"/>
    </xf>
    <xf numFmtId="0" fontId="14" fillId="0" borderId="39" xfId="0" applyFont="1" applyFill="1" applyBorder="1" applyAlignment="1">
      <alignment horizontal="center" vertical="center"/>
    </xf>
    <xf numFmtId="0" fontId="32" fillId="0" borderId="39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left"/>
    </xf>
    <xf numFmtId="0" fontId="10" fillId="0" borderId="37" xfId="0" applyFont="1" applyFill="1" applyBorder="1" applyAlignment="1">
      <alignment horizontal="right"/>
    </xf>
    <xf numFmtId="0" fontId="10" fillId="0" borderId="27" xfId="0" applyFont="1" applyFill="1" applyBorder="1" applyAlignment="1">
      <alignment horizontal="right"/>
    </xf>
    <xf numFmtId="0" fontId="10" fillId="0" borderId="26" xfId="0" applyFont="1" applyFill="1" applyBorder="1" applyAlignment="1">
      <alignment horizontal="right"/>
    </xf>
    <xf numFmtId="0" fontId="10" fillId="0" borderId="41" xfId="0" applyFont="1" applyFill="1" applyBorder="1" applyAlignment="1">
      <alignment horizontal="right"/>
    </xf>
    <xf numFmtId="0" fontId="14" fillId="0" borderId="26" xfId="0" applyFont="1" applyFill="1" applyBorder="1" applyAlignment="1">
      <alignment horizontal="right"/>
    </xf>
    <xf numFmtId="0" fontId="14" fillId="14" borderId="32" xfId="0" applyFont="1" applyFill="1" applyBorder="1" applyAlignment="1">
      <alignment horizontal="center" vertical="center"/>
    </xf>
    <xf numFmtId="0" fontId="10" fillId="14" borderId="33" xfId="0" applyFont="1" applyFill="1" applyBorder="1" applyAlignment="1">
      <alignment horizontal="center"/>
    </xf>
    <xf numFmtId="0" fontId="10" fillId="14" borderId="34" xfId="0" applyFont="1" applyFill="1" applyBorder="1" applyAlignment="1">
      <alignment horizontal="center"/>
    </xf>
    <xf numFmtId="0" fontId="10" fillId="14" borderId="39" xfId="0" applyFont="1" applyFill="1" applyBorder="1" applyAlignment="1">
      <alignment horizontal="center"/>
    </xf>
    <xf numFmtId="0" fontId="10" fillId="14" borderId="30" xfId="0" applyFont="1" applyFill="1" applyBorder="1" applyAlignment="1">
      <alignment horizontal="center"/>
    </xf>
    <xf numFmtId="0" fontId="10" fillId="14" borderId="35" xfId="0" applyFont="1" applyFill="1" applyBorder="1" applyAlignment="1">
      <alignment horizontal="center"/>
    </xf>
    <xf numFmtId="0" fontId="10" fillId="14" borderId="55" xfId="0" applyFont="1" applyFill="1" applyBorder="1" applyAlignment="1">
      <alignment horizontal="center"/>
    </xf>
    <xf numFmtId="0" fontId="14" fillId="19" borderId="52" xfId="0" applyFont="1" applyFill="1" applyBorder="1" applyAlignment="1">
      <alignment horizontal="left" vertical="center"/>
    </xf>
    <xf numFmtId="0" fontId="10" fillId="11" borderId="49" xfId="0" applyFont="1" applyFill="1" applyBorder="1" applyAlignment="1">
      <alignment horizontal="center"/>
    </xf>
    <xf numFmtId="0" fontId="10" fillId="11" borderId="54" xfId="0" applyFont="1" applyFill="1" applyBorder="1" applyAlignment="1">
      <alignment horizontal="center"/>
    </xf>
    <xf numFmtId="0" fontId="10" fillId="11" borderId="57" xfId="0" applyFont="1" applyFill="1" applyBorder="1" applyAlignment="1">
      <alignment horizontal="center"/>
    </xf>
    <xf numFmtId="0" fontId="10" fillId="11" borderId="59" xfId="0" applyFont="1" applyFill="1" applyBorder="1" applyAlignment="1">
      <alignment horizontal="center"/>
    </xf>
    <xf numFmtId="0" fontId="10" fillId="21" borderId="52" xfId="0" applyFont="1" applyFill="1" applyBorder="1" applyAlignment="1">
      <alignment horizontal="center" vertical="center"/>
    </xf>
    <xf numFmtId="0" fontId="10" fillId="21" borderId="17" xfId="0" applyFont="1" applyFill="1" applyBorder="1" applyAlignment="1">
      <alignment horizontal="center" vertical="center"/>
    </xf>
    <xf numFmtId="0" fontId="10" fillId="21" borderId="52" xfId="0" applyFont="1" applyFill="1" applyBorder="1" applyAlignment="1">
      <alignment horizontal="center"/>
    </xf>
    <xf numFmtId="0" fontId="10" fillId="20" borderId="52" xfId="0" applyFont="1" applyFill="1" applyBorder="1" applyAlignment="1">
      <alignment horizontal="center" vertical="center"/>
    </xf>
    <xf numFmtId="0" fontId="10" fillId="20" borderId="17" xfId="0" applyFont="1" applyFill="1" applyBorder="1" applyAlignment="1">
      <alignment horizontal="center" vertical="center"/>
    </xf>
    <xf numFmtId="0" fontId="10" fillId="20" borderId="52" xfId="0" applyFont="1" applyFill="1" applyBorder="1" applyAlignment="1">
      <alignment horizontal="center"/>
    </xf>
    <xf numFmtId="3" fontId="10" fillId="20" borderId="17" xfId="0" applyNumberFormat="1" applyFont="1" applyFill="1" applyBorder="1" applyAlignment="1">
      <alignment horizontal="center"/>
    </xf>
    <xf numFmtId="0" fontId="10" fillId="21" borderId="62" xfId="0" applyFont="1" applyFill="1" applyBorder="1" applyAlignment="1">
      <alignment horizontal="center" vertical="center"/>
    </xf>
    <xf numFmtId="0" fontId="10" fillId="21" borderId="17" xfId="0" applyFont="1" applyFill="1" applyBorder="1" applyAlignment="1">
      <alignment horizontal="center"/>
    </xf>
    <xf numFmtId="0" fontId="10" fillId="2" borderId="63" xfId="0" applyFont="1" applyFill="1" applyBorder="1" applyAlignment="1">
      <alignment horizontal="left" vertical="center"/>
    </xf>
    <xf numFmtId="0" fontId="10" fillId="2" borderId="34" xfId="0" applyFont="1" applyFill="1" applyBorder="1" applyAlignment="1">
      <alignment horizontal="left" vertical="center" wrapText="1"/>
    </xf>
    <xf numFmtId="0" fontId="10" fillId="21" borderId="47" xfId="0" applyFont="1" applyFill="1" applyBorder="1" applyAlignment="1">
      <alignment horizontal="center" vertical="center"/>
    </xf>
    <xf numFmtId="0" fontId="10" fillId="21" borderId="18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/>
    </xf>
    <xf numFmtId="0" fontId="10" fillId="0" borderId="69" xfId="0" applyFont="1" applyBorder="1" applyAlignment="1">
      <alignment horizontal="center"/>
    </xf>
    <xf numFmtId="0" fontId="6" fillId="0" borderId="60" xfId="0" applyFont="1" applyFill="1" applyBorder="1" applyAlignment="1">
      <alignment horizontal="left" vertical="center"/>
    </xf>
    <xf numFmtId="0" fontId="6" fillId="0" borderId="57" xfId="0" applyFont="1" applyFill="1" applyBorder="1"/>
    <xf numFmtId="3" fontId="21" fillId="0" borderId="55" xfId="0" applyNumberFormat="1" applyFont="1" applyBorder="1" applyAlignment="1">
      <alignment horizontal="center"/>
    </xf>
    <xf numFmtId="0" fontId="21" fillId="2" borderId="39" xfId="0" applyFont="1" applyFill="1" applyBorder="1" applyAlignment="1">
      <alignment horizontal="right"/>
    </xf>
    <xf numFmtId="0" fontId="21" fillId="2" borderId="37" xfId="0" applyFont="1" applyFill="1" applyBorder="1" applyAlignment="1">
      <alignment horizontal="center"/>
    </xf>
    <xf numFmtId="1" fontId="21" fillId="2" borderId="33" xfId="0" applyNumberFormat="1" applyFont="1" applyFill="1" applyBorder="1" applyAlignment="1">
      <alignment horizontal="center"/>
    </xf>
    <xf numFmtId="1" fontId="21" fillId="2" borderId="34" xfId="0" applyNumberFormat="1" applyFont="1" applyFill="1" applyBorder="1" applyAlignment="1">
      <alignment horizontal="center"/>
    </xf>
    <xf numFmtId="1" fontId="21" fillId="12" borderId="34" xfId="0" applyNumberFormat="1" applyFont="1" applyFill="1" applyBorder="1" applyAlignment="1">
      <alignment horizontal="center"/>
    </xf>
    <xf numFmtId="1" fontId="21" fillId="2" borderId="39" xfId="0" applyNumberFormat="1" applyFont="1" applyFill="1" applyBorder="1" applyAlignment="1">
      <alignment horizontal="center"/>
    </xf>
    <xf numFmtId="0" fontId="14" fillId="19" borderId="47" xfId="0" applyFont="1" applyFill="1" applyBorder="1" applyAlignment="1">
      <alignment horizontal="left" vertical="center"/>
    </xf>
    <xf numFmtId="0" fontId="14" fillId="19" borderId="24" xfId="0" applyFont="1" applyFill="1" applyBorder="1" applyAlignment="1">
      <alignment horizontal="left" vertical="center"/>
    </xf>
    <xf numFmtId="0" fontId="21" fillId="19" borderId="24" xfId="0" applyFont="1" applyFill="1" applyBorder="1" applyAlignment="1">
      <alignment horizontal="left" vertical="center"/>
    </xf>
    <xf numFmtId="0" fontId="21" fillId="19" borderId="24" xfId="0" applyFont="1" applyFill="1" applyBorder="1" applyAlignment="1">
      <alignment horizontal="center"/>
    </xf>
    <xf numFmtId="3" fontId="21" fillId="19" borderId="24" xfId="0" applyNumberFormat="1" applyFont="1" applyFill="1" applyBorder="1" applyAlignment="1">
      <alignment horizontal="center"/>
    </xf>
    <xf numFmtId="3" fontId="21" fillId="19" borderId="18" xfId="0" applyNumberFormat="1" applyFont="1" applyFill="1" applyBorder="1" applyAlignment="1">
      <alignment horizontal="center"/>
    </xf>
    <xf numFmtId="0" fontId="14" fillId="7" borderId="52" xfId="0" applyFont="1" applyFill="1" applyBorder="1" applyAlignment="1">
      <alignment horizontal="left"/>
    </xf>
    <xf numFmtId="1" fontId="22" fillId="7" borderId="23" xfId="0" applyNumberFormat="1" applyFont="1" applyFill="1" applyBorder="1" applyAlignment="1">
      <alignment horizontal="center"/>
    </xf>
    <xf numFmtId="1" fontId="22" fillId="7" borderId="24" xfId="0" applyNumberFormat="1" applyFont="1" applyFill="1" applyBorder="1" applyAlignment="1">
      <alignment horizontal="center"/>
    </xf>
    <xf numFmtId="1" fontId="22" fillId="14" borderId="24" xfId="0" applyNumberFormat="1" applyFont="1" applyFill="1" applyBorder="1" applyAlignment="1">
      <alignment horizontal="center"/>
    </xf>
    <xf numFmtId="1" fontId="22" fillId="7" borderId="48" xfId="0" applyNumberFormat="1" applyFont="1" applyFill="1" applyBorder="1" applyAlignment="1">
      <alignment horizontal="center"/>
    </xf>
    <xf numFmtId="2" fontId="21" fillId="7" borderId="22" xfId="0" applyNumberFormat="1" applyFont="1" applyFill="1" applyBorder="1" applyAlignment="1">
      <alignment horizontal="center" wrapText="1"/>
    </xf>
    <xf numFmtId="168" fontId="21" fillId="0" borderId="49" xfId="0" applyNumberFormat="1" applyFont="1" applyFill="1" applyBorder="1" applyAlignment="1">
      <alignment horizontal="center"/>
    </xf>
    <xf numFmtId="168" fontId="21" fillId="0" borderId="60" xfId="0" applyNumberFormat="1" applyFont="1" applyFill="1" applyBorder="1" applyAlignment="1">
      <alignment horizontal="center"/>
    </xf>
    <xf numFmtId="168" fontId="21" fillId="0" borderId="69" xfId="0" applyNumberFormat="1" applyFont="1" applyFill="1" applyBorder="1" applyAlignment="1">
      <alignment horizontal="center"/>
    </xf>
    <xf numFmtId="1" fontId="21" fillId="0" borderId="49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horizontal="left"/>
    </xf>
    <xf numFmtId="166" fontId="21" fillId="0" borderId="30" xfId="0" applyNumberFormat="1" applyFont="1" applyFill="1" applyBorder="1" applyAlignment="1">
      <alignment horizontal="center"/>
    </xf>
    <xf numFmtId="166" fontId="21" fillId="0" borderId="5" xfId="0" applyNumberFormat="1" applyFont="1" applyFill="1" applyBorder="1" applyAlignment="1">
      <alignment horizontal="center"/>
    </xf>
    <xf numFmtId="166" fontId="21" fillId="0" borderId="6" xfId="0" applyNumberFormat="1" applyFont="1" applyFill="1" applyBorder="1" applyAlignment="1">
      <alignment horizontal="center"/>
    </xf>
    <xf numFmtId="0" fontId="10" fillId="0" borderId="48" xfId="0" applyNumberFormat="1" applyFont="1" applyFill="1" applyBorder="1" applyAlignment="1">
      <alignment horizontal="center" vertical="center"/>
    </xf>
    <xf numFmtId="0" fontId="14" fillId="0" borderId="60" xfId="0" applyFont="1" applyFill="1" applyBorder="1" applyAlignment="1">
      <alignment horizontal="center"/>
    </xf>
    <xf numFmtId="0" fontId="10" fillId="0" borderId="49" xfId="0" applyNumberFormat="1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/>
    </xf>
    <xf numFmtId="0" fontId="14" fillId="20" borderId="47" xfId="0" applyFont="1" applyFill="1" applyBorder="1" applyAlignment="1">
      <alignment horizontal="left" vertical="center"/>
    </xf>
    <xf numFmtId="0" fontId="14" fillId="20" borderId="24" xfId="0" applyFont="1" applyFill="1" applyBorder="1" applyAlignment="1">
      <alignment horizontal="left" vertical="center"/>
    </xf>
    <xf numFmtId="0" fontId="10" fillId="20" borderId="48" xfId="0" applyFont="1" applyFill="1" applyBorder="1" applyAlignment="1">
      <alignment horizontal="left" vertical="center"/>
    </xf>
    <xf numFmtId="3" fontId="10" fillId="20" borderId="22" xfId="0" applyNumberFormat="1" applyFont="1" applyFill="1" applyBorder="1" applyAlignment="1">
      <alignment horizontal="center"/>
    </xf>
    <xf numFmtId="0" fontId="10" fillId="21" borderId="24" xfId="0" applyFont="1" applyFill="1" applyBorder="1" applyAlignment="1">
      <alignment horizontal="left" vertical="center"/>
    </xf>
    <xf numFmtId="0" fontId="10" fillId="0" borderId="56" xfId="0" applyFon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3" fontId="14" fillId="0" borderId="76" xfId="0" applyNumberFormat="1" applyFont="1" applyBorder="1" applyAlignment="1">
      <alignment horizontal="center"/>
    </xf>
    <xf numFmtId="2" fontId="15" fillId="0" borderId="3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0" fontId="10" fillId="54" borderId="24" xfId="0" applyFont="1" applyFill="1" applyBorder="1" applyAlignment="1">
      <alignment horizontal="left" vertical="center"/>
    </xf>
    <xf numFmtId="0" fontId="14" fillId="7" borderId="19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left" vertical="center" wrapText="1"/>
    </xf>
    <xf numFmtId="0" fontId="10" fillId="5" borderId="54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left"/>
    </xf>
    <xf numFmtId="0" fontId="10" fillId="5" borderId="59" xfId="0" applyFont="1" applyFill="1" applyBorder="1" applyAlignment="1">
      <alignment horizontal="left"/>
    </xf>
    <xf numFmtId="0" fontId="10" fillId="5" borderId="9" xfId="0" applyFont="1" applyFill="1" applyBorder="1" applyAlignment="1">
      <alignment horizontal="center"/>
    </xf>
    <xf numFmtId="9" fontId="10" fillId="5" borderId="54" xfId="4" applyFont="1" applyFill="1" applyBorder="1" applyAlignment="1">
      <alignment horizontal="center"/>
    </xf>
    <xf numFmtId="9" fontId="10" fillId="15" borderId="54" xfId="4" applyFont="1" applyFill="1" applyBorder="1" applyAlignment="1">
      <alignment horizontal="center"/>
    </xf>
    <xf numFmtId="9" fontId="10" fillId="5" borderId="9" xfId="4" applyFont="1" applyFill="1" applyBorder="1" applyAlignment="1">
      <alignment horizontal="center"/>
    </xf>
    <xf numFmtId="9" fontId="10" fillId="5" borderId="16" xfId="4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9" fontId="10" fillId="5" borderId="0" xfId="4" applyFont="1" applyFill="1" applyBorder="1" applyAlignment="1">
      <alignment horizontal="center"/>
    </xf>
    <xf numFmtId="0" fontId="10" fillId="5" borderId="0" xfId="0" applyNumberFormat="1" applyFont="1" applyFill="1" applyBorder="1" applyAlignment="1">
      <alignment horizontal="center"/>
    </xf>
    <xf numFmtId="2" fontId="10" fillId="5" borderId="0" xfId="4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left" vertical="center" wrapText="1"/>
    </xf>
    <xf numFmtId="0" fontId="14" fillId="5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center" vertical="center"/>
    </xf>
    <xf numFmtId="166" fontId="10" fillId="5" borderId="9" xfId="4" applyNumberFormat="1" applyFont="1" applyFill="1" applyBorder="1" applyAlignment="1">
      <alignment horizontal="center"/>
    </xf>
    <xf numFmtId="0" fontId="22" fillId="5" borderId="0" xfId="0" applyFont="1" applyFill="1" applyBorder="1" applyAlignment="1">
      <alignment horizontal="left" vertical="center" wrapText="1"/>
    </xf>
    <xf numFmtId="0" fontId="22" fillId="5" borderId="0" xfId="0" applyFont="1" applyFill="1" applyBorder="1" applyAlignment="1">
      <alignment horizontal="left"/>
    </xf>
    <xf numFmtId="0" fontId="21" fillId="5" borderId="0" xfId="0" applyFont="1" applyFill="1" applyBorder="1" applyAlignment="1">
      <alignment horizontal="center"/>
    </xf>
    <xf numFmtId="9" fontId="21" fillId="5" borderId="0" xfId="4" applyFont="1" applyFill="1" applyBorder="1" applyAlignment="1">
      <alignment horizontal="center"/>
    </xf>
    <xf numFmtId="165" fontId="21" fillId="5" borderId="0" xfId="4" applyNumberFormat="1" applyFont="1" applyFill="1" applyBorder="1" applyAlignment="1">
      <alignment horizontal="center"/>
    </xf>
    <xf numFmtId="165" fontId="10" fillId="5" borderId="0" xfId="4" applyNumberFormat="1" applyFont="1" applyFill="1" applyBorder="1" applyAlignment="1">
      <alignment horizontal="center"/>
    </xf>
    <xf numFmtId="0" fontId="32" fillId="0" borderId="1" xfId="0" applyFont="1" applyFill="1" applyBorder="1" applyAlignment="1">
      <alignment horizontal="left" vertical="center"/>
    </xf>
    <xf numFmtId="0" fontId="32" fillId="0" borderId="2" xfId="0" applyFont="1" applyFill="1" applyBorder="1" applyAlignment="1">
      <alignment horizontal="left" vertical="center"/>
    </xf>
    <xf numFmtId="0" fontId="14" fillId="0" borderId="53" xfId="0" applyFont="1" applyFill="1" applyBorder="1" applyAlignment="1">
      <alignment horizontal="center" vertical="center" wrapText="1"/>
    </xf>
    <xf numFmtId="0" fontId="14" fillId="0" borderId="77" xfId="0" applyFont="1" applyFill="1" applyBorder="1" applyAlignment="1">
      <alignment horizontal="center" vertical="center" wrapText="1"/>
    </xf>
    <xf numFmtId="0" fontId="14" fillId="0" borderId="60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0" fillId="0" borderId="66" xfId="0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79" xfId="0" applyFont="1" applyFill="1" applyBorder="1" applyAlignment="1">
      <alignment horizontal="center" vertical="center"/>
    </xf>
    <xf numFmtId="0" fontId="10" fillId="0" borderId="84" xfId="0" applyFont="1" applyFill="1" applyBorder="1" applyAlignment="1">
      <alignment horizontal="center" vertical="center"/>
    </xf>
    <xf numFmtId="0" fontId="10" fillId="0" borderId="74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3" xfId="0" applyFont="1" applyFill="1" applyBorder="1" applyAlignment="1">
      <alignment horizontal="left" vertical="center"/>
    </xf>
    <xf numFmtId="0" fontId="14" fillId="0" borderId="29" xfId="0" applyFont="1" applyFill="1" applyBorder="1" applyAlignment="1">
      <alignment horizontal="left" vertical="center"/>
    </xf>
    <xf numFmtId="0" fontId="14" fillId="0" borderId="30" xfId="0" applyFont="1" applyFill="1" applyBorder="1" applyAlignment="1">
      <alignment horizontal="left" vertical="center"/>
    </xf>
    <xf numFmtId="0" fontId="14" fillId="0" borderId="3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5" borderId="20" xfId="0" applyFont="1" applyFill="1" applyBorder="1" applyAlignment="1">
      <alignment horizontal="left" vertical="center" wrapText="1"/>
    </xf>
    <xf numFmtId="0" fontId="10" fillId="5" borderId="61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>
      <alignment horizontal="left" vertical="center" wrapText="1"/>
    </xf>
    <xf numFmtId="0" fontId="10" fillId="5" borderId="54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13" borderId="52" xfId="0" applyFont="1" applyFill="1" applyBorder="1" applyAlignment="1">
      <alignment horizontal="center" vertical="center"/>
    </xf>
    <xf numFmtId="0" fontId="14" fillId="13" borderId="17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left"/>
    </xf>
    <xf numFmtId="0" fontId="14" fillId="6" borderId="50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9" fillId="0" borderId="28" xfId="0" applyFont="1" applyFill="1" applyBorder="1" applyAlignment="1">
      <alignment horizontal="center" vertical="center" wrapText="1"/>
    </xf>
    <xf numFmtId="0" fontId="39" fillId="0" borderId="29" xfId="0" applyFont="1" applyFill="1" applyBorder="1" applyAlignment="1">
      <alignment horizontal="center" vertical="center" wrapText="1"/>
    </xf>
    <xf numFmtId="0" fontId="39" fillId="0" borderId="30" xfId="0" applyFont="1" applyFill="1" applyBorder="1" applyAlignment="1">
      <alignment horizontal="center" vertical="center" wrapText="1"/>
    </xf>
    <xf numFmtId="0" fontId="10" fillId="0" borderId="63" xfId="0" applyFont="1" applyFill="1" applyBorder="1" applyAlignment="1">
      <alignment horizontal="left" vertical="center" wrapText="1"/>
    </xf>
    <xf numFmtId="0" fontId="10" fillId="0" borderId="34" xfId="0" applyFont="1" applyBorder="1" applyAlignment="1">
      <alignment horizontal="left"/>
    </xf>
    <xf numFmtId="0" fontId="10" fillId="0" borderId="20" xfId="0" applyFont="1" applyFill="1" applyBorder="1" applyAlignment="1">
      <alignment horizontal="left" vertical="center" wrapText="1"/>
    </xf>
    <xf numFmtId="0" fontId="10" fillId="0" borderId="61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54" xfId="0" applyFont="1" applyBorder="1" applyAlignment="1">
      <alignment horizontal="left"/>
    </xf>
    <xf numFmtId="0" fontId="14" fillId="0" borderId="46" xfId="0" applyFont="1" applyFill="1" applyBorder="1" applyAlignment="1">
      <alignment horizontal="left" vertical="center"/>
    </xf>
    <xf numFmtId="0" fontId="14" fillId="0" borderId="45" xfId="0" applyFont="1" applyFill="1" applyBorder="1" applyAlignment="1">
      <alignment horizontal="left" vertical="center"/>
    </xf>
    <xf numFmtId="0" fontId="14" fillId="0" borderId="34" xfId="0" applyFont="1" applyFill="1" applyBorder="1" applyAlignment="1">
      <alignment horizontal="left" vertical="center"/>
    </xf>
    <xf numFmtId="0" fontId="14" fillId="6" borderId="52" xfId="0" applyFont="1" applyFill="1" applyBorder="1" applyAlignment="1">
      <alignment horizontal="left"/>
    </xf>
    <xf numFmtId="0" fontId="14" fillId="6" borderId="62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32" fillId="0" borderId="28" xfId="0" applyFont="1" applyFill="1" applyBorder="1" applyAlignment="1">
      <alignment horizontal="left" vertical="center"/>
    </xf>
    <xf numFmtId="0" fontId="32" fillId="0" borderId="29" xfId="0" applyFont="1" applyFill="1" applyBorder="1" applyAlignment="1">
      <alignment horizontal="left" vertical="center"/>
    </xf>
    <xf numFmtId="0" fontId="14" fillId="0" borderId="53" xfId="0" applyFont="1" applyFill="1" applyBorder="1" applyAlignment="1">
      <alignment horizontal="center" vertical="center"/>
    </xf>
    <xf numFmtId="0" fontId="14" fillId="0" borderId="77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center" vertical="center"/>
    </xf>
    <xf numFmtId="0" fontId="14" fillId="0" borderId="46" xfId="0" applyFont="1" applyFill="1" applyBorder="1" applyAlignment="1">
      <alignment horizontal="left" vertical="center" wrapText="1"/>
    </xf>
    <xf numFmtId="0" fontId="14" fillId="0" borderId="45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horizontal="left" vertical="center" wrapText="1"/>
    </xf>
    <xf numFmtId="0" fontId="14" fillId="5" borderId="50" xfId="0" applyFont="1" applyFill="1" applyBorder="1" applyAlignment="1">
      <alignment horizontal="left" vertical="center" wrapText="1"/>
    </xf>
    <xf numFmtId="0" fontId="14" fillId="5" borderId="8" xfId="0" applyFont="1" applyFill="1" applyBorder="1" applyAlignment="1">
      <alignment horizontal="left" vertical="center" wrapText="1"/>
    </xf>
    <xf numFmtId="0" fontId="14" fillId="5" borderId="54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50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54" xfId="0" applyFont="1" applyFill="1" applyBorder="1" applyAlignment="1">
      <alignment horizontal="left" vertical="center" wrapText="1"/>
    </xf>
    <xf numFmtId="0" fontId="19" fillId="6" borderId="52" xfId="0" applyFont="1" applyFill="1" applyBorder="1" applyAlignment="1">
      <alignment horizontal="left"/>
    </xf>
    <xf numFmtId="0" fontId="19" fillId="6" borderId="23" xfId="0" applyFont="1" applyFill="1" applyBorder="1" applyAlignment="1">
      <alignment horizontal="left"/>
    </xf>
    <xf numFmtId="0" fontId="14" fillId="0" borderId="57" xfId="0" applyFont="1" applyFill="1" applyBorder="1" applyAlignment="1">
      <alignment horizontal="left" vertical="center"/>
    </xf>
    <xf numFmtId="0" fontId="14" fillId="0" borderId="53" xfId="0" applyFont="1" applyFill="1" applyBorder="1" applyAlignment="1">
      <alignment horizontal="left" vertical="center"/>
    </xf>
    <xf numFmtId="0" fontId="14" fillId="0" borderId="7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38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 wrapText="1"/>
    </xf>
    <xf numFmtId="0" fontId="32" fillId="0" borderId="53" xfId="0" applyFont="1" applyFill="1" applyBorder="1" applyAlignment="1">
      <alignment horizontal="center" vertical="center"/>
    </xf>
    <xf numFmtId="0" fontId="32" fillId="0" borderId="77" xfId="0" applyFont="1" applyFill="1" applyBorder="1" applyAlignment="1">
      <alignment horizontal="center" vertical="center"/>
    </xf>
    <xf numFmtId="0" fontId="32" fillId="0" borderId="63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38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left"/>
    </xf>
    <xf numFmtId="0" fontId="19" fillId="6" borderId="50" xfId="0" applyFont="1" applyFill="1" applyBorder="1" applyAlignment="1">
      <alignment horizontal="left"/>
    </xf>
    <xf numFmtId="0" fontId="14" fillId="0" borderId="20" xfId="0" applyFont="1" applyFill="1" applyBorder="1" applyAlignment="1">
      <alignment horizontal="left" vertical="center" wrapText="1"/>
    </xf>
    <xf numFmtId="0" fontId="14" fillId="0" borderId="61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60" xfId="0" applyFont="1" applyFill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75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75" xfId="0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61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horizontal="center" vertical="center"/>
    </xf>
    <xf numFmtId="0" fontId="25" fillId="0" borderId="77" xfId="0" applyFont="1" applyFill="1" applyBorder="1" applyAlignment="1">
      <alignment vertical="center"/>
    </xf>
    <xf numFmtId="0" fontId="25" fillId="0" borderId="60" xfId="0" applyFont="1" applyFill="1" applyBorder="1" applyAlignment="1">
      <alignment vertical="center"/>
    </xf>
    <xf numFmtId="0" fontId="25" fillId="0" borderId="45" xfId="0" applyFont="1" applyBorder="1" applyAlignment="1">
      <alignment vertical="center"/>
    </xf>
    <xf numFmtId="0" fontId="25" fillId="0" borderId="57" xfId="0" applyFont="1" applyBorder="1" applyAlignment="1">
      <alignment vertical="center"/>
    </xf>
    <xf numFmtId="0" fontId="39" fillId="0" borderId="53" xfId="0" applyFont="1" applyFill="1" applyBorder="1" applyAlignment="1">
      <alignment horizontal="center" vertical="center"/>
    </xf>
    <xf numFmtId="0" fontId="39" fillId="0" borderId="77" xfId="0" applyFont="1" applyFill="1" applyBorder="1" applyAlignment="1">
      <alignment horizontal="center" vertical="center"/>
    </xf>
    <xf numFmtId="0" fontId="39" fillId="0" borderId="63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54" xfId="0" applyFont="1" applyFill="1" applyBorder="1" applyAlignment="1">
      <alignment horizontal="left" vertical="center" wrapText="1"/>
    </xf>
    <xf numFmtId="0" fontId="10" fillId="5" borderId="61" xfId="0" applyFont="1" applyFill="1" applyBorder="1" applyAlignment="1">
      <alignment horizontal="left"/>
    </xf>
    <xf numFmtId="0" fontId="10" fillId="5" borderId="8" xfId="0" applyFont="1" applyFill="1" applyBorder="1" applyAlignment="1">
      <alignment horizontal="left"/>
    </xf>
    <xf numFmtId="0" fontId="10" fillId="5" borderId="54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30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14" fillId="0" borderId="48" xfId="0" applyFont="1" applyFill="1" applyBorder="1" applyAlignment="1">
      <alignment horizontal="center" vertical="center"/>
    </xf>
    <xf numFmtId="0" fontId="14" fillId="0" borderId="62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left" vertical="center" wrapText="1"/>
    </xf>
    <xf numFmtId="0" fontId="14" fillId="0" borderId="30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0" fontId="10" fillId="0" borderId="59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0" fillId="0" borderId="78" xfId="0" applyFont="1" applyBorder="1" applyAlignment="1">
      <alignment horizontal="left"/>
    </xf>
    <xf numFmtId="0" fontId="10" fillId="0" borderId="36" xfId="0" applyFont="1" applyBorder="1" applyAlignment="1">
      <alignment horizontal="left"/>
    </xf>
    <xf numFmtId="0" fontId="14" fillId="6" borderId="23" xfId="0" applyFont="1" applyFill="1" applyBorder="1" applyAlignment="1">
      <alignment horizontal="left"/>
    </xf>
    <xf numFmtId="0" fontId="39" fillId="0" borderId="77" xfId="0" applyFont="1" applyFill="1" applyBorder="1" applyAlignment="1">
      <alignment horizontal="center" vertical="center" wrapText="1"/>
    </xf>
    <xf numFmtId="0" fontId="39" fillId="0" borderId="53" xfId="0" applyFont="1" applyFill="1" applyBorder="1" applyAlignment="1">
      <alignment horizontal="center" vertical="center" wrapText="1"/>
    </xf>
    <xf numFmtId="0" fontId="39" fillId="0" borderId="60" xfId="0" applyFont="1" applyFill="1" applyBorder="1" applyAlignment="1">
      <alignment horizontal="center" vertical="center" wrapText="1"/>
    </xf>
    <xf numFmtId="0" fontId="14" fillId="0" borderId="50" xfId="0" applyFont="1" applyFill="1" applyBorder="1" applyAlignment="1">
      <alignment horizontal="left" vertical="center"/>
    </xf>
    <xf numFmtId="0" fontId="14" fillId="0" borderId="61" xfId="0" applyFont="1" applyFill="1" applyBorder="1" applyAlignment="1">
      <alignment horizontal="left" vertical="center"/>
    </xf>
    <xf numFmtId="0" fontId="14" fillId="0" borderId="33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left" vertical="center" wrapText="1"/>
    </xf>
    <xf numFmtId="0" fontId="10" fillId="0" borderId="78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4" fillId="13" borderId="2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6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4" fillId="0" borderId="83" xfId="0" applyFont="1" applyFill="1" applyBorder="1" applyAlignment="1">
      <alignment horizontal="left" vertical="center" wrapText="1"/>
    </xf>
    <xf numFmtId="0" fontId="10" fillId="0" borderId="83" xfId="0" applyFont="1" applyFill="1" applyBorder="1" applyAlignment="1">
      <alignment horizontal="left" vertical="center" wrapText="1"/>
    </xf>
    <xf numFmtId="0" fontId="39" fillId="0" borderId="46" xfId="0" applyFont="1" applyFill="1" applyBorder="1" applyAlignment="1">
      <alignment horizontal="center" vertical="center" wrapText="1"/>
    </xf>
    <xf numFmtId="0" fontId="39" fillId="0" borderId="45" xfId="0" applyFont="1" applyFill="1" applyBorder="1" applyAlignment="1">
      <alignment horizontal="center" vertical="center" wrapText="1"/>
    </xf>
    <xf numFmtId="0" fontId="39" fillId="0" borderId="57" xfId="0" applyFont="1" applyFill="1" applyBorder="1" applyAlignment="1">
      <alignment horizontal="center" vertical="center" wrapText="1"/>
    </xf>
    <xf numFmtId="0" fontId="14" fillId="0" borderId="77" xfId="0" applyFont="1" applyFill="1" applyBorder="1" applyAlignment="1">
      <alignment horizontal="left" vertical="center" wrapText="1"/>
    </xf>
    <xf numFmtId="0" fontId="10" fillId="0" borderId="66" xfId="0" applyFont="1" applyFill="1" applyBorder="1" applyAlignment="1">
      <alignment horizontal="left" vertical="center"/>
    </xf>
    <xf numFmtId="0" fontId="10" fillId="0" borderId="65" xfId="0" applyFont="1" applyFill="1" applyBorder="1" applyAlignment="1">
      <alignment horizontal="left" vertical="center"/>
    </xf>
    <xf numFmtId="0" fontId="10" fillId="0" borderId="44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50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0" fillId="5" borderId="54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left" vertical="center" wrapText="1"/>
    </xf>
    <xf numFmtId="0" fontId="39" fillId="0" borderId="53" xfId="0" applyFont="1" applyFill="1" applyBorder="1" applyAlignment="1">
      <alignment horizontal="left" vertical="center" wrapText="1"/>
    </xf>
    <xf numFmtId="0" fontId="39" fillId="0" borderId="77" xfId="0" applyFont="1" applyFill="1" applyBorder="1" applyAlignment="1">
      <alignment horizontal="left" vertical="center" wrapText="1"/>
    </xf>
    <xf numFmtId="0" fontId="39" fillId="0" borderId="46" xfId="0" applyFont="1" applyFill="1" applyBorder="1" applyAlignment="1">
      <alignment horizontal="left" vertical="center" wrapText="1"/>
    </xf>
    <xf numFmtId="0" fontId="39" fillId="0" borderId="45" xfId="0" applyFont="1" applyFill="1" applyBorder="1" applyAlignment="1">
      <alignment horizontal="left" vertical="center" wrapText="1"/>
    </xf>
    <xf numFmtId="0" fontId="14" fillId="0" borderId="60" xfId="0" applyFont="1" applyFill="1" applyBorder="1" applyAlignment="1">
      <alignment horizontal="left" vertical="center" wrapText="1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10" fillId="0" borderId="34" xfId="0" applyFont="1" applyFill="1" applyBorder="1" applyAlignment="1">
      <alignment horizontal="left"/>
    </xf>
    <xf numFmtId="0" fontId="10" fillId="0" borderId="78" xfId="0" applyFont="1" applyFill="1" applyBorder="1" applyAlignment="1">
      <alignment horizontal="left"/>
    </xf>
    <xf numFmtId="0" fontId="10" fillId="0" borderId="36" xfId="0" applyFont="1" applyFill="1" applyBorder="1" applyAlignment="1">
      <alignment horizontal="left"/>
    </xf>
    <xf numFmtId="0" fontId="10" fillId="0" borderId="30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39" fillId="0" borderId="30" xfId="0" applyFont="1" applyFill="1" applyBorder="1" applyAlignment="1">
      <alignment horizontal="left" vertical="center"/>
    </xf>
    <xf numFmtId="0" fontId="10" fillId="0" borderId="39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10" fillId="5" borderId="0" xfId="0" applyFont="1" applyFill="1" applyBorder="1" applyAlignment="1">
      <alignment horizontal="left"/>
    </xf>
    <xf numFmtId="0" fontId="10" fillId="5" borderId="9" xfId="0" applyFont="1" applyFill="1" applyBorder="1" applyAlignment="1">
      <alignment horizontal="left"/>
    </xf>
    <xf numFmtId="0" fontId="39" fillId="0" borderId="28" xfId="0" applyFont="1" applyFill="1" applyBorder="1" applyAlignment="1">
      <alignment horizontal="left" vertical="center" wrapText="1"/>
    </xf>
    <xf numFmtId="0" fontId="39" fillId="0" borderId="29" xfId="0" applyFont="1" applyFill="1" applyBorder="1" applyAlignment="1">
      <alignment horizontal="left" vertical="center" wrapText="1"/>
    </xf>
    <xf numFmtId="0" fontId="39" fillId="0" borderId="30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5" xfId="0" applyFont="1" applyFill="1" applyBorder="1" applyAlignment="1">
      <alignment horizontal="left" vertical="center" wrapText="1"/>
    </xf>
    <xf numFmtId="0" fontId="10" fillId="0" borderId="78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39" fillId="0" borderId="63" xfId="0" applyFont="1" applyFill="1" applyBorder="1" applyAlignment="1">
      <alignment horizontal="left" vertical="center"/>
    </xf>
    <xf numFmtId="0" fontId="14" fillId="0" borderId="78" xfId="0" applyFont="1" applyFill="1" applyBorder="1" applyAlignment="1">
      <alignment horizontal="left" vertical="center"/>
    </xf>
    <xf numFmtId="0" fontId="14" fillId="0" borderId="36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50" xfId="0" applyFont="1" applyFill="1" applyBorder="1" applyAlignment="1">
      <alignment horizontal="left" vertical="center" wrapText="1"/>
    </xf>
    <xf numFmtId="0" fontId="14" fillId="11" borderId="28" xfId="0" applyFont="1" applyFill="1" applyBorder="1" applyAlignment="1">
      <alignment horizontal="left" vertical="center"/>
    </xf>
    <xf numFmtId="0" fontId="14" fillId="11" borderId="29" xfId="0" applyFont="1" applyFill="1" applyBorder="1" applyAlignment="1">
      <alignment horizontal="left" vertical="center"/>
    </xf>
    <xf numFmtId="0" fontId="14" fillId="11" borderId="1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 wrapText="1"/>
    </xf>
    <xf numFmtId="0" fontId="10" fillId="5" borderId="50" xfId="0" applyFont="1" applyFill="1" applyBorder="1" applyAlignment="1">
      <alignment horizontal="left" vertical="center" wrapText="1"/>
    </xf>
    <xf numFmtId="0" fontId="14" fillId="0" borderId="46" xfId="0" applyFont="1" applyFill="1" applyBorder="1" applyAlignment="1">
      <alignment horizontal="center" vertical="center"/>
    </xf>
    <xf numFmtId="0" fontId="14" fillId="0" borderId="45" xfId="0" applyFont="1" applyFill="1" applyBorder="1" applyAlignment="1">
      <alignment horizontal="center" vertical="center"/>
    </xf>
    <xf numFmtId="0" fontId="14" fillId="0" borderId="34" xfId="0" applyFont="1" applyFill="1" applyBorder="1" applyAlignment="1">
      <alignment horizontal="center" vertical="center"/>
    </xf>
    <xf numFmtId="0" fontId="10" fillId="11" borderId="40" xfId="0" applyFont="1" applyFill="1" applyBorder="1" applyAlignment="1">
      <alignment horizontal="center" vertical="center"/>
    </xf>
    <xf numFmtId="0" fontId="10" fillId="11" borderId="6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66" xfId="0" applyFont="1" applyFill="1" applyBorder="1" applyAlignment="1">
      <alignment horizontal="right" vertical="center"/>
    </xf>
    <xf numFmtId="0" fontId="10" fillId="0" borderId="65" xfId="0" applyFont="1" applyFill="1" applyBorder="1" applyAlignment="1">
      <alignment horizontal="right" vertical="center"/>
    </xf>
    <xf numFmtId="0" fontId="10" fillId="0" borderId="44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73" xfId="0" applyFont="1" applyFill="1" applyBorder="1" applyAlignment="1">
      <alignment horizontal="center" vertical="center"/>
    </xf>
    <xf numFmtId="0" fontId="39" fillId="0" borderId="63" xfId="0" applyFont="1" applyFill="1" applyBorder="1" applyAlignment="1">
      <alignment horizontal="left" vertical="center" wrapText="1"/>
    </xf>
    <xf numFmtId="0" fontId="39" fillId="0" borderId="34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4" fillId="0" borderId="60" xfId="0" applyFont="1" applyFill="1" applyBorder="1" applyAlignment="1">
      <alignment horizontal="left" vertical="center"/>
    </xf>
    <xf numFmtId="0" fontId="14" fillId="11" borderId="53" xfId="0" applyFont="1" applyFill="1" applyBorder="1" applyAlignment="1">
      <alignment horizontal="left" vertical="center"/>
    </xf>
    <xf numFmtId="0" fontId="14" fillId="11" borderId="77" xfId="0" applyFont="1" applyFill="1" applyBorder="1" applyAlignment="1">
      <alignment horizontal="left" vertical="center"/>
    </xf>
    <xf numFmtId="0" fontId="14" fillId="11" borderId="63" xfId="0" applyFont="1" applyFill="1" applyBorder="1" applyAlignment="1">
      <alignment horizontal="left" vertical="center"/>
    </xf>
    <xf numFmtId="0" fontId="14" fillId="11" borderId="46" xfId="0" applyFont="1" applyFill="1" applyBorder="1" applyAlignment="1">
      <alignment horizontal="left" vertical="center" wrapText="1"/>
    </xf>
    <xf numFmtId="0" fontId="14" fillId="11" borderId="45" xfId="0" applyFont="1" applyFill="1" applyBorder="1" applyAlignment="1">
      <alignment horizontal="left" vertical="center" wrapText="1"/>
    </xf>
    <xf numFmtId="0" fontId="14" fillId="11" borderId="34" xfId="0" applyFont="1" applyFill="1" applyBorder="1" applyAlignment="1">
      <alignment horizontal="left" vertical="center" wrapText="1"/>
    </xf>
    <xf numFmtId="0" fontId="14" fillId="11" borderId="46" xfId="0" applyFont="1" applyFill="1" applyBorder="1" applyAlignment="1">
      <alignment horizontal="left" vertical="center"/>
    </xf>
    <xf numFmtId="0" fontId="14" fillId="11" borderId="45" xfId="0" applyFont="1" applyFill="1" applyBorder="1" applyAlignment="1">
      <alignment horizontal="left" vertical="center"/>
    </xf>
    <xf numFmtId="0" fontId="14" fillId="11" borderId="34" xfId="0" applyFont="1" applyFill="1" applyBorder="1" applyAlignment="1">
      <alignment horizontal="left" vertical="center"/>
    </xf>
    <xf numFmtId="0" fontId="39" fillId="0" borderId="53" xfId="0" applyFont="1" applyFill="1" applyBorder="1" applyAlignment="1">
      <alignment horizontal="left" vertical="center"/>
    </xf>
    <xf numFmtId="0" fontId="39" fillId="0" borderId="77" xfId="0" applyFont="1" applyFill="1" applyBorder="1" applyAlignment="1">
      <alignment horizontal="left" vertical="center"/>
    </xf>
    <xf numFmtId="0" fontId="39" fillId="0" borderId="60" xfId="0" applyFont="1" applyFill="1" applyBorder="1" applyAlignment="1">
      <alignment horizontal="left" vertical="center"/>
    </xf>
    <xf numFmtId="0" fontId="14" fillId="11" borderId="60" xfId="0" applyFont="1" applyFill="1" applyBorder="1" applyAlignment="1">
      <alignment horizontal="left" vertical="center"/>
    </xf>
    <xf numFmtId="0" fontId="14" fillId="11" borderId="57" xfId="0" applyFont="1" applyFill="1" applyBorder="1" applyAlignment="1">
      <alignment horizontal="left" vertical="center" wrapText="1"/>
    </xf>
    <xf numFmtId="0" fontId="14" fillId="11" borderId="57" xfId="0" applyFont="1" applyFill="1" applyBorder="1" applyAlignment="1">
      <alignment horizontal="left" vertical="center"/>
    </xf>
    <xf numFmtId="0" fontId="14" fillId="6" borderId="66" xfId="0" applyFont="1" applyFill="1" applyBorder="1" applyAlignment="1">
      <alignment horizontal="left"/>
    </xf>
    <xf numFmtId="0" fontId="14" fillId="6" borderId="32" xfId="0" applyFont="1" applyFill="1" applyBorder="1" applyAlignment="1">
      <alignment horizontal="left"/>
    </xf>
    <xf numFmtId="0" fontId="14" fillId="0" borderId="53" xfId="0" applyNumberFormat="1" applyFont="1" applyFill="1" applyBorder="1" applyAlignment="1">
      <alignment horizontal="left" vertical="center" wrapText="1"/>
    </xf>
    <xf numFmtId="0" fontId="14" fillId="0" borderId="77" xfId="0" applyNumberFormat="1" applyFont="1" applyFill="1" applyBorder="1" applyAlignment="1">
      <alignment horizontal="left" vertical="center" wrapText="1"/>
    </xf>
    <xf numFmtId="0" fontId="14" fillId="0" borderId="60" xfId="0" applyNumberFormat="1" applyFont="1" applyFill="1" applyBorder="1" applyAlignment="1">
      <alignment horizontal="left" vertical="center" wrapText="1"/>
    </xf>
    <xf numFmtId="0" fontId="14" fillId="0" borderId="46" xfId="0" applyNumberFormat="1" applyFont="1" applyFill="1" applyBorder="1" applyAlignment="1">
      <alignment horizontal="left" vertical="center" wrapText="1"/>
    </xf>
    <xf numFmtId="0" fontId="14" fillId="0" borderId="45" xfId="0" applyNumberFormat="1" applyFont="1" applyFill="1" applyBorder="1" applyAlignment="1">
      <alignment horizontal="left" vertical="center" wrapText="1"/>
    </xf>
    <xf numFmtId="0" fontId="14" fillId="0" borderId="57" xfId="0" applyNumberFormat="1" applyFont="1" applyFill="1" applyBorder="1" applyAlignment="1">
      <alignment horizontal="left" vertical="center" wrapText="1"/>
    </xf>
    <xf numFmtId="0" fontId="10" fillId="0" borderId="46" xfId="0" applyFont="1" applyFill="1" applyBorder="1" applyAlignment="1">
      <alignment horizontal="left" vertical="center" wrapText="1"/>
    </xf>
    <xf numFmtId="0" fontId="10" fillId="0" borderId="45" xfId="0" applyFont="1" applyFill="1" applyBorder="1" applyAlignment="1">
      <alignment horizontal="left" vertical="center" wrapText="1"/>
    </xf>
    <xf numFmtId="0" fontId="10" fillId="0" borderId="57" xfId="0" applyFont="1" applyFill="1" applyBorder="1" applyAlignment="1">
      <alignment horizontal="left" vertical="center" wrapText="1"/>
    </xf>
    <xf numFmtId="0" fontId="39" fillId="0" borderId="60" xfId="0" applyFont="1" applyFill="1" applyBorder="1" applyAlignment="1">
      <alignment horizontal="left" vertical="center" wrapText="1"/>
    </xf>
    <xf numFmtId="0" fontId="39" fillId="0" borderId="57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69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4" fillId="11" borderId="53" xfId="0" applyFont="1" applyFill="1" applyBorder="1" applyAlignment="1">
      <alignment horizontal="left" vertical="center" wrapText="1"/>
    </xf>
    <xf numFmtId="0" fontId="14" fillId="11" borderId="77" xfId="0" applyFont="1" applyFill="1" applyBorder="1" applyAlignment="1">
      <alignment horizontal="left" vertical="center" wrapText="1"/>
    </xf>
    <xf numFmtId="0" fontId="14" fillId="11" borderId="60" xfId="0" applyFont="1" applyFill="1" applyBorder="1" applyAlignment="1">
      <alignment horizontal="left" vertical="center" wrapText="1"/>
    </xf>
    <xf numFmtId="0" fontId="10" fillId="0" borderId="56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33" fillId="0" borderId="53" xfId="0" applyFont="1" applyFill="1" applyBorder="1" applyAlignment="1">
      <alignment horizontal="left" vertical="center" wrapText="1"/>
    </xf>
    <xf numFmtId="0" fontId="33" fillId="0" borderId="77" xfId="0" applyFont="1" applyFill="1" applyBorder="1" applyAlignment="1">
      <alignment horizontal="left" vertical="center" wrapText="1"/>
    </xf>
    <xf numFmtId="0" fontId="33" fillId="0" borderId="60" xfId="0" applyFont="1" applyFill="1" applyBorder="1" applyAlignment="1">
      <alignment horizontal="left" vertical="center" wrapText="1"/>
    </xf>
    <xf numFmtId="0" fontId="33" fillId="0" borderId="46" xfId="0" applyFont="1" applyFill="1" applyBorder="1" applyAlignment="1">
      <alignment horizontal="left" vertical="center" wrapText="1"/>
    </xf>
    <xf numFmtId="0" fontId="33" fillId="0" borderId="45" xfId="0" applyFont="1" applyFill="1" applyBorder="1" applyAlignment="1">
      <alignment horizontal="left" vertical="center" wrapText="1"/>
    </xf>
    <xf numFmtId="0" fontId="33" fillId="0" borderId="57" xfId="0" applyFont="1" applyFill="1" applyBorder="1" applyAlignment="1">
      <alignment horizontal="left" vertical="center" wrapText="1"/>
    </xf>
    <xf numFmtId="0" fontId="22" fillId="0" borderId="28" xfId="0" applyFont="1" applyFill="1" applyBorder="1" applyAlignment="1">
      <alignment horizontal="left" vertical="center"/>
    </xf>
    <xf numFmtId="0" fontId="22" fillId="0" borderId="29" xfId="0" applyFont="1" applyFill="1" applyBorder="1" applyAlignment="1">
      <alignment horizontal="left" vertical="center"/>
    </xf>
    <xf numFmtId="0" fontId="22" fillId="0" borderId="30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vertical="center"/>
    </xf>
    <xf numFmtId="0" fontId="21" fillId="0" borderId="66" xfId="0" applyFont="1" applyFill="1" applyBorder="1" applyAlignment="1">
      <alignment horizontal="center" vertical="center"/>
    </xf>
    <xf numFmtId="0" fontId="21" fillId="0" borderId="65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left" vertical="center"/>
    </xf>
    <xf numFmtId="0" fontId="22" fillId="0" borderId="34" xfId="0" applyFont="1" applyFill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1" fillId="0" borderId="79" xfId="0" applyFont="1" applyFill="1" applyBorder="1" applyAlignment="1">
      <alignment horizontal="center" vertical="center"/>
    </xf>
    <xf numFmtId="0" fontId="21" fillId="0" borderId="84" xfId="0" applyFont="1" applyFill="1" applyBorder="1" applyAlignment="1">
      <alignment horizontal="center" vertical="center"/>
    </xf>
    <xf numFmtId="0" fontId="21" fillId="0" borderId="63" xfId="0" applyFont="1" applyFill="1" applyBorder="1" applyAlignment="1">
      <alignment horizontal="left" vertical="center" wrapText="1"/>
    </xf>
    <xf numFmtId="0" fontId="21" fillId="0" borderId="34" xfId="0" applyFont="1" applyBorder="1" applyAlignment="1">
      <alignment horizontal="left"/>
    </xf>
    <xf numFmtId="0" fontId="21" fillId="0" borderId="30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0" fontId="21" fillId="0" borderId="28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40" fillId="0" borderId="28" xfId="0" applyFont="1" applyFill="1" applyBorder="1" applyAlignment="1">
      <alignment horizontal="left" vertical="center"/>
    </xf>
    <xf numFmtId="0" fontId="40" fillId="0" borderId="29" xfId="0" applyFont="1" applyFill="1" applyBorder="1" applyAlignment="1">
      <alignment horizontal="left" vertical="center"/>
    </xf>
    <xf numFmtId="0" fontId="40" fillId="0" borderId="30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34" xfId="0" applyFont="1" applyFill="1" applyBorder="1" applyAlignment="1">
      <alignment horizontal="left" vertical="center" wrapText="1"/>
    </xf>
    <xf numFmtId="0" fontId="22" fillId="6" borderId="52" xfId="0" applyFont="1" applyFill="1" applyBorder="1" applyAlignment="1">
      <alignment horizontal="left"/>
    </xf>
    <xf numFmtId="0" fontId="22" fillId="6" borderId="2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21" fillId="0" borderId="66" xfId="0" applyFont="1" applyFill="1" applyBorder="1" applyAlignment="1">
      <alignment horizontal="right" vertical="center"/>
    </xf>
    <xf numFmtId="0" fontId="21" fillId="0" borderId="65" xfId="0" applyFont="1" applyFill="1" applyBorder="1" applyAlignment="1">
      <alignment horizontal="right" vertical="center"/>
    </xf>
    <xf numFmtId="0" fontId="22" fillId="0" borderId="1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5" fillId="0" borderId="40" xfId="0" applyFont="1" applyBorder="1" applyAlignment="1">
      <alignment vertical="center" wrapText="1"/>
    </xf>
    <xf numFmtId="0" fontId="21" fillId="0" borderId="30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40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 wrapText="1"/>
    </xf>
    <xf numFmtId="0" fontId="21" fillId="0" borderId="78" xfId="0" applyFont="1" applyBorder="1" applyAlignment="1">
      <alignment horizontal="left"/>
    </xf>
    <xf numFmtId="0" fontId="21" fillId="0" borderId="36" xfId="0" applyFont="1" applyBorder="1" applyAlignment="1">
      <alignment horizontal="left"/>
    </xf>
    <xf numFmtId="0" fontId="22" fillId="5" borderId="13" xfId="0" applyFont="1" applyFill="1" applyBorder="1" applyAlignment="1">
      <alignment horizontal="left" vertical="center" wrapText="1"/>
    </xf>
    <xf numFmtId="0" fontId="22" fillId="5" borderId="50" xfId="0" applyFont="1" applyFill="1" applyBorder="1" applyAlignment="1">
      <alignment horizontal="left" vertical="center" wrapText="1"/>
    </xf>
    <xf numFmtId="0" fontId="22" fillId="5" borderId="8" xfId="0" applyFont="1" applyFill="1" applyBorder="1" applyAlignment="1">
      <alignment horizontal="left" vertical="center" wrapText="1"/>
    </xf>
    <xf numFmtId="0" fontId="22" fillId="5" borderId="54" xfId="0" applyFont="1" applyFill="1" applyBorder="1" applyAlignment="1">
      <alignment horizontal="left" vertical="center" wrapText="1"/>
    </xf>
    <xf numFmtId="0" fontId="22" fillId="0" borderId="34" xfId="0" applyFont="1" applyFill="1" applyBorder="1" applyAlignment="1">
      <alignment vertical="center" wrapText="1"/>
    </xf>
    <xf numFmtId="0" fontId="21" fillId="0" borderId="74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5" xfId="0" applyFont="1" applyFill="1" applyBorder="1" applyAlignment="1">
      <alignment horizontal="left" vertical="center" wrapText="1"/>
    </xf>
    <xf numFmtId="0" fontId="21" fillId="5" borderId="20" xfId="0" applyFont="1" applyFill="1" applyBorder="1" applyAlignment="1">
      <alignment horizontal="left" vertical="center" wrapText="1"/>
    </xf>
    <xf numFmtId="0" fontId="21" fillId="5" borderId="61" xfId="0" applyFont="1" applyFill="1" applyBorder="1" applyAlignment="1">
      <alignment horizontal="left"/>
    </xf>
    <xf numFmtId="0" fontId="21" fillId="5" borderId="8" xfId="0" applyFont="1" applyFill="1" applyBorder="1" applyAlignment="1">
      <alignment horizontal="left"/>
    </xf>
    <xf numFmtId="0" fontId="21" fillId="5" borderId="54" xfId="0" applyFont="1" applyFill="1" applyBorder="1" applyAlignment="1">
      <alignment horizontal="left"/>
    </xf>
    <xf numFmtId="0" fontId="14" fillId="6" borderId="14" xfId="0" applyFont="1" applyFill="1" applyBorder="1" applyAlignment="1">
      <alignment horizontal="left"/>
    </xf>
    <xf numFmtId="0" fontId="14" fillId="6" borderId="15" xfId="0" applyFont="1" applyFill="1" applyBorder="1" applyAlignment="1">
      <alignment horizontal="left"/>
    </xf>
    <xf numFmtId="0" fontId="39" fillId="0" borderId="1" xfId="0" applyFont="1" applyFill="1" applyBorder="1" applyAlignment="1">
      <alignment horizontal="left" vertical="center"/>
    </xf>
    <xf numFmtId="0" fontId="39" fillId="0" borderId="2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0" fontId="39" fillId="0" borderId="28" xfId="0" applyFont="1" applyFill="1" applyBorder="1" applyAlignment="1">
      <alignment horizontal="center" vertical="center"/>
    </xf>
    <xf numFmtId="0" fontId="39" fillId="0" borderId="29" xfId="0" applyFont="1" applyFill="1" applyBorder="1" applyAlignment="1">
      <alignment horizontal="center" vertical="center"/>
    </xf>
    <xf numFmtId="0" fontId="14" fillId="11" borderId="30" xfId="0" applyFont="1" applyFill="1" applyBorder="1" applyAlignment="1">
      <alignment horizontal="left" vertical="center"/>
    </xf>
    <xf numFmtId="0" fontId="14" fillId="11" borderId="2" xfId="0" applyFont="1" applyFill="1" applyBorder="1" applyAlignment="1">
      <alignment horizontal="left" vertical="center" wrapText="1"/>
    </xf>
    <xf numFmtId="0" fontId="14" fillId="11" borderId="5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/>
    </xf>
    <xf numFmtId="0" fontId="22" fillId="0" borderId="46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0" fontId="22" fillId="0" borderId="57" xfId="0" applyFont="1" applyFill="1" applyBorder="1" applyAlignment="1">
      <alignment horizontal="center" vertical="center" wrapText="1"/>
    </xf>
    <xf numFmtId="0" fontId="22" fillId="0" borderId="53" xfId="0" applyFont="1" applyFill="1" applyBorder="1" applyAlignment="1">
      <alignment horizontal="center" vertical="center"/>
    </xf>
    <xf numFmtId="0" fontId="22" fillId="0" borderId="77" xfId="0" applyFont="1" applyFill="1" applyBorder="1" applyAlignment="1">
      <alignment horizontal="center" vertical="center"/>
    </xf>
    <xf numFmtId="0" fontId="22" fillId="0" borderId="60" xfId="0" applyFont="1" applyFill="1" applyBorder="1" applyAlignment="1">
      <alignment horizontal="center" vertical="center"/>
    </xf>
    <xf numFmtId="0" fontId="62" fillId="0" borderId="0" xfId="80" applyFont="1" applyFill="1" applyAlignment="1">
      <alignment horizontal="center"/>
    </xf>
    <xf numFmtId="0" fontId="62" fillId="0" borderId="0" xfId="80" applyFont="1" applyAlignment="1"/>
    <xf numFmtId="0" fontId="62" fillId="55" borderId="0" xfId="80" applyFont="1" applyFill="1" applyAlignment="1">
      <alignment horizontal="center" vertical="center"/>
    </xf>
    <xf numFmtId="0" fontId="63" fillId="0" borderId="0" xfId="80" applyFont="1" applyAlignment="1">
      <alignment horizontal="center"/>
    </xf>
    <xf numFmtId="0" fontId="62" fillId="0" borderId="0" xfId="80" applyFont="1" applyAlignment="1">
      <alignment horizontal="center"/>
    </xf>
    <xf numFmtId="0" fontId="64" fillId="0" borderId="0" xfId="80" applyFont="1" applyFill="1" applyAlignment="1">
      <alignment horizontal="center"/>
    </xf>
    <xf numFmtId="0" fontId="65" fillId="0" borderId="0" xfId="80" applyFont="1" applyAlignment="1">
      <alignment horizontal="center"/>
    </xf>
    <xf numFmtId="0" fontId="62" fillId="0" borderId="0" xfId="80" applyFont="1" applyAlignment="1">
      <alignment horizontal="center"/>
    </xf>
    <xf numFmtId="0" fontId="10" fillId="0" borderId="0" xfId="80" applyFont="1" applyAlignment="1">
      <alignment horizontal="left"/>
    </xf>
    <xf numFmtId="0" fontId="10" fillId="0" borderId="0" xfId="80" applyFont="1" applyAlignment="1">
      <alignment horizontal="center"/>
    </xf>
    <xf numFmtId="0" fontId="66" fillId="0" borderId="0" xfId="80" applyFont="1" applyAlignment="1">
      <alignment vertical="distributed"/>
    </xf>
    <xf numFmtId="0" fontId="10" fillId="0" borderId="0" xfId="80" applyFont="1"/>
    <xf numFmtId="0" fontId="10" fillId="0" borderId="0" xfId="80" applyFont="1" applyFill="1"/>
    <xf numFmtId="0" fontId="66" fillId="0" borderId="0" xfId="80" applyFont="1" applyAlignment="1">
      <alignment horizontal="center" vertical="distributed"/>
    </xf>
    <xf numFmtId="0" fontId="61" fillId="0" borderId="0" xfId="80"/>
    <xf numFmtId="0" fontId="67" fillId="0" borderId="0" xfId="80" applyFont="1" applyFill="1" applyAlignment="1">
      <alignment horizontal="left"/>
    </xf>
    <xf numFmtId="0" fontId="6" fillId="0" borderId="0" xfId="80" applyFont="1" applyFill="1" applyAlignment="1">
      <alignment horizontal="center"/>
    </xf>
    <xf numFmtId="0" fontId="6" fillId="0" borderId="0" xfId="80" applyFont="1" applyFill="1"/>
    <xf numFmtId="0" fontId="6" fillId="0" borderId="0" xfId="80" applyFont="1"/>
    <xf numFmtId="0" fontId="66" fillId="0" borderId="0" xfId="80" applyFont="1" applyAlignment="1">
      <alignment horizontal="right" vertical="distributed"/>
    </xf>
    <xf numFmtId="0" fontId="66" fillId="0" borderId="0" xfId="80" applyFont="1" applyFill="1" applyAlignment="1">
      <alignment horizontal="right" vertical="distributed"/>
    </xf>
    <xf numFmtId="0" fontId="14" fillId="0" borderId="0" xfId="80" applyFont="1" applyAlignment="1">
      <alignment horizontal="center"/>
    </xf>
    <xf numFmtId="0" fontId="14" fillId="0" borderId="0" xfId="80" applyFont="1" applyAlignment="1">
      <alignment horizontal="center"/>
    </xf>
    <xf numFmtId="0" fontId="14" fillId="0" borderId="0" xfId="80" applyFont="1" applyFill="1" applyAlignment="1">
      <alignment horizontal="center"/>
    </xf>
    <xf numFmtId="0" fontId="61" fillId="0" borderId="0" xfId="80" applyAlignment="1">
      <alignment horizontal="left"/>
    </xf>
    <xf numFmtId="0" fontId="61" fillId="0" borderId="0" xfId="80" applyAlignment="1">
      <alignment horizontal="center"/>
    </xf>
    <xf numFmtId="0" fontId="7" fillId="0" borderId="0" xfId="80" applyFont="1"/>
    <xf numFmtId="0" fontId="7" fillId="0" borderId="0" xfId="80" applyFont="1" applyFill="1"/>
    <xf numFmtId="0" fontId="6" fillId="0" borderId="22" xfId="80" applyFont="1" applyFill="1" applyBorder="1" applyAlignment="1">
      <alignment horizontal="center" vertical="center" wrapText="1"/>
    </xf>
    <xf numFmtId="0" fontId="6" fillId="0" borderId="52" xfId="80" applyFont="1" applyFill="1" applyBorder="1" applyAlignment="1">
      <alignment horizontal="center" vertical="center" wrapText="1"/>
    </xf>
    <xf numFmtId="0" fontId="6" fillId="0" borderId="24" xfId="80" applyFont="1" applyBorder="1" applyAlignment="1">
      <alignment horizontal="center" vertical="center" wrapText="1"/>
    </xf>
    <xf numFmtId="0" fontId="6" fillId="0" borderId="24" xfId="80" applyFont="1" applyFill="1" applyBorder="1" applyAlignment="1">
      <alignment horizontal="center" vertical="center" wrapText="1"/>
    </xf>
    <xf numFmtId="0" fontId="7" fillId="0" borderId="48" xfId="80" applyFont="1" applyFill="1" applyBorder="1" applyAlignment="1">
      <alignment horizontal="center" vertical="center"/>
    </xf>
    <xf numFmtId="0" fontId="7" fillId="0" borderId="62" xfId="80" applyFont="1" applyFill="1" applyBorder="1" applyAlignment="1">
      <alignment horizontal="center" vertical="center"/>
    </xf>
    <xf numFmtId="0" fontId="7" fillId="0" borderId="23" xfId="80" applyFont="1" applyFill="1" applyBorder="1" applyAlignment="1">
      <alignment horizontal="center" vertical="center"/>
    </xf>
    <xf numFmtId="0" fontId="68" fillId="0" borderId="52" xfId="80" applyFont="1" applyFill="1" applyBorder="1" applyAlignment="1">
      <alignment horizontal="center" vertical="center"/>
    </xf>
    <xf numFmtId="0" fontId="68" fillId="0" borderId="23" xfId="80" applyFont="1" applyFill="1" applyBorder="1" applyAlignment="1">
      <alignment horizontal="center" vertical="center"/>
    </xf>
    <xf numFmtId="0" fontId="6" fillId="0" borderId="24" xfId="80" applyFont="1" applyBorder="1"/>
    <xf numFmtId="0" fontId="9" fillId="6" borderId="24" xfId="80" applyFont="1" applyFill="1" applyBorder="1" applyAlignment="1">
      <alignment horizontal="center" vertical="center"/>
    </xf>
    <xf numFmtId="0" fontId="8" fillId="6" borderId="24" xfId="80" applyFont="1" applyFill="1" applyBorder="1" applyAlignment="1">
      <alignment horizontal="center" vertical="center"/>
    </xf>
    <xf numFmtId="0" fontId="8" fillId="0" borderId="24" xfId="80" applyFont="1" applyFill="1" applyBorder="1" applyAlignment="1">
      <alignment horizontal="center" vertical="center"/>
    </xf>
    <xf numFmtId="0" fontId="9" fillId="7" borderId="28" xfId="80" applyFont="1" applyFill="1" applyBorder="1" applyAlignment="1">
      <alignment horizontal="left"/>
    </xf>
    <xf numFmtId="0" fontId="9" fillId="7" borderId="1" xfId="80" applyFont="1" applyFill="1" applyBorder="1" applyAlignment="1">
      <alignment horizontal="center"/>
    </xf>
    <xf numFmtId="0" fontId="6" fillId="0" borderId="34" xfId="80" applyFont="1" applyBorder="1"/>
    <xf numFmtId="0" fontId="6" fillId="7" borderId="1" xfId="80" applyFont="1" applyFill="1" applyBorder="1" applyAlignment="1">
      <alignment horizontal="left"/>
    </xf>
    <xf numFmtId="2" fontId="69" fillId="7" borderId="1" xfId="80" applyNumberFormat="1" applyFont="1" applyFill="1" applyBorder="1" applyAlignment="1">
      <alignment horizontal="center"/>
    </xf>
    <xf numFmtId="2" fontId="69" fillId="14" borderId="1" xfId="80" applyNumberFormat="1" applyFont="1" applyFill="1" applyBorder="1" applyAlignment="1">
      <alignment horizontal="center"/>
    </xf>
    <xf numFmtId="0" fontId="9" fillId="7" borderId="30" xfId="80" applyFont="1" applyFill="1" applyBorder="1" applyAlignment="1">
      <alignment horizontal="left"/>
    </xf>
    <xf numFmtId="0" fontId="9" fillId="7" borderId="5" xfId="80" applyFont="1" applyFill="1" applyBorder="1" applyAlignment="1">
      <alignment horizontal="center"/>
    </xf>
    <xf numFmtId="0" fontId="6" fillId="0" borderId="36" xfId="80" applyFont="1" applyBorder="1"/>
    <xf numFmtId="0" fontId="6" fillId="7" borderId="5" xfId="80" applyFont="1" applyFill="1" applyBorder="1" applyAlignment="1">
      <alignment horizontal="left"/>
    </xf>
    <xf numFmtId="2" fontId="69" fillId="7" borderId="2" xfId="80" applyNumberFormat="1" applyFont="1" applyFill="1" applyBorder="1" applyAlignment="1">
      <alignment horizontal="center"/>
    </xf>
    <xf numFmtId="2" fontId="69" fillId="14" borderId="2" xfId="80" applyNumberFormat="1" applyFont="1" applyFill="1" applyBorder="1" applyAlignment="1">
      <alignment horizontal="center"/>
    </xf>
    <xf numFmtId="0" fontId="70" fillId="8" borderId="53" xfId="80" applyFont="1" applyFill="1" applyBorder="1" applyAlignment="1">
      <alignment horizontal="center" vertical="center"/>
    </xf>
    <xf numFmtId="0" fontId="70" fillId="8" borderId="46" xfId="80" applyFont="1" applyFill="1" applyBorder="1" applyAlignment="1">
      <alignment horizontal="center" vertical="center"/>
    </xf>
    <xf numFmtId="0" fontId="6" fillId="0" borderId="1" xfId="80" applyFont="1" applyBorder="1"/>
    <xf numFmtId="0" fontId="6" fillId="0" borderId="1" xfId="80" applyFont="1" applyFill="1" applyBorder="1" applyAlignment="1">
      <alignment horizontal="left"/>
    </xf>
    <xf numFmtId="1" fontId="71" fillId="0" borderId="2" xfId="80" applyNumberFormat="1" applyFont="1" applyFill="1" applyBorder="1" applyAlignment="1">
      <alignment vertical="center"/>
    </xf>
    <xf numFmtId="0" fontId="61" fillId="0" borderId="45" xfId="80" applyBorder="1" applyAlignment="1">
      <alignment vertical="center"/>
    </xf>
    <xf numFmtId="0" fontId="70" fillId="8" borderId="77" xfId="80" applyFont="1" applyFill="1" applyBorder="1" applyAlignment="1">
      <alignment horizontal="center" vertical="center"/>
    </xf>
    <xf numFmtId="0" fontId="70" fillId="8" borderId="45" xfId="80" applyFont="1" applyFill="1" applyBorder="1" applyAlignment="1">
      <alignment horizontal="center" vertical="center"/>
    </xf>
    <xf numFmtId="0" fontId="6" fillId="0" borderId="2" xfId="80" applyFont="1" applyFill="1" applyBorder="1" applyAlignment="1">
      <alignment vertical="center"/>
    </xf>
    <xf numFmtId="0" fontId="6" fillId="0" borderId="34" xfId="80" applyFont="1" applyFill="1" applyBorder="1" applyAlignment="1">
      <alignment horizontal="left"/>
    </xf>
    <xf numFmtId="1" fontId="7" fillId="13" borderId="2" xfId="80" applyNumberFormat="1" applyFont="1" applyFill="1" applyBorder="1" applyAlignment="1">
      <alignment vertical="center"/>
    </xf>
    <xf numFmtId="0" fontId="70" fillId="8" borderId="60" xfId="80" applyFont="1" applyFill="1" applyBorder="1" applyAlignment="1">
      <alignment horizontal="center" vertical="center"/>
    </xf>
    <xf numFmtId="0" fontId="70" fillId="8" borderId="57" xfId="80" applyFont="1" applyFill="1" applyBorder="1" applyAlignment="1">
      <alignment horizontal="center" vertical="center"/>
    </xf>
    <xf numFmtId="0" fontId="6" fillId="0" borderId="5" xfId="80" applyFont="1" applyFill="1" applyBorder="1" applyAlignment="1">
      <alignment vertical="center"/>
    </xf>
    <xf numFmtId="0" fontId="6" fillId="0" borderId="36" xfId="80" applyFont="1" applyFill="1" applyBorder="1" applyAlignment="1">
      <alignment horizontal="left"/>
    </xf>
    <xf numFmtId="2" fontId="72" fillId="0" borderId="2" xfId="80" applyNumberFormat="1" applyFont="1" applyFill="1" applyBorder="1" applyAlignment="1">
      <alignment vertical="center"/>
    </xf>
    <xf numFmtId="0" fontId="72" fillId="0" borderId="2" xfId="80" applyFont="1" applyFill="1" applyBorder="1" applyAlignment="1">
      <alignment vertical="center"/>
    </xf>
    <xf numFmtId="1" fontId="61" fillId="0" borderId="45" xfId="80" applyNumberFormat="1" applyBorder="1"/>
    <xf numFmtId="0" fontId="6" fillId="0" borderId="36" xfId="80" applyFont="1" applyFill="1" applyBorder="1" applyAlignment="1">
      <alignment vertical="center"/>
    </xf>
    <xf numFmtId="2" fontId="72" fillId="0" borderId="36" xfId="80" applyNumberFormat="1" applyFont="1" applyFill="1" applyBorder="1" applyAlignment="1">
      <alignment vertical="center"/>
    </xf>
    <xf numFmtId="0" fontId="72" fillId="0" borderId="36" xfId="80" applyFont="1" applyFill="1" applyBorder="1" applyAlignment="1">
      <alignment vertical="center"/>
    </xf>
    <xf numFmtId="1" fontId="7" fillId="0" borderId="2" xfId="80" applyNumberFormat="1" applyFont="1" applyBorder="1" applyAlignment="1">
      <alignment vertical="center"/>
    </xf>
    <xf numFmtId="1" fontId="7" fillId="0" borderId="2" xfId="80" applyNumberFormat="1" applyFont="1" applyFill="1" applyBorder="1" applyAlignment="1">
      <alignment vertical="center"/>
    </xf>
    <xf numFmtId="1" fontId="71" fillId="0" borderId="45" xfId="80" applyNumberFormat="1" applyFont="1" applyFill="1" applyBorder="1" applyAlignment="1">
      <alignment vertical="center"/>
    </xf>
    <xf numFmtId="1" fontId="7" fillId="0" borderId="34" xfId="80" applyNumberFormat="1" applyFont="1" applyBorder="1" applyAlignment="1">
      <alignment vertical="center"/>
    </xf>
    <xf numFmtId="1" fontId="7" fillId="0" borderId="34" xfId="80" applyNumberFormat="1" applyFont="1" applyFill="1" applyBorder="1" applyAlignment="1">
      <alignment vertical="center"/>
    </xf>
    <xf numFmtId="0" fontId="7" fillId="0" borderId="36" xfId="80" applyFont="1" applyFill="1" applyBorder="1" applyAlignment="1">
      <alignment vertical="center"/>
    </xf>
    <xf numFmtId="0" fontId="6" fillId="0" borderId="2" xfId="80" applyFont="1" applyFill="1" applyBorder="1" applyAlignment="1">
      <alignment horizontal="left"/>
    </xf>
    <xf numFmtId="0" fontId="7" fillId="0" borderId="36" xfId="80" applyFont="1" applyFill="1" applyBorder="1" applyAlignment="1">
      <alignment horizontal="left"/>
    </xf>
    <xf numFmtId="2" fontId="73" fillId="0" borderId="36" xfId="80" applyNumberFormat="1" applyFont="1" applyFill="1" applyBorder="1" applyAlignment="1">
      <alignment vertical="center"/>
    </xf>
    <xf numFmtId="1" fontId="7" fillId="0" borderId="36" xfId="80" applyNumberFormat="1" applyFont="1" applyFill="1" applyBorder="1" applyAlignment="1">
      <alignment vertical="center"/>
    </xf>
    <xf numFmtId="0" fontId="6" fillId="0" borderId="5" xfId="80" applyFont="1" applyFill="1" applyBorder="1" applyAlignment="1">
      <alignment horizontal="left"/>
    </xf>
    <xf numFmtId="1" fontId="73" fillId="0" borderId="36" xfId="80" applyNumberFormat="1" applyFont="1" applyFill="1" applyBorder="1" applyAlignment="1">
      <alignment vertical="center"/>
    </xf>
    <xf numFmtId="1" fontId="71" fillId="0" borderId="2" xfId="80" applyNumberFormat="1" applyFont="1" applyBorder="1" applyAlignment="1">
      <alignment vertical="center"/>
    </xf>
    <xf numFmtId="0" fontId="6" fillId="0" borderId="57" xfId="80" applyFont="1" applyBorder="1" applyAlignment="1">
      <alignment vertical="center"/>
    </xf>
    <xf numFmtId="0" fontId="7" fillId="0" borderId="57" xfId="80" applyFont="1" applyBorder="1" applyAlignment="1">
      <alignment vertical="center"/>
    </xf>
    <xf numFmtId="0" fontId="7" fillId="0" borderId="57" xfId="80" applyFont="1" applyFill="1" applyBorder="1" applyAlignment="1">
      <alignment vertical="center"/>
    </xf>
    <xf numFmtId="0" fontId="9" fillId="0" borderId="13" xfId="80" applyFont="1" applyFill="1" applyBorder="1" applyAlignment="1">
      <alignment horizontal="center" vertical="center" wrapText="1"/>
    </xf>
    <xf numFmtId="0" fontId="9" fillId="0" borderId="50" xfId="80" applyFont="1" applyFill="1" applyBorder="1" applyAlignment="1">
      <alignment horizontal="center" vertical="center" wrapText="1"/>
    </xf>
    <xf numFmtId="0" fontId="9" fillId="0" borderId="34" xfId="80" applyFont="1" applyFill="1" applyBorder="1"/>
    <xf numFmtId="0" fontId="9" fillId="0" borderId="34" xfId="80" applyFont="1" applyFill="1" applyBorder="1" applyAlignment="1">
      <alignment horizontal="left"/>
    </xf>
    <xf numFmtId="1" fontId="8" fillId="0" borderId="34" xfId="80" applyNumberFormat="1" applyFont="1" applyFill="1" applyBorder="1" applyAlignment="1">
      <alignment horizontal="right"/>
    </xf>
    <xf numFmtId="1" fontId="8" fillId="0" borderId="1" xfId="80" applyNumberFormat="1" applyFont="1" applyFill="1" applyBorder="1" applyAlignment="1">
      <alignment horizontal="right"/>
    </xf>
    <xf numFmtId="0" fontId="9" fillId="0" borderId="20" xfId="80" applyFont="1" applyFill="1" applyBorder="1" applyAlignment="1">
      <alignment horizontal="center" vertical="center" wrapText="1"/>
    </xf>
    <xf numFmtId="0" fontId="9" fillId="0" borderId="61" xfId="80" applyFont="1" applyFill="1" applyBorder="1" applyAlignment="1">
      <alignment horizontal="center" vertical="center" wrapText="1"/>
    </xf>
    <xf numFmtId="0" fontId="9" fillId="0" borderId="2" xfId="80" applyFont="1" applyFill="1" applyBorder="1"/>
    <xf numFmtId="1" fontId="8" fillId="13" borderId="34" xfId="80" applyNumberFormat="1" applyFont="1" applyFill="1" applyBorder="1" applyAlignment="1">
      <alignment horizontal="right"/>
    </xf>
    <xf numFmtId="0" fontId="9" fillId="0" borderId="8" xfId="80" applyFont="1" applyFill="1" applyBorder="1" applyAlignment="1">
      <alignment horizontal="center" vertical="center" wrapText="1"/>
    </xf>
    <xf numFmtId="0" fontId="9" fillId="0" borderId="54" xfId="80" applyFont="1" applyFill="1" applyBorder="1" applyAlignment="1">
      <alignment horizontal="center" vertical="center" wrapText="1"/>
    </xf>
    <xf numFmtId="0" fontId="9" fillId="0" borderId="36" xfId="80" applyFont="1" applyFill="1" applyBorder="1"/>
    <xf numFmtId="0" fontId="9" fillId="0" borderId="36" xfId="80" applyFont="1" applyFill="1" applyBorder="1" applyAlignment="1">
      <alignment horizontal="left"/>
    </xf>
    <xf numFmtId="1" fontId="8" fillId="0" borderId="36" xfId="80" applyNumberFormat="1" applyFont="1" applyFill="1" applyBorder="1" applyAlignment="1"/>
    <xf numFmtId="1" fontId="8" fillId="0" borderId="5" xfId="80" applyNumberFormat="1" applyFont="1" applyFill="1" applyBorder="1" applyAlignment="1"/>
    <xf numFmtId="0" fontId="61" fillId="0" borderId="14" xfId="80" applyBorder="1" applyAlignment="1">
      <alignment horizontal="left"/>
    </xf>
    <xf numFmtId="0" fontId="61" fillId="0" borderId="14" xfId="80" applyBorder="1" applyAlignment="1">
      <alignment horizontal="center"/>
    </xf>
    <xf numFmtId="0" fontId="61" fillId="0" borderId="14" xfId="80" applyBorder="1"/>
    <xf numFmtId="1" fontId="7" fillId="0" borderId="14" xfId="80" applyNumberFormat="1" applyFont="1" applyBorder="1"/>
    <xf numFmtId="1" fontId="7" fillId="0" borderId="14" xfId="80" applyNumberFormat="1" applyFont="1" applyFill="1" applyBorder="1"/>
    <xf numFmtId="0" fontId="61" fillId="0" borderId="9" xfId="80" applyBorder="1" applyAlignment="1">
      <alignment horizontal="left"/>
    </xf>
    <xf numFmtId="0" fontId="61" fillId="0" borderId="9" xfId="80" applyBorder="1" applyAlignment="1">
      <alignment horizontal="center"/>
    </xf>
    <xf numFmtId="0" fontId="61" fillId="0" borderId="9" xfId="80" applyBorder="1"/>
    <xf numFmtId="0" fontId="7" fillId="0" borderId="9" xfId="80" applyFont="1" applyBorder="1"/>
    <xf numFmtId="0" fontId="7" fillId="0" borderId="9" xfId="80" applyFont="1" applyFill="1" applyBorder="1"/>
    <xf numFmtId="0" fontId="6" fillId="0" borderId="49" xfId="80" applyFont="1" applyFill="1" applyBorder="1" applyAlignment="1">
      <alignment horizontal="center" vertical="center" wrapText="1"/>
    </xf>
    <xf numFmtId="0" fontId="6" fillId="0" borderId="8" xfId="80" applyFont="1" applyFill="1" applyBorder="1" applyAlignment="1">
      <alignment horizontal="center" vertical="center" wrapText="1"/>
    </xf>
    <xf numFmtId="0" fontId="6" fillId="0" borderId="45" xfId="80" applyFont="1" applyBorder="1" applyAlignment="1">
      <alignment horizontal="center" vertical="center" wrapText="1"/>
    </xf>
    <xf numFmtId="0" fontId="6" fillId="0" borderId="57" xfId="80" applyFont="1" applyFill="1" applyBorder="1" applyAlignment="1">
      <alignment horizontal="center" vertical="center" wrapText="1"/>
    </xf>
    <xf numFmtId="2" fontId="69" fillId="7" borderId="2" xfId="80" applyNumberFormat="1" applyFont="1" applyFill="1" applyBorder="1" applyAlignment="1">
      <alignment horizontal="center" vertical="center"/>
    </xf>
    <xf numFmtId="2" fontId="69" fillId="14" borderId="2" xfId="80" applyNumberFormat="1" applyFont="1" applyFill="1" applyBorder="1" applyAlignment="1">
      <alignment horizontal="center" vertical="center"/>
    </xf>
    <xf numFmtId="2" fontId="69" fillId="14" borderId="1" xfId="80" applyNumberFormat="1" applyFont="1" applyFill="1" applyBorder="1" applyAlignment="1">
      <alignment horizontal="center" vertical="center"/>
    </xf>
    <xf numFmtId="0" fontId="6" fillId="0" borderId="5" xfId="80" applyFont="1" applyBorder="1"/>
    <xf numFmtId="2" fontId="69" fillId="7" borderId="5" xfId="80" applyNumberFormat="1" applyFont="1" applyFill="1" applyBorder="1" applyAlignment="1">
      <alignment horizontal="center" vertical="center"/>
    </xf>
    <xf numFmtId="2" fontId="69" fillId="14" borderId="5" xfId="80" applyNumberFormat="1" applyFont="1" applyFill="1" applyBorder="1" applyAlignment="1">
      <alignment horizontal="center" vertical="center"/>
    </xf>
    <xf numFmtId="0" fontId="12" fillId="8" borderId="53" xfId="80" applyFont="1" applyFill="1" applyBorder="1" applyAlignment="1">
      <alignment horizontal="center" vertical="center"/>
    </xf>
    <xf numFmtId="0" fontId="12" fillId="8" borderId="46" xfId="80" applyFont="1" applyFill="1" applyBorder="1" applyAlignment="1">
      <alignment horizontal="center" vertical="center" wrapText="1"/>
    </xf>
    <xf numFmtId="0" fontId="6" fillId="0" borderId="1" xfId="80" applyFont="1" applyFill="1" applyBorder="1" applyAlignment="1">
      <alignment vertical="center"/>
    </xf>
    <xf numFmtId="1" fontId="61" fillId="0" borderId="2" xfId="80" applyNumberFormat="1" applyFont="1" applyFill="1" applyBorder="1"/>
    <xf numFmtId="0" fontId="12" fillId="8" borderId="77" xfId="80" applyFont="1" applyFill="1" applyBorder="1" applyAlignment="1">
      <alignment horizontal="center" vertical="center"/>
    </xf>
    <xf numFmtId="0" fontId="12" fillId="8" borderId="45" xfId="80" applyFont="1" applyFill="1" applyBorder="1" applyAlignment="1">
      <alignment horizontal="center" vertical="center" wrapText="1"/>
    </xf>
    <xf numFmtId="0" fontId="6" fillId="0" borderId="2" xfId="80" applyFont="1" applyBorder="1"/>
    <xf numFmtId="1" fontId="7" fillId="13" borderId="2" xfId="80" applyNumberFormat="1" applyFont="1" applyFill="1" applyBorder="1" applyAlignment="1">
      <alignment horizontal="right"/>
    </xf>
    <xf numFmtId="1" fontId="7" fillId="0" borderId="2" xfId="80" applyNumberFormat="1" applyFont="1" applyFill="1" applyBorder="1" applyAlignment="1">
      <alignment horizontal="right"/>
    </xf>
    <xf numFmtId="0" fontId="12" fillId="8" borderId="60" xfId="80" applyFont="1" applyFill="1" applyBorder="1" applyAlignment="1">
      <alignment horizontal="center" vertical="center"/>
    </xf>
    <xf numFmtId="0" fontId="12" fillId="8" borderId="57" xfId="80" applyFont="1" applyFill="1" applyBorder="1" applyAlignment="1">
      <alignment horizontal="center" vertical="center" wrapText="1"/>
    </xf>
    <xf numFmtId="2" fontId="72" fillId="0" borderId="36" xfId="80" applyNumberFormat="1" applyFont="1" applyFill="1" applyBorder="1" applyAlignment="1">
      <alignment horizontal="right"/>
    </xf>
    <xf numFmtId="0" fontId="12" fillId="8" borderId="46" xfId="80" applyFont="1" applyFill="1" applyBorder="1" applyAlignment="1">
      <alignment horizontal="center" vertical="center"/>
    </xf>
    <xf numFmtId="0" fontId="6" fillId="0" borderId="34" xfId="80" applyFont="1" applyFill="1" applyBorder="1" applyAlignment="1">
      <alignment vertical="center"/>
    </xf>
    <xf numFmtId="1" fontId="7" fillId="0" borderId="2" xfId="80" applyNumberFormat="1" applyFont="1" applyFill="1" applyBorder="1" applyAlignment="1">
      <alignment horizontal="right" vertical="center"/>
    </xf>
    <xf numFmtId="0" fontId="12" fillId="8" borderId="45" xfId="80" applyFont="1" applyFill="1" applyBorder="1" applyAlignment="1">
      <alignment horizontal="center" vertical="center"/>
    </xf>
    <xf numFmtId="0" fontId="74" fillId="0" borderId="2" xfId="80" applyFont="1" applyFill="1" applyBorder="1" applyAlignment="1">
      <alignment vertical="center"/>
    </xf>
    <xf numFmtId="1" fontId="7" fillId="0" borderId="21" xfId="80" applyNumberFormat="1" applyFont="1" applyFill="1" applyBorder="1" applyAlignment="1">
      <alignment horizontal="center"/>
    </xf>
    <xf numFmtId="0" fontId="74" fillId="0" borderId="2" xfId="80" applyFont="1" applyFill="1" applyBorder="1" applyAlignment="1"/>
    <xf numFmtId="0" fontId="12" fillId="8" borderId="57" xfId="80" applyFont="1" applyFill="1" applyBorder="1" applyAlignment="1">
      <alignment horizontal="center" vertical="center"/>
    </xf>
    <xf numFmtId="1" fontId="61" fillId="13" borderId="2" xfId="80" applyNumberFormat="1" applyFont="1" applyFill="1" applyBorder="1"/>
    <xf numFmtId="3" fontId="75" fillId="0" borderId="2" xfId="80" applyNumberFormat="1" applyFont="1" applyFill="1" applyBorder="1" applyAlignment="1" applyProtection="1">
      <alignment horizontal="center"/>
    </xf>
    <xf numFmtId="3" fontId="75" fillId="0" borderId="94" xfId="80" applyNumberFormat="1" applyFont="1" applyFill="1" applyBorder="1" applyAlignment="1" applyProtection="1">
      <alignment horizontal="center"/>
    </xf>
    <xf numFmtId="2" fontId="72" fillId="0" borderId="2" xfId="80" applyNumberFormat="1" applyFont="1" applyFill="1" applyBorder="1" applyAlignment="1">
      <alignment horizontal="right"/>
    </xf>
    <xf numFmtId="0" fontId="72" fillId="0" borderId="2" xfId="80" applyFont="1" applyFill="1" applyBorder="1" applyAlignment="1">
      <alignment horizontal="right"/>
    </xf>
    <xf numFmtId="0" fontId="6" fillId="0" borderId="2" xfId="80" applyFont="1" applyFill="1" applyBorder="1"/>
    <xf numFmtId="1" fontId="20" fillId="13" borderId="2" xfId="80" applyNumberFormat="1" applyFont="1" applyFill="1" applyBorder="1"/>
    <xf numFmtId="1" fontId="61" fillId="56" borderId="2" xfId="80" applyNumberFormat="1" applyFont="1" applyFill="1" applyBorder="1"/>
    <xf numFmtId="1" fontId="61" fillId="57" borderId="2" xfId="80" applyNumberFormat="1" applyFont="1" applyFill="1" applyBorder="1"/>
    <xf numFmtId="1" fontId="7" fillId="13" borderId="2" xfId="80" applyNumberFormat="1" applyFont="1" applyFill="1" applyBorder="1" applyAlignment="1"/>
    <xf numFmtId="1" fontId="7" fillId="0" borderId="2" xfId="80" applyNumberFormat="1" applyFont="1" applyFill="1" applyBorder="1" applyAlignment="1"/>
    <xf numFmtId="0" fontId="6" fillId="8" borderId="46" xfId="80" applyFont="1" applyFill="1" applyBorder="1" applyAlignment="1">
      <alignment horizontal="center" vertical="center" wrapText="1"/>
    </xf>
    <xf numFmtId="0" fontId="6" fillId="8" borderId="45" xfId="80" applyFont="1" applyFill="1" applyBorder="1" applyAlignment="1">
      <alignment horizontal="center" vertical="center" wrapText="1"/>
    </xf>
    <xf numFmtId="0" fontId="7" fillId="13" borderId="2" xfId="80" applyFont="1" applyFill="1" applyBorder="1" applyAlignment="1"/>
    <xf numFmtId="0" fontId="6" fillId="8" borderId="57" xfId="80" applyFont="1" applyFill="1" applyBorder="1" applyAlignment="1">
      <alignment horizontal="center" vertical="center" wrapText="1"/>
    </xf>
    <xf numFmtId="0" fontId="7" fillId="0" borderId="21" xfId="80" applyFont="1" applyFill="1" applyBorder="1" applyAlignment="1">
      <alignment horizontal="center"/>
    </xf>
    <xf numFmtId="0" fontId="73" fillId="0" borderId="36" xfId="80" applyFont="1" applyFill="1" applyBorder="1" applyAlignment="1">
      <alignment horizontal="right"/>
    </xf>
    <xf numFmtId="1" fontId="7" fillId="0" borderId="36" xfId="80" applyNumberFormat="1" applyFont="1" applyFill="1" applyBorder="1" applyAlignment="1">
      <alignment horizontal="right"/>
    </xf>
    <xf numFmtId="1" fontId="61" fillId="0" borderId="2" xfId="80" applyNumberFormat="1" applyFont="1" applyFill="1" applyBorder="1" applyAlignment="1">
      <alignment horizontal="right"/>
    </xf>
    <xf numFmtId="2" fontId="72" fillId="0" borderId="36" xfId="80" applyNumberFormat="1" applyFont="1" applyFill="1" applyBorder="1" applyAlignment="1">
      <alignment horizontal="right" vertical="center"/>
    </xf>
    <xf numFmtId="3" fontId="75" fillId="13" borderId="2" xfId="80" applyNumberFormat="1" applyFont="1" applyFill="1" applyBorder="1" applyAlignment="1" applyProtection="1">
      <alignment horizontal="right"/>
    </xf>
    <xf numFmtId="3" fontId="75" fillId="13" borderId="94" xfId="80" applyNumberFormat="1" applyFont="1" applyFill="1" applyBorder="1" applyAlignment="1" applyProtection="1">
      <alignment horizontal="right"/>
    </xf>
    <xf numFmtId="0" fontId="6" fillId="0" borderId="95" xfId="80" applyFont="1" applyFill="1" applyBorder="1" applyAlignment="1">
      <alignment vertical="center"/>
    </xf>
    <xf numFmtId="0" fontId="6" fillId="0" borderId="95" xfId="80" applyFont="1" applyFill="1" applyBorder="1" applyAlignment="1">
      <alignment horizontal="left"/>
    </xf>
    <xf numFmtId="1" fontId="7" fillId="0" borderId="95" xfId="80" applyNumberFormat="1" applyFont="1" applyFill="1" applyBorder="1" applyAlignment="1">
      <alignment horizontal="right"/>
    </xf>
    <xf numFmtId="1" fontId="61" fillId="13" borderId="2" xfId="80" applyNumberFormat="1" applyFont="1" applyFill="1" applyBorder="1" applyAlignment="1">
      <alignment horizontal="right"/>
    </xf>
    <xf numFmtId="0" fontId="12" fillId="8" borderId="51" xfId="80" applyFont="1" applyFill="1" applyBorder="1" applyAlignment="1">
      <alignment horizontal="center" vertical="center"/>
    </xf>
    <xf numFmtId="0" fontId="6" fillId="0" borderId="31" xfId="80" applyFont="1" applyFill="1" applyBorder="1" applyAlignment="1">
      <alignment horizontal="left"/>
    </xf>
    <xf numFmtId="1" fontId="61" fillId="57" borderId="2" xfId="80" applyNumberFormat="1" applyFont="1" applyFill="1" applyBorder="1" applyAlignment="1">
      <alignment horizontal="right"/>
    </xf>
    <xf numFmtId="0" fontId="12" fillId="8" borderId="49" xfId="80" applyFont="1" applyFill="1" applyBorder="1" applyAlignment="1">
      <alignment horizontal="center" vertical="center"/>
    </xf>
    <xf numFmtId="0" fontId="6" fillId="0" borderId="33" xfId="80" applyFont="1" applyFill="1" applyBorder="1" applyAlignment="1">
      <alignment horizontal="left"/>
    </xf>
    <xf numFmtId="2" fontId="61" fillId="0" borderId="2" xfId="80" applyNumberFormat="1" applyFont="1" applyFill="1" applyBorder="1" applyAlignment="1">
      <alignment horizontal="right"/>
    </xf>
    <xf numFmtId="0" fontId="6" fillId="0" borderId="32" xfId="80" applyFont="1" applyFill="1" applyBorder="1" applyAlignment="1">
      <alignment horizontal="left"/>
    </xf>
    <xf numFmtId="0" fontId="9" fillId="0" borderId="1" xfId="80" applyFont="1" applyFill="1" applyBorder="1" applyAlignment="1">
      <alignment horizontal="left"/>
    </xf>
    <xf numFmtId="1" fontId="8" fillId="0" borderId="2" xfId="80" applyNumberFormat="1" applyFont="1" applyFill="1" applyBorder="1" applyAlignment="1">
      <alignment horizontal="right"/>
    </xf>
    <xf numFmtId="0" fontId="9" fillId="0" borderId="2" xfId="80" applyFont="1" applyFill="1" applyBorder="1" applyAlignment="1">
      <alignment horizontal="left"/>
    </xf>
    <xf numFmtId="1" fontId="8" fillId="13" borderId="2" xfId="80" applyNumberFormat="1" applyFont="1" applyFill="1" applyBorder="1" applyAlignment="1">
      <alignment horizontal="right"/>
    </xf>
    <xf numFmtId="1" fontId="8" fillId="0" borderId="36" xfId="80" applyNumberFormat="1" applyFont="1" applyFill="1" applyBorder="1" applyAlignment="1">
      <alignment horizontal="right"/>
    </xf>
    <xf numFmtId="1" fontId="8" fillId="0" borderId="5" xfId="80" applyNumberFormat="1" applyFont="1" applyFill="1" applyBorder="1" applyAlignment="1">
      <alignment horizontal="right"/>
    </xf>
    <xf numFmtId="0" fontId="6" fillId="0" borderId="14" xfId="80" applyFont="1" applyFill="1" applyBorder="1" applyAlignment="1">
      <alignment horizontal="left" vertical="center"/>
    </xf>
    <xf numFmtId="0" fontId="6" fillId="0" borderId="14" xfId="80" applyFont="1" applyFill="1" applyBorder="1" applyAlignment="1">
      <alignment horizontal="center" vertical="center" wrapText="1"/>
    </xf>
    <xf numFmtId="0" fontId="6" fillId="0" borderId="14" xfId="80" applyFont="1" applyFill="1" applyBorder="1" applyAlignment="1">
      <alignment vertical="center"/>
    </xf>
    <xf numFmtId="0" fontId="7" fillId="0" borderId="14" xfId="80" applyFont="1" applyFill="1" applyBorder="1" applyAlignment="1">
      <alignment vertical="center"/>
    </xf>
    <xf numFmtId="2" fontId="69" fillId="7" borderId="36" xfId="80" applyNumberFormat="1" applyFont="1" applyFill="1" applyBorder="1" applyAlignment="1">
      <alignment horizontal="center" vertical="center"/>
    </xf>
    <xf numFmtId="2" fontId="69" fillId="14" borderId="36" xfId="80" applyNumberFormat="1" applyFont="1" applyFill="1" applyBorder="1" applyAlignment="1">
      <alignment horizontal="center" vertical="center"/>
    </xf>
    <xf numFmtId="1" fontId="7" fillId="0" borderId="34" xfId="80" applyNumberFormat="1" applyFont="1" applyBorder="1"/>
    <xf numFmtId="1" fontId="7" fillId="0" borderId="34" xfId="80" applyNumberFormat="1" applyFont="1" applyFill="1" applyBorder="1"/>
    <xf numFmtId="0" fontId="7" fillId="0" borderId="2" xfId="80" applyFont="1" applyFill="1" applyBorder="1" applyAlignment="1"/>
    <xf numFmtId="0" fontId="7" fillId="0" borderId="2" xfId="80" applyFont="1" applyFill="1" applyBorder="1" applyAlignment="1">
      <alignment vertical="center"/>
    </xf>
    <xf numFmtId="1" fontId="71" fillId="0" borderId="2" xfId="80" applyNumberFormat="1" applyFont="1" applyBorder="1" applyAlignment="1">
      <alignment horizontal="right" vertical="top"/>
    </xf>
    <xf numFmtId="1" fontId="71" fillId="0" borderId="2" xfId="80" applyNumberFormat="1" applyFont="1" applyFill="1" applyBorder="1" applyAlignment="1">
      <alignment horizontal="right" vertical="top"/>
    </xf>
    <xf numFmtId="1" fontId="7" fillId="0" borderId="2" xfId="80" applyNumberFormat="1" applyFont="1" applyBorder="1"/>
    <xf numFmtId="1" fontId="7" fillId="0" borderId="2" xfId="80" applyNumberFormat="1" applyFont="1" applyFill="1" applyBorder="1"/>
    <xf numFmtId="0" fontId="7" fillId="0" borderId="2" xfId="80" applyFont="1" applyFill="1" applyBorder="1" applyAlignment="1">
      <alignment horizontal="right"/>
    </xf>
    <xf numFmtId="1" fontId="71" fillId="0" borderId="45" xfId="80" applyNumberFormat="1" applyFont="1" applyBorder="1" applyAlignment="1">
      <alignment horizontal="right" vertical="center"/>
    </xf>
    <xf numFmtId="1" fontId="71" fillId="0" borderId="45" xfId="80" applyNumberFormat="1" applyFont="1" applyFill="1" applyBorder="1" applyAlignment="1">
      <alignment horizontal="right" vertical="center"/>
    </xf>
    <xf numFmtId="1" fontId="7" fillId="13" borderId="2" xfId="80" applyNumberFormat="1" applyFont="1" applyFill="1" applyBorder="1" applyAlignment="1">
      <alignment horizontal="right" vertical="center"/>
    </xf>
    <xf numFmtId="0" fontId="7" fillId="0" borderId="2" xfId="80" applyFont="1" applyFill="1" applyBorder="1" applyAlignment="1">
      <alignment horizontal="right" vertical="center"/>
    </xf>
    <xf numFmtId="1" fontId="71" fillId="0" borderId="36" xfId="80" applyNumberFormat="1" applyFont="1" applyBorder="1" applyAlignment="1">
      <alignment horizontal="right" vertical="center"/>
    </xf>
    <xf numFmtId="1" fontId="71" fillId="0" borderId="36" xfId="80" applyNumberFormat="1" applyFont="1" applyFill="1" applyBorder="1" applyAlignment="1">
      <alignment horizontal="right" vertical="center"/>
    </xf>
    <xf numFmtId="0" fontId="73" fillId="0" borderId="2" xfId="80" applyFont="1" applyFill="1" applyBorder="1" applyAlignment="1">
      <alignment horizontal="right" vertical="center"/>
    </xf>
    <xf numFmtId="1" fontId="71" fillId="0" borderId="34" xfId="80" applyNumberFormat="1" applyFont="1" applyBorder="1" applyAlignment="1">
      <alignment horizontal="right" vertical="center"/>
    </xf>
    <xf numFmtId="1" fontId="71" fillId="0" borderId="2" xfId="80" applyNumberFormat="1" applyFont="1" applyFill="1" applyBorder="1" applyAlignment="1">
      <alignment horizontal="right" vertical="center"/>
    </xf>
    <xf numFmtId="0" fontId="7" fillId="0" borderId="21" xfId="80" applyFont="1" applyFill="1" applyBorder="1" applyAlignment="1">
      <alignment horizontal="right" vertical="center"/>
    </xf>
    <xf numFmtId="1" fontId="71" fillId="0" borderId="2" xfId="80" applyNumberFormat="1" applyFont="1" applyBorder="1" applyAlignment="1">
      <alignment horizontal="right" vertical="center"/>
    </xf>
    <xf numFmtId="1" fontId="7" fillId="0" borderId="2" xfId="80" applyNumberFormat="1" applyFont="1" applyBorder="1" applyAlignment="1">
      <alignment horizontal="right" vertical="center"/>
    </xf>
    <xf numFmtId="0" fontId="7" fillId="0" borderId="2" xfId="80" applyFont="1" applyBorder="1"/>
    <xf numFmtId="0" fontId="7" fillId="0" borderId="2" xfId="80" applyFont="1" applyFill="1" applyBorder="1"/>
    <xf numFmtId="49" fontId="6" fillId="8" borderId="46" xfId="80" applyNumberFormat="1" applyFont="1" applyFill="1" applyBorder="1" applyAlignment="1">
      <alignment horizontal="center" vertical="center" wrapText="1"/>
    </xf>
    <xf numFmtId="49" fontId="6" fillId="8" borderId="45" xfId="80" applyNumberFormat="1" applyFont="1" applyFill="1" applyBorder="1" applyAlignment="1">
      <alignment horizontal="center" vertical="center" wrapText="1"/>
    </xf>
    <xf numFmtId="49" fontId="6" fillId="8" borderId="57" xfId="80" applyNumberFormat="1" applyFont="1" applyFill="1" applyBorder="1" applyAlignment="1">
      <alignment horizontal="center" vertical="center" wrapText="1"/>
    </xf>
    <xf numFmtId="1" fontId="73" fillId="0" borderId="2" xfId="80" applyNumberFormat="1" applyFont="1" applyFill="1" applyBorder="1" applyAlignment="1">
      <alignment horizontal="right"/>
    </xf>
    <xf numFmtId="1" fontId="7" fillId="0" borderId="2" xfId="80" applyNumberFormat="1" applyFont="1" applyBorder="1" applyAlignment="1"/>
    <xf numFmtId="1" fontId="7" fillId="0" borderId="2" xfId="80" applyNumberFormat="1" applyFont="1" applyBorder="1" applyAlignment="1">
      <alignment horizontal="right"/>
    </xf>
    <xf numFmtId="1" fontId="71" fillId="0" borderId="45" xfId="80" applyNumberFormat="1" applyFont="1" applyBorder="1" applyAlignment="1">
      <alignment horizontal="right" vertical="top"/>
    </xf>
    <xf numFmtId="1" fontId="71" fillId="0" borderId="45" xfId="80" applyNumberFormat="1" applyFont="1" applyFill="1" applyBorder="1" applyAlignment="1">
      <alignment horizontal="right" vertical="top"/>
    </xf>
    <xf numFmtId="0" fontId="73" fillId="0" borderId="2" xfId="80" applyFont="1" applyFill="1" applyBorder="1" applyAlignment="1">
      <alignment horizontal="right"/>
    </xf>
    <xf numFmtId="49" fontId="12" fillId="8" borderId="46" xfId="80" applyNumberFormat="1" applyFont="1" applyFill="1" applyBorder="1" applyAlignment="1">
      <alignment horizontal="center" vertical="center" wrapText="1"/>
    </xf>
    <xf numFmtId="49" fontId="12" fillId="8" borderId="45" xfId="80" applyNumberFormat="1" applyFont="1" applyFill="1" applyBorder="1" applyAlignment="1">
      <alignment horizontal="center" vertical="center" wrapText="1"/>
    </xf>
    <xf numFmtId="49" fontId="12" fillId="8" borderId="57" xfId="80" applyNumberFormat="1" applyFont="1" applyFill="1" applyBorder="1" applyAlignment="1">
      <alignment horizontal="center" vertical="center" wrapText="1"/>
    </xf>
    <xf numFmtId="0" fontId="7" fillId="0" borderId="2" xfId="80" applyFont="1" applyFill="1" applyBorder="1" applyAlignment="1">
      <alignment horizontal="center" vertical="center"/>
    </xf>
    <xf numFmtId="1" fontId="71" fillId="0" borderId="36" xfId="80" applyNumberFormat="1" applyFont="1" applyBorder="1" applyAlignment="1">
      <alignment horizontal="right" vertical="top"/>
    </xf>
    <xf numFmtId="1" fontId="71" fillId="0" borderId="36" xfId="80" applyNumberFormat="1" applyFont="1" applyFill="1" applyBorder="1" applyAlignment="1">
      <alignment horizontal="right" vertical="top"/>
    </xf>
    <xf numFmtId="0" fontId="7" fillId="0" borderId="5" xfId="80" applyFont="1" applyFill="1" applyBorder="1" applyAlignment="1">
      <alignment vertical="center"/>
    </xf>
    <xf numFmtId="0" fontId="9" fillId="0" borderId="13" xfId="80" applyNumberFormat="1" applyFont="1" applyFill="1" applyBorder="1" applyAlignment="1">
      <alignment horizontal="center" vertical="center" wrapText="1"/>
    </xf>
    <xf numFmtId="0" fontId="9" fillId="0" borderId="50" xfId="80" applyNumberFormat="1" applyFont="1" applyFill="1" applyBorder="1" applyAlignment="1">
      <alignment horizontal="center" vertical="center" wrapText="1"/>
    </xf>
    <xf numFmtId="0" fontId="9" fillId="0" borderId="20" xfId="80" applyNumberFormat="1" applyFont="1" applyFill="1" applyBorder="1" applyAlignment="1">
      <alignment horizontal="center" vertical="center" wrapText="1"/>
    </xf>
    <xf numFmtId="0" fontId="9" fillId="0" borderId="61" xfId="80" applyNumberFormat="1" applyFont="1" applyFill="1" applyBorder="1" applyAlignment="1">
      <alignment horizontal="center" vertical="center" wrapText="1"/>
    </xf>
    <xf numFmtId="0" fontId="9" fillId="0" borderId="8" xfId="80" applyNumberFormat="1" applyFont="1" applyFill="1" applyBorder="1" applyAlignment="1">
      <alignment horizontal="center" vertical="center" wrapText="1"/>
    </xf>
    <xf numFmtId="0" fontId="9" fillId="0" borderId="54" xfId="80" applyNumberFormat="1" applyFont="1" applyFill="1" applyBorder="1" applyAlignment="1">
      <alignment horizontal="center" vertical="center" wrapText="1"/>
    </xf>
    <xf numFmtId="0" fontId="9" fillId="0" borderId="5" xfId="80" applyFont="1" applyFill="1" applyBorder="1"/>
    <xf numFmtId="1" fontId="8" fillId="0" borderId="45" xfId="80" applyNumberFormat="1" applyFont="1" applyFill="1" applyBorder="1" applyAlignment="1">
      <alignment horizontal="right"/>
    </xf>
    <xf numFmtId="1" fontId="8" fillId="0" borderId="57" xfId="80" applyNumberFormat="1" applyFont="1" applyFill="1" applyBorder="1" applyAlignment="1">
      <alignment horizontal="right"/>
    </xf>
    <xf numFmtId="0" fontId="9" fillId="0" borderId="14" xfId="80" applyNumberFormat="1" applyFont="1" applyFill="1" applyBorder="1" applyAlignment="1">
      <alignment horizontal="center" vertical="center" wrapText="1"/>
    </xf>
    <xf numFmtId="0" fontId="9" fillId="0" borderId="0" xfId="80" applyFont="1" applyFill="1" applyBorder="1"/>
    <xf numFmtId="0" fontId="9" fillId="0" borderId="14" xfId="80" applyFont="1" applyFill="1" applyBorder="1" applyAlignment="1">
      <alignment horizontal="left"/>
    </xf>
    <xf numFmtId="1" fontId="8" fillId="0" borderId="14" xfId="80" applyNumberFormat="1" applyFont="1" applyFill="1" applyBorder="1" applyAlignment="1">
      <alignment horizontal="right"/>
    </xf>
    <xf numFmtId="0" fontId="6" fillId="0" borderId="9" xfId="80" applyFont="1" applyFill="1" applyBorder="1" applyAlignment="1">
      <alignment horizontal="left" vertical="center"/>
    </xf>
    <xf numFmtId="0" fontId="6" fillId="0" borderId="9" xfId="80" applyFont="1" applyFill="1" applyBorder="1" applyAlignment="1">
      <alignment horizontal="center" vertical="center"/>
    </xf>
    <xf numFmtId="0" fontId="6" fillId="0" borderId="9" xfId="80" applyFont="1" applyFill="1" applyBorder="1" applyAlignment="1">
      <alignment vertical="center"/>
    </xf>
    <xf numFmtId="0" fontId="6" fillId="0" borderId="9" xfId="80" applyFont="1" applyFill="1" applyBorder="1" applyAlignment="1">
      <alignment horizontal="left"/>
    </xf>
    <xf numFmtId="0" fontId="7" fillId="0" borderId="9" xfId="80" applyFont="1" applyFill="1" applyBorder="1" applyAlignment="1">
      <alignment vertical="center"/>
    </xf>
    <xf numFmtId="0" fontId="69" fillId="7" borderId="2" xfId="80" applyFont="1" applyFill="1" applyBorder="1" applyAlignment="1">
      <alignment horizontal="center"/>
    </xf>
    <xf numFmtId="0" fontId="69" fillId="14" borderId="2" xfId="80" applyFont="1" applyFill="1" applyBorder="1" applyAlignment="1">
      <alignment horizontal="center"/>
    </xf>
    <xf numFmtId="0" fontId="69" fillId="14" borderId="1" xfId="80" applyFont="1" applyFill="1" applyBorder="1" applyAlignment="1">
      <alignment horizontal="center"/>
    </xf>
    <xf numFmtId="0" fontId="6" fillId="0" borderId="1" xfId="80" applyFont="1" applyBorder="1" applyAlignment="1">
      <alignment vertical="center"/>
    </xf>
    <xf numFmtId="1" fontId="7" fillId="0" borderId="1" xfId="80" applyNumberFormat="1" applyFont="1" applyFill="1" applyBorder="1" applyAlignment="1">
      <alignment horizontal="right"/>
    </xf>
    <xf numFmtId="0" fontId="6" fillId="0" borderId="2" xfId="80" applyFont="1" applyBorder="1" applyAlignment="1">
      <alignment vertical="center"/>
    </xf>
    <xf numFmtId="0" fontId="7" fillId="0" borderId="2" xfId="80" applyFont="1" applyBorder="1" applyAlignment="1">
      <alignment vertical="center"/>
    </xf>
    <xf numFmtId="0" fontId="7" fillId="0" borderId="84" xfId="80" applyFont="1" applyBorder="1" applyAlignment="1">
      <alignment vertical="center"/>
    </xf>
    <xf numFmtId="0" fontId="6" fillId="0" borderId="5" xfId="80" applyFont="1" applyBorder="1" applyAlignment="1">
      <alignment vertical="center"/>
    </xf>
    <xf numFmtId="0" fontId="6" fillId="0" borderId="36" xfId="80" applyFont="1" applyBorder="1" applyAlignment="1">
      <alignment vertical="center"/>
    </xf>
    <xf numFmtId="0" fontId="7" fillId="0" borderId="2" xfId="80" applyFont="1" applyBorder="1" applyAlignment="1">
      <alignment horizontal="right" vertical="center"/>
    </xf>
    <xf numFmtId="0" fontId="7" fillId="0" borderId="1" xfId="80" applyFont="1" applyFill="1" applyBorder="1" applyAlignment="1">
      <alignment horizontal="left"/>
    </xf>
    <xf numFmtId="0" fontId="20" fillId="0" borderId="0" xfId="80" applyFont="1"/>
    <xf numFmtId="0" fontId="61" fillId="0" borderId="38" xfId="80" applyBorder="1" applyAlignment="1">
      <alignment horizontal="right" vertical="center"/>
    </xf>
    <xf numFmtId="0" fontId="61" fillId="0" borderId="21" xfId="80" applyBorder="1" applyAlignment="1">
      <alignment horizontal="right" vertical="center"/>
    </xf>
    <xf numFmtId="1" fontId="71" fillId="0" borderId="2" xfId="80" applyNumberFormat="1" applyFont="1" applyBorder="1" applyAlignment="1">
      <alignment vertical="top"/>
    </xf>
    <xf numFmtId="0" fontId="6" fillId="0" borderId="34" xfId="80" applyFont="1" applyBorder="1" applyAlignment="1">
      <alignment vertical="center"/>
    </xf>
    <xf numFmtId="0" fontId="7" fillId="0" borderId="5" xfId="80" applyFont="1" applyBorder="1" applyAlignment="1">
      <alignment vertical="center"/>
    </xf>
    <xf numFmtId="0" fontId="9" fillId="0" borderId="14" xfId="80" applyFont="1" applyFill="1" applyBorder="1" applyAlignment="1">
      <alignment horizontal="left" vertical="center"/>
    </xf>
    <xf numFmtId="0" fontId="9" fillId="0" borderId="14" xfId="80" applyFont="1" applyFill="1" applyBorder="1" applyAlignment="1">
      <alignment horizontal="center" vertical="center"/>
    </xf>
    <xf numFmtId="0" fontId="9" fillId="0" borderId="14" xfId="80" applyFont="1" applyFill="1" applyBorder="1"/>
    <xf numFmtId="0" fontId="8" fillId="0" borderId="14" xfId="80" applyFont="1" applyFill="1" applyBorder="1"/>
    <xf numFmtId="0" fontId="7" fillId="0" borderId="48" xfId="80" applyFont="1" applyFill="1" applyBorder="1" applyAlignment="1">
      <alignment horizontal="center" vertical="center" wrapText="1"/>
    </xf>
    <xf numFmtId="0" fontId="7" fillId="0" borderId="62" xfId="80" applyFont="1" applyFill="1" applyBorder="1" applyAlignment="1">
      <alignment horizontal="center" vertical="center" wrapText="1"/>
    </xf>
    <xf numFmtId="0" fontId="7" fillId="0" borderId="23" xfId="80" applyFont="1" applyFill="1" applyBorder="1" applyAlignment="1">
      <alignment horizontal="center" vertical="center" wrapText="1"/>
    </xf>
    <xf numFmtId="0" fontId="69" fillId="7" borderId="36" xfId="80" applyFont="1" applyFill="1" applyBorder="1" applyAlignment="1">
      <alignment horizontal="center"/>
    </xf>
    <xf numFmtId="0" fontId="69" fillId="14" borderId="36" xfId="80" applyFont="1" applyFill="1" applyBorder="1" applyAlignment="1">
      <alignment horizontal="center"/>
    </xf>
    <xf numFmtId="0" fontId="69" fillId="7" borderId="46" xfId="80" applyFont="1" applyFill="1" applyBorder="1" applyAlignment="1">
      <alignment horizontal="center"/>
    </xf>
    <xf numFmtId="0" fontId="69" fillId="7" borderId="5" xfId="80" applyFont="1" applyFill="1" applyBorder="1" applyAlignment="1">
      <alignment horizontal="center"/>
    </xf>
    <xf numFmtId="0" fontId="12" fillId="8" borderId="53" xfId="80" applyFont="1" applyFill="1" applyBorder="1" applyAlignment="1">
      <alignment horizontal="center" vertical="center" wrapText="1"/>
    </xf>
    <xf numFmtId="1" fontId="7" fillId="0" borderId="1" xfId="80" applyNumberFormat="1" applyFont="1" applyBorder="1" applyAlignment="1">
      <alignment vertical="center"/>
    </xf>
    <xf numFmtId="1" fontId="7" fillId="0" borderId="1" xfId="80" applyNumberFormat="1" applyFont="1" applyFill="1" applyBorder="1" applyAlignment="1">
      <alignment vertical="center"/>
    </xf>
    <xf numFmtId="0" fontId="12" fillId="8" borderId="77" xfId="80" applyFont="1" applyFill="1" applyBorder="1" applyAlignment="1">
      <alignment horizontal="center" vertical="center" wrapText="1"/>
    </xf>
    <xf numFmtId="0" fontId="12" fillId="8" borderId="60" xfId="80" applyFont="1" applyFill="1" applyBorder="1" applyAlignment="1">
      <alignment horizontal="center" vertical="center" wrapText="1"/>
    </xf>
    <xf numFmtId="0" fontId="12" fillId="8" borderId="46" xfId="80" applyNumberFormat="1" applyFont="1" applyFill="1" applyBorder="1" applyAlignment="1">
      <alignment horizontal="center" vertical="center" wrapText="1"/>
    </xf>
    <xf numFmtId="0" fontId="12" fillId="8" borderId="45" xfId="80" applyNumberFormat="1" applyFont="1" applyFill="1" applyBorder="1" applyAlignment="1">
      <alignment horizontal="center" vertical="center" wrapText="1"/>
    </xf>
    <xf numFmtId="0" fontId="12" fillId="8" borderId="57" xfId="80" applyNumberFormat="1" applyFont="1" applyFill="1" applyBorder="1" applyAlignment="1">
      <alignment horizontal="center" vertical="center" wrapText="1"/>
    </xf>
    <xf numFmtId="165" fontId="7" fillId="0" borderId="2" xfId="80" applyNumberFormat="1" applyFont="1" applyFill="1" applyBorder="1" applyAlignment="1">
      <alignment horizontal="right"/>
    </xf>
    <xf numFmtId="1" fontId="7" fillId="57" borderId="2" xfId="80" applyNumberFormat="1" applyFont="1" applyFill="1" applyBorder="1" applyAlignment="1">
      <alignment horizontal="right"/>
    </xf>
    <xf numFmtId="0" fontId="6" fillId="0" borderId="5" xfId="80" applyFont="1" applyFill="1" applyBorder="1"/>
    <xf numFmtId="0" fontId="8" fillId="0" borderId="2" xfId="80" applyFont="1" applyFill="1" applyBorder="1" applyAlignment="1">
      <alignment horizontal="center"/>
    </xf>
    <xf numFmtId="1" fontId="8" fillId="0" borderId="2" xfId="80" applyNumberFormat="1" applyFont="1" applyFill="1" applyBorder="1"/>
    <xf numFmtId="0" fontId="9" fillId="0" borderId="45" xfId="80" applyFont="1" applyFill="1" applyBorder="1" applyAlignment="1">
      <alignment horizontal="left"/>
    </xf>
    <xf numFmtId="1" fontId="8" fillId="13" borderId="36" xfId="80" applyNumberFormat="1" applyFont="1" applyFill="1" applyBorder="1"/>
    <xf numFmtId="1" fontId="8" fillId="13" borderId="5" xfId="80" applyNumberFormat="1" applyFont="1" applyFill="1" applyBorder="1"/>
    <xf numFmtId="0" fontId="9" fillId="0" borderId="14" xfId="80" applyFont="1" applyFill="1" applyBorder="1" applyAlignment="1">
      <alignment horizontal="center" vertical="center" wrapText="1"/>
    </xf>
    <xf numFmtId="1" fontId="8" fillId="0" borderId="14" xfId="80" applyNumberFormat="1" applyFont="1" applyFill="1" applyBorder="1"/>
    <xf numFmtId="0" fontId="9" fillId="0" borderId="9" xfId="80" applyFont="1" applyFill="1" applyBorder="1" applyAlignment="1">
      <alignment horizontal="left"/>
    </xf>
    <xf numFmtId="0" fontId="9" fillId="0" borderId="9" xfId="80" applyFont="1" applyFill="1" applyBorder="1" applyAlignment="1">
      <alignment horizontal="center"/>
    </xf>
    <xf numFmtId="0" fontId="6" fillId="0" borderId="9" xfId="80" applyFont="1" applyFill="1" applyBorder="1"/>
    <xf numFmtId="0" fontId="8" fillId="0" borderId="9" xfId="80" applyFont="1" applyFill="1" applyBorder="1" applyAlignment="1">
      <alignment horizontal="center"/>
    </xf>
    <xf numFmtId="0" fontId="69" fillId="7" borderId="1" xfId="80" applyFont="1" applyFill="1" applyBorder="1" applyAlignment="1">
      <alignment horizontal="center"/>
    </xf>
    <xf numFmtId="1" fontId="71" fillId="0" borderId="36" xfId="80" applyNumberFormat="1" applyFont="1" applyBorder="1" applyAlignment="1">
      <alignment vertical="center"/>
    </xf>
    <xf numFmtId="1" fontId="71" fillId="0" borderId="36" xfId="80" applyNumberFormat="1" applyFont="1" applyFill="1" applyBorder="1" applyAlignment="1">
      <alignment vertical="center"/>
    </xf>
    <xf numFmtId="1" fontId="61" fillId="0" borderId="2" xfId="80" applyNumberFormat="1" applyFont="1" applyFill="1" applyBorder="1" applyAlignment="1">
      <alignment vertical="center"/>
    </xf>
    <xf numFmtId="0" fontId="6" fillId="0" borderId="1" xfId="80" applyFont="1" applyBorder="1" applyAlignment="1">
      <alignment horizontal="left"/>
    </xf>
    <xf numFmtId="1" fontId="71" fillId="0" borderId="45" xfId="80" applyNumberFormat="1" applyFont="1" applyBorder="1" applyAlignment="1">
      <alignment vertical="center"/>
    </xf>
    <xf numFmtId="0" fontId="6" fillId="0" borderId="34" xfId="80" applyFont="1" applyBorder="1" applyAlignment="1">
      <alignment horizontal="left"/>
    </xf>
    <xf numFmtId="0" fontId="6" fillId="0" borderId="2" xfId="80" applyFont="1" applyFill="1" applyBorder="1" applyAlignment="1">
      <alignment horizontal="left" vertical="center"/>
    </xf>
    <xf numFmtId="0" fontId="6" fillId="0" borderId="36" xfId="80" applyFont="1" applyFill="1" applyBorder="1" applyAlignment="1">
      <alignment horizontal="left" vertical="center"/>
    </xf>
    <xf numFmtId="0" fontId="73" fillId="0" borderId="36" xfId="80" applyFont="1" applyFill="1" applyBorder="1" applyAlignment="1">
      <alignment vertical="center"/>
    </xf>
    <xf numFmtId="0" fontId="76" fillId="8" borderId="53" xfId="80" applyFont="1" applyFill="1" applyBorder="1" applyAlignment="1">
      <alignment horizontal="center" vertical="center" wrapText="1"/>
    </xf>
    <xf numFmtId="0" fontId="76" fillId="8" borderId="46" xfId="80" applyFont="1" applyFill="1" applyBorder="1" applyAlignment="1">
      <alignment horizontal="center" vertical="center" wrapText="1"/>
    </xf>
    <xf numFmtId="0" fontId="76" fillId="8" borderId="77" xfId="80" applyFont="1" applyFill="1" applyBorder="1" applyAlignment="1">
      <alignment horizontal="center" vertical="center" wrapText="1"/>
    </xf>
    <xf numFmtId="0" fontId="76" fillId="8" borderId="45" xfId="80" applyFont="1" applyFill="1" applyBorder="1" applyAlignment="1">
      <alignment horizontal="center" vertical="center" wrapText="1"/>
    </xf>
    <xf numFmtId="0" fontId="76" fillId="8" borderId="60" xfId="80" applyFont="1" applyFill="1" applyBorder="1" applyAlignment="1">
      <alignment horizontal="center" vertical="center" wrapText="1"/>
    </xf>
    <xf numFmtId="0" fontId="76" fillId="8" borderId="57" xfId="80" applyFont="1" applyFill="1" applyBorder="1" applyAlignment="1">
      <alignment horizontal="center" vertical="center" wrapText="1"/>
    </xf>
    <xf numFmtId="0" fontId="6" fillId="0" borderId="5" xfId="80" applyFont="1" applyFill="1" applyBorder="1" applyAlignment="1">
      <alignment horizontal="left" vertical="center"/>
    </xf>
    <xf numFmtId="0" fontId="12" fillId="0" borderId="1" xfId="80" applyFont="1" applyBorder="1" applyAlignment="1">
      <alignment horizontal="left"/>
    </xf>
    <xf numFmtId="1" fontId="61" fillId="57" borderId="2" xfId="80" applyNumberFormat="1" applyFont="1" applyFill="1" applyBorder="1" applyAlignment="1">
      <alignment vertical="center"/>
    </xf>
    <xf numFmtId="0" fontId="12" fillId="0" borderId="34" xfId="80" applyFont="1" applyBorder="1" applyAlignment="1">
      <alignment horizontal="left"/>
    </xf>
    <xf numFmtId="0" fontId="6" fillId="0" borderId="39" xfId="80" applyFont="1" applyFill="1" applyBorder="1" applyAlignment="1">
      <alignment horizontal="left"/>
    </xf>
    <xf numFmtId="0" fontId="73" fillId="0" borderId="2" xfId="80" applyFont="1" applyFill="1" applyBorder="1" applyAlignment="1">
      <alignment vertical="center"/>
    </xf>
    <xf numFmtId="0" fontId="9" fillId="0" borderId="1" xfId="80" applyFont="1" applyFill="1" applyBorder="1"/>
    <xf numFmtId="0" fontId="61" fillId="0" borderId="0" xfId="80" applyBorder="1"/>
    <xf numFmtId="0" fontId="6" fillId="0" borderId="76" xfId="80" applyFont="1" applyFill="1" applyBorder="1" applyAlignment="1">
      <alignment horizontal="center" vertical="center" wrapText="1"/>
    </xf>
    <xf numFmtId="0" fontId="6" fillId="0" borderId="20" xfId="80" applyFont="1" applyFill="1" applyBorder="1" applyAlignment="1">
      <alignment horizontal="center" vertical="center" wrapText="1"/>
    </xf>
    <xf numFmtId="0" fontId="6" fillId="0" borderId="45" xfId="80" applyFont="1" applyFill="1" applyBorder="1" applyAlignment="1">
      <alignment horizontal="center" vertical="center" wrapText="1"/>
    </xf>
    <xf numFmtId="0" fontId="6" fillId="0" borderId="45" xfId="80" applyFont="1" applyBorder="1"/>
    <xf numFmtId="2" fontId="69" fillId="7" borderId="5" xfId="80" applyNumberFormat="1" applyFont="1" applyFill="1" applyBorder="1" applyAlignment="1">
      <alignment horizontal="center"/>
    </xf>
    <xf numFmtId="2" fontId="69" fillId="14" borderId="5" xfId="80" applyNumberFormat="1" applyFont="1" applyFill="1" applyBorder="1" applyAlignment="1">
      <alignment horizontal="center"/>
    </xf>
    <xf numFmtId="0" fontId="7" fillId="0" borderId="36" xfId="80" applyFont="1" applyFill="1" applyBorder="1" applyAlignment="1">
      <alignment horizontal="right"/>
    </xf>
    <xf numFmtId="1" fontId="61" fillId="0" borderId="2" xfId="80" applyNumberFormat="1" applyFont="1" applyFill="1" applyBorder="1" applyAlignment="1">
      <alignment horizontal="right" vertical="center"/>
    </xf>
    <xf numFmtId="1" fontId="61" fillId="13" borderId="2" xfId="80" applyNumberFormat="1" applyFill="1" applyBorder="1" applyAlignment="1">
      <alignment horizontal="right" vertical="center"/>
    </xf>
    <xf numFmtId="0" fontId="7" fillId="0" borderId="36" xfId="80" applyFont="1" applyFill="1" applyBorder="1" applyAlignment="1">
      <alignment horizontal="right" vertical="center"/>
    </xf>
    <xf numFmtId="1" fontId="73" fillId="0" borderId="36" xfId="80" applyNumberFormat="1" applyFont="1" applyFill="1" applyBorder="1" applyAlignment="1">
      <alignment horizontal="right"/>
    </xf>
    <xf numFmtId="1" fontId="61" fillId="13" borderId="2" xfId="80" applyNumberFormat="1" applyFont="1" applyFill="1" applyBorder="1" applyAlignment="1">
      <alignment horizontal="right" vertical="center"/>
    </xf>
    <xf numFmtId="0" fontId="72" fillId="0" borderId="36" xfId="80" applyFont="1" applyFill="1" applyBorder="1" applyAlignment="1">
      <alignment horizontal="right" vertical="center"/>
    </xf>
    <xf numFmtId="1" fontId="20" fillId="0" borderId="2" xfId="80" applyNumberFormat="1" applyFont="1" applyFill="1" applyBorder="1" applyAlignment="1">
      <alignment horizontal="right" vertical="center"/>
    </xf>
    <xf numFmtId="3" fontId="20" fillId="13" borderId="2" xfId="80" applyNumberFormat="1" applyFont="1" applyFill="1" applyBorder="1" applyAlignment="1" applyProtection="1">
      <alignment horizontal="right" vertical="center"/>
    </xf>
    <xf numFmtId="3" fontId="20" fillId="13" borderId="94" xfId="80" applyNumberFormat="1" applyFont="1" applyFill="1" applyBorder="1" applyAlignment="1" applyProtection="1">
      <alignment horizontal="right" vertical="center"/>
    </xf>
    <xf numFmtId="2" fontId="73" fillId="0" borderId="2" xfId="80" applyNumberFormat="1" applyFont="1" applyFill="1" applyBorder="1" applyAlignment="1">
      <alignment horizontal="right"/>
    </xf>
    <xf numFmtId="0" fontId="12" fillId="8" borderId="50" xfId="80" applyFont="1" applyFill="1" applyBorder="1" applyAlignment="1">
      <alignment horizontal="center" vertical="center" wrapText="1"/>
    </xf>
    <xf numFmtId="0" fontId="12" fillId="8" borderId="33" xfId="80" applyFont="1" applyFill="1" applyBorder="1" applyAlignment="1">
      <alignment horizontal="center" vertical="center" wrapText="1"/>
    </xf>
    <xf numFmtId="0" fontId="12" fillId="8" borderId="34" xfId="80" applyFont="1" applyFill="1" applyBorder="1" applyAlignment="1">
      <alignment horizontal="center" vertical="center" wrapText="1"/>
    </xf>
    <xf numFmtId="0" fontId="12" fillId="8" borderId="78" xfId="80" applyFont="1" applyFill="1" applyBorder="1" applyAlignment="1">
      <alignment horizontal="center" vertical="center" wrapText="1"/>
    </xf>
    <xf numFmtId="0" fontId="12" fillId="8" borderId="36" xfId="80" applyFont="1" applyFill="1" applyBorder="1" applyAlignment="1">
      <alignment horizontal="center" vertical="center" wrapText="1"/>
    </xf>
    <xf numFmtId="0" fontId="61" fillId="0" borderId="0" xfId="80" applyFill="1"/>
    <xf numFmtId="0" fontId="7" fillId="0" borderId="14" xfId="80" applyFont="1" applyBorder="1"/>
    <xf numFmtId="0" fontId="7" fillId="0" borderId="14" xfId="80" applyFont="1" applyFill="1" applyBorder="1"/>
    <xf numFmtId="1" fontId="61" fillId="0" borderId="34" xfId="80" applyNumberFormat="1" applyFont="1" applyFill="1" applyBorder="1"/>
    <xf numFmtId="1" fontId="7" fillId="0" borderId="5" xfId="80" applyNumberFormat="1" applyFont="1" applyFill="1" applyBorder="1" applyAlignment="1">
      <alignment horizontal="right"/>
    </xf>
    <xf numFmtId="1" fontId="72" fillId="0" borderId="2" xfId="80" applyNumberFormat="1" applyFont="1" applyFill="1" applyBorder="1" applyAlignment="1">
      <alignment horizontal="right"/>
    </xf>
    <xf numFmtId="0" fontId="6" fillId="0" borderId="34" xfId="80" applyFont="1" applyFill="1" applyBorder="1"/>
    <xf numFmtId="1" fontId="7" fillId="0" borderId="38" xfId="80" applyNumberFormat="1" applyFont="1" applyFill="1" applyBorder="1" applyAlignment="1"/>
    <xf numFmtId="1" fontId="72" fillId="0" borderId="5" xfId="80" applyNumberFormat="1" applyFont="1" applyFill="1" applyBorder="1" applyAlignment="1">
      <alignment horizontal="right"/>
    </xf>
    <xf numFmtId="1" fontId="7" fillId="0" borderId="34" xfId="80" applyNumberFormat="1" applyFont="1" applyFill="1" applyBorder="1" applyAlignment="1">
      <alignment horizontal="right"/>
    </xf>
    <xf numFmtId="1" fontId="7" fillId="13" borderId="34" xfId="80" applyNumberFormat="1" applyFont="1" applyFill="1" applyBorder="1" applyAlignment="1">
      <alignment horizontal="right"/>
    </xf>
    <xf numFmtId="0" fontId="6" fillId="0" borderId="14" xfId="80" applyFont="1" applyFill="1" applyBorder="1" applyAlignment="1">
      <alignment horizontal="center" vertical="center"/>
    </xf>
    <xf numFmtId="0" fontId="6" fillId="0" borderId="0" xfId="80" applyFont="1" applyBorder="1" applyAlignment="1">
      <alignment vertical="center"/>
    </xf>
    <xf numFmtId="0" fontId="6" fillId="0" borderId="14" xfId="80" applyFont="1" applyFill="1" applyBorder="1" applyAlignment="1">
      <alignment horizontal="left"/>
    </xf>
    <xf numFmtId="2" fontId="7" fillId="0" borderId="14" xfId="80" applyNumberFormat="1" applyFont="1" applyFill="1" applyBorder="1" applyAlignment="1">
      <alignment horizontal="right"/>
    </xf>
    <xf numFmtId="0" fontId="69" fillId="7" borderId="28" xfId="80" applyFont="1" applyFill="1" applyBorder="1" applyAlignment="1">
      <alignment horizontal="left"/>
    </xf>
    <xf numFmtId="0" fontId="12" fillId="0" borderId="34" xfId="80" applyFont="1" applyBorder="1"/>
    <xf numFmtId="0" fontId="12" fillId="7" borderId="1" xfId="80" applyFont="1" applyFill="1" applyBorder="1" applyAlignment="1">
      <alignment horizontal="left"/>
    </xf>
    <xf numFmtId="2" fontId="69" fillId="7" borderId="36" xfId="80" applyNumberFormat="1" applyFont="1" applyFill="1" applyBorder="1" applyAlignment="1">
      <alignment horizontal="center"/>
    </xf>
    <xf numFmtId="2" fontId="69" fillId="14" borderId="36" xfId="80" applyNumberFormat="1" applyFont="1" applyFill="1" applyBorder="1" applyAlignment="1">
      <alignment horizontal="center"/>
    </xf>
    <xf numFmtId="0" fontId="69" fillId="7" borderId="78" xfId="80" applyFont="1" applyFill="1" applyBorder="1" applyAlignment="1">
      <alignment horizontal="left"/>
    </xf>
    <xf numFmtId="0" fontId="12" fillId="0" borderId="36" xfId="80" applyFont="1" applyBorder="1"/>
    <xf numFmtId="0" fontId="12" fillId="7" borderId="36" xfId="80" applyFont="1" applyFill="1" applyBorder="1" applyAlignment="1">
      <alignment horizontal="left"/>
    </xf>
    <xf numFmtId="2" fontId="69" fillId="7" borderId="24" xfId="80" applyNumberFormat="1" applyFont="1" applyFill="1" applyBorder="1" applyAlignment="1">
      <alignment horizontal="center"/>
    </xf>
    <xf numFmtId="3" fontId="75" fillId="13" borderId="2" xfId="80" applyNumberFormat="1" applyFont="1" applyFill="1" applyBorder="1" applyAlignment="1" applyProtection="1">
      <alignment horizontal="right" vertical="center"/>
    </xf>
    <xf numFmtId="1" fontId="7" fillId="0" borderId="38" xfId="80" applyNumberFormat="1" applyFont="1" applyFill="1" applyBorder="1"/>
    <xf numFmtId="3" fontId="7" fillId="0" borderId="2" xfId="80" applyNumberFormat="1" applyFont="1" applyFill="1" applyBorder="1" applyAlignment="1">
      <alignment vertical="center"/>
    </xf>
    <xf numFmtId="1" fontId="7" fillId="13" borderId="2" xfId="80" applyNumberFormat="1" applyFont="1" applyFill="1" applyBorder="1"/>
    <xf numFmtId="0" fontId="6" fillId="8" borderId="28" xfId="80" applyFont="1" applyFill="1" applyBorder="1" applyAlignment="1">
      <alignment horizontal="left" vertical="center"/>
    </xf>
    <xf numFmtId="0" fontId="6" fillId="8" borderId="1" xfId="80" applyFont="1" applyFill="1" applyBorder="1" applyAlignment="1">
      <alignment horizontal="center" vertical="center"/>
    </xf>
    <xf numFmtId="0" fontId="6" fillId="8" borderId="30" xfId="80" applyFont="1" applyFill="1" applyBorder="1" applyAlignment="1">
      <alignment horizontal="left" vertical="center"/>
    </xf>
    <xf numFmtId="0" fontId="6" fillId="8" borderId="5" xfId="80" applyFont="1" applyFill="1" applyBorder="1" applyAlignment="1">
      <alignment horizontal="center" vertical="center"/>
    </xf>
    <xf numFmtId="1" fontId="7" fillId="0" borderId="40" xfId="80" applyNumberFormat="1" applyFont="1" applyFill="1" applyBorder="1" applyAlignment="1"/>
    <xf numFmtId="1" fontId="7" fillId="0" borderId="5" xfId="80" applyNumberFormat="1" applyFont="1" applyFill="1" applyBorder="1" applyAlignment="1"/>
    <xf numFmtId="0" fontId="6" fillId="0" borderId="33" xfId="80" applyFont="1" applyFill="1" applyBorder="1" applyAlignment="1">
      <alignment vertical="center"/>
    </xf>
    <xf numFmtId="1" fontId="8" fillId="0" borderId="33" xfId="80" applyNumberFormat="1" applyFont="1" applyFill="1" applyBorder="1" applyAlignment="1">
      <alignment horizontal="right"/>
    </xf>
    <xf numFmtId="0" fontId="9" fillId="0" borderId="35" xfId="80" applyFont="1" applyFill="1" applyBorder="1"/>
    <xf numFmtId="0" fontId="61" fillId="0" borderId="36" xfId="80" applyFill="1" applyBorder="1" applyAlignment="1">
      <alignment horizontal="right" vertical="center"/>
    </xf>
    <xf numFmtId="0" fontId="7" fillId="0" borderId="5" xfId="80" applyFont="1" applyFill="1" applyBorder="1" applyAlignment="1">
      <alignment horizontal="right" vertical="center"/>
    </xf>
    <xf numFmtId="1" fontId="7" fillId="13" borderId="34" xfId="80" applyNumberFormat="1" applyFont="1" applyFill="1" applyBorder="1" applyAlignment="1">
      <alignment horizontal="right" vertical="center"/>
    </xf>
    <xf numFmtId="2" fontId="73" fillId="0" borderId="5" xfId="80" applyNumberFormat="1" applyFont="1" applyFill="1" applyBorder="1" applyAlignment="1">
      <alignment horizontal="right" vertical="center"/>
    </xf>
    <xf numFmtId="2" fontId="72" fillId="0" borderId="5" xfId="80" applyNumberFormat="1" applyFont="1" applyFill="1" applyBorder="1" applyAlignment="1">
      <alignment horizontal="right" vertical="center"/>
    </xf>
    <xf numFmtId="0" fontId="72" fillId="0" borderId="5" xfId="80" applyFont="1" applyFill="1" applyBorder="1" applyAlignment="1">
      <alignment horizontal="right" vertical="center"/>
    </xf>
    <xf numFmtId="3" fontId="75" fillId="13" borderId="94" xfId="80" applyNumberFormat="1" applyFont="1" applyFill="1" applyBorder="1" applyAlignment="1" applyProtection="1">
      <alignment horizontal="right" vertical="center"/>
    </xf>
    <xf numFmtId="0" fontId="7" fillId="0" borderId="5" xfId="80" applyFont="1" applyFill="1" applyBorder="1" applyAlignment="1"/>
    <xf numFmtId="2" fontId="72" fillId="0" borderId="5" xfId="80" applyNumberFormat="1" applyFont="1" applyFill="1" applyBorder="1" applyAlignment="1">
      <alignment horizontal="right"/>
    </xf>
    <xf numFmtId="0" fontId="72" fillId="0" borderId="5" xfId="80" applyFont="1" applyFill="1" applyBorder="1" applyAlignment="1">
      <alignment horizontal="right"/>
    </xf>
    <xf numFmtId="1" fontId="61" fillId="13" borderId="34" xfId="80" applyNumberFormat="1" applyFont="1" applyFill="1" applyBorder="1" applyAlignment="1">
      <alignment horizontal="right"/>
    </xf>
    <xf numFmtId="2" fontId="73" fillId="0" borderId="5" xfId="80" applyNumberFormat="1" applyFont="1" applyFill="1" applyBorder="1" applyAlignment="1">
      <alignment horizontal="right"/>
    </xf>
    <xf numFmtId="0" fontId="7" fillId="0" borderId="32" xfId="80" applyFont="1" applyFill="1" applyBorder="1" applyAlignment="1">
      <alignment horizontal="center"/>
    </xf>
    <xf numFmtId="2" fontId="72" fillId="0" borderId="5" xfId="80" applyNumberFormat="1" applyFont="1" applyFill="1" applyBorder="1" applyAlignment="1">
      <alignment vertical="center"/>
    </xf>
    <xf numFmtId="0" fontId="72" fillId="0" borderId="5" xfId="80" applyFont="1" applyFill="1" applyBorder="1" applyAlignment="1">
      <alignment vertical="center"/>
    </xf>
    <xf numFmtId="1" fontId="8" fillId="0" borderId="34" xfId="80" applyNumberFormat="1" applyFont="1" applyFill="1" applyBorder="1"/>
    <xf numFmtId="1" fontId="8" fillId="13" borderId="34" xfId="80" applyNumberFormat="1" applyFont="1" applyFill="1" applyBorder="1"/>
    <xf numFmtId="1" fontId="8" fillId="0" borderId="45" xfId="80" applyNumberFormat="1" applyFont="1" applyFill="1" applyBorder="1"/>
    <xf numFmtId="1" fontId="8" fillId="0" borderId="57" xfId="80" applyNumberFormat="1" applyFont="1" applyFill="1" applyBorder="1"/>
    <xf numFmtId="1" fontId="7" fillId="0" borderId="36" xfId="80" applyNumberFormat="1" applyFont="1" applyFill="1" applyBorder="1" applyAlignment="1">
      <alignment horizontal="right" vertical="center"/>
    </xf>
    <xf numFmtId="1" fontId="7" fillId="13" borderId="21" xfId="80" applyNumberFormat="1" applyFont="1" applyFill="1" applyBorder="1" applyAlignment="1">
      <alignment horizontal="right" vertical="center"/>
    </xf>
    <xf numFmtId="0" fontId="7" fillId="0" borderId="21" xfId="80" applyFont="1" applyFill="1" applyBorder="1" applyAlignment="1">
      <alignment horizontal="center" vertical="center"/>
    </xf>
    <xf numFmtId="0" fontId="77" fillId="8" borderId="46" xfId="80" applyFont="1" applyFill="1" applyBorder="1" applyAlignment="1">
      <alignment horizontal="center" vertical="center" wrapText="1"/>
    </xf>
    <xf numFmtId="0" fontId="77" fillId="8" borderId="45" xfId="80" applyFont="1" applyFill="1" applyBorder="1" applyAlignment="1">
      <alignment horizontal="center" vertical="center" wrapText="1"/>
    </xf>
    <xf numFmtId="0" fontId="77" fillId="8" borderId="57" xfId="80" applyFont="1" applyFill="1" applyBorder="1" applyAlignment="1">
      <alignment horizontal="center" vertical="center" wrapText="1"/>
    </xf>
    <xf numFmtId="1" fontId="7" fillId="0" borderId="0" xfId="80" applyNumberFormat="1" applyFont="1" applyAlignment="1">
      <alignment horizontal="right"/>
    </xf>
    <xf numFmtId="1" fontId="7" fillId="0" borderId="0" xfId="80" applyNumberFormat="1" applyFont="1" applyFill="1" applyAlignment="1">
      <alignment horizontal="right"/>
    </xf>
    <xf numFmtId="1" fontId="7" fillId="0" borderId="61" xfId="80" applyNumberFormat="1" applyFont="1" applyBorder="1" applyAlignment="1">
      <alignment horizontal="right"/>
    </xf>
    <xf numFmtId="0" fontId="6" fillId="0" borderId="1" xfId="80" applyFont="1" applyFill="1" applyBorder="1"/>
    <xf numFmtId="1" fontId="7" fillId="13" borderId="21" xfId="80" applyNumberFormat="1" applyFont="1" applyFill="1" applyBorder="1" applyAlignment="1">
      <alignment horizontal="right"/>
    </xf>
    <xf numFmtId="0" fontId="8" fillId="0" borderId="36" xfId="80" applyFont="1" applyFill="1" applyBorder="1"/>
    <xf numFmtId="0" fontId="8" fillId="0" borderId="5" xfId="80" applyFont="1" applyFill="1" applyBorder="1"/>
    <xf numFmtId="0" fontId="6" fillId="0" borderId="0" xfId="80" applyFont="1" applyBorder="1"/>
    <xf numFmtId="0" fontId="68" fillId="0" borderId="52" xfId="80" applyFont="1" applyFill="1" applyBorder="1" applyAlignment="1">
      <alignment horizontal="center" vertical="center" wrapText="1"/>
    </xf>
    <xf numFmtId="0" fontId="68" fillId="0" borderId="23" xfId="80" applyFont="1" applyFill="1" applyBorder="1" applyAlignment="1">
      <alignment horizontal="center" vertical="center" wrapText="1"/>
    </xf>
    <xf numFmtId="0" fontId="12" fillId="0" borderId="0" xfId="80" applyFont="1" applyBorder="1"/>
    <xf numFmtId="0" fontId="69" fillId="7" borderId="30" xfId="80" applyFont="1" applyFill="1" applyBorder="1" applyAlignment="1">
      <alignment horizontal="left"/>
    </xf>
    <xf numFmtId="0" fontId="6" fillId="0" borderId="0" xfId="80" applyFont="1" applyFill="1" applyBorder="1" applyAlignment="1">
      <alignment vertical="center"/>
    </xf>
    <xf numFmtId="0" fontId="61" fillId="0" borderId="34" xfId="80" applyBorder="1" applyAlignment="1">
      <alignment horizontal="right" vertical="center" shrinkToFit="1"/>
    </xf>
    <xf numFmtId="0" fontId="61" fillId="0" borderId="34" xfId="80" applyFill="1" applyBorder="1" applyAlignment="1">
      <alignment horizontal="right" vertical="center" shrinkToFit="1"/>
    </xf>
    <xf numFmtId="0" fontId="61" fillId="0" borderId="2" xfId="80" applyBorder="1" applyAlignment="1">
      <alignment horizontal="right" vertical="center" shrinkToFit="1"/>
    </xf>
    <xf numFmtId="1" fontId="61" fillId="0" borderId="2" xfId="80" applyNumberFormat="1" applyBorder="1" applyAlignment="1">
      <alignment horizontal="center" vertical="center" shrinkToFit="1"/>
    </xf>
    <xf numFmtId="1" fontId="61" fillId="0" borderId="2" xfId="80" applyNumberFormat="1" applyFill="1" applyBorder="1" applyAlignment="1">
      <alignment horizontal="center" vertical="center" shrinkToFit="1"/>
    </xf>
    <xf numFmtId="0" fontId="78" fillId="0" borderId="0" xfId="80" applyFont="1" applyFill="1" applyBorder="1"/>
    <xf numFmtId="0" fontId="20" fillId="0" borderId="2" xfId="80" applyFont="1" applyBorder="1" applyAlignment="1">
      <alignment horizontal="center" vertical="center" shrinkToFit="1"/>
    </xf>
    <xf numFmtId="0" fontId="7" fillId="0" borderId="34" xfId="80" applyFont="1" applyFill="1" applyBorder="1" applyAlignment="1">
      <alignment vertical="center"/>
    </xf>
    <xf numFmtId="0" fontId="61" fillId="0" borderId="2" xfId="80" applyFill="1" applyBorder="1" applyAlignment="1">
      <alignment horizontal="right" vertical="center" shrinkToFit="1"/>
    </xf>
    <xf numFmtId="0" fontId="61" fillId="0" borderId="2" xfId="80" applyBorder="1" applyAlignment="1">
      <alignment horizontal="center" vertical="center" shrinkToFit="1"/>
    </xf>
    <xf numFmtId="0" fontId="61" fillId="0" borderId="2" xfId="80" applyFill="1" applyBorder="1" applyAlignment="1">
      <alignment horizontal="center" vertical="center" shrinkToFit="1"/>
    </xf>
    <xf numFmtId="0" fontId="61" fillId="0" borderId="0" xfId="80" applyBorder="1" applyAlignment="1">
      <alignment vertical="center"/>
    </xf>
    <xf numFmtId="0" fontId="61" fillId="0" borderId="5" xfId="80" applyBorder="1" applyAlignment="1">
      <alignment vertical="center"/>
    </xf>
    <xf numFmtId="0" fontId="61" fillId="0" borderId="34" xfId="80" applyBorder="1" applyAlignment="1">
      <alignment vertical="center"/>
    </xf>
    <xf numFmtId="1" fontId="8" fillId="0" borderId="1" xfId="80" applyNumberFormat="1" applyFont="1" applyFill="1" applyBorder="1"/>
    <xf numFmtId="1" fontId="9" fillId="0" borderId="2" xfId="80" applyNumberFormat="1" applyFont="1" applyFill="1" applyBorder="1"/>
    <xf numFmtId="0" fontId="9" fillId="0" borderId="57" xfId="80" applyFont="1" applyFill="1" applyBorder="1" applyAlignment="1">
      <alignment horizontal="left"/>
    </xf>
    <xf numFmtId="1" fontId="8" fillId="13" borderId="1" xfId="80" applyNumberFormat="1" applyFont="1" applyFill="1" applyBorder="1"/>
    <xf numFmtId="1" fontId="8" fillId="0" borderId="24" xfId="80" applyNumberFormat="1" applyFont="1" applyFill="1" applyBorder="1"/>
    <xf numFmtId="0" fontId="12" fillId="8" borderId="46" xfId="80" applyFont="1" applyFill="1" applyBorder="1" applyAlignment="1">
      <alignment horizontal="center" vertical="distributed" wrapText="1"/>
    </xf>
    <xf numFmtId="0" fontId="12" fillId="8" borderId="45" xfId="80" applyFont="1" applyFill="1" applyBorder="1" applyAlignment="1">
      <alignment horizontal="center" vertical="distributed" wrapText="1"/>
    </xf>
    <xf numFmtId="0" fontId="12" fillId="8" borderId="57" xfId="80" applyFont="1" applyFill="1" applyBorder="1" applyAlignment="1">
      <alignment horizontal="center" vertical="distributed" wrapText="1"/>
    </xf>
    <xf numFmtId="0" fontId="7" fillId="13" borderId="2" xfId="80" applyFont="1" applyFill="1" applyBorder="1" applyAlignment="1">
      <alignment vertical="center"/>
    </xf>
    <xf numFmtId="0" fontId="6" fillId="0" borderId="47" xfId="80" applyFont="1" applyFill="1" applyBorder="1" applyAlignment="1">
      <alignment horizontal="left" vertical="center"/>
    </xf>
    <xf numFmtId="0" fontId="6" fillId="0" borderId="24" xfId="80" applyFont="1" applyFill="1" applyBorder="1" applyAlignment="1">
      <alignment horizontal="center" vertical="center"/>
    </xf>
    <xf numFmtId="0" fontId="6" fillId="0" borderId="24" xfId="80" applyFont="1" applyBorder="1" applyAlignment="1">
      <alignment vertical="center"/>
    </xf>
    <xf numFmtId="0" fontId="6" fillId="0" borderId="24" xfId="80" applyFont="1" applyFill="1" applyBorder="1" applyAlignment="1">
      <alignment horizontal="left"/>
    </xf>
    <xf numFmtId="0" fontId="6" fillId="0" borderId="60" xfId="80" applyFont="1" applyFill="1" applyBorder="1" applyAlignment="1">
      <alignment horizontal="left" vertical="center"/>
    </xf>
    <xf numFmtId="0" fontId="6" fillId="0" borderId="57" xfId="80" applyFont="1" applyFill="1" applyBorder="1" applyAlignment="1">
      <alignment horizontal="center" vertical="center"/>
    </xf>
    <xf numFmtId="0" fontId="6" fillId="0" borderId="45" xfId="80" applyFont="1" applyBorder="1" applyAlignment="1">
      <alignment vertical="center"/>
    </xf>
    <xf numFmtId="0" fontId="6" fillId="0" borderId="57" xfId="80" applyFont="1" applyFill="1" applyBorder="1" applyAlignment="1">
      <alignment horizontal="left"/>
    </xf>
    <xf numFmtId="0" fontId="12" fillId="7" borderId="5" xfId="80" applyFont="1" applyFill="1" applyBorder="1" applyAlignment="1">
      <alignment horizontal="left"/>
    </xf>
    <xf numFmtId="1" fontId="72" fillId="0" borderId="2" xfId="80" applyNumberFormat="1" applyFont="1" applyFill="1" applyBorder="1" applyAlignment="1">
      <alignment vertical="center"/>
    </xf>
    <xf numFmtId="1" fontId="8" fillId="0" borderId="36" xfId="80" applyNumberFormat="1" applyFont="1" applyFill="1" applyBorder="1"/>
    <xf numFmtId="1" fontId="8" fillId="0" borderId="5" xfId="80" applyNumberFormat="1" applyFont="1" applyFill="1" applyBorder="1"/>
    <xf numFmtId="2" fontId="12" fillId="8" borderId="46" xfId="80" applyNumberFormat="1" applyFont="1" applyFill="1" applyBorder="1" applyAlignment="1">
      <alignment horizontal="center" vertical="center" wrapText="1" shrinkToFit="1"/>
    </xf>
    <xf numFmtId="0" fontId="61" fillId="0" borderId="36" xfId="80" applyBorder="1" applyAlignment="1">
      <alignment horizontal="right" vertical="center" shrinkToFit="1"/>
    </xf>
    <xf numFmtId="0" fontId="61" fillId="0" borderId="36" xfId="80" applyFill="1" applyBorder="1" applyAlignment="1">
      <alignment horizontal="right" vertical="center" shrinkToFit="1"/>
    </xf>
    <xf numFmtId="2" fontId="12" fillId="8" borderId="45" xfId="80" applyNumberFormat="1" applyFont="1" applyFill="1" applyBorder="1" applyAlignment="1">
      <alignment horizontal="center" vertical="center" wrapText="1" shrinkToFit="1"/>
    </xf>
    <xf numFmtId="2" fontId="12" fillId="8" borderId="57" xfId="80" applyNumberFormat="1" applyFont="1" applyFill="1" applyBorder="1" applyAlignment="1">
      <alignment horizontal="center" vertical="center" wrapText="1" shrinkToFit="1"/>
    </xf>
    <xf numFmtId="0" fontId="6" fillId="0" borderId="35" xfId="80" applyFont="1" applyBorder="1" applyAlignment="1">
      <alignment vertical="center"/>
    </xf>
    <xf numFmtId="0" fontId="6" fillId="0" borderId="14" xfId="80" applyFont="1" applyBorder="1" applyAlignment="1">
      <alignment vertical="center"/>
    </xf>
    <xf numFmtId="0" fontId="7" fillId="0" borderId="14" xfId="80" applyFont="1" applyBorder="1" applyAlignment="1">
      <alignment vertical="center"/>
    </xf>
    <xf numFmtId="0" fontId="12" fillId="0" borderId="5" xfId="80" applyFont="1" applyBorder="1"/>
    <xf numFmtId="0" fontId="7" fillId="0" borderId="36" xfId="80" applyFont="1" applyBorder="1" applyAlignment="1">
      <alignment horizontal="right" vertical="center"/>
    </xf>
    <xf numFmtId="0" fontId="61" fillId="0" borderId="2" xfId="80" applyBorder="1"/>
    <xf numFmtId="1" fontId="7" fillId="0" borderId="2" xfId="80" applyNumberFormat="1" applyFont="1" applyFill="1" applyBorder="1" applyAlignment="1">
      <alignment horizontal="right" wrapText="1"/>
    </xf>
    <xf numFmtId="0" fontId="7" fillId="0" borderId="36" xfId="80" applyFont="1" applyBorder="1" applyAlignment="1">
      <alignment vertical="center"/>
    </xf>
    <xf numFmtId="49" fontId="6" fillId="0" borderId="49" xfId="80" applyNumberFormat="1" applyFont="1" applyFill="1" applyBorder="1" applyAlignment="1">
      <alignment horizontal="center" vertical="center" wrapText="1"/>
    </xf>
    <xf numFmtId="0" fontId="7" fillId="0" borderId="1" xfId="80" applyFont="1" applyFill="1" applyBorder="1" applyAlignment="1">
      <alignment horizontal="right"/>
    </xf>
    <xf numFmtId="0" fontId="61" fillId="0" borderId="2" xfId="80" applyBorder="1" applyAlignment="1">
      <alignment vertical="center"/>
    </xf>
    <xf numFmtId="0" fontId="61" fillId="11" borderId="2" xfId="80" applyFill="1" applyBorder="1" applyAlignment="1">
      <alignment horizontal="right" vertical="center" shrinkToFit="1"/>
    </xf>
    <xf numFmtId="0" fontId="7" fillId="13" borderId="38" xfId="80" applyFont="1" applyFill="1" applyBorder="1" applyAlignment="1"/>
    <xf numFmtId="0" fontId="9" fillId="0" borderId="9" xfId="80" applyFont="1" applyFill="1" applyBorder="1" applyAlignment="1">
      <alignment horizontal="left" vertical="center"/>
    </xf>
    <xf numFmtId="0" fontId="9" fillId="0" borderId="9" xfId="80" applyFont="1" applyFill="1" applyBorder="1" applyAlignment="1">
      <alignment horizontal="center" vertical="center"/>
    </xf>
    <xf numFmtId="0" fontId="9" fillId="0" borderId="9" xfId="80" applyFont="1" applyFill="1" applyBorder="1"/>
    <xf numFmtId="1" fontId="8" fillId="0" borderId="9" xfId="80" applyNumberFormat="1" applyFont="1" applyFill="1" applyBorder="1"/>
    <xf numFmtId="0" fontId="69" fillId="7" borderId="24" xfId="80" applyFont="1" applyFill="1" applyBorder="1" applyAlignment="1">
      <alignment horizontal="center"/>
    </xf>
    <xf numFmtId="0" fontId="69" fillId="14" borderId="24" xfId="80" applyFont="1" applyFill="1" applyBorder="1" applyAlignment="1">
      <alignment horizontal="center"/>
    </xf>
    <xf numFmtId="1" fontId="7" fillId="0" borderId="34" xfId="80" applyNumberFormat="1" applyFont="1" applyFill="1" applyBorder="1" applyAlignment="1">
      <alignment horizontal="right" vertical="center"/>
    </xf>
    <xf numFmtId="1" fontId="7" fillId="0" borderId="45" xfId="80" applyNumberFormat="1" applyFont="1" applyBorder="1" applyAlignment="1">
      <alignment horizontal="right" vertical="center"/>
    </xf>
    <xf numFmtId="1" fontId="7" fillId="57" borderId="34" xfId="80" applyNumberFormat="1" applyFont="1" applyFill="1" applyBorder="1" applyAlignment="1">
      <alignment horizontal="right" vertical="center"/>
    </xf>
    <xf numFmtId="0" fontId="9" fillId="0" borderId="5" xfId="80" applyFont="1" applyFill="1" applyBorder="1" applyAlignment="1">
      <alignment horizontal="left"/>
    </xf>
    <xf numFmtId="0" fontId="7" fillId="0" borderId="1" xfId="80" applyFont="1" applyBorder="1" applyAlignment="1">
      <alignment vertical="center"/>
    </xf>
    <xf numFmtId="0" fontId="7" fillId="0" borderId="1" xfId="80" applyFont="1" applyFill="1" applyBorder="1" applyAlignment="1">
      <alignment vertical="center"/>
    </xf>
    <xf numFmtId="0" fontId="8" fillId="0" borderId="1" xfId="80" applyFont="1" applyFill="1" applyBorder="1" applyAlignment="1">
      <alignment horizontal="right"/>
    </xf>
    <xf numFmtId="0" fontId="9" fillId="0" borderId="14" xfId="80" applyFont="1" applyFill="1" applyBorder="1" applyAlignment="1">
      <alignment horizontal="center"/>
    </xf>
    <xf numFmtId="0" fontId="6" fillId="0" borderId="0" xfId="80" applyFont="1" applyFill="1" applyBorder="1"/>
    <xf numFmtId="0" fontId="8" fillId="0" borderId="14" xfId="80" applyFont="1" applyFill="1" applyBorder="1" applyAlignment="1">
      <alignment horizontal="center"/>
    </xf>
    <xf numFmtId="0" fontId="76" fillId="13" borderId="53" xfId="80" applyFont="1" applyFill="1" applyBorder="1" applyAlignment="1">
      <alignment horizontal="center" vertical="center" wrapText="1"/>
    </xf>
    <xf numFmtId="0" fontId="76" fillId="13" borderId="77" xfId="80" applyFont="1" applyFill="1" applyBorder="1" applyAlignment="1">
      <alignment horizontal="center" vertical="center" wrapText="1"/>
    </xf>
    <xf numFmtId="1" fontId="61" fillId="13" borderId="2" xfId="80" applyNumberFormat="1" applyFill="1" applyBorder="1" applyAlignment="1">
      <alignment horizontal="right" vertical="center" shrinkToFit="1"/>
    </xf>
    <xf numFmtId="0" fontId="76" fillId="13" borderId="60" xfId="80" applyFont="1" applyFill="1" applyBorder="1" applyAlignment="1">
      <alignment horizontal="center" vertical="center" wrapText="1"/>
    </xf>
    <xf numFmtId="0" fontId="6" fillId="0" borderId="33" xfId="80" applyFont="1" applyBorder="1"/>
    <xf numFmtId="0" fontId="6" fillId="0" borderId="21" xfId="80" applyFont="1" applyBorder="1"/>
    <xf numFmtId="0" fontId="6" fillId="0" borderId="21" xfId="80" applyFont="1" applyFill="1" applyBorder="1" applyAlignment="1">
      <alignment vertical="center"/>
    </xf>
    <xf numFmtId="1" fontId="61" fillId="0" borderId="2" xfId="80" applyNumberFormat="1" applyBorder="1" applyAlignment="1">
      <alignment horizontal="right" vertical="center" shrinkToFit="1"/>
    </xf>
    <xf numFmtId="1" fontId="61" fillId="0" borderId="2" xfId="80" applyNumberFormat="1" applyFill="1" applyBorder="1" applyAlignment="1">
      <alignment horizontal="right" vertical="center" shrinkToFit="1"/>
    </xf>
    <xf numFmtId="1" fontId="61" fillId="13" borderId="96" xfId="80" applyNumberFormat="1" applyFill="1" applyBorder="1" applyAlignment="1">
      <alignment horizontal="right" vertical="center" shrinkToFit="1"/>
    </xf>
    <xf numFmtId="1" fontId="72" fillId="0" borderId="36" xfId="80" applyNumberFormat="1" applyFont="1" applyFill="1" applyBorder="1" applyAlignment="1">
      <alignment horizontal="right"/>
    </xf>
    <xf numFmtId="1" fontId="7" fillId="0" borderId="2" xfId="80" applyNumberFormat="1" applyFont="1" applyFill="1" applyBorder="1" applyAlignment="1">
      <alignment horizontal="center" vertical="center"/>
    </xf>
    <xf numFmtId="1" fontId="7" fillId="0" borderId="2" xfId="80" applyNumberFormat="1" applyFont="1" applyBorder="1" applyAlignment="1">
      <alignment horizontal="center" vertical="center" shrinkToFit="1"/>
    </xf>
    <xf numFmtId="1" fontId="7" fillId="0" borderId="2" xfId="80" applyNumberFormat="1" applyFont="1" applyFill="1" applyBorder="1" applyAlignment="1">
      <alignment horizontal="center" vertical="center" shrinkToFit="1"/>
    </xf>
    <xf numFmtId="1" fontId="6" fillId="0" borderId="2" xfId="80" applyNumberFormat="1" applyFont="1" applyFill="1" applyBorder="1" applyAlignment="1">
      <alignment vertical="center"/>
    </xf>
    <xf numFmtId="165" fontId="72" fillId="0" borderId="5" xfId="80" applyNumberFormat="1" applyFont="1" applyFill="1" applyBorder="1" applyAlignment="1">
      <alignment horizontal="right"/>
    </xf>
    <xf numFmtId="0" fontId="9" fillId="0" borderId="14" xfId="80" applyFont="1" applyFill="1" applyBorder="1" applyAlignment="1">
      <alignment horizontal="center" vertical="center" wrapText="1"/>
    </xf>
    <xf numFmtId="165" fontId="72" fillId="0" borderId="1" xfId="80" applyNumberFormat="1" applyFont="1" applyFill="1" applyBorder="1" applyAlignment="1">
      <alignment horizontal="right"/>
    </xf>
    <xf numFmtId="0" fontId="9" fillId="0" borderId="0" xfId="80" applyFont="1" applyFill="1" applyBorder="1" applyAlignment="1">
      <alignment horizontal="center" vertical="center" wrapText="1"/>
    </xf>
    <xf numFmtId="0" fontId="9" fillId="0" borderId="9" xfId="80" applyFont="1" applyFill="1" applyBorder="1" applyAlignment="1">
      <alignment horizontal="center" vertical="center" wrapText="1"/>
    </xf>
    <xf numFmtId="0" fontId="69" fillId="0" borderId="34" xfId="80" applyFont="1" applyFill="1" applyBorder="1"/>
    <xf numFmtId="0" fontId="6" fillId="7" borderId="46" xfId="80" applyFont="1" applyFill="1" applyBorder="1" applyAlignment="1">
      <alignment horizontal="left"/>
    </xf>
    <xf numFmtId="3" fontId="20" fillId="13" borderId="2" xfId="80" applyNumberFormat="1" applyFont="1" applyFill="1" applyBorder="1" applyAlignment="1" applyProtection="1">
      <alignment horizontal="right"/>
    </xf>
    <xf numFmtId="3" fontId="20" fillId="13" borderId="94" xfId="80" applyNumberFormat="1" applyFont="1" applyFill="1" applyBorder="1" applyAlignment="1" applyProtection="1">
      <alignment horizontal="right"/>
    </xf>
    <xf numFmtId="1" fontId="20" fillId="13" borderId="2" xfId="80" applyNumberFormat="1" applyFont="1" applyFill="1" applyBorder="1" applyAlignment="1">
      <alignment horizontal="right"/>
    </xf>
    <xf numFmtId="1" fontId="7" fillId="0" borderId="21" xfId="80" applyNumberFormat="1" applyFont="1" applyFill="1" applyBorder="1" applyAlignment="1">
      <alignment horizontal="center" vertical="center"/>
    </xf>
    <xf numFmtId="1" fontId="7" fillId="0" borderId="36" xfId="80" applyNumberFormat="1" applyFont="1" applyFill="1" applyBorder="1" applyAlignment="1"/>
    <xf numFmtId="0" fontId="9" fillId="0" borderId="14" xfId="80" applyFont="1" applyFill="1" applyBorder="1" applyAlignment="1">
      <alignment horizontal="center" vertical="distributed"/>
    </xf>
    <xf numFmtId="0" fontId="69" fillId="7" borderId="46" xfId="80" applyFont="1" applyFill="1" applyBorder="1" applyAlignment="1">
      <alignment horizontal="center" vertical="center"/>
    </xf>
    <xf numFmtId="0" fontId="69" fillId="14" borderId="46" xfId="80" applyFont="1" applyFill="1" applyBorder="1" applyAlignment="1">
      <alignment horizontal="center" vertical="center"/>
    </xf>
    <xf numFmtId="0" fontId="6" fillId="7" borderId="24" xfId="80" applyFont="1" applyFill="1" applyBorder="1" applyAlignment="1">
      <alignment horizontal="left"/>
    </xf>
    <xf numFmtId="0" fontId="69" fillId="7" borderId="2" xfId="80" applyFont="1" applyFill="1" applyBorder="1" applyAlignment="1">
      <alignment horizontal="center" vertical="center"/>
    </xf>
    <xf numFmtId="0" fontId="69" fillId="14" borderId="2" xfId="80" applyFont="1" applyFill="1" applyBorder="1" applyAlignment="1">
      <alignment horizontal="center" vertical="center"/>
    </xf>
    <xf numFmtId="0" fontId="12" fillId="13" borderId="50" xfId="80" applyFont="1" applyFill="1" applyBorder="1" applyAlignment="1">
      <alignment horizontal="center" vertical="center" wrapText="1"/>
    </xf>
    <xf numFmtId="0" fontId="12" fillId="13" borderId="46" xfId="80" applyFont="1" applyFill="1" applyBorder="1" applyAlignment="1">
      <alignment horizontal="center" vertical="center" wrapText="1"/>
    </xf>
    <xf numFmtId="0" fontId="12" fillId="13" borderId="61" xfId="80" applyFont="1" applyFill="1" applyBorder="1" applyAlignment="1">
      <alignment horizontal="center" vertical="center" wrapText="1"/>
    </xf>
    <xf numFmtId="0" fontId="12" fillId="13" borderId="45" xfId="80" applyFont="1" applyFill="1" applyBorder="1" applyAlignment="1">
      <alignment horizontal="center" vertical="center" wrapText="1"/>
    </xf>
    <xf numFmtId="0" fontId="12" fillId="13" borderId="54" xfId="80" applyFont="1" applyFill="1" applyBorder="1" applyAlignment="1">
      <alignment horizontal="center" vertical="center" wrapText="1"/>
    </xf>
    <xf numFmtId="0" fontId="12" fillId="13" borderId="57" xfId="80" applyFont="1" applyFill="1" applyBorder="1" applyAlignment="1">
      <alignment horizontal="center" vertical="center" wrapText="1"/>
    </xf>
    <xf numFmtId="2" fontId="79" fillId="3" borderId="2" xfId="80" applyNumberFormat="1" applyFont="1" applyFill="1" applyBorder="1" applyAlignment="1">
      <alignment horizontal="right" vertical="center"/>
    </xf>
    <xf numFmtId="2" fontId="79" fillId="0" borderId="2" xfId="80" applyNumberFormat="1" applyFont="1" applyFill="1" applyBorder="1" applyAlignment="1">
      <alignment horizontal="right" vertical="center"/>
    </xf>
    <xf numFmtId="1" fontId="61" fillId="0" borderId="34" xfId="80" applyNumberFormat="1" applyFont="1" applyFill="1" applyBorder="1" applyAlignment="1">
      <alignment horizontal="right" vertical="center"/>
    </xf>
    <xf numFmtId="0" fontId="12" fillId="8" borderId="61" xfId="80" applyFont="1" applyFill="1" applyBorder="1" applyAlignment="1">
      <alignment horizontal="center" vertical="center" wrapText="1"/>
    </xf>
    <xf numFmtId="0" fontId="7" fillId="0" borderId="34" xfId="80" applyFont="1" applyFill="1" applyBorder="1" applyAlignment="1">
      <alignment horizontal="right" vertical="center"/>
    </xf>
    <xf numFmtId="0" fontId="12" fillId="8" borderId="54" xfId="80" applyFont="1" applyFill="1" applyBorder="1" applyAlignment="1">
      <alignment horizontal="center" vertical="center" wrapText="1"/>
    </xf>
    <xf numFmtId="1" fontId="80" fillId="3" borderId="2" xfId="80" applyNumberFormat="1" applyFont="1" applyFill="1" applyBorder="1" applyAlignment="1">
      <alignment horizontal="right" vertical="center"/>
    </xf>
    <xf numFmtId="1" fontId="80" fillId="0" borderId="2" xfId="80" applyNumberFormat="1" applyFont="1" applyFill="1" applyBorder="1" applyAlignment="1">
      <alignment horizontal="right" vertical="center"/>
    </xf>
    <xf numFmtId="1" fontId="7" fillId="13" borderId="34" xfId="80" applyNumberFormat="1" applyFont="1" applyFill="1" applyBorder="1" applyAlignment="1">
      <alignment vertical="center"/>
    </xf>
    <xf numFmtId="1" fontId="81" fillId="3" borderId="21" xfId="80" applyNumberFormat="1" applyFont="1" applyFill="1" applyBorder="1" applyAlignment="1">
      <alignment horizontal="center"/>
    </xf>
    <xf numFmtId="1" fontId="66" fillId="3" borderId="2" xfId="80" applyNumberFormat="1" applyFont="1" applyFill="1" applyBorder="1" applyAlignment="1"/>
    <xf numFmtId="1" fontId="66" fillId="3" borderId="2" xfId="80" applyNumberFormat="1" applyFont="1" applyFill="1" applyBorder="1" applyAlignment="1">
      <alignment horizontal="center"/>
    </xf>
    <xf numFmtId="1" fontId="66" fillId="0" borderId="2" xfId="80" applyNumberFormat="1" applyFont="1" applyFill="1" applyBorder="1" applyAlignment="1">
      <alignment horizontal="center"/>
    </xf>
    <xf numFmtId="2" fontId="82" fillId="3" borderId="2" xfId="80" applyNumberFormat="1" applyFont="1" applyFill="1" applyBorder="1" applyAlignment="1">
      <alignment horizontal="center"/>
    </xf>
    <xf numFmtId="0" fontId="7" fillId="0" borderId="34" xfId="80" applyFont="1" applyFill="1" applyBorder="1" applyAlignment="1">
      <alignment horizontal="right"/>
    </xf>
    <xf numFmtId="1" fontId="8" fillId="0" borderId="9" xfId="80" applyNumberFormat="1" applyFont="1" applyFill="1" applyBorder="1" applyAlignment="1">
      <alignment horizontal="center"/>
    </xf>
    <xf numFmtId="0" fontId="68" fillId="0" borderId="47" xfId="80" applyFont="1" applyFill="1" applyBorder="1" applyAlignment="1">
      <alignment horizontal="center" vertical="center"/>
    </xf>
    <xf numFmtId="0" fontId="68" fillId="0" borderId="24" xfId="80" applyFont="1" applyFill="1" applyBorder="1" applyAlignment="1">
      <alignment horizontal="center" vertical="center"/>
    </xf>
    <xf numFmtId="0" fontId="9" fillId="6" borderId="22" xfId="80" applyFont="1" applyFill="1" applyBorder="1" applyAlignment="1">
      <alignment horizontal="center" vertical="center"/>
    </xf>
    <xf numFmtId="0" fontId="8" fillId="0" borderId="23" xfId="80" applyFont="1" applyFill="1" applyBorder="1" applyAlignment="1">
      <alignment horizontal="center" vertical="center"/>
    </xf>
    <xf numFmtId="0" fontId="8" fillId="6" borderId="23" xfId="80" applyFont="1" applyFill="1" applyBorder="1" applyAlignment="1">
      <alignment horizontal="center" vertical="center"/>
    </xf>
    <xf numFmtId="0" fontId="9" fillId="7" borderId="63" xfId="80" applyFont="1" applyFill="1" applyBorder="1" applyAlignment="1">
      <alignment horizontal="left"/>
    </xf>
    <xf numFmtId="0" fontId="9" fillId="7" borderId="34" xfId="80" applyFont="1" applyFill="1" applyBorder="1" applyAlignment="1">
      <alignment horizontal="center"/>
    </xf>
    <xf numFmtId="0" fontId="6" fillId="7" borderId="57" xfId="80" applyFont="1" applyFill="1" applyBorder="1" applyAlignment="1">
      <alignment horizontal="left"/>
    </xf>
    <xf numFmtId="0" fontId="9" fillId="7" borderId="78" xfId="80" applyFont="1" applyFill="1" applyBorder="1" applyAlignment="1">
      <alignment horizontal="left"/>
    </xf>
    <xf numFmtId="0" fontId="9" fillId="7" borderId="36" xfId="80" applyFont="1" applyFill="1" applyBorder="1" applyAlignment="1">
      <alignment horizontal="center"/>
    </xf>
    <xf numFmtId="0" fontId="6" fillId="7" borderId="34" xfId="80" applyFont="1" applyFill="1" applyBorder="1" applyAlignment="1">
      <alignment horizontal="left"/>
    </xf>
    <xf numFmtId="0" fontId="61" fillId="0" borderId="2" xfId="80" applyFill="1" applyBorder="1" applyAlignment="1">
      <alignment vertical="center"/>
    </xf>
    <xf numFmtId="0" fontId="7" fillId="0" borderId="45" xfId="80" applyFont="1" applyFill="1" applyBorder="1" applyAlignment="1">
      <alignment vertical="center"/>
    </xf>
    <xf numFmtId="1" fontId="7" fillId="57" borderId="36" xfId="80" applyNumberFormat="1" applyFont="1" applyFill="1" applyBorder="1" applyAlignment="1">
      <alignment horizontal="right" vertical="top"/>
    </xf>
    <xf numFmtId="0" fontId="61" fillId="0" borderId="36" xfId="80" applyFill="1" applyBorder="1" applyAlignment="1">
      <alignment vertical="center"/>
    </xf>
    <xf numFmtId="0" fontId="9" fillId="0" borderId="46" xfId="80" applyFont="1" applyFill="1" applyBorder="1" applyAlignment="1">
      <alignment horizontal="center" vertical="center" wrapText="1"/>
    </xf>
    <xf numFmtId="0" fontId="61" fillId="0" borderId="1" xfId="80" applyFill="1" applyBorder="1" applyAlignment="1">
      <alignment vertical="center"/>
    </xf>
    <xf numFmtId="0" fontId="9" fillId="0" borderId="45" xfId="80" applyFont="1" applyFill="1" applyBorder="1" applyAlignment="1">
      <alignment horizontal="center" vertical="center" wrapText="1"/>
    </xf>
    <xf numFmtId="0" fontId="8" fillId="13" borderId="34" xfId="80" applyFont="1" applyFill="1" applyBorder="1" applyAlignment="1">
      <alignment horizontal="right"/>
    </xf>
    <xf numFmtId="0" fontId="9" fillId="0" borderId="57" xfId="80" applyFont="1" applyFill="1" applyBorder="1" applyAlignment="1">
      <alignment horizontal="center" vertical="center" wrapText="1"/>
    </xf>
    <xf numFmtId="0" fontId="9" fillId="0" borderId="0" xfId="80" applyFont="1" applyFill="1" applyBorder="1" applyAlignment="1">
      <alignment horizontal="center" vertical="distributed"/>
    </xf>
    <xf numFmtId="0" fontId="7" fillId="0" borderId="9" xfId="80" applyFont="1" applyFill="1" applyBorder="1" applyAlignment="1">
      <alignment horizontal="left" vertical="center"/>
    </xf>
    <xf numFmtId="0" fontId="7" fillId="0" borderId="9" xfId="80" applyFont="1" applyFill="1" applyBorder="1" applyAlignment="1">
      <alignment horizontal="center" vertical="center" wrapText="1"/>
    </xf>
    <xf numFmtId="0" fontId="61" fillId="0" borderId="9" xfId="80" applyFill="1" applyBorder="1" applyAlignment="1">
      <alignment vertical="center"/>
    </xf>
    <xf numFmtId="0" fontId="61" fillId="0" borderId="5" xfId="80" applyFill="1" applyBorder="1" applyAlignment="1">
      <alignment vertical="center"/>
    </xf>
    <xf numFmtId="1" fontId="61" fillId="13" borderId="2" xfId="80" applyNumberFormat="1" applyFill="1" applyBorder="1"/>
    <xf numFmtId="0" fontId="7" fillId="0" borderId="5" xfId="80" applyFont="1" applyFill="1" applyBorder="1" applyAlignment="1">
      <alignment horizontal="right"/>
    </xf>
    <xf numFmtId="0" fontId="12" fillId="8" borderId="58" xfId="80" applyFont="1" applyFill="1" applyBorder="1" applyAlignment="1">
      <alignment horizontal="center" vertical="center" wrapText="1"/>
    </xf>
    <xf numFmtId="0" fontId="12" fillId="8" borderId="75" xfId="80" applyFont="1" applyFill="1" applyBorder="1" applyAlignment="1">
      <alignment horizontal="center" vertical="center" wrapText="1"/>
    </xf>
    <xf numFmtId="0" fontId="12" fillId="8" borderId="59" xfId="80" applyFont="1" applyFill="1" applyBorder="1" applyAlignment="1">
      <alignment horizontal="center" vertical="center" wrapText="1"/>
    </xf>
    <xf numFmtId="0" fontId="6" fillId="0" borderId="21" xfId="80" applyFont="1" applyFill="1" applyBorder="1" applyAlignment="1">
      <alignment horizontal="left"/>
    </xf>
    <xf numFmtId="2" fontId="72" fillId="0" borderId="2" xfId="80" applyNumberFormat="1" applyFont="1" applyBorder="1"/>
    <xf numFmtId="2" fontId="72" fillId="0" borderId="2" xfId="80" applyNumberFormat="1" applyFont="1" applyFill="1" applyBorder="1"/>
    <xf numFmtId="0" fontId="8" fillId="0" borderId="14" xfId="80" applyFont="1" applyFill="1" applyBorder="1" applyAlignment="1">
      <alignment horizontal="right"/>
    </xf>
    <xf numFmtId="0" fontId="9" fillId="7" borderId="53" xfId="80" applyFont="1" applyFill="1" applyBorder="1" applyAlignment="1">
      <alignment horizontal="left"/>
    </xf>
    <xf numFmtId="0" fontId="9" fillId="7" borderId="46" xfId="80" applyFont="1" applyFill="1" applyBorder="1" applyAlignment="1">
      <alignment horizontal="center"/>
    </xf>
    <xf numFmtId="0" fontId="9" fillId="7" borderId="36" xfId="80" applyFont="1" applyFill="1" applyBorder="1" applyAlignment="1">
      <alignment horizontal="left"/>
    </xf>
    <xf numFmtId="0" fontId="6" fillId="7" borderId="2" xfId="80" applyFont="1" applyFill="1" applyBorder="1" applyAlignment="1">
      <alignment horizontal="left"/>
    </xf>
    <xf numFmtId="0" fontId="61" fillId="0" borderId="21" xfId="80" applyFill="1" applyBorder="1" applyAlignment="1">
      <alignment horizontal="center" vertical="center"/>
    </xf>
    <xf numFmtId="0" fontId="7" fillId="0" borderId="2" xfId="80" applyFont="1" applyFill="1" applyBorder="1" applyAlignment="1">
      <alignment horizontal="center"/>
    </xf>
    <xf numFmtId="2" fontId="12" fillId="8" borderId="46" xfId="80" applyNumberFormat="1" applyFont="1" applyFill="1" applyBorder="1" applyAlignment="1">
      <alignment horizontal="center" vertical="center" wrapText="1"/>
    </xf>
    <xf numFmtId="2" fontId="12" fillId="8" borderId="45" xfId="80" applyNumberFormat="1" applyFont="1" applyFill="1" applyBorder="1" applyAlignment="1">
      <alignment horizontal="center" vertical="center" wrapText="1"/>
    </xf>
    <xf numFmtId="2" fontId="12" fillId="8" borderId="57" xfId="80" applyNumberFormat="1" applyFont="1" applyFill="1" applyBorder="1" applyAlignment="1">
      <alignment horizontal="center" vertical="center" wrapText="1"/>
    </xf>
    <xf numFmtId="0" fontId="7" fillId="0" borderId="2" xfId="80" applyNumberFormat="1" applyFont="1" applyFill="1" applyBorder="1" applyAlignment="1">
      <alignment vertical="center"/>
    </xf>
    <xf numFmtId="0" fontId="9" fillId="0" borderId="75" xfId="80" applyFont="1" applyFill="1" applyBorder="1" applyAlignment="1">
      <alignment horizontal="center" vertical="center" wrapText="1"/>
    </xf>
    <xf numFmtId="0" fontId="9" fillId="0" borderId="33" xfId="80" applyFont="1" applyFill="1" applyBorder="1" applyAlignment="1">
      <alignment horizontal="left"/>
    </xf>
    <xf numFmtId="0" fontId="9" fillId="0" borderId="21" xfId="80" applyFont="1" applyFill="1" applyBorder="1" applyAlignment="1">
      <alignment horizontal="left"/>
    </xf>
    <xf numFmtId="0" fontId="9" fillId="0" borderId="59" xfId="80" applyFont="1" applyFill="1" applyBorder="1" applyAlignment="1">
      <alignment horizontal="center" vertical="center" wrapText="1"/>
    </xf>
    <xf numFmtId="0" fontId="9" fillId="0" borderId="35" xfId="80" applyFont="1" applyFill="1" applyBorder="1" applyAlignment="1">
      <alignment horizontal="left"/>
    </xf>
    <xf numFmtId="0" fontId="69" fillId="14" borderId="46" xfId="80" applyFont="1" applyFill="1" applyBorder="1" applyAlignment="1">
      <alignment horizontal="center"/>
    </xf>
    <xf numFmtId="0" fontId="6" fillId="0" borderId="35" xfId="80" applyFont="1" applyFill="1" applyBorder="1" applyAlignment="1">
      <alignment vertical="center"/>
    </xf>
    <xf numFmtId="1" fontId="20" fillId="0" borderId="2" xfId="80" applyNumberFormat="1" applyFont="1" applyBorder="1" applyAlignment="1">
      <alignment horizontal="right" vertical="center"/>
    </xf>
    <xf numFmtId="0" fontId="7" fillId="0" borderId="36" xfId="80" applyFont="1" applyBorder="1"/>
    <xf numFmtId="0" fontId="7" fillId="0" borderId="36" xfId="80" applyFont="1" applyFill="1" applyBorder="1"/>
    <xf numFmtId="0" fontId="7" fillId="0" borderId="5" xfId="80" applyFont="1" applyBorder="1"/>
    <xf numFmtId="0" fontId="83" fillId="0" borderId="52" xfId="80" applyFont="1" applyFill="1" applyBorder="1" applyAlignment="1">
      <alignment horizontal="center" vertical="center" wrapText="1"/>
    </xf>
    <xf numFmtId="0" fontId="83" fillId="0" borderId="23" xfId="80" applyFont="1" applyFill="1" applyBorder="1" applyAlignment="1">
      <alignment horizontal="center" vertical="center" wrapText="1"/>
    </xf>
    <xf numFmtId="1" fontId="8" fillId="13" borderId="36" xfId="80" applyNumberFormat="1" applyFont="1" applyFill="1" applyBorder="1" applyAlignment="1">
      <alignment horizontal="right"/>
    </xf>
    <xf numFmtId="1" fontId="8" fillId="13" borderId="5" xfId="80" applyNumberFormat="1" applyFont="1" applyFill="1" applyBorder="1" applyAlignment="1">
      <alignment horizontal="right"/>
    </xf>
    <xf numFmtId="0" fontId="6" fillId="0" borderId="9" xfId="80" applyFont="1" applyFill="1" applyBorder="1" applyAlignment="1">
      <alignment horizontal="center" vertical="center" wrapText="1"/>
    </xf>
    <xf numFmtId="0" fontId="6" fillId="0" borderId="9" xfId="80" applyFont="1" applyBorder="1" applyAlignment="1">
      <alignment vertical="center"/>
    </xf>
    <xf numFmtId="0" fontId="7" fillId="0" borderId="9" xfId="80" applyFont="1" applyBorder="1" applyAlignment="1">
      <alignment vertical="center"/>
    </xf>
    <xf numFmtId="0" fontId="84" fillId="0" borderId="52" xfId="80" applyFont="1" applyFill="1" applyBorder="1" applyAlignment="1">
      <alignment horizontal="center" vertical="center"/>
    </xf>
    <xf numFmtId="0" fontId="84" fillId="0" borderId="23" xfId="80" applyFont="1" applyFill="1" applyBorder="1" applyAlignment="1">
      <alignment horizontal="center" vertical="center"/>
    </xf>
    <xf numFmtId="1" fontId="6" fillId="0" borderId="34" xfId="80" applyNumberFormat="1" applyFont="1" applyFill="1" applyBorder="1" applyAlignment="1">
      <alignment horizontal="left"/>
    </xf>
    <xf numFmtId="2" fontId="69" fillId="7" borderId="46" xfId="80" applyNumberFormat="1" applyFont="1" applyFill="1" applyBorder="1" applyAlignment="1">
      <alignment horizontal="center"/>
    </xf>
    <xf numFmtId="2" fontId="69" fillId="14" borderId="46" xfId="80" applyNumberFormat="1" applyFont="1" applyFill="1" applyBorder="1" applyAlignment="1">
      <alignment horizontal="center"/>
    </xf>
    <xf numFmtId="0" fontId="6" fillId="0" borderId="61" xfId="80" applyFont="1" applyFill="1" applyBorder="1" applyAlignment="1">
      <alignment horizontal="left"/>
    </xf>
    <xf numFmtId="1" fontId="73" fillId="0" borderId="5" xfId="80" applyNumberFormat="1" applyFont="1" applyFill="1" applyBorder="1" applyAlignment="1">
      <alignment horizontal="right"/>
    </xf>
    <xf numFmtId="0" fontId="6" fillId="0" borderId="46" xfId="80" applyFont="1" applyFill="1" applyBorder="1" applyAlignment="1">
      <alignment horizontal="center" vertical="center"/>
    </xf>
    <xf numFmtId="0" fontId="6" fillId="0" borderId="45" xfId="80" applyFont="1" applyFill="1" applyBorder="1" applyAlignment="1">
      <alignment horizontal="center" vertical="center"/>
    </xf>
    <xf numFmtId="0" fontId="9" fillId="0" borderId="33" xfId="80" applyNumberFormat="1" applyFont="1" applyFill="1" applyBorder="1" applyAlignment="1">
      <alignment horizontal="left" vertical="center"/>
    </xf>
    <xf numFmtId="0" fontId="6" fillId="0" borderId="57" xfId="80" applyFont="1" applyFill="1" applyBorder="1" applyAlignment="1">
      <alignment horizontal="center" vertical="center"/>
    </xf>
    <xf numFmtId="0" fontId="9" fillId="0" borderId="32" xfId="80" applyFont="1" applyFill="1" applyBorder="1" applyAlignment="1">
      <alignment horizontal="left"/>
    </xf>
    <xf numFmtId="9" fontId="9" fillId="0" borderId="0" xfId="81" applyFont="1" applyFill="1" applyBorder="1" applyAlignment="1">
      <alignment horizontal="left" vertical="center"/>
    </xf>
    <xf numFmtId="9" fontId="9" fillId="0" borderId="0" xfId="81" applyFont="1" applyFill="1" applyBorder="1" applyAlignment="1">
      <alignment horizontal="center" vertical="center"/>
    </xf>
    <xf numFmtId="9" fontId="0" fillId="0" borderId="0" xfId="81" applyFont="1"/>
    <xf numFmtId="9" fontId="7" fillId="0" borderId="0" xfId="81" applyFont="1"/>
    <xf numFmtId="9" fontId="7" fillId="0" borderId="0" xfId="81" applyFont="1" applyFill="1"/>
    <xf numFmtId="0" fontId="20" fillId="0" borderId="0" xfId="80" applyFont="1" applyAlignment="1">
      <alignment horizontal="left"/>
    </xf>
  </cellXfs>
  <cellStyles count="98">
    <cellStyle name="20% - Акцент1" xfId="24" builtinId="30" customBuiltin="1"/>
    <cellStyle name="20% — акцент1 2" xfId="51"/>
    <cellStyle name="20% — акцент1 3" xfId="65"/>
    <cellStyle name="20% - Акцент2" xfId="28" builtinId="34" customBuiltin="1"/>
    <cellStyle name="20% — акцент2 2" xfId="53"/>
    <cellStyle name="20% — акцент2 3" xfId="67"/>
    <cellStyle name="20% - Акцент3" xfId="32" builtinId="38" customBuiltin="1"/>
    <cellStyle name="20% — акцент3 2" xfId="55"/>
    <cellStyle name="20% — акцент3 3" xfId="69"/>
    <cellStyle name="20% - Акцент4" xfId="36" builtinId="42" customBuiltin="1"/>
    <cellStyle name="20% — акцент4 2" xfId="57"/>
    <cellStyle name="20% — акцент4 3" xfId="71"/>
    <cellStyle name="20% - Акцент5" xfId="40" builtinId="46" customBuiltin="1"/>
    <cellStyle name="20% — акцент5 2" xfId="59"/>
    <cellStyle name="20% — акцент5 3" xfId="73"/>
    <cellStyle name="20% - Акцент6" xfId="44" builtinId="50" customBuiltin="1"/>
    <cellStyle name="20% — акцент6 2" xfId="61"/>
    <cellStyle name="20% — акцент6 3" xfId="75"/>
    <cellStyle name="40% - Акцент1" xfId="25" builtinId="31" customBuiltin="1"/>
    <cellStyle name="40% — акцент1 2" xfId="52"/>
    <cellStyle name="40% — акцент1 3" xfId="66"/>
    <cellStyle name="40% - Акцент2" xfId="29" builtinId="35" customBuiltin="1"/>
    <cellStyle name="40% — акцент2 2" xfId="54"/>
    <cellStyle name="40% — акцент2 3" xfId="68"/>
    <cellStyle name="40% - Акцент3" xfId="33" builtinId="39" customBuiltin="1"/>
    <cellStyle name="40% — акцент3 2" xfId="56"/>
    <cellStyle name="40% — акцент3 3" xfId="70"/>
    <cellStyle name="40% - Акцент4" xfId="37" builtinId="43" customBuiltin="1"/>
    <cellStyle name="40% — акцент4 2" xfId="58"/>
    <cellStyle name="40% — акцент4 3" xfId="72"/>
    <cellStyle name="40% - Акцент5" xfId="41" builtinId="47" customBuiltin="1"/>
    <cellStyle name="40% — акцент5 2" xfId="60"/>
    <cellStyle name="40% — акцент5 3" xfId="74"/>
    <cellStyle name="40% - Акцент6" xfId="45" builtinId="51" customBuiltin="1"/>
    <cellStyle name="40% — акцент6 2" xfId="62"/>
    <cellStyle name="40% — акцент6 3" xfId="76"/>
    <cellStyle name="60% - Акцент1" xfId="26" builtinId="32" customBuiltin="1"/>
    <cellStyle name="60% - Акцент2" xfId="30" builtinId="36" customBuiltin="1"/>
    <cellStyle name="60% - Акцент3" xfId="34" builtinId="40" customBuiltin="1"/>
    <cellStyle name="60% - Акцент4" xfId="38" builtinId="44" customBuiltin="1"/>
    <cellStyle name="60% - Акцент5" xfId="42" builtinId="48" customBuiltin="1"/>
    <cellStyle name="60% - Акцент6" xfId="46" builtinId="52" customBuiltin="1"/>
    <cellStyle name="Акцент1" xfId="23" builtinId="29" customBuiltin="1"/>
    <cellStyle name="Акцент2" xfId="27" builtinId="33" customBuiltin="1"/>
    <cellStyle name="Акцент3" xfId="31" builtinId="37" customBuiltin="1"/>
    <cellStyle name="Акцент4" xfId="35" builtinId="41" customBuiltin="1"/>
    <cellStyle name="Акцент5" xfId="39" builtinId="45" customBuiltin="1"/>
    <cellStyle name="Акцент6" xfId="43" builtinId="49" customBuiltin="1"/>
    <cellStyle name="Ввод " xfId="15" builtinId="20" customBuiltin="1"/>
    <cellStyle name="Вывод" xfId="16" builtinId="21" customBuiltin="1"/>
    <cellStyle name="Вычисление" xfId="17" builtinId="22" customBuiltin="1"/>
    <cellStyle name="Заголовок 1" xfId="8" builtinId="16" customBuiltin="1"/>
    <cellStyle name="Заголовок 2" xfId="9" builtinId="17" customBuiltin="1"/>
    <cellStyle name="Заголовок 3" xfId="10" builtinId="18" customBuiltin="1"/>
    <cellStyle name="Заголовок 4" xfId="11" builtinId="19" customBuiltin="1"/>
    <cellStyle name="Итог" xfId="22" builtinId="25" customBuiltin="1"/>
    <cellStyle name="Контрольная ячейка" xfId="19" builtinId="23" customBuiltin="1"/>
    <cellStyle name="Название" xfId="7" builtinId="15" customBuiltin="1"/>
    <cellStyle name="Нейтральный" xfId="14" builtinId="28" customBuiltin="1"/>
    <cellStyle name="Обычный" xfId="0" builtinId="0"/>
    <cellStyle name="Обычный 10" xfId="82"/>
    <cellStyle name="Обычный 11" xfId="83"/>
    <cellStyle name="Обычный 12" xfId="84"/>
    <cellStyle name="Обычный 13" xfId="85"/>
    <cellStyle name="Обычный 14" xfId="86"/>
    <cellStyle name="Обычный 15" xfId="87"/>
    <cellStyle name="Обычный 16" xfId="88"/>
    <cellStyle name="Обычный 17" xfId="89"/>
    <cellStyle name="Обычный 18" xfId="90"/>
    <cellStyle name="Обычный 19" xfId="91"/>
    <cellStyle name="Обычный 2" xfId="6"/>
    <cellStyle name="Обычный 20" xfId="92"/>
    <cellStyle name="Обычный 21" xfId="93"/>
    <cellStyle name="Обычный 22" xfId="94"/>
    <cellStyle name="Обычный 23" xfId="95"/>
    <cellStyle name="Обычный 24" xfId="96"/>
    <cellStyle name="Обычный 25" xfId="97"/>
    <cellStyle name="Обычный 3" xfId="1"/>
    <cellStyle name="Обычный 4" xfId="2"/>
    <cellStyle name="Обычный 5" xfId="47"/>
    <cellStyle name="Обычный 6" xfId="49"/>
    <cellStyle name="Обычный 7" xfId="63"/>
    <cellStyle name="Обычный 8" xfId="79"/>
    <cellStyle name="Обычный 9" xfId="80"/>
    <cellStyle name="Обычный_Лист1" xfId="3"/>
    <cellStyle name="Плохой" xfId="13" builtinId="27" customBuiltin="1"/>
    <cellStyle name="Пояснение" xfId="21" builtinId="53" customBuiltin="1"/>
    <cellStyle name="Примечание 2" xfId="48"/>
    <cellStyle name="Примечание 3" xfId="50"/>
    <cellStyle name="Примечание 4" xfId="64"/>
    <cellStyle name="Процентный" xfId="4" builtinId="5"/>
    <cellStyle name="Процентный 2" xfId="77"/>
    <cellStyle name="Процентный 3" xfId="81"/>
    <cellStyle name="Связанная ячейка" xfId="18" builtinId="24" customBuiltin="1"/>
    <cellStyle name="Текст предупреждения" xfId="20" builtinId="11" customBuiltin="1"/>
    <cellStyle name="Финансовый" xfId="5" builtinId="3"/>
    <cellStyle name="Финансовый 2" xfId="78"/>
    <cellStyle name="Хороший" xfId="12" builtinId="26" customBuiltin="1"/>
  </cellStyles>
  <dxfs count="167"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lor indexed="10"/>
      </font>
    </dxf>
    <dxf>
      <font>
        <color indexed="12"/>
      </font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CC"/>
      <color rgb="FFCCFFFF"/>
      <color rgb="FFFFFF99"/>
      <color rgb="FF00FF00"/>
      <color rgb="FF00FFFF"/>
      <color rgb="FFF2DDD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comments" Target="../comments1.x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:BJ6351"/>
  <sheetViews>
    <sheetView tabSelected="1" view="pageBreakPreview" zoomScale="70" zoomScaleNormal="66" zoomScaleSheetLayoutView="7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G4565" sqref="G4565"/>
    </sheetView>
  </sheetViews>
  <sheetFormatPr defaultRowHeight="15.75" outlineLevelRow="1" x14ac:dyDescent="0.25"/>
  <cols>
    <col min="1" max="1" width="22.125" customWidth="1"/>
    <col min="2" max="2" width="24.75" customWidth="1"/>
    <col min="3" max="3" width="16.875" customWidth="1"/>
    <col min="4" max="4" width="10.75" customWidth="1"/>
    <col min="5" max="5" width="10" customWidth="1"/>
    <col min="6" max="6" width="10.375" customWidth="1"/>
    <col min="7" max="7" width="9.75" customWidth="1"/>
    <col min="8" max="8" width="9.5" style="2131" customWidth="1"/>
    <col min="9" max="9" width="9.75" customWidth="1"/>
    <col min="10" max="13" width="9.5" customWidth="1"/>
    <col min="14" max="14" width="9.5" style="2131" customWidth="1"/>
    <col min="15" max="21" width="9.5" customWidth="1"/>
    <col min="22" max="22" width="9.5" style="2131" customWidth="1"/>
    <col min="23" max="24" width="9.5" customWidth="1"/>
    <col min="25" max="25" width="9.5" style="609" customWidth="1"/>
    <col min="26" max="28" width="9.5" customWidth="1"/>
    <col min="29" max="29" width="10.5" customWidth="1"/>
    <col min="30" max="30" width="11.875" customWidth="1"/>
    <col min="31" max="31" width="9.125" customWidth="1"/>
    <col min="32" max="32" width="7.375" customWidth="1"/>
  </cols>
  <sheetData>
    <row r="1" spans="1:41" x14ac:dyDescent="0.25">
      <c r="A1" s="1093" t="s">
        <v>361</v>
      </c>
      <c r="B1" s="29"/>
      <c r="C1" s="30"/>
      <c r="D1" s="21"/>
      <c r="E1" s="25"/>
      <c r="F1" s="12"/>
      <c r="G1" s="25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5"/>
      <c r="X1" s="25"/>
      <c r="Y1" s="607"/>
      <c r="Z1" s="25"/>
      <c r="AA1" s="25"/>
      <c r="AB1" s="25"/>
      <c r="AC1" s="31"/>
      <c r="AD1" s="17"/>
      <c r="AE1" s="17"/>
      <c r="AF1" s="17"/>
      <c r="AG1" s="17"/>
      <c r="AI1" s="2411"/>
      <c r="AJ1" s="2411"/>
      <c r="AL1">
        <v>5</v>
      </c>
      <c r="AM1" s="267">
        <v>0.05</v>
      </c>
    </row>
    <row r="2" spans="1:41" ht="24" thickBot="1" x14ac:dyDescent="0.4">
      <c r="A2" s="32"/>
      <c r="B2" s="33"/>
      <c r="C2" s="30"/>
      <c r="D2" s="21"/>
      <c r="E2" s="25"/>
      <c r="F2" s="25"/>
      <c r="G2" s="25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5"/>
      <c r="X2" s="25"/>
      <c r="Y2" s="607"/>
      <c r="Z2" s="25"/>
      <c r="AA2" s="25"/>
      <c r="AB2" s="25"/>
      <c r="AC2" s="31"/>
      <c r="AD2" s="17"/>
      <c r="AE2" s="17"/>
      <c r="AF2" s="17"/>
      <c r="AG2" s="17"/>
      <c r="AI2" s="2412" t="s">
        <v>911</v>
      </c>
      <c r="AJ2" s="2412">
        <v>1</v>
      </c>
      <c r="AK2" s="2414">
        <v>1</v>
      </c>
      <c r="AL2" s="267">
        <v>0.05</v>
      </c>
    </row>
    <row r="3" spans="1:41" s="181" customFormat="1" ht="54.75" customHeight="1" thickBot="1" x14ac:dyDescent="0.3">
      <c r="A3" s="204" t="s">
        <v>6</v>
      </c>
      <c r="B3" s="205" t="s">
        <v>41</v>
      </c>
      <c r="C3" s="206" t="s">
        <v>7</v>
      </c>
      <c r="D3" s="207" t="s">
        <v>918</v>
      </c>
      <c r="E3" s="3510" t="s">
        <v>8</v>
      </c>
      <c r="F3" s="3511"/>
      <c r="G3" s="3511"/>
      <c r="H3" s="3511"/>
      <c r="I3" s="3511"/>
      <c r="J3" s="3511"/>
      <c r="K3" s="3511"/>
      <c r="L3" s="3511"/>
      <c r="M3" s="3511"/>
      <c r="N3" s="3511"/>
      <c r="O3" s="3511"/>
      <c r="P3" s="3511"/>
      <c r="Q3" s="3511"/>
      <c r="R3" s="3511"/>
      <c r="S3" s="3511"/>
      <c r="T3" s="3511"/>
      <c r="U3" s="3511"/>
      <c r="V3" s="3511"/>
      <c r="W3" s="3511"/>
      <c r="X3" s="3511"/>
      <c r="Y3" s="3511"/>
      <c r="Z3" s="3511"/>
      <c r="AA3" s="3511"/>
      <c r="AB3" s="3512"/>
      <c r="AC3" s="168" t="s">
        <v>9</v>
      </c>
      <c r="AD3" s="169" t="s">
        <v>38</v>
      </c>
      <c r="AE3" s="170" t="s">
        <v>39</v>
      </c>
      <c r="AF3" s="171" t="s">
        <v>40</v>
      </c>
      <c r="AG3" s="208"/>
      <c r="AI3" s="2413" t="s">
        <v>912</v>
      </c>
      <c r="AJ3" s="2412">
        <v>2</v>
      </c>
      <c r="AK3" s="189"/>
      <c r="AL3" s="189"/>
      <c r="AM3" s="189"/>
      <c r="AN3" s="189"/>
      <c r="AO3" s="189"/>
    </row>
    <row r="4" spans="1:41" s="377" customFormat="1" ht="19.5" customHeight="1" thickBot="1" x14ac:dyDescent="0.3">
      <c r="A4" s="2429"/>
      <c r="B4" s="2430"/>
      <c r="C4" s="207"/>
      <c r="D4" s="363">
        <v>0</v>
      </c>
      <c r="E4" s="371">
        <v>1</v>
      </c>
      <c r="F4" s="371">
        <v>2</v>
      </c>
      <c r="G4" s="371">
        <v>3</v>
      </c>
      <c r="H4" s="2122">
        <v>4</v>
      </c>
      <c r="I4" s="371">
        <v>5</v>
      </c>
      <c r="J4" s="371">
        <v>6</v>
      </c>
      <c r="K4" s="371">
        <v>7</v>
      </c>
      <c r="L4" s="371">
        <v>8</v>
      </c>
      <c r="M4" s="371">
        <v>9</v>
      </c>
      <c r="N4" s="2122">
        <v>10</v>
      </c>
      <c r="O4" s="371">
        <v>11</v>
      </c>
      <c r="P4" s="371">
        <v>12</v>
      </c>
      <c r="Q4" s="371">
        <v>13</v>
      </c>
      <c r="R4" s="371">
        <v>14</v>
      </c>
      <c r="S4" s="371">
        <v>15</v>
      </c>
      <c r="T4" s="371">
        <v>16</v>
      </c>
      <c r="U4" s="371">
        <v>17</v>
      </c>
      <c r="V4" s="3049">
        <v>18</v>
      </c>
      <c r="W4" s="371">
        <v>19</v>
      </c>
      <c r="X4" s="371">
        <v>20</v>
      </c>
      <c r="Y4" s="2122">
        <v>21</v>
      </c>
      <c r="Z4" s="371">
        <v>22</v>
      </c>
      <c r="AA4" s="371">
        <v>23</v>
      </c>
      <c r="AB4" s="371">
        <v>24</v>
      </c>
      <c r="AC4" s="372"/>
      <c r="AD4" s="373"/>
      <c r="AE4" s="374"/>
      <c r="AF4" s="375"/>
      <c r="AG4" s="376"/>
      <c r="AK4" s="378"/>
      <c r="AL4" s="378"/>
      <c r="AM4" s="378"/>
      <c r="AN4" s="378"/>
      <c r="AO4" s="378"/>
    </row>
    <row r="5" spans="1:41" s="377" customFormat="1" ht="15" customHeight="1" thickBot="1" x14ac:dyDescent="0.3">
      <c r="A5" s="1095" t="s">
        <v>66</v>
      </c>
      <c r="B5" s="1094"/>
      <c r="C5" s="2213"/>
      <c r="D5" s="2214"/>
      <c r="E5" s="2215"/>
      <c r="F5" s="2215"/>
      <c r="G5" s="2215"/>
      <c r="H5" s="2215"/>
      <c r="I5" s="2215"/>
      <c r="J5" s="2215"/>
      <c r="K5" s="2215"/>
      <c r="L5" s="2215"/>
      <c r="M5" s="2215"/>
      <c r="N5" s="2215"/>
      <c r="O5" s="2215"/>
      <c r="P5" s="2215"/>
      <c r="Q5" s="2215"/>
      <c r="R5" s="2215"/>
      <c r="S5" s="2215"/>
      <c r="T5" s="2215"/>
      <c r="U5" s="2215"/>
      <c r="V5" s="2215"/>
      <c r="W5" s="2215"/>
      <c r="X5" s="2215"/>
      <c r="Y5" s="2215"/>
      <c r="Z5" s="2215"/>
      <c r="AA5" s="2215"/>
      <c r="AB5" s="2215"/>
      <c r="AC5" s="2216"/>
      <c r="AD5" s="373"/>
      <c r="AE5" s="374"/>
      <c r="AF5" s="375"/>
      <c r="AG5" s="376"/>
      <c r="AK5" s="378"/>
      <c r="AL5" s="378"/>
      <c r="AM5" s="378"/>
      <c r="AN5" s="378"/>
      <c r="AO5" s="378"/>
    </row>
    <row r="6" spans="1:41" ht="18.75" thickBot="1" x14ac:dyDescent="0.3">
      <c r="A6" s="3464" t="s">
        <v>67</v>
      </c>
      <c r="B6" s="3465"/>
      <c r="C6" s="165"/>
      <c r="D6" s="165">
        <v>0</v>
      </c>
      <c r="E6" s="611">
        <v>1</v>
      </c>
      <c r="F6" s="611">
        <v>2</v>
      </c>
      <c r="G6" s="746">
        <v>3</v>
      </c>
      <c r="H6" s="746">
        <v>4</v>
      </c>
      <c r="I6" s="746">
        <v>5</v>
      </c>
      <c r="J6" s="746">
        <v>6</v>
      </c>
      <c r="K6" s="746">
        <v>7</v>
      </c>
      <c r="L6" s="746">
        <v>8</v>
      </c>
      <c r="M6" s="746">
        <v>9</v>
      </c>
      <c r="N6" s="746">
        <v>10</v>
      </c>
      <c r="O6" s="746">
        <v>11</v>
      </c>
      <c r="P6" s="746">
        <v>12</v>
      </c>
      <c r="Q6" s="746">
        <v>13</v>
      </c>
      <c r="R6" s="746">
        <v>14</v>
      </c>
      <c r="S6" s="746">
        <v>15</v>
      </c>
      <c r="T6" s="746">
        <v>16</v>
      </c>
      <c r="U6" s="746">
        <v>17</v>
      </c>
      <c r="V6" s="746">
        <v>18</v>
      </c>
      <c r="W6" s="746">
        <v>19</v>
      </c>
      <c r="X6" s="746">
        <v>20</v>
      </c>
      <c r="Y6" s="746">
        <v>21</v>
      </c>
      <c r="Z6" s="746">
        <v>22</v>
      </c>
      <c r="AA6" s="611">
        <v>23</v>
      </c>
      <c r="AB6" s="611">
        <v>24</v>
      </c>
      <c r="AC6" s="60"/>
      <c r="AD6" s="61"/>
      <c r="AE6" s="62"/>
      <c r="AF6" s="63"/>
      <c r="AG6" s="34"/>
      <c r="AK6" s="105"/>
      <c r="AL6" s="105"/>
      <c r="AM6" s="105"/>
      <c r="AN6" s="105"/>
      <c r="AO6" s="105"/>
    </row>
    <row r="7" spans="1:41" ht="16.5" thickBot="1" x14ac:dyDescent="0.3">
      <c r="A7" s="209" t="s">
        <v>11</v>
      </c>
      <c r="B7" s="166"/>
      <c r="C7" s="176"/>
      <c r="D7" s="386"/>
      <c r="E7" s="349">
        <v>6</v>
      </c>
      <c r="F7" s="349">
        <v>6</v>
      </c>
      <c r="G7" s="485">
        <v>6</v>
      </c>
      <c r="H7" s="485">
        <v>6</v>
      </c>
      <c r="I7" s="485">
        <v>6</v>
      </c>
      <c r="J7" s="485">
        <v>6</v>
      </c>
      <c r="K7" s="485">
        <v>6</v>
      </c>
      <c r="L7" s="485">
        <v>6</v>
      </c>
      <c r="M7" s="485">
        <v>6</v>
      </c>
      <c r="N7" s="485">
        <v>6</v>
      </c>
      <c r="O7" s="485">
        <v>6</v>
      </c>
      <c r="P7" s="485">
        <v>6</v>
      </c>
      <c r="Q7" s="485">
        <v>6</v>
      </c>
      <c r="R7" s="485">
        <v>6</v>
      </c>
      <c r="S7" s="485">
        <v>6</v>
      </c>
      <c r="T7" s="485">
        <v>6</v>
      </c>
      <c r="U7" s="485">
        <v>6</v>
      </c>
      <c r="V7" s="485">
        <v>6</v>
      </c>
      <c r="W7" s="485">
        <v>6</v>
      </c>
      <c r="X7" s="485">
        <v>6</v>
      </c>
      <c r="Y7" s="485">
        <v>6</v>
      </c>
      <c r="Z7" s="485">
        <v>6</v>
      </c>
      <c r="AA7" s="349">
        <v>6</v>
      </c>
      <c r="AB7" s="1024">
        <v>6</v>
      </c>
      <c r="AC7" s="1097"/>
      <c r="AD7" s="2"/>
      <c r="AE7" s="34"/>
      <c r="AF7" s="2"/>
      <c r="AG7" s="34"/>
      <c r="AJ7" s="105"/>
      <c r="AK7" s="105"/>
      <c r="AL7" s="105"/>
      <c r="AM7" s="105"/>
    </row>
    <row r="8" spans="1:41" x14ac:dyDescent="0.25">
      <c r="A8" s="3387" t="s">
        <v>253</v>
      </c>
      <c r="B8" s="3469" t="s">
        <v>1020</v>
      </c>
      <c r="C8" s="129" t="s">
        <v>13</v>
      </c>
      <c r="D8" s="113" t="s">
        <v>139</v>
      </c>
      <c r="E8" s="2344">
        <v>0</v>
      </c>
      <c r="F8" s="203">
        <f t="shared" ref="F8:AB8" si="0">(F13-E13)*$AK9*$AM9</f>
        <v>0</v>
      </c>
      <c r="G8" s="203">
        <f t="shared" si="0"/>
        <v>0</v>
      </c>
      <c r="H8" s="203">
        <f t="shared" si="0"/>
        <v>0</v>
      </c>
      <c r="I8" s="203">
        <f t="shared" si="0"/>
        <v>0</v>
      </c>
      <c r="J8" s="203">
        <f t="shared" si="0"/>
        <v>0</v>
      </c>
      <c r="K8" s="203">
        <f t="shared" si="0"/>
        <v>0</v>
      </c>
      <c r="L8" s="203">
        <f t="shared" si="0"/>
        <v>0</v>
      </c>
      <c r="M8" s="203">
        <f t="shared" si="0"/>
        <v>0</v>
      </c>
      <c r="N8" s="203">
        <f t="shared" si="0"/>
        <v>0</v>
      </c>
      <c r="O8" s="203">
        <f t="shared" si="0"/>
        <v>0</v>
      </c>
      <c r="P8" s="203">
        <f t="shared" si="0"/>
        <v>0</v>
      </c>
      <c r="Q8" s="203">
        <f t="shared" si="0"/>
        <v>0</v>
      </c>
      <c r="R8" s="203">
        <f t="shared" si="0"/>
        <v>0</v>
      </c>
      <c r="S8" s="203">
        <f t="shared" si="0"/>
        <v>0</v>
      </c>
      <c r="T8" s="203">
        <f t="shared" si="0"/>
        <v>0</v>
      </c>
      <c r="U8" s="203">
        <f t="shared" si="0"/>
        <v>0</v>
      </c>
      <c r="V8" s="203">
        <f t="shared" si="0"/>
        <v>0</v>
      </c>
      <c r="W8" s="203">
        <f t="shared" si="0"/>
        <v>0</v>
      </c>
      <c r="X8" s="203">
        <f t="shared" si="0"/>
        <v>0</v>
      </c>
      <c r="Y8" s="203">
        <f>(Y13-X13)*$AK9*$AM9</f>
        <v>0</v>
      </c>
      <c r="Z8" s="203">
        <f>(Z13-Y13)*$AK9*$AM9</f>
        <v>0</v>
      </c>
      <c r="AA8" s="203">
        <f t="shared" si="0"/>
        <v>0</v>
      </c>
      <c r="AB8" s="329">
        <f t="shared" si="0"/>
        <v>0</v>
      </c>
      <c r="AC8" s="2201">
        <f>SUM(E8:AB8)</f>
        <v>0</v>
      </c>
      <c r="AJ8" s="10"/>
      <c r="AK8" s="27"/>
      <c r="AL8" s="12"/>
      <c r="AM8" s="27"/>
    </row>
    <row r="9" spans="1:41" x14ac:dyDescent="0.25">
      <c r="A9" s="3388"/>
      <c r="B9" s="3470"/>
      <c r="C9" s="130" t="s">
        <v>14</v>
      </c>
      <c r="D9" s="108" t="s">
        <v>139</v>
      </c>
      <c r="E9" s="81">
        <v>0</v>
      </c>
      <c r="F9" s="155">
        <f t="shared" ref="F9:AB9" si="1">(F14-E14)*$AK9*$AM9</f>
        <v>0</v>
      </c>
      <c r="G9" s="155">
        <f t="shared" si="1"/>
        <v>0</v>
      </c>
      <c r="H9" s="155">
        <f t="shared" si="1"/>
        <v>0</v>
      </c>
      <c r="I9" s="155">
        <f t="shared" si="1"/>
        <v>0</v>
      </c>
      <c r="J9" s="155">
        <f t="shared" si="1"/>
        <v>0</v>
      </c>
      <c r="K9" s="155">
        <f t="shared" si="1"/>
        <v>0</v>
      </c>
      <c r="L9" s="155">
        <f t="shared" si="1"/>
        <v>0</v>
      </c>
      <c r="M9" s="155">
        <f t="shared" si="1"/>
        <v>0</v>
      </c>
      <c r="N9" s="155">
        <f t="shared" si="1"/>
        <v>0</v>
      </c>
      <c r="O9" s="155">
        <f t="shared" si="1"/>
        <v>0</v>
      </c>
      <c r="P9" s="155">
        <f t="shared" si="1"/>
        <v>0</v>
      </c>
      <c r="Q9" s="155">
        <f t="shared" si="1"/>
        <v>0</v>
      </c>
      <c r="R9" s="155">
        <f t="shared" si="1"/>
        <v>0</v>
      </c>
      <c r="S9" s="155">
        <f t="shared" si="1"/>
        <v>0</v>
      </c>
      <c r="T9" s="155">
        <f t="shared" si="1"/>
        <v>0</v>
      </c>
      <c r="U9" s="155">
        <f t="shared" si="1"/>
        <v>0</v>
      </c>
      <c r="V9" s="155">
        <f t="shared" si="1"/>
        <v>0</v>
      </c>
      <c r="W9" s="155">
        <f t="shared" si="1"/>
        <v>0</v>
      </c>
      <c r="X9" s="155">
        <f t="shared" si="1"/>
        <v>0</v>
      </c>
      <c r="Y9" s="155">
        <f>(Y14-X14)*$AK9*$AM9</f>
        <v>0</v>
      </c>
      <c r="Z9" s="155">
        <f>(Z14-Y14)*$AK9*$AM9</f>
        <v>0</v>
      </c>
      <c r="AA9" s="155">
        <f t="shared" si="1"/>
        <v>0</v>
      </c>
      <c r="AB9" s="316">
        <f t="shared" si="1"/>
        <v>0</v>
      </c>
      <c r="AC9" s="2202">
        <f>SUM(E9:AB9)</f>
        <v>0</v>
      </c>
      <c r="AJ9" s="51"/>
      <c r="AK9" s="11"/>
      <c r="AL9" s="51"/>
      <c r="AM9" s="11"/>
    </row>
    <row r="10" spans="1:41" x14ac:dyDescent="0.25">
      <c r="A10" s="3388"/>
      <c r="B10" s="3470"/>
      <c r="C10" s="130" t="s">
        <v>15</v>
      </c>
      <c r="D10" s="108" t="s">
        <v>54</v>
      </c>
      <c r="E10" s="81">
        <v>5</v>
      </c>
      <c r="F10" s="155">
        <v>5</v>
      </c>
      <c r="G10" s="155">
        <v>5</v>
      </c>
      <c r="H10" s="155">
        <v>5</v>
      </c>
      <c r="I10" s="155">
        <v>5</v>
      </c>
      <c r="J10" s="155">
        <v>5</v>
      </c>
      <c r="K10" s="155">
        <v>5</v>
      </c>
      <c r="L10" s="155">
        <v>5</v>
      </c>
      <c r="M10" s="155">
        <v>5</v>
      </c>
      <c r="N10" s="155">
        <v>5</v>
      </c>
      <c r="O10" s="155">
        <v>5</v>
      </c>
      <c r="P10" s="155">
        <v>5</v>
      </c>
      <c r="Q10" s="155">
        <v>5</v>
      </c>
      <c r="R10" s="155">
        <v>5</v>
      </c>
      <c r="S10" s="155">
        <v>5</v>
      </c>
      <c r="T10" s="155">
        <v>5</v>
      </c>
      <c r="U10" s="155">
        <v>5</v>
      </c>
      <c r="V10" s="155">
        <v>5</v>
      </c>
      <c r="W10" s="155">
        <v>5</v>
      </c>
      <c r="X10" s="155">
        <v>5</v>
      </c>
      <c r="Y10" s="155">
        <v>5</v>
      </c>
      <c r="Z10" s="155">
        <v>5</v>
      </c>
      <c r="AA10" s="155">
        <v>5</v>
      </c>
      <c r="AB10" s="316">
        <v>5</v>
      </c>
      <c r="AC10" s="218"/>
      <c r="AD10" s="3210"/>
      <c r="AJ10" s="12"/>
      <c r="AK10" s="11"/>
      <c r="AL10" s="12"/>
      <c r="AM10" s="11"/>
    </row>
    <row r="11" spans="1:41" x14ac:dyDescent="0.25">
      <c r="A11" s="3388"/>
      <c r="B11" s="3470"/>
      <c r="C11" s="130" t="s">
        <v>17</v>
      </c>
      <c r="D11" s="128"/>
      <c r="E11" s="350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451"/>
      <c r="AC11" s="218"/>
      <c r="AJ11" s="12"/>
      <c r="AK11" s="11"/>
      <c r="AL11" s="12"/>
      <c r="AM11" s="11"/>
    </row>
    <row r="12" spans="1:41" ht="16.5" thickBot="1" x14ac:dyDescent="0.3">
      <c r="A12" s="3388"/>
      <c r="B12" s="3491"/>
      <c r="C12" s="2016" t="s">
        <v>22</v>
      </c>
      <c r="D12" s="387" t="s">
        <v>54</v>
      </c>
      <c r="E12" s="221">
        <v>116.2</v>
      </c>
      <c r="F12" s="210">
        <v>116.3</v>
      </c>
      <c r="G12" s="210">
        <v>117</v>
      </c>
      <c r="H12" s="3050">
        <v>117</v>
      </c>
      <c r="I12" s="3050">
        <v>116.4</v>
      </c>
      <c r="J12" s="3050">
        <v>116.1</v>
      </c>
      <c r="K12" s="3050">
        <v>114.8</v>
      </c>
      <c r="L12" s="3050">
        <v>114.6</v>
      </c>
      <c r="M12" s="3050">
        <v>114.1</v>
      </c>
      <c r="N12" s="3050">
        <v>114.4</v>
      </c>
      <c r="O12" s="3050">
        <v>114.2</v>
      </c>
      <c r="P12" s="3050">
        <v>114.7</v>
      </c>
      <c r="Q12" s="3050">
        <v>114.6</v>
      </c>
      <c r="R12" s="3050">
        <v>114.5</v>
      </c>
      <c r="S12" s="3050">
        <v>114.6</v>
      </c>
      <c r="T12" s="3050">
        <v>114.5</v>
      </c>
      <c r="U12" s="3050">
        <v>114.6</v>
      </c>
      <c r="V12" s="3050">
        <v>114.5</v>
      </c>
      <c r="W12" s="3050">
        <v>114.6</v>
      </c>
      <c r="X12" s="3050">
        <v>114.8</v>
      </c>
      <c r="Y12" s="3050">
        <v>114.7</v>
      </c>
      <c r="Z12" s="3050">
        <v>114.9</v>
      </c>
      <c r="AA12" s="210">
        <v>115.1</v>
      </c>
      <c r="AB12" s="1096">
        <v>116</v>
      </c>
      <c r="AC12" s="234"/>
      <c r="AJ12" s="12"/>
      <c r="AK12" s="11"/>
      <c r="AL12" s="12"/>
      <c r="AM12" s="11"/>
    </row>
    <row r="13" spans="1:41" hidden="1" x14ac:dyDescent="0.25">
      <c r="A13" s="3499"/>
      <c r="B13" s="2357"/>
      <c r="C13" s="496" t="s">
        <v>18</v>
      </c>
      <c r="D13" s="91"/>
      <c r="E13" s="643"/>
      <c r="F13" s="64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643"/>
      <c r="AB13" s="643"/>
      <c r="AC13" s="2225"/>
      <c r="AJ13" s="12"/>
      <c r="AK13" s="11"/>
      <c r="AL13" s="12"/>
      <c r="AM13" s="11"/>
    </row>
    <row r="14" spans="1:41" ht="16.5" hidden="1" thickBot="1" x14ac:dyDescent="0.3">
      <c r="A14" s="1504"/>
      <c r="B14" s="2357"/>
      <c r="C14" s="496" t="s">
        <v>19</v>
      </c>
      <c r="D14" s="142"/>
      <c r="E14" s="324"/>
      <c r="F14" s="324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324"/>
      <c r="AB14" s="324"/>
      <c r="AC14" s="37"/>
      <c r="AJ14" s="12"/>
      <c r="AK14" s="11"/>
      <c r="AL14" s="12"/>
      <c r="AM14" s="11"/>
    </row>
    <row r="15" spans="1:41" x14ac:dyDescent="0.25">
      <c r="A15" s="3387" t="s">
        <v>50</v>
      </c>
      <c r="B15" s="3431" t="s">
        <v>20</v>
      </c>
      <c r="C15" s="129" t="s">
        <v>13</v>
      </c>
      <c r="D15" s="113" t="s">
        <v>820</v>
      </c>
      <c r="E15" s="3033">
        <v>60.6</v>
      </c>
      <c r="F15" s="3034">
        <v>58.2</v>
      </c>
      <c r="G15" s="3051">
        <v>60.6</v>
      </c>
      <c r="H15" s="3051">
        <v>61.2</v>
      </c>
      <c r="I15" s="3051">
        <v>65.400000000000006</v>
      </c>
      <c r="J15" s="3051">
        <v>88.8</v>
      </c>
      <c r="K15" s="3051">
        <v>126.6</v>
      </c>
      <c r="L15" s="3051">
        <v>147.6</v>
      </c>
      <c r="M15" s="3051">
        <v>163.80000000000001</v>
      </c>
      <c r="N15" s="3051">
        <v>149.4</v>
      </c>
      <c r="O15" s="3051">
        <v>139.19999999999999</v>
      </c>
      <c r="P15" s="3051">
        <v>144</v>
      </c>
      <c r="Q15" s="3051">
        <v>125.4</v>
      </c>
      <c r="R15" s="3051">
        <v>126</v>
      </c>
      <c r="S15" s="3051">
        <v>121.8</v>
      </c>
      <c r="T15" s="3051">
        <v>120.6</v>
      </c>
      <c r="U15" s="3051">
        <v>112.8</v>
      </c>
      <c r="V15" s="3051">
        <v>111.6</v>
      </c>
      <c r="W15" s="3051">
        <v>111</v>
      </c>
      <c r="X15" s="3051">
        <v>107.4</v>
      </c>
      <c r="Y15" s="3051">
        <v>99</v>
      </c>
      <c r="Z15" s="3051">
        <v>90</v>
      </c>
      <c r="AA15" s="3034">
        <v>73.8</v>
      </c>
      <c r="AB15" s="3038">
        <v>61.8</v>
      </c>
      <c r="AC15" s="106">
        <f>SUM(E15:AB15)</f>
        <v>2526.6</v>
      </c>
      <c r="AD15" s="70">
        <v>6300</v>
      </c>
      <c r="AE15" s="71">
        <v>100</v>
      </c>
      <c r="AF15" s="72">
        <v>60</v>
      </c>
      <c r="AJ15" s="10"/>
      <c r="AK15" s="27"/>
      <c r="AL15" s="12"/>
      <c r="AM15" s="27"/>
    </row>
    <row r="16" spans="1:41" x14ac:dyDescent="0.25">
      <c r="A16" s="3388"/>
      <c r="B16" s="3429"/>
      <c r="C16" s="130" t="s">
        <v>14</v>
      </c>
      <c r="D16" s="108" t="s">
        <v>820</v>
      </c>
      <c r="E16" s="2309">
        <v>37.200000000000003</v>
      </c>
      <c r="F16" s="2310">
        <v>37.799999999999997</v>
      </c>
      <c r="G16" s="3052">
        <v>38.4</v>
      </c>
      <c r="H16" s="3052">
        <v>39</v>
      </c>
      <c r="I16" s="3052">
        <v>39.6</v>
      </c>
      <c r="J16" s="3052">
        <v>40.799999999999997</v>
      </c>
      <c r="K16" s="3052">
        <v>42.6</v>
      </c>
      <c r="L16" s="3052">
        <v>54.6</v>
      </c>
      <c r="M16" s="3052">
        <v>64.2</v>
      </c>
      <c r="N16" s="3052">
        <v>60</v>
      </c>
      <c r="O16" s="3052">
        <v>56.4</v>
      </c>
      <c r="P16" s="3052">
        <v>67.2</v>
      </c>
      <c r="Q16" s="3052">
        <v>51</v>
      </c>
      <c r="R16" s="3052">
        <v>64.8</v>
      </c>
      <c r="S16" s="3052">
        <v>65.400000000000006</v>
      </c>
      <c r="T16" s="3052">
        <v>58.2</v>
      </c>
      <c r="U16" s="3052">
        <v>48</v>
      </c>
      <c r="V16" s="3052">
        <v>48.6</v>
      </c>
      <c r="W16" s="3052">
        <v>51</v>
      </c>
      <c r="X16" s="3052">
        <v>48</v>
      </c>
      <c r="Y16" s="3052">
        <v>45</v>
      </c>
      <c r="Z16" s="3052">
        <v>41.4</v>
      </c>
      <c r="AA16" s="2310">
        <v>39.6</v>
      </c>
      <c r="AB16" s="3037">
        <v>37.799999999999997</v>
      </c>
      <c r="AC16" s="107">
        <f>SUM(E16:AB16)</f>
        <v>1176.6000000000001</v>
      </c>
      <c r="AD16" s="73"/>
      <c r="AE16" s="155"/>
      <c r="AF16" s="74"/>
      <c r="AG16" s="20"/>
      <c r="AH16" s="20"/>
      <c r="AJ16" s="51"/>
      <c r="AK16" s="11"/>
      <c r="AL16" s="51"/>
      <c r="AM16" s="11"/>
    </row>
    <row r="17" spans="1:41" x14ac:dyDescent="0.25">
      <c r="A17" s="3388"/>
      <c r="B17" s="3429"/>
      <c r="C17" s="130" t="s">
        <v>15</v>
      </c>
      <c r="D17" s="108" t="s">
        <v>54</v>
      </c>
      <c r="E17" s="326">
        <v>5</v>
      </c>
      <c r="F17" s="388">
        <v>4</v>
      </c>
      <c r="G17" s="388">
        <v>4</v>
      </c>
      <c r="H17" s="388">
        <v>4</v>
      </c>
      <c r="I17" s="388">
        <v>5</v>
      </c>
      <c r="J17" s="388">
        <v>6</v>
      </c>
      <c r="K17" s="388">
        <v>8</v>
      </c>
      <c r="L17" s="388">
        <v>12</v>
      </c>
      <c r="M17" s="388">
        <v>12</v>
      </c>
      <c r="N17" s="388">
        <v>9</v>
      </c>
      <c r="O17" s="388">
        <v>9</v>
      </c>
      <c r="P17" s="388">
        <v>8</v>
      </c>
      <c r="Q17" s="388">
        <v>8</v>
      </c>
      <c r="R17" s="388">
        <v>9</v>
      </c>
      <c r="S17" s="388">
        <v>9</v>
      </c>
      <c r="T17" s="388">
        <v>7</v>
      </c>
      <c r="U17" s="388">
        <v>7</v>
      </c>
      <c r="V17" s="388">
        <v>7</v>
      </c>
      <c r="W17" s="388">
        <v>8</v>
      </c>
      <c r="X17" s="388">
        <v>7</v>
      </c>
      <c r="Y17" s="388">
        <v>7</v>
      </c>
      <c r="Z17" s="388">
        <v>6</v>
      </c>
      <c r="AA17" s="388">
        <v>5</v>
      </c>
      <c r="AB17" s="388">
        <v>4</v>
      </c>
      <c r="AC17" s="107">
        <f>AVERAGE(E17:AB17)</f>
        <v>7.083333333333333</v>
      </c>
      <c r="AD17" s="75">
        <f>SQRT(MIN((E15*E15+E16*E16),(F15*F15+F16*F16),(G15*G15+G16*G16),(H15*H15+H16*H16),(I15*I15+I16*I16),(J15*J15+J16*J16),(K15*K15+K16*K16),(L15*L15+L16*L16),(M15*M15+M16*M16),(N15*N15+N16*N16),(E15*E15+E16*E16),(O15*O15+O16*O16),(P15*P15+P16*P16),(R15*R15+R16*R16),(S15*S15+S16*S16),(T15*T15+T16*T16),(U15*U15+U16*U16),(V15*V15+V16*V16),(W15*W15+W16*W16),(X15*X15+X16*X16),(V15*V15+V16*V16),(Z15*Z15+Z16*Z16),(AA15*AA15+AA16*AA16),(AB15*AB15+AB16*AB16)))/AD15</f>
        <v>1.101555280628793E-2</v>
      </c>
      <c r="AE17" s="76"/>
      <c r="AF17" s="77"/>
      <c r="AG17" s="20"/>
      <c r="AH17" s="20"/>
      <c r="AJ17" s="12"/>
      <c r="AK17" s="11"/>
      <c r="AL17" s="12"/>
      <c r="AM17" s="11"/>
    </row>
    <row r="18" spans="1:41" ht="16.5" thickBot="1" x14ac:dyDescent="0.3">
      <c r="A18" s="3388"/>
      <c r="B18" s="3429"/>
      <c r="C18" s="130" t="s">
        <v>17</v>
      </c>
      <c r="D18" s="108"/>
      <c r="E18" s="313">
        <f t="shared" ref="E18:AB18" si="2">E16/E15</f>
        <v>0.61386138613861385</v>
      </c>
      <c r="F18" s="314">
        <f t="shared" si="2"/>
        <v>0.64948453608247414</v>
      </c>
      <c r="G18" s="314">
        <f t="shared" si="2"/>
        <v>0.63366336633663367</v>
      </c>
      <c r="H18" s="314">
        <f t="shared" si="2"/>
        <v>0.63725490196078427</v>
      </c>
      <c r="I18" s="314">
        <f t="shared" si="2"/>
        <v>0.60550458715596323</v>
      </c>
      <c r="J18" s="314">
        <f t="shared" si="2"/>
        <v>0.45945945945945943</v>
      </c>
      <c r="K18" s="314">
        <f t="shared" si="2"/>
        <v>0.3364928909952607</v>
      </c>
      <c r="L18" s="314">
        <f t="shared" si="2"/>
        <v>0.36991869918699188</v>
      </c>
      <c r="M18" s="314">
        <f t="shared" si="2"/>
        <v>0.39194139194139194</v>
      </c>
      <c r="N18" s="314">
        <f t="shared" si="2"/>
        <v>0.40160642570281124</v>
      </c>
      <c r="O18" s="314">
        <f t="shared" si="2"/>
        <v>0.40517241379310348</v>
      </c>
      <c r="P18" s="314">
        <f t="shared" si="2"/>
        <v>0.46666666666666667</v>
      </c>
      <c r="Q18" s="314">
        <f t="shared" si="2"/>
        <v>0.40669856459330139</v>
      </c>
      <c r="R18" s="314">
        <f t="shared" si="2"/>
        <v>0.51428571428571423</v>
      </c>
      <c r="S18" s="314">
        <f t="shared" si="2"/>
        <v>0.53694581280788178</v>
      </c>
      <c r="T18" s="314">
        <f t="shared" si="2"/>
        <v>0.48258706467661694</v>
      </c>
      <c r="U18" s="314">
        <f t="shared" si="2"/>
        <v>0.42553191489361702</v>
      </c>
      <c r="V18" s="314">
        <f t="shared" si="2"/>
        <v>0.43548387096774199</v>
      </c>
      <c r="W18" s="314">
        <f t="shared" si="2"/>
        <v>0.45945945945945948</v>
      </c>
      <c r="X18" s="314">
        <f t="shared" si="2"/>
        <v>0.44692737430167595</v>
      </c>
      <c r="Y18" s="314">
        <f>Y16/Y15</f>
        <v>0.45454545454545453</v>
      </c>
      <c r="Z18" s="314">
        <f t="shared" si="2"/>
        <v>0.45999999999999996</v>
      </c>
      <c r="AA18" s="314">
        <f t="shared" si="2"/>
        <v>0.53658536585365857</v>
      </c>
      <c r="AB18" s="315">
        <f t="shared" si="2"/>
        <v>0.61165048543689315</v>
      </c>
      <c r="AC18" s="108"/>
      <c r="AD18" s="73"/>
      <c r="AE18" s="155"/>
      <c r="AF18" s="74"/>
      <c r="AG18" s="20"/>
      <c r="AH18" s="20"/>
      <c r="AJ18" s="12"/>
      <c r="AK18" s="11"/>
      <c r="AL18" s="12"/>
      <c r="AM18" s="11"/>
    </row>
    <row r="19" spans="1:41" hidden="1" x14ac:dyDescent="0.25">
      <c r="A19" s="3388"/>
      <c r="B19" s="2021"/>
      <c r="C19" s="356" t="s">
        <v>18</v>
      </c>
      <c r="D19" s="389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4"/>
      <c r="Y19" s="354"/>
      <c r="Z19" s="354"/>
      <c r="AA19" s="354"/>
      <c r="AB19" s="354"/>
      <c r="AC19" s="122"/>
      <c r="AD19" s="357"/>
      <c r="AE19" s="91"/>
      <c r="AF19" s="92"/>
      <c r="AG19" s="47"/>
      <c r="AH19" s="20"/>
      <c r="AJ19" s="105"/>
      <c r="AK19" s="105"/>
      <c r="AL19" s="105"/>
      <c r="AM19" s="105"/>
    </row>
    <row r="20" spans="1:41" hidden="1" x14ac:dyDescent="0.25">
      <c r="A20" s="3499"/>
      <c r="B20" s="2022"/>
      <c r="C20" s="124" t="s">
        <v>19</v>
      </c>
      <c r="D20" s="389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354"/>
      <c r="AA20" s="354"/>
      <c r="AB20" s="354"/>
      <c r="AC20" s="108"/>
      <c r="AD20" s="73"/>
      <c r="AE20" s="155"/>
      <c r="AF20" s="74"/>
      <c r="AG20" s="47"/>
      <c r="AH20" s="20"/>
      <c r="AJ20" s="105"/>
      <c r="AK20" s="105"/>
      <c r="AL20" s="105"/>
      <c r="AM20" s="105"/>
    </row>
    <row r="21" spans="1:41" ht="16.5" hidden="1" thickBot="1" x14ac:dyDescent="0.3">
      <c r="A21" s="1504"/>
      <c r="B21" s="2338" t="s">
        <v>42</v>
      </c>
      <c r="C21" s="2334"/>
      <c r="D21" s="114"/>
      <c r="E21" s="178">
        <f>SQRT(E15*E15+E16*E16)/E25/1.73</f>
        <v>3.9294732305006304</v>
      </c>
      <c r="F21" s="179">
        <f t="shared" ref="F21:AB21" si="3">SQRT(F15*F15+F16*F16)/F25/1.73</f>
        <v>3.8240649051733255</v>
      </c>
      <c r="G21" s="79">
        <f t="shared" si="3"/>
        <v>3.9307474939455544</v>
      </c>
      <c r="H21" s="79">
        <f t="shared" si="3"/>
        <v>3.9761248026225924</v>
      </c>
      <c r="I21" s="79">
        <f t="shared" si="3"/>
        <v>4.2129136180087858</v>
      </c>
      <c r="J21" s="79">
        <f t="shared" si="3"/>
        <v>5.3952393981820448</v>
      </c>
      <c r="K21" s="79">
        <f t="shared" si="3"/>
        <v>7.4600065560317175</v>
      </c>
      <c r="L21" s="79">
        <f t="shared" si="3"/>
        <v>8.8062209137766114</v>
      </c>
      <c r="M21" s="79">
        <f t="shared" si="3"/>
        <v>9.8828781706618045</v>
      </c>
      <c r="N21" s="3053">
        <f>SQRT(N15*N15+N16*N16)/N25/1.73</f>
        <v>9.0176778022410939</v>
      </c>
      <c r="O21" s="79">
        <f t="shared" si="3"/>
        <v>8.4287489352396392</v>
      </c>
      <c r="P21" s="79">
        <f t="shared" si="3"/>
        <v>8.8834133914854352</v>
      </c>
      <c r="Q21" s="79">
        <f t="shared" si="3"/>
        <v>7.5677903979587748</v>
      </c>
      <c r="R21" s="79">
        <f t="shared" si="3"/>
        <v>7.9360137064744292</v>
      </c>
      <c r="S21" s="79">
        <f t="shared" si="3"/>
        <v>7.7359060795783643</v>
      </c>
      <c r="T21" s="79">
        <f t="shared" si="3"/>
        <v>7.49312705421546</v>
      </c>
      <c r="U21" s="79">
        <f t="shared" si="3"/>
        <v>6.8530143209251069</v>
      </c>
      <c r="V21" s="79">
        <f t="shared" si="3"/>
        <v>6.8112478079680558</v>
      </c>
      <c r="W21" s="79">
        <f t="shared" si="3"/>
        <v>6.8288390351748074</v>
      </c>
      <c r="X21" s="79">
        <f t="shared" si="3"/>
        <v>6.5699510811015669</v>
      </c>
      <c r="Y21" s="3053">
        <f>SQRT(V15*V15+V16*V16)/V25/1.73</f>
        <v>6.8112478079680558</v>
      </c>
      <c r="Z21" s="79">
        <f t="shared" si="3"/>
        <v>5.5273413150781403</v>
      </c>
      <c r="AA21" s="179">
        <f t="shared" si="3"/>
        <v>4.6639941691864779</v>
      </c>
      <c r="AB21" s="180">
        <f t="shared" si="3"/>
        <v>4.0033396291197656</v>
      </c>
      <c r="AC21" s="109">
        <f>AVERAGE(E21:AB21)</f>
        <v>6.5228884009424277</v>
      </c>
      <c r="AD21" s="96">
        <f>(AC17-AC21)/AC17</f>
        <v>7.9121637514010162E-2</v>
      </c>
      <c r="AE21" s="79"/>
      <c r="AF21" s="80"/>
      <c r="AH21" s="15"/>
      <c r="AI21" s="64"/>
      <c r="AJ21" s="65"/>
      <c r="AK21" s="65"/>
      <c r="AL21" s="12"/>
      <c r="AM21" s="105"/>
      <c r="AN21" s="105"/>
      <c r="AO21" s="105"/>
    </row>
    <row r="22" spans="1:41" x14ac:dyDescent="0.25">
      <c r="A22" s="149" t="s">
        <v>51</v>
      </c>
      <c r="B22" s="150"/>
      <c r="C22" s="194"/>
      <c r="D22" s="162"/>
      <c r="E22" s="83">
        <f>E15</f>
        <v>60.6</v>
      </c>
      <c r="F22" s="83">
        <f t="shared" ref="F22:AB23" si="4">F15</f>
        <v>58.2</v>
      </c>
      <c r="G22" s="83">
        <f t="shared" si="4"/>
        <v>60.6</v>
      </c>
      <c r="H22" s="434">
        <f t="shared" si="4"/>
        <v>61.2</v>
      </c>
      <c r="I22" s="434">
        <f t="shared" si="4"/>
        <v>65.400000000000006</v>
      </c>
      <c r="J22" s="434">
        <f t="shared" si="4"/>
        <v>88.8</v>
      </c>
      <c r="K22" s="434">
        <f t="shared" si="4"/>
        <v>126.6</v>
      </c>
      <c r="L22" s="434">
        <f t="shared" si="4"/>
        <v>147.6</v>
      </c>
      <c r="M22" s="434">
        <f t="shared" si="4"/>
        <v>163.80000000000001</v>
      </c>
      <c r="N22" s="434">
        <f t="shared" si="4"/>
        <v>149.4</v>
      </c>
      <c r="O22" s="434">
        <f t="shared" si="4"/>
        <v>139.19999999999999</v>
      </c>
      <c r="P22" s="434">
        <f t="shared" si="4"/>
        <v>144</v>
      </c>
      <c r="Q22" s="434">
        <f t="shared" si="4"/>
        <v>125.4</v>
      </c>
      <c r="R22" s="434">
        <f t="shared" si="4"/>
        <v>126</v>
      </c>
      <c r="S22" s="434">
        <f t="shared" si="4"/>
        <v>121.8</v>
      </c>
      <c r="T22" s="434">
        <f t="shared" si="4"/>
        <v>120.6</v>
      </c>
      <c r="U22" s="434">
        <f t="shared" si="4"/>
        <v>112.8</v>
      </c>
      <c r="V22" s="434">
        <f t="shared" si="4"/>
        <v>111.6</v>
      </c>
      <c r="W22" s="434">
        <f t="shared" si="4"/>
        <v>111</v>
      </c>
      <c r="X22" s="434">
        <f t="shared" si="4"/>
        <v>107.4</v>
      </c>
      <c r="Y22" s="499">
        <f>Y15</f>
        <v>99</v>
      </c>
      <c r="Z22" s="434">
        <f t="shared" si="4"/>
        <v>90</v>
      </c>
      <c r="AA22" s="83">
        <f t="shared" si="4"/>
        <v>73.8</v>
      </c>
      <c r="AB22" s="83">
        <f t="shared" si="4"/>
        <v>61.8</v>
      </c>
      <c r="AC22" s="66"/>
      <c r="AD22" s="82">
        <f>MIN(E22:AB22)</f>
        <v>58.2</v>
      </c>
      <c r="AE22" s="4"/>
      <c r="AF22" s="5"/>
      <c r="AG22" s="1"/>
      <c r="AJ22" s="105"/>
      <c r="AK22" s="105"/>
      <c r="AL22" s="105"/>
      <c r="AM22" s="105"/>
    </row>
    <row r="23" spans="1:41" x14ac:dyDescent="0.25">
      <c r="A23" s="151" t="s">
        <v>53</v>
      </c>
      <c r="B23" s="152"/>
      <c r="C23" s="185"/>
      <c r="D23" s="164"/>
      <c r="E23" s="86">
        <f>E16</f>
        <v>37.200000000000003</v>
      </c>
      <c r="F23" s="86">
        <f t="shared" si="4"/>
        <v>37.799999999999997</v>
      </c>
      <c r="G23" s="86">
        <f t="shared" si="4"/>
        <v>38.4</v>
      </c>
      <c r="H23" s="436">
        <f t="shared" si="4"/>
        <v>39</v>
      </c>
      <c r="I23" s="436">
        <f t="shared" si="4"/>
        <v>39.6</v>
      </c>
      <c r="J23" s="436">
        <f t="shared" si="4"/>
        <v>40.799999999999997</v>
      </c>
      <c r="K23" s="436">
        <f t="shared" si="4"/>
        <v>42.6</v>
      </c>
      <c r="L23" s="436">
        <f t="shared" si="4"/>
        <v>54.6</v>
      </c>
      <c r="M23" s="436">
        <f t="shared" si="4"/>
        <v>64.2</v>
      </c>
      <c r="N23" s="436">
        <f t="shared" si="4"/>
        <v>60</v>
      </c>
      <c r="O23" s="436">
        <f t="shared" si="4"/>
        <v>56.4</v>
      </c>
      <c r="P23" s="436">
        <f t="shared" si="4"/>
        <v>67.2</v>
      </c>
      <c r="Q23" s="436">
        <f t="shared" si="4"/>
        <v>51</v>
      </c>
      <c r="R23" s="436">
        <f t="shared" si="4"/>
        <v>64.8</v>
      </c>
      <c r="S23" s="436">
        <f t="shared" si="4"/>
        <v>65.400000000000006</v>
      </c>
      <c r="T23" s="436">
        <f t="shared" si="4"/>
        <v>58.2</v>
      </c>
      <c r="U23" s="436">
        <f t="shared" si="4"/>
        <v>48</v>
      </c>
      <c r="V23" s="436">
        <f t="shared" si="4"/>
        <v>48.6</v>
      </c>
      <c r="W23" s="436">
        <f t="shared" si="4"/>
        <v>51</v>
      </c>
      <c r="X23" s="436">
        <f t="shared" si="4"/>
        <v>48</v>
      </c>
      <c r="Y23" s="501">
        <f>Y16</f>
        <v>45</v>
      </c>
      <c r="Z23" s="436">
        <f t="shared" si="4"/>
        <v>41.4</v>
      </c>
      <c r="AA23" s="86">
        <f t="shared" si="4"/>
        <v>39.6</v>
      </c>
      <c r="AB23" s="86">
        <f t="shared" si="4"/>
        <v>37.799999999999997</v>
      </c>
      <c r="AC23" s="67"/>
      <c r="AD23" s="85">
        <f>MIN(E23:AB23)</f>
        <v>37.200000000000003</v>
      </c>
      <c r="AE23" s="6"/>
      <c r="AF23" s="7"/>
      <c r="AG23" s="1"/>
      <c r="AJ23" s="105"/>
      <c r="AK23" s="105"/>
      <c r="AL23" s="105"/>
      <c r="AM23" s="105"/>
    </row>
    <row r="24" spans="1:41" ht="16.5" thickBot="1" x14ac:dyDescent="0.3">
      <c r="A24" s="153" t="s">
        <v>52</v>
      </c>
      <c r="B24" s="154"/>
      <c r="C24" s="195"/>
      <c r="D24" s="190"/>
      <c r="E24" s="622">
        <f>SQRT(E23*E23+E22*E22)</f>
        <v>71.106961684493314</v>
      </c>
      <c r="F24" s="622">
        <f t="shared" ref="F24:AB24" si="5">SQRT(F23*F23+F22*F22)</f>
        <v>69.39798267961396</v>
      </c>
      <c r="G24" s="622">
        <f t="shared" si="5"/>
        <v>71.742037885747294</v>
      </c>
      <c r="H24" s="623">
        <f t="shared" si="5"/>
        <v>72.570241835066255</v>
      </c>
      <c r="I24" s="623">
        <f t="shared" si="5"/>
        <v>76.454692465538045</v>
      </c>
      <c r="J24" s="623">
        <f t="shared" si="5"/>
        <v>97.724510743211198</v>
      </c>
      <c r="K24" s="623">
        <f t="shared" si="5"/>
        <v>133.57514738902591</v>
      </c>
      <c r="L24" s="623">
        <f t="shared" si="5"/>
        <v>157.37509332801045</v>
      </c>
      <c r="M24" s="623">
        <f t="shared" si="5"/>
        <v>175.93203233067024</v>
      </c>
      <c r="N24" s="623">
        <f t="shared" si="5"/>
        <v>160.99801241009158</v>
      </c>
      <c r="O24" s="623">
        <f t="shared" si="5"/>
        <v>150.19187727703516</v>
      </c>
      <c r="P24" s="623">
        <f t="shared" si="5"/>
        <v>158.90827542956976</v>
      </c>
      <c r="Q24" s="623">
        <f t="shared" si="5"/>
        <v>135.37414819676616</v>
      </c>
      <c r="R24" s="623">
        <f t="shared" si="5"/>
        <v>141.68641430991187</v>
      </c>
      <c r="S24" s="623">
        <f t="shared" si="5"/>
        <v>138.247603957537</v>
      </c>
      <c r="T24" s="623">
        <f t="shared" si="5"/>
        <v>133.90892427317905</v>
      </c>
      <c r="U24" s="623">
        <f t="shared" si="5"/>
        <v>122.58809077557248</v>
      </c>
      <c r="V24" s="623">
        <f t="shared" si="5"/>
        <v>121.72312845141633</v>
      </c>
      <c r="W24" s="623">
        <f t="shared" si="5"/>
        <v>122.15563842901399</v>
      </c>
      <c r="X24" s="623">
        <f t="shared" si="5"/>
        <v>117.63825908266409</v>
      </c>
      <c r="Y24" s="623">
        <f>SQRT(Y23*Y23+Y22*Y22)</f>
        <v>108.74741376235114</v>
      </c>
      <c r="Z24" s="623">
        <f t="shared" si="5"/>
        <v>99.06543292188249</v>
      </c>
      <c r="AA24" s="622">
        <f t="shared" si="5"/>
        <v>83.75320889374926</v>
      </c>
      <c r="AB24" s="622">
        <f t="shared" si="5"/>
        <v>72.443633260625461</v>
      </c>
      <c r="AC24" s="68"/>
      <c r="AD24" s="88">
        <f>MIN(E24:AB24)</f>
        <v>69.39798267961396</v>
      </c>
      <c r="AE24" s="8"/>
      <c r="AF24" s="9"/>
      <c r="AG24" s="1"/>
      <c r="AJ24" s="105"/>
      <c r="AK24" s="105"/>
      <c r="AL24" s="105"/>
      <c r="AM24" s="105"/>
    </row>
    <row r="25" spans="1:41" ht="16.5" thickBot="1" x14ac:dyDescent="0.3">
      <c r="A25" s="257" t="s">
        <v>923</v>
      </c>
      <c r="B25" s="160"/>
      <c r="C25" s="259" t="s">
        <v>22</v>
      </c>
      <c r="D25" s="390" t="s">
        <v>54</v>
      </c>
      <c r="E25" s="351">
        <v>10.46</v>
      </c>
      <c r="F25" s="352">
        <v>10.49</v>
      </c>
      <c r="G25" s="352">
        <v>10.55</v>
      </c>
      <c r="H25" s="3054">
        <v>10.55</v>
      </c>
      <c r="I25" s="3054">
        <v>10.49</v>
      </c>
      <c r="J25" s="3054">
        <v>10.47</v>
      </c>
      <c r="K25" s="3054">
        <v>10.35</v>
      </c>
      <c r="L25" s="3054">
        <v>10.33</v>
      </c>
      <c r="M25" s="3054">
        <v>10.29</v>
      </c>
      <c r="N25" s="3054">
        <v>10.32</v>
      </c>
      <c r="O25" s="3054">
        <v>10.3</v>
      </c>
      <c r="P25" s="3054">
        <v>10.34</v>
      </c>
      <c r="Q25" s="3054">
        <v>10.34</v>
      </c>
      <c r="R25" s="3054">
        <v>10.32</v>
      </c>
      <c r="S25" s="3054">
        <v>10.33</v>
      </c>
      <c r="T25" s="3054">
        <v>10.33</v>
      </c>
      <c r="U25" s="3054">
        <v>10.34</v>
      </c>
      <c r="V25" s="3054">
        <v>10.33</v>
      </c>
      <c r="W25" s="3054">
        <v>10.34</v>
      </c>
      <c r="X25" s="3054">
        <v>10.35</v>
      </c>
      <c r="Y25" s="3054">
        <v>10.34</v>
      </c>
      <c r="Z25" s="352">
        <v>10.36</v>
      </c>
      <c r="AA25" s="352">
        <v>10.38</v>
      </c>
      <c r="AB25" s="353">
        <v>10.46</v>
      </c>
      <c r="AC25" s="244"/>
      <c r="AD25" s="260"/>
      <c r="AE25" s="261"/>
      <c r="AF25" s="262"/>
      <c r="AJ25" s="10"/>
      <c r="AK25" s="27"/>
      <c r="AL25" s="10"/>
      <c r="AM25" s="27"/>
    </row>
    <row r="26" spans="1:41" x14ac:dyDescent="0.25">
      <c r="A26" s="3451" t="s">
        <v>36</v>
      </c>
      <c r="B26" s="3402" t="s">
        <v>94</v>
      </c>
      <c r="C26" s="121" t="s">
        <v>13</v>
      </c>
      <c r="D26" s="113" t="s">
        <v>820</v>
      </c>
      <c r="E26" s="3033">
        <v>59.4</v>
      </c>
      <c r="F26" s="3034">
        <v>57.6</v>
      </c>
      <c r="G26" s="3051">
        <v>59.4</v>
      </c>
      <c r="H26" s="3051">
        <v>60.2</v>
      </c>
      <c r="I26" s="3051">
        <v>64.2</v>
      </c>
      <c r="J26" s="3051">
        <v>85.2</v>
      </c>
      <c r="K26" s="3051">
        <v>123.4</v>
      </c>
      <c r="L26" s="3051">
        <v>145</v>
      </c>
      <c r="M26" s="3051">
        <v>160.80000000000001</v>
      </c>
      <c r="N26" s="3051">
        <v>146.6</v>
      </c>
      <c r="O26" s="3051">
        <v>136.6</v>
      </c>
      <c r="P26" s="3051">
        <v>138.6</v>
      </c>
      <c r="Q26" s="3051">
        <v>123.2</v>
      </c>
      <c r="R26" s="3051">
        <v>119.2</v>
      </c>
      <c r="S26" s="3051">
        <v>115.6</v>
      </c>
      <c r="T26" s="3051">
        <v>116.6</v>
      </c>
      <c r="U26" s="3051">
        <v>112</v>
      </c>
      <c r="V26" s="3051">
        <v>110.2</v>
      </c>
      <c r="W26" s="3051">
        <v>107.8</v>
      </c>
      <c r="X26" s="3051">
        <v>106.6</v>
      </c>
      <c r="Y26" s="3051">
        <v>95.6</v>
      </c>
      <c r="Z26" s="3051">
        <v>86</v>
      </c>
      <c r="AA26" s="3034">
        <v>71.8</v>
      </c>
      <c r="AB26" s="3038">
        <v>61.6</v>
      </c>
      <c r="AC26" s="106">
        <f>SUM(E26:AB26)</f>
        <v>2463.1999999999998</v>
      </c>
      <c r="AD26" s="2344"/>
      <c r="AE26" s="203">
        <v>100</v>
      </c>
      <c r="AF26" s="95">
        <v>20</v>
      </c>
      <c r="AJ26" s="10"/>
      <c r="AK26" s="27"/>
      <c r="AL26" s="12"/>
      <c r="AM26" s="27"/>
    </row>
    <row r="27" spans="1:41" x14ac:dyDescent="0.25">
      <c r="A27" s="3452"/>
      <c r="B27" s="3403"/>
      <c r="C27" s="123" t="s">
        <v>14</v>
      </c>
      <c r="D27" s="108" t="s">
        <v>820</v>
      </c>
      <c r="E27" s="2309">
        <v>40</v>
      </c>
      <c r="F27" s="2310">
        <v>40.799999999999997</v>
      </c>
      <c r="G27" s="3052">
        <v>41.2</v>
      </c>
      <c r="H27" s="3052">
        <v>42.4</v>
      </c>
      <c r="I27" s="3052">
        <v>42.4</v>
      </c>
      <c r="J27" s="3052">
        <v>43.6</v>
      </c>
      <c r="K27" s="3052">
        <v>45.6</v>
      </c>
      <c r="L27" s="3052">
        <v>58.2</v>
      </c>
      <c r="M27" s="3052">
        <v>64.8</v>
      </c>
      <c r="N27" s="3052">
        <v>54</v>
      </c>
      <c r="O27" s="3052">
        <v>55.6</v>
      </c>
      <c r="P27" s="3052">
        <v>60.2</v>
      </c>
      <c r="Q27" s="3052">
        <v>52.8</v>
      </c>
      <c r="R27" s="3052">
        <v>57.6</v>
      </c>
      <c r="S27" s="3052">
        <v>61.8</v>
      </c>
      <c r="T27" s="3052">
        <v>53.8</v>
      </c>
      <c r="U27" s="3052">
        <v>50.6</v>
      </c>
      <c r="V27" s="3052">
        <v>51</v>
      </c>
      <c r="W27" s="3052">
        <v>52.4</v>
      </c>
      <c r="X27" s="3052">
        <v>50.2</v>
      </c>
      <c r="Y27" s="3052">
        <v>46.6</v>
      </c>
      <c r="Z27" s="3052">
        <v>44</v>
      </c>
      <c r="AA27" s="2310">
        <v>42.6</v>
      </c>
      <c r="AB27" s="3037">
        <v>40.6</v>
      </c>
      <c r="AC27" s="107">
        <f>SUM(E27:AB27)</f>
        <v>1192.7999999999997</v>
      </c>
      <c r="AD27" s="81"/>
      <c r="AE27" s="155"/>
      <c r="AF27" s="74"/>
      <c r="AJ27" s="51"/>
      <c r="AK27" s="11"/>
      <c r="AL27" s="51"/>
      <c r="AM27" s="11"/>
    </row>
    <row r="28" spans="1:41" x14ac:dyDescent="0.25">
      <c r="A28" s="3452"/>
      <c r="B28" s="3403"/>
      <c r="C28" s="123" t="s">
        <v>15</v>
      </c>
      <c r="D28" s="108" t="s">
        <v>54</v>
      </c>
      <c r="E28" s="326">
        <v>4</v>
      </c>
      <c r="F28" s="327">
        <v>4</v>
      </c>
      <c r="G28" s="327">
        <v>4</v>
      </c>
      <c r="H28" s="327">
        <v>4</v>
      </c>
      <c r="I28" s="327">
        <v>5</v>
      </c>
      <c r="J28" s="327">
        <v>6</v>
      </c>
      <c r="K28" s="327">
        <v>8</v>
      </c>
      <c r="L28" s="327">
        <v>12</v>
      </c>
      <c r="M28" s="327">
        <v>11</v>
      </c>
      <c r="N28" s="327">
        <v>8</v>
      </c>
      <c r="O28" s="327">
        <v>9</v>
      </c>
      <c r="P28" s="327">
        <v>8</v>
      </c>
      <c r="Q28" s="327">
        <v>7</v>
      </c>
      <c r="R28" s="327">
        <v>8</v>
      </c>
      <c r="S28" s="327">
        <v>8</v>
      </c>
      <c r="T28" s="327">
        <v>7</v>
      </c>
      <c r="U28" s="327">
        <v>7</v>
      </c>
      <c r="V28" s="327">
        <v>7</v>
      </c>
      <c r="W28" s="327">
        <v>7</v>
      </c>
      <c r="X28" s="327">
        <v>7</v>
      </c>
      <c r="Y28" s="327">
        <v>6</v>
      </c>
      <c r="Z28" s="327">
        <v>5</v>
      </c>
      <c r="AA28" s="327">
        <v>5</v>
      </c>
      <c r="AB28" s="327">
        <v>4</v>
      </c>
      <c r="AC28" s="107">
        <f>AVERAGE(E28:AB28)</f>
        <v>6.708333333333333</v>
      </c>
      <c r="AD28" s="81"/>
      <c r="AE28" s="155"/>
      <c r="AF28" s="74"/>
      <c r="AJ28" s="12"/>
      <c r="AK28" s="11"/>
      <c r="AL28" s="12"/>
      <c r="AM28" s="11"/>
    </row>
    <row r="29" spans="1:41" ht="16.5" thickBot="1" x14ac:dyDescent="0.3">
      <c r="A29" s="3452"/>
      <c r="B29" s="3403"/>
      <c r="C29" s="123" t="s">
        <v>17</v>
      </c>
      <c r="D29" s="108"/>
      <c r="E29" s="313">
        <f t="shared" ref="E29:AB29" si="6">E27/E26</f>
        <v>0.67340067340067344</v>
      </c>
      <c r="F29" s="314">
        <f t="shared" si="6"/>
        <v>0.70833333333333326</v>
      </c>
      <c r="G29" s="314">
        <f t="shared" si="6"/>
        <v>0.69360269360269367</v>
      </c>
      <c r="H29" s="314">
        <f t="shared" si="6"/>
        <v>0.70431893687707636</v>
      </c>
      <c r="I29" s="314">
        <f t="shared" si="6"/>
        <v>0.66043613707165105</v>
      </c>
      <c r="J29" s="314">
        <f t="shared" si="6"/>
        <v>0.51173708920187788</v>
      </c>
      <c r="K29" s="314">
        <f t="shared" si="6"/>
        <v>0.36952998379254459</v>
      </c>
      <c r="L29" s="314">
        <f t="shared" si="6"/>
        <v>0.4013793103448276</v>
      </c>
      <c r="M29" s="314">
        <f t="shared" si="6"/>
        <v>0.40298507462686561</v>
      </c>
      <c r="N29" s="314">
        <f t="shared" si="6"/>
        <v>0.3683492496589359</v>
      </c>
      <c r="O29" s="314">
        <f t="shared" si="6"/>
        <v>0.40702781844802344</v>
      </c>
      <c r="P29" s="314">
        <f t="shared" si="6"/>
        <v>0.43434343434343436</v>
      </c>
      <c r="Q29" s="314">
        <f t="shared" si="6"/>
        <v>0.42857142857142855</v>
      </c>
      <c r="R29" s="314">
        <f t="shared" si="6"/>
        <v>0.48322147651006714</v>
      </c>
      <c r="S29" s="314">
        <f t="shared" si="6"/>
        <v>0.53460207612456745</v>
      </c>
      <c r="T29" s="314">
        <f t="shared" si="6"/>
        <v>0.46140651801029159</v>
      </c>
      <c r="U29" s="314">
        <f t="shared" si="6"/>
        <v>0.45178571428571429</v>
      </c>
      <c r="V29" s="314">
        <f t="shared" si="6"/>
        <v>0.4627949183303085</v>
      </c>
      <c r="W29" s="314">
        <f t="shared" si="6"/>
        <v>0.48608534322820035</v>
      </c>
      <c r="X29" s="314">
        <f t="shared" si="6"/>
        <v>0.47091932457786123</v>
      </c>
      <c r="Y29" s="314">
        <f>Y27/Y26</f>
        <v>0.4874476987447699</v>
      </c>
      <c r="Z29" s="314">
        <f t="shared" si="6"/>
        <v>0.51162790697674421</v>
      </c>
      <c r="AA29" s="314">
        <f t="shared" si="6"/>
        <v>0.59331476323119781</v>
      </c>
      <c r="AB29" s="336">
        <f t="shared" si="6"/>
        <v>0.65909090909090906</v>
      </c>
      <c r="AC29" s="214"/>
      <c r="AD29" s="81"/>
      <c r="AE29" s="155"/>
      <c r="AF29" s="74"/>
      <c r="AJ29" s="12"/>
      <c r="AK29" s="11"/>
      <c r="AL29" s="12"/>
      <c r="AM29" s="11"/>
    </row>
    <row r="30" spans="1:41" hidden="1" x14ac:dyDescent="0.25">
      <c r="A30" s="3452"/>
      <c r="B30" s="2021"/>
      <c r="C30" s="356" t="s">
        <v>18</v>
      </c>
      <c r="D30" s="108"/>
      <c r="E30" s="2162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379"/>
      <c r="AD30" s="2162"/>
      <c r="AE30" s="91"/>
      <c r="AF30" s="92"/>
      <c r="AJ30" s="238"/>
      <c r="AK30" s="48"/>
      <c r="AL30" s="238"/>
      <c r="AM30" s="48"/>
    </row>
    <row r="31" spans="1:41" hidden="1" x14ac:dyDescent="0.25">
      <c r="A31" s="3453"/>
      <c r="B31" s="2022"/>
      <c r="C31" s="124" t="s">
        <v>19</v>
      </c>
      <c r="D31" s="108"/>
      <c r="E31" s="81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74"/>
      <c r="AC31" s="214"/>
      <c r="AD31" s="81"/>
      <c r="AE31" s="155"/>
      <c r="AF31" s="74"/>
      <c r="AJ31" s="238"/>
      <c r="AK31" s="48"/>
      <c r="AL31" s="238"/>
      <c r="AM31" s="48"/>
    </row>
    <row r="32" spans="1:41" ht="16.5" hidden="1" thickBot="1" x14ac:dyDescent="0.3">
      <c r="A32" s="1504"/>
      <c r="B32" s="2338" t="s">
        <v>42</v>
      </c>
      <c r="C32" s="2334"/>
      <c r="D32" s="114"/>
      <c r="E32" s="178">
        <f>SQRT(E26*E26+E27*E27)/E25/1.73</f>
        <v>3.9574138048187502</v>
      </c>
      <c r="F32" s="179">
        <f t="shared" ref="F32:AB32" si="7">SQRT(F26*F26+F27*F27)/F25/1.73</f>
        <v>3.8895351816094141</v>
      </c>
      <c r="G32" s="79">
        <f t="shared" si="7"/>
        <v>3.9607536354773623</v>
      </c>
      <c r="H32" s="79">
        <f t="shared" si="7"/>
        <v>4.0343463876106833</v>
      </c>
      <c r="I32" s="79">
        <f t="shared" si="7"/>
        <v>4.2395255092132711</v>
      </c>
      <c r="J32" s="79">
        <f t="shared" si="7"/>
        <v>5.2839044068681336</v>
      </c>
      <c r="K32" s="79">
        <f t="shared" si="7"/>
        <v>7.3472266980800143</v>
      </c>
      <c r="L32" s="79">
        <f t="shared" si="7"/>
        <v>8.7429378425908499</v>
      </c>
      <c r="M32" s="79">
        <f t="shared" si="7"/>
        <v>9.7387182437766473</v>
      </c>
      <c r="N32" s="79">
        <f t="shared" si="7"/>
        <v>8.7505707876451968</v>
      </c>
      <c r="O32" s="79">
        <f t="shared" si="7"/>
        <v>8.2766671023435716</v>
      </c>
      <c r="P32" s="79">
        <f t="shared" si="7"/>
        <v>8.4474252308482871</v>
      </c>
      <c r="Q32" s="79">
        <f t="shared" si="7"/>
        <v>7.4930740188059612</v>
      </c>
      <c r="R32" s="79">
        <f t="shared" si="7"/>
        <v>7.4151605597840229</v>
      </c>
      <c r="S32" s="79">
        <f t="shared" si="7"/>
        <v>7.3349644854145346</v>
      </c>
      <c r="T32" s="79">
        <f t="shared" si="7"/>
        <v>7.185614319364781</v>
      </c>
      <c r="U32" s="79">
        <f t="shared" si="7"/>
        <v>6.8704395401672125</v>
      </c>
      <c r="V32" s="79">
        <f t="shared" si="7"/>
        <v>6.7947980404519335</v>
      </c>
      <c r="W32" s="79">
        <f t="shared" si="7"/>
        <v>6.7005485483320282</v>
      </c>
      <c r="X32" s="79">
        <f t="shared" si="7"/>
        <v>6.5805863676514162</v>
      </c>
      <c r="Y32" s="79">
        <f>SQRT(V26*V26+V27*V27)/V25/1.73</f>
        <v>6.7947980404519335</v>
      </c>
      <c r="Z32" s="79">
        <f t="shared" si="7"/>
        <v>5.3899099139568918</v>
      </c>
      <c r="AA32" s="179">
        <f t="shared" si="7"/>
        <v>4.6491432979700411</v>
      </c>
      <c r="AB32" s="180">
        <f t="shared" si="7"/>
        <v>4.0769763098083649</v>
      </c>
      <c r="AC32" s="109">
        <f>AVERAGE(E32:AB32)</f>
        <v>6.4147932613767189</v>
      </c>
      <c r="AD32" s="96">
        <f>(AC28-AC32)/AC28</f>
        <v>4.3757526254402108E-2</v>
      </c>
      <c r="AE32" s="79"/>
      <c r="AF32" s="80"/>
      <c r="AH32" s="15"/>
      <c r="AI32" s="64"/>
      <c r="AJ32" s="65"/>
      <c r="AK32" s="65"/>
      <c r="AL32" s="12"/>
      <c r="AM32" s="105"/>
      <c r="AN32" s="105"/>
      <c r="AO32" s="105"/>
    </row>
    <row r="33" spans="1:41" x14ac:dyDescent="0.25">
      <c r="A33" s="3451" t="s">
        <v>28</v>
      </c>
      <c r="B33" s="3402" t="s">
        <v>94</v>
      </c>
      <c r="C33" s="121" t="s">
        <v>13</v>
      </c>
      <c r="D33" s="113" t="s">
        <v>820</v>
      </c>
      <c r="E33" s="3033">
        <v>6.6</v>
      </c>
      <c r="F33" s="3034">
        <v>6.6</v>
      </c>
      <c r="G33" s="3051">
        <v>6.8</v>
      </c>
      <c r="H33" s="3051">
        <v>6.4</v>
      </c>
      <c r="I33" s="3051">
        <v>7</v>
      </c>
      <c r="J33" s="3051">
        <v>10.8</v>
      </c>
      <c r="K33" s="3051">
        <v>11.2</v>
      </c>
      <c r="L33" s="3051">
        <v>11.2</v>
      </c>
      <c r="M33" s="3051">
        <v>11.6</v>
      </c>
      <c r="N33" s="3051">
        <v>10.8</v>
      </c>
      <c r="O33" s="3051">
        <v>11</v>
      </c>
      <c r="P33" s="3051">
        <v>13</v>
      </c>
      <c r="Q33" s="3051">
        <v>9.8000000000000007</v>
      </c>
      <c r="R33" s="3051">
        <v>14.6</v>
      </c>
      <c r="S33" s="3051">
        <v>13.2</v>
      </c>
      <c r="T33" s="3051">
        <v>11.4</v>
      </c>
      <c r="U33" s="3051">
        <v>7.6</v>
      </c>
      <c r="V33" s="3051">
        <v>9.1999999999999993</v>
      </c>
      <c r="W33" s="3051">
        <v>11</v>
      </c>
      <c r="X33" s="3051">
        <v>8</v>
      </c>
      <c r="Y33" s="3051">
        <v>10.6</v>
      </c>
      <c r="Z33" s="3051">
        <v>10.4</v>
      </c>
      <c r="AA33" s="3034">
        <v>7.8</v>
      </c>
      <c r="AB33" s="3038">
        <v>6</v>
      </c>
      <c r="AC33" s="106">
        <f>SUM(E33:AB33)</f>
        <v>232.6</v>
      </c>
      <c r="AD33" s="2344"/>
      <c r="AE33" s="203">
        <v>100</v>
      </c>
      <c r="AF33" s="95">
        <v>20</v>
      </c>
      <c r="AJ33" s="10"/>
      <c r="AK33" s="27"/>
      <c r="AL33" s="12"/>
      <c r="AM33" s="27"/>
    </row>
    <row r="34" spans="1:41" x14ac:dyDescent="0.25">
      <c r="A34" s="3452"/>
      <c r="B34" s="3403"/>
      <c r="C34" s="123" t="s">
        <v>14</v>
      </c>
      <c r="D34" s="108" t="s">
        <v>820</v>
      </c>
      <c r="E34" s="2309">
        <v>4</v>
      </c>
      <c r="F34" s="2310">
        <v>3.8</v>
      </c>
      <c r="G34" s="3052">
        <v>3.8</v>
      </c>
      <c r="H34" s="3052">
        <v>4</v>
      </c>
      <c r="I34" s="3052">
        <v>4.2</v>
      </c>
      <c r="J34" s="3052">
        <v>5</v>
      </c>
      <c r="K34" s="3052">
        <v>4.8</v>
      </c>
      <c r="L34" s="3052">
        <v>4.8</v>
      </c>
      <c r="M34" s="3052">
        <v>8.1999999999999993</v>
      </c>
      <c r="N34" s="3052">
        <v>14.4</v>
      </c>
      <c r="O34" s="3052">
        <v>9</v>
      </c>
      <c r="P34" s="3052">
        <v>16</v>
      </c>
      <c r="Q34" s="3052">
        <v>6.4</v>
      </c>
      <c r="R34" s="3052">
        <v>15.4</v>
      </c>
      <c r="S34" s="3052">
        <v>13</v>
      </c>
      <c r="T34" s="3052">
        <v>12.2</v>
      </c>
      <c r="U34" s="3052">
        <v>4.8</v>
      </c>
      <c r="V34" s="3052">
        <v>5.4</v>
      </c>
      <c r="W34" s="3052">
        <v>6.4</v>
      </c>
      <c r="X34" s="3052">
        <v>4.8</v>
      </c>
      <c r="Y34" s="3052">
        <v>5.4</v>
      </c>
      <c r="Z34" s="3052">
        <v>5.2</v>
      </c>
      <c r="AA34" s="2310">
        <v>4.4000000000000004</v>
      </c>
      <c r="AB34" s="3037">
        <v>4.2</v>
      </c>
      <c r="AC34" s="107">
        <f>SUM(E34:AB34)</f>
        <v>169.60000000000002</v>
      </c>
      <c r="AD34" s="81"/>
      <c r="AE34" s="155"/>
      <c r="AF34" s="74"/>
      <c r="AJ34" s="51"/>
      <c r="AK34" s="11"/>
      <c r="AL34" s="51"/>
      <c r="AM34" s="11"/>
    </row>
    <row r="35" spans="1:41" x14ac:dyDescent="0.25">
      <c r="A35" s="3452"/>
      <c r="B35" s="3403"/>
      <c r="C35" s="123" t="s">
        <v>15</v>
      </c>
      <c r="D35" s="108" t="s">
        <v>54</v>
      </c>
      <c r="E35" s="326">
        <v>0</v>
      </c>
      <c r="F35" s="348">
        <v>0</v>
      </c>
      <c r="G35" s="3040">
        <v>0</v>
      </c>
      <c r="H35" s="3040">
        <v>0</v>
      </c>
      <c r="I35" s="3040">
        <v>0</v>
      </c>
      <c r="J35" s="3040">
        <v>0</v>
      </c>
      <c r="K35" s="3040">
        <v>0</v>
      </c>
      <c r="L35" s="3040">
        <v>0</v>
      </c>
      <c r="M35" s="3040">
        <v>1</v>
      </c>
      <c r="N35" s="3040">
        <v>1</v>
      </c>
      <c r="O35" s="3040">
        <v>0</v>
      </c>
      <c r="P35" s="3040">
        <v>0</v>
      </c>
      <c r="Q35" s="3040">
        <v>0</v>
      </c>
      <c r="R35" s="3040">
        <v>1</v>
      </c>
      <c r="S35" s="3040">
        <v>1</v>
      </c>
      <c r="T35" s="3040">
        <v>0</v>
      </c>
      <c r="U35" s="3040">
        <v>0</v>
      </c>
      <c r="V35" s="3040">
        <v>1</v>
      </c>
      <c r="W35" s="3040">
        <v>1</v>
      </c>
      <c r="X35" s="3040">
        <v>0</v>
      </c>
      <c r="Y35" s="3040">
        <v>0</v>
      </c>
      <c r="Z35" s="3040">
        <v>0</v>
      </c>
      <c r="AA35" s="348">
        <v>0</v>
      </c>
      <c r="AB35" s="348">
        <v>0</v>
      </c>
      <c r="AC35" s="107">
        <f>AVERAGE(E35:AB35)</f>
        <v>0.25</v>
      </c>
      <c r="AD35" s="81"/>
      <c r="AE35" s="155"/>
      <c r="AF35" s="74"/>
      <c r="AJ35" s="12"/>
      <c r="AK35" s="11"/>
      <c r="AL35" s="12"/>
      <c r="AM35" s="11"/>
    </row>
    <row r="36" spans="1:41" ht="16.5" thickBot="1" x14ac:dyDescent="0.3">
      <c r="A36" s="3452"/>
      <c r="B36" s="3403"/>
      <c r="C36" s="123" t="s">
        <v>17</v>
      </c>
      <c r="D36" s="108"/>
      <c r="E36" s="313">
        <f t="shared" ref="E36:AB36" si="8">E34/E33</f>
        <v>0.60606060606060608</v>
      </c>
      <c r="F36" s="314">
        <f t="shared" si="8"/>
        <v>0.5757575757575758</v>
      </c>
      <c r="G36" s="314">
        <f t="shared" si="8"/>
        <v>0.55882352941176472</v>
      </c>
      <c r="H36" s="314">
        <f t="shared" si="8"/>
        <v>0.625</v>
      </c>
      <c r="I36" s="314">
        <f t="shared" si="8"/>
        <v>0.6</v>
      </c>
      <c r="J36" s="314">
        <f t="shared" si="8"/>
        <v>0.46296296296296291</v>
      </c>
      <c r="K36" s="314">
        <f t="shared" si="8"/>
        <v>0.4285714285714286</v>
      </c>
      <c r="L36" s="314">
        <f t="shared" si="8"/>
        <v>0.4285714285714286</v>
      </c>
      <c r="M36" s="314">
        <f t="shared" si="8"/>
        <v>0.7068965517241379</v>
      </c>
      <c r="N36" s="314">
        <f t="shared" si="8"/>
        <v>1.3333333333333333</v>
      </c>
      <c r="O36" s="314">
        <f t="shared" si="8"/>
        <v>0.81818181818181823</v>
      </c>
      <c r="P36" s="314">
        <f t="shared" si="8"/>
        <v>1.2307692307692308</v>
      </c>
      <c r="Q36" s="314">
        <f t="shared" si="8"/>
        <v>0.65306122448979587</v>
      </c>
      <c r="R36" s="314">
        <f t="shared" si="8"/>
        <v>1.0547945205479452</v>
      </c>
      <c r="S36" s="314">
        <f t="shared" si="8"/>
        <v>0.98484848484848486</v>
      </c>
      <c r="T36" s="314">
        <f t="shared" si="8"/>
        <v>1.0701754385964912</v>
      </c>
      <c r="U36" s="314">
        <f t="shared" si="8"/>
        <v>0.63157894736842102</v>
      </c>
      <c r="V36" s="314">
        <f t="shared" si="8"/>
        <v>0.58695652173913049</v>
      </c>
      <c r="W36" s="314">
        <f t="shared" si="8"/>
        <v>0.5818181818181819</v>
      </c>
      <c r="X36" s="314">
        <f t="shared" si="8"/>
        <v>0.6</v>
      </c>
      <c r="Y36" s="314">
        <f>Y34/Y33</f>
        <v>0.50943396226415094</v>
      </c>
      <c r="Z36" s="314">
        <f t="shared" si="8"/>
        <v>0.5</v>
      </c>
      <c r="AA36" s="314">
        <f t="shared" si="8"/>
        <v>0.56410256410256421</v>
      </c>
      <c r="AB36" s="336">
        <f t="shared" si="8"/>
        <v>0.70000000000000007</v>
      </c>
      <c r="AC36" s="214"/>
      <c r="AD36" s="81"/>
      <c r="AE36" s="155"/>
      <c r="AF36" s="74"/>
      <c r="AJ36" s="12"/>
      <c r="AK36" s="11"/>
      <c r="AL36" s="12"/>
      <c r="AM36" s="11"/>
    </row>
    <row r="37" spans="1:41" hidden="1" x14ac:dyDescent="0.25">
      <c r="A37" s="3452"/>
      <c r="B37" s="2021"/>
      <c r="C37" s="356" t="s">
        <v>18</v>
      </c>
      <c r="D37" s="108"/>
      <c r="E37" s="2759"/>
      <c r="F37" s="2760"/>
      <c r="G37" s="2009"/>
      <c r="H37" s="2009"/>
      <c r="I37" s="2009"/>
      <c r="J37" s="2009"/>
      <c r="K37" s="2009"/>
      <c r="L37" s="2009"/>
      <c r="M37" s="2009"/>
      <c r="N37" s="2009"/>
      <c r="O37" s="2009"/>
      <c r="P37" s="2009"/>
      <c r="Q37" s="2009"/>
      <c r="R37" s="2009"/>
      <c r="S37" s="2009"/>
      <c r="T37" s="2009"/>
      <c r="U37" s="2009"/>
      <c r="V37" s="2009"/>
      <c r="W37" s="2009"/>
      <c r="X37" s="2009"/>
      <c r="Y37" s="2009"/>
      <c r="Z37" s="2009"/>
      <c r="AA37" s="2760"/>
      <c r="AB37" s="2760"/>
      <c r="AC37" s="379"/>
      <c r="AD37" s="2162"/>
      <c r="AE37" s="91"/>
      <c r="AF37" s="92"/>
      <c r="AJ37" s="238"/>
      <c r="AK37" s="48"/>
      <c r="AL37" s="238"/>
      <c r="AM37" s="48"/>
    </row>
    <row r="38" spans="1:41" hidden="1" x14ac:dyDescent="0.25">
      <c r="A38" s="3453"/>
      <c r="B38" s="2022"/>
      <c r="C38" s="124" t="s">
        <v>19</v>
      </c>
      <c r="D38" s="108"/>
      <c r="E38" s="81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74"/>
      <c r="AC38" s="214"/>
      <c r="AD38" s="81"/>
      <c r="AE38" s="155"/>
      <c r="AF38" s="74"/>
      <c r="AJ38" s="238"/>
      <c r="AK38" s="48"/>
      <c r="AL38" s="238"/>
      <c r="AM38" s="48"/>
    </row>
    <row r="39" spans="1:41" ht="16.5" hidden="1" thickBot="1" x14ac:dyDescent="0.3">
      <c r="A39" s="1504"/>
      <c r="B39" s="2338" t="s">
        <v>42</v>
      </c>
      <c r="C39" s="2334"/>
      <c r="D39" s="114"/>
      <c r="E39" s="178">
        <f>SQRT(E33*E33+E34*E34)/E25/1.73</f>
        <v>0.42648087139722446</v>
      </c>
      <c r="F39" s="179">
        <f t="shared" ref="F39:AB39" si="9">SQRT(F33*F33+F34*F34)/F25/1.73</f>
        <v>0.41965500343646345</v>
      </c>
      <c r="G39" s="79">
        <f t="shared" si="9"/>
        <v>0.42679981577734311</v>
      </c>
      <c r="H39" s="79">
        <f t="shared" si="9"/>
        <v>0.4135103912360783</v>
      </c>
      <c r="I39" s="79">
        <f t="shared" si="9"/>
        <v>0.44982739701358415</v>
      </c>
      <c r="J39" s="79">
        <f t="shared" si="9"/>
        <v>0.65705265456765949</v>
      </c>
      <c r="K39" s="79">
        <f t="shared" si="9"/>
        <v>0.68053039397851234</v>
      </c>
      <c r="L39" s="79">
        <f t="shared" si="9"/>
        <v>0.68184797460576985</v>
      </c>
      <c r="M39" s="79">
        <f t="shared" si="9"/>
        <v>0.79799303918523579</v>
      </c>
      <c r="N39" s="79">
        <f t="shared" si="9"/>
        <v>1.0082000268853339</v>
      </c>
      <c r="O39" s="79">
        <f t="shared" si="9"/>
        <v>0.79761324448913484</v>
      </c>
      <c r="P39" s="79">
        <f t="shared" si="9"/>
        <v>1.1524652076837416</v>
      </c>
      <c r="Q39" s="79">
        <f t="shared" si="9"/>
        <v>0.65432519262528521</v>
      </c>
      <c r="R39" s="79">
        <f t="shared" si="9"/>
        <v>1.1885975135278968</v>
      </c>
      <c r="S39" s="79">
        <f t="shared" si="9"/>
        <v>1.0366986237622731</v>
      </c>
      <c r="T39" s="79">
        <f t="shared" si="9"/>
        <v>0.93432928234131674</v>
      </c>
      <c r="U39" s="79">
        <f t="shared" si="9"/>
        <v>0.50250343923355578</v>
      </c>
      <c r="V39" s="79">
        <f t="shared" si="9"/>
        <v>0.59693178756949394</v>
      </c>
      <c r="W39" s="79">
        <f t="shared" si="9"/>
        <v>0.7114383009999008</v>
      </c>
      <c r="X39" s="79">
        <f t="shared" si="9"/>
        <v>0.52104230721021361</v>
      </c>
      <c r="Y39" s="79">
        <f>SQRT(V33*V33+V34*V34)/V25/1.73</f>
        <v>0.59693178756949394</v>
      </c>
      <c r="Z39" s="79">
        <f t="shared" si="9"/>
        <v>0.64875764294635363</v>
      </c>
      <c r="AA39" s="179">
        <f t="shared" si="9"/>
        <v>0.49870500578565069</v>
      </c>
      <c r="AB39" s="180">
        <f t="shared" si="9"/>
        <v>0.40473111823960373</v>
      </c>
      <c r="AC39" s="109">
        <f>AVERAGE(E39:AB39)</f>
        <v>0.67529033425279661</v>
      </c>
      <c r="AD39" s="96">
        <f>(AC35-AC39)/AC35</f>
        <v>-1.7011613370111864</v>
      </c>
      <c r="AE39" s="79"/>
      <c r="AF39" s="80"/>
      <c r="AH39" s="15"/>
      <c r="AI39" s="64"/>
      <c r="AJ39" s="65"/>
      <c r="AK39" s="65"/>
      <c r="AL39" s="12"/>
      <c r="AM39" s="105"/>
      <c r="AN39" s="105"/>
      <c r="AO39" s="105"/>
    </row>
    <row r="40" spans="1:41" ht="15.75" customHeight="1" x14ac:dyDescent="0.25">
      <c r="A40" s="3496" t="s">
        <v>1068</v>
      </c>
      <c r="B40" s="3402" t="s">
        <v>110</v>
      </c>
      <c r="C40" s="121" t="s">
        <v>13</v>
      </c>
      <c r="D40" s="113" t="s">
        <v>820</v>
      </c>
      <c r="E40" s="306">
        <f t="shared" ref="E40:AA40" si="10">(E44-D44)*$AE40*$AF40</f>
        <v>0</v>
      </c>
      <c r="F40" s="71">
        <f t="shared" si="10"/>
        <v>0</v>
      </c>
      <c r="G40" s="71">
        <f t="shared" si="10"/>
        <v>0</v>
      </c>
      <c r="H40" s="71">
        <f t="shared" si="10"/>
        <v>0</v>
      </c>
      <c r="I40" s="71">
        <f t="shared" si="10"/>
        <v>0</v>
      </c>
      <c r="J40" s="71">
        <f t="shared" si="10"/>
        <v>0</v>
      </c>
      <c r="K40" s="71">
        <f t="shared" si="10"/>
        <v>0</v>
      </c>
      <c r="L40" s="71">
        <f t="shared" si="10"/>
        <v>0</v>
      </c>
      <c r="M40" s="71">
        <f t="shared" si="10"/>
        <v>0</v>
      </c>
      <c r="N40" s="71">
        <f>(N44-M44)*$AE40*$AF40</f>
        <v>0</v>
      </c>
      <c r="O40" s="71">
        <f t="shared" si="10"/>
        <v>0</v>
      </c>
      <c r="P40" s="71">
        <f t="shared" si="10"/>
        <v>0</v>
      </c>
      <c r="Q40" s="71">
        <f t="shared" si="10"/>
        <v>0</v>
      </c>
      <c r="R40" s="71">
        <f>(R44-Q44)*$AE40*$AF40</f>
        <v>0</v>
      </c>
      <c r="S40" s="71">
        <f t="shared" si="10"/>
        <v>0</v>
      </c>
      <c r="T40" s="71">
        <f t="shared" si="10"/>
        <v>0</v>
      </c>
      <c r="U40" s="71">
        <f t="shared" si="10"/>
        <v>0</v>
      </c>
      <c r="V40" s="71">
        <f t="shared" si="10"/>
        <v>0</v>
      </c>
      <c r="W40" s="71">
        <f t="shared" si="10"/>
        <v>0</v>
      </c>
      <c r="X40" s="71">
        <f t="shared" si="10"/>
        <v>0</v>
      </c>
      <c r="Y40" s="71">
        <f>(Y44-X44)*$AE40*$AF40</f>
        <v>0</v>
      </c>
      <c r="Z40" s="71">
        <f>(Z44-Y44)*$AE40*$AF40</f>
        <v>0</v>
      </c>
      <c r="AA40" s="71">
        <f t="shared" si="10"/>
        <v>0</v>
      </c>
      <c r="AB40" s="72">
        <f>(AB44-AA44)*$AE40*$AF40</f>
        <v>0</v>
      </c>
      <c r="AC40" s="106">
        <f>SUM(E40:AB40)</f>
        <v>0</v>
      </c>
      <c r="AD40" s="2344"/>
      <c r="AE40" s="203">
        <v>100</v>
      </c>
      <c r="AF40" s="95">
        <v>10</v>
      </c>
      <c r="AJ40" s="10"/>
      <c r="AK40" s="27"/>
      <c r="AL40" s="12"/>
      <c r="AM40" s="27"/>
    </row>
    <row r="41" spans="1:41" x14ac:dyDescent="0.25">
      <c r="A41" s="3497"/>
      <c r="B41" s="3403"/>
      <c r="C41" s="123" t="s">
        <v>14</v>
      </c>
      <c r="D41" s="108" t="s">
        <v>820</v>
      </c>
      <c r="E41" s="307">
        <f t="shared" ref="E41:AB41" si="11">(E45-D45)*$AE40*$AF40</f>
        <v>0</v>
      </c>
      <c r="F41" s="308">
        <f t="shared" si="11"/>
        <v>0</v>
      </c>
      <c r="G41" s="308">
        <f t="shared" si="11"/>
        <v>0</v>
      </c>
      <c r="H41" s="308">
        <f t="shared" si="11"/>
        <v>0</v>
      </c>
      <c r="I41" s="308">
        <f t="shared" si="11"/>
        <v>0</v>
      </c>
      <c r="J41" s="308">
        <f t="shared" si="11"/>
        <v>0</v>
      </c>
      <c r="K41" s="308">
        <f t="shared" si="11"/>
        <v>0</v>
      </c>
      <c r="L41" s="308">
        <f t="shared" si="11"/>
        <v>0</v>
      </c>
      <c r="M41" s="308">
        <f t="shared" si="11"/>
        <v>0</v>
      </c>
      <c r="N41" s="308">
        <f t="shared" si="11"/>
        <v>0</v>
      </c>
      <c r="O41" s="308">
        <f t="shared" si="11"/>
        <v>0</v>
      </c>
      <c r="P41" s="308">
        <f t="shared" si="11"/>
        <v>0</v>
      </c>
      <c r="Q41" s="308">
        <f t="shared" si="11"/>
        <v>0</v>
      </c>
      <c r="R41" s="308">
        <f t="shared" si="11"/>
        <v>0</v>
      </c>
      <c r="S41" s="308">
        <f t="shared" si="11"/>
        <v>0</v>
      </c>
      <c r="T41" s="308">
        <f t="shared" si="11"/>
        <v>0</v>
      </c>
      <c r="U41" s="308">
        <f t="shared" si="11"/>
        <v>0</v>
      </c>
      <c r="V41" s="308">
        <f t="shared" si="11"/>
        <v>0</v>
      </c>
      <c r="W41" s="308">
        <f t="shared" si="11"/>
        <v>0</v>
      </c>
      <c r="X41" s="308">
        <f t="shared" si="11"/>
        <v>0</v>
      </c>
      <c r="Y41" s="308">
        <f>(Y45-X45)*$AE40*$AF40</f>
        <v>0</v>
      </c>
      <c r="Z41" s="308">
        <f>(Z45-Y45)*$AE40*$AF40</f>
        <v>0</v>
      </c>
      <c r="AA41" s="308">
        <f t="shared" si="11"/>
        <v>0</v>
      </c>
      <c r="AB41" s="309">
        <f t="shared" si="11"/>
        <v>0</v>
      </c>
      <c r="AC41" s="107">
        <f>SUM(E41:AB41)</f>
        <v>0</v>
      </c>
      <c r="AD41" s="81"/>
      <c r="AE41" s="155"/>
      <c r="AF41" s="74"/>
      <c r="AJ41" s="51"/>
      <c r="AK41" s="11"/>
      <c r="AL41" s="51"/>
      <c r="AM41" s="11"/>
    </row>
    <row r="42" spans="1:41" x14ac:dyDescent="0.25">
      <c r="A42" s="3497"/>
      <c r="B42" s="3403"/>
      <c r="C42" s="123" t="s">
        <v>15</v>
      </c>
      <c r="D42" s="108" t="s">
        <v>54</v>
      </c>
      <c r="E42" s="326">
        <v>0</v>
      </c>
      <c r="F42" s="327">
        <v>0</v>
      </c>
      <c r="G42" s="327">
        <v>0</v>
      </c>
      <c r="H42" s="327">
        <v>0</v>
      </c>
      <c r="I42" s="327">
        <v>0</v>
      </c>
      <c r="J42" s="327">
        <v>0</v>
      </c>
      <c r="K42" s="327">
        <v>0</v>
      </c>
      <c r="L42" s="327">
        <v>0</v>
      </c>
      <c r="M42" s="327">
        <v>0</v>
      </c>
      <c r="N42" s="327">
        <v>0</v>
      </c>
      <c r="O42" s="327">
        <v>0</v>
      </c>
      <c r="P42" s="327">
        <v>0</v>
      </c>
      <c r="Q42" s="327">
        <v>0</v>
      </c>
      <c r="R42" s="327">
        <v>0</v>
      </c>
      <c r="S42" s="327">
        <v>0</v>
      </c>
      <c r="T42" s="327">
        <v>0</v>
      </c>
      <c r="U42" s="327">
        <v>0</v>
      </c>
      <c r="V42" s="327">
        <v>0</v>
      </c>
      <c r="W42" s="327">
        <v>0</v>
      </c>
      <c r="X42" s="327">
        <v>0</v>
      </c>
      <c r="Y42" s="327">
        <v>0</v>
      </c>
      <c r="Z42" s="327">
        <v>0</v>
      </c>
      <c r="AA42" s="327">
        <v>0</v>
      </c>
      <c r="AB42" s="327">
        <v>0</v>
      </c>
      <c r="AC42" s="107">
        <f>AVERAGE(E42:AB42)</f>
        <v>0</v>
      </c>
      <c r="AD42" s="81"/>
      <c r="AE42" s="155"/>
      <c r="AF42" s="74"/>
      <c r="AJ42" s="12"/>
      <c r="AK42" s="11"/>
      <c r="AL42" s="12"/>
      <c r="AM42" s="11"/>
    </row>
    <row r="43" spans="1:41" ht="16.5" thickBot="1" x14ac:dyDescent="0.3">
      <c r="A43" s="3497"/>
      <c r="B43" s="3403"/>
      <c r="C43" s="123" t="s">
        <v>17</v>
      </c>
      <c r="D43" s="108"/>
      <c r="E43" s="313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36"/>
      <c r="AC43" s="214"/>
      <c r="AD43" s="81"/>
      <c r="AE43" s="155"/>
      <c r="AF43" s="74"/>
      <c r="AJ43" s="12"/>
      <c r="AK43" s="11"/>
      <c r="AL43" s="12"/>
      <c r="AM43" s="11"/>
    </row>
    <row r="44" spans="1:41" hidden="1" x14ac:dyDescent="0.25">
      <c r="A44" s="3497"/>
      <c r="B44" s="2021"/>
      <c r="C44" s="356" t="s">
        <v>18</v>
      </c>
      <c r="D44" s="108"/>
      <c r="E44" s="216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379"/>
      <c r="AD44" s="2162"/>
      <c r="AE44" s="91"/>
      <c r="AF44" s="92"/>
      <c r="AJ44" s="238"/>
      <c r="AK44" s="48"/>
      <c r="AL44" s="238"/>
      <c r="AM44" s="48"/>
    </row>
    <row r="45" spans="1:41" hidden="1" x14ac:dyDescent="0.25">
      <c r="A45" s="3498"/>
      <c r="B45" s="2022"/>
      <c r="C45" s="124" t="s">
        <v>19</v>
      </c>
      <c r="D45" s="108"/>
      <c r="E45" s="81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74"/>
      <c r="AC45" s="214"/>
      <c r="AD45" s="81"/>
      <c r="AE45" s="155"/>
      <c r="AF45" s="74"/>
      <c r="AJ45" s="238"/>
      <c r="AK45" s="48"/>
      <c r="AL45" s="238"/>
      <c r="AM45" s="48"/>
    </row>
    <row r="46" spans="1:41" ht="16.5" hidden="1" thickBot="1" x14ac:dyDescent="0.3">
      <c r="A46" s="1504"/>
      <c r="B46" s="2338" t="s">
        <v>42</v>
      </c>
      <c r="C46" s="2334"/>
      <c r="D46" s="114"/>
      <c r="E46" s="178">
        <f>SQRT(E40*E40+E41*E41)/E25/1.73</f>
        <v>0</v>
      </c>
      <c r="F46" s="179">
        <f t="shared" ref="F46:AB46" si="12">SQRT(F40*F40+F41*F41)/F25/1.73</f>
        <v>0</v>
      </c>
      <c r="G46" s="79">
        <f t="shared" si="12"/>
        <v>0</v>
      </c>
      <c r="H46" s="79">
        <f t="shared" si="12"/>
        <v>0</v>
      </c>
      <c r="I46" s="79">
        <f t="shared" si="12"/>
        <v>0</v>
      </c>
      <c r="J46" s="79">
        <f t="shared" si="12"/>
        <v>0</v>
      </c>
      <c r="K46" s="79">
        <f t="shared" si="12"/>
        <v>0</v>
      </c>
      <c r="L46" s="79">
        <f t="shared" si="12"/>
        <v>0</v>
      </c>
      <c r="M46" s="79">
        <f t="shared" si="12"/>
        <v>0</v>
      </c>
      <c r="N46" s="79">
        <f t="shared" si="12"/>
        <v>0</v>
      </c>
      <c r="O46" s="79">
        <f t="shared" si="12"/>
        <v>0</v>
      </c>
      <c r="P46" s="79">
        <f t="shared" si="12"/>
        <v>0</v>
      </c>
      <c r="Q46" s="79">
        <f t="shared" si="12"/>
        <v>0</v>
      </c>
      <c r="R46" s="79">
        <f t="shared" si="12"/>
        <v>0</v>
      </c>
      <c r="S46" s="79">
        <f t="shared" si="12"/>
        <v>0</v>
      </c>
      <c r="T46" s="79">
        <f t="shared" si="12"/>
        <v>0</v>
      </c>
      <c r="U46" s="79">
        <f t="shared" si="12"/>
        <v>0</v>
      </c>
      <c r="V46" s="79">
        <f t="shared" si="12"/>
        <v>0</v>
      </c>
      <c r="W46" s="79">
        <f t="shared" si="12"/>
        <v>0</v>
      </c>
      <c r="X46" s="79">
        <f t="shared" si="12"/>
        <v>0</v>
      </c>
      <c r="Y46" s="79">
        <f>SQRT(V40*V40+V41*V41)/V25/1.73</f>
        <v>0</v>
      </c>
      <c r="Z46" s="79">
        <f t="shared" si="12"/>
        <v>0</v>
      </c>
      <c r="AA46" s="179">
        <f t="shared" si="12"/>
        <v>0</v>
      </c>
      <c r="AB46" s="180">
        <f t="shared" si="12"/>
        <v>0</v>
      </c>
      <c r="AC46" s="109">
        <f>AVERAGE(E46:AB46)</f>
        <v>0</v>
      </c>
      <c r="AD46" s="96" t="e">
        <f>(AC42-AC46)/AC42</f>
        <v>#DIV/0!</v>
      </c>
      <c r="AE46" s="79"/>
      <c r="AF46" s="80"/>
      <c r="AH46" s="15"/>
      <c r="AI46" s="64"/>
      <c r="AJ46" s="65"/>
      <c r="AK46" s="65"/>
      <c r="AL46" s="12"/>
      <c r="AM46" s="105"/>
      <c r="AN46" s="105"/>
      <c r="AO46" s="105"/>
    </row>
    <row r="47" spans="1:41" ht="16.5" thickBot="1" x14ac:dyDescent="0.3">
      <c r="A47" s="147"/>
      <c r="B47" s="329" t="s">
        <v>30</v>
      </c>
      <c r="C47" s="121" t="s">
        <v>13</v>
      </c>
      <c r="D47" s="113" t="s">
        <v>820</v>
      </c>
      <c r="E47" s="2344">
        <v>0.45</v>
      </c>
      <c r="F47" s="2634">
        <v>0.46500000000000002</v>
      </c>
      <c r="G47" s="3042">
        <v>0.46500000000000002</v>
      </c>
      <c r="H47" s="3042">
        <v>0.45</v>
      </c>
      <c r="I47" s="3042">
        <v>0.46500000000000002</v>
      </c>
      <c r="J47" s="3042">
        <v>0.46500000000000002</v>
      </c>
      <c r="K47" s="3042">
        <v>0.46500000000000002</v>
      </c>
      <c r="L47" s="3042">
        <v>0.45</v>
      </c>
      <c r="M47" s="3042">
        <v>0.45</v>
      </c>
      <c r="N47" s="3042">
        <v>0.46500000000000002</v>
      </c>
      <c r="O47" s="3042">
        <v>0.45</v>
      </c>
      <c r="P47" s="3042">
        <v>0.46500000000000002</v>
      </c>
      <c r="Q47" s="3042">
        <v>0.495</v>
      </c>
      <c r="R47" s="3042">
        <v>0.69</v>
      </c>
      <c r="S47" s="3042">
        <v>0.70499999999999996</v>
      </c>
      <c r="T47" s="3042">
        <v>0.70499999999999996</v>
      </c>
      <c r="U47" s="3042">
        <v>0.70499999999999996</v>
      </c>
      <c r="V47" s="3042">
        <v>0.70499999999999996</v>
      </c>
      <c r="W47" s="3042">
        <v>0.70499999999999996</v>
      </c>
      <c r="X47" s="3042">
        <v>0.70499999999999996</v>
      </c>
      <c r="Y47" s="3042">
        <v>0.72</v>
      </c>
      <c r="Z47" s="3042">
        <v>0.72</v>
      </c>
      <c r="AA47" s="2634">
        <v>0.72</v>
      </c>
      <c r="AB47" s="2634">
        <v>0.70499999999999996</v>
      </c>
      <c r="AC47" s="183">
        <f>SUM(E47:AB47)</f>
        <v>13.785000000000002</v>
      </c>
      <c r="AD47" s="99"/>
      <c r="AE47" s="101">
        <v>1</v>
      </c>
      <c r="AF47" s="102">
        <v>1</v>
      </c>
      <c r="AJ47" s="10"/>
      <c r="AK47" s="27"/>
      <c r="AL47" s="12"/>
      <c r="AM47" s="27"/>
    </row>
    <row r="48" spans="1:41" ht="16.5" hidden="1" thickBot="1" x14ac:dyDescent="0.3">
      <c r="A48" s="788"/>
      <c r="B48" s="936"/>
      <c r="C48" s="599" t="s">
        <v>18</v>
      </c>
      <c r="D48" s="114"/>
      <c r="E48" s="3156"/>
      <c r="F48" s="3157"/>
      <c r="G48" s="3157"/>
      <c r="H48" s="3157"/>
      <c r="I48" s="3157"/>
      <c r="J48" s="3157"/>
      <c r="K48" s="3157"/>
      <c r="L48" s="3157"/>
      <c r="M48" s="3157"/>
      <c r="N48" s="3157"/>
      <c r="O48" s="3157"/>
      <c r="P48" s="3157"/>
      <c r="Q48" s="3157"/>
      <c r="R48" s="3157"/>
      <c r="S48" s="3157"/>
      <c r="T48" s="3157"/>
      <c r="U48" s="3157"/>
      <c r="V48" s="3157"/>
      <c r="W48" s="3157"/>
      <c r="X48" s="3157"/>
      <c r="Y48" s="3157"/>
      <c r="Z48" s="3157"/>
      <c r="AA48" s="3157"/>
      <c r="AB48" s="3158"/>
      <c r="AC48" s="69"/>
      <c r="AD48" s="100"/>
      <c r="AE48" s="103"/>
      <c r="AF48" s="104"/>
      <c r="AJ48" s="51"/>
      <c r="AK48" s="11"/>
      <c r="AL48" s="51"/>
      <c r="AM48" s="11"/>
    </row>
    <row r="49" spans="1:40" ht="15.75" customHeight="1" x14ac:dyDescent="0.25">
      <c r="A49" s="3437" t="s">
        <v>32</v>
      </c>
      <c r="B49" s="3500"/>
      <c r="C49" s="125" t="s">
        <v>13</v>
      </c>
      <c r="D49" s="122"/>
      <c r="E49" s="325">
        <f t="shared" ref="E49:AC50" si="13">SUM(E26,E33,E40)</f>
        <v>66</v>
      </c>
      <c r="F49" s="325">
        <f t="shared" si="13"/>
        <v>64.2</v>
      </c>
      <c r="G49" s="325">
        <f t="shared" si="13"/>
        <v>66.2</v>
      </c>
      <c r="H49" s="325">
        <f t="shared" si="13"/>
        <v>66.600000000000009</v>
      </c>
      <c r="I49" s="325">
        <f t="shared" si="13"/>
        <v>71.2</v>
      </c>
      <c r="J49" s="325">
        <f t="shared" si="13"/>
        <v>96</v>
      </c>
      <c r="K49" s="325">
        <f t="shared" si="13"/>
        <v>134.6</v>
      </c>
      <c r="L49" s="325">
        <f t="shared" si="13"/>
        <v>156.19999999999999</v>
      </c>
      <c r="M49" s="325">
        <f t="shared" si="13"/>
        <v>172.4</v>
      </c>
      <c r="N49" s="325">
        <f>SUM(N26,N33,N40)</f>
        <v>157.4</v>
      </c>
      <c r="O49" s="325">
        <f t="shared" si="13"/>
        <v>147.6</v>
      </c>
      <c r="P49" s="325">
        <f t="shared" si="13"/>
        <v>151.6</v>
      </c>
      <c r="Q49" s="325">
        <f t="shared" si="13"/>
        <v>133</v>
      </c>
      <c r="R49" s="325">
        <f t="shared" si="13"/>
        <v>133.80000000000001</v>
      </c>
      <c r="S49" s="325">
        <f t="shared" si="13"/>
        <v>128.79999999999998</v>
      </c>
      <c r="T49" s="325">
        <f t="shared" si="13"/>
        <v>128</v>
      </c>
      <c r="U49" s="325">
        <f t="shared" si="13"/>
        <v>119.6</v>
      </c>
      <c r="V49" s="325">
        <f t="shared" si="13"/>
        <v>119.4</v>
      </c>
      <c r="W49" s="325">
        <f t="shared" si="13"/>
        <v>118.8</v>
      </c>
      <c r="X49" s="325">
        <f t="shared" si="13"/>
        <v>114.6</v>
      </c>
      <c r="Y49" s="325">
        <f>SUM(Y26,Y33,Y40)</f>
        <v>106.19999999999999</v>
      </c>
      <c r="Z49" s="325">
        <f t="shared" si="13"/>
        <v>96.4</v>
      </c>
      <c r="AA49" s="325">
        <f t="shared" si="13"/>
        <v>79.599999999999994</v>
      </c>
      <c r="AB49" s="325">
        <f t="shared" si="13"/>
        <v>67.599999999999994</v>
      </c>
      <c r="AC49" s="230">
        <f>SUM(AC26,AC33,AC40)</f>
        <v>2695.7999999999997</v>
      </c>
      <c r="AD49" s="1"/>
      <c r="AE49" s="24"/>
      <c r="AF49" s="1"/>
      <c r="AG49" s="24"/>
      <c r="AJ49" s="105"/>
      <c r="AK49" s="105"/>
      <c r="AL49" s="105"/>
      <c r="AM49" s="105"/>
    </row>
    <row r="50" spans="1:40" ht="16.5" thickBot="1" x14ac:dyDescent="0.3">
      <c r="A50" s="3501"/>
      <c r="B50" s="3502"/>
      <c r="C50" s="126" t="s">
        <v>14</v>
      </c>
      <c r="D50" s="114"/>
      <c r="E50" s="325">
        <f t="shared" si="13"/>
        <v>44</v>
      </c>
      <c r="F50" s="325">
        <f t="shared" si="13"/>
        <v>44.599999999999994</v>
      </c>
      <c r="G50" s="325">
        <f t="shared" si="13"/>
        <v>45</v>
      </c>
      <c r="H50" s="325">
        <f t="shared" si="13"/>
        <v>46.4</v>
      </c>
      <c r="I50" s="325">
        <f t="shared" si="13"/>
        <v>46.6</v>
      </c>
      <c r="J50" s="325">
        <f t="shared" si="13"/>
        <v>48.6</v>
      </c>
      <c r="K50" s="325">
        <f t="shared" si="13"/>
        <v>50.4</v>
      </c>
      <c r="L50" s="325">
        <f t="shared" si="13"/>
        <v>63</v>
      </c>
      <c r="M50" s="325">
        <f t="shared" si="13"/>
        <v>73</v>
      </c>
      <c r="N50" s="325">
        <f t="shared" si="13"/>
        <v>68.400000000000006</v>
      </c>
      <c r="O50" s="325">
        <f t="shared" si="13"/>
        <v>64.599999999999994</v>
      </c>
      <c r="P50" s="325">
        <f t="shared" si="13"/>
        <v>76.2</v>
      </c>
      <c r="Q50" s="325">
        <f t="shared" si="13"/>
        <v>59.199999999999996</v>
      </c>
      <c r="R50" s="325">
        <f t="shared" si="13"/>
        <v>73</v>
      </c>
      <c r="S50" s="325">
        <f t="shared" si="13"/>
        <v>74.8</v>
      </c>
      <c r="T50" s="325">
        <f t="shared" si="13"/>
        <v>66</v>
      </c>
      <c r="U50" s="325">
        <f t="shared" si="13"/>
        <v>55.4</v>
      </c>
      <c r="V50" s="325">
        <f t="shared" si="13"/>
        <v>56.4</v>
      </c>
      <c r="W50" s="325">
        <f t="shared" si="13"/>
        <v>58.8</v>
      </c>
      <c r="X50" s="325">
        <f t="shared" si="13"/>
        <v>55</v>
      </c>
      <c r="Y50" s="325">
        <f>SUM(Y27,Y34,Y41)</f>
        <v>52</v>
      </c>
      <c r="Z50" s="325">
        <f t="shared" si="13"/>
        <v>49.2</v>
      </c>
      <c r="AA50" s="325">
        <f t="shared" si="13"/>
        <v>47</v>
      </c>
      <c r="AB50" s="325">
        <f t="shared" si="13"/>
        <v>44.800000000000004</v>
      </c>
      <c r="AC50" s="215">
        <f t="shared" si="13"/>
        <v>1362.3999999999996</v>
      </c>
      <c r="AD50" s="1"/>
      <c r="AE50" s="24"/>
      <c r="AF50" s="1"/>
      <c r="AG50" s="24"/>
    </row>
    <row r="51" spans="1:40" ht="15.75" customHeight="1" x14ac:dyDescent="0.25">
      <c r="A51" s="3479" t="s">
        <v>33</v>
      </c>
      <c r="B51" s="3480"/>
      <c r="C51" s="219" t="s">
        <v>34</v>
      </c>
      <c r="D51" s="113"/>
      <c r="E51" s="139">
        <f t="shared" ref="E51:AC52" si="14">100-(E49/(E15))*100</f>
        <v>-8.9108910891089153</v>
      </c>
      <c r="F51" s="137">
        <f t="shared" si="14"/>
        <v>-10.30927835051547</v>
      </c>
      <c r="G51" s="477">
        <f t="shared" si="14"/>
        <v>-9.2409240924092444</v>
      </c>
      <c r="H51" s="477">
        <f t="shared" si="14"/>
        <v>-8.8235294117647243</v>
      </c>
      <c r="I51" s="477">
        <f t="shared" si="14"/>
        <v>-8.8685015290519829</v>
      </c>
      <c r="J51" s="477">
        <f t="shared" si="14"/>
        <v>-8.1081081081081123</v>
      </c>
      <c r="K51" s="477">
        <f t="shared" si="14"/>
        <v>-6.3191153238546462</v>
      </c>
      <c r="L51" s="477">
        <f t="shared" si="14"/>
        <v>-5.8265582655826478</v>
      </c>
      <c r="M51" s="477">
        <f t="shared" si="14"/>
        <v>-5.2503052503052601</v>
      </c>
      <c r="N51" s="477">
        <f t="shared" si="14"/>
        <v>-5.3547523427041455</v>
      </c>
      <c r="O51" s="477">
        <f t="shared" si="14"/>
        <v>-6.0344827586206833</v>
      </c>
      <c r="P51" s="477">
        <f t="shared" si="14"/>
        <v>-5.2777777777777857</v>
      </c>
      <c r="Q51" s="477">
        <f t="shared" si="14"/>
        <v>-6.0606060606060623</v>
      </c>
      <c r="R51" s="477">
        <f t="shared" si="14"/>
        <v>-6.1904761904761898</v>
      </c>
      <c r="S51" s="477">
        <f t="shared" si="14"/>
        <v>-5.7471264367815849</v>
      </c>
      <c r="T51" s="477">
        <f t="shared" si="14"/>
        <v>-6.1359867330016584</v>
      </c>
      <c r="U51" s="477">
        <f t="shared" si="14"/>
        <v>-6.0283687943262407</v>
      </c>
      <c r="V51" s="477">
        <f t="shared" si="14"/>
        <v>-6.9892473118279668</v>
      </c>
      <c r="W51" s="477">
        <f t="shared" si="14"/>
        <v>-7.0270270270270174</v>
      </c>
      <c r="X51" s="477">
        <f t="shared" si="14"/>
        <v>-6.7039106145251282</v>
      </c>
      <c r="Y51" s="477">
        <f>100-(Y49/(Y15))*100</f>
        <v>-7.2727272727272521</v>
      </c>
      <c r="Z51" s="477">
        <f t="shared" si="14"/>
        <v>-7.1111111111111143</v>
      </c>
      <c r="AA51" s="137">
        <f t="shared" si="14"/>
        <v>-7.8590785907858987</v>
      </c>
      <c r="AB51" s="140">
        <f t="shared" si="14"/>
        <v>-9.3851132686084071</v>
      </c>
      <c r="AC51" s="335">
        <f t="shared" si="14"/>
        <v>-6.6967466160056972</v>
      </c>
      <c r="AD51" s="1"/>
      <c r="AE51" s="24"/>
      <c r="AF51" s="1"/>
      <c r="AG51" s="24"/>
    </row>
    <row r="52" spans="1:40" ht="16.5" thickBot="1" x14ac:dyDescent="0.3">
      <c r="A52" s="3481"/>
      <c r="B52" s="3482"/>
      <c r="C52" s="224" t="s">
        <v>35</v>
      </c>
      <c r="D52" s="114"/>
      <c r="E52" s="239">
        <f t="shared" si="14"/>
        <v>-18.279569892473106</v>
      </c>
      <c r="F52" s="240">
        <f t="shared" si="14"/>
        <v>-17.989417989417973</v>
      </c>
      <c r="G52" s="3055">
        <f t="shared" si="14"/>
        <v>-17.1875</v>
      </c>
      <c r="H52" s="3055">
        <f t="shared" si="14"/>
        <v>-18.974358974358978</v>
      </c>
      <c r="I52" s="3055">
        <f t="shared" si="14"/>
        <v>-17.676767676767668</v>
      </c>
      <c r="J52" s="3055">
        <f t="shared" si="14"/>
        <v>-19.11764705882355</v>
      </c>
      <c r="K52" s="3055">
        <f t="shared" si="14"/>
        <v>-18.309859154929569</v>
      </c>
      <c r="L52" s="3055">
        <f t="shared" si="14"/>
        <v>-15.384615384615373</v>
      </c>
      <c r="M52" s="3055">
        <f t="shared" si="14"/>
        <v>-13.707165109034264</v>
      </c>
      <c r="N52" s="3055">
        <f t="shared" si="14"/>
        <v>-14.000000000000014</v>
      </c>
      <c r="O52" s="3055">
        <f t="shared" si="14"/>
        <v>-14.539007092198574</v>
      </c>
      <c r="P52" s="3055">
        <f t="shared" si="14"/>
        <v>-13.392857142857139</v>
      </c>
      <c r="Q52" s="3055">
        <f t="shared" si="14"/>
        <v>-16.078431372549005</v>
      </c>
      <c r="R52" s="3055">
        <f t="shared" si="14"/>
        <v>-12.65432098765433</v>
      </c>
      <c r="S52" s="3055">
        <f t="shared" si="14"/>
        <v>-14.373088685015276</v>
      </c>
      <c r="T52" s="3055">
        <f t="shared" si="14"/>
        <v>-13.402061855670098</v>
      </c>
      <c r="U52" s="3055">
        <f t="shared" si="14"/>
        <v>-15.416666666666657</v>
      </c>
      <c r="V52" s="3055">
        <f t="shared" si="14"/>
        <v>-16.049382716049394</v>
      </c>
      <c r="W52" s="3055">
        <f t="shared" si="14"/>
        <v>-15.294117647058812</v>
      </c>
      <c r="X52" s="3055">
        <f t="shared" si="14"/>
        <v>-14.583333333333329</v>
      </c>
      <c r="Y52" s="3055">
        <f>100-(Y50/(Y16))*100</f>
        <v>-15.555555555555543</v>
      </c>
      <c r="Z52" s="3055">
        <f t="shared" si="14"/>
        <v>-18.840579710144951</v>
      </c>
      <c r="AA52" s="240">
        <f t="shared" si="14"/>
        <v>-18.686868686868678</v>
      </c>
      <c r="AB52" s="241">
        <f t="shared" si="14"/>
        <v>-18.518518518518533</v>
      </c>
      <c r="AC52" s="231">
        <f t="shared" si="14"/>
        <v>-15.791262961074253</v>
      </c>
      <c r="AD52" s="1"/>
      <c r="AE52" s="24"/>
      <c r="AF52" s="1"/>
      <c r="AG52" s="24"/>
    </row>
    <row r="53" spans="1:40" ht="15.75" hidden="1" customHeight="1" x14ac:dyDescent="0.25">
      <c r="A53" s="3418"/>
      <c r="B53" s="3503"/>
      <c r="C53" s="738"/>
      <c r="D53" s="405" t="s">
        <v>111</v>
      </c>
      <c r="E53" s="406">
        <f>(E17-E28-E35-E42)/E17</f>
        <v>0.2</v>
      </c>
      <c r="F53" s="406">
        <f t="shared" ref="F53:AC53" si="15">(F17-F28-F35-F42)/F17</f>
        <v>0</v>
      </c>
      <c r="G53" s="741">
        <f t="shared" si="15"/>
        <v>0</v>
      </c>
      <c r="H53" s="741">
        <f t="shared" si="15"/>
        <v>0</v>
      </c>
      <c r="I53" s="741">
        <f t="shared" si="15"/>
        <v>0</v>
      </c>
      <c r="J53" s="741">
        <f t="shared" si="15"/>
        <v>0</v>
      </c>
      <c r="K53" s="741">
        <f t="shared" si="15"/>
        <v>0</v>
      </c>
      <c r="L53" s="741">
        <f t="shared" si="15"/>
        <v>0</v>
      </c>
      <c r="M53" s="741">
        <f t="shared" si="15"/>
        <v>0</v>
      </c>
      <c r="N53" s="741">
        <f t="shared" si="15"/>
        <v>0</v>
      </c>
      <c r="O53" s="741">
        <f t="shared" si="15"/>
        <v>0</v>
      </c>
      <c r="P53" s="741">
        <f t="shared" si="15"/>
        <v>0</v>
      </c>
      <c r="Q53" s="741">
        <f t="shared" si="15"/>
        <v>0.125</v>
      </c>
      <c r="R53" s="741">
        <f t="shared" si="15"/>
        <v>0</v>
      </c>
      <c r="S53" s="741">
        <f t="shared" si="15"/>
        <v>0</v>
      </c>
      <c r="T53" s="741">
        <f t="shared" si="15"/>
        <v>0</v>
      </c>
      <c r="U53" s="741">
        <f t="shared" si="15"/>
        <v>0</v>
      </c>
      <c r="V53" s="741">
        <f t="shared" si="15"/>
        <v>-0.14285714285714285</v>
      </c>
      <c r="W53" s="741">
        <f t="shared" si="15"/>
        <v>0</v>
      </c>
      <c r="X53" s="741">
        <f t="shared" si="15"/>
        <v>0</v>
      </c>
      <c r="Y53" s="741">
        <f>(Y17-Y28-Y35-Y42)/Y17</f>
        <v>0.14285714285714285</v>
      </c>
      <c r="Z53" s="741">
        <f t="shared" si="15"/>
        <v>0.16666666666666666</v>
      </c>
      <c r="AA53" s="406">
        <f t="shared" si="15"/>
        <v>0</v>
      </c>
      <c r="AB53" s="407">
        <f t="shared" si="15"/>
        <v>0</v>
      </c>
      <c r="AC53" s="408">
        <f t="shared" si="15"/>
        <v>1.7647058823529412E-2</v>
      </c>
      <c r="AD53" s="1"/>
      <c r="AE53" s="24"/>
      <c r="AF53" s="1"/>
      <c r="AG53" s="24"/>
    </row>
    <row r="54" spans="1:40" ht="16.5" hidden="1" thickBot="1" x14ac:dyDescent="0.3">
      <c r="A54" s="3504"/>
      <c r="B54" s="3505"/>
      <c r="C54" s="579"/>
      <c r="D54" s="141" t="s">
        <v>112</v>
      </c>
      <c r="E54" s="409">
        <f>(E21-E32-E39-E46)/E21</f>
        <v>-0.11564436733863413</v>
      </c>
      <c r="F54" s="409">
        <f t="shared" ref="F54:AC54" si="16">(F21-F32-F39-F46)/F21</f>
        <v>-0.12686115217768873</v>
      </c>
      <c r="G54" s="742">
        <f t="shared" si="16"/>
        <v>-0.11621350850258361</v>
      </c>
      <c r="H54" s="742">
        <f t="shared" si="16"/>
        <v>-0.11864113920997195</v>
      </c>
      <c r="I54" s="742">
        <f t="shared" si="16"/>
        <v>-0.11309021058049992</v>
      </c>
      <c r="J54" s="742">
        <f t="shared" si="16"/>
        <v>-0.10114799788821804</v>
      </c>
      <c r="K54" s="742">
        <f t="shared" si="16"/>
        <v>-7.6105903093042174E-2</v>
      </c>
      <c r="L54" s="742">
        <f t="shared" si="16"/>
        <v>-7.0241810814933595E-2</v>
      </c>
      <c r="M54" s="742">
        <f t="shared" si="16"/>
        <v>-6.6158167793774883E-2</v>
      </c>
      <c r="N54" s="742">
        <f t="shared" si="16"/>
        <v>-8.2182245644799895E-2</v>
      </c>
      <c r="O54" s="742">
        <f t="shared" si="16"/>
        <v>-7.6586859633957532E-2</v>
      </c>
      <c r="P54" s="742">
        <f t="shared" si="16"/>
        <v>-8.0653349728531346E-2</v>
      </c>
      <c r="Q54" s="742">
        <f t="shared" si="16"/>
        <v>-7.6588909442947425E-2</v>
      </c>
      <c r="R54" s="742">
        <f t="shared" si="16"/>
        <v>-8.414102993455333E-2</v>
      </c>
      <c r="S54" s="742">
        <f t="shared" si="16"/>
        <v>-8.2182619987689207E-2</v>
      </c>
      <c r="T54" s="742">
        <f t="shared" si="16"/>
        <v>-8.3652197934906927E-2</v>
      </c>
      <c r="U54" s="742">
        <f t="shared" si="16"/>
        <v>-7.5868608195973367E-2</v>
      </c>
      <c r="V54" s="742">
        <f t="shared" si="16"/>
        <v>-8.5224034775874938E-2</v>
      </c>
      <c r="W54" s="742">
        <f t="shared" si="16"/>
        <v>-8.5394868901342305E-2</v>
      </c>
      <c r="X54" s="742">
        <f t="shared" si="16"/>
        <v>-8.0925654878836323E-2</v>
      </c>
      <c r="Y54" s="742">
        <f>(Y21-Y32-Y39-Y46)/Y21</f>
        <v>-8.5224034775874938E-2</v>
      </c>
      <c r="Z54" s="742">
        <f t="shared" si="16"/>
        <v>-9.250853397278877E-2</v>
      </c>
      <c r="AA54" s="409">
        <f t="shared" si="16"/>
        <v>-0.10374243985249464</v>
      </c>
      <c r="AB54" s="410">
        <f t="shared" si="16"/>
        <v>-0.11949218483703421</v>
      </c>
      <c r="AC54" s="411">
        <f t="shared" si="16"/>
        <v>-8.6954606582743219E-2</v>
      </c>
      <c r="AD54" s="1"/>
      <c r="AE54" s="24"/>
      <c r="AF54" s="1"/>
      <c r="AG54" s="24"/>
    </row>
    <row r="55" spans="1:40" x14ac:dyDescent="0.25">
      <c r="A55" s="39"/>
      <c r="B55" s="3513"/>
      <c r="C55" s="3513"/>
      <c r="D55" s="3513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15"/>
      <c r="AE55" s="23"/>
      <c r="AF55" s="15"/>
      <c r="AG55" s="23"/>
      <c r="AI55" s="105"/>
      <c r="AJ55" s="105"/>
      <c r="AK55" s="105"/>
      <c r="AL55" s="105"/>
      <c r="AM55" s="105"/>
      <c r="AN55" s="105"/>
    </row>
    <row r="56" spans="1:40" ht="16.5" thickBot="1" x14ac:dyDescent="0.3">
      <c r="A56" s="22"/>
      <c r="B56" s="28"/>
      <c r="C56" s="42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43"/>
      <c r="AD56" s="12"/>
      <c r="AE56" s="11"/>
      <c r="AF56" s="12"/>
      <c r="AG56" s="11"/>
      <c r="AI56" s="105"/>
      <c r="AJ56" s="105"/>
      <c r="AK56" s="105"/>
      <c r="AL56" s="105"/>
      <c r="AM56" s="105"/>
      <c r="AN56" s="105"/>
    </row>
    <row r="57" spans="1:40" ht="18.75" thickBot="1" x14ac:dyDescent="0.3">
      <c r="A57" s="3464" t="s">
        <v>68</v>
      </c>
      <c r="B57" s="3465"/>
      <c r="C57" s="165"/>
      <c r="D57" s="2279">
        <v>0</v>
      </c>
      <c r="E57" s="2272">
        <v>1</v>
      </c>
      <c r="F57" s="2273">
        <v>2</v>
      </c>
      <c r="G57" s="2273">
        <v>3</v>
      </c>
      <c r="H57" s="3056">
        <v>4</v>
      </c>
      <c r="I57" s="3056">
        <v>5</v>
      </c>
      <c r="J57" s="3056">
        <v>6</v>
      </c>
      <c r="K57" s="3056">
        <v>7</v>
      </c>
      <c r="L57" s="3056">
        <v>8</v>
      </c>
      <c r="M57" s="3056">
        <v>9</v>
      </c>
      <c r="N57" s="3056">
        <v>10</v>
      </c>
      <c r="O57" s="3056">
        <v>11</v>
      </c>
      <c r="P57" s="3056">
        <v>12</v>
      </c>
      <c r="Q57" s="3056">
        <v>13</v>
      </c>
      <c r="R57" s="3056">
        <v>14</v>
      </c>
      <c r="S57" s="3056">
        <v>15</v>
      </c>
      <c r="T57" s="3056">
        <v>16</v>
      </c>
      <c r="U57" s="3056">
        <v>17</v>
      </c>
      <c r="V57" s="3056">
        <v>18</v>
      </c>
      <c r="W57" s="3056">
        <v>19</v>
      </c>
      <c r="X57" s="3056">
        <v>20</v>
      </c>
      <c r="Y57" s="3056">
        <v>21</v>
      </c>
      <c r="Z57" s="3056">
        <v>22</v>
      </c>
      <c r="AA57" s="2273">
        <v>23</v>
      </c>
      <c r="AB57" s="2275">
        <v>24</v>
      </c>
      <c r="AC57" s="167"/>
      <c r="AD57" s="2"/>
      <c r="AE57" s="34"/>
      <c r="AF57" s="2"/>
      <c r="AG57" s="34"/>
      <c r="AI57" s="105"/>
      <c r="AJ57" s="105"/>
      <c r="AK57" s="105"/>
      <c r="AL57" s="105"/>
      <c r="AM57" s="105"/>
      <c r="AN57" s="105"/>
    </row>
    <row r="58" spans="1:40" ht="16.5" thickBot="1" x14ac:dyDescent="0.3">
      <c r="A58" s="209" t="s">
        <v>10</v>
      </c>
      <c r="B58" s="166"/>
      <c r="C58" s="237"/>
      <c r="D58" s="398"/>
      <c r="E58" s="186">
        <v>6</v>
      </c>
      <c r="F58" s="166">
        <v>6</v>
      </c>
      <c r="G58" s="166">
        <v>6</v>
      </c>
      <c r="H58" s="654">
        <v>6</v>
      </c>
      <c r="I58" s="654">
        <v>6</v>
      </c>
      <c r="J58" s="654">
        <v>6</v>
      </c>
      <c r="K58" s="654">
        <v>6</v>
      </c>
      <c r="L58" s="654">
        <v>6</v>
      </c>
      <c r="M58" s="654">
        <v>6</v>
      </c>
      <c r="N58" s="654">
        <v>6</v>
      </c>
      <c r="O58" s="654">
        <v>6</v>
      </c>
      <c r="P58" s="654">
        <v>6</v>
      </c>
      <c r="Q58" s="654">
        <v>6</v>
      </c>
      <c r="R58" s="654">
        <v>6</v>
      </c>
      <c r="S58" s="654">
        <v>6</v>
      </c>
      <c r="T58" s="654">
        <v>6</v>
      </c>
      <c r="U58" s="654">
        <v>6</v>
      </c>
      <c r="V58" s="654">
        <v>6</v>
      </c>
      <c r="W58" s="654">
        <v>6</v>
      </c>
      <c r="X58" s="654">
        <v>6</v>
      </c>
      <c r="Y58" s="654">
        <v>6</v>
      </c>
      <c r="Z58" s="654">
        <v>6</v>
      </c>
      <c r="AA58" s="166">
        <v>6</v>
      </c>
      <c r="AB58" s="232">
        <v>6</v>
      </c>
      <c r="AC58" s="233"/>
      <c r="AD58" s="2"/>
      <c r="AE58" s="34"/>
      <c r="AF58" s="2"/>
      <c r="AG58" s="34"/>
      <c r="AI58" s="105"/>
      <c r="AJ58" s="105"/>
      <c r="AK58" s="105"/>
      <c r="AL58" s="105"/>
      <c r="AM58" s="105"/>
      <c r="AN58" s="105"/>
    </row>
    <row r="59" spans="1:40" x14ac:dyDescent="0.25">
      <c r="A59" s="3430" t="s">
        <v>43</v>
      </c>
      <c r="B59" s="3431" t="s">
        <v>44</v>
      </c>
      <c r="C59" s="219" t="s">
        <v>13</v>
      </c>
      <c r="D59" s="113" t="s">
        <v>139</v>
      </c>
      <c r="E59" s="147">
        <v>0</v>
      </c>
      <c r="F59" s="203">
        <f t="shared" ref="F59:AB59" si="17">(F64-E64)*$AK60*$AM60</f>
        <v>0</v>
      </c>
      <c r="G59" s="203">
        <f t="shared" si="17"/>
        <v>0</v>
      </c>
      <c r="H59" s="203">
        <f t="shared" si="17"/>
        <v>0</v>
      </c>
      <c r="I59" s="203">
        <f t="shared" si="17"/>
        <v>0</v>
      </c>
      <c r="J59" s="203">
        <f t="shared" si="17"/>
        <v>0</v>
      </c>
      <c r="K59" s="203">
        <f t="shared" si="17"/>
        <v>0</v>
      </c>
      <c r="L59" s="203">
        <f t="shared" si="17"/>
        <v>0</v>
      </c>
      <c r="M59" s="203">
        <f t="shared" si="17"/>
        <v>0</v>
      </c>
      <c r="N59" s="203">
        <f t="shared" si="17"/>
        <v>0</v>
      </c>
      <c r="O59" s="203">
        <f t="shared" si="17"/>
        <v>0</v>
      </c>
      <c r="P59" s="203">
        <f t="shared" si="17"/>
        <v>0</v>
      </c>
      <c r="Q59" s="203">
        <f t="shared" si="17"/>
        <v>0</v>
      </c>
      <c r="R59" s="203">
        <f t="shared" si="17"/>
        <v>0</v>
      </c>
      <c r="S59" s="203">
        <f t="shared" si="17"/>
        <v>0</v>
      </c>
      <c r="T59" s="203">
        <f t="shared" si="17"/>
        <v>0</v>
      </c>
      <c r="U59" s="203">
        <f t="shared" si="17"/>
        <v>0</v>
      </c>
      <c r="V59" s="203">
        <f t="shared" si="17"/>
        <v>0</v>
      </c>
      <c r="W59" s="203">
        <f t="shared" si="17"/>
        <v>0</v>
      </c>
      <c r="X59" s="203">
        <f t="shared" si="17"/>
        <v>0</v>
      </c>
      <c r="Y59" s="203">
        <f>(Y64-X64)*$AK60*$AM60</f>
        <v>0</v>
      </c>
      <c r="Z59" s="203">
        <f>(Z64-Y64)*$AK60*$AM60</f>
        <v>0</v>
      </c>
      <c r="AA59" s="203">
        <f t="shared" si="17"/>
        <v>0</v>
      </c>
      <c r="AB59" s="95">
        <f t="shared" si="17"/>
        <v>0</v>
      </c>
      <c r="AC59" s="2359">
        <f>SUM(E59:AB59)</f>
        <v>0</v>
      </c>
      <c r="AI59" s="105"/>
      <c r="AJ59" s="10"/>
      <c r="AK59" s="27"/>
      <c r="AL59" s="12"/>
      <c r="AM59" s="27"/>
      <c r="AN59" s="105"/>
    </row>
    <row r="60" spans="1:40" x14ac:dyDescent="0.25">
      <c r="A60" s="3428"/>
      <c r="B60" s="3429"/>
      <c r="C60" s="220" t="s">
        <v>14</v>
      </c>
      <c r="D60" s="108" t="s">
        <v>139</v>
      </c>
      <c r="E60" s="73">
        <f t="shared" ref="E60:AB60" si="18">(E65-D65)*$AK60*$AM60</f>
        <v>0</v>
      </c>
      <c r="F60" s="155">
        <f t="shared" si="18"/>
        <v>0</v>
      </c>
      <c r="G60" s="155">
        <f t="shared" si="18"/>
        <v>0</v>
      </c>
      <c r="H60" s="155">
        <f t="shared" si="18"/>
        <v>0</v>
      </c>
      <c r="I60" s="155">
        <f t="shared" si="18"/>
        <v>0</v>
      </c>
      <c r="J60" s="155">
        <f t="shared" si="18"/>
        <v>0</v>
      </c>
      <c r="K60" s="155">
        <f t="shared" si="18"/>
        <v>0</v>
      </c>
      <c r="L60" s="155">
        <f t="shared" si="18"/>
        <v>0</v>
      </c>
      <c r="M60" s="155">
        <f t="shared" si="18"/>
        <v>0</v>
      </c>
      <c r="N60" s="155">
        <f t="shared" si="18"/>
        <v>0</v>
      </c>
      <c r="O60" s="155">
        <f t="shared" si="18"/>
        <v>0</v>
      </c>
      <c r="P60" s="155">
        <f t="shared" si="18"/>
        <v>0</v>
      </c>
      <c r="Q60" s="155">
        <f t="shared" si="18"/>
        <v>0</v>
      </c>
      <c r="R60" s="155">
        <f t="shared" si="18"/>
        <v>0</v>
      </c>
      <c r="S60" s="155">
        <f t="shared" si="18"/>
        <v>0</v>
      </c>
      <c r="T60" s="155">
        <f t="shared" si="18"/>
        <v>0</v>
      </c>
      <c r="U60" s="155">
        <f t="shared" si="18"/>
        <v>0</v>
      </c>
      <c r="V60" s="155">
        <f t="shared" si="18"/>
        <v>0</v>
      </c>
      <c r="W60" s="155">
        <f t="shared" si="18"/>
        <v>0</v>
      </c>
      <c r="X60" s="155">
        <f t="shared" si="18"/>
        <v>0</v>
      </c>
      <c r="Y60" s="155">
        <f>(Y65-X65)*$AK60*$AM60</f>
        <v>0</v>
      </c>
      <c r="Z60" s="155">
        <f>(Z65-Y65)*$AK60*$AM60</f>
        <v>0</v>
      </c>
      <c r="AA60" s="155">
        <f t="shared" si="18"/>
        <v>0</v>
      </c>
      <c r="AB60" s="74">
        <f t="shared" si="18"/>
        <v>0</v>
      </c>
      <c r="AC60" s="218">
        <f>SUM(E60:AB60)</f>
        <v>0</v>
      </c>
      <c r="AI60" s="105"/>
      <c r="AJ60" s="51"/>
      <c r="AK60" s="11"/>
      <c r="AL60" s="51"/>
      <c r="AM60" s="11"/>
      <c r="AN60" s="105"/>
    </row>
    <row r="61" spans="1:40" x14ac:dyDescent="0.25">
      <c r="A61" s="3428"/>
      <c r="B61" s="3429"/>
      <c r="C61" s="220" t="s">
        <v>15</v>
      </c>
      <c r="D61" s="108"/>
      <c r="E61" s="73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74"/>
      <c r="AC61" s="218"/>
      <c r="AI61" s="105"/>
      <c r="AJ61" s="12"/>
      <c r="AK61" s="11"/>
      <c r="AL61" s="12"/>
      <c r="AM61" s="11"/>
      <c r="AN61" s="105"/>
    </row>
    <row r="62" spans="1:40" x14ac:dyDescent="0.25">
      <c r="A62" s="3428"/>
      <c r="B62" s="3429"/>
      <c r="C62" s="220" t="s">
        <v>17</v>
      </c>
      <c r="D62" s="108"/>
      <c r="E62" s="498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5"/>
      <c r="AC62" s="218"/>
      <c r="AI62" s="105"/>
      <c r="AJ62" s="12"/>
      <c r="AK62" s="11"/>
      <c r="AL62" s="12"/>
      <c r="AM62" s="11"/>
      <c r="AN62" s="105"/>
    </row>
    <row r="63" spans="1:40" ht="16.5" thickBot="1" x14ac:dyDescent="0.3">
      <c r="A63" s="3428"/>
      <c r="B63" s="3429"/>
      <c r="C63" s="342" t="s">
        <v>22</v>
      </c>
      <c r="D63" s="387"/>
      <c r="E63" s="809"/>
      <c r="F63" s="146"/>
      <c r="G63" s="526"/>
      <c r="H63" s="526"/>
      <c r="I63" s="526"/>
      <c r="J63" s="526"/>
      <c r="K63" s="526"/>
      <c r="L63" s="526"/>
      <c r="M63" s="526"/>
      <c r="N63" s="526"/>
      <c r="O63" s="526"/>
      <c r="P63" s="526"/>
      <c r="Q63" s="526"/>
      <c r="R63" s="526"/>
      <c r="S63" s="526"/>
      <c r="T63" s="526"/>
      <c r="U63" s="526"/>
      <c r="V63" s="526"/>
      <c r="W63" s="526"/>
      <c r="X63" s="526"/>
      <c r="Y63" s="526"/>
      <c r="Z63" s="526"/>
      <c r="AA63" s="1244"/>
      <c r="AB63" s="527"/>
      <c r="AC63" s="234"/>
      <c r="AI63" s="105"/>
      <c r="AJ63" s="12"/>
      <c r="AK63" s="11"/>
      <c r="AL63" s="12"/>
      <c r="AM63" s="11"/>
      <c r="AN63" s="105"/>
    </row>
    <row r="64" spans="1:40" hidden="1" x14ac:dyDescent="0.25">
      <c r="A64" s="3428"/>
      <c r="B64" s="2332"/>
      <c r="C64" s="304" t="s">
        <v>18</v>
      </c>
      <c r="D64" s="122"/>
      <c r="E64" s="138"/>
      <c r="F64" s="136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136"/>
      <c r="AB64" s="136"/>
      <c r="AC64" s="38"/>
      <c r="AI64" s="105"/>
      <c r="AJ64" s="12"/>
      <c r="AK64" s="11"/>
      <c r="AL64" s="12"/>
      <c r="AM64" s="11"/>
      <c r="AN64" s="105"/>
    </row>
    <row r="65" spans="1:41" ht="16.5" hidden="1" thickBot="1" x14ac:dyDescent="0.3">
      <c r="A65" s="3514"/>
      <c r="B65" s="211"/>
      <c r="C65" s="305" t="s">
        <v>19</v>
      </c>
      <c r="D65" s="114"/>
      <c r="E65" s="474"/>
      <c r="F65" s="328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328"/>
      <c r="AB65" s="328"/>
      <c r="AC65" s="45"/>
      <c r="AI65" s="105"/>
      <c r="AJ65" s="12"/>
      <c r="AK65" s="11"/>
      <c r="AL65" s="12"/>
      <c r="AM65" s="11"/>
      <c r="AN65" s="105"/>
    </row>
    <row r="66" spans="1:41" x14ac:dyDescent="0.25">
      <c r="A66" s="3387" t="s">
        <v>45</v>
      </c>
      <c r="B66" s="3431" t="s">
        <v>12</v>
      </c>
      <c r="C66" s="121" t="s">
        <v>13</v>
      </c>
      <c r="D66" s="122" t="s">
        <v>820</v>
      </c>
      <c r="E66" s="307">
        <v>155.4</v>
      </c>
      <c r="F66" s="307">
        <v>141</v>
      </c>
      <c r="G66" s="307">
        <v>136.19999999999999</v>
      </c>
      <c r="H66" s="307">
        <v>144.6</v>
      </c>
      <c r="I66" s="307">
        <v>165.6</v>
      </c>
      <c r="J66" s="307">
        <v>214.8</v>
      </c>
      <c r="K66" s="307">
        <v>280.2</v>
      </c>
      <c r="L66" s="307">
        <v>330.6</v>
      </c>
      <c r="M66" s="307">
        <v>343.2</v>
      </c>
      <c r="N66" s="307">
        <v>316.8</v>
      </c>
      <c r="O66" s="307">
        <v>294</v>
      </c>
      <c r="P66" s="307">
        <v>298.8</v>
      </c>
      <c r="Q66" s="307">
        <v>268.2</v>
      </c>
      <c r="R66" s="307">
        <v>266.39999999999998</v>
      </c>
      <c r="S66" s="307">
        <v>269.39999999999998</v>
      </c>
      <c r="T66" s="307">
        <v>249</v>
      </c>
      <c r="U66" s="307">
        <v>290.39999999999998</v>
      </c>
      <c r="V66" s="307">
        <v>298.2</v>
      </c>
      <c r="W66" s="307">
        <v>300.60000000000002</v>
      </c>
      <c r="X66" s="307">
        <v>323.39999999999998</v>
      </c>
      <c r="Y66" s="307">
        <v>306</v>
      </c>
      <c r="Z66" s="307">
        <v>252.6</v>
      </c>
      <c r="AA66" s="307">
        <v>219.6</v>
      </c>
      <c r="AB66" s="307">
        <v>200.4</v>
      </c>
      <c r="AC66" s="106">
        <f>SUM(E66:AB66)</f>
        <v>6065.4000000000005</v>
      </c>
      <c r="AD66" s="70">
        <v>6300</v>
      </c>
      <c r="AE66" s="71">
        <v>100</v>
      </c>
      <c r="AF66" s="72">
        <v>60</v>
      </c>
      <c r="AI66" s="105"/>
      <c r="AJ66" s="10"/>
      <c r="AK66" s="27"/>
      <c r="AL66" s="12"/>
      <c r="AM66" s="27"/>
      <c r="AN66" s="105"/>
    </row>
    <row r="67" spans="1:41" x14ac:dyDescent="0.25">
      <c r="A67" s="3388"/>
      <c r="B67" s="3429"/>
      <c r="C67" s="123" t="s">
        <v>14</v>
      </c>
      <c r="D67" s="108" t="s">
        <v>820</v>
      </c>
      <c r="E67" s="307">
        <v>114</v>
      </c>
      <c r="F67" s="308">
        <v>114.6</v>
      </c>
      <c r="G67" s="308">
        <v>115.2</v>
      </c>
      <c r="H67" s="308">
        <v>117</v>
      </c>
      <c r="I67" s="308">
        <v>116.4</v>
      </c>
      <c r="J67" s="308">
        <v>123.6</v>
      </c>
      <c r="K67" s="308">
        <v>132</v>
      </c>
      <c r="L67" s="308">
        <v>161.4</v>
      </c>
      <c r="M67" s="308">
        <v>170.4</v>
      </c>
      <c r="N67" s="308">
        <v>164.4</v>
      </c>
      <c r="O67" s="308">
        <v>148.19999999999999</v>
      </c>
      <c r="P67" s="308">
        <v>160.19999999999999</v>
      </c>
      <c r="Q67" s="308">
        <v>130.80000000000001</v>
      </c>
      <c r="R67" s="308">
        <v>163.80000000000001</v>
      </c>
      <c r="S67" s="308">
        <v>154.80000000000001</v>
      </c>
      <c r="T67" s="308">
        <v>143.4</v>
      </c>
      <c r="U67" s="308">
        <v>166.8</v>
      </c>
      <c r="V67" s="308">
        <v>140.4</v>
      </c>
      <c r="W67" s="308">
        <v>145.19999999999999</v>
      </c>
      <c r="X67" s="308">
        <v>145.80000000000001</v>
      </c>
      <c r="Y67" s="308">
        <v>134.4</v>
      </c>
      <c r="Z67" s="308">
        <v>123.6</v>
      </c>
      <c r="AA67" s="308">
        <v>118.2</v>
      </c>
      <c r="AB67" s="309">
        <v>116.4</v>
      </c>
      <c r="AC67" s="107">
        <f>SUM(E67:AB67)</f>
        <v>3321.0000000000005</v>
      </c>
      <c r="AD67" s="73"/>
      <c r="AE67" s="155"/>
      <c r="AF67" s="74"/>
      <c r="AI67" s="105"/>
      <c r="AJ67" s="51"/>
      <c r="AK67" s="11"/>
      <c r="AL67" s="51"/>
      <c r="AM67" s="11"/>
      <c r="AN67" s="105"/>
    </row>
    <row r="68" spans="1:41" s="333" customFormat="1" x14ac:dyDescent="0.25">
      <c r="A68" s="3388"/>
      <c r="B68" s="3429"/>
      <c r="C68" s="123" t="s">
        <v>15</v>
      </c>
      <c r="D68" s="108" t="s">
        <v>54</v>
      </c>
      <c r="E68" s="326">
        <v>11</v>
      </c>
      <c r="F68" s="1444">
        <v>10</v>
      </c>
      <c r="G68" s="327">
        <v>11</v>
      </c>
      <c r="H68" s="327">
        <v>10</v>
      </c>
      <c r="I68" s="327">
        <v>12</v>
      </c>
      <c r="J68" s="327">
        <v>13</v>
      </c>
      <c r="K68" s="327">
        <v>19</v>
      </c>
      <c r="L68" s="327">
        <v>24</v>
      </c>
      <c r="M68" s="327">
        <v>24</v>
      </c>
      <c r="N68" s="327">
        <v>24</v>
      </c>
      <c r="O68" s="327">
        <v>19</v>
      </c>
      <c r="P68" s="327">
        <v>21</v>
      </c>
      <c r="Q68" s="327">
        <v>17</v>
      </c>
      <c r="R68" s="327">
        <v>18</v>
      </c>
      <c r="S68" s="327">
        <v>19</v>
      </c>
      <c r="T68" s="327">
        <v>15</v>
      </c>
      <c r="U68" s="327">
        <v>21</v>
      </c>
      <c r="V68" s="327">
        <v>19</v>
      </c>
      <c r="W68" s="327">
        <v>19</v>
      </c>
      <c r="X68" s="327">
        <v>20</v>
      </c>
      <c r="Y68" s="327">
        <v>21</v>
      </c>
      <c r="Z68" s="327">
        <v>17</v>
      </c>
      <c r="AA68" s="1444">
        <v>16</v>
      </c>
      <c r="AB68" s="1445">
        <v>14</v>
      </c>
      <c r="AC68" s="107">
        <f>AVERAGE(E68:AB68)</f>
        <v>17.25</v>
      </c>
      <c r="AD68" s="75">
        <f>SQRT(MIN((E66*E66+E67*E67),(F66*F66+F67*F67),(G66*G66+G67*G67),(H66*H66+H67*H67),(I66*I66+I67*I67),(J66*J66+J67*J67),(K66*K66+K67*K67),(L66*L66+L67*L67),(M66*M66+M67*M67),(N66*N66+N67*N67),(E66*E66+E67*E67),(O66*O66+O67*O67),(P66*P66+P67*P67),(R66*R66+R67*R67),(S66*S66+S67*S67),(T66*T66+T67*T67),(U66*U66+U67*U67),(V66*V66+V67*V67),(W66*W66+W67*W67),(X66*X66+X67*X67),(V66*V66+V67*V67),(Z66*Z66+Z67*Z67),(AA66*AA66+AA67*AA67),(AB66*AB66+AB67*AB67)))/AD66</f>
        <v>2.8315200279945472E-2</v>
      </c>
      <c r="AE68" s="76"/>
      <c r="AF68" s="77"/>
      <c r="AG68" s="330"/>
      <c r="AH68" s="330"/>
      <c r="AI68" s="331"/>
      <c r="AJ68" s="332"/>
      <c r="AK68" s="217"/>
      <c r="AL68" s="332"/>
      <c r="AM68" s="217"/>
      <c r="AN68" s="331"/>
    </row>
    <row r="69" spans="1:41" ht="16.5" thickBot="1" x14ac:dyDescent="0.3">
      <c r="A69" s="3388"/>
      <c r="B69" s="3429"/>
      <c r="C69" s="123" t="s">
        <v>17</v>
      </c>
      <c r="D69" s="108"/>
      <c r="E69" s="313">
        <f t="shared" ref="E69:AB69" si="19">E67/E66</f>
        <v>0.73359073359073357</v>
      </c>
      <c r="F69" s="314">
        <f t="shared" si="19"/>
        <v>0.81276595744680846</v>
      </c>
      <c r="G69" s="314">
        <f t="shared" si="19"/>
        <v>0.84581497797356842</v>
      </c>
      <c r="H69" s="314">
        <f t="shared" si="19"/>
        <v>0.8091286307053942</v>
      </c>
      <c r="I69" s="314">
        <f t="shared" si="19"/>
        <v>0.70289855072463769</v>
      </c>
      <c r="J69" s="314">
        <f t="shared" si="19"/>
        <v>0.57541899441340771</v>
      </c>
      <c r="K69" s="314">
        <f t="shared" si="19"/>
        <v>0.47109207708779444</v>
      </c>
      <c r="L69" s="314">
        <f t="shared" si="19"/>
        <v>0.4882032667876588</v>
      </c>
      <c r="M69" s="314">
        <f t="shared" si="19"/>
        <v>0.49650349650349651</v>
      </c>
      <c r="N69" s="314">
        <f t="shared" si="19"/>
        <v>0.51893939393939392</v>
      </c>
      <c r="O69" s="314">
        <f t="shared" si="19"/>
        <v>0.50408163265306116</v>
      </c>
      <c r="P69" s="314">
        <f t="shared" si="19"/>
        <v>0.53614457831325291</v>
      </c>
      <c r="Q69" s="314">
        <f t="shared" si="19"/>
        <v>0.48769574944071592</v>
      </c>
      <c r="R69" s="314">
        <f t="shared" si="19"/>
        <v>0.61486486486486491</v>
      </c>
      <c r="S69" s="314">
        <f t="shared" si="19"/>
        <v>0.57461024498886426</v>
      </c>
      <c r="T69" s="314">
        <f t="shared" si="19"/>
        <v>0.57590361445783134</v>
      </c>
      <c r="U69" s="314">
        <f t="shared" si="19"/>
        <v>0.57438016528925628</v>
      </c>
      <c r="V69" s="314">
        <f>V67/V66</f>
        <v>0.47082494969818917</v>
      </c>
      <c r="W69" s="314">
        <f t="shared" si="19"/>
        <v>0.48303393213572848</v>
      </c>
      <c r="X69" s="314">
        <f t="shared" si="19"/>
        <v>0.45083487940630806</v>
      </c>
      <c r="Y69" s="314">
        <f>Y67/Y66</f>
        <v>0.4392156862745098</v>
      </c>
      <c r="Z69" s="314">
        <f t="shared" si="19"/>
        <v>0.4893111638954869</v>
      </c>
      <c r="AA69" s="314">
        <f t="shared" si="19"/>
        <v>0.53825136612021862</v>
      </c>
      <c r="AB69" s="315">
        <f t="shared" si="19"/>
        <v>0.58083832335329344</v>
      </c>
      <c r="AC69" s="108"/>
      <c r="AD69" s="73"/>
      <c r="AE69" s="155"/>
      <c r="AF69" s="74"/>
      <c r="AG69" s="20"/>
      <c r="AH69" s="20"/>
      <c r="AI69" s="105"/>
      <c r="AJ69" s="12"/>
      <c r="AK69" s="11"/>
      <c r="AL69" s="12"/>
      <c r="AM69" s="11"/>
      <c r="AN69" s="105"/>
    </row>
    <row r="70" spans="1:41" s="333" customFormat="1" hidden="1" x14ac:dyDescent="0.25">
      <c r="A70" s="3388"/>
      <c r="B70" s="2327"/>
      <c r="C70" s="124" t="s">
        <v>18</v>
      </c>
      <c r="D70" s="108"/>
      <c r="E70" s="310"/>
      <c r="F70" s="311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311"/>
      <c r="AB70" s="312"/>
      <c r="AC70" s="108"/>
      <c r="AD70" s="73"/>
      <c r="AE70" s="155"/>
      <c r="AF70" s="74"/>
      <c r="AG70" s="334"/>
      <c r="AH70" s="330"/>
      <c r="AI70" s="331"/>
      <c r="AJ70" s="331"/>
      <c r="AK70" s="331"/>
      <c r="AL70" s="331"/>
      <c r="AM70" s="331"/>
      <c r="AN70" s="331"/>
    </row>
    <row r="71" spans="1:41" s="333" customFormat="1" hidden="1" x14ac:dyDescent="0.25">
      <c r="A71" s="3499"/>
      <c r="B71" s="2327"/>
      <c r="C71" s="124" t="s">
        <v>19</v>
      </c>
      <c r="D71" s="108"/>
      <c r="E71" s="310"/>
      <c r="F71" s="311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  <c r="AC71" s="108"/>
      <c r="AD71" s="73"/>
      <c r="AE71" s="155"/>
      <c r="AF71" s="74"/>
      <c r="AG71" s="334"/>
      <c r="AH71" s="330"/>
      <c r="AI71" s="331"/>
      <c r="AJ71" s="331"/>
      <c r="AK71" s="331"/>
      <c r="AL71" s="331"/>
      <c r="AM71" s="331"/>
      <c r="AN71" s="331"/>
    </row>
    <row r="72" spans="1:41" ht="16.5" hidden="1" thickBot="1" x14ac:dyDescent="0.3">
      <c r="A72" s="2025"/>
      <c r="B72" s="2338" t="s">
        <v>42</v>
      </c>
      <c r="C72" s="2334"/>
      <c r="D72" s="114"/>
      <c r="E72" s="178">
        <f>SQRT(E66*E66+E67*E67)/E76/1.73</f>
        <v>10.650581721105295</v>
      </c>
      <c r="F72" s="178">
        <f t="shared" ref="F72:AB72" si="20">SQRT(F66*F66+F67*F67)/F76/1.73</f>
        <v>9.9741444034479994</v>
      </c>
      <c r="G72" s="641">
        <f t="shared" si="20"/>
        <v>9.7645035121987451</v>
      </c>
      <c r="H72" s="641">
        <f t="shared" si="20"/>
        <v>10.124087301796388</v>
      </c>
      <c r="I72" s="641">
        <f t="shared" si="20"/>
        <v>11.069402709428783</v>
      </c>
      <c r="J72" s="641">
        <f t="shared" si="20"/>
        <v>13.565341847125186</v>
      </c>
      <c r="K72" s="641">
        <f t="shared" si="20"/>
        <v>17.182132819995896</v>
      </c>
      <c r="L72" s="641">
        <f t="shared" si="20"/>
        <v>20.506822224085006</v>
      </c>
      <c r="M72" s="641">
        <f t="shared" si="20"/>
        <v>21.420495737994422</v>
      </c>
      <c r="N72" s="641">
        <f t="shared" si="20"/>
        <v>20.010697119188517</v>
      </c>
      <c r="O72" s="641">
        <f t="shared" si="20"/>
        <v>18.405451554279303</v>
      </c>
      <c r="P72" s="641">
        <f t="shared" si="20"/>
        <v>18.953058679581886</v>
      </c>
      <c r="Q72" s="641">
        <f t="shared" si="20"/>
        <v>16.648933724060299</v>
      </c>
      <c r="R72" s="641">
        <f t="shared" si="20"/>
        <v>17.482416124962118</v>
      </c>
      <c r="S72" s="641">
        <f t="shared" si="20"/>
        <v>17.352651498826773</v>
      </c>
      <c r="T72" s="641">
        <f t="shared" si="20"/>
        <v>16.016660714471115</v>
      </c>
      <c r="U72" s="641">
        <f t="shared" si="20"/>
        <v>18.685395713173868</v>
      </c>
      <c r="V72" s="641">
        <f t="shared" si="20"/>
        <v>18.37218561130441</v>
      </c>
      <c r="W72" s="641">
        <f t="shared" si="20"/>
        <v>18.608112249607014</v>
      </c>
      <c r="X72" s="641">
        <f t="shared" si="20"/>
        <v>19.773951659948793</v>
      </c>
      <c r="Y72" s="641">
        <f>SQRT(V66*V66+V67*V67)/V76/1.73</f>
        <v>18.37218561130441</v>
      </c>
      <c r="Z72" s="641">
        <f t="shared" si="20"/>
        <v>15.660300389314276</v>
      </c>
      <c r="AA72" s="178">
        <f t="shared" si="20"/>
        <v>13.834558704163777</v>
      </c>
      <c r="AB72" s="178">
        <f t="shared" si="20"/>
        <v>12.843802145997669</v>
      </c>
      <c r="AC72" s="109">
        <f>AVERAGE(E72:AB72)</f>
        <v>16.053244740723418</v>
      </c>
      <c r="AD72" s="96">
        <f>(AC68-AC72)/AC68</f>
        <v>6.9377116479801854E-2</v>
      </c>
      <c r="AE72" s="79"/>
      <c r="AF72" s="80"/>
      <c r="AH72" s="15"/>
      <c r="AI72" s="64"/>
      <c r="AJ72" s="65"/>
      <c r="AK72" s="65"/>
      <c r="AL72" s="12"/>
      <c r="AM72" s="105"/>
      <c r="AN72" s="105"/>
      <c r="AO72" s="105"/>
    </row>
    <row r="73" spans="1:41" x14ac:dyDescent="0.25">
      <c r="A73" s="149" t="s">
        <v>51</v>
      </c>
      <c r="B73" s="150"/>
      <c r="C73" s="194"/>
      <c r="D73" s="162"/>
      <c r="E73" s="115">
        <f>E66</f>
        <v>155.4</v>
      </c>
      <c r="F73" s="116">
        <f t="shared" ref="F73:AB74" si="21">F66</f>
        <v>141</v>
      </c>
      <c r="G73" s="499">
        <f t="shared" si="21"/>
        <v>136.19999999999999</v>
      </c>
      <c r="H73" s="499">
        <f t="shared" si="21"/>
        <v>144.6</v>
      </c>
      <c r="I73" s="499">
        <f t="shared" si="21"/>
        <v>165.6</v>
      </c>
      <c r="J73" s="499">
        <f t="shared" si="21"/>
        <v>214.8</v>
      </c>
      <c r="K73" s="499">
        <f t="shared" si="21"/>
        <v>280.2</v>
      </c>
      <c r="L73" s="499">
        <f t="shared" si="21"/>
        <v>330.6</v>
      </c>
      <c r="M73" s="499">
        <f t="shared" si="21"/>
        <v>343.2</v>
      </c>
      <c r="N73" s="499">
        <f t="shared" si="21"/>
        <v>316.8</v>
      </c>
      <c r="O73" s="499">
        <f t="shared" si="21"/>
        <v>294</v>
      </c>
      <c r="P73" s="499">
        <f t="shared" si="21"/>
        <v>298.8</v>
      </c>
      <c r="Q73" s="499">
        <f t="shared" si="21"/>
        <v>268.2</v>
      </c>
      <c r="R73" s="499">
        <f t="shared" si="21"/>
        <v>266.39999999999998</v>
      </c>
      <c r="S73" s="499">
        <f t="shared" si="21"/>
        <v>269.39999999999998</v>
      </c>
      <c r="T73" s="499">
        <f t="shared" si="21"/>
        <v>249</v>
      </c>
      <c r="U73" s="499">
        <f t="shared" si="21"/>
        <v>290.39999999999998</v>
      </c>
      <c r="V73" s="499">
        <f t="shared" si="21"/>
        <v>298.2</v>
      </c>
      <c r="W73" s="499">
        <f t="shared" si="21"/>
        <v>300.60000000000002</v>
      </c>
      <c r="X73" s="499">
        <f t="shared" si="21"/>
        <v>323.39999999999998</v>
      </c>
      <c r="Y73" s="499">
        <f>Y66</f>
        <v>306</v>
      </c>
      <c r="Z73" s="499">
        <f t="shared" si="21"/>
        <v>252.6</v>
      </c>
      <c r="AA73" s="116">
        <f t="shared" si="21"/>
        <v>219.6</v>
      </c>
      <c r="AB73" s="116">
        <f t="shared" si="21"/>
        <v>200.4</v>
      </c>
      <c r="AC73" s="66"/>
      <c r="AD73" s="156">
        <f>MIN(E73:AB73)</f>
        <v>136.19999999999999</v>
      </c>
      <c r="AE73" s="4"/>
      <c r="AF73" s="5"/>
      <c r="AG73" s="17"/>
      <c r="AH73" s="20"/>
      <c r="AI73" s="105"/>
      <c r="AJ73" s="105"/>
      <c r="AK73" s="105"/>
      <c r="AL73" s="105"/>
      <c r="AM73" s="105"/>
      <c r="AN73" s="105"/>
    </row>
    <row r="74" spans="1:41" x14ac:dyDescent="0.25">
      <c r="A74" s="151" t="s">
        <v>53</v>
      </c>
      <c r="B74" s="152"/>
      <c r="C74" s="185"/>
      <c r="D74" s="164"/>
      <c r="E74" s="117">
        <f>E67</f>
        <v>114</v>
      </c>
      <c r="F74" s="118">
        <f t="shared" si="21"/>
        <v>114.6</v>
      </c>
      <c r="G74" s="501">
        <f t="shared" si="21"/>
        <v>115.2</v>
      </c>
      <c r="H74" s="501">
        <f t="shared" si="21"/>
        <v>117</v>
      </c>
      <c r="I74" s="501">
        <f t="shared" si="21"/>
        <v>116.4</v>
      </c>
      <c r="J74" s="501">
        <f t="shared" si="21"/>
        <v>123.6</v>
      </c>
      <c r="K74" s="501">
        <f t="shared" si="21"/>
        <v>132</v>
      </c>
      <c r="L74" s="501">
        <f t="shared" si="21"/>
        <v>161.4</v>
      </c>
      <c r="M74" s="501">
        <f t="shared" si="21"/>
        <v>170.4</v>
      </c>
      <c r="N74" s="501">
        <f t="shared" si="21"/>
        <v>164.4</v>
      </c>
      <c r="O74" s="501">
        <f t="shared" si="21"/>
        <v>148.19999999999999</v>
      </c>
      <c r="P74" s="501">
        <f t="shared" si="21"/>
        <v>160.19999999999999</v>
      </c>
      <c r="Q74" s="501">
        <f t="shared" si="21"/>
        <v>130.80000000000001</v>
      </c>
      <c r="R74" s="501">
        <f t="shared" si="21"/>
        <v>163.80000000000001</v>
      </c>
      <c r="S74" s="501">
        <f t="shared" si="21"/>
        <v>154.80000000000001</v>
      </c>
      <c r="T74" s="501">
        <f t="shared" si="21"/>
        <v>143.4</v>
      </c>
      <c r="U74" s="501">
        <f t="shared" si="21"/>
        <v>166.8</v>
      </c>
      <c r="V74" s="501">
        <f t="shared" si="21"/>
        <v>140.4</v>
      </c>
      <c r="W74" s="501">
        <f t="shared" si="21"/>
        <v>145.19999999999999</v>
      </c>
      <c r="X74" s="501">
        <f t="shared" si="21"/>
        <v>145.80000000000001</v>
      </c>
      <c r="Y74" s="501">
        <f>Y67</f>
        <v>134.4</v>
      </c>
      <c r="Z74" s="501">
        <f t="shared" si="21"/>
        <v>123.6</v>
      </c>
      <c r="AA74" s="118">
        <f t="shared" si="21"/>
        <v>118.2</v>
      </c>
      <c r="AB74" s="118">
        <f t="shared" si="21"/>
        <v>116.4</v>
      </c>
      <c r="AC74" s="67"/>
      <c r="AD74" s="157">
        <f>MIN(E74:AB74)</f>
        <v>114</v>
      </c>
      <c r="AE74" s="6"/>
      <c r="AF74" s="7"/>
      <c r="AG74" s="1"/>
      <c r="AI74" s="105"/>
      <c r="AJ74" s="105"/>
      <c r="AK74" s="105"/>
      <c r="AL74" s="105"/>
      <c r="AM74" s="105"/>
      <c r="AN74" s="105"/>
    </row>
    <row r="75" spans="1:41" ht="16.5" thickBot="1" x14ac:dyDescent="0.3">
      <c r="A75" s="153" t="s">
        <v>52</v>
      </c>
      <c r="B75" s="154"/>
      <c r="C75" s="195"/>
      <c r="D75" s="190"/>
      <c r="E75" s="119">
        <f>SQRT(E74*E74+E73*E73)</f>
        <v>192.73079670877721</v>
      </c>
      <c r="F75" s="120">
        <f t="shared" ref="F75:AB75" si="22">SQRT(F74*F74+F73*F73)</f>
        <v>181.69799118317187</v>
      </c>
      <c r="G75" s="503">
        <f t="shared" si="22"/>
        <v>178.38576176365646</v>
      </c>
      <c r="H75" s="503">
        <f t="shared" si="22"/>
        <v>186.00580636098434</v>
      </c>
      <c r="I75" s="503">
        <f t="shared" si="22"/>
        <v>202.41620488488564</v>
      </c>
      <c r="J75" s="503">
        <f t="shared" si="22"/>
        <v>247.82251713676061</v>
      </c>
      <c r="K75" s="503">
        <f t="shared" si="22"/>
        <v>309.73543549293805</v>
      </c>
      <c r="L75" s="503">
        <f t="shared" si="22"/>
        <v>367.89444138230738</v>
      </c>
      <c r="M75" s="503">
        <f t="shared" si="22"/>
        <v>383.17411186039175</v>
      </c>
      <c r="N75" s="503">
        <f t="shared" si="22"/>
        <v>356.91679702698218</v>
      </c>
      <c r="O75" s="503">
        <f t="shared" si="22"/>
        <v>329.24039849325902</v>
      </c>
      <c r="P75" s="503">
        <f t="shared" si="22"/>
        <v>339.03610427209668</v>
      </c>
      <c r="Q75" s="503">
        <f t="shared" si="22"/>
        <v>298.39550934958788</v>
      </c>
      <c r="R75" s="503">
        <f t="shared" si="22"/>
        <v>312.72895612654736</v>
      </c>
      <c r="S75" s="503">
        <f t="shared" si="22"/>
        <v>310.70790141224279</v>
      </c>
      <c r="T75" s="503">
        <f t="shared" si="22"/>
        <v>287.34049488368322</v>
      </c>
      <c r="U75" s="503">
        <f t="shared" si="22"/>
        <v>334.89461028807256</v>
      </c>
      <c r="V75" s="503">
        <f t="shared" si="22"/>
        <v>329.59884708536225</v>
      </c>
      <c r="W75" s="503">
        <f t="shared" si="22"/>
        <v>333.83139456917473</v>
      </c>
      <c r="X75" s="503">
        <f t="shared" si="22"/>
        <v>354.74667017464731</v>
      </c>
      <c r="Y75" s="503">
        <f>SQRT(Y74*Y74+Y73*Y73)</f>
        <v>334.21454187392862</v>
      </c>
      <c r="Z75" s="503">
        <f t="shared" si="22"/>
        <v>281.21827821107217</v>
      </c>
      <c r="AA75" s="120">
        <f t="shared" si="22"/>
        <v>249.39005593647875</v>
      </c>
      <c r="AB75" s="120">
        <f t="shared" si="22"/>
        <v>231.75228154216734</v>
      </c>
      <c r="AC75" s="68"/>
      <c r="AD75" s="158">
        <f>MIN(E75:AB75)</f>
        <v>178.38576176365646</v>
      </c>
      <c r="AE75" s="8"/>
      <c r="AF75" s="9"/>
      <c r="AG75" s="1"/>
      <c r="AI75" s="105"/>
      <c r="AJ75" s="105"/>
      <c r="AK75" s="105"/>
      <c r="AL75" s="105"/>
      <c r="AM75" s="105"/>
      <c r="AN75" s="105"/>
    </row>
    <row r="76" spans="1:41" ht="16.5" outlineLevel="1" thickBot="1" x14ac:dyDescent="0.3">
      <c r="A76" s="159" t="s">
        <v>936</v>
      </c>
      <c r="B76" s="160"/>
      <c r="C76" s="344" t="s">
        <v>22</v>
      </c>
      <c r="D76" s="387" t="s">
        <v>54</v>
      </c>
      <c r="E76" s="187">
        <v>10.46</v>
      </c>
      <c r="F76" s="1512">
        <v>10.53</v>
      </c>
      <c r="G76" s="1512">
        <v>10.56</v>
      </c>
      <c r="H76" s="1512">
        <v>10.62</v>
      </c>
      <c r="I76" s="1512">
        <v>10.57</v>
      </c>
      <c r="J76" s="443">
        <v>10.56</v>
      </c>
      <c r="K76" s="443">
        <v>10.42</v>
      </c>
      <c r="L76" s="443">
        <v>10.37</v>
      </c>
      <c r="M76" s="443">
        <v>10.34</v>
      </c>
      <c r="N76" s="443">
        <v>10.31</v>
      </c>
      <c r="O76" s="443">
        <v>10.34</v>
      </c>
      <c r="P76" s="443">
        <v>10.34</v>
      </c>
      <c r="Q76" s="443">
        <v>10.36</v>
      </c>
      <c r="R76" s="443">
        <v>10.34</v>
      </c>
      <c r="S76" s="443">
        <v>10.35</v>
      </c>
      <c r="T76" s="443">
        <v>10.37</v>
      </c>
      <c r="U76" s="443">
        <v>10.36</v>
      </c>
      <c r="V76" s="443">
        <v>10.37</v>
      </c>
      <c r="W76" s="443">
        <v>10.37</v>
      </c>
      <c r="X76" s="443">
        <v>10.37</v>
      </c>
      <c r="Y76" s="443">
        <v>10.38</v>
      </c>
      <c r="Z76" s="443">
        <v>10.38</v>
      </c>
      <c r="AA76" s="443">
        <v>10.42</v>
      </c>
      <c r="AB76" s="145">
        <v>10.43</v>
      </c>
      <c r="AC76" s="2802"/>
      <c r="AD76" s="2803">
        <f>AVERAGE(D76:AB76)</f>
        <v>10.413333333333336</v>
      </c>
      <c r="AE76" s="2804"/>
      <c r="AF76" s="2805"/>
      <c r="AI76" s="10"/>
      <c r="AJ76" s="10"/>
      <c r="AK76" s="10"/>
      <c r="AL76" s="10"/>
      <c r="AM76" s="105"/>
      <c r="AN76" s="105"/>
    </row>
    <row r="77" spans="1:41" x14ac:dyDescent="0.25">
      <c r="A77" s="3452" t="s">
        <v>29</v>
      </c>
      <c r="B77" s="3408" t="s">
        <v>69</v>
      </c>
      <c r="C77" s="125" t="s">
        <v>13</v>
      </c>
      <c r="D77" s="122" t="s">
        <v>820</v>
      </c>
      <c r="E77" s="306">
        <v>68.3</v>
      </c>
      <c r="F77" s="71">
        <v>64.599999999999994</v>
      </c>
      <c r="G77" s="71">
        <v>62.7</v>
      </c>
      <c r="H77" s="71">
        <v>63.5</v>
      </c>
      <c r="I77" s="71">
        <v>70.3</v>
      </c>
      <c r="J77" s="71">
        <v>86.3</v>
      </c>
      <c r="K77" s="71">
        <v>113.2</v>
      </c>
      <c r="L77" s="71">
        <v>141.19999999999999</v>
      </c>
      <c r="M77" s="71">
        <v>164.6</v>
      </c>
      <c r="N77" s="71">
        <v>156.5</v>
      </c>
      <c r="O77" s="71">
        <v>150.4</v>
      </c>
      <c r="P77" s="71">
        <v>145.5</v>
      </c>
      <c r="Q77" s="71">
        <v>132.4</v>
      </c>
      <c r="R77" s="71">
        <v>119.2</v>
      </c>
      <c r="S77" s="71">
        <v>122.5</v>
      </c>
      <c r="T77" s="71">
        <v>108.9</v>
      </c>
      <c r="U77" s="71">
        <v>113.2</v>
      </c>
      <c r="V77" s="71">
        <v>136.30000000000001</v>
      </c>
      <c r="W77" s="71">
        <v>143.30000000000001</v>
      </c>
      <c r="X77" s="71">
        <v>165.5</v>
      </c>
      <c r="Y77" s="71">
        <v>163.9</v>
      </c>
      <c r="Z77" s="71">
        <v>136.1</v>
      </c>
      <c r="AA77" s="71">
        <v>113.2</v>
      </c>
      <c r="AB77" s="72">
        <v>107.1</v>
      </c>
      <c r="AC77" s="134">
        <f>SUM(E77:AB77)</f>
        <v>2848.7</v>
      </c>
      <c r="AD77" s="2162"/>
      <c r="AE77" s="91">
        <v>100</v>
      </c>
      <c r="AF77" s="92">
        <v>10</v>
      </c>
      <c r="AI77" s="105"/>
      <c r="AJ77" s="10"/>
      <c r="AK77" s="27"/>
      <c r="AL77" s="12"/>
      <c r="AM77" s="27"/>
      <c r="AN77" s="105"/>
    </row>
    <row r="78" spans="1:41" x14ac:dyDescent="0.25">
      <c r="A78" s="3452"/>
      <c r="B78" s="3409"/>
      <c r="C78" s="123" t="s">
        <v>14</v>
      </c>
      <c r="D78" s="108" t="s">
        <v>820</v>
      </c>
      <c r="E78" s="307">
        <v>45.6</v>
      </c>
      <c r="F78" s="308">
        <v>45.6</v>
      </c>
      <c r="G78" s="308">
        <v>46.6</v>
      </c>
      <c r="H78" s="308">
        <v>46.2</v>
      </c>
      <c r="I78" s="308">
        <v>46.6</v>
      </c>
      <c r="J78" s="308">
        <v>47.9</v>
      </c>
      <c r="K78" s="308">
        <v>52.9</v>
      </c>
      <c r="L78" s="308">
        <v>52.7</v>
      </c>
      <c r="M78" s="308">
        <v>57.8</v>
      </c>
      <c r="N78" s="308">
        <v>56.8</v>
      </c>
      <c r="O78" s="308">
        <v>57</v>
      </c>
      <c r="P78" s="308">
        <v>56.5</v>
      </c>
      <c r="Q78" s="308">
        <v>55.8</v>
      </c>
      <c r="R78" s="308">
        <v>54.5</v>
      </c>
      <c r="S78" s="308">
        <v>55.3</v>
      </c>
      <c r="T78" s="308">
        <v>54.9</v>
      </c>
      <c r="U78" s="308">
        <v>54.2</v>
      </c>
      <c r="V78" s="308">
        <v>55.1</v>
      </c>
      <c r="W78" s="308">
        <v>60.4</v>
      </c>
      <c r="X78" s="308">
        <v>62.7</v>
      </c>
      <c r="Y78" s="308">
        <v>56.1</v>
      </c>
      <c r="Z78" s="308">
        <v>51.4</v>
      </c>
      <c r="AA78" s="308">
        <v>48.7</v>
      </c>
      <c r="AB78" s="309">
        <v>46.8</v>
      </c>
      <c r="AC78" s="107">
        <f>SUM(E78:AB78)</f>
        <v>1268.0999999999999</v>
      </c>
      <c r="AD78" s="81"/>
      <c r="AE78" s="155"/>
      <c r="AF78" s="74"/>
      <c r="AI78" s="105"/>
      <c r="AJ78" s="51"/>
      <c r="AK78" s="11"/>
      <c r="AL78" s="51"/>
      <c r="AM78" s="11"/>
      <c r="AN78" s="105"/>
    </row>
    <row r="79" spans="1:41" s="333" customFormat="1" x14ac:dyDescent="0.25">
      <c r="A79" s="3452"/>
      <c r="B79" s="3409"/>
      <c r="C79" s="123" t="s">
        <v>15</v>
      </c>
      <c r="D79" s="108" t="s">
        <v>54</v>
      </c>
      <c r="E79" s="326">
        <v>5</v>
      </c>
      <c r="F79" s="327">
        <v>5</v>
      </c>
      <c r="G79" s="327">
        <v>6</v>
      </c>
      <c r="H79" s="327">
        <v>5</v>
      </c>
      <c r="I79" s="327">
        <v>6</v>
      </c>
      <c r="J79" s="327">
        <v>7</v>
      </c>
      <c r="K79" s="327">
        <v>8</v>
      </c>
      <c r="L79" s="327">
        <v>12</v>
      </c>
      <c r="M79" s="327">
        <v>12</v>
      </c>
      <c r="N79" s="327">
        <v>10</v>
      </c>
      <c r="O79" s="327">
        <v>12</v>
      </c>
      <c r="P79" s="327">
        <v>10</v>
      </c>
      <c r="Q79" s="327">
        <v>8</v>
      </c>
      <c r="R79" s="327">
        <v>10</v>
      </c>
      <c r="S79" s="327">
        <v>7</v>
      </c>
      <c r="T79" s="327">
        <v>7</v>
      </c>
      <c r="U79" s="327">
        <v>9</v>
      </c>
      <c r="V79" s="327">
        <v>7</v>
      </c>
      <c r="W79" s="327">
        <v>11</v>
      </c>
      <c r="X79" s="327">
        <v>11</v>
      </c>
      <c r="Y79" s="327">
        <v>9</v>
      </c>
      <c r="Z79" s="327">
        <v>9</v>
      </c>
      <c r="AA79" s="327">
        <v>7</v>
      </c>
      <c r="AB79" s="1446">
        <v>8</v>
      </c>
      <c r="AC79" s="107">
        <f>AVERAGE(E79:AB79)</f>
        <v>8.375</v>
      </c>
      <c r="AD79" s="81"/>
      <c r="AE79" s="155"/>
      <c r="AF79" s="74"/>
      <c r="AI79" s="331"/>
      <c r="AJ79" s="332"/>
      <c r="AK79" s="217"/>
      <c r="AL79" s="332"/>
      <c r="AM79" s="217"/>
      <c r="AN79" s="331"/>
    </row>
    <row r="80" spans="1:41" ht="16.5" thickBot="1" x14ac:dyDescent="0.3">
      <c r="A80" s="3452"/>
      <c r="B80" s="3409"/>
      <c r="C80" s="123" t="s">
        <v>17</v>
      </c>
      <c r="D80" s="108"/>
      <c r="E80" s="313">
        <f t="shared" ref="E80:AB80" si="23">E78/E77</f>
        <v>0.66764275256222549</v>
      </c>
      <c r="F80" s="314">
        <f t="shared" si="23"/>
        <v>0.70588235294117652</v>
      </c>
      <c r="G80" s="314">
        <f t="shared" si="23"/>
        <v>0.74322169059011167</v>
      </c>
      <c r="H80" s="314">
        <f t="shared" si="23"/>
        <v>0.72755905511811025</v>
      </c>
      <c r="I80" s="314">
        <f t="shared" si="23"/>
        <v>0.66287339971550507</v>
      </c>
      <c r="J80" s="314">
        <f t="shared" si="23"/>
        <v>0.5550405561993047</v>
      </c>
      <c r="K80" s="314">
        <f t="shared" si="23"/>
        <v>0.46731448763250882</v>
      </c>
      <c r="L80" s="314">
        <f t="shared" si="23"/>
        <v>0.373229461756374</v>
      </c>
      <c r="M80" s="314">
        <f t="shared" si="23"/>
        <v>0.3511543134872418</v>
      </c>
      <c r="N80" s="314">
        <f t="shared" si="23"/>
        <v>0.3629392971246006</v>
      </c>
      <c r="O80" s="314">
        <f t="shared" si="23"/>
        <v>0.37898936170212766</v>
      </c>
      <c r="P80" s="314">
        <f t="shared" si="23"/>
        <v>0.38831615120274915</v>
      </c>
      <c r="Q80" s="314">
        <f t="shared" si="23"/>
        <v>0.4214501510574018</v>
      </c>
      <c r="R80" s="314">
        <f t="shared" si="23"/>
        <v>0.45721476510067111</v>
      </c>
      <c r="S80" s="314">
        <f t="shared" si="23"/>
        <v>0.4514285714285714</v>
      </c>
      <c r="T80" s="314">
        <f t="shared" si="23"/>
        <v>0.50413223140495866</v>
      </c>
      <c r="U80" s="314">
        <f t="shared" si="23"/>
        <v>0.47879858657243818</v>
      </c>
      <c r="V80" s="314">
        <f t="shared" si="23"/>
        <v>0.40425531914893614</v>
      </c>
      <c r="W80" s="314">
        <f t="shared" si="23"/>
        <v>0.42149337055129094</v>
      </c>
      <c r="X80" s="314">
        <f t="shared" si="23"/>
        <v>0.3788519637462236</v>
      </c>
      <c r="Y80" s="314">
        <f>Y78/Y77</f>
        <v>0.34228187919463088</v>
      </c>
      <c r="Z80" s="314">
        <f t="shared" si="23"/>
        <v>0.37766348273328437</v>
      </c>
      <c r="AA80" s="314">
        <f t="shared" si="23"/>
        <v>0.43021201413427562</v>
      </c>
      <c r="AB80" s="336">
        <f t="shared" si="23"/>
        <v>0.43697478991596639</v>
      </c>
      <c r="AC80" s="214"/>
      <c r="AD80" s="81"/>
      <c r="AE80" s="155"/>
      <c r="AF80" s="74"/>
      <c r="AI80" s="105"/>
      <c r="AJ80" s="12"/>
      <c r="AK80" s="11"/>
      <c r="AL80" s="12"/>
      <c r="AM80" s="11"/>
      <c r="AN80" s="105"/>
    </row>
    <row r="81" spans="1:41" s="333" customFormat="1" hidden="1" x14ac:dyDescent="0.25">
      <c r="A81" s="3452"/>
      <c r="B81" s="2342"/>
      <c r="C81" s="356" t="s">
        <v>18</v>
      </c>
      <c r="D81" s="108"/>
      <c r="E81" s="216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2"/>
      <c r="AC81" s="379"/>
      <c r="AD81" s="2162"/>
      <c r="AE81" s="91"/>
      <c r="AF81" s="92"/>
      <c r="AI81" s="331"/>
      <c r="AJ81" s="302"/>
      <c r="AK81" s="300"/>
      <c r="AL81" s="302"/>
      <c r="AM81" s="300"/>
      <c r="AN81" s="331"/>
    </row>
    <row r="82" spans="1:41" s="333" customFormat="1" hidden="1" x14ac:dyDescent="0.25">
      <c r="A82" s="3453"/>
      <c r="B82" s="2327"/>
      <c r="C82" s="124" t="s">
        <v>19</v>
      </c>
      <c r="D82" s="108"/>
      <c r="E82" s="81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  <c r="AC82" s="214"/>
      <c r="AD82" s="81"/>
      <c r="AE82" s="155"/>
      <c r="AF82" s="74"/>
      <c r="AI82" s="331"/>
      <c r="AJ82" s="302"/>
      <c r="AK82" s="300"/>
      <c r="AL82" s="302"/>
      <c r="AM82" s="300"/>
      <c r="AN82" s="331"/>
    </row>
    <row r="83" spans="1:41" ht="16.5" hidden="1" thickBot="1" x14ac:dyDescent="0.3">
      <c r="A83" s="2025"/>
      <c r="B83" s="2338" t="s">
        <v>42</v>
      </c>
      <c r="C83" s="2334"/>
      <c r="D83" s="114"/>
      <c r="E83" s="178">
        <f>SQRT(E77*E77+E78*E78)/E76/1.73</f>
        <v>4.538256544871496</v>
      </c>
      <c r="F83" s="178">
        <f t="shared" ref="F83:AB83" si="24">SQRT(F77*F77+F78*F78)/F76/1.73</f>
        <v>4.3406330263328163</v>
      </c>
      <c r="G83" s="641">
        <f t="shared" si="24"/>
        <v>4.2761834320726608</v>
      </c>
      <c r="H83" s="641">
        <f t="shared" si="24"/>
        <v>4.2742058915187346</v>
      </c>
      <c r="I83" s="641">
        <f t="shared" si="24"/>
        <v>4.6123808076631461</v>
      </c>
      <c r="J83" s="641">
        <f t="shared" si="24"/>
        <v>5.4027673946378449</v>
      </c>
      <c r="K83" s="641">
        <f t="shared" si="24"/>
        <v>6.9314563053876146</v>
      </c>
      <c r="L83" s="641">
        <f t="shared" si="24"/>
        <v>8.4009602525961569</v>
      </c>
      <c r="M83" s="641">
        <f t="shared" si="24"/>
        <v>9.7524307745760712</v>
      </c>
      <c r="N83" s="641">
        <f t="shared" si="24"/>
        <v>9.334262617573156</v>
      </c>
      <c r="O83" s="641">
        <f t="shared" si="24"/>
        <v>8.9913420934917863</v>
      </c>
      <c r="P83" s="641">
        <f t="shared" si="24"/>
        <v>8.7255795881016347</v>
      </c>
      <c r="Q83" s="641">
        <f t="shared" si="24"/>
        <v>8.0164992333654315</v>
      </c>
      <c r="R83" s="641">
        <f t="shared" si="24"/>
        <v>7.3270795639721706</v>
      </c>
      <c r="S83" s="641">
        <f t="shared" si="24"/>
        <v>7.50627716533383</v>
      </c>
      <c r="T83" s="641">
        <f t="shared" si="24"/>
        <v>6.7979449205766489</v>
      </c>
      <c r="U83" s="641">
        <f t="shared" si="24"/>
        <v>7.0026164358189442</v>
      </c>
      <c r="V83" s="641">
        <f t="shared" si="24"/>
        <v>8.1948253089661875</v>
      </c>
      <c r="W83" s="641">
        <f t="shared" si="24"/>
        <v>8.6682350128936232</v>
      </c>
      <c r="X83" s="641">
        <f t="shared" si="24"/>
        <v>9.8649910144888278</v>
      </c>
      <c r="Y83" s="641">
        <f>SQRT(V77*V77+V78*V78)/V76/1.73</f>
        <v>8.1948253089661875</v>
      </c>
      <c r="Z83" s="641">
        <f t="shared" si="24"/>
        <v>8.1015370770799446</v>
      </c>
      <c r="AA83" s="178">
        <f t="shared" si="24"/>
        <v>6.8360758802853185</v>
      </c>
      <c r="AB83" s="178">
        <f t="shared" si="24"/>
        <v>6.477467917757485</v>
      </c>
      <c r="AC83" s="109">
        <f>AVERAGE(E83:AB83)</f>
        <v>7.1903680653469877</v>
      </c>
      <c r="AD83" s="96">
        <f>(AC79-AC83)/AC79</f>
        <v>0.14144858921229997</v>
      </c>
      <c r="AE83" s="79"/>
      <c r="AF83" s="80"/>
      <c r="AH83" s="15"/>
      <c r="AI83" s="64"/>
      <c r="AJ83" s="65"/>
      <c r="AK83" s="65"/>
      <c r="AL83" s="12"/>
      <c r="AM83" s="105"/>
      <c r="AN83" s="105"/>
      <c r="AO83" s="105"/>
    </row>
    <row r="84" spans="1:41" ht="15.75" customHeight="1" x14ac:dyDescent="0.25">
      <c r="A84" s="3451" t="s">
        <v>70</v>
      </c>
      <c r="B84" s="3423" t="s">
        <v>71</v>
      </c>
      <c r="C84" s="121" t="s">
        <v>13</v>
      </c>
      <c r="D84" s="113" t="s">
        <v>820</v>
      </c>
      <c r="E84" s="306">
        <v>87.6</v>
      </c>
      <c r="F84" s="71">
        <v>76.8</v>
      </c>
      <c r="G84" s="71">
        <v>73.400000000000006</v>
      </c>
      <c r="H84" s="71">
        <v>82</v>
      </c>
      <c r="I84" s="71">
        <v>95.8</v>
      </c>
      <c r="J84" s="71">
        <v>129.19999999999999</v>
      </c>
      <c r="K84" s="71">
        <v>167.6</v>
      </c>
      <c r="L84" s="71">
        <v>190.2</v>
      </c>
      <c r="M84" s="71">
        <v>180.2</v>
      </c>
      <c r="N84" s="71">
        <v>160.80000000000001</v>
      </c>
      <c r="O84" s="71">
        <v>145</v>
      </c>
      <c r="P84" s="71">
        <v>154</v>
      </c>
      <c r="Q84" s="71">
        <v>136.80000000000001</v>
      </c>
      <c r="R84" s="71">
        <v>148.19999999999999</v>
      </c>
      <c r="S84" s="71">
        <v>147.6</v>
      </c>
      <c r="T84" s="71">
        <v>140.80000000000001</v>
      </c>
      <c r="U84" s="71">
        <v>178.4</v>
      </c>
      <c r="V84" s="71">
        <v>162.4</v>
      </c>
      <c r="W84" s="71">
        <v>158.19999999999999</v>
      </c>
      <c r="X84" s="71">
        <v>159.4</v>
      </c>
      <c r="Y84" s="71">
        <v>143</v>
      </c>
      <c r="Z84" s="71">
        <v>117.2</v>
      </c>
      <c r="AA84" s="71">
        <v>107.4</v>
      </c>
      <c r="AB84" s="72">
        <v>93.8</v>
      </c>
      <c r="AC84" s="106">
        <f>SUM(E84:AB84)</f>
        <v>3235.8</v>
      </c>
      <c r="AD84" s="2344"/>
      <c r="AE84" s="203">
        <v>100</v>
      </c>
      <c r="AF84" s="95">
        <v>20</v>
      </c>
      <c r="AI84" s="105"/>
      <c r="AJ84" s="10"/>
      <c r="AK84" s="27"/>
      <c r="AL84" s="12"/>
      <c r="AM84" s="27"/>
      <c r="AN84" s="105"/>
    </row>
    <row r="85" spans="1:41" x14ac:dyDescent="0.25">
      <c r="A85" s="3452"/>
      <c r="B85" s="3409"/>
      <c r="C85" s="123" t="s">
        <v>14</v>
      </c>
      <c r="D85" s="108" t="s">
        <v>820</v>
      </c>
      <c r="E85" s="307">
        <v>69</v>
      </c>
      <c r="F85" s="308">
        <v>69.400000000000006</v>
      </c>
      <c r="G85" s="308">
        <v>69.8</v>
      </c>
      <c r="H85" s="308">
        <v>71.400000000000006</v>
      </c>
      <c r="I85" s="308">
        <v>70.400000000000006</v>
      </c>
      <c r="J85" s="308">
        <v>76.2</v>
      </c>
      <c r="K85" s="308">
        <v>80</v>
      </c>
      <c r="L85" s="308">
        <v>109.4</v>
      </c>
      <c r="M85" s="308">
        <v>113.8</v>
      </c>
      <c r="N85" s="308">
        <v>108.2</v>
      </c>
      <c r="O85" s="308">
        <v>92</v>
      </c>
      <c r="P85" s="308">
        <v>104.8</v>
      </c>
      <c r="Q85" s="308">
        <v>76.2</v>
      </c>
      <c r="R85" s="308">
        <v>110</v>
      </c>
      <c r="S85" s="308">
        <v>100</v>
      </c>
      <c r="T85" s="308">
        <v>89.8</v>
      </c>
      <c r="U85" s="308">
        <v>113</v>
      </c>
      <c r="V85" s="308">
        <v>86.6</v>
      </c>
      <c r="W85" s="308">
        <v>85.4</v>
      </c>
      <c r="X85" s="308">
        <v>83.8</v>
      </c>
      <c r="Y85" s="308">
        <v>79</v>
      </c>
      <c r="Z85" s="308">
        <v>72.8</v>
      </c>
      <c r="AA85" s="308">
        <v>70.599999999999994</v>
      </c>
      <c r="AB85" s="309">
        <v>70.400000000000006</v>
      </c>
      <c r="AC85" s="107">
        <f>SUM(E85:AB85)</f>
        <v>2072</v>
      </c>
      <c r="AD85" s="81"/>
      <c r="AE85" s="155"/>
      <c r="AF85" s="74"/>
      <c r="AI85" s="105"/>
      <c r="AJ85" s="51"/>
      <c r="AK85" s="11"/>
      <c r="AL85" s="51"/>
      <c r="AM85" s="11"/>
      <c r="AN85" s="105"/>
    </row>
    <row r="86" spans="1:41" s="333" customFormat="1" x14ac:dyDescent="0.25">
      <c r="A86" s="3452"/>
      <c r="B86" s="3409"/>
      <c r="C86" s="123" t="s">
        <v>15</v>
      </c>
      <c r="D86" s="108" t="s">
        <v>54</v>
      </c>
      <c r="E86" s="326">
        <v>6</v>
      </c>
      <c r="F86" s="327">
        <v>5</v>
      </c>
      <c r="G86" s="327">
        <v>6</v>
      </c>
      <c r="H86" s="327">
        <v>6</v>
      </c>
      <c r="I86" s="327">
        <v>7</v>
      </c>
      <c r="J86" s="327">
        <v>10</v>
      </c>
      <c r="K86" s="327">
        <v>11</v>
      </c>
      <c r="L86" s="327">
        <v>12</v>
      </c>
      <c r="M86" s="327">
        <v>13</v>
      </c>
      <c r="N86" s="327">
        <v>9</v>
      </c>
      <c r="O86" s="327">
        <v>10</v>
      </c>
      <c r="P86" s="327">
        <v>8</v>
      </c>
      <c r="Q86" s="327">
        <v>8</v>
      </c>
      <c r="R86" s="327">
        <v>10</v>
      </c>
      <c r="S86" s="327">
        <v>9</v>
      </c>
      <c r="T86" s="327">
        <v>10</v>
      </c>
      <c r="U86" s="327">
        <v>10</v>
      </c>
      <c r="V86" s="327">
        <v>11</v>
      </c>
      <c r="W86" s="327">
        <v>9</v>
      </c>
      <c r="X86" s="327">
        <v>10</v>
      </c>
      <c r="Y86" s="327">
        <v>8</v>
      </c>
      <c r="Z86" s="327">
        <v>8</v>
      </c>
      <c r="AA86" s="1446">
        <v>6</v>
      </c>
      <c r="AB86" s="1446">
        <v>7</v>
      </c>
      <c r="AC86" s="107">
        <f>AVERAGE(E86:AB86)</f>
        <v>8.7083333333333339</v>
      </c>
      <c r="AD86" s="81"/>
      <c r="AE86" s="155"/>
      <c r="AF86" s="74"/>
      <c r="AI86" s="331"/>
      <c r="AJ86" s="332"/>
      <c r="AK86" s="217"/>
      <c r="AL86" s="332"/>
      <c r="AM86" s="217"/>
      <c r="AN86" s="331"/>
    </row>
    <row r="87" spans="1:41" ht="16.5" thickBot="1" x14ac:dyDescent="0.3">
      <c r="A87" s="3452"/>
      <c r="B87" s="3409"/>
      <c r="C87" s="123" t="s">
        <v>17</v>
      </c>
      <c r="D87" s="108"/>
      <c r="E87" s="313">
        <f t="shared" ref="E87:AB87" si="25">E85/E84</f>
        <v>0.78767123287671237</v>
      </c>
      <c r="F87" s="314">
        <f t="shared" si="25"/>
        <v>0.90364583333333348</v>
      </c>
      <c r="G87" s="314">
        <f t="shared" si="25"/>
        <v>0.95095367847411438</v>
      </c>
      <c r="H87" s="314">
        <f t="shared" si="25"/>
        <v>0.87073170731707328</v>
      </c>
      <c r="I87" s="314">
        <f t="shared" si="25"/>
        <v>0.73486430062630492</v>
      </c>
      <c r="J87" s="314">
        <f t="shared" si="25"/>
        <v>0.58978328173374617</v>
      </c>
      <c r="K87" s="314">
        <f t="shared" si="25"/>
        <v>0.47732696897374705</v>
      </c>
      <c r="L87" s="314">
        <f t="shared" si="25"/>
        <v>0.57518401682439546</v>
      </c>
      <c r="M87" s="314">
        <f t="shared" si="25"/>
        <v>0.63152053274139852</v>
      </c>
      <c r="N87" s="314">
        <f t="shared" si="25"/>
        <v>0.67288557213930345</v>
      </c>
      <c r="O87" s="314">
        <f t="shared" si="25"/>
        <v>0.6344827586206897</v>
      </c>
      <c r="P87" s="314">
        <f t="shared" si="25"/>
        <v>0.68051948051948052</v>
      </c>
      <c r="Q87" s="314">
        <f t="shared" si="25"/>
        <v>0.55701754385964908</v>
      </c>
      <c r="R87" s="314">
        <f t="shared" si="25"/>
        <v>0.74224021592442646</v>
      </c>
      <c r="S87" s="314">
        <f t="shared" si="25"/>
        <v>0.6775067750677507</v>
      </c>
      <c r="T87" s="314">
        <f t="shared" si="25"/>
        <v>0.63778409090909083</v>
      </c>
      <c r="U87" s="314">
        <f t="shared" si="25"/>
        <v>0.63340807174887892</v>
      </c>
      <c r="V87" s="314">
        <f t="shared" si="25"/>
        <v>0.53325123152709353</v>
      </c>
      <c r="W87" s="314">
        <f t="shared" si="25"/>
        <v>0.53982300884955758</v>
      </c>
      <c r="X87" s="314">
        <f t="shared" si="25"/>
        <v>0.52572145545796733</v>
      </c>
      <c r="Y87" s="314">
        <f>Y85/Y84</f>
        <v>0.55244755244755239</v>
      </c>
      <c r="Z87" s="314">
        <f t="shared" si="25"/>
        <v>0.62116040955631391</v>
      </c>
      <c r="AA87" s="314">
        <f t="shared" si="25"/>
        <v>0.65735567970204833</v>
      </c>
      <c r="AB87" s="336">
        <f t="shared" si="25"/>
        <v>0.75053304904051177</v>
      </c>
      <c r="AC87" s="214"/>
      <c r="AD87" s="81"/>
      <c r="AE87" s="155"/>
      <c r="AF87" s="74"/>
      <c r="AI87" s="105"/>
      <c r="AJ87" s="12"/>
      <c r="AK87" s="11"/>
      <c r="AL87" s="12"/>
      <c r="AM87" s="11"/>
      <c r="AN87" s="105"/>
    </row>
    <row r="88" spans="1:41" s="333" customFormat="1" hidden="1" x14ac:dyDescent="0.25">
      <c r="A88" s="3452"/>
      <c r="B88" s="2342"/>
      <c r="C88" s="356" t="s">
        <v>18</v>
      </c>
      <c r="D88" s="108"/>
      <c r="E88" s="2162"/>
      <c r="F88" s="91"/>
      <c r="G88" s="2162"/>
      <c r="H88" s="2162"/>
      <c r="I88" s="2162"/>
      <c r="J88" s="2162"/>
      <c r="K88" s="2162"/>
      <c r="L88" s="2162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2"/>
      <c r="AC88" s="379"/>
      <c r="AD88" s="2162"/>
      <c r="AE88" s="91"/>
      <c r="AF88" s="92"/>
      <c r="AI88" s="331"/>
      <c r="AJ88" s="302"/>
      <c r="AK88" s="300"/>
      <c r="AL88" s="302"/>
      <c r="AM88" s="300"/>
      <c r="AN88" s="331"/>
    </row>
    <row r="89" spans="1:41" s="333" customFormat="1" hidden="1" x14ac:dyDescent="0.25">
      <c r="A89" s="3453"/>
      <c r="B89" s="2327"/>
      <c r="C89" s="124" t="s">
        <v>19</v>
      </c>
      <c r="D89" s="108"/>
      <c r="E89" s="81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74"/>
      <c r="AC89" s="214"/>
      <c r="AD89" s="81"/>
      <c r="AE89" s="155"/>
      <c r="AF89" s="74"/>
      <c r="AI89" s="331"/>
      <c r="AJ89" s="302"/>
      <c r="AK89" s="300"/>
      <c r="AL89" s="302"/>
      <c r="AM89" s="300"/>
      <c r="AN89" s="331"/>
    </row>
    <row r="90" spans="1:41" ht="16.5" hidden="1" thickBot="1" x14ac:dyDescent="0.3">
      <c r="A90" s="2025"/>
      <c r="B90" s="2338" t="s">
        <v>42</v>
      </c>
      <c r="C90" s="2334"/>
      <c r="D90" s="114"/>
      <c r="E90" s="178">
        <f>SQRT(E84*E84+E85*E85)/E76/1.73</f>
        <v>6.1622727393830585</v>
      </c>
      <c r="F90" s="179">
        <f t="shared" ref="F90:AB90" si="26">SQRT(F84*F84+F85*F85)/F76/1.73</f>
        <v>5.6821606329535106</v>
      </c>
      <c r="G90" s="79">
        <f t="shared" si="26"/>
        <v>5.5444081483896381</v>
      </c>
      <c r="H90" s="79">
        <f t="shared" si="26"/>
        <v>5.91798858197967</v>
      </c>
      <c r="I90" s="79">
        <f t="shared" si="26"/>
        <v>6.5014223565359162</v>
      </c>
      <c r="J90" s="79">
        <f t="shared" si="26"/>
        <v>8.2105520505990821</v>
      </c>
      <c r="K90" s="79">
        <f t="shared" si="26"/>
        <v>10.302230537703384</v>
      </c>
      <c r="L90" s="79">
        <f t="shared" si="26"/>
        <v>12.230607517976063</v>
      </c>
      <c r="M90" s="79">
        <f t="shared" si="26"/>
        <v>11.914306801799952</v>
      </c>
      <c r="N90" s="79">
        <f t="shared" si="26"/>
        <v>10.866269045684488</v>
      </c>
      <c r="O90" s="79">
        <f t="shared" si="26"/>
        <v>9.5998264302423078</v>
      </c>
      <c r="P90" s="79">
        <f t="shared" si="26"/>
        <v>10.413388899338067</v>
      </c>
      <c r="Q90" s="79">
        <f t="shared" si="26"/>
        <v>8.7369609842051847</v>
      </c>
      <c r="R90" s="79">
        <f t="shared" si="26"/>
        <v>10.317544135631049</v>
      </c>
      <c r="S90" s="79">
        <f t="shared" si="26"/>
        <v>9.9570307197835923</v>
      </c>
      <c r="T90" s="79">
        <f t="shared" si="26"/>
        <v>9.3087018418748713</v>
      </c>
      <c r="U90" s="79">
        <f t="shared" si="26"/>
        <v>11.782567933198246</v>
      </c>
      <c r="V90" s="79">
        <f t="shared" si="26"/>
        <v>10.258976215268744</v>
      </c>
      <c r="W90" s="79">
        <f t="shared" si="26"/>
        <v>10.021056343939584</v>
      </c>
      <c r="X90" s="79">
        <f t="shared" si="26"/>
        <v>10.038156712201529</v>
      </c>
      <c r="Y90" s="79">
        <f>SQRT(V84*V84+V85*V85)/V76/1.73</f>
        <v>10.258976215268744</v>
      </c>
      <c r="Z90" s="79">
        <f t="shared" si="26"/>
        <v>7.6831752803464148</v>
      </c>
      <c r="AA90" s="179">
        <f t="shared" si="26"/>
        <v>7.1298375033364207</v>
      </c>
      <c r="AB90" s="180">
        <f t="shared" si="26"/>
        <v>6.4997038789442527</v>
      </c>
      <c r="AC90" s="109">
        <f>AVERAGE(E90:AB90)</f>
        <v>8.97242172944099</v>
      </c>
      <c r="AD90" s="96">
        <f>(AC86-AC90)/AC86</f>
        <v>-3.0325940222888738E-2</v>
      </c>
      <c r="AE90" s="79"/>
      <c r="AF90" s="80"/>
      <c r="AH90" s="15"/>
      <c r="AI90" s="64"/>
      <c r="AJ90" s="65"/>
      <c r="AK90" s="65"/>
      <c r="AL90" s="12"/>
      <c r="AM90" s="105"/>
      <c r="AN90" s="105"/>
      <c r="AO90" s="105"/>
    </row>
    <row r="91" spans="1:41" ht="15.75" customHeight="1" x14ac:dyDescent="0.25">
      <c r="A91" s="3496" t="s">
        <v>941</v>
      </c>
      <c r="B91" s="3423" t="s">
        <v>71</v>
      </c>
      <c r="C91" s="121" t="s">
        <v>13</v>
      </c>
      <c r="D91" s="113" t="s">
        <v>115</v>
      </c>
      <c r="E91" s="306">
        <f t="shared" ref="E91:AA91" si="27">(E95-D95)*$AE91*$AF91</f>
        <v>0</v>
      </c>
      <c r="F91" s="71">
        <f t="shared" si="27"/>
        <v>0</v>
      </c>
      <c r="G91" s="71">
        <f t="shared" si="27"/>
        <v>0</v>
      </c>
      <c r="H91" s="71">
        <f t="shared" si="27"/>
        <v>0</v>
      </c>
      <c r="I91" s="71">
        <f t="shared" si="27"/>
        <v>0</v>
      </c>
      <c r="J91" s="71">
        <f t="shared" si="27"/>
        <v>0</v>
      </c>
      <c r="K91" s="71">
        <f t="shared" si="27"/>
        <v>0</v>
      </c>
      <c r="L91" s="71">
        <f t="shared" si="27"/>
        <v>0</v>
      </c>
      <c r="M91" s="71">
        <f t="shared" si="27"/>
        <v>0</v>
      </c>
      <c r="N91" s="71">
        <f t="shared" si="27"/>
        <v>0</v>
      </c>
      <c r="O91" s="71">
        <f t="shared" si="27"/>
        <v>0</v>
      </c>
      <c r="P91" s="71">
        <f t="shared" si="27"/>
        <v>0</v>
      </c>
      <c r="Q91" s="71">
        <f t="shared" si="27"/>
        <v>0</v>
      </c>
      <c r="R91" s="71">
        <f t="shared" si="27"/>
        <v>0</v>
      </c>
      <c r="S91" s="71">
        <f t="shared" si="27"/>
        <v>0</v>
      </c>
      <c r="T91" s="71">
        <f t="shared" si="27"/>
        <v>0</v>
      </c>
      <c r="U91" s="71">
        <f t="shared" si="27"/>
        <v>0</v>
      </c>
      <c r="V91" s="71">
        <f t="shared" si="27"/>
        <v>0</v>
      </c>
      <c r="W91" s="71">
        <f t="shared" si="27"/>
        <v>0</v>
      </c>
      <c r="X91" s="71">
        <f t="shared" si="27"/>
        <v>0</v>
      </c>
      <c r="Y91" s="71">
        <f>(Y95-X95)*$AE91*$AF91</f>
        <v>0</v>
      </c>
      <c r="Z91" s="71">
        <f>(Z95-Y95)*$AE91*$AF91</f>
        <v>0</v>
      </c>
      <c r="AA91" s="71">
        <f t="shared" si="27"/>
        <v>0</v>
      </c>
      <c r="AB91" s="72">
        <f>(AB95-AA95)*$AE91*$AF91</f>
        <v>0</v>
      </c>
      <c r="AC91" s="106">
        <f>SUM(E91:AB91)</f>
        <v>0</v>
      </c>
      <c r="AD91" s="2344"/>
      <c r="AE91" s="203">
        <v>100</v>
      </c>
      <c r="AF91" s="95">
        <v>20</v>
      </c>
      <c r="AI91" s="105"/>
      <c r="AJ91" s="10"/>
      <c r="AK91" s="27"/>
      <c r="AL91" s="12"/>
      <c r="AM91" s="27"/>
      <c r="AN91" s="105"/>
    </row>
    <row r="92" spans="1:41" x14ac:dyDescent="0.25">
      <c r="A92" s="3497"/>
      <c r="B92" s="3409"/>
      <c r="C92" s="123" t="s">
        <v>14</v>
      </c>
      <c r="D92" s="108" t="s">
        <v>115</v>
      </c>
      <c r="E92" s="307">
        <f t="shared" ref="E92:AB92" si="28">(E96-D96)*$AE91*$AF91</f>
        <v>0</v>
      </c>
      <c r="F92" s="308">
        <f t="shared" si="28"/>
        <v>0</v>
      </c>
      <c r="G92" s="308">
        <f t="shared" si="28"/>
        <v>0</v>
      </c>
      <c r="H92" s="308">
        <f t="shared" si="28"/>
        <v>0</v>
      </c>
      <c r="I92" s="308">
        <f t="shared" si="28"/>
        <v>0</v>
      </c>
      <c r="J92" s="308">
        <f t="shared" si="28"/>
        <v>0</v>
      </c>
      <c r="K92" s="308">
        <f t="shared" si="28"/>
        <v>0</v>
      </c>
      <c r="L92" s="308">
        <f t="shared" si="28"/>
        <v>0</v>
      </c>
      <c r="M92" s="308">
        <f t="shared" si="28"/>
        <v>0</v>
      </c>
      <c r="N92" s="308">
        <f t="shared" si="28"/>
        <v>0</v>
      </c>
      <c r="O92" s="308">
        <f t="shared" si="28"/>
        <v>0</v>
      </c>
      <c r="P92" s="308">
        <f t="shared" si="28"/>
        <v>0</v>
      </c>
      <c r="Q92" s="308">
        <f t="shared" si="28"/>
        <v>0</v>
      </c>
      <c r="R92" s="308">
        <f t="shared" si="28"/>
        <v>0</v>
      </c>
      <c r="S92" s="308">
        <f t="shared" si="28"/>
        <v>0</v>
      </c>
      <c r="T92" s="308">
        <f t="shared" si="28"/>
        <v>0</v>
      </c>
      <c r="U92" s="308">
        <f t="shared" si="28"/>
        <v>0</v>
      </c>
      <c r="V92" s="308">
        <f t="shared" si="28"/>
        <v>0</v>
      </c>
      <c r="W92" s="308">
        <f t="shared" si="28"/>
        <v>0</v>
      </c>
      <c r="X92" s="308">
        <f t="shared" si="28"/>
        <v>0</v>
      </c>
      <c r="Y92" s="308">
        <f>(Y96-X96)*$AE91*$AF91</f>
        <v>0</v>
      </c>
      <c r="Z92" s="308">
        <f>(Z96-Y96)*$AE91*$AF91</f>
        <v>0</v>
      </c>
      <c r="AA92" s="308">
        <f t="shared" si="28"/>
        <v>0</v>
      </c>
      <c r="AB92" s="309">
        <f t="shared" si="28"/>
        <v>0</v>
      </c>
      <c r="AC92" s="107">
        <f>SUM(E92:AB92)</f>
        <v>0</v>
      </c>
      <c r="AD92" s="81"/>
      <c r="AE92" s="155"/>
      <c r="AF92" s="74"/>
      <c r="AI92" s="105"/>
      <c r="AJ92" s="51"/>
      <c r="AK92" s="11"/>
      <c r="AL92" s="51"/>
      <c r="AM92" s="11"/>
      <c r="AN92" s="105"/>
    </row>
    <row r="93" spans="1:41" x14ac:dyDescent="0.25">
      <c r="A93" s="3497"/>
      <c r="B93" s="3409"/>
      <c r="C93" s="123" t="s">
        <v>15</v>
      </c>
      <c r="D93" s="108" t="s">
        <v>54</v>
      </c>
      <c r="E93" s="326"/>
      <c r="F93" s="327"/>
      <c r="G93" s="327"/>
      <c r="H93" s="327"/>
      <c r="I93" s="327"/>
      <c r="J93" s="327"/>
      <c r="K93" s="327"/>
      <c r="L93" s="327"/>
      <c r="M93" s="327"/>
      <c r="N93" s="327"/>
      <c r="O93" s="327"/>
      <c r="P93" s="327"/>
      <c r="Q93" s="327"/>
      <c r="R93" s="327"/>
      <c r="S93" s="327"/>
      <c r="T93" s="327"/>
      <c r="U93" s="327"/>
      <c r="V93" s="327"/>
      <c r="W93" s="327"/>
      <c r="X93" s="327"/>
      <c r="Y93" s="327"/>
      <c r="Z93" s="327"/>
      <c r="AA93" s="327"/>
      <c r="AB93" s="1446"/>
      <c r="AC93" s="107"/>
      <c r="AD93" s="81"/>
      <c r="AE93" s="155"/>
      <c r="AF93" s="74"/>
      <c r="AI93" s="105"/>
      <c r="AJ93" s="12"/>
      <c r="AK93" s="11"/>
      <c r="AL93" s="12"/>
      <c r="AM93" s="11"/>
      <c r="AN93" s="105"/>
    </row>
    <row r="94" spans="1:41" ht="16.5" thickBot="1" x14ac:dyDescent="0.3">
      <c r="A94" s="3497"/>
      <c r="B94" s="3409"/>
      <c r="C94" s="123" t="s">
        <v>17</v>
      </c>
      <c r="D94" s="108"/>
      <c r="E94" s="313"/>
      <c r="F94" s="314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  <c r="T94" s="314"/>
      <c r="U94" s="314"/>
      <c r="V94" s="314"/>
      <c r="W94" s="314"/>
      <c r="X94" s="314"/>
      <c r="Y94" s="314"/>
      <c r="Z94" s="314"/>
      <c r="AA94" s="314"/>
      <c r="AB94" s="336"/>
      <c r="AC94" s="214"/>
      <c r="AD94" s="81"/>
      <c r="AE94" s="155"/>
      <c r="AF94" s="74"/>
      <c r="AI94" s="105"/>
      <c r="AJ94" s="12"/>
      <c r="AK94" s="11"/>
      <c r="AL94" s="12"/>
      <c r="AM94" s="11"/>
      <c r="AN94" s="105"/>
    </row>
    <row r="95" spans="1:41" hidden="1" x14ac:dyDescent="0.25">
      <c r="A95" s="3497"/>
      <c r="B95" s="2342"/>
      <c r="C95" s="356" t="s">
        <v>18</v>
      </c>
      <c r="D95" s="108"/>
      <c r="E95" s="216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379"/>
      <c r="AD95" s="2162"/>
      <c r="AE95" s="91"/>
      <c r="AF95" s="92"/>
      <c r="AI95" s="105"/>
      <c r="AJ95" s="238"/>
      <c r="AK95" s="48"/>
      <c r="AL95" s="238"/>
      <c r="AM95" s="48"/>
      <c r="AN95" s="105"/>
    </row>
    <row r="96" spans="1:41" hidden="1" x14ac:dyDescent="0.25">
      <c r="A96" s="3498"/>
      <c r="B96" s="2327"/>
      <c r="C96" s="124" t="s">
        <v>19</v>
      </c>
      <c r="D96" s="108"/>
      <c r="E96" s="81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74"/>
      <c r="AC96" s="214"/>
      <c r="AD96" s="81"/>
      <c r="AE96" s="155"/>
      <c r="AF96" s="74"/>
      <c r="AI96" s="105"/>
      <c r="AJ96" s="238"/>
      <c r="AK96" s="48"/>
      <c r="AL96" s="238"/>
      <c r="AM96" s="48"/>
      <c r="AN96" s="105"/>
    </row>
    <row r="97" spans="1:41" ht="16.5" hidden="1" thickBot="1" x14ac:dyDescent="0.3">
      <c r="A97" s="2025"/>
      <c r="B97" s="2338" t="s">
        <v>42</v>
      </c>
      <c r="C97" s="2334"/>
      <c r="D97" s="114"/>
      <c r="E97" s="178">
        <f>SQRT(E91*E91+E92*E92)/E76/1.73</f>
        <v>0</v>
      </c>
      <c r="F97" s="179">
        <f t="shared" ref="F97:AB97" si="29">SQRT(F91*F91+F92*F92)/F76/1.73</f>
        <v>0</v>
      </c>
      <c r="G97" s="79">
        <f t="shared" si="29"/>
        <v>0</v>
      </c>
      <c r="H97" s="79">
        <f t="shared" si="29"/>
        <v>0</v>
      </c>
      <c r="I97" s="79">
        <f t="shared" si="29"/>
        <v>0</v>
      </c>
      <c r="J97" s="79">
        <f t="shared" si="29"/>
        <v>0</v>
      </c>
      <c r="K97" s="79">
        <f t="shared" si="29"/>
        <v>0</v>
      </c>
      <c r="L97" s="79">
        <f t="shared" si="29"/>
        <v>0</v>
      </c>
      <c r="M97" s="79">
        <f t="shared" si="29"/>
        <v>0</v>
      </c>
      <c r="N97" s="79">
        <f t="shared" si="29"/>
        <v>0</v>
      </c>
      <c r="O97" s="79">
        <f t="shared" si="29"/>
        <v>0</v>
      </c>
      <c r="P97" s="79">
        <f t="shared" si="29"/>
        <v>0</v>
      </c>
      <c r="Q97" s="79">
        <f t="shared" si="29"/>
        <v>0</v>
      </c>
      <c r="R97" s="79">
        <f t="shared" si="29"/>
        <v>0</v>
      </c>
      <c r="S97" s="79">
        <f t="shared" si="29"/>
        <v>0</v>
      </c>
      <c r="T97" s="79">
        <f t="shared" si="29"/>
        <v>0</v>
      </c>
      <c r="U97" s="79">
        <f t="shared" si="29"/>
        <v>0</v>
      </c>
      <c r="V97" s="79">
        <f t="shared" si="29"/>
        <v>0</v>
      </c>
      <c r="W97" s="79">
        <f t="shared" si="29"/>
        <v>0</v>
      </c>
      <c r="X97" s="79">
        <f t="shared" si="29"/>
        <v>0</v>
      </c>
      <c r="Y97" s="79">
        <f>SQRT(V91*V91+V92*V92)/V76/1.73</f>
        <v>0</v>
      </c>
      <c r="Z97" s="79">
        <f t="shared" si="29"/>
        <v>0</v>
      </c>
      <c r="AA97" s="179">
        <f t="shared" si="29"/>
        <v>0</v>
      </c>
      <c r="AB97" s="180">
        <f t="shared" si="29"/>
        <v>0</v>
      </c>
      <c r="AC97" s="109">
        <f>AVERAGE(E97:AB97)</f>
        <v>0</v>
      </c>
      <c r="AD97" s="96" t="e">
        <f>(AC93-AC97)/AC93</f>
        <v>#DIV/0!</v>
      </c>
      <c r="AE97" s="79"/>
      <c r="AF97" s="80"/>
      <c r="AH97" s="15"/>
      <c r="AI97" s="64"/>
      <c r="AJ97" s="65"/>
      <c r="AK97" s="65"/>
      <c r="AL97" s="12"/>
      <c r="AM97" s="105"/>
      <c r="AN97" s="105"/>
      <c r="AO97" s="105"/>
    </row>
    <row r="98" spans="1:41" x14ac:dyDescent="0.25">
      <c r="A98" s="3496" t="s">
        <v>47</v>
      </c>
      <c r="B98" s="3423" t="s">
        <v>26</v>
      </c>
      <c r="C98" s="121" t="s">
        <v>13</v>
      </c>
      <c r="D98" s="113"/>
      <c r="E98" s="306">
        <f t="shared" ref="E98:AA98" si="30">(E102-D102)*$AE98*$AF98</f>
        <v>0</v>
      </c>
      <c r="F98" s="71">
        <f t="shared" si="30"/>
        <v>0</v>
      </c>
      <c r="G98" s="71">
        <f t="shared" si="30"/>
        <v>0</v>
      </c>
      <c r="H98" s="71">
        <f t="shared" si="30"/>
        <v>0</v>
      </c>
      <c r="I98" s="71">
        <f t="shared" si="30"/>
        <v>0</v>
      </c>
      <c r="J98" s="71">
        <f t="shared" si="30"/>
        <v>0</v>
      </c>
      <c r="K98" s="71">
        <f t="shared" si="30"/>
        <v>0</v>
      </c>
      <c r="L98" s="71">
        <f t="shared" si="30"/>
        <v>0</v>
      </c>
      <c r="M98" s="71">
        <f t="shared" si="30"/>
        <v>0</v>
      </c>
      <c r="N98" s="71">
        <f t="shared" si="30"/>
        <v>0</v>
      </c>
      <c r="O98" s="71">
        <f t="shared" si="30"/>
        <v>0</v>
      </c>
      <c r="P98" s="71">
        <f t="shared" si="30"/>
        <v>0</v>
      </c>
      <c r="Q98" s="71">
        <f t="shared" si="30"/>
        <v>0</v>
      </c>
      <c r="R98" s="71">
        <f t="shared" si="30"/>
        <v>0</v>
      </c>
      <c r="S98" s="71">
        <f t="shared" si="30"/>
        <v>0</v>
      </c>
      <c r="T98" s="71">
        <f t="shared" si="30"/>
        <v>0</v>
      </c>
      <c r="U98" s="71">
        <f t="shared" si="30"/>
        <v>0</v>
      </c>
      <c r="V98" s="71">
        <f t="shared" si="30"/>
        <v>0</v>
      </c>
      <c r="W98" s="71">
        <f t="shared" si="30"/>
        <v>0</v>
      </c>
      <c r="X98" s="71">
        <f t="shared" si="30"/>
        <v>0</v>
      </c>
      <c r="Y98" s="71">
        <f>(Y102-X102)*$AE98*$AF98</f>
        <v>0</v>
      </c>
      <c r="Z98" s="71">
        <f>(Z102-Y102)*$AE98*$AF98</f>
        <v>0</v>
      </c>
      <c r="AA98" s="71">
        <f t="shared" si="30"/>
        <v>0</v>
      </c>
      <c r="AB98" s="72">
        <f>(AB102-AA102)*$AE98*$AF98</f>
        <v>0</v>
      </c>
      <c r="AC98" s="106">
        <f>SUM(E98:AB98)</f>
        <v>0</v>
      </c>
      <c r="AD98" s="2344"/>
      <c r="AE98" s="203">
        <v>0</v>
      </c>
      <c r="AF98" s="95">
        <v>0</v>
      </c>
      <c r="AI98" s="105"/>
      <c r="AJ98" s="10"/>
      <c r="AK98" s="27"/>
      <c r="AL98" s="12"/>
      <c r="AM98" s="27"/>
      <c r="AN98" s="105"/>
    </row>
    <row r="99" spans="1:41" x14ac:dyDescent="0.25">
      <c r="A99" s="3497"/>
      <c r="B99" s="3409"/>
      <c r="C99" s="123" t="s">
        <v>14</v>
      </c>
      <c r="D99" s="108"/>
      <c r="E99" s="307">
        <f t="shared" ref="E99:AB99" si="31">(E103-D103)*$AE98*$AF98</f>
        <v>0</v>
      </c>
      <c r="F99" s="308">
        <f t="shared" si="31"/>
        <v>0</v>
      </c>
      <c r="G99" s="308">
        <f t="shared" si="31"/>
        <v>0</v>
      </c>
      <c r="H99" s="308">
        <f t="shared" si="31"/>
        <v>0</v>
      </c>
      <c r="I99" s="308">
        <f t="shared" si="31"/>
        <v>0</v>
      </c>
      <c r="J99" s="308">
        <f t="shared" si="31"/>
        <v>0</v>
      </c>
      <c r="K99" s="308">
        <f t="shared" si="31"/>
        <v>0</v>
      </c>
      <c r="L99" s="308">
        <f t="shared" si="31"/>
        <v>0</v>
      </c>
      <c r="M99" s="308">
        <f t="shared" si="31"/>
        <v>0</v>
      </c>
      <c r="N99" s="308">
        <f t="shared" si="31"/>
        <v>0</v>
      </c>
      <c r="O99" s="308">
        <f t="shared" si="31"/>
        <v>0</v>
      </c>
      <c r="P99" s="308">
        <f t="shared" si="31"/>
        <v>0</v>
      </c>
      <c r="Q99" s="308">
        <f t="shared" si="31"/>
        <v>0</v>
      </c>
      <c r="R99" s="308">
        <f t="shared" si="31"/>
        <v>0</v>
      </c>
      <c r="S99" s="308">
        <f t="shared" si="31"/>
        <v>0</v>
      </c>
      <c r="T99" s="308">
        <f t="shared" si="31"/>
        <v>0</v>
      </c>
      <c r="U99" s="308">
        <f t="shared" si="31"/>
        <v>0</v>
      </c>
      <c r="V99" s="308">
        <f t="shared" si="31"/>
        <v>0</v>
      </c>
      <c r="W99" s="308">
        <f t="shared" si="31"/>
        <v>0</v>
      </c>
      <c r="X99" s="308">
        <f t="shared" si="31"/>
        <v>0</v>
      </c>
      <c r="Y99" s="308">
        <f>(Y103-X103)*$AE98*$AF98</f>
        <v>0</v>
      </c>
      <c r="Z99" s="308">
        <f>(Z103-Y103)*$AE98*$AF98</f>
        <v>0</v>
      </c>
      <c r="AA99" s="308">
        <f t="shared" si="31"/>
        <v>0</v>
      </c>
      <c r="AB99" s="309">
        <f t="shared" si="31"/>
        <v>0</v>
      </c>
      <c r="AC99" s="107">
        <f>SUM(E99:AB99)</f>
        <v>0</v>
      </c>
      <c r="AD99" s="81"/>
      <c r="AE99" s="155"/>
      <c r="AF99" s="74"/>
      <c r="AI99" s="105"/>
      <c r="AJ99" s="51"/>
      <c r="AK99" s="11"/>
      <c r="AL99" s="51"/>
      <c r="AM99" s="11"/>
      <c r="AN99" s="105"/>
    </row>
    <row r="100" spans="1:41" x14ac:dyDescent="0.25">
      <c r="A100" s="3497"/>
      <c r="B100" s="3409"/>
      <c r="C100" s="123" t="s">
        <v>15</v>
      </c>
      <c r="D100" s="108"/>
      <c r="E100" s="2360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316"/>
      <c r="AC100" s="107"/>
      <c r="AD100" s="81"/>
      <c r="AE100" s="155"/>
      <c r="AF100" s="74"/>
      <c r="AI100" s="105"/>
      <c r="AJ100" s="12"/>
      <c r="AK100" s="11"/>
      <c r="AL100" s="12"/>
      <c r="AM100" s="11"/>
      <c r="AN100" s="105"/>
    </row>
    <row r="101" spans="1:41" ht="16.5" thickBot="1" x14ac:dyDescent="0.3">
      <c r="A101" s="3497"/>
      <c r="B101" s="3409"/>
      <c r="C101" s="123" t="s">
        <v>17</v>
      </c>
      <c r="D101" s="108"/>
      <c r="E101" s="313"/>
      <c r="F101" s="314"/>
      <c r="G101" s="314"/>
      <c r="H101" s="314"/>
      <c r="I101" s="314"/>
      <c r="J101" s="314"/>
      <c r="K101" s="314"/>
      <c r="L101" s="314"/>
      <c r="M101" s="314"/>
      <c r="N101" s="314"/>
      <c r="O101" s="314"/>
      <c r="P101" s="314"/>
      <c r="Q101" s="314"/>
      <c r="R101" s="314"/>
      <c r="S101" s="314"/>
      <c r="T101" s="314"/>
      <c r="U101" s="314"/>
      <c r="V101" s="314"/>
      <c r="W101" s="314"/>
      <c r="X101" s="314"/>
      <c r="Y101" s="314"/>
      <c r="Z101" s="314"/>
      <c r="AA101" s="314"/>
      <c r="AB101" s="336"/>
      <c r="AC101" s="214"/>
      <c r="AD101" s="81"/>
      <c r="AE101" s="155"/>
      <c r="AF101" s="74"/>
      <c r="AI101" s="105"/>
      <c r="AJ101" s="12"/>
      <c r="AK101" s="11"/>
      <c r="AL101" s="12"/>
      <c r="AM101" s="11"/>
      <c r="AN101" s="105"/>
    </row>
    <row r="102" spans="1:41" hidden="1" x14ac:dyDescent="0.25">
      <c r="A102" s="3497"/>
      <c r="B102" s="2342"/>
      <c r="C102" s="356" t="s">
        <v>18</v>
      </c>
      <c r="D102" s="2361"/>
      <c r="E102" s="216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2"/>
      <c r="AC102" s="379"/>
      <c r="AD102" s="2162"/>
      <c r="AE102" s="91"/>
      <c r="AF102" s="92"/>
      <c r="AI102" s="105"/>
      <c r="AJ102" s="12"/>
      <c r="AK102" s="11"/>
      <c r="AL102" s="12"/>
      <c r="AM102" s="11"/>
      <c r="AN102" s="105"/>
    </row>
    <row r="103" spans="1:41" hidden="1" x14ac:dyDescent="0.25">
      <c r="A103" s="3498"/>
      <c r="B103" s="2327"/>
      <c r="C103" s="124" t="s">
        <v>19</v>
      </c>
      <c r="D103" s="2361"/>
      <c r="E103" s="81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74"/>
      <c r="AC103" s="214"/>
      <c r="AD103" s="81"/>
      <c r="AE103" s="155"/>
      <c r="AF103" s="74"/>
      <c r="AI103" s="105"/>
      <c r="AJ103" s="12"/>
      <c r="AK103" s="11"/>
      <c r="AL103" s="12"/>
      <c r="AM103" s="11"/>
      <c r="AN103" s="105"/>
    </row>
    <row r="104" spans="1:41" ht="16.5" hidden="1" thickBot="1" x14ac:dyDescent="0.3">
      <c r="A104" s="2025"/>
      <c r="B104" s="2338" t="s">
        <v>42</v>
      </c>
      <c r="C104" s="2334"/>
      <c r="D104" s="114"/>
      <c r="E104" s="178">
        <f>SQRT(E98*E98+E99*E99)/E76/1.73</f>
        <v>0</v>
      </c>
      <c r="F104" s="179">
        <f t="shared" ref="F104:AB104" si="32">SQRT(F98*F98+F99*F99)/F76/1.73</f>
        <v>0</v>
      </c>
      <c r="G104" s="79">
        <f t="shared" si="32"/>
        <v>0</v>
      </c>
      <c r="H104" s="79">
        <f t="shared" si="32"/>
        <v>0</v>
      </c>
      <c r="I104" s="79">
        <f t="shared" si="32"/>
        <v>0</v>
      </c>
      <c r="J104" s="79">
        <f t="shared" si="32"/>
        <v>0</v>
      </c>
      <c r="K104" s="79">
        <f t="shared" si="32"/>
        <v>0</v>
      </c>
      <c r="L104" s="79">
        <f t="shared" si="32"/>
        <v>0</v>
      </c>
      <c r="M104" s="79">
        <f t="shared" si="32"/>
        <v>0</v>
      </c>
      <c r="N104" s="79">
        <f t="shared" si="32"/>
        <v>0</v>
      </c>
      <c r="O104" s="79">
        <f t="shared" si="32"/>
        <v>0</v>
      </c>
      <c r="P104" s="79">
        <f t="shared" si="32"/>
        <v>0</v>
      </c>
      <c r="Q104" s="79">
        <f t="shared" si="32"/>
        <v>0</v>
      </c>
      <c r="R104" s="79">
        <f t="shared" si="32"/>
        <v>0</v>
      </c>
      <c r="S104" s="79">
        <f t="shared" si="32"/>
        <v>0</v>
      </c>
      <c r="T104" s="79">
        <f t="shared" si="32"/>
        <v>0</v>
      </c>
      <c r="U104" s="79">
        <f t="shared" si="32"/>
        <v>0</v>
      </c>
      <c r="V104" s="79">
        <f t="shared" si="32"/>
        <v>0</v>
      </c>
      <c r="W104" s="79">
        <f t="shared" si="32"/>
        <v>0</v>
      </c>
      <c r="X104" s="79">
        <f t="shared" si="32"/>
        <v>0</v>
      </c>
      <c r="Y104" s="79">
        <f>SQRT(V98*V98+V99*V99)/V76/1.73</f>
        <v>0</v>
      </c>
      <c r="Z104" s="79">
        <f t="shared" si="32"/>
        <v>0</v>
      </c>
      <c r="AA104" s="179">
        <f t="shared" si="32"/>
        <v>0</v>
      </c>
      <c r="AB104" s="180">
        <f t="shared" si="32"/>
        <v>0</v>
      </c>
      <c r="AC104" s="109">
        <f>AVERAGE(E104:AB104)</f>
        <v>0</v>
      </c>
      <c r="AD104" s="96" t="e">
        <f>(AC100-AC104)/AC100</f>
        <v>#DIV/0!</v>
      </c>
      <c r="AE104" s="79"/>
      <c r="AF104" s="80"/>
      <c r="AH104" s="15"/>
      <c r="AI104" s="64"/>
      <c r="AJ104" s="65"/>
      <c r="AK104" s="65"/>
      <c r="AL104" s="12"/>
      <c r="AM104" s="105"/>
      <c r="AN104" s="105"/>
      <c r="AO104" s="105"/>
    </row>
    <row r="105" spans="1:41" x14ac:dyDescent="0.25">
      <c r="A105" s="3496" t="s">
        <v>55</v>
      </c>
      <c r="B105" s="3423" t="s">
        <v>26</v>
      </c>
      <c r="C105" s="121" t="s">
        <v>13</v>
      </c>
      <c r="D105" s="113"/>
      <c r="E105" s="306">
        <f t="shared" ref="E105:AA105" si="33">(E109-D109)*$AE105*$AF105</f>
        <v>0</v>
      </c>
      <c r="F105" s="71">
        <f t="shared" si="33"/>
        <v>0</v>
      </c>
      <c r="G105" s="71">
        <f t="shared" si="33"/>
        <v>0</v>
      </c>
      <c r="H105" s="71">
        <f t="shared" si="33"/>
        <v>0</v>
      </c>
      <c r="I105" s="71">
        <f t="shared" si="33"/>
        <v>0</v>
      </c>
      <c r="J105" s="71">
        <f t="shared" si="33"/>
        <v>0</v>
      </c>
      <c r="K105" s="71">
        <f t="shared" si="33"/>
        <v>0</v>
      </c>
      <c r="L105" s="71">
        <f t="shared" si="33"/>
        <v>0</v>
      </c>
      <c r="M105" s="71">
        <f t="shared" si="33"/>
        <v>0</v>
      </c>
      <c r="N105" s="71">
        <f t="shared" si="33"/>
        <v>0</v>
      </c>
      <c r="O105" s="71">
        <f t="shared" si="33"/>
        <v>0</v>
      </c>
      <c r="P105" s="71">
        <f t="shared" si="33"/>
        <v>0</v>
      </c>
      <c r="Q105" s="71">
        <f t="shared" si="33"/>
        <v>0</v>
      </c>
      <c r="R105" s="71">
        <f t="shared" si="33"/>
        <v>0</v>
      </c>
      <c r="S105" s="71">
        <f t="shared" si="33"/>
        <v>0</v>
      </c>
      <c r="T105" s="71">
        <f t="shared" si="33"/>
        <v>0</v>
      </c>
      <c r="U105" s="71">
        <f t="shared" si="33"/>
        <v>0</v>
      </c>
      <c r="V105" s="71">
        <f t="shared" si="33"/>
        <v>0</v>
      </c>
      <c r="W105" s="71">
        <f t="shared" si="33"/>
        <v>0</v>
      </c>
      <c r="X105" s="71">
        <f t="shared" si="33"/>
        <v>0</v>
      </c>
      <c r="Y105" s="71">
        <f>(Y109-X109)*$AE105*$AF105</f>
        <v>0</v>
      </c>
      <c r="Z105" s="71">
        <f>(Z109-Y109)*$AE105*$AF105</f>
        <v>0</v>
      </c>
      <c r="AA105" s="71">
        <f t="shared" si="33"/>
        <v>0</v>
      </c>
      <c r="AB105" s="72">
        <f>(AB109-AA109)*$AE105*$AF105</f>
        <v>0</v>
      </c>
      <c r="AC105" s="106">
        <f>SUM(E105:AB105)</f>
        <v>0</v>
      </c>
      <c r="AD105" s="2344"/>
      <c r="AE105" s="203">
        <v>0</v>
      </c>
      <c r="AF105" s="95">
        <v>0</v>
      </c>
      <c r="AI105" s="105"/>
      <c r="AJ105" s="10"/>
      <c r="AK105" s="27"/>
      <c r="AL105" s="12"/>
      <c r="AM105" s="27"/>
      <c r="AN105" s="105"/>
    </row>
    <row r="106" spans="1:41" x14ac:dyDescent="0.25">
      <c r="A106" s="3497"/>
      <c r="B106" s="3409"/>
      <c r="C106" s="123" t="s">
        <v>14</v>
      </c>
      <c r="D106" s="108"/>
      <c r="E106" s="307">
        <f t="shared" ref="E106:AB106" si="34">(E110-D110)*$AE105*$AF105</f>
        <v>0</v>
      </c>
      <c r="F106" s="308">
        <f t="shared" si="34"/>
        <v>0</v>
      </c>
      <c r="G106" s="308">
        <f t="shared" si="34"/>
        <v>0</v>
      </c>
      <c r="H106" s="308">
        <f t="shared" si="34"/>
        <v>0</v>
      </c>
      <c r="I106" s="308">
        <f t="shared" si="34"/>
        <v>0</v>
      </c>
      <c r="J106" s="308">
        <f t="shared" si="34"/>
        <v>0</v>
      </c>
      <c r="K106" s="308">
        <f t="shared" si="34"/>
        <v>0</v>
      </c>
      <c r="L106" s="308">
        <f t="shared" si="34"/>
        <v>0</v>
      </c>
      <c r="M106" s="308">
        <f t="shared" si="34"/>
        <v>0</v>
      </c>
      <c r="N106" s="308">
        <f t="shared" si="34"/>
        <v>0</v>
      </c>
      <c r="O106" s="308">
        <f t="shared" si="34"/>
        <v>0</v>
      </c>
      <c r="P106" s="308">
        <f t="shared" si="34"/>
        <v>0</v>
      </c>
      <c r="Q106" s="308">
        <f t="shared" si="34"/>
        <v>0</v>
      </c>
      <c r="R106" s="308">
        <f t="shared" si="34"/>
        <v>0</v>
      </c>
      <c r="S106" s="308">
        <f t="shared" si="34"/>
        <v>0</v>
      </c>
      <c r="T106" s="308">
        <f t="shared" si="34"/>
        <v>0</v>
      </c>
      <c r="U106" s="308">
        <f t="shared" si="34"/>
        <v>0</v>
      </c>
      <c r="V106" s="308">
        <f t="shared" si="34"/>
        <v>0</v>
      </c>
      <c r="W106" s="308">
        <f t="shared" si="34"/>
        <v>0</v>
      </c>
      <c r="X106" s="308">
        <f t="shared" si="34"/>
        <v>0</v>
      </c>
      <c r="Y106" s="308">
        <f>(Y110-X110)*$AE105*$AF105</f>
        <v>0</v>
      </c>
      <c r="Z106" s="308">
        <f>(Z110-Y110)*$AE105*$AF105</f>
        <v>0</v>
      </c>
      <c r="AA106" s="308">
        <f t="shared" si="34"/>
        <v>0</v>
      </c>
      <c r="AB106" s="309">
        <f t="shared" si="34"/>
        <v>0</v>
      </c>
      <c r="AC106" s="107">
        <f>SUM(E106:AB106)</f>
        <v>0</v>
      </c>
      <c r="AD106" s="81"/>
      <c r="AE106" s="155"/>
      <c r="AF106" s="74"/>
      <c r="AI106" s="105"/>
      <c r="AJ106" s="51"/>
      <c r="AK106" s="11"/>
      <c r="AL106" s="51"/>
      <c r="AM106" s="11"/>
      <c r="AN106" s="105"/>
    </row>
    <row r="107" spans="1:41" x14ac:dyDescent="0.25">
      <c r="A107" s="3497"/>
      <c r="B107" s="3409"/>
      <c r="C107" s="123" t="s">
        <v>15</v>
      </c>
      <c r="D107" s="108"/>
      <c r="E107" s="2360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316"/>
      <c r="AC107" s="107"/>
      <c r="AD107" s="81"/>
      <c r="AE107" s="155"/>
      <c r="AF107" s="74"/>
      <c r="AI107" s="105"/>
      <c r="AJ107" s="12"/>
      <c r="AK107" s="11"/>
      <c r="AL107" s="12"/>
      <c r="AM107" s="11"/>
      <c r="AN107" s="105"/>
    </row>
    <row r="108" spans="1:41" ht="16.5" thickBot="1" x14ac:dyDescent="0.3">
      <c r="A108" s="3497"/>
      <c r="B108" s="3409"/>
      <c r="C108" s="123" t="s">
        <v>17</v>
      </c>
      <c r="D108" s="108"/>
      <c r="E108" s="313"/>
      <c r="F108" s="314"/>
      <c r="G108" s="314"/>
      <c r="H108" s="314"/>
      <c r="I108" s="314"/>
      <c r="J108" s="314"/>
      <c r="K108" s="314"/>
      <c r="L108" s="314"/>
      <c r="M108" s="314"/>
      <c r="N108" s="314"/>
      <c r="O108" s="314"/>
      <c r="P108" s="314"/>
      <c r="Q108" s="314"/>
      <c r="R108" s="314"/>
      <c r="S108" s="314"/>
      <c r="T108" s="314"/>
      <c r="U108" s="314"/>
      <c r="V108" s="314"/>
      <c r="W108" s="314"/>
      <c r="X108" s="314"/>
      <c r="Y108" s="314"/>
      <c r="Z108" s="314"/>
      <c r="AA108" s="314"/>
      <c r="AB108" s="336"/>
      <c r="AC108" s="214"/>
      <c r="AD108" s="81"/>
      <c r="AE108" s="155"/>
      <c r="AF108" s="74"/>
      <c r="AI108" s="105"/>
      <c r="AJ108" s="12"/>
      <c r="AK108" s="11"/>
      <c r="AL108" s="12"/>
      <c r="AM108" s="11"/>
      <c r="AN108" s="105"/>
    </row>
    <row r="109" spans="1:41" hidden="1" x14ac:dyDescent="0.25">
      <c r="A109" s="3497"/>
      <c r="B109" s="2342"/>
      <c r="C109" s="356" t="s">
        <v>18</v>
      </c>
      <c r="D109" s="2361"/>
      <c r="E109" s="216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2"/>
      <c r="AC109" s="379"/>
      <c r="AD109" s="2162"/>
      <c r="AE109" s="91"/>
      <c r="AF109" s="92"/>
      <c r="AI109" s="105"/>
      <c r="AJ109" s="12"/>
      <c r="AK109" s="11"/>
      <c r="AL109" s="12"/>
      <c r="AM109" s="11"/>
      <c r="AN109" s="105"/>
    </row>
    <row r="110" spans="1:41" hidden="1" x14ac:dyDescent="0.25">
      <c r="A110" s="3498"/>
      <c r="B110" s="2327"/>
      <c r="C110" s="124" t="s">
        <v>19</v>
      </c>
      <c r="D110" s="2361"/>
      <c r="E110" s="81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74"/>
      <c r="AC110" s="214"/>
      <c r="AD110" s="81"/>
      <c r="AE110" s="155"/>
      <c r="AF110" s="74"/>
      <c r="AI110" s="105"/>
      <c r="AJ110" s="12"/>
      <c r="AK110" s="11"/>
      <c r="AL110" s="12"/>
      <c r="AM110" s="11"/>
      <c r="AN110" s="105"/>
    </row>
    <row r="111" spans="1:41" ht="16.5" hidden="1" thickBot="1" x14ac:dyDescent="0.3">
      <c r="A111" s="2025"/>
      <c r="B111" s="2338" t="s">
        <v>42</v>
      </c>
      <c r="C111" s="2334"/>
      <c r="D111" s="114"/>
      <c r="E111" s="178">
        <f>SQRT(E105*E105+E106*E106)/E76/1.73</f>
        <v>0</v>
      </c>
      <c r="F111" s="179">
        <f t="shared" ref="F111:AB111" si="35">SQRT(F105*F105+F106*F106)/F76/1.73</f>
        <v>0</v>
      </c>
      <c r="G111" s="79">
        <f t="shared" si="35"/>
        <v>0</v>
      </c>
      <c r="H111" s="79">
        <f t="shared" si="35"/>
        <v>0</v>
      </c>
      <c r="I111" s="79">
        <f t="shared" si="35"/>
        <v>0</v>
      </c>
      <c r="J111" s="79">
        <f t="shared" si="35"/>
        <v>0</v>
      </c>
      <c r="K111" s="79">
        <f t="shared" si="35"/>
        <v>0</v>
      </c>
      <c r="L111" s="79">
        <f t="shared" si="35"/>
        <v>0</v>
      </c>
      <c r="M111" s="79">
        <f t="shared" si="35"/>
        <v>0</v>
      </c>
      <c r="N111" s="79">
        <f t="shared" si="35"/>
        <v>0</v>
      </c>
      <c r="O111" s="79">
        <f t="shared" si="35"/>
        <v>0</v>
      </c>
      <c r="P111" s="79">
        <f t="shared" si="35"/>
        <v>0</v>
      </c>
      <c r="Q111" s="79">
        <f t="shared" si="35"/>
        <v>0</v>
      </c>
      <c r="R111" s="79">
        <f t="shared" si="35"/>
        <v>0</v>
      </c>
      <c r="S111" s="79">
        <f t="shared" si="35"/>
        <v>0</v>
      </c>
      <c r="T111" s="79">
        <f t="shared" si="35"/>
        <v>0</v>
      </c>
      <c r="U111" s="79">
        <f t="shared" si="35"/>
        <v>0</v>
      </c>
      <c r="V111" s="79">
        <f t="shared" si="35"/>
        <v>0</v>
      </c>
      <c r="W111" s="79">
        <f t="shared" si="35"/>
        <v>0</v>
      </c>
      <c r="X111" s="79">
        <f t="shared" si="35"/>
        <v>0</v>
      </c>
      <c r="Y111" s="79">
        <f>SQRT(V105*V105+V106*V106)/V76/1.73</f>
        <v>0</v>
      </c>
      <c r="Z111" s="79">
        <f t="shared" si="35"/>
        <v>0</v>
      </c>
      <c r="AA111" s="179">
        <f t="shared" si="35"/>
        <v>0</v>
      </c>
      <c r="AB111" s="180">
        <f t="shared" si="35"/>
        <v>0</v>
      </c>
      <c r="AC111" s="109">
        <f>AVERAGE(E111:AB111)</f>
        <v>0</v>
      </c>
      <c r="AD111" s="96" t="e">
        <f>(AC107-AC111)/AC107</f>
        <v>#DIV/0!</v>
      </c>
      <c r="AE111" s="79"/>
      <c r="AF111" s="80"/>
      <c r="AH111" s="15"/>
      <c r="AI111" s="64"/>
      <c r="AJ111" s="65"/>
      <c r="AK111" s="65"/>
      <c r="AL111" s="12"/>
      <c r="AM111" s="105"/>
      <c r="AN111" s="105"/>
      <c r="AO111" s="105"/>
    </row>
    <row r="112" spans="1:41" ht="16.5" thickBot="1" x14ac:dyDescent="0.3">
      <c r="A112" s="226"/>
      <c r="B112" s="203" t="s">
        <v>31</v>
      </c>
      <c r="C112" s="121" t="s">
        <v>13</v>
      </c>
      <c r="D112" s="113" t="s">
        <v>820</v>
      </c>
      <c r="E112" s="2344">
        <v>0.78</v>
      </c>
      <c r="F112" s="203">
        <v>0.8</v>
      </c>
      <c r="G112" s="203">
        <v>0.81</v>
      </c>
      <c r="H112" s="203">
        <v>0.77</v>
      </c>
      <c r="I112" s="203">
        <v>0.75</v>
      </c>
      <c r="J112" s="203">
        <v>0.76</v>
      </c>
      <c r="K112" s="203">
        <v>0.74</v>
      </c>
      <c r="L112" s="203">
        <v>0.77</v>
      </c>
      <c r="M112" s="203">
        <v>0.97</v>
      </c>
      <c r="N112" s="203">
        <v>0.67</v>
      </c>
      <c r="O112" s="203">
        <v>0.5</v>
      </c>
      <c r="P112" s="203">
        <v>0.51</v>
      </c>
      <c r="Q112" s="203">
        <v>0.5</v>
      </c>
      <c r="R112" s="203">
        <v>0.51</v>
      </c>
      <c r="S112" s="203">
        <v>0.59</v>
      </c>
      <c r="T112" s="203">
        <v>0.79</v>
      </c>
      <c r="U112" s="203">
        <v>0.93</v>
      </c>
      <c r="V112" s="203">
        <v>0.52</v>
      </c>
      <c r="W112" s="203">
        <v>0.5</v>
      </c>
      <c r="X112" s="203">
        <v>0.51</v>
      </c>
      <c r="Y112" s="203">
        <v>0.5</v>
      </c>
      <c r="Z112" s="203">
        <v>0.51</v>
      </c>
      <c r="AA112" s="203">
        <v>0.51</v>
      </c>
      <c r="AB112" s="203">
        <v>0.51</v>
      </c>
      <c r="AC112" s="183">
        <f>SUM(E112:AB112)</f>
        <v>15.709999999999997</v>
      </c>
      <c r="AD112" s="99"/>
      <c r="AE112" s="101">
        <v>1</v>
      </c>
      <c r="AF112" s="102">
        <v>20</v>
      </c>
      <c r="AI112" s="105"/>
      <c r="AJ112" s="10"/>
      <c r="AK112" s="27"/>
      <c r="AL112" s="12"/>
      <c r="AM112" s="27"/>
      <c r="AN112" s="105"/>
    </row>
    <row r="113" spans="1:40" ht="16.5" hidden="1" thickBot="1" x14ac:dyDescent="0.3">
      <c r="A113" s="212"/>
      <c r="B113" s="242"/>
      <c r="C113" s="599" t="s">
        <v>18</v>
      </c>
      <c r="D113" s="114"/>
      <c r="E113" s="212"/>
      <c r="F113" s="364"/>
      <c r="G113" s="258"/>
      <c r="H113" s="3057"/>
      <c r="I113" s="364"/>
      <c r="J113" s="364"/>
      <c r="K113" s="364"/>
      <c r="L113" s="364"/>
      <c r="M113" s="364"/>
      <c r="N113" s="364"/>
      <c r="O113" s="367"/>
      <c r="P113" s="213"/>
      <c r="Q113" s="368"/>
      <c r="R113" s="368"/>
      <c r="S113" s="368"/>
      <c r="T113" s="368"/>
      <c r="U113" s="368"/>
      <c r="V113" s="368"/>
      <c r="W113" s="368"/>
      <c r="X113" s="368"/>
      <c r="Y113" s="364"/>
      <c r="Z113" s="368"/>
      <c r="AA113" s="368"/>
      <c r="AB113" s="368"/>
      <c r="AC113" s="69"/>
      <c r="AD113" s="100"/>
      <c r="AE113" s="103"/>
      <c r="AF113" s="104"/>
      <c r="AI113" s="105"/>
      <c r="AJ113" s="51"/>
      <c r="AK113" s="11"/>
      <c r="AL113" s="51"/>
      <c r="AM113" s="11"/>
      <c r="AN113" s="105"/>
    </row>
    <row r="114" spans="1:40" ht="15.75" customHeight="1" x14ac:dyDescent="0.25">
      <c r="A114" s="3460" t="s">
        <v>32</v>
      </c>
      <c r="B114" s="3461"/>
      <c r="C114" s="219" t="s">
        <v>13</v>
      </c>
      <c r="D114" s="113"/>
      <c r="E114" s="306">
        <f>SUM(E77,E84,E98,E105)</f>
        <v>155.89999999999998</v>
      </c>
      <c r="F114" s="203">
        <f t="shared" ref="F114:AC114" si="36">SUM(F77,F84,F98,F105)</f>
        <v>141.39999999999998</v>
      </c>
      <c r="G114" s="203">
        <f t="shared" si="36"/>
        <v>136.10000000000002</v>
      </c>
      <c r="H114" s="203">
        <f t="shared" si="36"/>
        <v>145.5</v>
      </c>
      <c r="I114" s="203">
        <f t="shared" si="36"/>
        <v>166.1</v>
      </c>
      <c r="J114" s="203">
        <f t="shared" si="36"/>
        <v>215.5</v>
      </c>
      <c r="K114" s="203">
        <f t="shared" si="36"/>
        <v>280.8</v>
      </c>
      <c r="L114" s="203">
        <f t="shared" si="36"/>
        <v>331.4</v>
      </c>
      <c r="M114" s="203">
        <f t="shared" si="36"/>
        <v>344.79999999999995</v>
      </c>
      <c r="N114" s="203">
        <f t="shared" si="36"/>
        <v>317.3</v>
      </c>
      <c r="O114" s="203">
        <f t="shared" si="36"/>
        <v>295.39999999999998</v>
      </c>
      <c r="P114" s="203">
        <f t="shared" si="36"/>
        <v>299.5</v>
      </c>
      <c r="Q114" s="203">
        <f t="shared" si="36"/>
        <v>269.20000000000005</v>
      </c>
      <c r="R114" s="203">
        <f t="shared" si="36"/>
        <v>267.39999999999998</v>
      </c>
      <c r="S114" s="203">
        <f t="shared" si="36"/>
        <v>270.10000000000002</v>
      </c>
      <c r="T114" s="203">
        <f t="shared" si="36"/>
        <v>249.70000000000002</v>
      </c>
      <c r="U114" s="203">
        <f t="shared" si="36"/>
        <v>291.60000000000002</v>
      </c>
      <c r="V114" s="203">
        <f t="shared" si="36"/>
        <v>298.70000000000005</v>
      </c>
      <c r="W114" s="203">
        <f t="shared" si="36"/>
        <v>301.5</v>
      </c>
      <c r="X114" s="203">
        <f t="shared" si="36"/>
        <v>324.89999999999998</v>
      </c>
      <c r="Y114" s="71">
        <f>SUM(Y77,Y84,Y98,Y105)</f>
        <v>306.89999999999998</v>
      </c>
      <c r="Z114" s="203">
        <f t="shared" si="36"/>
        <v>253.3</v>
      </c>
      <c r="AA114" s="203">
        <f t="shared" si="36"/>
        <v>220.60000000000002</v>
      </c>
      <c r="AB114" s="329">
        <f t="shared" si="36"/>
        <v>200.89999999999998</v>
      </c>
      <c r="AC114" s="230">
        <f t="shared" si="36"/>
        <v>6084.5</v>
      </c>
      <c r="AD114" s="1"/>
      <c r="AE114" s="24"/>
      <c r="AF114" s="1"/>
      <c r="AG114" s="24"/>
      <c r="AI114" s="105"/>
      <c r="AJ114" s="105"/>
      <c r="AK114" s="105"/>
      <c r="AL114" s="105"/>
      <c r="AM114" s="105"/>
      <c r="AN114" s="105"/>
    </row>
    <row r="115" spans="1:40" ht="16.5" thickBot="1" x14ac:dyDescent="0.3">
      <c r="A115" s="3479"/>
      <c r="B115" s="3490"/>
      <c r="C115" s="223" t="s">
        <v>14</v>
      </c>
      <c r="D115" s="128"/>
      <c r="E115" s="491">
        <f t="shared" ref="E115:AC115" si="37">SUM(E78,E85,E99,E106)</f>
        <v>114.6</v>
      </c>
      <c r="F115" s="142">
        <f t="shared" si="37"/>
        <v>115</v>
      </c>
      <c r="G115" s="142">
        <f t="shared" si="37"/>
        <v>116.4</v>
      </c>
      <c r="H115" s="142">
        <f t="shared" si="37"/>
        <v>117.60000000000001</v>
      </c>
      <c r="I115" s="142">
        <f t="shared" si="37"/>
        <v>117</v>
      </c>
      <c r="J115" s="142">
        <f t="shared" si="37"/>
        <v>124.1</v>
      </c>
      <c r="K115" s="142">
        <f t="shared" si="37"/>
        <v>132.9</v>
      </c>
      <c r="L115" s="142">
        <f t="shared" si="37"/>
        <v>162.10000000000002</v>
      </c>
      <c r="M115" s="142">
        <f t="shared" si="37"/>
        <v>171.6</v>
      </c>
      <c r="N115" s="142">
        <f t="shared" si="37"/>
        <v>165</v>
      </c>
      <c r="O115" s="142">
        <f t="shared" si="37"/>
        <v>149</v>
      </c>
      <c r="P115" s="142">
        <f t="shared" si="37"/>
        <v>161.30000000000001</v>
      </c>
      <c r="Q115" s="142">
        <f t="shared" si="37"/>
        <v>132</v>
      </c>
      <c r="R115" s="142">
        <f t="shared" si="37"/>
        <v>164.5</v>
      </c>
      <c r="S115" s="142">
        <f t="shared" si="37"/>
        <v>155.30000000000001</v>
      </c>
      <c r="T115" s="142">
        <f t="shared" si="37"/>
        <v>144.69999999999999</v>
      </c>
      <c r="U115" s="142">
        <f t="shared" si="37"/>
        <v>167.2</v>
      </c>
      <c r="V115" s="142">
        <f t="shared" si="37"/>
        <v>141.69999999999999</v>
      </c>
      <c r="W115" s="142">
        <f t="shared" si="37"/>
        <v>145.80000000000001</v>
      </c>
      <c r="X115" s="142">
        <f t="shared" si="37"/>
        <v>146.5</v>
      </c>
      <c r="Y115" s="253">
        <f>SUM(Y78,Y85,Y99,Y106)</f>
        <v>135.1</v>
      </c>
      <c r="Z115" s="142">
        <f t="shared" si="37"/>
        <v>124.19999999999999</v>
      </c>
      <c r="AA115" s="142">
        <f t="shared" si="37"/>
        <v>119.3</v>
      </c>
      <c r="AB115" s="492">
        <f t="shared" si="37"/>
        <v>117.2</v>
      </c>
      <c r="AC115" s="3357">
        <f t="shared" si="37"/>
        <v>3340.1</v>
      </c>
      <c r="AD115" s="1"/>
      <c r="AE115" s="24"/>
      <c r="AF115" s="1"/>
      <c r="AG115" s="24"/>
      <c r="AI115" s="105"/>
      <c r="AJ115" s="105"/>
      <c r="AK115" s="105"/>
      <c r="AL115" s="105"/>
      <c r="AM115" s="105"/>
      <c r="AN115" s="105"/>
    </row>
    <row r="116" spans="1:40" ht="15.75" customHeight="1" x14ac:dyDescent="0.25">
      <c r="A116" s="3506" t="s">
        <v>33</v>
      </c>
      <c r="B116" s="3507"/>
      <c r="C116" s="1494" t="s">
        <v>34</v>
      </c>
      <c r="D116" s="203"/>
      <c r="E116" s="137">
        <f t="shared" ref="E116:AC117" si="38">100-(E114/(E66))*100</f>
        <v>-0.32175032175030083</v>
      </c>
      <c r="F116" s="137">
        <f t="shared" si="38"/>
        <v>-0.28368794326239311</v>
      </c>
      <c r="G116" s="477">
        <f t="shared" si="38"/>
        <v>7.3421439060183502E-2</v>
      </c>
      <c r="H116" s="477">
        <f t="shared" si="38"/>
        <v>-0.62240663900414006</v>
      </c>
      <c r="I116" s="477">
        <f t="shared" si="38"/>
        <v>-0.30193236714974603</v>
      </c>
      <c r="J116" s="477">
        <f t="shared" si="38"/>
        <v>-0.32588454376163156</v>
      </c>
      <c r="K116" s="477">
        <f t="shared" si="38"/>
        <v>-0.21413276231263012</v>
      </c>
      <c r="L116" s="477">
        <f t="shared" si="38"/>
        <v>-0.24198427102237474</v>
      </c>
      <c r="M116" s="477">
        <f t="shared" si="38"/>
        <v>-0.46620046620044775</v>
      </c>
      <c r="N116" s="477">
        <f t="shared" si="38"/>
        <v>-0.15782828282829087</v>
      </c>
      <c r="O116" s="477">
        <f t="shared" si="38"/>
        <v>-0.4761904761904816</v>
      </c>
      <c r="P116" s="477">
        <f t="shared" si="38"/>
        <v>-0.23427041499330414</v>
      </c>
      <c r="Q116" s="477">
        <f t="shared" si="38"/>
        <v>-0.37285607755408989</v>
      </c>
      <c r="R116" s="477">
        <f t="shared" si="38"/>
        <v>-0.37537537537536991</v>
      </c>
      <c r="S116" s="477">
        <f t="shared" si="38"/>
        <v>-0.25983667409059308</v>
      </c>
      <c r="T116" s="477">
        <f t="shared" si="38"/>
        <v>-0.28112449799198203</v>
      </c>
      <c r="U116" s="477">
        <f t="shared" si="38"/>
        <v>-0.41322314049587305</v>
      </c>
      <c r="V116" s="477">
        <f t="shared" si="38"/>
        <v>-0.1676727028839764</v>
      </c>
      <c r="W116" s="477">
        <f t="shared" si="38"/>
        <v>-0.29940119760479433</v>
      </c>
      <c r="X116" s="477">
        <f t="shared" si="38"/>
        <v>-0.4638218923933124</v>
      </c>
      <c r="Y116" s="477">
        <f>100-(Y114/(Y66))*100</f>
        <v>-0.29411764705882604</v>
      </c>
      <c r="Z116" s="477">
        <f t="shared" si="38"/>
        <v>-0.27711797307996733</v>
      </c>
      <c r="AA116" s="137">
        <f t="shared" si="38"/>
        <v>-0.45537340619307543</v>
      </c>
      <c r="AB116" s="137">
        <f t="shared" si="38"/>
        <v>-0.24950099800398107</v>
      </c>
      <c r="AC116" s="3358">
        <f t="shared" si="38"/>
        <v>-0.3149009133775138</v>
      </c>
      <c r="AD116" s="1"/>
      <c r="AE116" s="24"/>
      <c r="AF116" s="1"/>
      <c r="AG116" s="24"/>
      <c r="AI116" s="105"/>
      <c r="AJ116" s="105"/>
      <c r="AK116" s="105"/>
      <c r="AL116" s="105"/>
      <c r="AM116" s="105"/>
      <c r="AN116" s="105"/>
    </row>
    <row r="117" spans="1:40" ht="16.5" thickBot="1" x14ac:dyDescent="0.3">
      <c r="A117" s="3508"/>
      <c r="B117" s="3509"/>
      <c r="C117" s="1495" t="s">
        <v>35</v>
      </c>
      <c r="D117" s="127"/>
      <c r="E117" s="480">
        <f t="shared" si="38"/>
        <v>-0.52631578947368496</v>
      </c>
      <c r="F117" s="480">
        <f t="shared" si="38"/>
        <v>-0.34904013961605074</v>
      </c>
      <c r="G117" s="318">
        <f t="shared" si="38"/>
        <v>-1.0416666666666714</v>
      </c>
      <c r="H117" s="318">
        <f t="shared" si="38"/>
        <v>-0.512820512820511</v>
      </c>
      <c r="I117" s="318">
        <f t="shared" si="38"/>
        <v>-0.51546391752577847</v>
      </c>
      <c r="J117" s="318">
        <f t="shared" si="38"/>
        <v>-0.40453074433656866</v>
      </c>
      <c r="K117" s="318">
        <f t="shared" si="38"/>
        <v>-0.68181818181818699</v>
      </c>
      <c r="L117" s="318">
        <f t="shared" si="38"/>
        <v>-0.43370508054523782</v>
      </c>
      <c r="M117" s="318">
        <f t="shared" si="38"/>
        <v>-0.70422535211267245</v>
      </c>
      <c r="N117" s="318">
        <f t="shared" si="38"/>
        <v>-0.36496350364963348</v>
      </c>
      <c r="O117" s="318">
        <f t="shared" si="38"/>
        <v>-0.53981106612685892</v>
      </c>
      <c r="P117" s="318">
        <f t="shared" si="38"/>
        <v>-0.68664169787766127</v>
      </c>
      <c r="Q117" s="318">
        <f t="shared" si="38"/>
        <v>-0.91743119266054407</v>
      </c>
      <c r="R117" s="318">
        <f t="shared" si="38"/>
        <v>-0.42735042735043294</v>
      </c>
      <c r="S117" s="318">
        <f t="shared" si="38"/>
        <v>-0.32299741602066945</v>
      </c>
      <c r="T117" s="318">
        <f t="shared" si="38"/>
        <v>-0.90655509065548756</v>
      </c>
      <c r="U117" s="318">
        <f t="shared" si="38"/>
        <v>-0.23980815347719897</v>
      </c>
      <c r="V117" s="318">
        <f t="shared" si="38"/>
        <v>-0.92592592592590961</v>
      </c>
      <c r="W117" s="318">
        <f t="shared" si="38"/>
        <v>-0.41322314049587305</v>
      </c>
      <c r="X117" s="318">
        <f t="shared" si="38"/>
        <v>-0.48010973936898438</v>
      </c>
      <c r="Y117" s="318">
        <f>100-(Y115/(Y67))*100</f>
        <v>-0.5208333333333286</v>
      </c>
      <c r="Z117" s="318">
        <f t="shared" si="38"/>
        <v>-0.48543689320388239</v>
      </c>
      <c r="AA117" s="480">
        <f t="shared" si="38"/>
        <v>-0.93062605752960792</v>
      </c>
      <c r="AB117" s="480">
        <f t="shared" si="38"/>
        <v>-0.68728522336769515</v>
      </c>
      <c r="AC117" s="3359">
        <f t="shared" si="38"/>
        <v>-0.57512797350194944</v>
      </c>
      <c r="AD117" s="1"/>
      <c r="AE117" s="24"/>
      <c r="AF117" s="1"/>
      <c r="AG117" s="24"/>
      <c r="AI117" s="105"/>
      <c r="AJ117" s="105"/>
      <c r="AK117" s="105"/>
      <c r="AL117" s="105"/>
      <c r="AM117" s="105"/>
      <c r="AN117" s="105"/>
    </row>
    <row r="118" spans="1:40" ht="15.75" hidden="1" customHeight="1" x14ac:dyDescent="0.25">
      <c r="A118" s="3418"/>
      <c r="B118" s="3503"/>
      <c r="C118" s="1011"/>
      <c r="D118" s="405" t="s">
        <v>111</v>
      </c>
      <c r="E118" s="908">
        <f>(E68-E79-E86)/E68</f>
        <v>0</v>
      </c>
      <c r="F118" s="3068">
        <f t="shared" ref="F118:AC118" si="39">(F68-F79-F86)/F68</f>
        <v>0</v>
      </c>
      <c r="G118" s="3068">
        <f t="shared" si="39"/>
        <v>-9.0909090909090912E-2</v>
      </c>
      <c r="H118" s="3068">
        <f t="shared" si="39"/>
        <v>-0.1</v>
      </c>
      <c r="I118" s="3068">
        <f t="shared" si="39"/>
        <v>-8.3333333333333329E-2</v>
      </c>
      <c r="J118" s="3068">
        <f t="shared" si="39"/>
        <v>-0.30769230769230771</v>
      </c>
      <c r="K118" s="3068">
        <f t="shared" si="39"/>
        <v>0</v>
      </c>
      <c r="L118" s="3068">
        <f t="shared" si="39"/>
        <v>0</v>
      </c>
      <c r="M118" s="3068">
        <f t="shared" si="39"/>
        <v>-4.1666666666666664E-2</v>
      </c>
      <c r="N118" s="3068">
        <f t="shared" si="39"/>
        <v>0.20833333333333334</v>
      </c>
      <c r="O118" s="3068">
        <f t="shared" si="39"/>
        <v>-0.15789473684210525</v>
      </c>
      <c r="P118" s="3068">
        <f t="shared" si="39"/>
        <v>0.14285714285714285</v>
      </c>
      <c r="Q118" s="3068">
        <f t="shared" si="39"/>
        <v>5.8823529411764705E-2</v>
      </c>
      <c r="R118" s="3068">
        <f t="shared" si="39"/>
        <v>-0.1111111111111111</v>
      </c>
      <c r="S118" s="3068">
        <f t="shared" si="39"/>
        <v>0.15789473684210525</v>
      </c>
      <c r="T118" s="3068">
        <f t="shared" si="39"/>
        <v>-0.13333333333333333</v>
      </c>
      <c r="U118" s="3068">
        <f t="shared" si="39"/>
        <v>9.5238095238095233E-2</v>
      </c>
      <c r="V118" s="3068">
        <f t="shared" si="39"/>
        <v>5.2631578947368418E-2</v>
      </c>
      <c r="W118" s="3068">
        <f t="shared" si="39"/>
        <v>-5.2631578947368418E-2</v>
      </c>
      <c r="X118" s="3068">
        <f t="shared" si="39"/>
        <v>-0.05</v>
      </c>
      <c r="Y118" s="3068">
        <f>(Y68-Y79-Y86)/Y68</f>
        <v>0.19047619047619047</v>
      </c>
      <c r="Z118" s="3068">
        <f t="shared" si="39"/>
        <v>0</v>
      </c>
      <c r="AA118" s="908">
        <f t="shared" si="39"/>
        <v>0.1875</v>
      </c>
      <c r="AB118" s="909">
        <f t="shared" si="39"/>
        <v>-7.1428571428571425E-2</v>
      </c>
      <c r="AC118" s="1433">
        <f t="shared" si="39"/>
        <v>9.6618357487922354E-3</v>
      </c>
      <c r="AD118" s="1"/>
      <c r="AE118" s="24"/>
      <c r="AF118" s="1"/>
      <c r="AG118" s="24"/>
    </row>
    <row r="119" spans="1:40" ht="16.5" hidden="1" thickBot="1" x14ac:dyDescent="0.3">
      <c r="A119" s="3504"/>
      <c r="B119" s="3505"/>
      <c r="C119" s="1017"/>
      <c r="D119" s="141" t="s">
        <v>112</v>
      </c>
      <c r="E119" s="409">
        <f>(E72-E83-E90)/E72</f>
        <v>-4.6896558758178081E-3</v>
      </c>
      <c r="F119" s="742">
        <f t="shared" ref="F119:AC119" si="40">(F72-F83-F90)/F72</f>
        <v>-4.8775367460601269E-3</v>
      </c>
      <c r="G119" s="742">
        <f t="shared" si="40"/>
        <v>-5.7440778421026014E-3</v>
      </c>
      <c r="H119" s="742">
        <f t="shared" si="40"/>
        <v>-6.7272406560472649E-3</v>
      </c>
      <c r="I119" s="742">
        <f t="shared" si="40"/>
        <v>-4.0110976116588372E-3</v>
      </c>
      <c r="J119" s="742">
        <f t="shared" si="40"/>
        <v>-3.5367776685928881E-3</v>
      </c>
      <c r="K119" s="742">
        <f t="shared" si="40"/>
        <v>-3.0004437537059191E-3</v>
      </c>
      <c r="L119" s="742">
        <f t="shared" si="40"/>
        <v>-6.0831241976000315E-3</v>
      </c>
      <c r="M119" s="742">
        <f t="shared" si="40"/>
        <v>-1.1495618093694839E-2</v>
      </c>
      <c r="N119" s="742">
        <f t="shared" si="40"/>
        <v>-9.4866532104517301E-3</v>
      </c>
      <c r="O119" s="742">
        <f t="shared" si="40"/>
        <v>-1.0090323994882472E-2</v>
      </c>
      <c r="P119" s="742">
        <f t="shared" si="40"/>
        <v>-9.8089607065953658E-3</v>
      </c>
      <c r="Q119" s="742">
        <f t="shared" si="40"/>
        <v>-6.2782695422265939E-3</v>
      </c>
      <c r="R119" s="742">
        <f t="shared" si="40"/>
        <v>-9.2783270619839937E-3</v>
      </c>
      <c r="S119" s="742">
        <f t="shared" si="40"/>
        <v>-6.376915153175948E-3</v>
      </c>
      <c r="T119" s="742">
        <f t="shared" si="40"/>
        <v>-5.6182777162222313E-3</v>
      </c>
      <c r="U119" s="742">
        <f t="shared" si="40"/>
        <v>-5.3404625395739756E-3</v>
      </c>
      <c r="V119" s="742">
        <f t="shared" si="40"/>
        <v>-4.4423627464499011E-3</v>
      </c>
      <c r="W119" s="742">
        <f t="shared" si="40"/>
        <v>-4.3625654304566735E-3</v>
      </c>
      <c r="X119" s="742">
        <f t="shared" si="40"/>
        <v>-6.5336493667699329E-3</v>
      </c>
      <c r="Y119" s="742">
        <f>(Y72-Y83-Y90)/Y72</f>
        <v>-4.4423627464499011E-3</v>
      </c>
      <c r="Z119" s="742">
        <f t="shared" si="40"/>
        <v>-7.9444177326876229E-3</v>
      </c>
      <c r="AA119" s="409">
        <f t="shared" si="40"/>
        <v>-9.4946779486669228E-3</v>
      </c>
      <c r="AB119" s="410">
        <f t="shared" si="40"/>
        <v>-1.0383969574432331E-2</v>
      </c>
      <c r="AC119" s="411">
        <f t="shared" si="40"/>
        <v>-6.8238574714225174E-3</v>
      </c>
      <c r="AD119" s="1"/>
      <c r="AE119" s="24"/>
      <c r="AF119" s="1"/>
      <c r="AG119" s="24"/>
    </row>
    <row r="120" spans="1:40" ht="16.5" thickBot="1" x14ac:dyDescent="0.3">
      <c r="A120" s="299"/>
      <c r="B120" s="299"/>
      <c r="C120" s="300"/>
      <c r="D120" s="301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48"/>
      <c r="AD120" s="10"/>
      <c r="AE120" s="49"/>
      <c r="AF120" s="14"/>
      <c r="AG120" s="49"/>
    </row>
    <row r="121" spans="1:40" ht="18.75" thickBot="1" x14ac:dyDescent="0.3">
      <c r="A121" s="3464" t="s">
        <v>72</v>
      </c>
      <c r="B121" s="3465"/>
      <c r="C121" s="165"/>
      <c r="D121" s="2279">
        <v>0</v>
      </c>
      <c r="E121" s="2272">
        <v>1</v>
      </c>
      <c r="F121" s="2273">
        <v>2</v>
      </c>
      <c r="G121" s="2273">
        <v>3</v>
      </c>
      <c r="H121" s="3056">
        <v>4</v>
      </c>
      <c r="I121" s="3056">
        <v>5</v>
      </c>
      <c r="J121" s="3056">
        <v>6</v>
      </c>
      <c r="K121" s="3056">
        <v>7</v>
      </c>
      <c r="L121" s="3056">
        <v>8</v>
      </c>
      <c r="M121" s="3056">
        <v>9</v>
      </c>
      <c r="N121" s="3056">
        <v>10</v>
      </c>
      <c r="O121" s="3056">
        <v>11</v>
      </c>
      <c r="P121" s="3056">
        <v>12</v>
      </c>
      <c r="Q121" s="3056">
        <v>13</v>
      </c>
      <c r="R121" s="3056">
        <v>14</v>
      </c>
      <c r="S121" s="3056">
        <v>15</v>
      </c>
      <c r="T121" s="3056">
        <v>16</v>
      </c>
      <c r="U121" s="3056">
        <v>17</v>
      </c>
      <c r="V121" s="3056">
        <v>18</v>
      </c>
      <c r="W121" s="3056">
        <v>19</v>
      </c>
      <c r="X121" s="3056">
        <v>20</v>
      </c>
      <c r="Y121" s="3056">
        <v>21</v>
      </c>
      <c r="Z121" s="3056">
        <v>22</v>
      </c>
      <c r="AA121" s="2273">
        <v>23</v>
      </c>
      <c r="AB121" s="2275">
        <v>24</v>
      </c>
      <c r="AC121" s="167"/>
      <c r="AD121" s="2"/>
      <c r="AE121" s="34"/>
      <c r="AF121" s="2"/>
      <c r="AG121" s="34"/>
    </row>
    <row r="122" spans="1:40" ht="16.5" thickBot="1" x14ac:dyDescent="0.3">
      <c r="A122" s="209" t="s">
        <v>10</v>
      </c>
      <c r="B122" s="166"/>
      <c r="C122" s="237"/>
      <c r="D122" s="398"/>
      <c r="E122" s="186">
        <v>6</v>
      </c>
      <c r="F122" s="166">
        <v>6</v>
      </c>
      <c r="G122" s="654">
        <v>6</v>
      </c>
      <c r="H122" s="654">
        <v>6</v>
      </c>
      <c r="I122" s="654">
        <v>6</v>
      </c>
      <c r="J122" s="654">
        <v>6</v>
      </c>
      <c r="K122" s="654">
        <v>6</v>
      </c>
      <c r="L122" s="654">
        <v>6</v>
      </c>
      <c r="M122" s="654">
        <v>6</v>
      </c>
      <c r="N122" s="654">
        <v>6</v>
      </c>
      <c r="O122" s="654">
        <v>6</v>
      </c>
      <c r="P122" s="654">
        <v>6</v>
      </c>
      <c r="Q122" s="654">
        <v>6</v>
      </c>
      <c r="R122" s="654">
        <v>6</v>
      </c>
      <c r="S122" s="654">
        <v>6</v>
      </c>
      <c r="T122" s="654">
        <v>6</v>
      </c>
      <c r="U122" s="654">
        <v>6</v>
      </c>
      <c r="V122" s="654">
        <v>6</v>
      </c>
      <c r="W122" s="654">
        <v>6</v>
      </c>
      <c r="X122" s="654">
        <v>6</v>
      </c>
      <c r="Y122" s="654">
        <v>6</v>
      </c>
      <c r="Z122" s="654">
        <v>6</v>
      </c>
      <c r="AA122" s="166">
        <v>6</v>
      </c>
      <c r="AB122" s="232">
        <v>6</v>
      </c>
      <c r="AC122" s="1447"/>
      <c r="AD122" s="2"/>
      <c r="AE122" s="34"/>
      <c r="AF122" s="2"/>
      <c r="AG122" s="34"/>
    </row>
    <row r="123" spans="1:40" x14ac:dyDescent="0.25">
      <c r="A123" s="3387" t="s">
        <v>43</v>
      </c>
      <c r="B123" s="3441" t="s">
        <v>44</v>
      </c>
      <c r="C123" s="121" t="s">
        <v>13</v>
      </c>
      <c r="D123" s="122" t="s">
        <v>54</v>
      </c>
      <c r="E123" s="306">
        <v>600</v>
      </c>
      <c r="F123" s="71">
        <v>600</v>
      </c>
      <c r="G123" s="71">
        <v>500</v>
      </c>
      <c r="H123" s="71">
        <v>500</v>
      </c>
      <c r="I123" s="71">
        <v>600</v>
      </c>
      <c r="J123" s="71">
        <v>700</v>
      </c>
      <c r="K123" s="71">
        <v>900</v>
      </c>
      <c r="L123" s="71">
        <v>1000</v>
      </c>
      <c r="M123" s="71">
        <v>1100</v>
      </c>
      <c r="N123" s="71">
        <v>1100</v>
      </c>
      <c r="O123" s="71">
        <v>1200</v>
      </c>
      <c r="P123" s="71">
        <v>900</v>
      </c>
      <c r="Q123" s="71">
        <v>1000</v>
      </c>
      <c r="R123" s="71">
        <v>1000</v>
      </c>
      <c r="S123" s="71">
        <v>800</v>
      </c>
      <c r="T123" s="71">
        <v>1100</v>
      </c>
      <c r="U123" s="71">
        <v>900</v>
      </c>
      <c r="V123" s="71">
        <v>900</v>
      </c>
      <c r="W123" s="71">
        <v>900</v>
      </c>
      <c r="X123" s="71">
        <v>900</v>
      </c>
      <c r="Y123" s="71">
        <v>900</v>
      </c>
      <c r="Z123" s="71">
        <v>800</v>
      </c>
      <c r="AA123" s="71">
        <v>600</v>
      </c>
      <c r="AB123" s="72">
        <v>600</v>
      </c>
      <c r="AC123" s="106">
        <f>SUM(E123:AB123)</f>
        <v>20100</v>
      </c>
      <c r="AD123" s="70"/>
      <c r="AE123" s="71"/>
      <c r="AF123" s="72"/>
      <c r="AJ123" s="10"/>
      <c r="AK123" s="27"/>
      <c r="AL123" s="12"/>
      <c r="AM123" s="27"/>
    </row>
    <row r="124" spans="1:40" x14ac:dyDescent="0.25">
      <c r="A124" s="3388"/>
      <c r="B124" s="3442"/>
      <c r="C124" s="123" t="s">
        <v>14</v>
      </c>
      <c r="D124" s="108" t="s">
        <v>54</v>
      </c>
      <c r="E124" s="307">
        <v>400</v>
      </c>
      <c r="F124" s="308">
        <v>400</v>
      </c>
      <c r="G124" s="308">
        <v>300</v>
      </c>
      <c r="H124" s="308">
        <v>300</v>
      </c>
      <c r="I124" s="308">
        <v>300</v>
      </c>
      <c r="J124" s="308">
        <v>300</v>
      </c>
      <c r="K124" s="308">
        <v>300</v>
      </c>
      <c r="L124" s="308">
        <v>500</v>
      </c>
      <c r="M124" s="308">
        <v>600</v>
      </c>
      <c r="N124" s="308">
        <v>500</v>
      </c>
      <c r="O124" s="308">
        <v>700</v>
      </c>
      <c r="P124" s="308">
        <v>400</v>
      </c>
      <c r="Q124" s="308">
        <v>500</v>
      </c>
      <c r="R124" s="308">
        <v>600</v>
      </c>
      <c r="S124" s="308">
        <v>500</v>
      </c>
      <c r="T124" s="308">
        <v>700</v>
      </c>
      <c r="U124" s="308">
        <v>400</v>
      </c>
      <c r="V124" s="308">
        <v>600</v>
      </c>
      <c r="W124" s="308">
        <v>400</v>
      </c>
      <c r="X124" s="308">
        <v>500</v>
      </c>
      <c r="Y124" s="308">
        <v>500</v>
      </c>
      <c r="Z124" s="308">
        <v>500</v>
      </c>
      <c r="AA124" s="308">
        <v>500</v>
      </c>
      <c r="AB124" s="309">
        <v>400</v>
      </c>
      <c r="AC124" s="107">
        <f>SUM(E124:AB124)</f>
        <v>11100</v>
      </c>
      <c r="AD124" s="73"/>
      <c r="AE124" s="155"/>
      <c r="AF124" s="74"/>
      <c r="AJ124" s="51"/>
      <c r="AK124" s="11"/>
      <c r="AL124" s="51"/>
      <c r="AM124" s="11"/>
    </row>
    <row r="125" spans="1:40" x14ac:dyDescent="0.25">
      <c r="A125" s="3388"/>
      <c r="B125" s="3442"/>
      <c r="C125" s="123" t="s">
        <v>15</v>
      </c>
      <c r="D125" s="108" t="s">
        <v>54</v>
      </c>
      <c r="E125" s="1449">
        <v>4</v>
      </c>
      <c r="F125" s="1444">
        <v>4</v>
      </c>
      <c r="G125" s="327">
        <v>3</v>
      </c>
      <c r="H125" s="327">
        <v>3</v>
      </c>
      <c r="I125" s="327">
        <v>3</v>
      </c>
      <c r="J125" s="327">
        <v>4</v>
      </c>
      <c r="K125" s="327">
        <v>5</v>
      </c>
      <c r="L125" s="327">
        <v>6</v>
      </c>
      <c r="M125" s="327">
        <v>7</v>
      </c>
      <c r="N125" s="327">
        <v>6</v>
      </c>
      <c r="O125" s="327">
        <v>7</v>
      </c>
      <c r="P125" s="327">
        <v>5</v>
      </c>
      <c r="Q125" s="327">
        <v>6</v>
      </c>
      <c r="R125" s="327">
        <v>6</v>
      </c>
      <c r="S125" s="327">
        <v>5</v>
      </c>
      <c r="T125" s="327">
        <v>7</v>
      </c>
      <c r="U125" s="327">
        <v>5</v>
      </c>
      <c r="V125" s="327">
        <v>6</v>
      </c>
      <c r="W125" s="327">
        <v>5</v>
      </c>
      <c r="X125" s="327">
        <v>5</v>
      </c>
      <c r="Y125" s="327">
        <v>5</v>
      </c>
      <c r="Z125" s="327">
        <v>4</v>
      </c>
      <c r="AA125" s="1444">
        <v>4</v>
      </c>
      <c r="AB125" s="1445">
        <v>3</v>
      </c>
      <c r="AC125" s="107">
        <f>AVERAGE(E125:AB125)</f>
        <v>4.916666666666667</v>
      </c>
      <c r="AD125" s="76"/>
      <c r="AE125" s="76"/>
      <c r="AF125" s="77"/>
      <c r="AJ125" s="12"/>
      <c r="AK125" s="11"/>
      <c r="AL125" s="12"/>
      <c r="AM125" s="11"/>
    </row>
    <row r="126" spans="1:40" ht="16.5" thickBot="1" x14ac:dyDescent="0.3">
      <c r="A126" s="3388"/>
      <c r="B126" s="3442"/>
      <c r="C126" s="123" t="s">
        <v>17</v>
      </c>
      <c r="D126" s="108"/>
      <c r="E126" s="313">
        <f>E124/E123</f>
        <v>0.66666666666666663</v>
      </c>
      <c r="F126" s="314">
        <f t="shared" ref="F126:AB126" si="41">F124/F123</f>
        <v>0.66666666666666663</v>
      </c>
      <c r="G126" s="314">
        <f t="shared" si="41"/>
        <v>0.6</v>
      </c>
      <c r="H126" s="314">
        <f t="shared" si="41"/>
        <v>0.6</v>
      </c>
      <c r="I126" s="314">
        <f t="shared" si="41"/>
        <v>0.5</v>
      </c>
      <c r="J126" s="314">
        <f t="shared" si="41"/>
        <v>0.42857142857142855</v>
      </c>
      <c r="K126" s="314">
        <f t="shared" si="41"/>
        <v>0.33333333333333331</v>
      </c>
      <c r="L126" s="314">
        <f t="shared" si="41"/>
        <v>0.5</v>
      </c>
      <c r="M126" s="314">
        <f t="shared" si="41"/>
        <v>0.54545454545454541</v>
      </c>
      <c r="N126" s="314">
        <f t="shared" si="41"/>
        <v>0.45454545454545453</v>
      </c>
      <c r="O126" s="314">
        <f t="shared" si="41"/>
        <v>0.58333333333333337</v>
      </c>
      <c r="P126" s="314">
        <f t="shared" si="41"/>
        <v>0.44444444444444442</v>
      </c>
      <c r="Q126" s="314">
        <f t="shared" si="41"/>
        <v>0.5</v>
      </c>
      <c r="R126" s="314">
        <f t="shared" si="41"/>
        <v>0.6</v>
      </c>
      <c r="S126" s="314">
        <f t="shared" si="41"/>
        <v>0.625</v>
      </c>
      <c r="T126" s="314">
        <f t="shared" si="41"/>
        <v>0.63636363636363635</v>
      </c>
      <c r="U126" s="314">
        <f t="shared" si="41"/>
        <v>0.44444444444444442</v>
      </c>
      <c r="V126" s="314">
        <f>V124/V123</f>
        <v>0.66666666666666663</v>
      </c>
      <c r="W126" s="314">
        <f t="shared" si="41"/>
        <v>0.44444444444444442</v>
      </c>
      <c r="X126" s="314">
        <f t="shared" si="41"/>
        <v>0.55555555555555558</v>
      </c>
      <c r="Y126" s="314">
        <f>Y124/Y123</f>
        <v>0.55555555555555558</v>
      </c>
      <c r="Z126" s="314">
        <f t="shared" si="41"/>
        <v>0.625</v>
      </c>
      <c r="AA126" s="314">
        <f t="shared" si="41"/>
        <v>0.83333333333333337</v>
      </c>
      <c r="AB126" s="315">
        <f t="shared" si="41"/>
        <v>0.66666666666666663</v>
      </c>
      <c r="AC126" s="108"/>
      <c r="AD126" s="73"/>
      <c r="AE126" s="155"/>
      <c r="AF126" s="74"/>
      <c r="AJ126" s="12"/>
      <c r="AK126" s="11"/>
      <c r="AL126" s="12"/>
      <c r="AM126" s="11"/>
    </row>
    <row r="127" spans="1:40" ht="16.5" hidden="1" customHeight="1" x14ac:dyDescent="0.25">
      <c r="A127" s="3388"/>
      <c r="B127" s="3494"/>
      <c r="C127" s="124" t="s">
        <v>18</v>
      </c>
      <c r="D127" s="108" t="s">
        <v>109</v>
      </c>
      <c r="E127" s="59"/>
      <c r="F127" s="3"/>
      <c r="G127" s="3058"/>
      <c r="H127" s="3058"/>
      <c r="I127" s="3058"/>
      <c r="J127" s="3058"/>
      <c r="K127" s="3058"/>
      <c r="L127" s="3058"/>
      <c r="M127" s="3058"/>
      <c r="N127" s="3058"/>
      <c r="O127" s="3058"/>
      <c r="P127" s="3058"/>
      <c r="Q127" s="3058"/>
      <c r="R127" s="3058"/>
      <c r="S127" s="3058"/>
      <c r="T127" s="3058"/>
      <c r="U127" s="3058"/>
      <c r="V127" s="3058"/>
      <c r="W127" s="3058"/>
      <c r="X127" s="3058"/>
      <c r="Y127" s="3058"/>
      <c r="Z127" s="3058"/>
      <c r="AA127" s="3"/>
      <c r="AB127" s="16"/>
      <c r="AC127" s="108"/>
      <c r="AD127" s="73"/>
      <c r="AE127" s="155"/>
      <c r="AF127" s="74"/>
      <c r="AJ127" s="12"/>
      <c r="AK127" s="11"/>
      <c r="AL127" s="12"/>
      <c r="AM127" s="11"/>
    </row>
    <row r="128" spans="1:40" ht="16.5" hidden="1" customHeight="1" x14ac:dyDescent="0.25">
      <c r="A128" s="3388"/>
      <c r="B128" s="3494"/>
      <c r="C128" s="124" t="s">
        <v>19</v>
      </c>
      <c r="D128" s="108" t="s">
        <v>109</v>
      </c>
      <c r="E128" s="59"/>
      <c r="F128" s="3"/>
      <c r="G128" s="3058"/>
      <c r="H128" s="3058"/>
      <c r="I128" s="3058"/>
      <c r="J128" s="3058"/>
      <c r="K128" s="3058"/>
      <c r="L128" s="3058"/>
      <c r="M128" s="3058"/>
      <c r="N128" s="3058"/>
      <c r="O128" s="3058"/>
      <c r="P128" s="3058"/>
      <c r="Q128" s="3058"/>
      <c r="R128" s="3058"/>
      <c r="S128" s="3058"/>
      <c r="T128" s="3058"/>
      <c r="U128" s="3058"/>
      <c r="V128" s="3058"/>
      <c r="W128" s="3058"/>
      <c r="X128" s="3058"/>
      <c r="Y128" s="3058"/>
      <c r="Z128" s="3058"/>
      <c r="AA128" s="3"/>
      <c r="AB128" s="16"/>
      <c r="AC128" s="108"/>
      <c r="AD128" s="73"/>
      <c r="AE128" s="155"/>
      <c r="AF128" s="74"/>
      <c r="AJ128" s="12"/>
      <c r="AK128" s="11"/>
      <c r="AL128" s="12"/>
      <c r="AM128" s="11"/>
    </row>
    <row r="129" spans="1:41" ht="16.5" hidden="1" customHeight="1" thickBot="1" x14ac:dyDescent="0.3">
      <c r="A129" s="3492"/>
      <c r="B129" s="3494"/>
      <c r="C129" s="2423" t="s">
        <v>42</v>
      </c>
      <c r="D129" s="114"/>
      <c r="E129" s="178">
        <f>SQRT(E123*E123+E124*E124)/E130/1.73</f>
        <v>3.5324299749818646</v>
      </c>
      <c r="F129" s="179">
        <f t="shared" ref="F129:AB129" si="42">SQRT(F123*F123+F124*F124)/F130/1.73</f>
        <v>3.5324299749818646</v>
      </c>
      <c r="G129" s="79">
        <f t="shared" si="42"/>
        <v>2.8563495125136185</v>
      </c>
      <c r="H129" s="79">
        <f t="shared" si="42"/>
        <v>2.8323465754336716</v>
      </c>
      <c r="I129" s="79">
        <f t="shared" si="42"/>
        <v>3.2860801080137994</v>
      </c>
      <c r="J129" s="79">
        <f t="shared" si="42"/>
        <v>3.7306618525834763</v>
      </c>
      <c r="K129" s="79">
        <f t="shared" si="42"/>
        <v>4.6869388767872824</v>
      </c>
      <c r="L129" s="79">
        <f t="shared" si="42"/>
        <v>5.5712277693337393</v>
      </c>
      <c r="M129" s="79">
        <f t="shared" si="42"/>
        <v>6.2437532819123316</v>
      </c>
      <c r="N129" s="79">
        <f t="shared" si="42"/>
        <v>6.0210514119964973</v>
      </c>
      <c r="O129" s="79">
        <f t="shared" si="42"/>
        <v>6.9226848661798916</v>
      </c>
      <c r="P129" s="79">
        <f t="shared" si="42"/>
        <v>4.9077425761391789</v>
      </c>
      <c r="Q129" s="79">
        <f t="shared" si="42"/>
        <v>5.5712277693337393</v>
      </c>
      <c r="R129" s="79">
        <f t="shared" si="42"/>
        <v>5.811193835803568</v>
      </c>
      <c r="S129" s="79">
        <f t="shared" si="42"/>
        <v>4.7010071417463637</v>
      </c>
      <c r="T129" s="79">
        <f t="shared" si="42"/>
        <v>6.4971122236422643</v>
      </c>
      <c r="U129" s="79">
        <f t="shared" si="42"/>
        <v>4.9077425761391789</v>
      </c>
      <c r="V129" s="79">
        <f t="shared" si="42"/>
        <v>5.3900009101016391</v>
      </c>
      <c r="W129" s="79">
        <f t="shared" si="42"/>
        <v>4.9077425761391789</v>
      </c>
      <c r="X129" s="79">
        <f t="shared" si="42"/>
        <v>5.1303718063519028</v>
      </c>
      <c r="Y129" s="79">
        <f>SQRT(Y123*Y123+Y124*Y124)/Y130/1.73</f>
        <v>5.1303718063519028</v>
      </c>
      <c r="Z129" s="79">
        <f t="shared" si="42"/>
        <v>4.6608275935263102</v>
      </c>
      <c r="AA129" s="179">
        <f t="shared" si="42"/>
        <v>3.8586283661413243</v>
      </c>
      <c r="AB129" s="180">
        <f t="shared" si="42"/>
        <v>3.5626216841697436</v>
      </c>
      <c r="AC129" s="109">
        <f>AVERAGE(E129:AB129)</f>
        <v>4.7605227112626798</v>
      </c>
      <c r="AD129" s="96">
        <f>(AC125-AC129)/AC125</f>
        <v>3.1758092624539762E-2</v>
      </c>
      <c r="AE129" s="79"/>
      <c r="AF129" s="80"/>
      <c r="AH129" s="15"/>
      <c r="AI129" s="64"/>
      <c r="AJ129" s="65"/>
      <c r="AK129" s="65"/>
      <c r="AL129" s="12"/>
      <c r="AM129" s="105"/>
      <c r="AN129" s="105"/>
      <c r="AO129" s="105"/>
    </row>
    <row r="130" spans="1:41" ht="16.5" thickBot="1" x14ac:dyDescent="0.3">
      <c r="A130" s="3493"/>
      <c r="B130" s="3495"/>
      <c r="C130" s="255" t="s">
        <v>22</v>
      </c>
      <c r="D130" s="442" t="s">
        <v>54</v>
      </c>
      <c r="E130" s="173">
        <v>118</v>
      </c>
      <c r="F130" s="173">
        <v>118</v>
      </c>
      <c r="G130" s="3059">
        <v>118</v>
      </c>
      <c r="H130" s="3059">
        <v>119</v>
      </c>
      <c r="I130" s="3059">
        <v>118</v>
      </c>
      <c r="J130" s="3059">
        <v>118</v>
      </c>
      <c r="K130" s="3059">
        <v>117</v>
      </c>
      <c r="L130" s="3059">
        <v>116</v>
      </c>
      <c r="M130" s="3059">
        <v>116</v>
      </c>
      <c r="N130" s="624">
        <v>116</v>
      </c>
      <c r="O130" s="624">
        <v>116</v>
      </c>
      <c r="P130" s="624">
        <v>116</v>
      </c>
      <c r="Q130" s="624">
        <v>116</v>
      </c>
      <c r="R130" s="624">
        <v>116</v>
      </c>
      <c r="S130" s="624">
        <v>116</v>
      </c>
      <c r="T130" s="624">
        <v>116</v>
      </c>
      <c r="U130" s="624">
        <v>116</v>
      </c>
      <c r="V130" s="624">
        <v>116</v>
      </c>
      <c r="W130" s="624">
        <v>116</v>
      </c>
      <c r="X130" s="624">
        <v>116</v>
      </c>
      <c r="Y130" s="624">
        <v>116</v>
      </c>
      <c r="Z130" s="624">
        <v>117</v>
      </c>
      <c r="AA130" s="160">
        <v>117</v>
      </c>
      <c r="AB130" s="160">
        <v>117</v>
      </c>
      <c r="AC130" s="2096">
        <f>AVERAGE(E130:AB130)</f>
        <v>116.70833333333333</v>
      </c>
      <c r="AD130" s="252"/>
      <c r="AE130" s="253"/>
      <c r="AF130" s="254"/>
      <c r="AH130" s="15"/>
      <c r="AI130" s="64"/>
      <c r="AJ130" s="65"/>
      <c r="AK130" s="65"/>
      <c r="AL130" s="12"/>
      <c r="AM130" s="105"/>
      <c r="AN130" s="105"/>
      <c r="AO130" s="105"/>
    </row>
    <row r="131" spans="1:41" x14ac:dyDescent="0.25">
      <c r="A131" s="3387" t="s">
        <v>45</v>
      </c>
      <c r="B131" s="3446" t="s">
        <v>12</v>
      </c>
      <c r="C131" s="121" t="s">
        <v>13</v>
      </c>
      <c r="D131" s="113" t="s">
        <v>820</v>
      </c>
      <c r="E131" s="306">
        <v>661.6</v>
      </c>
      <c r="F131" s="71">
        <v>645.5</v>
      </c>
      <c r="G131" s="71">
        <v>516.4</v>
      </c>
      <c r="H131" s="71">
        <v>548.70000000000005</v>
      </c>
      <c r="I131" s="71">
        <v>564.79999999999995</v>
      </c>
      <c r="J131" s="71">
        <v>693.9</v>
      </c>
      <c r="K131" s="71">
        <v>839.1</v>
      </c>
      <c r="L131" s="71">
        <v>1016.7</v>
      </c>
      <c r="M131" s="71">
        <v>1097.3</v>
      </c>
      <c r="N131" s="71">
        <v>1048.9000000000001</v>
      </c>
      <c r="O131" s="71">
        <v>1210.3</v>
      </c>
      <c r="P131" s="71">
        <v>855.3</v>
      </c>
      <c r="Q131" s="71">
        <v>968.2</v>
      </c>
      <c r="R131" s="71">
        <v>1097.3</v>
      </c>
      <c r="S131" s="71">
        <v>839.1</v>
      </c>
      <c r="T131" s="71">
        <v>1194.2</v>
      </c>
      <c r="U131" s="71">
        <v>823</v>
      </c>
      <c r="V131" s="71">
        <v>936</v>
      </c>
      <c r="W131" s="71">
        <v>903.7</v>
      </c>
      <c r="X131" s="71">
        <v>936</v>
      </c>
      <c r="Y131" s="71">
        <v>903.7</v>
      </c>
      <c r="Z131" s="71">
        <v>790.7</v>
      </c>
      <c r="AA131" s="71">
        <v>726.2</v>
      </c>
      <c r="AB131" s="72">
        <v>613.20000000000005</v>
      </c>
      <c r="AC131" s="106">
        <f>SUM(E131:AB131)</f>
        <v>20429.800000000003</v>
      </c>
      <c r="AD131" s="70">
        <v>6300</v>
      </c>
      <c r="AE131" s="71">
        <v>100</v>
      </c>
      <c r="AF131" s="72">
        <v>60</v>
      </c>
      <c r="AJ131" s="10"/>
      <c r="AK131" s="27"/>
      <c r="AL131" s="12"/>
      <c r="AM131" s="27"/>
    </row>
    <row r="132" spans="1:41" ht="15" customHeight="1" x14ac:dyDescent="0.25">
      <c r="A132" s="3388"/>
      <c r="B132" s="3447"/>
      <c r="C132" s="123" t="s">
        <v>14</v>
      </c>
      <c r="D132" s="108" t="s">
        <v>820</v>
      </c>
      <c r="E132" s="307">
        <v>372.4</v>
      </c>
      <c r="F132" s="308">
        <v>363.4</v>
      </c>
      <c r="G132" s="308">
        <v>290.7</v>
      </c>
      <c r="H132" s="308">
        <v>308.89999999999998</v>
      </c>
      <c r="I132" s="308">
        <v>317.89999999999998</v>
      </c>
      <c r="J132" s="308">
        <v>390.6</v>
      </c>
      <c r="K132" s="308">
        <v>472.4</v>
      </c>
      <c r="L132" s="308">
        <v>572.29999999999995</v>
      </c>
      <c r="M132" s="308">
        <v>617.70000000000005</v>
      </c>
      <c r="N132" s="308">
        <v>590.5</v>
      </c>
      <c r="O132" s="308">
        <v>681.3</v>
      </c>
      <c r="P132" s="308">
        <v>481.4</v>
      </c>
      <c r="Q132" s="308">
        <v>545</v>
      </c>
      <c r="R132" s="308">
        <v>617.70000000000005</v>
      </c>
      <c r="S132" s="308">
        <v>472.4</v>
      </c>
      <c r="T132" s="308">
        <v>672.2</v>
      </c>
      <c r="U132" s="308">
        <v>463.3</v>
      </c>
      <c r="V132" s="308">
        <v>526.9</v>
      </c>
      <c r="W132" s="308">
        <v>508.7</v>
      </c>
      <c r="X132" s="308">
        <v>526.9</v>
      </c>
      <c r="Y132" s="308">
        <v>508.7</v>
      </c>
      <c r="Z132" s="308">
        <v>445.1</v>
      </c>
      <c r="AA132" s="308">
        <v>408.8</v>
      </c>
      <c r="AB132" s="309">
        <v>345.2</v>
      </c>
      <c r="AC132" s="107">
        <f>SUM(E132:AB132)</f>
        <v>11500.4</v>
      </c>
      <c r="AD132" s="73"/>
      <c r="AE132" s="155"/>
      <c r="AF132" s="74"/>
      <c r="AG132" s="20"/>
      <c r="AH132" s="20"/>
      <c r="AJ132" s="51"/>
      <c r="AK132" s="11"/>
      <c r="AL132" s="51"/>
      <c r="AM132" s="11"/>
    </row>
    <row r="133" spans="1:41" x14ac:dyDescent="0.25">
      <c r="A133" s="3388"/>
      <c r="B133" s="3447"/>
      <c r="C133" s="123" t="s">
        <v>15</v>
      </c>
      <c r="D133" s="108" t="s">
        <v>54</v>
      </c>
      <c r="E133" s="326">
        <v>41</v>
      </c>
      <c r="F133" s="1444">
        <v>40</v>
      </c>
      <c r="G133" s="327">
        <v>32</v>
      </c>
      <c r="H133" s="327">
        <v>34</v>
      </c>
      <c r="I133" s="327">
        <v>35</v>
      </c>
      <c r="J133" s="327">
        <v>43</v>
      </c>
      <c r="K133" s="327">
        <v>52</v>
      </c>
      <c r="L133" s="327">
        <v>63</v>
      </c>
      <c r="M133" s="327">
        <v>68</v>
      </c>
      <c r="N133" s="327">
        <v>65</v>
      </c>
      <c r="O133" s="327">
        <v>75</v>
      </c>
      <c r="P133" s="327">
        <v>53</v>
      </c>
      <c r="Q133" s="327">
        <v>60</v>
      </c>
      <c r="R133" s="327">
        <v>68</v>
      </c>
      <c r="S133" s="327">
        <v>52</v>
      </c>
      <c r="T133" s="327">
        <v>74</v>
      </c>
      <c r="U133" s="327">
        <v>51</v>
      </c>
      <c r="V133" s="327">
        <v>58</v>
      </c>
      <c r="W133" s="327">
        <v>56</v>
      </c>
      <c r="X133" s="327">
        <v>58</v>
      </c>
      <c r="Y133" s="327">
        <v>56</v>
      </c>
      <c r="Z133" s="327">
        <v>49</v>
      </c>
      <c r="AA133" s="1444">
        <v>45</v>
      </c>
      <c r="AB133" s="1445">
        <v>38</v>
      </c>
      <c r="AC133" s="107">
        <f>AVERAGE(E133:AB133)</f>
        <v>52.75</v>
      </c>
      <c r="AD133" s="75">
        <f>SQRT(MIN((E131*E131+E132*E132),(F131*F131+F132*F132),(G131*G131+G132*G132),(H131*H131+H132*H132),(I131*I131+I132*I132),(J131*J131+J132*J132),(K131*K131+K132*K132),(L131*L131+L132*L132),(M131*M131+M132*M132),(N131*N131+N132*N132),(E131*E131+E132*E132),(O131*O131+O132*O132),(P131*P131+P132*P132),(R131*R131+R132*R132),(S131*S131+S132*S132),(T131*T131+T132*T132),(U131*U131+U132*U132),(V131*V131+V132*V132),(W131*W131+W132*W132),(X131*X131+X132*X132),(V131*V131+V132*V132),(Z131*Z131+Z132*Z132),(AA131*AA131+AA132*AA132),(AB131*AB131+AB132*AB132)))/AD131</f>
        <v>9.4063584473005835E-2</v>
      </c>
      <c r="AE133" s="76"/>
      <c r="AF133" s="77"/>
      <c r="AG133" s="20"/>
      <c r="AH133" s="20"/>
      <c r="AJ133" s="12"/>
      <c r="AK133" s="11"/>
      <c r="AL133" s="12"/>
      <c r="AM133" s="11"/>
    </row>
    <row r="134" spans="1:41" ht="15" customHeight="1" thickBot="1" x14ac:dyDescent="0.3">
      <c r="A134" s="3388"/>
      <c r="B134" s="3448"/>
      <c r="C134" s="126" t="s">
        <v>17</v>
      </c>
      <c r="D134" s="114"/>
      <c r="E134" s="317">
        <f t="shared" ref="E134:AB134" si="43">E132/E131</f>
        <v>0.56287787182587656</v>
      </c>
      <c r="F134" s="318">
        <f t="shared" si="43"/>
        <v>0.56297443841982953</v>
      </c>
      <c r="G134" s="318">
        <f t="shared" si="43"/>
        <v>0.56293570875290477</v>
      </c>
      <c r="H134" s="318">
        <f t="shared" si="43"/>
        <v>0.56296701293967555</v>
      </c>
      <c r="I134" s="318">
        <f t="shared" si="43"/>
        <v>0.56285410764872523</v>
      </c>
      <c r="J134" s="318">
        <f t="shared" si="43"/>
        <v>0.562905317769131</v>
      </c>
      <c r="K134" s="318">
        <f t="shared" si="43"/>
        <v>0.56298414968418542</v>
      </c>
      <c r="L134" s="318">
        <f t="shared" si="43"/>
        <v>0.56289957706304705</v>
      </c>
      <c r="M134" s="318">
        <f t="shared" si="43"/>
        <v>0.56292718490841165</v>
      </c>
      <c r="N134" s="318">
        <f t="shared" si="43"/>
        <v>0.56297073124225372</v>
      </c>
      <c r="O134" s="318">
        <f t="shared" si="43"/>
        <v>0.56291828472279604</v>
      </c>
      <c r="P134" s="318">
        <f t="shared" si="43"/>
        <v>0.56284344674383258</v>
      </c>
      <c r="Q134" s="318">
        <f t="shared" si="43"/>
        <v>0.56290022722577981</v>
      </c>
      <c r="R134" s="318">
        <f t="shared" si="43"/>
        <v>0.56292718490841165</v>
      </c>
      <c r="S134" s="318">
        <f t="shared" si="43"/>
        <v>0.56298414968418542</v>
      </c>
      <c r="T134" s="318">
        <f t="shared" si="43"/>
        <v>0.56288728856138004</v>
      </c>
      <c r="U134" s="318">
        <f t="shared" si="43"/>
        <v>0.56294046172539491</v>
      </c>
      <c r="V134" s="318">
        <f t="shared" si="43"/>
        <v>0.56292735042735043</v>
      </c>
      <c r="W134" s="318">
        <f t="shared" si="43"/>
        <v>0.56290804470510125</v>
      </c>
      <c r="X134" s="318">
        <f t="shared" si="43"/>
        <v>0.56292735042735043</v>
      </c>
      <c r="Y134" s="318">
        <f>Y132/Y131</f>
        <v>0.56290804470510125</v>
      </c>
      <c r="Z134" s="318">
        <f t="shared" si="43"/>
        <v>0.56291893259137471</v>
      </c>
      <c r="AA134" s="318">
        <f t="shared" si="43"/>
        <v>0.56293032222528228</v>
      </c>
      <c r="AB134" s="369">
        <f t="shared" si="43"/>
        <v>0.56294846705805601</v>
      </c>
      <c r="AC134" s="114"/>
      <c r="AD134" s="148"/>
      <c r="AE134" s="127"/>
      <c r="AF134" s="175"/>
      <c r="AG134" s="20"/>
      <c r="AH134" s="20"/>
      <c r="AJ134" s="12"/>
      <c r="AK134" s="11"/>
      <c r="AL134" s="12"/>
      <c r="AM134" s="11"/>
    </row>
    <row r="135" spans="1:41" hidden="1" x14ac:dyDescent="0.25">
      <c r="A135" s="3388"/>
      <c r="B135" s="2342"/>
      <c r="C135" s="356" t="s">
        <v>18</v>
      </c>
      <c r="D135" s="108"/>
      <c r="E135" s="138"/>
      <c r="F135" s="138"/>
      <c r="G135" s="2162"/>
      <c r="H135" s="91"/>
      <c r="I135" s="2162"/>
      <c r="J135" s="2162"/>
      <c r="K135" s="2162"/>
      <c r="L135" s="2162"/>
      <c r="M135" s="2162"/>
      <c r="N135" s="91"/>
      <c r="O135" s="91"/>
      <c r="P135" s="91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136"/>
      <c r="AB135" s="136"/>
      <c r="AC135" s="122"/>
      <c r="AD135" s="357"/>
      <c r="AE135" s="91"/>
      <c r="AF135" s="92"/>
      <c r="AG135" s="20"/>
      <c r="AH135" s="20"/>
      <c r="AJ135" s="19"/>
      <c r="AK135" s="256"/>
      <c r="AL135" s="19"/>
      <c r="AM135" s="256"/>
    </row>
    <row r="136" spans="1:41" hidden="1" x14ac:dyDescent="0.25">
      <c r="A136" s="3499"/>
      <c r="B136" s="2327"/>
      <c r="C136" s="124" t="s">
        <v>19</v>
      </c>
      <c r="D136" s="108"/>
      <c r="E136" s="310"/>
      <c r="F136" s="310"/>
      <c r="G136" s="81"/>
      <c r="H136" s="155"/>
      <c r="I136" s="81"/>
      <c r="J136" s="81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311"/>
      <c r="AB136" s="311"/>
      <c r="AC136" s="122"/>
      <c r="AD136" s="73"/>
      <c r="AE136" s="155"/>
      <c r="AF136" s="74"/>
      <c r="AG136" s="50"/>
      <c r="AH136" s="20"/>
      <c r="AJ136" s="105"/>
      <c r="AK136" s="105"/>
      <c r="AL136" s="105"/>
      <c r="AM136" s="105"/>
    </row>
    <row r="137" spans="1:41" ht="16.5" hidden="1" thickBot="1" x14ac:dyDescent="0.3">
      <c r="A137" s="2025"/>
      <c r="B137" s="2424" t="s">
        <v>42</v>
      </c>
      <c r="C137" s="2334"/>
      <c r="D137" s="114"/>
      <c r="E137" s="641">
        <f t="shared" ref="E137:AB137" si="44">SQRT(E131*E131+E132*E132)/E149/1.73</f>
        <v>41.914840213366183</v>
      </c>
      <c r="F137" s="79">
        <f t="shared" si="44"/>
        <v>40.974803871237761</v>
      </c>
      <c r="G137" s="79">
        <f t="shared" si="44"/>
        <v>32.530264873822482</v>
      </c>
      <c r="H137" s="79">
        <f t="shared" si="44"/>
        <v>34.467246548842567</v>
      </c>
      <c r="I137" s="79">
        <f t="shared" si="44"/>
        <v>35.577948766727467</v>
      </c>
      <c r="J137" s="79">
        <f t="shared" si="44"/>
        <v>43.919733880233181</v>
      </c>
      <c r="K137" s="79">
        <f t="shared" si="44"/>
        <v>53.62349270505333</v>
      </c>
      <c r="L137" s="79">
        <f t="shared" si="44"/>
        <v>65.348580105119524</v>
      </c>
      <c r="M137" s="79">
        <f t="shared" si="44"/>
        <v>71.081007885026665</v>
      </c>
      <c r="N137" s="79">
        <f t="shared" si="44"/>
        <v>67.616852312970238</v>
      </c>
      <c r="O137" s="79">
        <f t="shared" si="44"/>
        <v>78.477272740361329</v>
      </c>
      <c r="P137" s="79">
        <f t="shared" si="44"/>
        <v>54.86691512030206</v>
      </c>
      <c r="Q137" s="79">
        <f t="shared" si="44"/>
        <v>62.23125095083617</v>
      </c>
      <c r="R137" s="79">
        <f t="shared" si="44"/>
        <v>70.873371055761737</v>
      </c>
      <c r="S137" s="79">
        <f t="shared" si="44"/>
        <v>53.883044944671212</v>
      </c>
      <c r="T137" s="79">
        <f t="shared" si="44"/>
        <v>77.205893643994003</v>
      </c>
      <c r="U137" s="79">
        <f t="shared" si="44"/>
        <v>52.848191877419275</v>
      </c>
      <c r="V137" s="79">
        <f t="shared" si="44"/>
        <v>60.455190013523726</v>
      </c>
      <c r="W137" s="79">
        <f t="shared" si="44"/>
        <v>58.085694498745887</v>
      </c>
      <c r="X137" s="79">
        <f t="shared" si="44"/>
        <v>60.162286961132622</v>
      </c>
      <c r="Y137" s="79">
        <f>SQRT(V131*V131+V132*V132)/V149/1.73</f>
        <v>60.455190013523726</v>
      </c>
      <c r="Z137" s="79">
        <f t="shared" si="44"/>
        <v>50.626581834087901</v>
      </c>
      <c r="AA137" s="79">
        <f t="shared" si="44"/>
        <v>46.362776253888022</v>
      </c>
      <c r="AB137" s="80">
        <f t="shared" si="44"/>
        <v>38.998683217330608</v>
      </c>
      <c r="AC137" s="109">
        <f>AVERAGE(E137:AB137)</f>
        <v>54.691129761999072</v>
      </c>
      <c r="AD137" s="78">
        <f>(AC133-AC137)/AC133</f>
        <v>-3.6798668473916059E-2</v>
      </c>
      <c r="AE137" s="79"/>
      <c r="AF137" s="80"/>
      <c r="AG137" s="20"/>
      <c r="AH137" s="12"/>
      <c r="AI137" s="64"/>
      <c r="AJ137" s="65"/>
      <c r="AK137" s="65"/>
      <c r="AL137" s="12"/>
      <c r="AM137" s="105"/>
      <c r="AN137" s="105"/>
      <c r="AO137" s="105"/>
    </row>
    <row r="138" spans="1:41" x14ac:dyDescent="0.25">
      <c r="A138" s="149" t="s">
        <v>51</v>
      </c>
      <c r="B138" s="150"/>
      <c r="C138" s="194"/>
      <c r="D138" s="162"/>
      <c r="E138" s="115">
        <f>E131</f>
        <v>661.6</v>
      </c>
      <c r="F138" s="115">
        <f t="shared" ref="F138:AB139" si="45">F131</f>
        <v>645.5</v>
      </c>
      <c r="G138" s="689">
        <f t="shared" si="45"/>
        <v>516.4</v>
      </c>
      <c r="H138" s="689">
        <f t="shared" si="45"/>
        <v>548.70000000000005</v>
      </c>
      <c r="I138" s="689">
        <f t="shared" si="45"/>
        <v>564.79999999999995</v>
      </c>
      <c r="J138" s="689">
        <f t="shared" si="45"/>
        <v>693.9</v>
      </c>
      <c r="K138" s="689">
        <f t="shared" si="45"/>
        <v>839.1</v>
      </c>
      <c r="L138" s="689">
        <f t="shared" si="45"/>
        <v>1016.7</v>
      </c>
      <c r="M138" s="689">
        <f t="shared" si="45"/>
        <v>1097.3</v>
      </c>
      <c r="N138" s="689">
        <f t="shared" si="45"/>
        <v>1048.9000000000001</v>
      </c>
      <c r="O138" s="689">
        <f t="shared" si="45"/>
        <v>1210.3</v>
      </c>
      <c r="P138" s="689">
        <f t="shared" si="45"/>
        <v>855.3</v>
      </c>
      <c r="Q138" s="689">
        <f t="shared" si="45"/>
        <v>968.2</v>
      </c>
      <c r="R138" s="689">
        <f t="shared" si="45"/>
        <v>1097.3</v>
      </c>
      <c r="S138" s="689">
        <f t="shared" si="45"/>
        <v>839.1</v>
      </c>
      <c r="T138" s="689">
        <f t="shared" si="45"/>
        <v>1194.2</v>
      </c>
      <c r="U138" s="689">
        <f t="shared" si="45"/>
        <v>823</v>
      </c>
      <c r="V138" s="689">
        <f t="shared" si="45"/>
        <v>936</v>
      </c>
      <c r="W138" s="689">
        <f t="shared" si="45"/>
        <v>903.7</v>
      </c>
      <c r="X138" s="689">
        <f t="shared" si="45"/>
        <v>936</v>
      </c>
      <c r="Y138" s="689">
        <f>Y131</f>
        <v>903.7</v>
      </c>
      <c r="Z138" s="689">
        <f t="shared" si="45"/>
        <v>790.7</v>
      </c>
      <c r="AA138" s="115">
        <f t="shared" si="45"/>
        <v>726.2</v>
      </c>
      <c r="AB138" s="2639">
        <f t="shared" si="45"/>
        <v>613.20000000000005</v>
      </c>
      <c r="AC138" s="66"/>
      <c r="AD138" s="82">
        <f>MIN(E138:AB138)</f>
        <v>516.4</v>
      </c>
      <c r="AE138" s="4"/>
      <c r="AF138" s="13"/>
      <c r="AG138" s="17"/>
      <c r="AH138" s="20"/>
      <c r="AJ138" s="105"/>
      <c r="AK138" s="105"/>
      <c r="AL138" s="105"/>
      <c r="AM138" s="105"/>
    </row>
    <row r="139" spans="1:41" x14ac:dyDescent="0.25">
      <c r="A139" s="151" t="s">
        <v>53</v>
      </c>
      <c r="B139" s="152"/>
      <c r="C139" s="185"/>
      <c r="D139" s="164"/>
      <c r="E139" s="117">
        <f>E132</f>
        <v>372.4</v>
      </c>
      <c r="F139" s="117">
        <f t="shared" si="45"/>
        <v>363.4</v>
      </c>
      <c r="G139" s="695">
        <f t="shared" si="45"/>
        <v>290.7</v>
      </c>
      <c r="H139" s="695">
        <f t="shared" si="45"/>
        <v>308.89999999999998</v>
      </c>
      <c r="I139" s="695">
        <f t="shared" si="45"/>
        <v>317.89999999999998</v>
      </c>
      <c r="J139" s="695">
        <f t="shared" si="45"/>
        <v>390.6</v>
      </c>
      <c r="K139" s="695">
        <f t="shared" si="45"/>
        <v>472.4</v>
      </c>
      <c r="L139" s="695">
        <f t="shared" si="45"/>
        <v>572.29999999999995</v>
      </c>
      <c r="M139" s="695">
        <f t="shared" si="45"/>
        <v>617.70000000000005</v>
      </c>
      <c r="N139" s="695">
        <f t="shared" si="45"/>
        <v>590.5</v>
      </c>
      <c r="O139" s="695">
        <f t="shared" si="45"/>
        <v>681.3</v>
      </c>
      <c r="P139" s="695">
        <f t="shared" si="45"/>
        <v>481.4</v>
      </c>
      <c r="Q139" s="695">
        <f t="shared" si="45"/>
        <v>545</v>
      </c>
      <c r="R139" s="695">
        <f t="shared" si="45"/>
        <v>617.70000000000005</v>
      </c>
      <c r="S139" s="695">
        <f t="shared" si="45"/>
        <v>472.4</v>
      </c>
      <c r="T139" s="695">
        <f t="shared" si="45"/>
        <v>672.2</v>
      </c>
      <c r="U139" s="695">
        <f t="shared" si="45"/>
        <v>463.3</v>
      </c>
      <c r="V139" s="695">
        <f t="shared" si="45"/>
        <v>526.9</v>
      </c>
      <c r="W139" s="695">
        <f t="shared" si="45"/>
        <v>508.7</v>
      </c>
      <c r="X139" s="695">
        <f t="shared" si="45"/>
        <v>526.9</v>
      </c>
      <c r="Y139" s="695">
        <f>Y132</f>
        <v>508.7</v>
      </c>
      <c r="Z139" s="695">
        <f t="shared" si="45"/>
        <v>445.1</v>
      </c>
      <c r="AA139" s="117">
        <f t="shared" si="45"/>
        <v>408.8</v>
      </c>
      <c r="AB139" s="2640">
        <f t="shared" si="45"/>
        <v>345.2</v>
      </c>
      <c r="AC139" s="67"/>
      <c r="AD139" s="85">
        <f>MIN(E139:AB139)</f>
        <v>290.7</v>
      </c>
      <c r="AE139" s="6"/>
      <c r="AF139" s="7"/>
      <c r="AG139" s="1"/>
      <c r="AJ139" s="105"/>
      <c r="AK139" s="105"/>
      <c r="AL139" s="105"/>
      <c r="AM139" s="105"/>
    </row>
    <row r="140" spans="1:41" ht="16.5" thickBot="1" x14ac:dyDescent="0.3">
      <c r="A140" s="153" t="s">
        <v>52</v>
      </c>
      <c r="B140" s="1419"/>
      <c r="C140" s="1420"/>
      <c r="D140" s="1421"/>
      <c r="E140" s="2266">
        <f>SQRT(E139*E139+E138*E138)</f>
        <v>759.20769226872301</v>
      </c>
      <c r="F140" s="2031">
        <f t="shared" ref="F140:AB140" si="46">SQRT(F139*F139+F138*F138)</f>
        <v>740.76299178617182</v>
      </c>
      <c r="G140" s="2032">
        <f t="shared" si="46"/>
        <v>592.60058217993674</v>
      </c>
      <c r="H140" s="2032">
        <f t="shared" si="46"/>
        <v>629.67523375149517</v>
      </c>
      <c r="I140" s="2032">
        <f t="shared" si="46"/>
        <v>648.11993488859753</v>
      </c>
      <c r="J140" s="2032">
        <f t="shared" si="46"/>
        <v>796.28234314217968</v>
      </c>
      <c r="K140" s="2032">
        <f t="shared" si="46"/>
        <v>962.93850790172473</v>
      </c>
      <c r="L140" s="2032">
        <f t="shared" si="46"/>
        <v>1166.7074097647619</v>
      </c>
      <c r="M140" s="2032">
        <f t="shared" si="46"/>
        <v>1259.2142708848244</v>
      </c>
      <c r="N140" s="2032">
        <f t="shared" si="46"/>
        <v>1203.6949198198022</v>
      </c>
      <c r="O140" s="2032">
        <f t="shared" si="46"/>
        <v>1388.8829252316409</v>
      </c>
      <c r="P140" s="2032">
        <f t="shared" si="46"/>
        <v>981.4703510549873</v>
      </c>
      <c r="Q140" s="2032">
        <f t="shared" si="46"/>
        <v>1111.0518619758486</v>
      </c>
      <c r="R140" s="2032">
        <f t="shared" si="46"/>
        <v>1259.2142708848244</v>
      </c>
      <c r="S140" s="2032">
        <f t="shared" si="46"/>
        <v>962.93850790172473</v>
      </c>
      <c r="T140" s="2032">
        <f t="shared" si="46"/>
        <v>1370.3891710021646</v>
      </c>
      <c r="U140" s="2032">
        <f t="shared" si="46"/>
        <v>944.44475222217204</v>
      </c>
      <c r="V140" s="2032">
        <f t="shared" si="46"/>
        <v>1074.1134064892774</v>
      </c>
      <c r="W140" s="2032">
        <f t="shared" si="46"/>
        <v>1037.0387553028095</v>
      </c>
      <c r="X140" s="2032">
        <f t="shared" si="46"/>
        <v>1074.1134064892774</v>
      </c>
      <c r="Y140" s="2032">
        <f>SQRT(Y139*Y139+Y138*Y138)</f>
        <v>1037.0387553028095</v>
      </c>
      <c r="Z140" s="2032">
        <f t="shared" si="46"/>
        <v>907.37010089599062</v>
      </c>
      <c r="AA140" s="2031">
        <f t="shared" si="46"/>
        <v>833.35699433076104</v>
      </c>
      <c r="AB140" s="2591">
        <f t="shared" si="46"/>
        <v>703.68834010519174</v>
      </c>
      <c r="AC140" s="2400"/>
      <c r="AD140" s="88">
        <f>MIN(E140:AB140)</f>
        <v>592.60058217993674</v>
      </c>
      <c r="AE140" s="8"/>
      <c r="AF140" s="9"/>
      <c r="AG140" s="1"/>
      <c r="AJ140" s="105"/>
      <c r="AK140" s="105"/>
      <c r="AL140" s="105"/>
      <c r="AM140" s="105"/>
    </row>
    <row r="141" spans="1:41" x14ac:dyDescent="0.25">
      <c r="A141" s="3399" t="s">
        <v>362</v>
      </c>
      <c r="B141" s="3446" t="s">
        <v>365</v>
      </c>
      <c r="C141" s="121" t="s">
        <v>1000</v>
      </c>
      <c r="D141" s="113" t="s">
        <v>820</v>
      </c>
      <c r="E141" s="306">
        <v>7194</v>
      </c>
      <c r="F141" s="71">
        <v>6780.4</v>
      </c>
      <c r="G141" s="71">
        <v>6538.4</v>
      </c>
      <c r="H141" s="71">
        <v>6450.4</v>
      </c>
      <c r="I141" s="71">
        <v>6718.8</v>
      </c>
      <c r="J141" s="71">
        <v>7722</v>
      </c>
      <c r="K141" s="71">
        <v>9328</v>
      </c>
      <c r="L141" s="71">
        <v>11259.6</v>
      </c>
      <c r="M141" s="71">
        <v>12430</v>
      </c>
      <c r="N141" s="71">
        <v>12513.6</v>
      </c>
      <c r="O141" s="71">
        <v>12232</v>
      </c>
      <c r="P141" s="71">
        <v>11638</v>
      </c>
      <c r="Q141" s="71">
        <v>10467.6</v>
      </c>
      <c r="R141" s="71">
        <v>11030.8</v>
      </c>
      <c r="S141" s="71">
        <v>10850.4</v>
      </c>
      <c r="T141" s="71">
        <v>10612.8</v>
      </c>
      <c r="U141" s="71">
        <v>10885.6</v>
      </c>
      <c r="V141" s="71">
        <v>10560</v>
      </c>
      <c r="W141" s="71">
        <v>10868</v>
      </c>
      <c r="X141" s="71">
        <v>10485.200000000001</v>
      </c>
      <c r="Y141" s="71">
        <v>10304.799999999999</v>
      </c>
      <c r="Z141" s="71">
        <v>9627.2000000000007</v>
      </c>
      <c r="AA141" s="71">
        <v>8342.4</v>
      </c>
      <c r="AB141" s="392">
        <v>7462.4</v>
      </c>
      <c r="AC141" s="106">
        <f>SUM(E141:AB141)</f>
        <v>232302.4</v>
      </c>
      <c r="AD141" s="70"/>
      <c r="AE141" s="71"/>
      <c r="AF141" s="72"/>
      <c r="AJ141" s="10"/>
      <c r="AK141" s="27"/>
      <c r="AL141" s="12"/>
      <c r="AM141" s="27"/>
    </row>
    <row r="142" spans="1:41" ht="15" customHeight="1" x14ac:dyDescent="0.25">
      <c r="A142" s="3400"/>
      <c r="B142" s="3447"/>
      <c r="C142" s="123" t="s">
        <v>1065</v>
      </c>
      <c r="D142" s="108" t="s">
        <v>820</v>
      </c>
      <c r="E142" s="307">
        <v>778.8</v>
      </c>
      <c r="F142" s="308">
        <v>919.6</v>
      </c>
      <c r="G142" s="308">
        <v>1025.2</v>
      </c>
      <c r="H142" s="308">
        <v>1113.2</v>
      </c>
      <c r="I142" s="308">
        <v>1126.4000000000001</v>
      </c>
      <c r="J142" s="308">
        <v>1020.8</v>
      </c>
      <c r="K142" s="308">
        <v>985.6</v>
      </c>
      <c r="L142" s="308">
        <v>2134</v>
      </c>
      <c r="M142" s="308">
        <v>3326.4</v>
      </c>
      <c r="N142" s="308">
        <v>3735.6</v>
      </c>
      <c r="O142" s="308">
        <v>3520</v>
      </c>
      <c r="P142" s="308">
        <v>3471.6</v>
      </c>
      <c r="Q142" s="308">
        <v>2697.2</v>
      </c>
      <c r="R142" s="308">
        <v>2943.6</v>
      </c>
      <c r="S142" s="308">
        <v>2719.2</v>
      </c>
      <c r="T142" s="308">
        <v>2574</v>
      </c>
      <c r="U142" s="308">
        <v>2547.6</v>
      </c>
      <c r="V142" s="308">
        <v>2666.4</v>
      </c>
      <c r="W142" s="308">
        <v>2780.8</v>
      </c>
      <c r="X142" s="308">
        <v>2477.1999999999998</v>
      </c>
      <c r="Y142" s="308">
        <v>2406.8000000000002</v>
      </c>
      <c r="Z142" s="308">
        <v>1698.4</v>
      </c>
      <c r="AA142" s="308">
        <v>1086.8</v>
      </c>
      <c r="AB142" s="393">
        <v>827.2</v>
      </c>
      <c r="AC142" s="107">
        <f>SUM(E142:AB142)</f>
        <v>50582.400000000001</v>
      </c>
      <c r="AD142" s="73"/>
      <c r="AE142" s="155"/>
      <c r="AF142" s="74"/>
      <c r="AG142" s="20"/>
      <c r="AH142" s="20"/>
      <c r="AJ142" s="51"/>
      <c r="AK142" s="11"/>
      <c r="AL142" s="51"/>
      <c r="AM142" s="11"/>
    </row>
    <row r="143" spans="1:41" x14ac:dyDescent="0.25">
      <c r="A143" s="3400"/>
      <c r="B143" s="3447"/>
      <c r="C143" s="123" t="s">
        <v>15</v>
      </c>
      <c r="D143" s="108" t="s">
        <v>54</v>
      </c>
      <c r="E143" s="81">
        <v>32</v>
      </c>
      <c r="F143" s="155">
        <v>31</v>
      </c>
      <c r="G143" s="155">
        <v>30</v>
      </c>
      <c r="H143" s="155">
        <v>30</v>
      </c>
      <c r="I143" s="155">
        <v>34</v>
      </c>
      <c r="J143" s="155">
        <v>40</v>
      </c>
      <c r="K143" s="155">
        <v>48</v>
      </c>
      <c r="L143" s="155">
        <v>56</v>
      </c>
      <c r="M143" s="155">
        <v>65</v>
      </c>
      <c r="N143" s="155">
        <v>60</v>
      </c>
      <c r="O143" s="155">
        <v>60</v>
      </c>
      <c r="P143" s="155">
        <v>53</v>
      </c>
      <c r="Q143" s="155">
        <v>51</v>
      </c>
      <c r="R143" s="155">
        <v>55</v>
      </c>
      <c r="S143" s="155">
        <v>50</v>
      </c>
      <c r="T143" s="155">
        <v>55</v>
      </c>
      <c r="U143" s="155">
        <v>51</v>
      </c>
      <c r="V143" s="155">
        <v>54</v>
      </c>
      <c r="W143" s="155">
        <v>53</v>
      </c>
      <c r="X143" s="155">
        <v>51</v>
      </c>
      <c r="Y143" s="155">
        <v>50</v>
      </c>
      <c r="Z143" s="155">
        <v>43</v>
      </c>
      <c r="AA143" s="155">
        <v>36</v>
      </c>
      <c r="AB143" s="316">
        <v>33</v>
      </c>
      <c r="AC143" s="107">
        <f>AVERAGE(E143:AB143)</f>
        <v>46.708333333333336</v>
      </c>
      <c r="AD143" s="75"/>
      <c r="AE143" s="76"/>
      <c r="AF143" s="77"/>
      <c r="AG143" s="20"/>
      <c r="AH143" s="20"/>
      <c r="AJ143" s="12"/>
      <c r="AK143" s="11"/>
      <c r="AL143" s="12"/>
      <c r="AM143" s="11"/>
    </row>
    <row r="144" spans="1:41" ht="16.5" thickBot="1" x14ac:dyDescent="0.3">
      <c r="A144" s="3401"/>
      <c r="B144" s="3448"/>
      <c r="C144" s="126" t="s">
        <v>17</v>
      </c>
      <c r="D144" s="114"/>
      <c r="E144" s="317"/>
      <c r="F144" s="318"/>
      <c r="G144" s="318"/>
      <c r="H144" s="318"/>
      <c r="I144" s="318"/>
      <c r="J144" s="318"/>
      <c r="K144" s="318"/>
      <c r="L144" s="318"/>
      <c r="M144" s="318"/>
      <c r="N144" s="318"/>
      <c r="O144" s="318"/>
      <c r="P144" s="318"/>
      <c r="Q144" s="318"/>
      <c r="R144" s="318"/>
      <c r="S144" s="318"/>
      <c r="T144" s="318"/>
      <c r="U144" s="318"/>
      <c r="V144" s="318"/>
      <c r="W144" s="318"/>
      <c r="X144" s="318"/>
      <c r="Y144" s="318"/>
      <c r="Z144" s="318"/>
      <c r="AA144" s="318"/>
      <c r="AB144" s="803"/>
      <c r="AC144" s="114"/>
      <c r="AD144" s="317">
        <f>SQRT(AB141*AB141+AB142*AB142)/AC130/1.73</f>
        <v>37.186259365980348</v>
      </c>
      <c r="AE144" s="127"/>
      <c r="AF144" s="175"/>
      <c r="AG144" s="20"/>
      <c r="AH144" s="20"/>
      <c r="AJ144" s="12"/>
      <c r="AK144" s="11"/>
      <c r="AL144" s="12"/>
      <c r="AM144" s="11"/>
    </row>
    <row r="145" spans="1:41" hidden="1" x14ac:dyDescent="0.25">
      <c r="A145" s="3452"/>
      <c r="B145" s="2342"/>
      <c r="C145" s="356" t="s">
        <v>18</v>
      </c>
      <c r="D145" s="122"/>
      <c r="E145" s="2161"/>
      <c r="F145" s="381"/>
      <c r="G145" s="91"/>
      <c r="H145" s="382"/>
      <c r="I145" s="91"/>
      <c r="J145" s="382"/>
      <c r="K145" s="91"/>
      <c r="L145" s="382"/>
      <c r="M145" s="91"/>
      <c r="N145" s="382"/>
      <c r="O145" s="91"/>
      <c r="P145" s="382"/>
      <c r="Q145" s="91"/>
      <c r="R145" s="382"/>
      <c r="S145" s="91"/>
      <c r="T145" s="382"/>
      <c r="U145" s="91"/>
      <c r="V145" s="91"/>
      <c r="W145" s="91"/>
      <c r="X145" s="91"/>
      <c r="Y145" s="382"/>
      <c r="Z145" s="91"/>
      <c r="AA145" s="382"/>
      <c r="AB145" s="381"/>
      <c r="AC145" s="379"/>
      <c r="AD145" s="2162"/>
      <c r="AE145" s="91"/>
      <c r="AF145" s="92"/>
      <c r="AJ145" s="12"/>
      <c r="AK145" s="11"/>
      <c r="AL145" s="12"/>
      <c r="AM145" s="11"/>
    </row>
    <row r="146" spans="1:41" hidden="1" x14ac:dyDescent="0.25">
      <c r="A146" s="3453"/>
      <c r="B146" s="2327"/>
      <c r="C146" s="124" t="s">
        <v>19</v>
      </c>
      <c r="D146" s="108"/>
      <c r="E146" s="346"/>
      <c r="F146" s="316"/>
      <c r="G146" s="155"/>
      <c r="H146" s="347"/>
      <c r="I146" s="155"/>
      <c r="J146" s="347"/>
      <c r="K146" s="155"/>
      <c r="L146" s="347"/>
      <c r="M146" s="155"/>
      <c r="N146" s="347"/>
      <c r="O146" s="155"/>
      <c r="P146" s="347"/>
      <c r="Q146" s="155"/>
      <c r="R146" s="347"/>
      <c r="S146" s="155"/>
      <c r="T146" s="347"/>
      <c r="U146" s="155"/>
      <c r="V146" s="155"/>
      <c r="W146" s="155"/>
      <c r="X146" s="155"/>
      <c r="Y146" s="347"/>
      <c r="Z146" s="155"/>
      <c r="AA146" s="347"/>
      <c r="AB146" s="316"/>
      <c r="AC146" s="214"/>
      <c r="AD146" s="81"/>
      <c r="AE146" s="155"/>
      <c r="AF146" s="74"/>
      <c r="AJ146" s="12"/>
      <c r="AK146" s="11"/>
      <c r="AL146" s="12"/>
      <c r="AM146" s="11"/>
    </row>
    <row r="147" spans="1:41" ht="16.5" hidden="1" thickBot="1" x14ac:dyDescent="0.3">
      <c r="A147" s="2025"/>
      <c r="B147" s="2338" t="s">
        <v>42</v>
      </c>
      <c r="C147" s="2334"/>
      <c r="D147" s="345"/>
      <c r="E147" s="2508">
        <f>SQRT(E141*E141+E142*E142)/E130/1.73</f>
        <v>35.446421268434598</v>
      </c>
      <c r="F147" s="79">
        <f t="shared" ref="F147:AB147" si="47">SQRT(F141*F141+F142*F142)/F130/1.73</f>
        <v>33.518549857718789</v>
      </c>
      <c r="G147" s="79">
        <f t="shared" si="47"/>
        <v>32.420329194070113</v>
      </c>
      <c r="H147" s="79">
        <f t="shared" si="47"/>
        <v>31.795562217556309</v>
      </c>
      <c r="I147" s="79">
        <f t="shared" si="47"/>
        <v>33.372027164553671</v>
      </c>
      <c r="J147" s="79">
        <f t="shared" si="47"/>
        <v>38.156066712602403</v>
      </c>
      <c r="K147" s="79">
        <f t="shared" si="47"/>
        <v>46.341212945404948</v>
      </c>
      <c r="L147" s="79">
        <f t="shared" si="47"/>
        <v>57.106046283449686</v>
      </c>
      <c r="M147" s="79">
        <f t="shared" si="47"/>
        <v>64.118967184166564</v>
      </c>
      <c r="N147" s="79">
        <f t="shared" si="47"/>
        <v>65.075163244165864</v>
      </c>
      <c r="O147" s="79">
        <f t="shared" si="47"/>
        <v>63.426361652239287</v>
      </c>
      <c r="P147" s="79">
        <f t="shared" si="47"/>
        <v>60.518008942403767</v>
      </c>
      <c r="Q147" s="79">
        <f t="shared" si="47"/>
        <v>53.864418184765327</v>
      </c>
      <c r="R147" s="79">
        <f t="shared" si="47"/>
        <v>56.89057366121186</v>
      </c>
      <c r="S147" s="79">
        <f t="shared" si="47"/>
        <v>55.740177834007611</v>
      </c>
      <c r="T147" s="79">
        <f t="shared" si="47"/>
        <v>54.417407463993968</v>
      </c>
      <c r="U147" s="79">
        <f t="shared" si="47"/>
        <v>55.709280987491866</v>
      </c>
      <c r="V147" s="79">
        <f t="shared" si="47"/>
        <v>54.272632578536374</v>
      </c>
      <c r="W147" s="79">
        <f t="shared" si="47"/>
        <v>55.900550675615065</v>
      </c>
      <c r="X147" s="79">
        <f t="shared" si="47"/>
        <v>53.686737151140179</v>
      </c>
      <c r="Y147" s="79">
        <f>SQRT(V141*V141+V142*V142)/V130/1.73</f>
        <v>54.272632578536374</v>
      </c>
      <c r="Z147" s="79">
        <f t="shared" si="47"/>
        <v>48.297343519857513</v>
      </c>
      <c r="AA147" s="79">
        <f t="shared" si="47"/>
        <v>41.563624328445059</v>
      </c>
      <c r="AB147" s="1719">
        <f t="shared" si="47"/>
        <v>37.093558576962586</v>
      </c>
      <c r="AC147" s="109">
        <f>AVERAGE(E147:AB147)</f>
        <v>49.2918189253054</v>
      </c>
      <c r="AD147" s="96">
        <f>(AC143-AC147)/AC143</f>
        <v>-5.5311020702345698E-2</v>
      </c>
      <c r="AE147" s="79"/>
      <c r="AF147" s="80"/>
      <c r="AH147" s="15"/>
      <c r="AI147" s="64"/>
      <c r="AJ147" s="65"/>
      <c r="AK147" s="65"/>
      <c r="AL147" s="12"/>
      <c r="AM147" s="105"/>
      <c r="AN147" s="105"/>
      <c r="AO147" s="105"/>
    </row>
    <row r="148" spans="1:41" ht="18.75" thickBot="1" x14ac:dyDescent="0.3">
      <c r="A148" s="1490" t="s">
        <v>21</v>
      </c>
      <c r="B148" s="1491"/>
      <c r="C148" s="880"/>
      <c r="D148" s="362"/>
      <c r="E148" s="2276">
        <v>1</v>
      </c>
      <c r="F148" s="2277">
        <v>2</v>
      </c>
      <c r="G148" s="2277">
        <v>3</v>
      </c>
      <c r="H148" s="2274">
        <v>4</v>
      </c>
      <c r="I148" s="2277">
        <v>5</v>
      </c>
      <c r="J148" s="2277">
        <v>6</v>
      </c>
      <c r="K148" s="2277">
        <v>7</v>
      </c>
      <c r="L148" s="2277">
        <v>8</v>
      </c>
      <c r="M148" s="2277">
        <v>9</v>
      </c>
      <c r="N148" s="2274">
        <v>10</v>
      </c>
      <c r="O148" s="2277">
        <v>11</v>
      </c>
      <c r="P148" s="2277">
        <v>12</v>
      </c>
      <c r="Q148" s="2277">
        <v>13</v>
      </c>
      <c r="R148" s="2277">
        <v>14</v>
      </c>
      <c r="S148" s="2277">
        <v>15</v>
      </c>
      <c r="T148" s="2277">
        <v>16</v>
      </c>
      <c r="U148" s="2277">
        <v>17</v>
      </c>
      <c r="V148" s="2277">
        <v>18</v>
      </c>
      <c r="W148" s="2277">
        <v>19</v>
      </c>
      <c r="X148" s="2277">
        <v>20</v>
      </c>
      <c r="Y148" s="2274">
        <v>21</v>
      </c>
      <c r="Z148" s="2277">
        <v>22</v>
      </c>
      <c r="AA148" s="2277">
        <v>23</v>
      </c>
      <c r="AB148" s="2278">
        <v>24</v>
      </c>
      <c r="AC148" s="243"/>
      <c r="AD148" s="200"/>
      <c r="AE148" s="201"/>
      <c r="AF148" s="202"/>
      <c r="AJ148" s="10"/>
      <c r="AK148" s="27"/>
      <c r="AL148" s="10"/>
      <c r="AM148" s="27"/>
    </row>
    <row r="149" spans="1:41" ht="16.5" thickBot="1" x14ac:dyDescent="0.3">
      <c r="A149" s="248" t="s">
        <v>921</v>
      </c>
      <c r="B149" s="144"/>
      <c r="C149" s="255" t="s">
        <v>22</v>
      </c>
      <c r="D149" s="442" t="s">
        <v>54</v>
      </c>
      <c r="E149" s="188">
        <v>10.47</v>
      </c>
      <c r="F149" s="188">
        <v>10.45</v>
      </c>
      <c r="G149" s="1514">
        <v>10.53</v>
      </c>
      <c r="H149" s="1514">
        <v>10.56</v>
      </c>
      <c r="I149" s="1514">
        <v>10.53</v>
      </c>
      <c r="J149" s="1514">
        <v>10.48</v>
      </c>
      <c r="K149" s="1514">
        <v>10.38</v>
      </c>
      <c r="L149" s="1514">
        <v>10.32</v>
      </c>
      <c r="M149" s="1514">
        <v>10.24</v>
      </c>
      <c r="N149" s="526">
        <v>10.29</v>
      </c>
      <c r="O149" s="526">
        <v>10.23</v>
      </c>
      <c r="P149" s="526">
        <v>10.34</v>
      </c>
      <c r="Q149" s="526">
        <v>10.32</v>
      </c>
      <c r="R149" s="526">
        <v>10.27</v>
      </c>
      <c r="S149" s="526">
        <v>10.33</v>
      </c>
      <c r="T149" s="526">
        <v>10.26</v>
      </c>
      <c r="U149" s="526">
        <v>10.33</v>
      </c>
      <c r="V149" s="526">
        <v>10.27</v>
      </c>
      <c r="W149" s="526">
        <v>10.32</v>
      </c>
      <c r="X149" s="526">
        <v>10.32</v>
      </c>
      <c r="Y149" s="526">
        <v>10.32</v>
      </c>
      <c r="Z149" s="526">
        <v>10.36</v>
      </c>
      <c r="AA149" s="526">
        <v>10.39</v>
      </c>
      <c r="AB149" s="146">
        <v>10.43</v>
      </c>
      <c r="AC149" s="244"/>
      <c r="AD149" s="191"/>
      <c r="AE149" s="192"/>
      <c r="AF149" s="193"/>
      <c r="AJ149" s="10"/>
      <c r="AK149" s="27"/>
      <c r="AL149" s="10"/>
      <c r="AM149" s="27"/>
    </row>
    <row r="150" spans="1:41" x14ac:dyDescent="0.25">
      <c r="A150" s="3451" t="s">
        <v>73</v>
      </c>
      <c r="B150" s="3423" t="s">
        <v>74</v>
      </c>
      <c r="C150" s="129" t="s">
        <v>13</v>
      </c>
      <c r="D150" s="113" t="s">
        <v>820</v>
      </c>
      <c r="E150" s="306">
        <v>139.1</v>
      </c>
      <c r="F150" s="71">
        <v>123.7</v>
      </c>
      <c r="G150" s="71">
        <v>123.7</v>
      </c>
      <c r="H150" s="71">
        <v>139.1</v>
      </c>
      <c r="I150" s="71">
        <v>139.1</v>
      </c>
      <c r="J150" s="71">
        <v>201</v>
      </c>
      <c r="K150" s="71">
        <v>216.5</v>
      </c>
      <c r="L150" s="71">
        <v>216.5</v>
      </c>
      <c r="M150" s="71">
        <v>262.8</v>
      </c>
      <c r="N150" s="71">
        <v>231.9</v>
      </c>
      <c r="O150" s="71">
        <v>216.5</v>
      </c>
      <c r="P150" s="71">
        <v>216.5</v>
      </c>
      <c r="Q150" s="71">
        <v>216.5</v>
      </c>
      <c r="R150" s="71">
        <v>231.9</v>
      </c>
      <c r="S150" s="71">
        <v>185.5</v>
      </c>
      <c r="T150" s="71">
        <v>231.9</v>
      </c>
      <c r="U150" s="71">
        <v>231.9</v>
      </c>
      <c r="V150" s="71">
        <v>216.5</v>
      </c>
      <c r="W150" s="71">
        <v>231.9</v>
      </c>
      <c r="X150" s="71">
        <v>201</v>
      </c>
      <c r="Y150" s="71">
        <v>185.5</v>
      </c>
      <c r="Z150" s="71">
        <v>154.6</v>
      </c>
      <c r="AA150" s="71">
        <v>139.1</v>
      </c>
      <c r="AB150" s="72">
        <v>154.6</v>
      </c>
      <c r="AC150" s="106">
        <f>SUM(E150:AB150)</f>
        <v>4607.3000000000011</v>
      </c>
      <c r="AD150" s="2344"/>
      <c r="AE150" s="203">
        <v>100</v>
      </c>
      <c r="AF150" s="92">
        <v>30</v>
      </c>
      <c r="AJ150" s="10"/>
      <c r="AK150" s="27"/>
      <c r="AL150" s="12"/>
      <c r="AM150" s="27"/>
    </row>
    <row r="151" spans="1:41" x14ac:dyDescent="0.25">
      <c r="A151" s="3452"/>
      <c r="B151" s="3409"/>
      <c r="C151" s="130" t="s">
        <v>14</v>
      </c>
      <c r="D151" s="108" t="s">
        <v>820</v>
      </c>
      <c r="E151" s="307">
        <v>76.2</v>
      </c>
      <c r="F151" s="308">
        <v>67.7</v>
      </c>
      <c r="G151" s="308">
        <v>67.7</v>
      </c>
      <c r="H151" s="308">
        <v>76.2</v>
      </c>
      <c r="I151" s="308">
        <v>76.2</v>
      </c>
      <c r="J151" s="308">
        <v>110</v>
      </c>
      <c r="K151" s="308">
        <v>118.5</v>
      </c>
      <c r="L151" s="308">
        <v>118.5</v>
      </c>
      <c r="M151" s="308">
        <v>143.9</v>
      </c>
      <c r="N151" s="308">
        <v>126.9</v>
      </c>
      <c r="O151" s="308">
        <v>118.5</v>
      </c>
      <c r="P151" s="308">
        <v>118.5</v>
      </c>
      <c r="Q151" s="308">
        <v>118.5</v>
      </c>
      <c r="R151" s="308">
        <v>126.9</v>
      </c>
      <c r="S151" s="308">
        <v>101.5</v>
      </c>
      <c r="T151" s="308">
        <v>126.9</v>
      </c>
      <c r="U151" s="308">
        <v>126.9</v>
      </c>
      <c r="V151" s="308">
        <v>118.5</v>
      </c>
      <c r="W151" s="308">
        <v>126.9</v>
      </c>
      <c r="X151" s="308">
        <v>110</v>
      </c>
      <c r="Y151" s="308">
        <v>101.5</v>
      </c>
      <c r="Z151" s="308">
        <v>84.6</v>
      </c>
      <c r="AA151" s="308">
        <v>76.2</v>
      </c>
      <c r="AB151" s="309">
        <v>84.6</v>
      </c>
      <c r="AC151" s="107">
        <f>SUM(E151:AB151)</f>
        <v>2521.7999999999997</v>
      </c>
      <c r="AD151" s="81"/>
      <c r="AE151" s="155"/>
      <c r="AF151" s="74"/>
      <c r="AJ151" s="51"/>
      <c r="AK151" s="11"/>
      <c r="AL151" s="51"/>
      <c r="AM151" s="11"/>
    </row>
    <row r="152" spans="1:41" x14ac:dyDescent="0.25">
      <c r="A152" s="3452"/>
      <c r="B152" s="3409"/>
      <c r="C152" s="130" t="s">
        <v>15</v>
      </c>
      <c r="D152" s="108" t="s">
        <v>54</v>
      </c>
      <c r="E152" s="326">
        <v>9</v>
      </c>
      <c r="F152" s="327">
        <v>8</v>
      </c>
      <c r="G152" s="327">
        <v>8</v>
      </c>
      <c r="H152" s="327">
        <v>9</v>
      </c>
      <c r="I152" s="327">
        <v>9</v>
      </c>
      <c r="J152" s="327">
        <v>13</v>
      </c>
      <c r="K152" s="327">
        <v>14</v>
      </c>
      <c r="L152" s="327">
        <v>14</v>
      </c>
      <c r="M152" s="327">
        <v>17</v>
      </c>
      <c r="N152" s="327">
        <v>15</v>
      </c>
      <c r="O152" s="327">
        <v>14</v>
      </c>
      <c r="P152" s="327">
        <v>14</v>
      </c>
      <c r="Q152" s="327">
        <v>14</v>
      </c>
      <c r="R152" s="327">
        <v>15</v>
      </c>
      <c r="S152" s="327">
        <v>12</v>
      </c>
      <c r="T152" s="327">
        <v>15</v>
      </c>
      <c r="U152" s="327">
        <v>15</v>
      </c>
      <c r="V152" s="327">
        <v>14</v>
      </c>
      <c r="W152" s="327">
        <v>15</v>
      </c>
      <c r="X152" s="327">
        <v>13</v>
      </c>
      <c r="Y152" s="327">
        <v>12</v>
      </c>
      <c r="Z152" s="327">
        <v>10</v>
      </c>
      <c r="AA152" s="327">
        <v>9</v>
      </c>
      <c r="AB152" s="1446">
        <v>10</v>
      </c>
      <c r="AC152" s="107">
        <f>AVERAGE(E152:AB152)</f>
        <v>12.416666666666666</v>
      </c>
      <c r="AD152" s="81"/>
      <c r="AE152" s="155"/>
      <c r="AF152" s="74"/>
      <c r="AJ152" s="12"/>
      <c r="AK152" s="11"/>
      <c r="AL152" s="12"/>
      <c r="AM152" s="11"/>
    </row>
    <row r="153" spans="1:41" ht="16.5" thickBot="1" x14ac:dyDescent="0.3">
      <c r="A153" s="3452"/>
      <c r="B153" s="3409"/>
      <c r="C153" s="130" t="s">
        <v>17</v>
      </c>
      <c r="D153" s="108"/>
      <c r="E153" s="313">
        <f t="shared" ref="E153:AB153" si="48">E151/E150</f>
        <v>0.54780733285406191</v>
      </c>
      <c r="F153" s="314">
        <f t="shared" si="48"/>
        <v>0.54729183508488277</v>
      </c>
      <c r="G153" s="314">
        <f t="shared" si="48"/>
        <v>0.54729183508488277</v>
      </c>
      <c r="H153" s="314">
        <f t="shared" si="48"/>
        <v>0.54780733285406191</v>
      </c>
      <c r="I153" s="314">
        <f t="shared" si="48"/>
        <v>0.54780733285406191</v>
      </c>
      <c r="J153" s="314">
        <f t="shared" si="48"/>
        <v>0.54726368159203975</v>
      </c>
      <c r="K153" s="314">
        <f t="shared" si="48"/>
        <v>0.54734411085450352</v>
      </c>
      <c r="L153" s="314">
        <f t="shared" si="48"/>
        <v>0.54734411085450352</v>
      </c>
      <c r="M153" s="314">
        <f t="shared" si="48"/>
        <v>0.54756468797564684</v>
      </c>
      <c r="N153" s="314">
        <f t="shared" si="48"/>
        <v>0.54721862871927551</v>
      </c>
      <c r="O153" s="314">
        <f t="shared" si="48"/>
        <v>0.54734411085450352</v>
      </c>
      <c r="P153" s="314">
        <f t="shared" si="48"/>
        <v>0.54734411085450352</v>
      </c>
      <c r="Q153" s="314">
        <f t="shared" si="48"/>
        <v>0.54734411085450352</v>
      </c>
      <c r="R153" s="314">
        <f t="shared" si="48"/>
        <v>0.54721862871927551</v>
      </c>
      <c r="S153" s="314">
        <f t="shared" si="48"/>
        <v>0.54716981132075471</v>
      </c>
      <c r="T153" s="314">
        <f t="shared" si="48"/>
        <v>0.54721862871927551</v>
      </c>
      <c r="U153" s="314">
        <f t="shared" si="48"/>
        <v>0.54721862871927551</v>
      </c>
      <c r="V153" s="314">
        <f t="shared" si="48"/>
        <v>0.54734411085450352</v>
      </c>
      <c r="W153" s="314">
        <f t="shared" si="48"/>
        <v>0.54721862871927551</v>
      </c>
      <c r="X153" s="314">
        <f t="shared" si="48"/>
        <v>0.54726368159203975</v>
      </c>
      <c r="Y153" s="314">
        <f>Y151/Y150</f>
        <v>0.54716981132075471</v>
      </c>
      <c r="Z153" s="314">
        <f t="shared" si="48"/>
        <v>0.54721862871927551</v>
      </c>
      <c r="AA153" s="314">
        <f t="shared" si="48"/>
        <v>0.54780733285406191</v>
      </c>
      <c r="AB153" s="336">
        <f t="shared" si="48"/>
        <v>0.54721862871927551</v>
      </c>
      <c r="AC153" s="214"/>
      <c r="AD153" s="81"/>
      <c r="AE153" s="155"/>
      <c r="AF153" s="74"/>
      <c r="AJ153" s="12"/>
      <c r="AK153" s="11"/>
      <c r="AL153" s="12"/>
      <c r="AM153" s="11"/>
    </row>
    <row r="154" spans="1:41" hidden="1" x14ac:dyDescent="0.25">
      <c r="A154" s="3452"/>
      <c r="B154" s="2342"/>
      <c r="C154" s="356" t="s">
        <v>18</v>
      </c>
      <c r="D154" s="108"/>
      <c r="E154" s="2162"/>
      <c r="F154" s="2162"/>
      <c r="G154" s="2162"/>
      <c r="H154" s="91"/>
      <c r="I154" s="2162"/>
      <c r="J154" s="2162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2"/>
      <c r="AC154" s="379"/>
      <c r="AD154" s="2162"/>
      <c r="AE154" s="91"/>
      <c r="AF154" s="92"/>
      <c r="AJ154" s="238"/>
      <c r="AK154" s="48"/>
      <c r="AL154" s="238"/>
      <c r="AM154" s="48"/>
    </row>
    <row r="155" spans="1:41" hidden="1" x14ac:dyDescent="0.25">
      <c r="A155" s="3453"/>
      <c r="B155" s="2327"/>
      <c r="C155" s="124" t="s">
        <v>19</v>
      </c>
      <c r="D155" s="108"/>
      <c r="E155" s="81"/>
      <c r="F155" s="81"/>
      <c r="G155" s="81"/>
      <c r="H155" s="155"/>
      <c r="I155" s="81"/>
      <c r="J155" s="81"/>
      <c r="K155" s="81"/>
      <c r="L155" s="81"/>
      <c r="M155" s="81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74"/>
      <c r="AC155" s="214"/>
      <c r="AD155" s="81"/>
      <c r="AE155" s="155"/>
      <c r="AF155" s="74"/>
      <c r="AJ155" s="238"/>
      <c r="AK155" s="48"/>
      <c r="AL155" s="238"/>
      <c r="AM155" s="48"/>
    </row>
    <row r="156" spans="1:41" ht="16.5" hidden="1" thickBot="1" x14ac:dyDescent="0.3">
      <c r="A156" s="2025"/>
      <c r="B156" s="2338" t="s">
        <v>42</v>
      </c>
      <c r="C156" s="2334"/>
      <c r="D156" s="114"/>
      <c r="E156" s="178">
        <f>SQRT(E150*E150+E151*E151)/E149/1.73</f>
        <v>8.7563181775987982</v>
      </c>
      <c r="F156" s="179">
        <f t="shared" ref="F156:AB156" si="49">SQRT(F150*F150+F151*F151)/F149/1.73</f>
        <v>7.8001002720856194</v>
      </c>
      <c r="G156" s="79">
        <f t="shared" si="49"/>
        <v>7.7408402510251388</v>
      </c>
      <c r="H156" s="79">
        <f t="shared" si="49"/>
        <v>8.6816904658578995</v>
      </c>
      <c r="I156" s="79">
        <f t="shared" si="49"/>
        <v>8.7064246267292908</v>
      </c>
      <c r="J156" s="79">
        <f t="shared" si="49"/>
        <v>12.637943284003834</v>
      </c>
      <c r="K156" s="79">
        <f t="shared" si="49"/>
        <v>13.744118319975048</v>
      </c>
      <c r="L156" s="79">
        <f t="shared" si="49"/>
        <v>13.824025984626065</v>
      </c>
      <c r="M156" s="79">
        <f t="shared" si="49"/>
        <v>16.913056227482823</v>
      </c>
      <c r="N156" s="79">
        <f t="shared" si="49"/>
        <v>14.849736974579157</v>
      </c>
      <c r="O156" s="79">
        <f t="shared" si="49"/>
        <v>13.945644981558258</v>
      </c>
      <c r="P156" s="79">
        <f t="shared" si="49"/>
        <v>13.797287056222533</v>
      </c>
      <c r="Q156" s="79">
        <f t="shared" si="49"/>
        <v>13.824025984626065</v>
      </c>
      <c r="R156" s="79">
        <f t="shared" si="49"/>
        <v>14.878655644442018</v>
      </c>
      <c r="S156" s="79">
        <f t="shared" si="49"/>
        <v>11.832269473720126</v>
      </c>
      <c r="T156" s="79">
        <f t="shared" si="49"/>
        <v>14.893157258130557</v>
      </c>
      <c r="U156" s="79">
        <f t="shared" si="49"/>
        <v>14.792235572935091</v>
      </c>
      <c r="V156" s="79">
        <f t="shared" si="49"/>
        <v>13.891328934892016</v>
      </c>
      <c r="W156" s="79">
        <f t="shared" si="49"/>
        <v>14.806569134536772</v>
      </c>
      <c r="X156" s="79">
        <f t="shared" si="49"/>
        <v>12.833880389182188</v>
      </c>
      <c r="Y156" s="79">
        <f>SQRT(V150*V150+V151*V151)/V149/1.73</f>
        <v>13.891328934892016</v>
      </c>
      <c r="Z156" s="79">
        <f t="shared" si="49"/>
        <v>9.8329339426267381</v>
      </c>
      <c r="AA156" s="179">
        <f t="shared" si="49"/>
        <v>8.8237392992742461</v>
      </c>
      <c r="AB156" s="180">
        <f t="shared" si="49"/>
        <v>9.7669410973742092</v>
      </c>
      <c r="AC156" s="109">
        <f>AVERAGE(E156:AB156)</f>
        <v>12.311010512015686</v>
      </c>
      <c r="AD156" s="96">
        <f>(AC152-AC156)/AC152</f>
        <v>8.5092205088037401E-3</v>
      </c>
      <c r="AE156" s="79"/>
      <c r="AF156" s="80"/>
      <c r="AH156" s="15"/>
      <c r="AI156" s="64"/>
      <c r="AJ156" s="65"/>
      <c r="AK156" s="65"/>
      <c r="AL156" s="12"/>
      <c r="AM156" s="105"/>
      <c r="AN156" s="105"/>
      <c r="AO156" s="105"/>
    </row>
    <row r="157" spans="1:41" x14ac:dyDescent="0.25">
      <c r="A157" s="3496" t="s">
        <v>75</v>
      </c>
      <c r="B157" s="3423" t="s">
        <v>74</v>
      </c>
      <c r="C157" s="121" t="s">
        <v>13</v>
      </c>
      <c r="D157" s="113" t="s">
        <v>115</v>
      </c>
      <c r="E157" s="306">
        <f t="shared" ref="E157:AA157" si="50">(E161-D161)*$AE157*$AF157</f>
        <v>0</v>
      </c>
      <c r="F157" s="71">
        <f t="shared" si="50"/>
        <v>0</v>
      </c>
      <c r="G157" s="71">
        <f t="shared" si="50"/>
        <v>0</v>
      </c>
      <c r="H157" s="71">
        <f t="shared" si="50"/>
        <v>0</v>
      </c>
      <c r="I157" s="71">
        <f t="shared" si="50"/>
        <v>0</v>
      </c>
      <c r="J157" s="71">
        <f t="shared" si="50"/>
        <v>0</v>
      </c>
      <c r="K157" s="71">
        <f t="shared" si="50"/>
        <v>0</v>
      </c>
      <c r="L157" s="71">
        <f t="shared" si="50"/>
        <v>0</v>
      </c>
      <c r="M157" s="71">
        <f t="shared" si="50"/>
        <v>0</v>
      </c>
      <c r="N157" s="71">
        <f t="shared" si="50"/>
        <v>0</v>
      </c>
      <c r="O157" s="71">
        <f t="shared" si="50"/>
        <v>0</v>
      </c>
      <c r="P157" s="71">
        <f t="shared" si="50"/>
        <v>0</v>
      </c>
      <c r="Q157" s="71">
        <f t="shared" si="50"/>
        <v>0</v>
      </c>
      <c r="R157" s="71">
        <f t="shared" si="50"/>
        <v>0</v>
      </c>
      <c r="S157" s="71">
        <f t="shared" si="50"/>
        <v>0</v>
      </c>
      <c r="T157" s="71">
        <f t="shared" si="50"/>
        <v>0</v>
      </c>
      <c r="U157" s="71">
        <f t="shared" si="50"/>
        <v>0</v>
      </c>
      <c r="V157" s="71">
        <f t="shared" si="50"/>
        <v>0</v>
      </c>
      <c r="W157" s="71">
        <f t="shared" si="50"/>
        <v>0</v>
      </c>
      <c r="X157" s="71">
        <f t="shared" si="50"/>
        <v>0</v>
      </c>
      <c r="Y157" s="71">
        <f>(Y161-X161)*$AE157*$AF157</f>
        <v>0</v>
      </c>
      <c r="Z157" s="71">
        <f>(Z161-Y161)*$AE157*$AF157</f>
        <v>0</v>
      </c>
      <c r="AA157" s="71">
        <f t="shared" si="50"/>
        <v>0</v>
      </c>
      <c r="AB157" s="72">
        <f>(AB161-AA161)*$AE157*$AF157</f>
        <v>0</v>
      </c>
      <c r="AC157" s="106">
        <f>SUM(E157:AB157)</f>
        <v>0</v>
      </c>
      <c r="AD157" s="2344"/>
      <c r="AE157" s="203">
        <v>100</v>
      </c>
      <c r="AF157" s="95">
        <v>30</v>
      </c>
      <c r="AJ157" s="10"/>
      <c r="AK157" s="27"/>
      <c r="AL157" s="12"/>
      <c r="AM157" s="27"/>
    </row>
    <row r="158" spans="1:41" x14ac:dyDescent="0.25">
      <c r="A158" s="3497"/>
      <c r="B158" s="3409"/>
      <c r="C158" s="123" t="s">
        <v>14</v>
      </c>
      <c r="D158" s="108" t="s">
        <v>115</v>
      </c>
      <c r="E158" s="307">
        <f t="shared" ref="E158:AB158" si="51">(E162-D162)*$AE157*$AF157</f>
        <v>0</v>
      </c>
      <c r="F158" s="308">
        <f t="shared" si="51"/>
        <v>0</v>
      </c>
      <c r="G158" s="308">
        <f t="shared" si="51"/>
        <v>0</v>
      </c>
      <c r="H158" s="308">
        <f t="shared" si="51"/>
        <v>0</v>
      </c>
      <c r="I158" s="308">
        <f t="shared" si="51"/>
        <v>0</v>
      </c>
      <c r="J158" s="308">
        <f t="shared" si="51"/>
        <v>0</v>
      </c>
      <c r="K158" s="308">
        <f t="shared" si="51"/>
        <v>0</v>
      </c>
      <c r="L158" s="308">
        <f t="shared" si="51"/>
        <v>0</v>
      </c>
      <c r="M158" s="308">
        <f t="shared" si="51"/>
        <v>0</v>
      </c>
      <c r="N158" s="308">
        <f t="shared" si="51"/>
        <v>0</v>
      </c>
      <c r="O158" s="308">
        <f t="shared" si="51"/>
        <v>0</v>
      </c>
      <c r="P158" s="308">
        <f t="shared" si="51"/>
        <v>0</v>
      </c>
      <c r="Q158" s="308">
        <f t="shared" si="51"/>
        <v>0</v>
      </c>
      <c r="R158" s="308">
        <f t="shared" si="51"/>
        <v>0</v>
      </c>
      <c r="S158" s="308">
        <f t="shared" si="51"/>
        <v>0</v>
      </c>
      <c r="T158" s="308">
        <f t="shared" si="51"/>
        <v>0</v>
      </c>
      <c r="U158" s="308">
        <f t="shared" si="51"/>
        <v>0</v>
      </c>
      <c r="V158" s="308">
        <f t="shared" si="51"/>
        <v>0</v>
      </c>
      <c r="W158" s="308">
        <f t="shared" si="51"/>
        <v>0</v>
      </c>
      <c r="X158" s="308">
        <f t="shared" si="51"/>
        <v>0</v>
      </c>
      <c r="Y158" s="308">
        <f>(Y162-X162)*$AE157*$AF157</f>
        <v>0</v>
      </c>
      <c r="Z158" s="308">
        <f>(Z162-Y162)*$AE157*$AF157</f>
        <v>0</v>
      </c>
      <c r="AA158" s="308">
        <f t="shared" si="51"/>
        <v>0</v>
      </c>
      <c r="AB158" s="309">
        <f t="shared" si="51"/>
        <v>0</v>
      </c>
      <c r="AC158" s="107">
        <f>SUM(E158:AB158)</f>
        <v>0</v>
      </c>
      <c r="AD158" s="81"/>
      <c r="AE158" s="155"/>
      <c r="AF158" s="74"/>
      <c r="AJ158" s="51"/>
      <c r="AK158" s="11"/>
      <c r="AL158" s="51"/>
      <c r="AM158" s="11"/>
    </row>
    <row r="159" spans="1:41" x14ac:dyDescent="0.25">
      <c r="A159" s="3497"/>
      <c r="B159" s="3409"/>
      <c r="C159" s="123" t="s">
        <v>15</v>
      </c>
      <c r="D159" s="108" t="s">
        <v>54</v>
      </c>
      <c r="E159" s="81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316"/>
      <c r="AC159" s="107"/>
      <c r="AD159" s="81"/>
      <c r="AE159" s="155"/>
      <c r="AF159" s="74"/>
      <c r="AJ159" s="12"/>
      <c r="AK159" s="11"/>
      <c r="AL159" s="12"/>
      <c r="AM159" s="11"/>
    </row>
    <row r="160" spans="1:41" ht="16.5" thickBot="1" x14ac:dyDescent="0.3">
      <c r="A160" s="3497"/>
      <c r="B160" s="3409"/>
      <c r="C160" s="123" t="s">
        <v>17</v>
      </c>
      <c r="D160" s="108"/>
      <c r="E160" s="313"/>
      <c r="F160" s="314"/>
      <c r="G160" s="314"/>
      <c r="H160" s="314"/>
      <c r="I160" s="314"/>
      <c r="J160" s="314"/>
      <c r="K160" s="314"/>
      <c r="L160" s="314"/>
      <c r="M160" s="314"/>
      <c r="N160" s="314"/>
      <c r="O160" s="314"/>
      <c r="P160" s="314"/>
      <c r="Q160" s="314"/>
      <c r="R160" s="314"/>
      <c r="S160" s="314"/>
      <c r="T160" s="314"/>
      <c r="U160" s="314"/>
      <c r="V160" s="314"/>
      <c r="W160" s="314"/>
      <c r="X160" s="314"/>
      <c r="Y160" s="314"/>
      <c r="Z160" s="314"/>
      <c r="AA160" s="314"/>
      <c r="AB160" s="336"/>
      <c r="AC160" s="214"/>
      <c r="AD160" s="81"/>
      <c r="AE160" s="155"/>
      <c r="AF160" s="74"/>
      <c r="AJ160" s="12"/>
      <c r="AK160" s="11"/>
      <c r="AL160" s="12"/>
      <c r="AM160" s="11"/>
    </row>
    <row r="161" spans="1:41" hidden="1" x14ac:dyDescent="0.25">
      <c r="A161" s="3497"/>
      <c r="B161" s="2342"/>
      <c r="C161" s="356" t="s">
        <v>18</v>
      </c>
      <c r="D161" s="108"/>
      <c r="E161" s="2162"/>
      <c r="F161" s="2162"/>
      <c r="G161" s="2162"/>
      <c r="H161" s="91"/>
      <c r="I161" s="2162"/>
      <c r="J161" s="2162"/>
      <c r="K161" s="2162"/>
      <c r="L161" s="2162"/>
      <c r="M161" s="2162"/>
      <c r="N161" s="91"/>
      <c r="O161" s="2162"/>
      <c r="P161" s="2162"/>
      <c r="Q161" s="2162"/>
      <c r="R161" s="2162"/>
      <c r="S161" s="2162"/>
      <c r="T161" s="2162"/>
      <c r="U161" s="2162"/>
      <c r="V161" s="2162"/>
      <c r="W161" s="2162"/>
      <c r="X161" s="2162"/>
      <c r="Y161" s="91"/>
      <c r="Z161" s="2162"/>
      <c r="AA161" s="2162"/>
      <c r="AB161" s="2162"/>
      <c r="AC161" s="379"/>
      <c r="AD161" s="2162"/>
      <c r="AE161" s="91"/>
      <c r="AF161" s="92"/>
      <c r="AJ161" s="238"/>
      <c r="AK161" s="48"/>
      <c r="AL161" s="238"/>
      <c r="AM161" s="48"/>
    </row>
    <row r="162" spans="1:41" hidden="1" x14ac:dyDescent="0.25">
      <c r="A162" s="3498"/>
      <c r="B162" s="2327"/>
      <c r="C162" s="124" t="s">
        <v>19</v>
      </c>
      <c r="D162" s="108"/>
      <c r="E162" s="81"/>
      <c r="F162" s="81"/>
      <c r="G162" s="81"/>
      <c r="H162" s="155"/>
      <c r="I162" s="81"/>
      <c r="J162" s="81"/>
      <c r="K162" s="81"/>
      <c r="L162" s="81"/>
      <c r="M162" s="81"/>
      <c r="N162" s="155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155"/>
      <c r="Z162" s="81"/>
      <c r="AA162" s="81"/>
      <c r="AB162" s="81"/>
      <c r="AC162" s="214"/>
      <c r="AD162" s="81"/>
      <c r="AE162" s="155"/>
      <c r="AF162" s="74"/>
      <c r="AJ162" s="238"/>
      <c r="AK162" s="48"/>
      <c r="AL162" s="238"/>
      <c r="AM162" s="48"/>
    </row>
    <row r="163" spans="1:41" ht="16.5" hidden="1" thickBot="1" x14ac:dyDescent="0.3">
      <c r="A163" s="2025"/>
      <c r="B163" s="2338" t="s">
        <v>42</v>
      </c>
      <c r="C163" s="2334"/>
      <c r="D163" s="114"/>
      <c r="E163" s="178">
        <f>SQRT(E157*E157+E158*E158)/E149/1.73</f>
        <v>0</v>
      </c>
      <c r="F163" s="179">
        <f t="shared" ref="F163:AB163" si="52">SQRT(F157*F157+F158*F158)/F149/1.73</f>
        <v>0</v>
      </c>
      <c r="G163" s="79">
        <f t="shared" si="52"/>
        <v>0</v>
      </c>
      <c r="H163" s="79">
        <f t="shared" si="52"/>
        <v>0</v>
      </c>
      <c r="I163" s="79">
        <f t="shared" si="52"/>
        <v>0</v>
      </c>
      <c r="J163" s="79">
        <f t="shared" si="52"/>
        <v>0</v>
      </c>
      <c r="K163" s="79">
        <f t="shared" si="52"/>
        <v>0</v>
      </c>
      <c r="L163" s="79">
        <f t="shared" si="52"/>
        <v>0</v>
      </c>
      <c r="M163" s="79">
        <f t="shared" si="52"/>
        <v>0</v>
      </c>
      <c r="N163" s="79">
        <f t="shared" si="52"/>
        <v>0</v>
      </c>
      <c r="O163" s="79">
        <f t="shared" si="52"/>
        <v>0</v>
      </c>
      <c r="P163" s="79">
        <f t="shared" si="52"/>
        <v>0</v>
      </c>
      <c r="Q163" s="79">
        <f t="shared" si="52"/>
        <v>0</v>
      </c>
      <c r="R163" s="79">
        <f t="shared" si="52"/>
        <v>0</v>
      </c>
      <c r="S163" s="79">
        <f t="shared" si="52"/>
        <v>0</v>
      </c>
      <c r="T163" s="79">
        <f t="shared" si="52"/>
        <v>0</v>
      </c>
      <c r="U163" s="79">
        <f t="shared" si="52"/>
        <v>0</v>
      </c>
      <c r="V163" s="79">
        <f t="shared" si="52"/>
        <v>0</v>
      </c>
      <c r="W163" s="79">
        <f t="shared" si="52"/>
        <v>0</v>
      </c>
      <c r="X163" s="79">
        <f t="shared" si="52"/>
        <v>0</v>
      </c>
      <c r="Y163" s="79">
        <f>SQRT(V157*V157+V158*V158)/V149/1.73</f>
        <v>0</v>
      </c>
      <c r="Z163" s="79">
        <f t="shared" si="52"/>
        <v>0</v>
      </c>
      <c r="AA163" s="179">
        <f t="shared" si="52"/>
        <v>0</v>
      </c>
      <c r="AB163" s="180">
        <f t="shared" si="52"/>
        <v>0</v>
      </c>
      <c r="AC163" s="109">
        <f>AVERAGE(E163:AB163)</f>
        <v>0</v>
      </c>
      <c r="AD163" s="96" t="e">
        <f>(AC159-AC163)/AC159</f>
        <v>#DIV/0!</v>
      </c>
      <c r="AE163" s="79"/>
      <c r="AF163" s="80"/>
      <c r="AH163" s="15"/>
      <c r="AI163" s="64"/>
      <c r="AJ163" s="65"/>
      <c r="AK163" s="65"/>
      <c r="AL163" s="12"/>
      <c r="AM163" s="105"/>
      <c r="AN163" s="105"/>
      <c r="AO163" s="105"/>
    </row>
    <row r="164" spans="1:41" x14ac:dyDescent="0.25">
      <c r="A164" s="3451" t="s">
        <v>27</v>
      </c>
      <c r="B164" s="3423" t="s">
        <v>76</v>
      </c>
      <c r="C164" s="121" t="s">
        <v>13</v>
      </c>
      <c r="D164" s="113" t="s">
        <v>820</v>
      </c>
      <c r="E164" s="306">
        <v>103.6</v>
      </c>
      <c r="F164" s="71">
        <v>138.19999999999999</v>
      </c>
      <c r="G164" s="71">
        <v>155.5</v>
      </c>
      <c r="H164" s="71">
        <v>138.19999999999999</v>
      </c>
      <c r="I164" s="71">
        <v>138.19999999999999</v>
      </c>
      <c r="J164" s="71">
        <v>172.7</v>
      </c>
      <c r="K164" s="71">
        <v>224.5</v>
      </c>
      <c r="L164" s="71">
        <v>241.8</v>
      </c>
      <c r="M164" s="71">
        <v>276.39999999999998</v>
      </c>
      <c r="N164" s="71">
        <v>224.5</v>
      </c>
      <c r="O164" s="71">
        <v>241.8</v>
      </c>
      <c r="P164" s="71">
        <v>207.3</v>
      </c>
      <c r="Q164" s="71">
        <v>224.5</v>
      </c>
      <c r="R164" s="71">
        <v>259.10000000000002</v>
      </c>
      <c r="S164" s="71">
        <v>207.3</v>
      </c>
      <c r="T164" s="71">
        <v>190</v>
      </c>
      <c r="U164" s="71">
        <v>190</v>
      </c>
      <c r="V164" s="71">
        <v>190</v>
      </c>
      <c r="W164" s="71">
        <v>190</v>
      </c>
      <c r="X164" s="71">
        <v>155.5</v>
      </c>
      <c r="Y164" s="71">
        <v>172.7</v>
      </c>
      <c r="Z164" s="71">
        <v>155.5</v>
      </c>
      <c r="AA164" s="71">
        <v>138.19999999999999</v>
      </c>
      <c r="AB164" s="72">
        <v>120.9</v>
      </c>
      <c r="AC164" s="106">
        <f>SUM(E164:AB164)</f>
        <v>4456.3999999999996</v>
      </c>
      <c r="AD164" s="2344"/>
      <c r="AE164" s="203">
        <v>100</v>
      </c>
      <c r="AF164" s="95">
        <v>20</v>
      </c>
      <c r="AJ164" s="10"/>
      <c r="AK164" s="27"/>
      <c r="AL164" s="12"/>
      <c r="AM164" s="27"/>
    </row>
    <row r="165" spans="1:41" x14ac:dyDescent="0.25">
      <c r="A165" s="3452"/>
      <c r="B165" s="3409"/>
      <c r="C165" s="123" t="s">
        <v>14</v>
      </c>
      <c r="D165" s="108" t="s">
        <v>820</v>
      </c>
      <c r="E165" s="307">
        <v>48.2</v>
      </c>
      <c r="F165" s="308">
        <v>64.2</v>
      </c>
      <c r="G165" s="308">
        <v>72.3</v>
      </c>
      <c r="H165" s="308">
        <v>64.2</v>
      </c>
      <c r="I165" s="308">
        <v>64.2</v>
      </c>
      <c r="J165" s="308">
        <v>80.3</v>
      </c>
      <c r="K165" s="308">
        <v>104.4</v>
      </c>
      <c r="L165" s="308">
        <v>112.4</v>
      </c>
      <c r="M165" s="308">
        <v>128.4</v>
      </c>
      <c r="N165" s="308">
        <v>104.4</v>
      </c>
      <c r="O165" s="308">
        <v>112.4</v>
      </c>
      <c r="P165" s="308">
        <v>96.3</v>
      </c>
      <c r="Q165" s="308">
        <v>104.4</v>
      </c>
      <c r="R165" s="308">
        <v>120.4</v>
      </c>
      <c r="S165" s="308">
        <v>96.3</v>
      </c>
      <c r="T165" s="308">
        <v>88.3</v>
      </c>
      <c r="U165" s="308">
        <v>88.3</v>
      </c>
      <c r="V165" s="308">
        <v>88.3</v>
      </c>
      <c r="W165" s="308">
        <v>88.3</v>
      </c>
      <c r="X165" s="308">
        <v>72.3</v>
      </c>
      <c r="Y165" s="308">
        <v>80.3</v>
      </c>
      <c r="Z165" s="308">
        <v>72.3</v>
      </c>
      <c r="AA165" s="308">
        <v>64.2</v>
      </c>
      <c r="AB165" s="309">
        <v>56.2</v>
      </c>
      <c r="AC165" s="107">
        <f>SUM(E165:AB165)</f>
        <v>2071.2999999999997</v>
      </c>
      <c r="AD165" s="81"/>
      <c r="AE165" s="155"/>
      <c r="AF165" s="74"/>
      <c r="AJ165" s="51"/>
      <c r="AK165" s="11"/>
      <c r="AL165" s="51"/>
      <c r="AM165" s="11"/>
    </row>
    <row r="166" spans="1:41" x14ac:dyDescent="0.25">
      <c r="A166" s="3452"/>
      <c r="B166" s="3409"/>
      <c r="C166" s="123" t="s">
        <v>15</v>
      </c>
      <c r="D166" s="108" t="s">
        <v>54</v>
      </c>
      <c r="E166" s="326">
        <v>6</v>
      </c>
      <c r="F166" s="327">
        <v>8</v>
      </c>
      <c r="G166" s="327">
        <v>9</v>
      </c>
      <c r="H166" s="327">
        <v>8</v>
      </c>
      <c r="I166" s="327">
        <v>8</v>
      </c>
      <c r="J166" s="327">
        <v>10</v>
      </c>
      <c r="K166" s="327">
        <v>13</v>
      </c>
      <c r="L166" s="327">
        <v>14</v>
      </c>
      <c r="M166" s="327">
        <v>16</v>
      </c>
      <c r="N166" s="327">
        <v>13</v>
      </c>
      <c r="O166" s="327">
        <v>14</v>
      </c>
      <c r="P166" s="327">
        <v>12</v>
      </c>
      <c r="Q166" s="327">
        <v>13</v>
      </c>
      <c r="R166" s="327">
        <v>15</v>
      </c>
      <c r="S166" s="327">
        <v>12</v>
      </c>
      <c r="T166" s="327">
        <v>11</v>
      </c>
      <c r="U166" s="327">
        <v>11</v>
      </c>
      <c r="V166" s="327">
        <v>11</v>
      </c>
      <c r="W166" s="327">
        <v>11</v>
      </c>
      <c r="X166" s="327">
        <v>9</v>
      </c>
      <c r="Y166" s="327">
        <v>10</v>
      </c>
      <c r="Z166" s="327">
        <v>9</v>
      </c>
      <c r="AA166" s="327">
        <v>8</v>
      </c>
      <c r="AB166" s="1446">
        <v>7</v>
      </c>
      <c r="AC166" s="107">
        <f>AVERAGE(E166:AB166)</f>
        <v>10.75</v>
      </c>
      <c r="AD166" s="81"/>
      <c r="AE166" s="155"/>
      <c r="AF166" s="74"/>
      <c r="AJ166" s="12"/>
      <c r="AK166" s="11"/>
      <c r="AL166" s="12"/>
      <c r="AM166" s="11"/>
    </row>
    <row r="167" spans="1:41" ht="16.5" thickBot="1" x14ac:dyDescent="0.3">
      <c r="A167" s="3452"/>
      <c r="B167" s="3409"/>
      <c r="C167" s="123" t="s">
        <v>17</v>
      </c>
      <c r="D167" s="108"/>
      <c r="E167" s="313">
        <f t="shared" ref="E167:AB167" si="53">E165/E164</f>
        <v>0.46525096525096532</v>
      </c>
      <c r="F167" s="314">
        <f t="shared" si="53"/>
        <v>0.46454413892908836</v>
      </c>
      <c r="G167" s="314">
        <f t="shared" si="53"/>
        <v>0.46495176848874598</v>
      </c>
      <c r="H167" s="314">
        <f t="shared" si="53"/>
        <v>0.46454413892908836</v>
      </c>
      <c r="I167" s="314">
        <f t="shared" si="53"/>
        <v>0.46454413892908836</v>
      </c>
      <c r="J167" s="314">
        <f t="shared" si="53"/>
        <v>0.46496815286624205</v>
      </c>
      <c r="K167" s="314">
        <f t="shared" si="53"/>
        <v>0.4650334075723831</v>
      </c>
      <c r="L167" s="314">
        <f t="shared" si="53"/>
        <v>0.46484698097601324</v>
      </c>
      <c r="M167" s="314">
        <f t="shared" si="53"/>
        <v>0.46454413892908836</v>
      </c>
      <c r="N167" s="314">
        <f t="shared" si="53"/>
        <v>0.4650334075723831</v>
      </c>
      <c r="O167" s="314">
        <f t="shared" si="53"/>
        <v>0.46484698097601324</v>
      </c>
      <c r="P167" s="314">
        <f t="shared" si="53"/>
        <v>0.46454413892908825</v>
      </c>
      <c r="Q167" s="314">
        <f t="shared" si="53"/>
        <v>0.4650334075723831</v>
      </c>
      <c r="R167" s="314">
        <f t="shared" si="53"/>
        <v>0.46468544963334618</v>
      </c>
      <c r="S167" s="314">
        <f t="shared" si="53"/>
        <v>0.46454413892908825</v>
      </c>
      <c r="T167" s="314">
        <f t="shared" si="53"/>
        <v>0.46473684210526317</v>
      </c>
      <c r="U167" s="314">
        <f t="shared" si="53"/>
        <v>0.46473684210526317</v>
      </c>
      <c r="V167" s="314">
        <f t="shared" si="53"/>
        <v>0.46473684210526317</v>
      </c>
      <c r="W167" s="314">
        <f t="shared" si="53"/>
        <v>0.46473684210526317</v>
      </c>
      <c r="X167" s="314">
        <f t="shared" si="53"/>
        <v>0.46495176848874598</v>
      </c>
      <c r="Y167" s="314">
        <f>Y165/Y164</f>
        <v>0.46496815286624205</v>
      </c>
      <c r="Z167" s="314">
        <f t="shared" si="53"/>
        <v>0.46495176848874598</v>
      </c>
      <c r="AA167" s="314">
        <f t="shared" si="53"/>
        <v>0.46454413892908836</v>
      </c>
      <c r="AB167" s="336">
        <f t="shared" si="53"/>
        <v>0.46484698097601324</v>
      </c>
      <c r="AC167" s="214"/>
      <c r="AD167" s="81"/>
      <c r="AE167" s="155"/>
      <c r="AF167" s="74"/>
      <c r="AJ167" s="12"/>
      <c r="AK167" s="11"/>
      <c r="AL167" s="12"/>
      <c r="AM167" s="11"/>
    </row>
    <row r="168" spans="1:41" hidden="1" x14ac:dyDescent="0.25">
      <c r="A168" s="3452"/>
      <c r="B168" s="2342"/>
      <c r="C168" s="356" t="s">
        <v>18</v>
      </c>
      <c r="D168" s="108"/>
      <c r="E168" s="2162"/>
      <c r="F168" s="2162"/>
      <c r="G168" s="2162"/>
      <c r="H168" s="91"/>
      <c r="I168" s="2162"/>
      <c r="J168" s="2162"/>
      <c r="K168" s="2162"/>
      <c r="L168" s="2162"/>
      <c r="M168" s="2162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2"/>
      <c r="AC168" s="379"/>
      <c r="AD168" s="2162"/>
      <c r="AE168" s="91"/>
      <c r="AF168" s="92"/>
      <c r="AJ168" s="238"/>
      <c r="AK168" s="48"/>
      <c r="AL168" s="238"/>
      <c r="AM168" s="48"/>
    </row>
    <row r="169" spans="1:41" hidden="1" x14ac:dyDescent="0.25">
      <c r="A169" s="3453"/>
      <c r="B169" s="2327"/>
      <c r="C169" s="124" t="s">
        <v>19</v>
      </c>
      <c r="D169" s="108"/>
      <c r="E169" s="81"/>
      <c r="F169" s="81"/>
      <c r="G169" s="81"/>
      <c r="H169" s="155"/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  <c r="AA169" s="155"/>
      <c r="AB169" s="74"/>
      <c r="AC169" s="214"/>
      <c r="AD169" s="81"/>
      <c r="AE169" s="155"/>
      <c r="AF169" s="74"/>
      <c r="AJ169" s="238"/>
      <c r="AK169" s="48"/>
      <c r="AL169" s="238"/>
      <c r="AM169" s="48"/>
    </row>
    <row r="170" spans="1:41" ht="16.5" hidden="1" thickBot="1" x14ac:dyDescent="0.3">
      <c r="A170" s="2025"/>
      <c r="B170" s="2338" t="s">
        <v>42</v>
      </c>
      <c r="C170" s="2334"/>
      <c r="D170" s="114"/>
      <c r="E170" s="178">
        <f>SQRT(E164*E164+E165*E165)/E149/1.73</f>
        <v>6.3083475511307565</v>
      </c>
      <c r="F170" s="179">
        <f t="shared" ref="F170:AB170" si="54">SQRT(F164*F164+F165*F165)/F149/1.73</f>
        <v>8.4290172669317922</v>
      </c>
      <c r="G170" s="79">
        <f t="shared" si="54"/>
        <v>9.4135812169901385</v>
      </c>
      <c r="H170" s="79">
        <f t="shared" si="54"/>
        <v>8.3412150037345842</v>
      </c>
      <c r="I170" s="79">
        <f t="shared" si="54"/>
        <v>8.3649791490443715</v>
      </c>
      <c r="J170" s="79">
        <f t="shared" si="54"/>
        <v>10.504771910037991</v>
      </c>
      <c r="K170" s="79">
        <f t="shared" si="54"/>
        <v>13.787495988504142</v>
      </c>
      <c r="L170" s="79">
        <f t="shared" si="54"/>
        <v>14.935234779505302</v>
      </c>
      <c r="M170" s="79">
        <f t="shared" si="54"/>
        <v>17.20375594520258</v>
      </c>
      <c r="N170" s="79">
        <f t="shared" si="54"/>
        <v>13.908086332426921</v>
      </c>
      <c r="O170" s="79">
        <f t="shared" si="54"/>
        <v>15.066629806890981</v>
      </c>
      <c r="P170" s="79">
        <f t="shared" si="54"/>
        <v>12.77803149508277</v>
      </c>
      <c r="Q170" s="79">
        <f t="shared" si="54"/>
        <v>13.867655848902425</v>
      </c>
      <c r="R170" s="79">
        <f t="shared" si="54"/>
        <v>16.080724501153348</v>
      </c>
      <c r="S170" s="79">
        <f t="shared" si="54"/>
        <v>12.790401322280331</v>
      </c>
      <c r="T170" s="79">
        <f t="shared" si="54"/>
        <v>11.803842671807374</v>
      </c>
      <c r="U170" s="79">
        <f t="shared" si="54"/>
        <v>11.723855354573441</v>
      </c>
      <c r="V170" s="79">
        <f t="shared" si="54"/>
        <v>11.792349154113305</v>
      </c>
      <c r="W170" s="79">
        <f t="shared" si="54"/>
        <v>11.735215679529423</v>
      </c>
      <c r="X170" s="79">
        <f t="shared" si="54"/>
        <v>9.605136648731218</v>
      </c>
      <c r="Y170" s="79">
        <f>SQRT(V164*V164+V165*V165)/V149/1.73</f>
        <v>11.792349154113305</v>
      </c>
      <c r="Z170" s="79">
        <f t="shared" si="54"/>
        <v>9.5680511790449962</v>
      </c>
      <c r="AA170" s="179">
        <f t="shared" si="54"/>
        <v>8.47769301630772</v>
      </c>
      <c r="AB170" s="180">
        <f t="shared" si="54"/>
        <v>7.3888601593717516</v>
      </c>
      <c r="AC170" s="109">
        <f>AVERAGE(E170:AB170)</f>
        <v>11.486136713975457</v>
      </c>
      <c r="AD170" s="96">
        <f>(AC166-AC170)/AC166</f>
        <v>-6.8477833858182013E-2</v>
      </c>
      <c r="AE170" s="79"/>
      <c r="AF170" s="80"/>
      <c r="AH170" s="15"/>
      <c r="AI170" s="64"/>
      <c r="AJ170" s="65"/>
      <c r="AK170" s="65"/>
      <c r="AL170" s="12"/>
      <c r="AM170" s="105"/>
      <c r="AN170" s="105"/>
      <c r="AO170" s="105"/>
    </row>
    <row r="171" spans="1:41" ht="15.75" customHeight="1" x14ac:dyDescent="0.25">
      <c r="A171" s="3451" t="s">
        <v>29</v>
      </c>
      <c r="B171" s="3423" t="s">
        <v>77</v>
      </c>
      <c r="C171" s="121" t="s">
        <v>13</v>
      </c>
      <c r="D171" s="113" t="s">
        <v>820</v>
      </c>
      <c r="E171" s="306">
        <v>70.8</v>
      </c>
      <c r="F171" s="71">
        <v>53.1</v>
      </c>
      <c r="G171" s="71">
        <v>53.1</v>
      </c>
      <c r="H171" s="71">
        <v>70.8</v>
      </c>
      <c r="I171" s="71">
        <v>53.1</v>
      </c>
      <c r="J171" s="71">
        <v>70.8</v>
      </c>
      <c r="K171" s="71">
        <v>70.8</v>
      </c>
      <c r="L171" s="71">
        <v>106.2</v>
      </c>
      <c r="M171" s="71">
        <v>124</v>
      </c>
      <c r="N171" s="71">
        <v>177.1</v>
      </c>
      <c r="O171" s="71">
        <v>265.60000000000002</v>
      </c>
      <c r="P171" s="71">
        <v>88.5</v>
      </c>
      <c r="Q171" s="71">
        <v>88.5</v>
      </c>
      <c r="R171" s="71">
        <v>106.2</v>
      </c>
      <c r="S171" s="71">
        <v>70.8</v>
      </c>
      <c r="T171" s="71">
        <v>283.3</v>
      </c>
      <c r="U171" s="71">
        <v>88.5</v>
      </c>
      <c r="V171" s="71">
        <v>53.1</v>
      </c>
      <c r="W171" s="71">
        <v>159.4</v>
      </c>
      <c r="X171" s="71">
        <v>70.8</v>
      </c>
      <c r="Y171" s="71">
        <v>70.8</v>
      </c>
      <c r="Z171" s="71">
        <v>124</v>
      </c>
      <c r="AA171" s="71">
        <v>88.5</v>
      </c>
      <c r="AB171" s="72">
        <v>70.8</v>
      </c>
      <c r="AC171" s="106">
        <f>SUM(E171:AB171)</f>
        <v>2478.6000000000004</v>
      </c>
      <c r="AD171" s="2344"/>
      <c r="AE171" s="203">
        <v>100</v>
      </c>
      <c r="AF171" s="95">
        <v>20</v>
      </c>
      <c r="AJ171" s="10"/>
      <c r="AK171" s="27"/>
      <c r="AL171" s="12"/>
      <c r="AM171" s="27"/>
    </row>
    <row r="172" spans="1:41" x14ac:dyDescent="0.25">
      <c r="A172" s="3452"/>
      <c r="B172" s="3409"/>
      <c r="C172" s="123" t="s">
        <v>14</v>
      </c>
      <c r="D172" s="108" t="s">
        <v>820</v>
      </c>
      <c r="E172" s="307">
        <v>41.1</v>
      </c>
      <c r="F172" s="308">
        <v>30.8</v>
      </c>
      <c r="G172" s="308">
        <v>30.8</v>
      </c>
      <c r="H172" s="308">
        <v>41.1</v>
      </c>
      <c r="I172" s="308">
        <v>30.8</v>
      </c>
      <c r="J172" s="308">
        <v>41.1</v>
      </c>
      <c r="K172" s="308">
        <v>41.1</v>
      </c>
      <c r="L172" s="308">
        <v>61.7</v>
      </c>
      <c r="M172" s="308">
        <v>72</v>
      </c>
      <c r="N172" s="308">
        <v>102.8</v>
      </c>
      <c r="O172" s="308">
        <v>154.19999999999999</v>
      </c>
      <c r="P172" s="308">
        <v>51.4</v>
      </c>
      <c r="Q172" s="308">
        <v>51.4</v>
      </c>
      <c r="R172" s="308">
        <v>61.7</v>
      </c>
      <c r="S172" s="308">
        <v>41.1</v>
      </c>
      <c r="T172" s="308">
        <v>164.5</v>
      </c>
      <c r="U172" s="308">
        <v>51.4</v>
      </c>
      <c r="V172" s="308">
        <v>30.8</v>
      </c>
      <c r="W172" s="308">
        <v>92.5</v>
      </c>
      <c r="X172" s="308">
        <v>41.1</v>
      </c>
      <c r="Y172" s="308">
        <v>41.1</v>
      </c>
      <c r="Z172" s="308">
        <v>72</v>
      </c>
      <c r="AA172" s="308">
        <v>51.4</v>
      </c>
      <c r="AB172" s="309">
        <v>41.1</v>
      </c>
      <c r="AC172" s="107">
        <f>SUM(E172:AB172)</f>
        <v>1438.9999999999998</v>
      </c>
      <c r="AD172" s="81"/>
      <c r="AE172" s="155"/>
      <c r="AF172" s="74"/>
      <c r="AJ172" s="51"/>
      <c r="AK172" s="11"/>
      <c r="AL172" s="51"/>
      <c r="AM172" s="11"/>
    </row>
    <row r="173" spans="1:41" x14ac:dyDescent="0.25">
      <c r="A173" s="3452"/>
      <c r="B173" s="3409"/>
      <c r="C173" s="123" t="s">
        <v>15</v>
      </c>
      <c r="D173" s="108" t="s">
        <v>54</v>
      </c>
      <c r="E173" s="326">
        <v>4</v>
      </c>
      <c r="F173" s="327">
        <v>3</v>
      </c>
      <c r="G173" s="327">
        <v>3</v>
      </c>
      <c r="H173" s="327">
        <v>4</v>
      </c>
      <c r="I173" s="327">
        <v>3</v>
      </c>
      <c r="J173" s="327">
        <v>4</v>
      </c>
      <c r="K173" s="327">
        <v>4</v>
      </c>
      <c r="L173" s="327">
        <v>6</v>
      </c>
      <c r="M173" s="327">
        <v>7</v>
      </c>
      <c r="N173" s="327">
        <v>10</v>
      </c>
      <c r="O173" s="327">
        <v>15</v>
      </c>
      <c r="P173" s="327">
        <v>5</v>
      </c>
      <c r="Q173" s="327">
        <v>5</v>
      </c>
      <c r="R173" s="327">
        <v>6</v>
      </c>
      <c r="S173" s="327">
        <v>4</v>
      </c>
      <c r="T173" s="327">
        <v>16</v>
      </c>
      <c r="U173" s="327">
        <v>5</v>
      </c>
      <c r="V173" s="327">
        <v>3</v>
      </c>
      <c r="W173" s="327">
        <v>9</v>
      </c>
      <c r="X173" s="327">
        <v>4</v>
      </c>
      <c r="Y173" s="327">
        <v>4</v>
      </c>
      <c r="Z173" s="327">
        <v>7</v>
      </c>
      <c r="AA173" s="327">
        <v>5</v>
      </c>
      <c r="AB173" s="1446">
        <v>4</v>
      </c>
      <c r="AC173" s="107">
        <f>AVERAGE(E173:AB173)</f>
        <v>5.833333333333333</v>
      </c>
      <c r="AD173" s="81"/>
      <c r="AE173" s="155"/>
      <c r="AF173" s="74"/>
      <c r="AJ173" s="12"/>
      <c r="AK173" s="11"/>
      <c r="AL173" s="12"/>
      <c r="AM173" s="11"/>
    </row>
    <row r="174" spans="1:41" ht="16.5" thickBot="1" x14ac:dyDescent="0.3">
      <c r="A174" s="3452"/>
      <c r="B174" s="3409"/>
      <c r="C174" s="123" t="s">
        <v>17</v>
      </c>
      <c r="D174" s="108"/>
      <c r="E174" s="313">
        <f t="shared" ref="E174:AB174" si="55">E172/E171</f>
        <v>0.58050847457627119</v>
      </c>
      <c r="F174" s="314">
        <f t="shared" si="55"/>
        <v>0.58003766478342744</v>
      </c>
      <c r="G174" s="314">
        <f t="shared" si="55"/>
        <v>0.58003766478342744</v>
      </c>
      <c r="H174" s="314">
        <f t="shared" si="55"/>
        <v>0.58050847457627119</v>
      </c>
      <c r="I174" s="314">
        <f t="shared" si="55"/>
        <v>0.58003766478342744</v>
      </c>
      <c r="J174" s="314">
        <f t="shared" si="55"/>
        <v>0.58050847457627119</v>
      </c>
      <c r="K174" s="314">
        <f t="shared" si="55"/>
        <v>0.58050847457627119</v>
      </c>
      <c r="L174" s="314">
        <f t="shared" si="55"/>
        <v>0.58097928436911483</v>
      </c>
      <c r="M174" s="314">
        <f t="shared" si="55"/>
        <v>0.58064516129032262</v>
      </c>
      <c r="N174" s="314">
        <f t="shared" si="55"/>
        <v>0.58046301524562394</v>
      </c>
      <c r="O174" s="314">
        <f t="shared" si="55"/>
        <v>0.5805722891566264</v>
      </c>
      <c r="P174" s="314">
        <f t="shared" si="55"/>
        <v>0.58079096045197742</v>
      </c>
      <c r="Q174" s="314">
        <f t="shared" si="55"/>
        <v>0.58079096045197742</v>
      </c>
      <c r="R174" s="314">
        <f t="shared" si="55"/>
        <v>0.58097928436911483</v>
      </c>
      <c r="S174" s="314">
        <f t="shared" si="55"/>
        <v>0.58050847457627119</v>
      </c>
      <c r="T174" s="314">
        <f t="shared" si="55"/>
        <v>0.58065654782915632</v>
      </c>
      <c r="U174" s="314">
        <f t="shared" si="55"/>
        <v>0.58079096045197742</v>
      </c>
      <c r="V174" s="314">
        <f t="shared" si="55"/>
        <v>0.58003766478342744</v>
      </c>
      <c r="W174" s="314">
        <f t="shared" si="55"/>
        <v>0.58030112923462984</v>
      </c>
      <c r="X174" s="314">
        <f t="shared" si="55"/>
        <v>0.58050847457627119</v>
      </c>
      <c r="Y174" s="314">
        <f>Y172/Y171</f>
        <v>0.58050847457627119</v>
      </c>
      <c r="Z174" s="314">
        <f t="shared" si="55"/>
        <v>0.58064516129032262</v>
      </c>
      <c r="AA174" s="314">
        <f t="shared" si="55"/>
        <v>0.58079096045197742</v>
      </c>
      <c r="AB174" s="336">
        <f t="shared" si="55"/>
        <v>0.58050847457627119</v>
      </c>
      <c r="AC174" s="214"/>
      <c r="AD174" s="81"/>
      <c r="AE174" s="155"/>
      <c r="AF174" s="74"/>
      <c r="AJ174" s="12"/>
      <c r="AK174" s="11"/>
      <c r="AL174" s="12"/>
      <c r="AM174" s="11"/>
    </row>
    <row r="175" spans="1:41" hidden="1" x14ac:dyDescent="0.25">
      <c r="A175" s="3452"/>
      <c r="B175" s="2342"/>
      <c r="C175" s="356" t="s">
        <v>18</v>
      </c>
      <c r="D175" s="108"/>
      <c r="E175" s="2162"/>
      <c r="F175" s="2162"/>
      <c r="G175" s="2162"/>
      <c r="H175" s="91"/>
      <c r="I175" s="2162"/>
      <c r="J175" s="2162"/>
      <c r="K175" s="2162"/>
      <c r="L175" s="2162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2"/>
      <c r="AC175" s="379"/>
      <c r="AD175" s="2162"/>
      <c r="AE175" s="91"/>
      <c r="AF175" s="92"/>
      <c r="AJ175" s="238"/>
      <c r="AK175" s="48"/>
      <c r="AL175" s="238"/>
      <c r="AM175" s="48"/>
    </row>
    <row r="176" spans="1:41" hidden="1" x14ac:dyDescent="0.25">
      <c r="A176" s="3453"/>
      <c r="B176" s="2327"/>
      <c r="C176" s="124" t="s">
        <v>19</v>
      </c>
      <c r="D176" s="108"/>
      <c r="E176" s="81"/>
      <c r="F176" s="81"/>
      <c r="G176" s="81"/>
      <c r="H176" s="155"/>
      <c r="I176" s="81"/>
      <c r="J176" s="81"/>
      <c r="K176" s="81"/>
      <c r="L176" s="81"/>
      <c r="M176" s="81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74"/>
      <c r="AC176" s="214"/>
      <c r="AD176" s="81"/>
      <c r="AE176" s="155"/>
      <c r="AF176" s="74"/>
      <c r="AJ176" s="238"/>
      <c r="AK176" s="48"/>
      <c r="AL176" s="238"/>
      <c r="AM176" s="48"/>
    </row>
    <row r="177" spans="1:41" ht="16.5" hidden="1" thickBot="1" x14ac:dyDescent="0.3">
      <c r="A177" s="2025"/>
      <c r="B177" s="2338" t="s">
        <v>42</v>
      </c>
      <c r="C177" s="2334"/>
      <c r="D177" s="114"/>
      <c r="E177" s="178">
        <f>SQRT(E171*E171+E172*E172)/E149/1.73</f>
        <v>4.519647526505751</v>
      </c>
      <c r="F177" s="179">
        <f t="shared" ref="F177:AB177" si="56">SQRT(F171*F171+F172*F172)/F149/1.73</f>
        <v>3.3955291279228947</v>
      </c>
      <c r="G177" s="79">
        <f t="shared" si="56"/>
        <v>3.3697321354980296</v>
      </c>
      <c r="H177" s="79">
        <f t="shared" si="56"/>
        <v>4.4811278032684863</v>
      </c>
      <c r="I177" s="79">
        <f t="shared" si="56"/>
        <v>3.3697321354980296</v>
      </c>
      <c r="J177" s="79">
        <f t="shared" si="56"/>
        <v>4.5153348857361841</v>
      </c>
      <c r="K177" s="79">
        <f t="shared" si="56"/>
        <v>4.5588352218222745</v>
      </c>
      <c r="L177" s="79">
        <f t="shared" si="56"/>
        <v>6.8794165538634653</v>
      </c>
      <c r="M177" s="79">
        <f t="shared" si="56"/>
        <v>8.0940427786013913</v>
      </c>
      <c r="N177" s="79">
        <f t="shared" si="56"/>
        <v>11.503039346363041</v>
      </c>
      <c r="O177" s="79">
        <f t="shared" si="56"/>
        <v>17.3533154474115</v>
      </c>
      <c r="P177" s="79">
        <f t="shared" si="56"/>
        <v>5.7212904583452211</v>
      </c>
      <c r="Q177" s="79">
        <f t="shared" si="56"/>
        <v>5.7323782305513165</v>
      </c>
      <c r="R177" s="79">
        <f t="shared" si="56"/>
        <v>6.9129093316330064</v>
      </c>
      <c r="S177" s="79">
        <f t="shared" si="56"/>
        <v>4.5809012199917918</v>
      </c>
      <c r="T177" s="79">
        <f t="shared" si="56"/>
        <v>18.456320702013308</v>
      </c>
      <c r="U177" s="79">
        <f t="shared" si="56"/>
        <v>5.7268289776659813</v>
      </c>
      <c r="V177" s="79">
        <f t="shared" si="56"/>
        <v>3.4550418098144355</v>
      </c>
      <c r="W177" s="79">
        <f t="shared" si="56"/>
        <v>10.32256237115247</v>
      </c>
      <c r="X177" s="79">
        <f t="shared" si="56"/>
        <v>4.5853400777631022</v>
      </c>
      <c r="Y177" s="79">
        <f>SQRT(V171*V171+V172*V172)/V149/1.73</f>
        <v>3.4550418098144355</v>
      </c>
      <c r="Z177" s="79">
        <f t="shared" si="56"/>
        <v>8.0002893873434608</v>
      </c>
      <c r="AA177" s="179">
        <f t="shared" si="56"/>
        <v>5.6937577804898538</v>
      </c>
      <c r="AB177" s="180">
        <f t="shared" si="56"/>
        <v>4.5369807864348237</v>
      </c>
      <c r="AC177" s="109">
        <f>AVERAGE(E177:AB177)</f>
        <v>6.6341414960626759</v>
      </c>
      <c r="AD177" s="96">
        <f>(AC173-AC177)/AC173</f>
        <v>-0.13728139932503022</v>
      </c>
      <c r="AE177" s="79"/>
      <c r="AF177" s="80"/>
      <c r="AH177" s="15"/>
      <c r="AI177" s="64"/>
      <c r="AJ177" s="65"/>
      <c r="AK177" s="65"/>
      <c r="AL177" s="12"/>
      <c r="AM177" s="105"/>
      <c r="AN177" s="105"/>
      <c r="AO177" s="105"/>
    </row>
    <row r="178" spans="1:41" ht="15.75" customHeight="1" x14ac:dyDescent="0.25">
      <c r="A178" s="3451" t="s">
        <v>58</v>
      </c>
      <c r="B178" s="3423" t="s">
        <v>78</v>
      </c>
      <c r="C178" s="121" t="s">
        <v>13</v>
      </c>
      <c r="D178" s="113" t="s">
        <v>820</v>
      </c>
      <c r="E178" s="306">
        <v>72.400000000000006</v>
      </c>
      <c r="F178" s="71">
        <v>72.400000000000006</v>
      </c>
      <c r="G178" s="71">
        <v>72.400000000000006</v>
      </c>
      <c r="H178" s="71">
        <v>54.3</v>
      </c>
      <c r="I178" s="71">
        <v>72.400000000000006</v>
      </c>
      <c r="J178" s="71">
        <v>90.5</v>
      </c>
      <c r="K178" s="71">
        <v>108.6</v>
      </c>
      <c r="L178" s="71">
        <v>108.6</v>
      </c>
      <c r="M178" s="71">
        <v>126.7</v>
      </c>
      <c r="N178" s="71">
        <v>108.6</v>
      </c>
      <c r="O178" s="71">
        <v>126.7</v>
      </c>
      <c r="P178" s="71">
        <v>108.6</v>
      </c>
      <c r="Q178" s="71">
        <v>108.6</v>
      </c>
      <c r="R178" s="71">
        <v>108.6</v>
      </c>
      <c r="S178" s="71">
        <v>144.80000000000001</v>
      </c>
      <c r="T178" s="71">
        <v>126.7</v>
      </c>
      <c r="U178" s="71">
        <v>108.6</v>
      </c>
      <c r="V178" s="71">
        <v>108.6</v>
      </c>
      <c r="W178" s="71">
        <v>108.6</v>
      </c>
      <c r="X178" s="71">
        <v>126.7</v>
      </c>
      <c r="Y178" s="71">
        <v>126.7</v>
      </c>
      <c r="Z178" s="71">
        <v>108.6</v>
      </c>
      <c r="AA178" s="71">
        <v>90.5</v>
      </c>
      <c r="AB178" s="72">
        <v>72.400000000000006</v>
      </c>
      <c r="AC178" s="106">
        <f>SUM(E178:AB178)</f>
        <v>2461.5999999999995</v>
      </c>
      <c r="AD178" s="2344"/>
      <c r="AE178" s="203">
        <v>100</v>
      </c>
      <c r="AF178" s="95">
        <v>20</v>
      </c>
      <c r="AJ178" s="10"/>
      <c r="AK178" s="27"/>
      <c r="AL178" s="12"/>
      <c r="AM178" s="27"/>
    </row>
    <row r="179" spans="1:41" x14ac:dyDescent="0.25">
      <c r="A179" s="3452"/>
      <c r="B179" s="3409"/>
      <c r="C179" s="123" t="s">
        <v>14</v>
      </c>
      <c r="D179" s="108" t="s">
        <v>820</v>
      </c>
      <c r="E179" s="307">
        <v>33.200000000000003</v>
      </c>
      <c r="F179" s="308">
        <v>33.200000000000003</v>
      </c>
      <c r="G179" s="308">
        <v>33.200000000000003</v>
      </c>
      <c r="H179" s="308">
        <v>24.9</v>
      </c>
      <c r="I179" s="308">
        <v>33.200000000000003</v>
      </c>
      <c r="J179" s="308">
        <v>41.5</v>
      </c>
      <c r="K179" s="308">
        <v>49.8</v>
      </c>
      <c r="L179" s="308">
        <v>49.8</v>
      </c>
      <c r="M179" s="308">
        <v>58.1</v>
      </c>
      <c r="N179" s="308">
        <v>49.8</v>
      </c>
      <c r="O179" s="308">
        <v>58.1</v>
      </c>
      <c r="P179" s="308">
        <v>49.8</v>
      </c>
      <c r="Q179" s="308">
        <v>49.8</v>
      </c>
      <c r="R179" s="308">
        <v>49.8</v>
      </c>
      <c r="S179" s="308">
        <v>66.400000000000006</v>
      </c>
      <c r="T179" s="308">
        <v>58.1</v>
      </c>
      <c r="U179" s="308">
        <v>49.8</v>
      </c>
      <c r="V179" s="308">
        <v>49.8</v>
      </c>
      <c r="W179" s="308">
        <v>49.8</v>
      </c>
      <c r="X179" s="308">
        <v>58.1</v>
      </c>
      <c r="Y179" s="308">
        <v>58.1</v>
      </c>
      <c r="Z179" s="308">
        <v>49.8</v>
      </c>
      <c r="AA179" s="308">
        <v>41.5</v>
      </c>
      <c r="AB179" s="309">
        <v>33.200000000000003</v>
      </c>
      <c r="AC179" s="107">
        <f>SUM(E179:AB179)</f>
        <v>1128.8</v>
      </c>
      <c r="AD179" s="81"/>
      <c r="AE179" s="155"/>
      <c r="AF179" s="74"/>
      <c r="AJ179" s="51"/>
      <c r="AK179" s="11"/>
      <c r="AL179" s="51"/>
      <c r="AM179" s="11"/>
    </row>
    <row r="180" spans="1:41" x14ac:dyDescent="0.25">
      <c r="A180" s="3452"/>
      <c r="B180" s="3409"/>
      <c r="C180" s="123" t="s">
        <v>15</v>
      </c>
      <c r="D180" s="108" t="s">
        <v>54</v>
      </c>
      <c r="E180" s="326">
        <v>4</v>
      </c>
      <c r="F180" s="327">
        <v>4</v>
      </c>
      <c r="G180" s="327">
        <v>4</v>
      </c>
      <c r="H180" s="327">
        <v>3</v>
      </c>
      <c r="I180" s="327">
        <v>4</v>
      </c>
      <c r="J180" s="327">
        <v>5</v>
      </c>
      <c r="K180" s="327">
        <v>6</v>
      </c>
      <c r="L180" s="327">
        <v>6</v>
      </c>
      <c r="M180" s="327">
        <v>7</v>
      </c>
      <c r="N180" s="327">
        <v>6</v>
      </c>
      <c r="O180" s="327">
        <v>7</v>
      </c>
      <c r="P180" s="327">
        <v>6</v>
      </c>
      <c r="Q180" s="327">
        <v>6</v>
      </c>
      <c r="R180" s="327">
        <v>6</v>
      </c>
      <c r="S180" s="327">
        <v>8</v>
      </c>
      <c r="T180" s="327">
        <v>7</v>
      </c>
      <c r="U180" s="327">
        <v>6</v>
      </c>
      <c r="V180" s="327">
        <v>6</v>
      </c>
      <c r="W180" s="327">
        <v>6</v>
      </c>
      <c r="X180" s="327">
        <v>7</v>
      </c>
      <c r="Y180" s="327">
        <v>7</v>
      </c>
      <c r="Z180" s="327">
        <v>6</v>
      </c>
      <c r="AA180" s="327">
        <v>5</v>
      </c>
      <c r="AB180" s="1446">
        <v>4</v>
      </c>
      <c r="AC180" s="107">
        <f>AVERAGE(E180:AB180)</f>
        <v>5.666666666666667</v>
      </c>
      <c r="AD180" s="81"/>
      <c r="AE180" s="155"/>
      <c r="AF180" s="74"/>
      <c r="AJ180" s="12"/>
      <c r="AK180" s="11"/>
      <c r="AL180" s="12"/>
      <c r="AM180" s="11"/>
    </row>
    <row r="181" spans="1:41" ht="16.5" thickBot="1" x14ac:dyDescent="0.3">
      <c r="A181" s="3452"/>
      <c r="B181" s="3409"/>
      <c r="C181" s="123" t="s">
        <v>17</v>
      </c>
      <c r="D181" s="108"/>
      <c r="E181" s="313">
        <f t="shared" ref="E181:AB181" si="57">E179/E178</f>
        <v>0.4585635359116022</v>
      </c>
      <c r="F181" s="314">
        <f t="shared" si="57"/>
        <v>0.4585635359116022</v>
      </c>
      <c r="G181" s="314">
        <f t="shared" si="57"/>
        <v>0.4585635359116022</v>
      </c>
      <c r="H181" s="314">
        <f t="shared" si="57"/>
        <v>0.4585635359116022</v>
      </c>
      <c r="I181" s="314">
        <f t="shared" si="57"/>
        <v>0.4585635359116022</v>
      </c>
      <c r="J181" s="314">
        <f t="shared" si="57"/>
        <v>0.4585635359116022</v>
      </c>
      <c r="K181" s="314">
        <f t="shared" si="57"/>
        <v>0.4585635359116022</v>
      </c>
      <c r="L181" s="314">
        <f t="shared" si="57"/>
        <v>0.4585635359116022</v>
      </c>
      <c r="M181" s="314">
        <f t="shared" si="57"/>
        <v>0.4585635359116022</v>
      </c>
      <c r="N181" s="314">
        <f t="shared" si="57"/>
        <v>0.4585635359116022</v>
      </c>
      <c r="O181" s="314">
        <f t="shared" si="57"/>
        <v>0.4585635359116022</v>
      </c>
      <c r="P181" s="314">
        <f t="shared" si="57"/>
        <v>0.4585635359116022</v>
      </c>
      <c r="Q181" s="314">
        <f t="shared" si="57"/>
        <v>0.4585635359116022</v>
      </c>
      <c r="R181" s="314">
        <f t="shared" si="57"/>
        <v>0.4585635359116022</v>
      </c>
      <c r="S181" s="314">
        <f t="shared" si="57"/>
        <v>0.4585635359116022</v>
      </c>
      <c r="T181" s="314">
        <f t="shared" si="57"/>
        <v>0.4585635359116022</v>
      </c>
      <c r="U181" s="314">
        <f t="shared" si="57"/>
        <v>0.4585635359116022</v>
      </c>
      <c r="V181" s="314">
        <f t="shared" si="57"/>
        <v>0.4585635359116022</v>
      </c>
      <c r="W181" s="314">
        <f t="shared" si="57"/>
        <v>0.4585635359116022</v>
      </c>
      <c r="X181" s="314">
        <f t="shared" si="57"/>
        <v>0.4585635359116022</v>
      </c>
      <c r="Y181" s="314">
        <f>Y179/Y178</f>
        <v>0.4585635359116022</v>
      </c>
      <c r="Z181" s="314">
        <f t="shared" si="57"/>
        <v>0.4585635359116022</v>
      </c>
      <c r="AA181" s="314">
        <f t="shared" si="57"/>
        <v>0.4585635359116022</v>
      </c>
      <c r="AB181" s="336">
        <f t="shared" si="57"/>
        <v>0.4585635359116022</v>
      </c>
      <c r="AC181" s="214"/>
      <c r="AD181" s="81"/>
      <c r="AE181" s="155"/>
      <c r="AF181" s="74"/>
      <c r="AJ181" s="12"/>
      <c r="AK181" s="11"/>
      <c r="AL181" s="12"/>
      <c r="AM181" s="11"/>
    </row>
    <row r="182" spans="1:41" hidden="1" x14ac:dyDescent="0.25">
      <c r="A182" s="3452"/>
      <c r="B182" s="2342"/>
      <c r="C182" s="356" t="s">
        <v>18</v>
      </c>
      <c r="D182" s="108"/>
      <c r="E182" s="216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91"/>
      <c r="U182" s="91"/>
      <c r="V182" s="91"/>
      <c r="W182" s="91"/>
      <c r="X182" s="91"/>
      <c r="Y182" s="91"/>
      <c r="Z182" s="91"/>
      <c r="AA182" s="91"/>
      <c r="AB182" s="92"/>
      <c r="AC182" s="379"/>
      <c r="AD182" s="2162"/>
      <c r="AE182" s="91"/>
      <c r="AF182" s="92"/>
      <c r="AJ182" s="238"/>
      <c r="AK182" s="48"/>
      <c r="AL182" s="238"/>
      <c r="AM182" s="48"/>
    </row>
    <row r="183" spans="1:41" hidden="1" x14ac:dyDescent="0.25">
      <c r="A183" s="3453"/>
      <c r="B183" s="2327"/>
      <c r="C183" s="124" t="s">
        <v>19</v>
      </c>
      <c r="D183" s="108"/>
      <c r="E183" s="81"/>
      <c r="F183" s="81"/>
      <c r="G183" s="81"/>
      <c r="H183" s="155"/>
      <c r="I183" s="81"/>
      <c r="J183" s="81"/>
      <c r="K183" s="81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74"/>
      <c r="AC183" s="214"/>
      <c r="AD183" s="81"/>
      <c r="AE183" s="155"/>
      <c r="AF183" s="74"/>
      <c r="AJ183" s="238"/>
      <c r="AK183" s="48"/>
      <c r="AL183" s="238"/>
      <c r="AM183" s="48"/>
    </row>
    <row r="184" spans="1:41" ht="16.5" hidden="1" thickBot="1" x14ac:dyDescent="0.3">
      <c r="A184" s="2025"/>
      <c r="B184" s="2338" t="s">
        <v>42</v>
      </c>
      <c r="C184" s="2334"/>
      <c r="D184" s="114"/>
      <c r="E184" s="178">
        <f t="shared" ref="E184:AB184" si="58">SQRT(E178*E178+E179*E179)/E149/1.73</f>
        <v>4.3973274043073536</v>
      </c>
      <c r="F184" s="179">
        <f t="shared" si="58"/>
        <v>4.4057433419232535</v>
      </c>
      <c r="G184" s="79">
        <f t="shared" si="58"/>
        <v>4.3722714077016143</v>
      </c>
      <c r="H184" s="79">
        <f t="shared" si="58"/>
        <v>3.2698876365836633</v>
      </c>
      <c r="I184" s="79">
        <f t="shared" si="58"/>
        <v>4.3722714077016143</v>
      </c>
      <c r="J184" s="79">
        <f t="shared" si="58"/>
        <v>5.4914143515145497</v>
      </c>
      <c r="K184" s="79">
        <f t="shared" si="58"/>
        <v>6.6531817807945055</v>
      </c>
      <c r="L184" s="79">
        <f t="shared" si="58"/>
        <v>6.69186307021773</v>
      </c>
      <c r="M184" s="79">
        <f t="shared" si="58"/>
        <v>7.8681671255294399</v>
      </c>
      <c r="N184" s="79">
        <f t="shared" si="58"/>
        <v>6.7113728750871697</v>
      </c>
      <c r="O184" s="79">
        <f t="shared" si="58"/>
        <v>7.8758583934918338</v>
      </c>
      <c r="P184" s="79">
        <f t="shared" si="58"/>
        <v>6.6789194279155684</v>
      </c>
      <c r="Q184" s="79">
        <f t="shared" si="58"/>
        <v>6.69186307021773</v>
      </c>
      <c r="R184" s="79">
        <f t="shared" si="58"/>
        <v>6.7244427346296956</v>
      </c>
      <c r="S184" s="79">
        <f t="shared" si="58"/>
        <v>8.9138466453239094</v>
      </c>
      <c r="T184" s="79">
        <f t="shared" si="58"/>
        <v>7.8528295677798692</v>
      </c>
      <c r="U184" s="79">
        <f t="shared" si="58"/>
        <v>6.6853849839929307</v>
      </c>
      <c r="V184" s="79">
        <f t="shared" si="58"/>
        <v>6.7244427346296956</v>
      </c>
      <c r="W184" s="79">
        <f t="shared" si="58"/>
        <v>6.69186307021773</v>
      </c>
      <c r="X184" s="79">
        <f t="shared" si="58"/>
        <v>7.8071735819206847</v>
      </c>
      <c r="Y184" s="79">
        <f>SQRT(V178*V178+V179*V179)/V149/1.73</f>
        <v>6.7244427346296956</v>
      </c>
      <c r="Z184" s="79">
        <f t="shared" si="58"/>
        <v>6.6660257610663098</v>
      </c>
      <c r="AA184" s="179">
        <f t="shared" si="58"/>
        <v>5.5389819445498052</v>
      </c>
      <c r="AB184" s="180">
        <f t="shared" si="58"/>
        <v>4.414191555426461</v>
      </c>
      <c r="AC184" s="109">
        <f>AVERAGE(E184:AB184)</f>
        <v>6.2593236086313686</v>
      </c>
      <c r="AD184" s="96">
        <f>(AC180-AC184)/AC180</f>
        <v>-0.10458651917024146</v>
      </c>
      <c r="AE184" s="79"/>
      <c r="AF184" s="80"/>
      <c r="AH184" s="15"/>
      <c r="AI184" s="64"/>
      <c r="AJ184" s="65"/>
      <c r="AK184" s="65"/>
      <c r="AL184" s="12"/>
      <c r="AM184" s="105"/>
      <c r="AN184" s="105"/>
      <c r="AO184" s="105"/>
    </row>
    <row r="185" spans="1:41" ht="15.75" customHeight="1" x14ac:dyDescent="0.25">
      <c r="A185" s="3451" t="s">
        <v>79</v>
      </c>
      <c r="B185" s="3423" t="s">
        <v>80</v>
      </c>
      <c r="C185" s="121" t="s">
        <v>13</v>
      </c>
      <c r="D185" s="113" t="s">
        <v>820</v>
      </c>
      <c r="E185" s="306">
        <v>93.9</v>
      </c>
      <c r="F185" s="71">
        <v>93.9</v>
      </c>
      <c r="G185" s="71">
        <v>93.9</v>
      </c>
      <c r="H185" s="71">
        <v>93.9</v>
      </c>
      <c r="I185" s="71">
        <v>109.6</v>
      </c>
      <c r="J185" s="71">
        <v>125.2</v>
      </c>
      <c r="K185" s="71">
        <v>172.2</v>
      </c>
      <c r="L185" s="71">
        <v>140.9</v>
      </c>
      <c r="M185" s="71">
        <v>172.2</v>
      </c>
      <c r="N185" s="71">
        <v>140.9</v>
      </c>
      <c r="O185" s="71">
        <v>172.2</v>
      </c>
      <c r="P185" s="71">
        <v>156.5</v>
      </c>
      <c r="Q185" s="71">
        <v>140.9</v>
      </c>
      <c r="R185" s="71">
        <v>156.5</v>
      </c>
      <c r="S185" s="71">
        <v>156.5</v>
      </c>
      <c r="T185" s="71">
        <v>140.9</v>
      </c>
      <c r="U185" s="71">
        <v>125.2</v>
      </c>
      <c r="V185" s="71">
        <v>156.5</v>
      </c>
      <c r="W185" s="71">
        <v>172.2</v>
      </c>
      <c r="X185" s="71">
        <v>172.2</v>
      </c>
      <c r="Y185" s="71">
        <v>140.9</v>
      </c>
      <c r="Z185" s="71">
        <v>156.5</v>
      </c>
      <c r="AA185" s="71">
        <v>125.2</v>
      </c>
      <c r="AB185" s="72">
        <v>109.6</v>
      </c>
      <c r="AC185" s="106">
        <f>SUM(E185:AB185)</f>
        <v>3318.3999999999996</v>
      </c>
      <c r="AD185" s="2344"/>
      <c r="AE185" s="203">
        <v>100</v>
      </c>
      <c r="AF185" s="95">
        <v>10</v>
      </c>
      <c r="AJ185" s="10"/>
      <c r="AK185" s="27"/>
      <c r="AL185" s="12"/>
      <c r="AM185" s="27"/>
    </row>
    <row r="186" spans="1:41" x14ac:dyDescent="0.25">
      <c r="A186" s="3452"/>
      <c r="B186" s="3409"/>
      <c r="C186" s="123" t="s">
        <v>14</v>
      </c>
      <c r="D186" s="108" t="s">
        <v>820</v>
      </c>
      <c r="E186" s="307">
        <v>54.8</v>
      </c>
      <c r="F186" s="308">
        <v>54.8</v>
      </c>
      <c r="G186" s="308">
        <v>54.8</v>
      </c>
      <c r="H186" s="308">
        <v>54.8</v>
      </c>
      <c r="I186" s="308">
        <v>63.9</v>
      </c>
      <c r="J186" s="308">
        <v>73.099999999999994</v>
      </c>
      <c r="K186" s="308">
        <v>100.4</v>
      </c>
      <c r="L186" s="308">
        <v>82.2</v>
      </c>
      <c r="M186" s="308">
        <v>100.4</v>
      </c>
      <c r="N186" s="308">
        <v>82.2</v>
      </c>
      <c r="O186" s="308">
        <v>100.4</v>
      </c>
      <c r="P186" s="308">
        <v>91.3</v>
      </c>
      <c r="Q186" s="308">
        <v>82.2</v>
      </c>
      <c r="R186" s="308">
        <v>91.3</v>
      </c>
      <c r="S186" s="308">
        <v>91.3</v>
      </c>
      <c r="T186" s="308">
        <v>82.2</v>
      </c>
      <c r="U186" s="308">
        <v>73.099999999999994</v>
      </c>
      <c r="V186" s="308">
        <v>91.3</v>
      </c>
      <c r="W186" s="308">
        <v>100.4</v>
      </c>
      <c r="X186" s="308">
        <v>100.4</v>
      </c>
      <c r="Y186" s="308">
        <v>82.2</v>
      </c>
      <c r="Z186" s="308">
        <v>91.3</v>
      </c>
      <c r="AA186" s="308">
        <v>73.099999999999994</v>
      </c>
      <c r="AB186" s="309">
        <v>63.9</v>
      </c>
      <c r="AC186" s="107">
        <f>SUM(E186:AB186)</f>
        <v>1935.8</v>
      </c>
      <c r="AD186" s="81"/>
      <c r="AE186" s="155"/>
      <c r="AF186" s="74"/>
      <c r="AJ186" s="51"/>
      <c r="AK186" s="11"/>
      <c r="AL186" s="51"/>
      <c r="AM186" s="11"/>
    </row>
    <row r="187" spans="1:41" x14ac:dyDescent="0.25">
      <c r="A187" s="3452"/>
      <c r="B187" s="3409"/>
      <c r="C187" s="123" t="s">
        <v>15</v>
      </c>
      <c r="D187" s="108" t="s">
        <v>54</v>
      </c>
      <c r="E187" s="326">
        <v>6</v>
      </c>
      <c r="F187" s="327">
        <v>6</v>
      </c>
      <c r="G187" s="327">
        <v>6</v>
      </c>
      <c r="H187" s="327">
        <v>6</v>
      </c>
      <c r="I187" s="327">
        <v>7</v>
      </c>
      <c r="J187" s="327">
        <v>8</v>
      </c>
      <c r="K187" s="327">
        <v>11</v>
      </c>
      <c r="L187" s="327">
        <v>9</v>
      </c>
      <c r="M187" s="327">
        <v>11</v>
      </c>
      <c r="N187" s="327">
        <v>9</v>
      </c>
      <c r="O187" s="327">
        <v>11</v>
      </c>
      <c r="P187" s="327">
        <v>10</v>
      </c>
      <c r="Q187" s="327">
        <v>9</v>
      </c>
      <c r="R187" s="327">
        <v>10</v>
      </c>
      <c r="S187" s="327">
        <v>10</v>
      </c>
      <c r="T187" s="327">
        <v>9</v>
      </c>
      <c r="U187" s="327">
        <v>8</v>
      </c>
      <c r="V187" s="327">
        <v>10</v>
      </c>
      <c r="W187" s="327">
        <v>11</v>
      </c>
      <c r="X187" s="327">
        <v>11</v>
      </c>
      <c r="Y187" s="327">
        <v>9</v>
      </c>
      <c r="Z187" s="327">
        <v>10</v>
      </c>
      <c r="AA187" s="327">
        <v>8</v>
      </c>
      <c r="AB187" s="1446">
        <v>7</v>
      </c>
      <c r="AC187" s="107">
        <f>AVERAGE(E187:AB187)</f>
        <v>8.8333333333333339</v>
      </c>
      <c r="AD187" s="81"/>
      <c r="AE187" s="155"/>
      <c r="AF187" s="74"/>
      <c r="AJ187" s="12"/>
      <c r="AK187" s="11"/>
      <c r="AL187" s="12"/>
      <c r="AM187" s="11"/>
    </row>
    <row r="188" spans="1:41" ht="16.5" thickBot="1" x14ac:dyDescent="0.3">
      <c r="A188" s="3452"/>
      <c r="B188" s="3409"/>
      <c r="C188" s="123" t="s">
        <v>17</v>
      </c>
      <c r="D188" s="108"/>
      <c r="E188" s="313">
        <f t="shared" ref="E188:AB188" si="59">E186/E185</f>
        <v>0.58359957401490936</v>
      </c>
      <c r="F188" s="314">
        <f t="shared" si="59"/>
        <v>0.58359957401490936</v>
      </c>
      <c r="G188" s="314">
        <f t="shared" si="59"/>
        <v>0.58359957401490936</v>
      </c>
      <c r="H188" s="314">
        <f t="shared" si="59"/>
        <v>0.58359957401490936</v>
      </c>
      <c r="I188" s="314">
        <f t="shared" si="59"/>
        <v>0.58302919708029199</v>
      </c>
      <c r="J188" s="314">
        <f t="shared" si="59"/>
        <v>0.58386581469648557</v>
      </c>
      <c r="K188" s="314">
        <f t="shared" si="59"/>
        <v>0.58304297328687582</v>
      </c>
      <c r="L188" s="314">
        <f t="shared" si="59"/>
        <v>0.58339247693399576</v>
      </c>
      <c r="M188" s="314">
        <f t="shared" si="59"/>
        <v>0.58304297328687582</v>
      </c>
      <c r="N188" s="314">
        <f t="shared" si="59"/>
        <v>0.58339247693399576</v>
      </c>
      <c r="O188" s="314">
        <f t="shared" si="59"/>
        <v>0.58304297328687582</v>
      </c>
      <c r="P188" s="314">
        <f t="shared" si="59"/>
        <v>0.5833865814696485</v>
      </c>
      <c r="Q188" s="314">
        <f t="shared" si="59"/>
        <v>0.58339247693399576</v>
      </c>
      <c r="R188" s="314">
        <f t="shared" si="59"/>
        <v>0.5833865814696485</v>
      </c>
      <c r="S188" s="314">
        <f t="shared" si="59"/>
        <v>0.5833865814696485</v>
      </c>
      <c r="T188" s="314">
        <f t="shared" si="59"/>
        <v>0.58339247693399576</v>
      </c>
      <c r="U188" s="314">
        <f t="shared" si="59"/>
        <v>0.58386581469648557</v>
      </c>
      <c r="V188" s="314">
        <f t="shared" si="59"/>
        <v>0.5833865814696485</v>
      </c>
      <c r="W188" s="314">
        <f t="shared" si="59"/>
        <v>0.58304297328687582</v>
      </c>
      <c r="X188" s="314">
        <f t="shared" si="59"/>
        <v>0.58304297328687582</v>
      </c>
      <c r="Y188" s="314">
        <f>Y186/Y185</f>
        <v>0.58339247693399576</v>
      </c>
      <c r="Z188" s="314">
        <f t="shared" si="59"/>
        <v>0.5833865814696485</v>
      </c>
      <c r="AA188" s="314">
        <f t="shared" si="59"/>
        <v>0.58386581469648557</v>
      </c>
      <c r="AB188" s="336">
        <f t="shared" si="59"/>
        <v>0.58302919708029199</v>
      </c>
      <c r="AC188" s="214"/>
      <c r="AD188" s="81"/>
      <c r="AE188" s="155"/>
      <c r="AF188" s="74"/>
      <c r="AJ188" s="12"/>
      <c r="AK188" s="11"/>
      <c r="AL188" s="12"/>
      <c r="AM188" s="11"/>
    </row>
    <row r="189" spans="1:41" hidden="1" x14ac:dyDescent="0.25">
      <c r="A189" s="3452"/>
      <c r="B189" s="2342"/>
      <c r="C189" s="356" t="s">
        <v>18</v>
      </c>
      <c r="D189" s="108"/>
      <c r="E189" s="2162"/>
      <c r="F189" s="2162"/>
      <c r="G189" s="2162"/>
      <c r="H189" s="91"/>
      <c r="I189" s="2162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1"/>
      <c r="Z189" s="91"/>
      <c r="AA189" s="91"/>
      <c r="AB189" s="92"/>
      <c r="AC189" s="379"/>
      <c r="AD189" s="2162"/>
      <c r="AE189" s="91"/>
      <c r="AF189" s="92"/>
      <c r="AJ189" s="238"/>
      <c r="AK189" s="48"/>
      <c r="AL189" s="238"/>
      <c r="AM189" s="48"/>
    </row>
    <row r="190" spans="1:41" hidden="1" x14ac:dyDescent="0.25">
      <c r="A190" s="3453"/>
      <c r="B190" s="2327"/>
      <c r="C190" s="124" t="s">
        <v>19</v>
      </c>
      <c r="D190" s="108"/>
      <c r="E190" s="81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74"/>
      <c r="AC190" s="214"/>
      <c r="AD190" s="81"/>
      <c r="AE190" s="155"/>
      <c r="AF190" s="74"/>
      <c r="AJ190" s="238"/>
      <c r="AK190" s="48"/>
      <c r="AL190" s="238"/>
      <c r="AM190" s="48"/>
    </row>
    <row r="191" spans="1:41" ht="16.5" hidden="1" thickBot="1" x14ac:dyDescent="0.3">
      <c r="A191" s="2025"/>
      <c r="B191" s="2338" t="s">
        <v>42</v>
      </c>
      <c r="C191" s="2334"/>
      <c r="D191" s="114"/>
      <c r="E191" s="178">
        <f t="shared" ref="E191:AB191" si="60">SQRT(E185*E185+E186*E186)/E149/1.73</f>
        <v>6.0023393641983409</v>
      </c>
      <c r="F191" s="179">
        <f t="shared" si="60"/>
        <v>6.0138270950389128</v>
      </c>
      <c r="G191" s="79">
        <f t="shared" si="60"/>
        <v>5.9681380002997759</v>
      </c>
      <c r="H191" s="79">
        <f t="shared" si="60"/>
        <v>5.9511830627989237</v>
      </c>
      <c r="I191" s="79">
        <f t="shared" si="60"/>
        <v>6.9642765419311834</v>
      </c>
      <c r="J191" s="79">
        <f t="shared" si="60"/>
        <v>7.9964094446189451</v>
      </c>
      <c r="K191" s="79">
        <f t="shared" si="60"/>
        <v>11.10023624668286</v>
      </c>
      <c r="L191" s="79">
        <f t="shared" si="60"/>
        <v>9.1367928929451043</v>
      </c>
      <c r="M191" s="79">
        <f t="shared" si="60"/>
        <v>11.251997289117979</v>
      </c>
      <c r="N191" s="79">
        <f t="shared" si="60"/>
        <v>9.1634307730994653</v>
      </c>
      <c r="O191" s="79">
        <f t="shared" si="60"/>
        <v>11.262996308950937</v>
      </c>
      <c r="P191" s="79">
        <f t="shared" si="60"/>
        <v>10.12873418029422</v>
      </c>
      <c r="Q191" s="79">
        <f t="shared" si="60"/>
        <v>9.1367928929451043</v>
      </c>
      <c r="R191" s="79">
        <f t="shared" si="60"/>
        <v>10.197771316868767</v>
      </c>
      <c r="S191" s="79">
        <f t="shared" si="60"/>
        <v>10.138539344069915</v>
      </c>
      <c r="T191" s="79">
        <f t="shared" si="60"/>
        <v>9.1902244303307494</v>
      </c>
      <c r="U191" s="79">
        <f t="shared" si="60"/>
        <v>8.1125238121593952</v>
      </c>
      <c r="V191" s="79">
        <f t="shared" si="60"/>
        <v>10.197771316868767</v>
      </c>
      <c r="W191" s="79">
        <f t="shared" si="60"/>
        <v>11.164772503931017</v>
      </c>
      <c r="X191" s="79">
        <f t="shared" si="60"/>
        <v>11.164772503931017</v>
      </c>
      <c r="Y191" s="79">
        <f>SQRT(V185*V185+V186*V186)/V149/1.73</f>
        <v>10.197771316868767</v>
      </c>
      <c r="Z191" s="79">
        <f t="shared" si="60"/>
        <v>10.10918063940562</v>
      </c>
      <c r="AA191" s="179">
        <f t="shared" si="60"/>
        <v>8.0656757439467324</v>
      </c>
      <c r="AB191" s="180">
        <f t="shared" si="60"/>
        <v>7.0310481291021443</v>
      </c>
      <c r="AC191" s="109">
        <f>AVERAGE(E191:AB191)</f>
        <v>8.9853002146001923</v>
      </c>
      <c r="AD191" s="96">
        <f>(AC187-AC191)/AC187</f>
        <v>-1.7203797879266989E-2</v>
      </c>
      <c r="AE191" s="79"/>
      <c r="AF191" s="80"/>
      <c r="AH191" s="15"/>
      <c r="AI191" s="64"/>
      <c r="AJ191" s="65"/>
      <c r="AK191" s="65"/>
      <c r="AL191" s="12"/>
      <c r="AM191" s="105"/>
      <c r="AN191" s="105"/>
      <c r="AO191" s="105"/>
    </row>
    <row r="192" spans="1:41" x14ac:dyDescent="0.25">
      <c r="A192" s="3451" t="s">
        <v>4</v>
      </c>
      <c r="B192" s="3454" t="s">
        <v>5</v>
      </c>
      <c r="C192" s="121" t="s">
        <v>13</v>
      </c>
      <c r="D192" s="113" t="s">
        <v>820</v>
      </c>
      <c r="E192" s="306">
        <v>153.69999999999999</v>
      </c>
      <c r="F192" s="71">
        <v>153.69999999999999</v>
      </c>
      <c r="G192" s="71">
        <v>27.9</v>
      </c>
      <c r="H192" s="71">
        <v>55.9</v>
      </c>
      <c r="I192" s="71">
        <v>41.9</v>
      </c>
      <c r="J192" s="71">
        <v>41.9</v>
      </c>
      <c r="K192" s="71">
        <v>69.900000000000006</v>
      </c>
      <c r="L192" s="71">
        <v>209.6</v>
      </c>
      <c r="M192" s="71">
        <v>139.69999999999999</v>
      </c>
      <c r="N192" s="71">
        <v>167.7</v>
      </c>
      <c r="O192" s="71">
        <v>195.6</v>
      </c>
      <c r="P192" s="71">
        <v>83.8</v>
      </c>
      <c r="Q192" s="71">
        <v>181.7</v>
      </c>
      <c r="R192" s="71">
        <v>223.6</v>
      </c>
      <c r="S192" s="71">
        <v>83.8</v>
      </c>
      <c r="T192" s="71">
        <v>209.6</v>
      </c>
      <c r="U192" s="71">
        <v>83.8</v>
      </c>
      <c r="V192" s="71">
        <v>195.6</v>
      </c>
      <c r="W192" s="71">
        <v>55.9</v>
      </c>
      <c r="X192" s="71">
        <v>195.6</v>
      </c>
      <c r="Y192" s="71">
        <v>209.6</v>
      </c>
      <c r="Z192" s="71">
        <v>97.8</v>
      </c>
      <c r="AA192" s="71">
        <v>139.69999999999999</v>
      </c>
      <c r="AB192" s="72">
        <v>111.8</v>
      </c>
      <c r="AC192" s="106">
        <f>SUM(E192:AB192)</f>
        <v>3129.7999999999997</v>
      </c>
      <c r="AD192" s="2344"/>
      <c r="AE192" s="203">
        <v>100</v>
      </c>
      <c r="AF192" s="95">
        <v>10</v>
      </c>
      <c r="AJ192" s="10"/>
      <c r="AK192" s="27"/>
      <c r="AL192" s="12"/>
      <c r="AM192" s="27"/>
    </row>
    <row r="193" spans="1:41" x14ac:dyDescent="0.25">
      <c r="A193" s="3452"/>
      <c r="B193" s="3455"/>
      <c r="C193" s="123" t="s">
        <v>14</v>
      </c>
      <c r="D193" s="108" t="s">
        <v>820</v>
      </c>
      <c r="E193" s="307">
        <v>116.4</v>
      </c>
      <c r="F193" s="308">
        <v>116.4</v>
      </c>
      <c r="G193" s="308">
        <v>21.2</v>
      </c>
      <c r="H193" s="308">
        <v>42.3</v>
      </c>
      <c r="I193" s="308">
        <v>31.7</v>
      </c>
      <c r="J193" s="308">
        <v>31.7</v>
      </c>
      <c r="K193" s="308">
        <v>52.9</v>
      </c>
      <c r="L193" s="308">
        <v>158.69999999999999</v>
      </c>
      <c r="M193" s="308">
        <v>105.8</v>
      </c>
      <c r="N193" s="308">
        <v>126.9</v>
      </c>
      <c r="O193" s="308">
        <v>148.1</v>
      </c>
      <c r="P193" s="308">
        <v>63.5</v>
      </c>
      <c r="Q193" s="308">
        <v>137.5</v>
      </c>
      <c r="R193" s="308">
        <v>169.3</v>
      </c>
      <c r="S193" s="308">
        <v>63.5</v>
      </c>
      <c r="T193" s="308">
        <v>158.69999999999999</v>
      </c>
      <c r="U193" s="308">
        <v>63.5</v>
      </c>
      <c r="V193" s="308">
        <v>148.1</v>
      </c>
      <c r="W193" s="308">
        <v>42.3</v>
      </c>
      <c r="X193" s="308">
        <v>148.1</v>
      </c>
      <c r="Y193" s="308">
        <v>158.69999999999999</v>
      </c>
      <c r="Z193" s="308">
        <v>74.099999999999994</v>
      </c>
      <c r="AA193" s="308">
        <v>105.8</v>
      </c>
      <c r="AB193" s="309">
        <v>84.6</v>
      </c>
      <c r="AC193" s="107">
        <f>SUM(E193:AB193)</f>
        <v>2369.7999999999997</v>
      </c>
      <c r="AD193" s="81"/>
      <c r="AE193" s="155"/>
      <c r="AF193" s="74"/>
      <c r="AJ193" s="51"/>
      <c r="AK193" s="11"/>
      <c r="AL193" s="51"/>
      <c r="AM193" s="11"/>
    </row>
    <row r="194" spans="1:41" x14ac:dyDescent="0.25">
      <c r="A194" s="3452"/>
      <c r="B194" s="3455"/>
      <c r="C194" s="123" t="s">
        <v>15</v>
      </c>
      <c r="D194" s="108" t="s">
        <v>54</v>
      </c>
      <c r="E194" s="326">
        <v>11</v>
      </c>
      <c r="F194" s="327">
        <v>11</v>
      </c>
      <c r="G194" s="327">
        <v>2</v>
      </c>
      <c r="H194" s="327">
        <v>4</v>
      </c>
      <c r="I194" s="327">
        <v>3</v>
      </c>
      <c r="J194" s="327">
        <v>3</v>
      </c>
      <c r="K194" s="327">
        <v>5</v>
      </c>
      <c r="L194" s="327">
        <v>15</v>
      </c>
      <c r="M194" s="327">
        <v>10</v>
      </c>
      <c r="N194" s="327">
        <v>12</v>
      </c>
      <c r="O194" s="327">
        <v>14</v>
      </c>
      <c r="P194" s="327">
        <v>6</v>
      </c>
      <c r="Q194" s="327">
        <v>13</v>
      </c>
      <c r="R194" s="327">
        <v>16</v>
      </c>
      <c r="S194" s="327">
        <v>6</v>
      </c>
      <c r="T194" s="327">
        <v>15</v>
      </c>
      <c r="U194" s="327">
        <v>6</v>
      </c>
      <c r="V194" s="327">
        <v>14</v>
      </c>
      <c r="W194" s="327">
        <v>4</v>
      </c>
      <c r="X194" s="327">
        <v>14</v>
      </c>
      <c r="Y194" s="327">
        <v>15</v>
      </c>
      <c r="Z194" s="327">
        <v>7</v>
      </c>
      <c r="AA194" s="327">
        <v>10</v>
      </c>
      <c r="AB194" s="1446">
        <v>8</v>
      </c>
      <c r="AC194" s="107">
        <f>AVERAGE(E194:AB194)</f>
        <v>9.3333333333333339</v>
      </c>
      <c r="AD194" s="81"/>
      <c r="AE194" s="155"/>
      <c r="AF194" s="74"/>
      <c r="AJ194" s="12"/>
      <c r="AK194" s="11"/>
      <c r="AL194" s="12"/>
      <c r="AM194" s="11"/>
    </row>
    <row r="195" spans="1:41" ht="16.5" thickBot="1" x14ac:dyDescent="0.3">
      <c r="A195" s="3452"/>
      <c r="B195" s="3408"/>
      <c r="C195" s="123" t="s">
        <v>17</v>
      </c>
      <c r="D195" s="108"/>
      <c r="E195" s="313">
        <f t="shared" ref="E195:AB195" si="61">E193/E192</f>
        <v>0.75731945348080687</v>
      </c>
      <c r="F195" s="314">
        <f t="shared" si="61"/>
        <v>0.75731945348080687</v>
      </c>
      <c r="G195" s="314">
        <f t="shared" si="61"/>
        <v>0.75985663082437283</v>
      </c>
      <c r="H195" s="314">
        <f t="shared" si="61"/>
        <v>0.75670840787119853</v>
      </c>
      <c r="I195" s="314">
        <f t="shared" si="61"/>
        <v>0.75656324582338907</v>
      </c>
      <c r="J195" s="314">
        <f t="shared" si="61"/>
        <v>0.75656324582338907</v>
      </c>
      <c r="K195" s="314">
        <f t="shared" si="61"/>
        <v>0.75679542203147343</v>
      </c>
      <c r="L195" s="314">
        <f t="shared" si="61"/>
        <v>0.75715648854961826</v>
      </c>
      <c r="M195" s="314">
        <f t="shared" si="61"/>
        <v>0.75733715103793853</v>
      </c>
      <c r="N195" s="314">
        <f t="shared" si="61"/>
        <v>0.75670840787119864</v>
      </c>
      <c r="O195" s="314">
        <f t="shared" si="61"/>
        <v>0.75715746421267893</v>
      </c>
      <c r="P195" s="314">
        <f t="shared" si="61"/>
        <v>0.75775656324582341</v>
      </c>
      <c r="Q195" s="314">
        <f t="shared" si="61"/>
        <v>0.75674188222344529</v>
      </c>
      <c r="R195" s="314">
        <f t="shared" si="61"/>
        <v>0.75715563506261185</v>
      </c>
      <c r="S195" s="314">
        <f t="shared" si="61"/>
        <v>0.75775656324582341</v>
      </c>
      <c r="T195" s="314">
        <f t="shared" si="61"/>
        <v>0.75715648854961826</v>
      </c>
      <c r="U195" s="314">
        <f t="shared" si="61"/>
        <v>0.75775656324582341</v>
      </c>
      <c r="V195" s="314">
        <f t="shared" si="61"/>
        <v>0.75715746421267893</v>
      </c>
      <c r="W195" s="314">
        <f t="shared" si="61"/>
        <v>0.75670840787119853</v>
      </c>
      <c r="X195" s="314">
        <f t="shared" si="61"/>
        <v>0.75715746421267893</v>
      </c>
      <c r="Y195" s="314">
        <f>Y193/Y192</f>
        <v>0.75715648854961826</v>
      </c>
      <c r="Z195" s="314">
        <f t="shared" si="61"/>
        <v>0.75766871165644167</v>
      </c>
      <c r="AA195" s="314">
        <f t="shared" si="61"/>
        <v>0.75733715103793853</v>
      </c>
      <c r="AB195" s="336">
        <f t="shared" si="61"/>
        <v>0.75670840787119853</v>
      </c>
      <c r="AC195" s="214"/>
      <c r="AD195" s="81"/>
      <c r="AE195" s="155"/>
      <c r="AF195" s="74"/>
      <c r="AJ195" s="12"/>
      <c r="AK195" s="11"/>
      <c r="AL195" s="12"/>
      <c r="AM195" s="11"/>
    </row>
    <row r="196" spans="1:41" hidden="1" x14ac:dyDescent="0.25">
      <c r="A196" s="3452"/>
      <c r="B196" s="2342"/>
      <c r="C196" s="356" t="s">
        <v>18</v>
      </c>
      <c r="D196" s="108"/>
      <c r="E196" s="2162"/>
      <c r="F196" s="2162"/>
      <c r="G196" s="2162"/>
      <c r="H196" s="91"/>
      <c r="I196" s="2162"/>
      <c r="J196" s="2162"/>
      <c r="K196" s="2162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92"/>
      <c r="AC196" s="379"/>
      <c r="AD196" s="2162"/>
      <c r="AE196" s="91"/>
      <c r="AF196" s="92"/>
      <c r="AJ196" s="12"/>
      <c r="AK196" s="11"/>
      <c r="AL196" s="12"/>
      <c r="AM196" s="11"/>
    </row>
    <row r="197" spans="1:41" hidden="1" x14ac:dyDescent="0.25">
      <c r="A197" s="3453"/>
      <c r="B197" s="2327"/>
      <c r="C197" s="124" t="s">
        <v>19</v>
      </c>
      <c r="D197" s="108"/>
      <c r="E197" s="81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  <c r="AA197" s="155"/>
      <c r="AB197" s="74"/>
      <c r="AC197" s="214"/>
      <c r="AD197" s="81"/>
      <c r="AE197" s="155"/>
      <c r="AF197" s="74"/>
      <c r="AJ197" s="12"/>
      <c r="AK197" s="11"/>
      <c r="AL197" s="12"/>
      <c r="AM197" s="11"/>
    </row>
    <row r="198" spans="1:41" ht="16.5" hidden="1" thickBot="1" x14ac:dyDescent="0.3">
      <c r="A198" s="2025"/>
      <c r="B198" s="2338" t="s">
        <v>42</v>
      </c>
      <c r="C198" s="2334"/>
      <c r="D198" s="114"/>
      <c r="E198" s="178">
        <f t="shared" ref="E198:AB198" si="62">SQRT(E192*E192+E193*E193)/E149/1.73</f>
        <v>10.644345838700346</v>
      </c>
      <c r="F198" s="179">
        <f t="shared" si="62"/>
        <v>10.664717792458625</v>
      </c>
      <c r="G198" s="79">
        <f t="shared" si="62"/>
        <v>1.9235265403259219</v>
      </c>
      <c r="H198" s="79">
        <f t="shared" si="62"/>
        <v>3.8371782458150689</v>
      </c>
      <c r="I198" s="79">
        <f t="shared" si="62"/>
        <v>2.8841603455817162</v>
      </c>
      <c r="J198" s="79">
        <f t="shared" si="62"/>
        <v>2.8979206525739949</v>
      </c>
      <c r="K198" s="79">
        <f t="shared" si="62"/>
        <v>4.8815988747206802</v>
      </c>
      <c r="L198" s="79">
        <f t="shared" si="62"/>
        <v>14.725474899720261</v>
      </c>
      <c r="M198" s="79">
        <f t="shared" si="62"/>
        <v>9.8921783836058061</v>
      </c>
      <c r="N198" s="79">
        <f t="shared" si="62"/>
        <v>11.813586669331524</v>
      </c>
      <c r="O198" s="79">
        <f t="shared" si="62"/>
        <v>13.862806120440917</v>
      </c>
      <c r="P198" s="79">
        <f t="shared" si="62"/>
        <v>5.8776895325770511</v>
      </c>
      <c r="Q198" s="79">
        <f t="shared" si="62"/>
        <v>12.762810157315275</v>
      </c>
      <c r="R198" s="79">
        <f t="shared" si="62"/>
        <v>15.785520478886735</v>
      </c>
      <c r="S198" s="79">
        <f t="shared" si="62"/>
        <v>5.8833794546802238</v>
      </c>
      <c r="T198" s="79">
        <f t="shared" si="62"/>
        <v>14.811588788022719</v>
      </c>
      <c r="U198" s="79">
        <f t="shared" si="62"/>
        <v>5.8833794546802238</v>
      </c>
      <c r="V198" s="79">
        <f t="shared" si="62"/>
        <v>13.808812717829658</v>
      </c>
      <c r="W198" s="79">
        <f t="shared" si="62"/>
        <v>3.9264149492061176</v>
      </c>
      <c r="X198" s="79">
        <f t="shared" si="62"/>
        <v>13.741909555437072</v>
      </c>
      <c r="Y198" s="79">
        <f>SQRT(V192*V192+V193*V193)/V149/1.73</f>
        <v>13.808812717829658</v>
      </c>
      <c r="Z198" s="79">
        <f t="shared" si="62"/>
        <v>6.8461103724806129</v>
      </c>
      <c r="AA198" s="179">
        <f t="shared" si="62"/>
        <v>9.7493654136788681</v>
      </c>
      <c r="AB198" s="180">
        <f t="shared" si="62"/>
        <v>7.7700100241240904</v>
      </c>
      <c r="AC198" s="109">
        <f>AVERAGE(E198:AB198)</f>
        <v>9.1118040825009654</v>
      </c>
      <c r="AD198" s="96">
        <f>(AC194-AC198)/AC194</f>
        <v>2.3735276874896627E-2</v>
      </c>
      <c r="AE198" s="79"/>
      <c r="AF198" s="80"/>
      <c r="AH198" s="15"/>
      <c r="AI198" s="64"/>
      <c r="AJ198" s="65"/>
      <c r="AK198" s="65"/>
      <c r="AL198" s="12"/>
      <c r="AM198" s="105"/>
      <c r="AN198" s="105"/>
      <c r="AO198" s="105"/>
    </row>
    <row r="199" spans="1:41" ht="16.5" thickBot="1" x14ac:dyDescent="0.3">
      <c r="A199" s="226"/>
      <c r="B199" s="203" t="s">
        <v>31</v>
      </c>
      <c r="C199" s="121" t="s">
        <v>13</v>
      </c>
      <c r="D199" s="113" t="s">
        <v>820</v>
      </c>
      <c r="E199" s="3268">
        <v>0.93</v>
      </c>
      <c r="F199" s="203">
        <v>1.05</v>
      </c>
      <c r="G199" s="203">
        <v>0.84</v>
      </c>
      <c r="H199" s="203">
        <v>0.87</v>
      </c>
      <c r="I199" s="203">
        <v>0.87</v>
      </c>
      <c r="J199" s="203">
        <v>0.84</v>
      </c>
      <c r="K199" s="203">
        <v>0.84</v>
      </c>
      <c r="L199" s="203">
        <v>0.84</v>
      </c>
      <c r="M199" s="203">
        <v>0.84</v>
      </c>
      <c r="N199" s="203">
        <v>0.81</v>
      </c>
      <c r="O199" s="203">
        <v>0.81</v>
      </c>
      <c r="P199" s="203">
        <v>0.84</v>
      </c>
      <c r="Q199" s="203">
        <v>0.81</v>
      </c>
      <c r="R199" s="203">
        <v>0.81</v>
      </c>
      <c r="S199" s="203">
        <v>0.84</v>
      </c>
      <c r="T199" s="203">
        <v>0.81</v>
      </c>
      <c r="U199" s="203">
        <v>0.84</v>
      </c>
      <c r="V199" s="203">
        <v>0.81</v>
      </c>
      <c r="W199" s="203">
        <v>0.81</v>
      </c>
      <c r="X199" s="203">
        <v>0.81</v>
      </c>
      <c r="Y199" s="203">
        <v>0.81</v>
      </c>
      <c r="Z199" s="203">
        <v>0.84</v>
      </c>
      <c r="AA199" s="203">
        <v>0.93</v>
      </c>
      <c r="AB199" s="203">
        <v>0.87</v>
      </c>
      <c r="AC199" s="183">
        <f>SUM(E199:AB199)</f>
        <v>20.369999999999997</v>
      </c>
      <c r="AD199" s="99"/>
      <c r="AE199" s="101">
        <v>1</v>
      </c>
      <c r="AF199" s="102">
        <v>60</v>
      </c>
      <c r="AJ199" s="10"/>
      <c r="AK199" s="27"/>
      <c r="AL199" s="12"/>
      <c r="AM199" s="27"/>
    </row>
    <row r="200" spans="1:41" ht="16.5" hidden="1" thickBot="1" x14ac:dyDescent="0.3">
      <c r="A200" s="212"/>
      <c r="B200" s="242"/>
      <c r="C200" s="599" t="s">
        <v>18</v>
      </c>
      <c r="D200" s="108"/>
      <c r="E200" s="242"/>
      <c r="F200" s="227"/>
      <c r="G200" s="227"/>
      <c r="H200" s="227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227"/>
      <c r="AA200" s="227"/>
      <c r="AB200" s="227"/>
      <c r="AC200" s="2135"/>
      <c r="AD200" s="100"/>
      <c r="AE200" s="103"/>
      <c r="AF200" s="104"/>
      <c r="AJ200" s="51"/>
      <c r="AK200" s="11"/>
      <c r="AL200" s="51"/>
      <c r="AM200" s="11"/>
    </row>
    <row r="201" spans="1:41" ht="16.5" thickBot="1" x14ac:dyDescent="0.3">
      <c r="A201" s="2807"/>
      <c r="B201" s="594" t="s">
        <v>30</v>
      </c>
      <c r="C201" s="591" t="s">
        <v>13</v>
      </c>
      <c r="D201" s="592" t="s">
        <v>820</v>
      </c>
      <c r="E201" s="593">
        <v>1.02</v>
      </c>
      <c r="F201" s="594">
        <v>1.05</v>
      </c>
      <c r="G201" s="594">
        <v>0.99</v>
      </c>
      <c r="H201" s="594">
        <v>0.87</v>
      </c>
      <c r="I201" s="594">
        <v>0.93</v>
      </c>
      <c r="J201" s="594">
        <v>0.87</v>
      </c>
      <c r="K201" s="594">
        <v>0.78</v>
      </c>
      <c r="L201" s="594">
        <v>0.78</v>
      </c>
      <c r="M201" s="594">
        <v>0.96</v>
      </c>
      <c r="N201" s="594">
        <v>0.75</v>
      </c>
      <c r="O201" s="594">
        <v>0.78</v>
      </c>
      <c r="P201" s="594">
        <v>0.78</v>
      </c>
      <c r="Q201" s="594">
        <v>0.78</v>
      </c>
      <c r="R201" s="594">
        <v>0.78</v>
      </c>
      <c r="S201" s="594">
        <v>0.81</v>
      </c>
      <c r="T201" s="594">
        <v>0.78</v>
      </c>
      <c r="U201" s="594">
        <v>0.87</v>
      </c>
      <c r="V201" s="594">
        <v>0.84</v>
      </c>
      <c r="W201" s="594">
        <v>0.78</v>
      </c>
      <c r="X201" s="594">
        <v>0.78</v>
      </c>
      <c r="Y201" s="594">
        <v>0.81</v>
      </c>
      <c r="Z201" s="594">
        <v>0.87</v>
      </c>
      <c r="AA201" s="594">
        <v>0.9</v>
      </c>
      <c r="AB201" s="595">
        <v>0.96</v>
      </c>
      <c r="AC201" s="2657">
        <f>SUM(E201:AB201)</f>
        <v>20.519999999999996</v>
      </c>
      <c r="AD201" s="812"/>
      <c r="AE201" s="101">
        <v>1</v>
      </c>
      <c r="AF201" s="102">
        <v>60</v>
      </c>
      <c r="AJ201" s="10"/>
      <c r="AK201" s="27"/>
      <c r="AL201" s="12"/>
      <c r="AM201" s="27"/>
    </row>
    <row r="202" spans="1:41" ht="16.5" hidden="1" thickBot="1" x14ac:dyDescent="0.3">
      <c r="A202" s="212"/>
      <c r="B202" s="242"/>
      <c r="C202" s="599" t="s">
        <v>18</v>
      </c>
      <c r="D202" s="182"/>
      <c r="E202" s="242"/>
      <c r="F202" s="227"/>
      <c r="G202" s="227"/>
      <c r="H202" s="227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27"/>
      <c r="Y202" s="227"/>
      <c r="Z202" s="227"/>
      <c r="AA202" s="227"/>
      <c r="AB202" s="2354"/>
      <c r="AC202" s="2806"/>
      <c r="AD202" s="813"/>
      <c r="AE202" s="103"/>
      <c r="AF202" s="104"/>
      <c r="AJ202" s="51"/>
      <c r="AK202" s="11"/>
      <c r="AL202" s="51"/>
      <c r="AM202" s="11"/>
    </row>
    <row r="203" spans="1:41" ht="15.75" customHeight="1" x14ac:dyDescent="0.25">
      <c r="A203" s="3479" t="s">
        <v>32</v>
      </c>
      <c r="B203" s="3490"/>
      <c r="C203" s="222" t="s">
        <v>13</v>
      </c>
      <c r="D203" s="122"/>
      <c r="E203" s="319">
        <f t="shared" ref="E203:AC204" si="63">SUM(E150,E164,E171,E192,E178,E185)</f>
        <v>633.5</v>
      </c>
      <c r="F203" s="320">
        <f t="shared" si="63"/>
        <v>635</v>
      </c>
      <c r="G203" s="321">
        <f t="shared" si="63"/>
        <v>526.5</v>
      </c>
      <c r="H203" s="321">
        <f t="shared" si="63"/>
        <v>552.19999999999993</v>
      </c>
      <c r="I203" s="321">
        <f t="shared" si="63"/>
        <v>554.29999999999995</v>
      </c>
      <c r="J203" s="321">
        <f t="shared" si="63"/>
        <v>702.1</v>
      </c>
      <c r="K203" s="321">
        <f t="shared" si="63"/>
        <v>862.5</v>
      </c>
      <c r="L203" s="321">
        <f t="shared" si="63"/>
        <v>1023.6</v>
      </c>
      <c r="M203" s="321">
        <f t="shared" si="63"/>
        <v>1101.8000000000002</v>
      </c>
      <c r="N203" s="321">
        <f t="shared" si="63"/>
        <v>1050.7</v>
      </c>
      <c r="O203" s="321">
        <f t="shared" si="63"/>
        <v>1218.4000000000001</v>
      </c>
      <c r="P203" s="321">
        <f t="shared" si="63"/>
        <v>861.19999999999993</v>
      </c>
      <c r="Q203" s="321">
        <f t="shared" si="63"/>
        <v>960.7</v>
      </c>
      <c r="R203" s="321">
        <f t="shared" si="63"/>
        <v>1085.9000000000001</v>
      </c>
      <c r="S203" s="321">
        <f t="shared" si="63"/>
        <v>848.7</v>
      </c>
      <c r="T203" s="321">
        <f t="shared" si="63"/>
        <v>1182.4000000000001</v>
      </c>
      <c r="U203" s="321">
        <f t="shared" si="63"/>
        <v>828</v>
      </c>
      <c r="V203" s="321">
        <f t="shared" si="63"/>
        <v>920.30000000000007</v>
      </c>
      <c r="W203" s="321">
        <f t="shared" si="63"/>
        <v>918</v>
      </c>
      <c r="X203" s="321">
        <f t="shared" si="63"/>
        <v>921.8</v>
      </c>
      <c r="Y203" s="321">
        <f>SUM(Y150,Y164,Y171,Y192,Y178,Y185)</f>
        <v>906.2</v>
      </c>
      <c r="Z203" s="321">
        <f t="shared" si="63"/>
        <v>797</v>
      </c>
      <c r="AA203" s="320">
        <f t="shared" si="63"/>
        <v>721.2</v>
      </c>
      <c r="AB203" s="322">
        <f t="shared" si="63"/>
        <v>640.1</v>
      </c>
      <c r="AC203" s="215">
        <f t="shared" si="63"/>
        <v>20452.099999999999</v>
      </c>
      <c r="AD203" s="1"/>
      <c r="AE203" s="24"/>
      <c r="AF203" s="1"/>
      <c r="AG203" s="24"/>
      <c r="AJ203" s="105"/>
      <c r="AK203" s="105"/>
      <c r="AL203" s="105"/>
      <c r="AM203" s="105"/>
    </row>
    <row r="204" spans="1:41" ht="16.5" thickBot="1" x14ac:dyDescent="0.3">
      <c r="A204" s="3462"/>
      <c r="B204" s="3463"/>
      <c r="C204" s="224" t="s">
        <v>14</v>
      </c>
      <c r="D204" s="114"/>
      <c r="E204" s="319">
        <f t="shared" si="63"/>
        <v>369.9</v>
      </c>
      <c r="F204" s="320">
        <f t="shared" si="63"/>
        <v>367.1</v>
      </c>
      <c r="G204" s="321">
        <f t="shared" si="63"/>
        <v>280</v>
      </c>
      <c r="H204" s="321">
        <f t="shared" si="63"/>
        <v>303.5</v>
      </c>
      <c r="I204" s="321">
        <f t="shared" si="63"/>
        <v>300</v>
      </c>
      <c r="J204" s="321">
        <f t="shared" si="63"/>
        <v>377.70000000000005</v>
      </c>
      <c r="K204" s="321">
        <f t="shared" si="63"/>
        <v>467.1</v>
      </c>
      <c r="L204" s="321">
        <f t="shared" si="63"/>
        <v>583.30000000000007</v>
      </c>
      <c r="M204" s="321">
        <f t="shared" si="63"/>
        <v>608.6</v>
      </c>
      <c r="N204" s="321">
        <f t="shared" si="63"/>
        <v>593</v>
      </c>
      <c r="O204" s="321">
        <f t="shared" si="63"/>
        <v>691.7</v>
      </c>
      <c r="P204" s="321">
        <f t="shared" si="63"/>
        <v>470.8</v>
      </c>
      <c r="Q204" s="321">
        <f t="shared" si="63"/>
        <v>543.80000000000007</v>
      </c>
      <c r="R204" s="321">
        <f t="shared" si="63"/>
        <v>619.4</v>
      </c>
      <c r="S204" s="321">
        <f t="shared" si="63"/>
        <v>460.09999999999997</v>
      </c>
      <c r="T204" s="321">
        <f t="shared" si="63"/>
        <v>678.7</v>
      </c>
      <c r="U204" s="321">
        <f t="shared" si="63"/>
        <v>453</v>
      </c>
      <c r="V204" s="321">
        <f t="shared" si="63"/>
        <v>526.80000000000007</v>
      </c>
      <c r="W204" s="321">
        <f t="shared" si="63"/>
        <v>500.20000000000005</v>
      </c>
      <c r="X204" s="321">
        <f t="shared" si="63"/>
        <v>530</v>
      </c>
      <c r="Y204" s="321">
        <f>SUM(Y151,Y165,Y172,Y193,Y179,Y186)</f>
        <v>521.90000000000009</v>
      </c>
      <c r="Z204" s="321">
        <f t="shared" si="63"/>
        <v>444.1</v>
      </c>
      <c r="AA204" s="320">
        <f t="shared" si="63"/>
        <v>412.20000000000005</v>
      </c>
      <c r="AB204" s="322">
        <f t="shared" si="63"/>
        <v>363.59999999999997</v>
      </c>
      <c r="AC204" s="215">
        <f t="shared" si="63"/>
        <v>11466.499999999998</v>
      </c>
      <c r="AD204" s="1"/>
      <c r="AE204" s="24"/>
      <c r="AF204" s="1"/>
      <c r="AG204" s="24"/>
      <c r="AJ204" s="105"/>
      <c r="AK204" s="105"/>
      <c r="AL204" s="105"/>
      <c r="AM204" s="105"/>
    </row>
    <row r="205" spans="1:41" ht="15.75" customHeight="1" x14ac:dyDescent="0.25">
      <c r="A205" s="3479" t="s">
        <v>33</v>
      </c>
      <c r="B205" s="3480"/>
      <c r="C205" s="219" t="s">
        <v>34</v>
      </c>
      <c r="D205" s="113"/>
      <c r="E205" s="139">
        <f t="shared" ref="E205:AB205" si="64">100-(E203/(E131))*100</f>
        <v>4.2472793228536858</v>
      </c>
      <c r="F205" s="137">
        <f t="shared" si="64"/>
        <v>1.6266460108442971</v>
      </c>
      <c r="G205" s="477">
        <f t="shared" si="64"/>
        <v>-1.9558481797056686</v>
      </c>
      <c r="H205" s="477">
        <f t="shared" si="64"/>
        <v>-0.63787133223982551</v>
      </c>
      <c r="I205" s="477">
        <f t="shared" si="64"/>
        <v>1.8590651558073574</v>
      </c>
      <c r="J205" s="477">
        <f t="shared" si="64"/>
        <v>-1.1817264735552726</v>
      </c>
      <c r="K205" s="477">
        <f t="shared" si="64"/>
        <v>-2.7887021809081176</v>
      </c>
      <c r="L205" s="477">
        <f t="shared" si="64"/>
        <v>-0.67866627323694217</v>
      </c>
      <c r="M205" s="477">
        <f t="shared" si="64"/>
        <v>-0.41009751207512579</v>
      </c>
      <c r="N205" s="477">
        <f t="shared" si="64"/>
        <v>-0.17160835160643728</v>
      </c>
      <c r="O205" s="477">
        <f t="shared" si="64"/>
        <v>-0.66925555647361534</v>
      </c>
      <c r="P205" s="477">
        <f t="shared" si="64"/>
        <v>-0.68981643867648756</v>
      </c>
      <c r="Q205" s="477">
        <f t="shared" si="64"/>
        <v>0.77463334021896912</v>
      </c>
      <c r="R205" s="477">
        <f t="shared" si="64"/>
        <v>1.0389136972568878</v>
      </c>
      <c r="S205" s="477">
        <f t="shared" si="64"/>
        <v>-1.1440829460135831</v>
      </c>
      <c r="T205" s="477">
        <f t="shared" si="64"/>
        <v>0.98810919443978662</v>
      </c>
      <c r="U205" s="477">
        <f t="shared" si="64"/>
        <v>-0.6075334143377944</v>
      </c>
      <c r="V205" s="477">
        <f t="shared" si="64"/>
        <v>1.6773504273504187</v>
      </c>
      <c r="W205" s="477">
        <f t="shared" si="64"/>
        <v>-1.5823835343587405</v>
      </c>
      <c r="X205" s="477">
        <f t="shared" si="64"/>
        <v>1.5170940170940241</v>
      </c>
      <c r="Y205" s="477">
        <f>100-(Y203/(Y131))*100</f>
        <v>-0.27664047803475</v>
      </c>
      <c r="Z205" s="477">
        <f t="shared" si="64"/>
        <v>-0.79676236246363885</v>
      </c>
      <c r="AA205" s="137">
        <f t="shared" si="64"/>
        <v>0.68851556045166262</v>
      </c>
      <c r="AB205" s="140">
        <f t="shared" si="64"/>
        <v>-4.3868232224396593</v>
      </c>
      <c r="AC205" s="335">
        <f>100-(AC203/(AC131))*100</f>
        <v>-0.10915427463800143</v>
      </c>
      <c r="AD205" s="1"/>
      <c r="AE205" s="24"/>
      <c r="AF205" s="1"/>
      <c r="AG205" s="24"/>
      <c r="AJ205" s="105"/>
      <c r="AK205" s="105"/>
      <c r="AL205" s="105"/>
      <c r="AM205" s="105"/>
    </row>
    <row r="206" spans="1:41" ht="16.5" thickBot="1" x14ac:dyDescent="0.3">
      <c r="A206" s="3481"/>
      <c r="B206" s="3482"/>
      <c r="C206" s="249" t="s">
        <v>35</v>
      </c>
      <c r="D206" s="182"/>
      <c r="E206" s="239">
        <f t="shared" ref="E206:AC206" si="65">100-(E204/(E132))*100</f>
        <v>0.67132116004296449</v>
      </c>
      <c r="F206" s="240">
        <f t="shared" si="65"/>
        <v>-1.0181618051733778</v>
      </c>
      <c r="G206" s="3055">
        <f t="shared" si="65"/>
        <v>3.6807705538355719</v>
      </c>
      <c r="H206" s="3055">
        <f t="shared" si="65"/>
        <v>1.7481385561670351</v>
      </c>
      <c r="I206" s="3055">
        <f t="shared" si="65"/>
        <v>5.6307014784523375</v>
      </c>
      <c r="J206" s="3055">
        <f t="shared" si="65"/>
        <v>3.302611367127497</v>
      </c>
      <c r="K206" s="3055">
        <f t="shared" si="65"/>
        <v>1.1219305673158146</v>
      </c>
      <c r="L206" s="3055">
        <f t="shared" si="65"/>
        <v>-1.9220688450113812</v>
      </c>
      <c r="M206" s="3055">
        <f t="shared" si="65"/>
        <v>1.4732070584426111</v>
      </c>
      <c r="N206" s="3055">
        <f t="shared" si="65"/>
        <v>-0.42337002540220681</v>
      </c>
      <c r="O206" s="3055">
        <f t="shared" si="65"/>
        <v>-1.5264934683693099</v>
      </c>
      <c r="P206" s="3055">
        <f t="shared" si="65"/>
        <v>2.2019110926464407</v>
      </c>
      <c r="Q206" s="3055">
        <f t="shared" si="65"/>
        <v>0.22018348623852546</v>
      </c>
      <c r="R206" s="3055">
        <f t="shared" si="65"/>
        <v>-0.27521450542333525</v>
      </c>
      <c r="S206" s="3055">
        <f t="shared" si="65"/>
        <v>2.6037256562235456</v>
      </c>
      <c r="T206" s="3055">
        <f t="shared" si="65"/>
        <v>-0.96697411484676365</v>
      </c>
      <c r="U206" s="3055">
        <f t="shared" si="65"/>
        <v>2.2231815238506414</v>
      </c>
      <c r="V206" s="3055">
        <f t="shared" si="65"/>
        <v>1.8978933383934304E-2</v>
      </c>
      <c r="W206" s="3055">
        <f t="shared" si="65"/>
        <v>1.6709258895222945</v>
      </c>
      <c r="X206" s="3055">
        <f t="shared" si="65"/>
        <v>-0.58834693490226186</v>
      </c>
      <c r="Y206" s="3055">
        <f>100-(Y204/(Y132))*100</f>
        <v>-2.5948496166699613</v>
      </c>
      <c r="Z206" s="3055">
        <f t="shared" si="65"/>
        <v>0.22466861379464831</v>
      </c>
      <c r="AA206" s="240">
        <f t="shared" si="65"/>
        <v>-0.83170254403131594</v>
      </c>
      <c r="AB206" s="241">
        <f t="shared" si="65"/>
        <v>-5.3302433371958244</v>
      </c>
      <c r="AC206" s="231">
        <f t="shared" si="65"/>
        <v>0.29477235574417193</v>
      </c>
      <c r="AD206" s="1"/>
      <c r="AE206" s="24"/>
      <c r="AF206" s="1"/>
      <c r="AG206" s="24"/>
      <c r="AJ206" s="105"/>
      <c r="AK206" s="105"/>
      <c r="AL206" s="105"/>
      <c r="AM206" s="105"/>
    </row>
    <row r="207" spans="1:41" ht="15.75" hidden="1" customHeight="1" x14ac:dyDescent="0.25">
      <c r="A207" s="3456"/>
      <c r="B207" s="3457"/>
      <c r="C207" s="228"/>
      <c r="D207" s="405" t="s">
        <v>111</v>
      </c>
      <c r="E207" s="406">
        <f t="shared" ref="E207:AC207" si="66">(E133-E152-E166-E173-E180-E187-E194)/E133</f>
        <v>2.4390243902439025E-2</v>
      </c>
      <c r="F207" s="406">
        <f t="shared" si="66"/>
        <v>0</v>
      </c>
      <c r="G207" s="741">
        <f t="shared" si="66"/>
        <v>0</v>
      </c>
      <c r="H207" s="741">
        <f t="shared" si="66"/>
        <v>0</v>
      </c>
      <c r="I207" s="741">
        <f t="shared" si="66"/>
        <v>2.8571428571428571E-2</v>
      </c>
      <c r="J207" s="741">
        <f t="shared" si="66"/>
        <v>0</v>
      </c>
      <c r="K207" s="741">
        <f t="shared" si="66"/>
        <v>-1.9230769230769232E-2</v>
      </c>
      <c r="L207" s="741">
        <f t="shared" si="66"/>
        <v>-1.5873015873015872E-2</v>
      </c>
      <c r="M207" s="741">
        <f t="shared" si="66"/>
        <v>0</v>
      </c>
      <c r="N207" s="741">
        <f t="shared" si="66"/>
        <v>0</v>
      </c>
      <c r="O207" s="741">
        <f t="shared" si="66"/>
        <v>0</v>
      </c>
      <c r="P207" s="741">
        <f t="shared" si="66"/>
        <v>0</v>
      </c>
      <c r="Q207" s="741">
        <f t="shared" si="66"/>
        <v>0</v>
      </c>
      <c r="R207" s="741">
        <f t="shared" si="66"/>
        <v>0</v>
      </c>
      <c r="S207" s="741">
        <f t="shared" si="66"/>
        <v>0</v>
      </c>
      <c r="T207" s="741">
        <f t="shared" si="66"/>
        <v>1.3513513513513514E-2</v>
      </c>
      <c r="U207" s="741">
        <f t="shared" si="66"/>
        <v>0</v>
      </c>
      <c r="V207" s="741">
        <f t="shared" si="66"/>
        <v>0</v>
      </c>
      <c r="W207" s="741">
        <f t="shared" si="66"/>
        <v>0</v>
      </c>
      <c r="X207" s="741">
        <f t="shared" si="66"/>
        <v>0</v>
      </c>
      <c r="Y207" s="741">
        <f>(Y133-Y152-Y166-Y173-Y180-Y187-Y194)/Y133</f>
        <v>-1.7857142857142856E-2</v>
      </c>
      <c r="Z207" s="741">
        <f t="shared" si="66"/>
        <v>0</v>
      </c>
      <c r="AA207" s="406">
        <f t="shared" si="66"/>
        <v>0</v>
      </c>
      <c r="AB207" s="407">
        <f t="shared" si="66"/>
        <v>-5.2631578947368418E-2</v>
      </c>
      <c r="AC207" s="408">
        <f t="shared" si="66"/>
        <v>-1.5797788309636427E-3</v>
      </c>
      <c r="AD207" s="1"/>
      <c r="AE207" s="24"/>
      <c r="AF207" s="1"/>
      <c r="AG207" s="24"/>
      <c r="AJ207" s="105"/>
      <c r="AK207" s="105"/>
      <c r="AL207" s="105"/>
      <c r="AM207" s="105"/>
    </row>
    <row r="208" spans="1:41" ht="16.5" hidden="1" thickBot="1" x14ac:dyDescent="0.3">
      <c r="A208" s="3458"/>
      <c r="B208" s="3459"/>
      <c r="C208" s="229"/>
      <c r="D208" s="141" t="s">
        <v>112</v>
      </c>
      <c r="E208" s="409">
        <f t="shared" ref="E208:AC208" si="67">(E137-E156-E163-E170-E177-E184-E191-E198)/E137</f>
        <v>3.0693528697136183E-2</v>
      </c>
      <c r="F208" s="409">
        <f t="shared" si="67"/>
        <v>6.4885966437361539E-3</v>
      </c>
      <c r="G208" s="742">
        <f t="shared" si="67"/>
        <v>-7.9256864036669379E-3</v>
      </c>
      <c r="H208" s="742">
        <f t="shared" si="67"/>
        <v>-2.7572747675501585E-3</v>
      </c>
      <c r="I208" s="742">
        <f t="shared" si="67"/>
        <v>2.5749223662326605E-2</v>
      </c>
      <c r="J208" s="742">
        <f t="shared" si="67"/>
        <v>-2.8247131139415094E-3</v>
      </c>
      <c r="K208" s="742">
        <f t="shared" si="67"/>
        <v>-2.0550204245504765E-2</v>
      </c>
      <c r="L208" s="742">
        <f t="shared" si="67"/>
        <v>-1.2918843445417995E-2</v>
      </c>
      <c r="M208" s="742">
        <f t="shared" si="67"/>
        <v>-2.0003917888073387E-3</v>
      </c>
      <c r="N208" s="742">
        <f t="shared" si="67"/>
        <v>-4.9159439776713595E-3</v>
      </c>
      <c r="O208" s="742">
        <f t="shared" si="67"/>
        <v>-1.1340586736844797E-2</v>
      </c>
      <c r="P208" s="742">
        <f t="shared" si="67"/>
        <v>-2.0966556964808081E-3</v>
      </c>
      <c r="Q208" s="742">
        <f t="shared" si="67"/>
        <v>3.466502167033167E-3</v>
      </c>
      <c r="R208" s="742">
        <f t="shared" si="67"/>
        <v>4.1390305523545702E-3</v>
      </c>
      <c r="S208" s="742">
        <f t="shared" si="67"/>
        <v>-4.7564593956828608E-3</v>
      </c>
      <c r="T208" s="742">
        <f t="shared" si="67"/>
        <v>2.5636673130435472E-3</v>
      </c>
      <c r="U208" s="742">
        <f t="shared" si="67"/>
        <v>-1.4383893920932487E-3</v>
      </c>
      <c r="V208" s="742">
        <f t="shared" si="67"/>
        <v>9.6839220130627221E-3</v>
      </c>
      <c r="W208" s="742">
        <f t="shared" si="67"/>
        <v>-9.6702503891000907E-3</v>
      </c>
      <c r="X208" s="742">
        <f t="shared" si="67"/>
        <v>7.0488378282779571E-3</v>
      </c>
      <c r="Y208" s="742">
        <f>(Y137-Y156-Y163-Y170-Y177-Y184-Y191-Y198)/Y137</f>
        <v>9.6839220130627221E-3</v>
      </c>
      <c r="Z208" s="742">
        <f t="shared" si="67"/>
        <v>-7.8221644348344006E-3</v>
      </c>
      <c r="AA208" s="409">
        <f t="shared" si="67"/>
        <v>2.9254192127168671E-4</v>
      </c>
      <c r="AB208" s="410">
        <f t="shared" si="67"/>
        <v>-4.8959307776175819E-2</v>
      </c>
      <c r="AC208" s="411">
        <f t="shared" si="67"/>
        <v>-1.7660426143615883E-3</v>
      </c>
      <c r="AD208" s="1"/>
      <c r="AE208" s="24"/>
      <c r="AF208" s="1"/>
      <c r="AG208" s="24"/>
      <c r="AJ208" s="105"/>
      <c r="AK208" s="105"/>
      <c r="AL208" s="105"/>
      <c r="AM208" s="105"/>
    </row>
    <row r="209" spans="1:39" s="395" customFormat="1" ht="30.75" customHeight="1" thickBot="1" x14ac:dyDescent="0.3">
      <c r="A209" s="396"/>
      <c r="B209" s="396"/>
      <c r="C209" s="299"/>
      <c r="D209" s="217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300"/>
      <c r="AD209" s="15"/>
      <c r="AE209" s="23"/>
      <c r="AF209" s="15"/>
      <c r="AG209" s="23"/>
      <c r="AJ209" s="105"/>
      <c r="AK209" s="105"/>
      <c r="AL209" s="105"/>
      <c r="AM209" s="105"/>
    </row>
    <row r="210" spans="1:39" ht="18.75" thickBot="1" x14ac:dyDescent="0.3">
      <c r="A210" s="3464" t="s">
        <v>81</v>
      </c>
      <c r="B210" s="3465"/>
      <c r="C210" s="165"/>
      <c r="D210" s="2279">
        <v>0</v>
      </c>
      <c r="E210" s="2272">
        <v>1</v>
      </c>
      <c r="F210" s="2273">
        <v>2</v>
      </c>
      <c r="G210" s="3056">
        <v>3</v>
      </c>
      <c r="H210" s="3056">
        <v>4</v>
      </c>
      <c r="I210" s="3056">
        <v>5</v>
      </c>
      <c r="J210" s="3056">
        <v>6</v>
      </c>
      <c r="K210" s="3056">
        <v>7</v>
      </c>
      <c r="L210" s="3056">
        <v>8</v>
      </c>
      <c r="M210" s="3056">
        <v>9</v>
      </c>
      <c r="N210" s="3056">
        <v>10</v>
      </c>
      <c r="O210" s="3056">
        <v>11</v>
      </c>
      <c r="P210" s="3056">
        <v>12</v>
      </c>
      <c r="Q210" s="3056">
        <v>13</v>
      </c>
      <c r="R210" s="3056">
        <v>14</v>
      </c>
      <c r="S210" s="3056">
        <v>15</v>
      </c>
      <c r="T210" s="3056">
        <v>16</v>
      </c>
      <c r="U210" s="3056">
        <v>17</v>
      </c>
      <c r="V210" s="3056">
        <v>18</v>
      </c>
      <c r="W210" s="3056">
        <v>19</v>
      </c>
      <c r="X210" s="3056">
        <v>20</v>
      </c>
      <c r="Y210" s="3056">
        <v>21</v>
      </c>
      <c r="Z210" s="3056">
        <v>22</v>
      </c>
      <c r="AA210" s="3056">
        <v>23</v>
      </c>
      <c r="AB210" s="2273">
        <v>24</v>
      </c>
      <c r="AC210" s="44"/>
      <c r="AD210" s="2"/>
      <c r="AE210" s="34"/>
      <c r="AF210" s="2"/>
      <c r="AG210" s="34"/>
      <c r="AJ210" s="105"/>
      <c r="AK210" s="105"/>
      <c r="AL210" s="105"/>
      <c r="AM210" s="105"/>
    </row>
    <row r="211" spans="1:39" ht="16.5" thickBot="1" x14ac:dyDescent="0.3">
      <c r="A211" s="209" t="s">
        <v>10</v>
      </c>
      <c r="B211" s="166"/>
      <c r="C211" s="237"/>
      <c r="D211" s="398"/>
      <c r="E211" s="744">
        <v>7</v>
      </c>
      <c r="F211" s="349">
        <v>7</v>
      </c>
      <c r="G211" s="485">
        <v>6</v>
      </c>
      <c r="H211" s="485">
        <v>6</v>
      </c>
      <c r="I211" s="485">
        <v>6</v>
      </c>
      <c r="J211" s="485">
        <v>6</v>
      </c>
      <c r="K211" s="485">
        <v>7</v>
      </c>
      <c r="L211" s="485">
        <v>8</v>
      </c>
      <c r="M211" s="485">
        <v>8</v>
      </c>
      <c r="N211" s="485">
        <v>8</v>
      </c>
      <c r="O211" s="485">
        <v>8</v>
      </c>
      <c r="P211" s="485">
        <v>8</v>
      </c>
      <c r="Q211" s="485">
        <v>8</v>
      </c>
      <c r="R211" s="485">
        <v>8</v>
      </c>
      <c r="S211" s="485">
        <v>8</v>
      </c>
      <c r="T211" s="485">
        <v>8</v>
      </c>
      <c r="U211" s="485">
        <v>8</v>
      </c>
      <c r="V211" s="485">
        <v>8</v>
      </c>
      <c r="W211" s="485">
        <v>8</v>
      </c>
      <c r="X211" s="485">
        <v>8</v>
      </c>
      <c r="Y211" s="485">
        <v>7</v>
      </c>
      <c r="Z211" s="485">
        <v>7</v>
      </c>
      <c r="AA211" s="349">
        <v>7</v>
      </c>
      <c r="AB211" s="349">
        <v>7</v>
      </c>
      <c r="AC211" s="35"/>
      <c r="AD211" s="2"/>
      <c r="AE211" s="34"/>
      <c r="AF211" s="2"/>
      <c r="AG211" s="34"/>
      <c r="AJ211" s="105"/>
      <c r="AK211" s="105"/>
      <c r="AL211" s="105"/>
      <c r="AM211" s="105"/>
    </row>
    <row r="212" spans="1:39" x14ac:dyDescent="0.25">
      <c r="A212" s="3451" t="s">
        <v>43</v>
      </c>
      <c r="B212" s="3469" t="s">
        <v>44</v>
      </c>
      <c r="C212" s="129" t="s">
        <v>13</v>
      </c>
      <c r="D212" s="113" t="s">
        <v>139</v>
      </c>
      <c r="E212" s="2344"/>
      <c r="F212" s="203"/>
      <c r="G212" s="203"/>
      <c r="H212" s="203"/>
      <c r="I212" s="203"/>
      <c r="J212" s="203"/>
      <c r="K212" s="203"/>
      <c r="L212" s="203"/>
      <c r="M212" s="203"/>
      <c r="N212" s="203"/>
      <c r="O212" s="203"/>
      <c r="P212" s="203"/>
      <c r="Q212" s="203"/>
      <c r="R212" s="203"/>
      <c r="S212" s="203"/>
      <c r="T212" s="203"/>
      <c r="U212" s="203"/>
      <c r="V212" s="203"/>
      <c r="W212" s="203"/>
      <c r="X212" s="203"/>
      <c r="Y212" s="203"/>
      <c r="Z212" s="203"/>
      <c r="AA212" s="203"/>
      <c r="AB212" s="203"/>
      <c r="AC212" s="2199"/>
      <c r="AJ212" s="10"/>
      <c r="AK212" s="27"/>
      <c r="AL212" s="12"/>
      <c r="AM212" s="27"/>
    </row>
    <row r="213" spans="1:39" x14ac:dyDescent="0.25">
      <c r="A213" s="3452"/>
      <c r="B213" s="3470"/>
      <c r="C213" s="130" t="s">
        <v>14</v>
      </c>
      <c r="D213" s="108" t="s">
        <v>139</v>
      </c>
      <c r="E213" s="81"/>
      <c r="F213" s="155"/>
      <c r="G213" s="155"/>
      <c r="H213" s="155"/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  <c r="AA213" s="155"/>
      <c r="AB213" s="155"/>
      <c r="AC213" s="2200"/>
      <c r="AJ213" s="51"/>
      <c r="AK213" s="11"/>
      <c r="AL213" s="51"/>
      <c r="AM213" s="11"/>
    </row>
    <row r="214" spans="1:39" x14ac:dyDescent="0.25">
      <c r="A214" s="3452"/>
      <c r="B214" s="3470"/>
      <c r="C214" s="130" t="s">
        <v>15</v>
      </c>
      <c r="D214" s="108" t="s">
        <v>139</v>
      </c>
      <c r="E214" s="81"/>
      <c r="F214" s="155"/>
      <c r="G214" s="155"/>
      <c r="H214" s="155"/>
      <c r="I214" s="155"/>
      <c r="J214" s="155"/>
      <c r="K214" s="155"/>
      <c r="L214" s="155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  <c r="AA214" s="155"/>
      <c r="AB214" s="155"/>
      <c r="AC214" s="36"/>
      <c r="AJ214" s="12"/>
      <c r="AK214" s="11"/>
      <c r="AL214" s="12"/>
      <c r="AM214" s="11"/>
    </row>
    <row r="215" spans="1:39" x14ac:dyDescent="0.25">
      <c r="A215" s="3452"/>
      <c r="B215" s="3470"/>
      <c r="C215" s="130" t="s">
        <v>17</v>
      </c>
      <c r="D215" s="128" t="s">
        <v>139</v>
      </c>
      <c r="E215" s="350"/>
      <c r="F215" s="323"/>
      <c r="G215" s="323"/>
      <c r="H215" s="323"/>
      <c r="I215" s="323"/>
      <c r="J215" s="323"/>
      <c r="K215" s="323"/>
      <c r="L215" s="323"/>
      <c r="M215" s="323"/>
      <c r="N215" s="323"/>
      <c r="O215" s="323"/>
      <c r="P215" s="323"/>
      <c r="Q215" s="323"/>
      <c r="R215" s="323"/>
      <c r="S215" s="323"/>
      <c r="T215" s="323"/>
      <c r="U215" s="323"/>
      <c r="V215" s="323"/>
      <c r="W215" s="323"/>
      <c r="X215" s="323"/>
      <c r="Y215" s="323"/>
      <c r="Z215" s="323"/>
      <c r="AA215" s="323"/>
      <c r="AB215" s="323"/>
      <c r="AC215" s="36"/>
      <c r="AJ215" s="12"/>
      <c r="AK215" s="11"/>
      <c r="AL215" s="12"/>
      <c r="AM215" s="11"/>
    </row>
    <row r="216" spans="1:39" ht="16.5" thickBot="1" x14ac:dyDescent="0.3">
      <c r="A216" s="3452"/>
      <c r="B216" s="3491"/>
      <c r="C216" s="2016" t="s">
        <v>22</v>
      </c>
      <c r="D216" s="524" t="s">
        <v>139</v>
      </c>
      <c r="E216" s="3288"/>
      <c r="F216" s="210"/>
      <c r="G216" s="3050"/>
      <c r="H216" s="3050"/>
      <c r="I216" s="3050"/>
      <c r="J216" s="3050"/>
      <c r="K216" s="3050"/>
      <c r="L216" s="3050"/>
      <c r="M216" s="3050"/>
      <c r="N216" s="3050"/>
      <c r="O216" s="3050"/>
      <c r="P216" s="3050"/>
      <c r="Q216" s="3050"/>
      <c r="R216" s="3050"/>
      <c r="S216" s="3050"/>
      <c r="T216" s="3050"/>
      <c r="U216" s="3050"/>
      <c r="V216" s="3050"/>
      <c r="W216" s="3050"/>
      <c r="X216" s="3050"/>
      <c r="Y216" s="3050"/>
      <c r="Z216" s="3050"/>
      <c r="AA216" s="210"/>
      <c r="AB216" s="210"/>
      <c r="AC216" s="263"/>
      <c r="AJ216" s="12"/>
      <c r="AK216" s="11"/>
      <c r="AL216" s="12"/>
      <c r="AM216" s="11"/>
    </row>
    <row r="217" spans="1:39" hidden="1" x14ac:dyDescent="0.25">
      <c r="A217" s="3452"/>
      <c r="B217" s="2357"/>
      <c r="C217" s="496" t="s">
        <v>18</v>
      </c>
      <c r="D217" s="91"/>
      <c r="E217" s="324"/>
      <c r="F217" s="324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324"/>
      <c r="AB217" s="324"/>
      <c r="AC217" s="37"/>
      <c r="AJ217" s="12"/>
      <c r="AK217" s="11"/>
      <c r="AL217" s="12"/>
      <c r="AM217" s="11"/>
    </row>
    <row r="218" spans="1:39" ht="16.5" hidden="1" thickBot="1" x14ac:dyDescent="0.3">
      <c r="A218" s="3483"/>
      <c r="B218" s="2357"/>
      <c r="C218" s="496" t="s">
        <v>19</v>
      </c>
      <c r="D218" s="142"/>
      <c r="E218" s="324"/>
      <c r="F218" s="324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324"/>
      <c r="AB218" s="324"/>
      <c r="AC218" s="37"/>
      <c r="AJ218" s="12"/>
      <c r="AK218" s="11"/>
      <c r="AL218" s="12"/>
      <c r="AM218" s="11"/>
    </row>
    <row r="219" spans="1:39" x14ac:dyDescent="0.25">
      <c r="A219" s="3387" t="s">
        <v>59</v>
      </c>
      <c r="B219" s="3431" t="s">
        <v>12</v>
      </c>
      <c r="C219" s="129" t="s">
        <v>13</v>
      </c>
      <c r="D219" s="113" t="s">
        <v>820</v>
      </c>
      <c r="E219" s="306">
        <v>814.2</v>
      </c>
      <c r="F219" s="71">
        <v>843.6</v>
      </c>
      <c r="G219" s="71">
        <v>791.4</v>
      </c>
      <c r="H219" s="71">
        <v>781.2</v>
      </c>
      <c r="I219" s="71">
        <v>801</v>
      </c>
      <c r="J219" s="71">
        <v>898.2</v>
      </c>
      <c r="K219" s="71">
        <v>995.4</v>
      </c>
      <c r="L219" s="71">
        <v>1408.8</v>
      </c>
      <c r="M219" s="71">
        <v>1510.2</v>
      </c>
      <c r="N219" s="71">
        <v>1339.8</v>
      </c>
      <c r="O219" s="71">
        <v>1473</v>
      </c>
      <c r="P219" s="71">
        <v>1293</v>
      </c>
      <c r="Q219" s="71">
        <v>1135.8</v>
      </c>
      <c r="R219" s="71">
        <v>1321.8</v>
      </c>
      <c r="S219" s="71">
        <v>1203.5999999999999</v>
      </c>
      <c r="T219" s="71">
        <v>1171.2</v>
      </c>
      <c r="U219" s="71">
        <v>1101</v>
      </c>
      <c r="V219" s="71">
        <v>1069.2</v>
      </c>
      <c r="W219" s="71">
        <v>1208.4000000000001</v>
      </c>
      <c r="X219" s="71">
        <v>1233</v>
      </c>
      <c r="Y219" s="71">
        <v>1141.8</v>
      </c>
      <c r="Z219" s="71">
        <v>920.4</v>
      </c>
      <c r="AA219" s="71">
        <v>728.4</v>
      </c>
      <c r="AB219" s="72">
        <v>735.6</v>
      </c>
      <c r="AC219" s="106">
        <f>SUM(E219:AB219)</f>
        <v>25920</v>
      </c>
      <c r="AD219" s="70">
        <v>6300</v>
      </c>
      <c r="AE219" s="71">
        <v>100</v>
      </c>
      <c r="AF219" s="72">
        <v>60</v>
      </c>
      <c r="AJ219" s="10"/>
      <c r="AK219" s="27"/>
      <c r="AL219" s="12"/>
      <c r="AM219" s="27"/>
    </row>
    <row r="220" spans="1:39" x14ac:dyDescent="0.25">
      <c r="A220" s="3388"/>
      <c r="B220" s="3429"/>
      <c r="C220" s="130" t="s">
        <v>14</v>
      </c>
      <c r="D220" s="108" t="s">
        <v>820</v>
      </c>
      <c r="E220" s="307">
        <v>674.4</v>
      </c>
      <c r="F220" s="308">
        <v>706.2</v>
      </c>
      <c r="G220" s="308">
        <v>678</v>
      </c>
      <c r="H220" s="308">
        <v>614.4</v>
      </c>
      <c r="I220" s="308">
        <v>588.6</v>
      </c>
      <c r="J220" s="308">
        <v>537.6</v>
      </c>
      <c r="K220" s="308">
        <v>553.79999999999995</v>
      </c>
      <c r="L220" s="308">
        <v>828.6</v>
      </c>
      <c r="M220" s="308">
        <v>907.2</v>
      </c>
      <c r="N220" s="308">
        <v>726.6</v>
      </c>
      <c r="O220" s="308">
        <v>890.4</v>
      </c>
      <c r="P220" s="308">
        <v>772.2</v>
      </c>
      <c r="Q220" s="308">
        <v>687.6</v>
      </c>
      <c r="R220" s="308">
        <v>885</v>
      </c>
      <c r="S220" s="308">
        <v>778.2</v>
      </c>
      <c r="T220" s="308">
        <v>738</v>
      </c>
      <c r="U220" s="308">
        <v>699.6</v>
      </c>
      <c r="V220" s="308">
        <v>659.4</v>
      </c>
      <c r="W220" s="308">
        <v>734.4</v>
      </c>
      <c r="X220" s="308">
        <v>745.8</v>
      </c>
      <c r="Y220" s="308">
        <v>708.6</v>
      </c>
      <c r="Z220" s="308">
        <v>565.79999999999995</v>
      </c>
      <c r="AA220" s="308">
        <v>502.8</v>
      </c>
      <c r="AB220" s="309">
        <v>572.4</v>
      </c>
      <c r="AC220" s="107">
        <f>SUM(E220:AB220)</f>
        <v>16755.599999999999</v>
      </c>
      <c r="AD220" s="73"/>
      <c r="AE220" s="155"/>
      <c r="AF220" s="74"/>
      <c r="AG220" s="20"/>
      <c r="AH220" s="20"/>
      <c r="AJ220" s="51"/>
      <c r="AK220" s="11"/>
      <c r="AL220" s="51"/>
      <c r="AM220" s="11"/>
    </row>
    <row r="221" spans="1:39" x14ac:dyDescent="0.25">
      <c r="A221" s="3388"/>
      <c r="B221" s="3429"/>
      <c r="C221" s="130" t="s">
        <v>15</v>
      </c>
      <c r="D221" s="108" t="s">
        <v>54</v>
      </c>
      <c r="E221" s="326">
        <v>57</v>
      </c>
      <c r="F221" s="388">
        <v>64</v>
      </c>
      <c r="G221" s="388">
        <v>58</v>
      </c>
      <c r="H221" s="388">
        <v>53</v>
      </c>
      <c r="I221" s="388">
        <v>57</v>
      </c>
      <c r="J221" s="388">
        <v>58</v>
      </c>
      <c r="K221" s="388">
        <v>70</v>
      </c>
      <c r="L221" s="388">
        <v>86</v>
      </c>
      <c r="M221" s="388">
        <v>96</v>
      </c>
      <c r="N221" s="388">
        <v>88</v>
      </c>
      <c r="O221" s="388">
        <v>89</v>
      </c>
      <c r="P221" s="388">
        <v>72</v>
      </c>
      <c r="Q221" s="388">
        <v>71</v>
      </c>
      <c r="R221" s="388">
        <v>91</v>
      </c>
      <c r="S221" s="388">
        <v>85</v>
      </c>
      <c r="T221" s="388">
        <v>72</v>
      </c>
      <c r="U221" s="388">
        <v>73</v>
      </c>
      <c r="V221" s="388">
        <v>69</v>
      </c>
      <c r="W221" s="388">
        <v>83</v>
      </c>
      <c r="X221" s="388">
        <v>80</v>
      </c>
      <c r="Y221" s="388">
        <v>69</v>
      </c>
      <c r="Z221" s="388">
        <v>51</v>
      </c>
      <c r="AA221" s="388">
        <v>44</v>
      </c>
      <c r="AB221" s="388">
        <v>62</v>
      </c>
      <c r="AC221" s="107">
        <f>AVERAGE(E221:AB221)</f>
        <v>70.75</v>
      </c>
      <c r="AD221" s="75">
        <f>SQRT(MIN((E219*E219+E220*E220),(F219*F219+F220*F220),(G219*G219+G220*G220),(H219*H219+H220*H220),(I219*I219+I220*I220),(J219*J219+J220*J220),(K219*K219+K220*K220),(L219*L219+L220*L220),(M219*M219+M220*M220),(N219*N219+N220*N220),(E219*E219+E220*E220),(O219*O219+O220*O220),(P219*P219+P220*P220),(R219*R219+R220*R220),(S219*S219+S220*S220),(T219*T219+T220*T220),(U219*U219+U220*U220),(V219*V219+V220*V220),(W219*W219+W220*W220),(X219*X219+X220*X220),(V219*V219+V220*V220),(Z219*Z219+Z220*Z220),(AA219*AA219+AA220*AA220),(AB219*AB219+AB220*AB220)))/AD219</f>
        <v>0.14048958773887318</v>
      </c>
      <c r="AE221" s="76"/>
      <c r="AF221" s="77"/>
      <c r="AG221" s="20"/>
      <c r="AH221" s="20"/>
      <c r="AJ221" s="12"/>
      <c r="AK221" s="11"/>
      <c r="AL221" s="12"/>
      <c r="AM221" s="11"/>
    </row>
    <row r="222" spans="1:39" ht="16.5" thickBot="1" x14ac:dyDescent="0.3">
      <c r="A222" s="3388"/>
      <c r="B222" s="3429"/>
      <c r="C222" s="130" t="s">
        <v>17</v>
      </c>
      <c r="D222" s="108"/>
      <c r="E222" s="313">
        <f t="shared" ref="E222:AB222" si="68">E220/E219</f>
        <v>0.82829771554900511</v>
      </c>
      <c r="F222" s="314">
        <f t="shared" si="68"/>
        <v>0.83712660028449504</v>
      </c>
      <c r="G222" s="314">
        <f t="shared" si="68"/>
        <v>0.85670962850644428</v>
      </c>
      <c r="H222" s="314">
        <f t="shared" si="68"/>
        <v>0.78648233486943153</v>
      </c>
      <c r="I222" s="314">
        <f t="shared" si="68"/>
        <v>0.73483146067415728</v>
      </c>
      <c r="J222" s="314">
        <f t="shared" si="68"/>
        <v>0.59853039412157649</v>
      </c>
      <c r="K222" s="314">
        <f t="shared" si="68"/>
        <v>0.5563592525617842</v>
      </c>
      <c r="L222" s="314">
        <f t="shared" si="68"/>
        <v>0.58816013628620101</v>
      </c>
      <c r="M222" s="314">
        <f t="shared" si="68"/>
        <v>0.600715137067938</v>
      </c>
      <c r="N222" s="314">
        <f t="shared" si="68"/>
        <v>0.54231974921630099</v>
      </c>
      <c r="O222" s="314">
        <f t="shared" si="68"/>
        <v>0.60448065173116083</v>
      </c>
      <c r="P222" s="314">
        <f t="shared" si="68"/>
        <v>0.597215777262181</v>
      </c>
      <c r="Q222" s="314">
        <f t="shared" si="68"/>
        <v>0.60538827258320127</v>
      </c>
      <c r="R222" s="314">
        <f t="shared" si="68"/>
        <v>0.66954153427144802</v>
      </c>
      <c r="S222" s="314">
        <f t="shared" si="68"/>
        <v>0.64656031904287148</v>
      </c>
      <c r="T222" s="314">
        <f t="shared" si="68"/>
        <v>0.63012295081967207</v>
      </c>
      <c r="U222" s="314">
        <f t="shared" si="68"/>
        <v>0.63542234332425074</v>
      </c>
      <c r="V222" s="314">
        <f t="shared" si="68"/>
        <v>0.61672278338944997</v>
      </c>
      <c r="W222" s="314">
        <f t="shared" si="68"/>
        <v>0.60774577954319753</v>
      </c>
      <c r="X222" s="314">
        <f t="shared" si="68"/>
        <v>0.60486618004866177</v>
      </c>
      <c r="Y222" s="314">
        <f>Y220/Y219</f>
        <v>0.62059905412506577</v>
      </c>
      <c r="Z222" s="314">
        <f t="shared" si="68"/>
        <v>0.61473272490221642</v>
      </c>
      <c r="AA222" s="314">
        <f t="shared" si="68"/>
        <v>0.6902800658978584</v>
      </c>
      <c r="AB222" s="315">
        <f t="shared" si="68"/>
        <v>0.77814029363784665</v>
      </c>
      <c r="AC222" s="108"/>
      <c r="AD222" s="73"/>
      <c r="AE222" s="155"/>
      <c r="AF222" s="74"/>
      <c r="AG222" s="20"/>
      <c r="AH222" s="20"/>
      <c r="AJ222" s="12"/>
      <c r="AK222" s="11"/>
      <c r="AL222" s="12"/>
      <c r="AM222" s="11"/>
    </row>
    <row r="223" spans="1:39" hidden="1" x14ac:dyDescent="0.25">
      <c r="A223" s="3388"/>
      <c r="B223" s="2021"/>
      <c r="C223" s="356" t="s">
        <v>18</v>
      </c>
      <c r="D223" s="108"/>
      <c r="E223" s="355"/>
      <c r="F223" s="354"/>
      <c r="G223" s="354"/>
      <c r="H223" s="354"/>
      <c r="I223" s="354"/>
      <c r="J223" s="354"/>
      <c r="K223" s="354"/>
      <c r="L223" s="354"/>
      <c r="M223" s="354"/>
      <c r="N223" s="354"/>
      <c r="O223" s="354"/>
      <c r="P223" s="354"/>
      <c r="Q223" s="354"/>
      <c r="R223" s="354"/>
      <c r="S223" s="354"/>
      <c r="T223" s="354"/>
      <c r="U223" s="354"/>
      <c r="V223" s="354"/>
      <c r="W223" s="354"/>
      <c r="X223" s="354"/>
      <c r="Y223" s="354"/>
      <c r="Z223" s="354"/>
      <c r="AA223" s="354"/>
      <c r="AB223" s="354"/>
      <c r="AC223" s="122"/>
      <c r="AD223" s="357"/>
      <c r="AE223" s="91"/>
      <c r="AF223" s="92"/>
      <c r="AG223" s="47"/>
      <c r="AH223" s="20"/>
      <c r="AJ223" s="105"/>
      <c r="AK223" s="105"/>
      <c r="AL223" s="105"/>
      <c r="AM223" s="105"/>
    </row>
    <row r="224" spans="1:39" hidden="1" x14ac:dyDescent="0.25">
      <c r="A224" s="3499"/>
      <c r="B224" s="2022"/>
      <c r="C224" s="124" t="s">
        <v>19</v>
      </c>
      <c r="D224" s="108"/>
      <c r="E224" s="355"/>
      <c r="F224" s="354"/>
      <c r="G224" s="354"/>
      <c r="H224" s="354"/>
      <c r="I224" s="354"/>
      <c r="J224" s="354"/>
      <c r="K224" s="354"/>
      <c r="L224" s="354"/>
      <c r="M224" s="354"/>
      <c r="N224" s="354"/>
      <c r="O224" s="354"/>
      <c r="P224" s="354"/>
      <c r="Q224" s="354"/>
      <c r="R224" s="354"/>
      <c r="S224" s="354"/>
      <c r="T224" s="354"/>
      <c r="U224" s="354"/>
      <c r="V224" s="354"/>
      <c r="W224" s="354"/>
      <c r="X224" s="354"/>
      <c r="Y224" s="354"/>
      <c r="Z224" s="354"/>
      <c r="AA224" s="354"/>
      <c r="AB224" s="354"/>
      <c r="AC224" s="108"/>
      <c r="AD224" s="73"/>
      <c r="AE224" s="155"/>
      <c r="AF224" s="74"/>
      <c r="AG224" s="47"/>
      <c r="AH224" s="20"/>
      <c r="AJ224" s="105"/>
      <c r="AK224" s="105"/>
      <c r="AL224" s="105"/>
      <c r="AM224" s="105"/>
    </row>
    <row r="225" spans="1:41" ht="16.5" hidden="1" thickBot="1" x14ac:dyDescent="0.3">
      <c r="A225" s="1504"/>
      <c r="B225" s="2338" t="s">
        <v>42</v>
      </c>
      <c r="C225" s="2334"/>
      <c r="D225" s="114"/>
      <c r="E225" s="178">
        <f>SQRT(E219*E219+E220*E220)/E229/1.73</f>
        <v>58.257014211386284</v>
      </c>
      <c r="F225" s="179">
        <f t="shared" ref="F225:AB225" si="69">SQRT(F219*F219+F220*F220)/F229/1.73</f>
        <v>60.565507350901882</v>
      </c>
      <c r="G225" s="79">
        <f t="shared" si="69"/>
        <v>57.809695606947145</v>
      </c>
      <c r="H225" s="79">
        <f t="shared" si="69"/>
        <v>54.869766068525372</v>
      </c>
      <c r="I225" s="79">
        <f t="shared" si="69"/>
        <v>55.407022542930136</v>
      </c>
      <c r="J225" s="79">
        <f t="shared" si="69"/>
        <v>58.518670181781424</v>
      </c>
      <c r="K225" s="79">
        <f t="shared" si="69"/>
        <v>63.249844392000675</v>
      </c>
      <c r="L225" s="79">
        <f t="shared" si="69"/>
        <v>89.890157006139134</v>
      </c>
      <c r="M225" s="79">
        <f t="shared" si="69"/>
        <v>97.542611185553071</v>
      </c>
      <c r="N225" s="79">
        <f t="shared" si="69"/>
        <v>83.905472429704943</v>
      </c>
      <c r="O225" s="79">
        <f t="shared" si="69"/>
        <v>95.2072021792778</v>
      </c>
      <c r="P225" s="79">
        <f t="shared" si="69"/>
        <v>82.437551400873986</v>
      </c>
      <c r="Q225" s="79">
        <f t="shared" si="69"/>
        <v>72.745698582257845</v>
      </c>
      <c r="R225" s="79">
        <f t="shared" si="69"/>
        <v>87.737551018616088</v>
      </c>
      <c r="S225" s="79">
        <f t="shared" si="69"/>
        <v>78.97776987354429</v>
      </c>
      <c r="T225" s="79">
        <f t="shared" si="69"/>
        <v>75.991204962742216</v>
      </c>
      <c r="U225" s="79">
        <f t="shared" si="69"/>
        <v>71.607665703335968</v>
      </c>
      <c r="V225" s="79">
        <f t="shared" si="69"/>
        <v>68.957040204584146</v>
      </c>
      <c r="W225" s="79">
        <f t="shared" si="69"/>
        <v>77.771399235541281</v>
      </c>
      <c r="X225" s="79">
        <f t="shared" si="69"/>
        <v>79.027810190308358</v>
      </c>
      <c r="Y225" s="79">
        <f>SQRT(V219*V219+V220*V220)/V229/1.73</f>
        <v>68.957040204584146</v>
      </c>
      <c r="Z225" s="79">
        <f t="shared" si="69"/>
        <v>59.876232908511447</v>
      </c>
      <c r="AA225" s="179">
        <f t="shared" si="69"/>
        <v>48.864324867355727</v>
      </c>
      <c r="AB225" s="180">
        <f t="shared" si="69"/>
        <v>51.556662446910735</v>
      </c>
      <c r="AC225" s="109">
        <f>AVERAGE(E225:AB225)</f>
        <v>70.822121448096411</v>
      </c>
      <c r="AD225" s="96">
        <f>(AC221-AC225)/AC221</f>
        <v>-1.0193844253909646E-3</v>
      </c>
      <c r="AE225" s="79"/>
      <c r="AF225" s="80"/>
      <c r="AH225" s="15"/>
      <c r="AI225" s="64"/>
      <c r="AJ225" s="65"/>
      <c r="AK225" s="65"/>
      <c r="AL225" s="12"/>
      <c r="AM225" s="105"/>
      <c r="AN225" s="105"/>
      <c r="AO225" s="105"/>
    </row>
    <row r="226" spans="1:41" x14ac:dyDescent="0.25">
      <c r="A226" s="149" t="s">
        <v>51</v>
      </c>
      <c r="B226" s="150"/>
      <c r="C226" s="194"/>
      <c r="D226" s="162"/>
      <c r="E226" s="83">
        <f>E219</f>
        <v>814.2</v>
      </c>
      <c r="F226" s="83">
        <f t="shared" ref="F226:AB227" si="70">F219</f>
        <v>843.6</v>
      </c>
      <c r="G226" s="434">
        <f t="shared" si="70"/>
        <v>791.4</v>
      </c>
      <c r="H226" s="434">
        <f t="shared" si="70"/>
        <v>781.2</v>
      </c>
      <c r="I226" s="434">
        <f t="shared" si="70"/>
        <v>801</v>
      </c>
      <c r="J226" s="434">
        <f t="shared" si="70"/>
        <v>898.2</v>
      </c>
      <c r="K226" s="434">
        <f t="shared" si="70"/>
        <v>995.4</v>
      </c>
      <c r="L226" s="434">
        <f t="shared" si="70"/>
        <v>1408.8</v>
      </c>
      <c r="M226" s="434">
        <f t="shared" si="70"/>
        <v>1510.2</v>
      </c>
      <c r="N226" s="434">
        <f t="shared" si="70"/>
        <v>1339.8</v>
      </c>
      <c r="O226" s="434">
        <f t="shared" si="70"/>
        <v>1473</v>
      </c>
      <c r="P226" s="434">
        <f t="shared" si="70"/>
        <v>1293</v>
      </c>
      <c r="Q226" s="434">
        <f t="shared" si="70"/>
        <v>1135.8</v>
      </c>
      <c r="R226" s="434">
        <f t="shared" si="70"/>
        <v>1321.8</v>
      </c>
      <c r="S226" s="434">
        <f t="shared" si="70"/>
        <v>1203.5999999999999</v>
      </c>
      <c r="T226" s="434">
        <f t="shared" si="70"/>
        <v>1171.2</v>
      </c>
      <c r="U226" s="434">
        <f t="shared" si="70"/>
        <v>1101</v>
      </c>
      <c r="V226" s="434">
        <f t="shared" si="70"/>
        <v>1069.2</v>
      </c>
      <c r="W226" s="434">
        <f t="shared" si="70"/>
        <v>1208.4000000000001</v>
      </c>
      <c r="X226" s="434">
        <f t="shared" si="70"/>
        <v>1233</v>
      </c>
      <c r="Y226" s="499">
        <f>Y219</f>
        <v>1141.8</v>
      </c>
      <c r="Z226" s="434">
        <f t="shared" si="70"/>
        <v>920.4</v>
      </c>
      <c r="AA226" s="83">
        <f t="shared" si="70"/>
        <v>728.4</v>
      </c>
      <c r="AB226" s="83">
        <f t="shared" si="70"/>
        <v>735.6</v>
      </c>
      <c r="AC226" s="66"/>
      <c r="AD226" s="82">
        <f>MIN(E226:AB226)</f>
        <v>728.4</v>
      </c>
      <c r="AE226" s="4"/>
      <c r="AF226" s="5"/>
      <c r="AG226" s="1"/>
      <c r="AJ226" s="105"/>
      <c r="AK226" s="105"/>
      <c r="AL226" s="105"/>
      <c r="AM226" s="105"/>
    </row>
    <row r="227" spans="1:41" x14ac:dyDescent="0.25">
      <c r="A227" s="151" t="s">
        <v>53</v>
      </c>
      <c r="B227" s="152"/>
      <c r="C227" s="185"/>
      <c r="D227" s="164"/>
      <c r="E227" s="86">
        <f>E220</f>
        <v>674.4</v>
      </c>
      <c r="F227" s="86">
        <f t="shared" si="70"/>
        <v>706.2</v>
      </c>
      <c r="G227" s="436">
        <f t="shared" si="70"/>
        <v>678</v>
      </c>
      <c r="H227" s="436">
        <f t="shared" si="70"/>
        <v>614.4</v>
      </c>
      <c r="I227" s="436">
        <f t="shared" si="70"/>
        <v>588.6</v>
      </c>
      <c r="J227" s="436">
        <f t="shared" si="70"/>
        <v>537.6</v>
      </c>
      <c r="K227" s="436">
        <f t="shared" si="70"/>
        <v>553.79999999999995</v>
      </c>
      <c r="L227" s="436">
        <f t="shared" si="70"/>
        <v>828.6</v>
      </c>
      <c r="M227" s="436">
        <f t="shared" si="70"/>
        <v>907.2</v>
      </c>
      <c r="N227" s="436">
        <f t="shared" si="70"/>
        <v>726.6</v>
      </c>
      <c r="O227" s="436">
        <f t="shared" si="70"/>
        <v>890.4</v>
      </c>
      <c r="P227" s="436">
        <f t="shared" si="70"/>
        <v>772.2</v>
      </c>
      <c r="Q227" s="436">
        <f t="shared" si="70"/>
        <v>687.6</v>
      </c>
      <c r="R227" s="436">
        <f t="shared" si="70"/>
        <v>885</v>
      </c>
      <c r="S227" s="436">
        <f t="shared" si="70"/>
        <v>778.2</v>
      </c>
      <c r="T227" s="436">
        <f t="shared" si="70"/>
        <v>738</v>
      </c>
      <c r="U227" s="436">
        <f t="shared" si="70"/>
        <v>699.6</v>
      </c>
      <c r="V227" s="436">
        <f t="shared" si="70"/>
        <v>659.4</v>
      </c>
      <c r="W227" s="436">
        <f t="shared" si="70"/>
        <v>734.4</v>
      </c>
      <c r="X227" s="436">
        <f t="shared" si="70"/>
        <v>745.8</v>
      </c>
      <c r="Y227" s="501">
        <f>Y220</f>
        <v>708.6</v>
      </c>
      <c r="Z227" s="436">
        <f t="shared" si="70"/>
        <v>565.79999999999995</v>
      </c>
      <c r="AA227" s="86">
        <f t="shared" si="70"/>
        <v>502.8</v>
      </c>
      <c r="AB227" s="86">
        <f t="shared" si="70"/>
        <v>572.4</v>
      </c>
      <c r="AC227" s="67"/>
      <c r="AD227" s="85">
        <f>MIN(E227:AB227)</f>
        <v>502.8</v>
      </c>
      <c r="AE227" s="6"/>
      <c r="AF227" s="7"/>
      <c r="AG227" s="1"/>
      <c r="AJ227" s="105"/>
      <c r="AK227" s="105"/>
      <c r="AL227" s="105"/>
      <c r="AM227" s="105"/>
    </row>
    <row r="228" spans="1:41" ht="16.5" thickBot="1" x14ac:dyDescent="0.3">
      <c r="A228" s="153" t="s">
        <v>52</v>
      </c>
      <c r="B228" s="154"/>
      <c r="C228" s="195"/>
      <c r="D228" s="190"/>
      <c r="E228" s="622">
        <f>SQRT(E227*E227+E226*E226)</f>
        <v>1057.2308168039749</v>
      </c>
      <c r="F228" s="622">
        <f t="shared" ref="F228:AB228" si="71">SQRT(F227*F227+F226*F226)</f>
        <v>1100.1724410291326</v>
      </c>
      <c r="G228" s="623">
        <f t="shared" si="71"/>
        <v>1042.1122588281935</v>
      </c>
      <c r="H228" s="623">
        <f t="shared" si="71"/>
        <v>993.861559775807</v>
      </c>
      <c r="I228" s="623">
        <f t="shared" si="71"/>
        <v>994.00752512242082</v>
      </c>
      <c r="J228" s="623">
        <f t="shared" si="71"/>
        <v>1046.7936759457425</v>
      </c>
      <c r="K228" s="623">
        <f t="shared" si="71"/>
        <v>1139.0854226088577</v>
      </c>
      <c r="L228" s="623">
        <f t="shared" si="71"/>
        <v>1634.4098017327233</v>
      </c>
      <c r="M228" s="623">
        <f t="shared" si="71"/>
        <v>1761.736609144511</v>
      </c>
      <c r="N228" s="623">
        <f t="shared" si="71"/>
        <v>1524.1429066855901</v>
      </c>
      <c r="O228" s="623">
        <f t="shared" si="71"/>
        <v>1721.2034045980736</v>
      </c>
      <c r="P228" s="623">
        <f t="shared" si="71"/>
        <v>1506.0351390322869</v>
      </c>
      <c r="Q228" s="623">
        <f t="shared" si="71"/>
        <v>1327.7181176740792</v>
      </c>
      <c r="R228" s="623">
        <f t="shared" si="71"/>
        <v>1590.7168949879172</v>
      </c>
      <c r="S228" s="623">
        <f t="shared" si="71"/>
        <v>1433.2648743341197</v>
      </c>
      <c r="T228" s="623">
        <f t="shared" si="71"/>
        <v>1384.3241816857785</v>
      </c>
      <c r="U228" s="623">
        <f t="shared" si="71"/>
        <v>1304.4696853511009</v>
      </c>
      <c r="V228" s="623">
        <f t="shared" si="71"/>
        <v>1256.1835057028889</v>
      </c>
      <c r="W228" s="623">
        <f t="shared" si="71"/>
        <v>1414.0629123203821</v>
      </c>
      <c r="X228" s="623">
        <f t="shared" si="71"/>
        <v>1441.0088965721204</v>
      </c>
      <c r="Y228" s="623">
        <f>SQRT(Y227*Y227+Y226*Y226)</f>
        <v>1343.8084684954176</v>
      </c>
      <c r="Z228" s="623">
        <f t="shared" si="71"/>
        <v>1080.4007589778896</v>
      </c>
      <c r="AA228" s="622">
        <f t="shared" si="71"/>
        <v>885.08440275490102</v>
      </c>
      <c r="AB228" s="622">
        <f t="shared" si="71"/>
        <v>932.06712204647567</v>
      </c>
      <c r="AC228" s="68"/>
      <c r="AD228" s="88">
        <f>MIN(E228:AB228)</f>
        <v>885.08440275490102</v>
      </c>
      <c r="AE228" s="8"/>
      <c r="AF228" s="9"/>
      <c r="AG228" s="1"/>
      <c r="AJ228" s="105"/>
      <c r="AK228" s="105"/>
      <c r="AL228" s="105"/>
      <c r="AM228" s="105"/>
    </row>
    <row r="229" spans="1:41" ht="16.5" thickBot="1" x14ac:dyDescent="0.3">
      <c r="A229" s="257" t="s">
        <v>921</v>
      </c>
      <c r="B229" s="160"/>
      <c r="C229" s="259" t="s">
        <v>22</v>
      </c>
      <c r="D229" s="442" t="s">
        <v>54</v>
      </c>
      <c r="E229" s="351">
        <v>10.49</v>
      </c>
      <c r="F229" s="352">
        <v>10.5</v>
      </c>
      <c r="G229" s="3054">
        <v>10.42</v>
      </c>
      <c r="H229" s="3054">
        <v>10.47</v>
      </c>
      <c r="I229" s="3054">
        <v>10.37</v>
      </c>
      <c r="J229" s="3054">
        <v>10.34</v>
      </c>
      <c r="K229" s="3054">
        <v>10.41</v>
      </c>
      <c r="L229" s="3054">
        <v>10.51</v>
      </c>
      <c r="M229" s="3054">
        <v>10.44</v>
      </c>
      <c r="N229" s="3054">
        <v>10.5</v>
      </c>
      <c r="O229" s="3054">
        <v>10.45</v>
      </c>
      <c r="P229" s="3054">
        <v>10.56</v>
      </c>
      <c r="Q229" s="3054">
        <v>10.55</v>
      </c>
      <c r="R229" s="3054">
        <v>10.48</v>
      </c>
      <c r="S229" s="3054">
        <v>10.49</v>
      </c>
      <c r="T229" s="3054">
        <v>10.53</v>
      </c>
      <c r="U229" s="3054">
        <v>10.53</v>
      </c>
      <c r="V229" s="3054">
        <v>10.53</v>
      </c>
      <c r="W229" s="3054">
        <v>10.51</v>
      </c>
      <c r="X229" s="3054">
        <v>10.54</v>
      </c>
      <c r="Y229" s="3054">
        <v>10.55</v>
      </c>
      <c r="Z229" s="3054">
        <v>10.43</v>
      </c>
      <c r="AA229" s="352">
        <v>10.47</v>
      </c>
      <c r="AB229" s="353">
        <v>10.45</v>
      </c>
      <c r="AC229" s="244"/>
      <c r="AD229" s="260"/>
      <c r="AE229" s="261"/>
      <c r="AF229" s="262"/>
      <c r="AJ229" s="10"/>
      <c r="AK229" s="27"/>
      <c r="AL229" s="10"/>
      <c r="AM229" s="27"/>
    </row>
    <row r="230" spans="1:41" x14ac:dyDescent="0.25">
      <c r="A230" s="3451" t="s">
        <v>27</v>
      </c>
      <c r="B230" s="3402" t="s">
        <v>82</v>
      </c>
      <c r="C230" s="121" t="s">
        <v>13</v>
      </c>
      <c r="D230" s="113" t="s">
        <v>820</v>
      </c>
      <c r="E230" s="3033">
        <v>109.6</v>
      </c>
      <c r="F230" s="3034">
        <v>138.4</v>
      </c>
      <c r="G230" s="3051">
        <v>117.4</v>
      </c>
      <c r="H230" s="3051">
        <v>114.6</v>
      </c>
      <c r="I230" s="3051">
        <v>103.2</v>
      </c>
      <c r="J230" s="3051">
        <v>120</v>
      </c>
      <c r="K230" s="3051">
        <v>136.19999999999999</v>
      </c>
      <c r="L230" s="3051">
        <v>185.2</v>
      </c>
      <c r="M230" s="3051">
        <v>189.4</v>
      </c>
      <c r="N230" s="3051">
        <v>186.8</v>
      </c>
      <c r="O230" s="3051">
        <v>182.2</v>
      </c>
      <c r="P230" s="3051">
        <v>195.6</v>
      </c>
      <c r="Q230" s="3051">
        <v>185.6</v>
      </c>
      <c r="R230" s="3051">
        <v>168.2</v>
      </c>
      <c r="S230" s="3051">
        <v>155.80000000000001</v>
      </c>
      <c r="T230" s="3051">
        <v>158.80000000000001</v>
      </c>
      <c r="U230" s="3051">
        <v>165.6</v>
      </c>
      <c r="V230" s="3051">
        <v>157</v>
      </c>
      <c r="W230" s="3051">
        <v>161.19999999999999</v>
      </c>
      <c r="X230" s="3051">
        <v>171.6</v>
      </c>
      <c r="Y230" s="3051">
        <v>145.80000000000001</v>
      </c>
      <c r="Z230" s="3051">
        <v>141.6</v>
      </c>
      <c r="AA230" s="3034">
        <v>110.4</v>
      </c>
      <c r="AB230" s="3038">
        <v>107.8</v>
      </c>
      <c r="AC230" s="106">
        <f>SUM(E230:AB230)</f>
        <v>3608.0000000000005</v>
      </c>
      <c r="AD230" s="2344"/>
      <c r="AE230" s="203">
        <v>100</v>
      </c>
      <c r="AF230" s="95">
        <v>20</v>
      </c>
      <c r="AJ230" s="10"/>
      <c r="AK230" s="27"/>
      <c r="AL230" s="12"/>
      <c r="AM230" s="27"/>
    </row>
    <row r="231" spans="1:41" x14ac:dyDescent="0.25">
      <c r="A231" s="3452"/>
      <c r="B231" s="3403"/>
      <c r="C231" s="123" t="s">
        <v>14</v>
      </c>
      <c r="D231" s="108" t="s">
        <v>820</v>
      </c>
      <c r="E231" s="2309">
        <v>67.2</v>
      </c>
      <c r="F231" s="2310">
        <v>94.2</v>
      </c>
      <c r="G231" s="3052">
        <v>84.2</v>
      </c>
      <c r="H231" s="3052">
        <v>62</v>
      </c>
      <c r="I231" s="3052">
        <v>63.4</v>
      </c>
      <c r="J231" s="3052">
        <v>58.8</v>
      </c>
      <c r="K231" s="3052">
        <v>62.4</v>
      </c>
      <c r="L231" s="3052">
        <v>98</v>
      </c>
      <c r="M231" s="3052">
        <v>114.2</v>
      </c>
      <c r="N231" s="3052">
        <v>109.2</v>
      </c>
      <c r="O231" s="3052">
        <v>91.6</v>
      </c>
      <c r="P231" s="3052">
        <v>120.4</v>
      </c>
      <c r="Q231" s="3052">
        <v>125.4</v>
      </c>
      <c r="R231" s="3052">
        <v>92.6</v>
      </c>
      <c r="S231" s="3052">
        <v>76.599999999999994</v>
      </c>
      <c r="T231" s="3052">
        <v>81</v>
      </c>
      <c r="U231" s="3052">
        <v>84.2</v>
      </c>
      <c r="V231" s="3052">
        <v>79.8</v>
      </c>
      <c r="W231" s="3052">
        <v>79.599999999999994</v>
      </c>
      <c r="X231" s="3052">
        <v>75.599999999999994</v>
      </c>
      <c r="Y231" s="3052">
        <v>74.8</v>
      </c>
      <c r="Z231" s="3052">
        <v>69.400000000000006</v>
      </c>
      <c r="AA231" s="2310">
        <v>67.599999999999994</v>
      </c>
      <c r="AB231" s="3037">
        <v>66.2</v>
      </c>
      <c r="AC231" s="107">
        <f>SUM(E231:AB231)</f>
        <v>1998.3999999999999</v>
      </c>
      <c r="AD231" s="81"/>
      <c r="AE231" s="155"/>
      <c r="AF231" s="74"/>
      <c r="AJ231" s="51"/>
      <c r="AK231" s="11"/>
      <c r="AL231" s="51"/>
      <c r="AM231" s="11"/>
    </row>
    <row r="232" spans="1:41" x14ac:dyDescent="0.25">
      <c r="A232" s="3452"/>
      <c r="B232" s="3403"/>
      <c r="C232" s="123" t="s">
        <v>15</v>
      </c>
      <c r="D232" s="108" t="s">
        <v>54</v>
      </c>
      <c r="E232" s="326">
        <v>8</v>
      </c>
      <c r="F232" s="327">
        <v>10</v>
      </c>
      <c r="G232" s="327">
        <v>6</v>
      </c>
      <c r="H232" s="327">
        <v>8</v>
      </c>
      <c r="I232" s="327">
        <v>8</v>
      </c>
      <c r="J232" s="327">
        <v>8</v>
      </c>
      <c r="K232" s="327">
        <v>11</v>
      </c>
      <c r="L232" s="327">
        <v>13</v>
      </c>
      <c r="M232" s="327">
        <v>13</v>
      </c>
      <c r="N232" s="327">
        <v>11</v>
      </c>
      <c r="O232" s="327">
        <v>13</v>
      </c>
      <c r="P232" s="327">
        <v>12</v>
      </c>
      <c r="Q232" s="327">
        <v>13</v>
      </c>
      <c r="R232" s="327">
        <v>12</v>
      </c>
      <c r="S232" s="327">
        <v>10</v>
      </c>
      <c r="T232" s="327">
        <v>10</v>
      </c>
      <c r="U232" s="327">
        <v>11</v>
      </c>
      <c r="V232" s="327">
        <v>10</v>
      </c>
      <c r="W232" s="327">
        <v>12</v>
      </c>
      <c r="X232" s="327">
        <v>9</v>
      </c>
      <c r="Y232" s="327">
        <v>11</v>
      </c>
      <c r="Z232" s="327">
        <v>8</v>
      </c>
      <c r="AA232" s="327">
        <v>8</v>
      </c>
      <c r="AB232" s="327">
        <v>7</v>
      </c>
      <c r="AC232" s="107">
        <f>AVERAGE(E232:AB232)</f>
        <v>10.083333333333334</v>
      </c>
      <c r="AD232" s="81"/>
      <c r="AE232" s="155"/>
      <c r="AF232" s="74"/>
      <c r="AJ232" s="12"/>
      <c r="AK232" s="11"/>
      <c r="AL232" s="12"/>
      <c r="AM232" s="11"/>
    </row>
    <row r="233" spans="1:41" ht="16.5" thickBot="1" x14ac:dyDescent="0.3">
      <c r="A233" s="3452"/>
      <c r="B233" s="3403"/>
      <c r="C233" s="123" t="s">
        <v>17</v>
      </c>
      <c r="D233" s="108"/>
      <c r="E233" s="313">
        <f t="shared" ref="E233:AB233" si="72">E231/E230</f>
        <v>0.61313868613138689</v>
      </c>
      <c r="F233" s="314">
        <f t="shared" si="72"/>
        <v>0.68063583815028905</v>
      </c>
      <c r="G233" s="314">
        <f t="shared" si="72"/>
        <v>0.717206132879046</v>
      </c>
      <c r="H233" s="314">
        <f t="shared" si="72"/>
        <v>0.54101221640488661</v>
      </c>
      <c r="I233" s="314">
        <f t="shared" si="72"/>
        <v>0.61434108527131781</v>
      </c>
      <c r="J233" s="314">
        <f t="shared" si="72"/>
        <v>0.49</v>
      </c>
      <c r="K233" s="314">
        <f t="shared" si="72"/>
        <v>0.45814977973568283</v>
      </c>
      <c r="L233" s="314">
        <f t="shared" si="72"/>
        <v>0.52915766738660908</v>
      </c>
      <c r="M233" s="314">
        <f t="shared" si="72"/>
        <v>0.60295670538542767</v>
      </c>
      <c r="N233" s="314">
        <f t="shared" si="72"/>
        <v>0.58458244111349034</v>
      </c>
      <c r="O233" s="314">
        <f t="shared" si="72"/>
        <v>0.5027442371020856</v>
      </c>
      <c r="P233" s="314">
        <f t="shared" si="72"/>
        <v>0.61554192229038862</v>
      </c>
      <c r="Q233" s="314">
        <f t="shared" si="72"/>
        <v>0.67564655172413801</v>
      </c>
      <c r="R233" s="314">
        <f t="shared" si="72"/>
        <v>0.55053507728894169</v>
      </c>
      <c r="S233" s="314">
        <f t="shared" si="72"/>
        <v>0.4916559691912708</v>
      </c>
      <c r="T233" s="314">
        <f t="shared" si="72"/>
        <v>0.51007556675062971</v>
      </c>
      <c r="U233" s="314">
        <f t="shared" si="72"/>
        <v>0.50845410628019327</v>
      </c>
      <c r="V233" s="314">
        <f t="shared" si="72"/>
        <v>0.50828025477707006</v>
      </c>
      <c r="W233" s="314">
        <f t="shared" si="72"/>
        <v>0.49379652605459057</v>
      </c>
      <c r="X233" s="314">
        <f t="shared" si="72"/>
        <v>0.44055944055944052</v>
      </c>
      <c r="Y233" s="314">
        <f>Y231/Y230</f>
        <v>0.51303155006858703</v>
      </c>
      <c r="Z233" s="314">
        <f t="shared" si="72"/>
        <v>0.49011299435028255</v>
      </c>
      <c r="AA233" s="314">
        <f t="shared" si="72"/>
        <v>0.61231884057971009</v>
      </c>
      <c r="AB233" s="336">
        <f t="shared" si="72"/>
        <v>0.614100185528757</v>
      </c>
      <c r="AC233" s="214"/>
      <c r="AD233" s="81"/>
      <c r="AE233" s="155"/>
      <c r="AF233" s="74"/>
      <c r="AJ233" s="12"/>
      <c r="AK233" s="11"/>
      <c r="AL233" s="12"/>
      <c r="AM233" s="11"/>
    </row>
    <row r="234" spans="1:41" hidden="1" x14ac:dyDescent="0.25">
      <c r="A234" s="3452"/>
      <c r="B234" s="2021"/>
      <c r="C234" s="356" t="s">
        <v>18</v>
      </c>
      <c r="D234" s="389"/>
      <c r="E234" s="355"/>
      <c r="F234" s="354"/>
      <c r="G234" s="354"/>
      <c r="H234" s="354"/>
      <c r="I234" s="354"/>
      <c r="J234" s="354"/>
      <c r="K234" s="354"/>
      <c r="L234" s="354"/>
      <c r="M234" s="354"/>
      <c r="N234" s="354"/>
      <c r="O234" s="354"/>
      <c r="P234" s="354"/>
      <c r="Q234" s="354"/>
      <c r="R234" s="354"/>
      <c r="S234" s="354"/>
      <c r="T234" s="354"/>
      <c r="U234" s="354"/>
      <c r="V234" s="354"/>
      <c r="W234" s="354"/>
      <c r="X234" s="354"/>
      <c r="Y234" s="354"/>
      <c r="Z234" s="354"/>
      <c r="AA234" s="354"/>
      <c r="AB234" s="354"/>
      <c r="AC234" s="379"/>
      <c r="AD234" s="2162"/>
      <c r="AE234" s="91"/>
      <c r="AF234" s="92"/>
      <c r="AJ234" s="238"/>
      <c r="AK234" s="48"/>
      <c r="AL234" s="238"/>
      <c r="AM234" s="48"/>
    </row>
    <row r="235" spans="1:41" hidden="1" x14ac:dyDescent="0.25">
      <c r="A235" s="3453"/>
      <c r="B235" s="2022"/>
      <c r="C235" s="124" t="s">
        <v>19</v>
      </c>
      <c r="D235" s="108"/>
      <c r="E235" s="81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  <c r="AA235" s="155"/>
      <c r="AB235" s="74"/>
      <c r="AC235" s="214"/>
      <c r="AD235" s="81"/>
      <c r="AE235" s="155"/>
      <c r="AF235" s="74"/>
      <c r="AJ235" s="238"/>
      <c r="AK235" s="48"/>
      <c r="AL235" s="238"/>
      <c r="AM235" s="48"/>
    </row>
    <row r="236" spans="1:41" ht="16.5" hidden="1" thickBot="1" x14ac:dyDescent="0.3">
      <c r="A236" s="1504"/>
      <c r="B236" s="2338" t="s">
        <v>42</v>
      </c>
      <c r="C236" s="2334"/>
      <c r="D236" s="114"/>
      <c r="E236" s="178">
        <f>SQRT(E230*E230+E231*E231)/E229/1.73</f>
        <v>7.0841632515363138</v>
      </c>
      <c r="F236" s="179">
        <f t="shared" ref="F236:AB236" si="73">SQRT(F230*F230+F231*F231)/F229/1.73</f>
        <v>9.2164188118951529</v>
      </c>
      <c r="G236" s="79">
        <f t="shared" si="73"/>
        <v>8.0144250616750679</v>
      </c>
      <c r="H236" s="79">
        <f t="shared" si="73"/>
        <v>7.1934915206941223</v>
      </c>
      <c r="I236" s="79">
        <f t="shared" si="73"/>
        <v>6.751297361625431</v>
      </c>
      <c r="J236" s="79">
        <f t="shared" si="73"/>
        <v>7.4703845416729173</v>
      </c>
      <c r="K236" s="79">
        <f t="shared" si="73"/>
        <v>8.3186955926538602</v>
      </c>
      <c r="L236" s="79">
        <f t="shared" si="73"/>
        <v>11.523873373345118</v>
      </c>
      <c r="M236" s="79">
        <f t="shared" si="73"/>
        <v>12.245315743350236</v>
      </c>
      <c r="N236" s="79">
        <f t="shared" si="73"/>
        <v>11.911737326904795</v>
      </c>
      <c r="O236" s="79">
        <f t="shared" si="73"/>
        <v>11.280243931364646</v>
      </c>
      <c r="P236" s="79">
        <f t="shared" si="73"/>
        <v>12.572566249138054</v>
      </c>
      <c r="Q236" s="79">
        <f t="shared" si="73"/>
        <v>12.27253825757696</v>
      </c>
      <c r="R236" s="79">
        <f t="shared" si="73"/>
        <v>10.590235640840396</v>
      </c>
      <c r="S236" s="79">
        <f t="shared" si="73"/>
        <v>9.5666234041816853</v>
      </c>
      <c r="T236" s="79">
        <f t="shared" si="73"/>
        <v>9.7856980887686333</v>
      </c>
      <c r="U236" s="79">
        <f t="shared" si="73"/>
        <v>10.198043999676566</v>
      </c>
      <c r="V236" s="79">
        <f t="shared" si="73"/>
        <v>9.667756441377211</v>
      </c>
      <c r="W236" s="79">
        <f t="shared" si="73"/>
        <v>9.8877529421732433</v>
      </c>
      <c r="X236" s="79">
        <f t="shared" si="73"/>
        <v>10.283704214630243</v>
      </c>
      <c r="Y236" s="79">
        <f>SQRT(V230*V230+V231*V231)/V229/1.73</f>
        <v>9.667756441377211</v>
      </c>
      <c r="Z236" s="79">
        <f t="shared" si="73"/>
        <v>8.7393792668641819</v>
      </c>
      <c r="AA236" s="179">
        <f t="shared" si="73"/>
        <v>7.1468928603495065</v>
      </c>
      <c r="AB236" s="180">
        <f t="shared" si="73"/>
        <v>6.99748713005705</v>
      </c>
      <c r="AC236" s="109">
        <f>AVERAGE(E236:AB236)</f>
        <v>9.5161033939053574</v>
      </c>
      <c r="AD236" s="96">
        <f>(AC232-AC236)/AC232</f>
        <v>5.6254208868890231E-2</v>
      </c>
      <c r="AE236" s="79"/>
      <c r="AF236" s="80"/>
      <c r="AH236" s="15"/>
      <c r="AI236" s="64"/>
      <c r="AJ236" s="65"/>
      <c r="AK236" s="65"/>
      <c r="AL236" s="12"/>
      <c r="AM236" s="105"/>
      <c r="AN236" s="105"/>
      <c r="AO236" s="105"/>
    </row>
    <row r="237" spans="1:41" x14ac:dyDescent="0.25">
      <c r="A237" s="3451" t="s">
        <v>29</v>
      </c>
      <c r="B237" s="3402" t="s">
        <v>83</v>
      </c>
      <c r="C237" s="121" t="s">
        <v>13</v>
      </c>
      <c r="D237" s="113" t="s">
        <v>820</v>
      </c>
      <c r="E237" s="3033">
        <v>24.2</v>
      </c>
      <c r="F237" s="3034">
        <v>22.8</v>
      </c>
      <c r="G237" s="3051">
        <v>22.8</v>
      </c>
      <c r="H237" s="3051">
        <v>25.4</v>
      </c>
      <c r="I237" s="3051">
        <v>25</v>
      </c>
      <c r="J237" s="3051">
        <v>32.200000000000003</v>
      </c>
      <c r="K237" s="3051">
        <v>45.6</v>
      </c>
      <c r="L237" s="3051">
        <v>50.6</v>
      </c>
      <c r="M237" s="3051">
        <v>49.8</v>
      </c>
      <c r="N237" s="3051">
        <v>49.2</v>
      </c>
      <c r="O237" s="3051">
        <v>48.2</v>
      </c>
      <c r="P237" s="3051">
        <v>53.4</v>
      </c>
      <c r="Q237" s="3051">
        <v>50.6</v>
      </c>
      <c r="R237" s="3051">
        <v>48.4</v>
      </c>
      <c r="S237" s="3051">
        <v>41.4</v>
      </c>
      <c r="T237" s="3051">
        <v>42.4</v>
      </c>
      <c r="U237" s="3051">
        <v>43.2</v>
      </c>
      <c r="V237" s="3051">
        <v>44</v>
      </c>
      <c r="W237" s="3051">
        <v>42.2</v>
      </c>
      <c r="X237" s="3051">
        <v>42.6</v>
      </c>
      <c r="Y237" s="3051">
        <v>38.6</v>
      </c>
      <c r="Z237" s="3051">
        <v>37.799999999999997</v>
      </c>
      <c r="AA237" s="3034">
        <v>29.6</v>
      </c>
      <c r="AB237" s="3038">
        <v>26</v>
      </c>
      <c r="AC237" s="106">
        <f>SUM(E237:AB237)</f>
        <v>936</v>
      </c>
      <c r="AD237" s="2344"/>
      <c r="AE237" s="203">
        <v>100</v>
      </c>
      <c r="AF237" s="95">
        <v>20</v>
      </c>
      <c r="AJ237" s="10"/>
      <c r="AK237" s="27"/>
      <c r="AL237" s="12"/>
      <c r="AM237" s="27"/>
    </row>
    <row r="238" spans="1:41" x14ac:dyDescent="0.25">
      <c r="A238" s="3452"/>
      <c r="B238" s="3403"/>
      <c r="C238" s="123" t="s">
        <v>14</v>
      </c>
      <c r="D238" s="108" t="s">
        <v>820</v>
      </c>
      <c r="E238" s="2309">
        <v>19.8</v>
      </c>
      <c r="F238" s="2310">
        <v>19.600000000000001</v>
      </c>
      <c r="G238" s="3052">
        <v>19.600000000000001</v>
      </c>
      <c r="H238" s="3052">
        <v>19.2</v>
      </c>
      <c r="I238" s="3052">
        <v>19.2</v>
      </c>
      <c r="J238" s="3052">
        <v>19.2</v>
      </c>
      <c r="K238" s="3052">
        <v>20.399999999999999</v>
      </c>
      <c r="L238" s="3052">
        <v>22.6</v>
      </c>
      <c r="M238" s="3052">
        <v>23.8</v>
      </c>
      <c r="N238" s="3052">
        <v>23.6</v>
      </c>
      <c r="O238" s="3052">
        <v>23.4</v>
      </c>
      <c r="P238" s="3052">
        <v>27</v>
      </c>
      <c r="Q238" s="3052">
        <v>25</v>
      </c>
      <c r="R238" s="3052">
        <v>23.6</v>
      </c>
      <c r="S238" s="3052">
        <v>23</v>
      </c>
      <c r="T238" s="3052">
        <v>24.8</v>
      </c>
      <c r="U238" s="3052">
        <v>24</v>
      </c>
      <c r="V238" s="3052">
        <v>23.6</v>
      </c>
      <c r="W238" s="3052">
        <v>24.8</v>
      </c>
      <c r="X238" s="3052">
        <v>23.8</v>
      </c>
      <c r="Y238" s="3052">
        <v>22.6</v>
      </c>
      <c r="Z238" s="3052">
        <v>24.4</v>
      </c>
      <c r="AA238" s="2310">
        <v>20.2</v>
      </c>
      <c r="AB238" s="3037">
        <v>20</v>
      </c>
      <c r="AC238" s="107">
        <f>SUM(E238:AB238)</f>
        <v>537.20000000000005</v>
      </c>
      <c r="AD238" s="81"/>
      <c r="AE238" s="155"/>
      <c r="AF238" s="74"/>
      <c r="AJ238" s="51"/>
      <c r="AK238" s="11"/>
      <c r="AL238" s="51"/>
      <c r="AM238" s="11"/>
    </row>
    <row r="239" spans="1:41" x14ac:dyDescent="0.25">
      <c r="A239" s="3452"/>
      <c r="B239" s="3403"/>
      <c r="C239" s="123" t="s">
        <v>15</v>
      </c>
      <c r="D239" s="108" t="s">
        <v>54</v>
      </c>
      <c r="E239" s="326">
        <v>2</v>
      </c>
      <c r="F239" s="348">
        <v>2</v>
      </c>
      <c r="G239" s="3040">
        <v>2</v>
      </c>
      <c r="H239" s="3040">
        <v>2</v>
      </c>
      <c r="I239" s="3040">
        <v>2</v>
      </c>
      <c r="J239" s="3040">
        <v>2</v>
      </c>
      <c r="K239" s="3040">
        <v>3</v>
      </c>
      <c r="L239" s="3040">
        <v>3</v>
      </c>
      <c r="M239" s="3040">
        <v>4</v>
      </c>
      <c r="N239" s="3040">
        <v>3</v>
      </c>
      <c r="O239" s="3040">
        <v>3</v>
      </c>
      <c r="P239" s="3040">
        <v>4</v>
      </c>
      <c r="Q239" s="3040">
        <v>3</v>
      </c>
      <c r="R239" s="3040">
        <v>2</v>
      </c>
      <c r="S239" s="3040">
        <v>2</v>
      </c>
      <c r="T239" s="3040">
        <v>3</v>
      </c>
      <c r="U239" s="3040">
        <v>3</v>
      </c>
      <c r="V239" s="3040">
        <v>2</v>
      </c>
      <c r="W239" s="3040">
        <v>2</v>
      </c>
      <c r="X239" s="3040">
        <v>2</v>
      </c>
      <c r="Y239" s="3040">
        <v>2</v>
      </c>
      <c r="Z239" s="3040">
        <v>2</v>
      </c>
      <c r="AA239" s="348">
        <v>2</v>
      </c>
      <c r="AB239" s="348">
        <v>2</v>
      </c>
      <c r="AC239" s="107">
        <f>AVERAGE(E239:AB239)</f>
        <v>2.4583333333333335</v>
      </c>
      <c r="AD239" s="81"/>
      <c r="AE239" s="155"/>
      <c r="AF239" s="74"/>
      <c r="AJ239" s="12"/>
      <c r="AK239" s="11"/>
      <c r="AL239" s="12"/>
      <c r="AM239" s="11"/>
    </row>
    <row r="240" spans="1:41" ht="16.5" thickBot="1" x14ac:dyDescent="0.3">
      <c r="A240" s="3452"/>
      <c r="B240" s="3403"/>
      <c r="C240" s="123" t="s">
        <v>17</v>
      </c>
      <c r="D240" s="108"/>
      <c r="E240" s="313">
        <f t="shared" ref="E240:AB240" si="74">E238/E237</f>
        <v>0.81818181818181823</v>
      </c>
      <c r="F240" s="314">
        <f t="shared" si="74"/>
        <v>0.85964912280701755</v>
      </c>
      <c r="G240" s="314">
        <f t="shared" si="74"/>
        <v>0.85964912280701755</v>
      </c>
      <c r="H240" s="314">
        <f t="shared" si="74"/>
        <v>0.75590551181102361</v>
      </c>
      <c r="I240" s="314">
        <f t="shared" si="74"/>
        <v>0.76800000000000002</v>
      </c>
      <c r="J240" s="314">
        <f t="shared" si="74"/>
        <v>0.59627329192546574</v>
      </c>
      <c r="K240" s="314">
        <f t="shared" si="74"/>
        <v>0.44736842105263153</v>
      </c>
      <c r="L240" s="314">
        <f t="shared" si="74"/>
        <v>0.44664031620553363</v>
      </c>
      <c r="M240" s="314">
        <f t="shared" si="74"/>
        <v>0.47791164658634544</v>
      </c>
      <c r="N240" s="314">
        <f t="shared" si="74"/>
        <v>0.47967479674796748</v>
      </c>
      <c r="O240" s="314">
        <f t="shared" si="74"/>
        <v>0.48547717842323646</v>
      </c>
      <c r="P240" s="314">
        <f t="shared" si="74"/>
        <v>0.5056179775280899</v>
      </c>
      <c r="Q240" s="314">
        <f t="shared" si="74"/>
        <v>0.49407114624505927</v>
      </c>
      <c r="R240" s="314">
        <f t="shared" si="74"/>
        <v>0.48760330578512401</v>
      </c>
      <c r="S240" s="314">
        <f t="shared" si="74"/>
        <v>0.55555555555555558</v>
      </c>
      <c r="T240" s="314">
        <f t="shared" si="74"/>
        <v>0.58490566037735847</v>
      </c>
      <c r="U240" s="314">
        <f t="shared" si="74"/>
        <v>0.55555555555555547</v>
      </c>
      <c r="V240" s="314">
        <f t="shared" si="74"/>
        <v>0.53636363636363638</v>
      </c>
      <c r="W240" s="314">
        <f t="shared" si="74"/>
        <v>0.58767772511848337</v>
      </c>
      <c r="X240" s="314">
        <f t="shared" si="74"/>
        <v>0.55868544600938963</v>
      </c>
      <c r="Y240" s="314">
        <f>Y238/Y237</f>
        <v>0.58549222797927458</v>
      </c>
      <c r="Z240" s="314">
        <f t="shared" si="74"/>
        <v>0.64550264550264547</v>
      </c>
      <c r="AA240" s="314">
        <f t="shared" si="74"/>
        <v>0.68243243243243235</v>
      </c>
      <c r="AB240" s="336">
        <f t="shared" si="74"/>
        <v>0.76923076923076927</v>
      </c>
      <c r="AC240" s="214"/>
      <c r="AD240" s="81"/>
      <c r="AE240" s="155"/>
      <c r="AF240" s="74"/>
      <c r="AJ240" s="12"/>
      <c r="AK240" s="11"/>
      <c r="AL240" s="12"/>
      <c r="AM240" s="11"/>
    </row>
    <row r="241" spans="1:41" hidden="1" x14ac:dyDescent="0.25">
      <c r="A241" s="3452"/>
      <c r="B241" s="2021"/>
      <c r="C241" s="356" t="s">
        <v>18</v>
      </c>
      <c r="D241" s="389"/>
      <c r="E241" s="380"/>
      <c r="F241" s="2358"/>
      <c r="G241" s="3041"/>
      <c r="H241" s="3041"/>
      <c r="I241" s="3041"/>
      <c r="J241" s="3041"/>
      <c r="K241" s="3041"/>
      <c r="L241" s="3041"/>
      <c r="M241" s="3041"/>
      <c r="N241" s="3041"/>
      <c r="O241" s="3041"/>
      <c r="P241" s="3041"/>
      <c r="Q241" s="3041"/>
      <c r="R241" s="3041"/>
      <c r="S241" s="3041"/>
      <c r="T241" s="3041"/>
      <c r="U241" s="3041"/>
      <c r="V241" s="3041"/>
      <c r="W241" s="3041"/>
      <c r="X241" s="3041"/>
      <c r="Y241" s="3041"/>
      <c r="Z241" s="3041"/>
      <c r="AA241" s="2358"/>
      <c r="AB241" s="2358"/>
      <c r="AC241" s="379"/>
      <c r="AD241" s="2162"/>
      <c r="AE241" s="91"/>
      <c r="AF241" s="92"/>
      <c r="AJ241" s="238"/>
      <c r="AK241" s="48"/>
      <c r="AL241" s="238"/>
      <c r="AM241" s="48"/>
    </row>
    <row r="242" spans="1:41" hidden="1" x14ac:dyDescent="0.25">
      <c r="A242" s="3453"/>
      <c r="B242" s="2022"/>
      <c r="C242" s="124" t="s">
        <v>19</v>
      </c>
      <c r="D242" s="108"/>
      <c r="E242" s="81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  <c r="AA242" s="155"/>
      <c r="AB242" s="74"/>
      <c r="AC242" s="214"/>
      <c r="AD242" s="81"/>
      <c r="AE242" s="155"/>
      <c r="AF242" s="74"/>
      <c r="AJ242" s="238"/>
      <c r="AK242" s="48"/>
      <c r="AL242" s="238"/>
      <c r="AM242" s="48"/>
    </row>
    <row r="243" spans="1:41" ht="16.5" hidden="1" thickBot="1" x14ac:dyDescent="0.3">
      <c r="A243" s="1504"/>
      <c r="B243" s="2338" t="s">
        <v>42</v>
      </c>
      <c r="C243" s="2334"/>
      <c r="D243" s="114"/>
      <c r="E243" s="178">
        <f>SQRT(E237*E237+E238*E238)/E229/1.73</f>
        <v>1.7229662650261008</v>
      </c>
      <c r="F243" s="179">
        <f t="shared" ref="F243:AB243" si="75">SQRT(F237*F237+F238*F238)/F229/1.73</f>
        <v>1.6551936557525913</v>
      </c>
      <c r="G243" s="79">
        <f t="shared" si="75"/>
        <v>1.6679014765261235</v>
      </c>
      <c r="H243" s="79">
        <f t="shared" si="75"/>
        <v>1.7578562548569969</v>
      </c>
      <c r="I243" s="79">
        <f t="shared" si="75"/>
        <v>1.7570724672952547</v>
      </c>
      <c r="J243" s="79">
        <f t="shared" si="75"/>
        <v>2.0957800073543367</v>
      </c>
      <c r="K243" s="79">
        <f t="shared" si="75"/>
        <v>2.773854614648918</v>
      </c>
      <c r="L243" s="79">
        <f t="shared" si="75"/>
        <v>3.0478919997692349</v>
      </c>
      <c r="M243" s="79">
        <f t="shared" si="75"/>
        <v>3.0559944689804595</v>
      </c>
      <c r="N243" s="79">
        <f t="shared" si="75"/>
        <v>3.003985110317196</v>
      </c>
      <c r="O243" s="79">
        <f t="shared" si="75"/>
        <v>2.9637329954145262</v>
      </c>
      <c r="P243" s="79">
        <f t="shared" si="75"/>
        <v>3.2754083851982356</v>
      </c>
      <c r="Q243" s="79">
        <f t="shared" si="75"/>
        <v>3.092293434105279</v>
      </c>
      <c r="R243" s="79">
        <f t="shared" si="75"/>
        <v>2.9699946608347774</v>
      </c>
      <c r="S243" s="79">
        <f t="shared" si="75"/>
        <v>2.609691511791588</v>
      </c>
      <c r="T243" s="79">
        <f t="shared" si="75"/>
        <v>2.696411606015733</v>
      </c>
      <c r="U243" s="79">
        <f t="shared" si="75"/>
        <v>2.712811986492631</v>
      </c>
      <c r="V243" s="79">
        <f t="shared" si="75"/>
        <v>2.7408368256121625</v>
      </c>
      <c r="W243" s="79">
        <f t="shared" si="75"/>
        <v>2.6920536576760892</v>
      </c>
      <c r="X243" s="79">
        <f t="shared" si="75"/>
        <v>2.6761547488592266</v>
      </c>
      <c r="Y243" s="79">
        <f>SQRT(V237*V237+V238*V238)/V229/1.73</f>
        <v>2.7408368256121625</v>
      </c>
      <c r="Z243" s="79">
        <f t="shared" si="75"/>
        <v>2.4934249376810276</v>
      </c>
      <c r="AA243" s="179">
        <f t="shared" si="75"/>
        <v>1.9784430248568174</v>
      </c>
      <c r="AB243" s="180">
        <f t="shared" si="75"/>
        <v>1.8144447234955032</v>
      </c>
      <c r="AC243" s="109">
        <f>AVERAGE(E243:AB243)</f>
        <v>2.4997931518405405</v>
      </c>
      <c r="AD243" s="96">
        <f>(AC239-AC243)/AC239</f>
        <v>-1.6865010918185912E-2</v>
      </c>
      <c r="AE243" s="79"/>
      <c r="AF243" s="80"/>
      <c r="AH243" s="15"/>
      <c r="AI243" s="64"/>
      <c r="AJ243" s="65"/>
      <c r="AK243" s="65"/>
      <c r="AL243" s="12"/>
      <c r="AM243" s="105"/>
      <c r="AN243" s="105"/>
      <c r="AO243" s="105"/>
    </row>
    <row r="244" spans="1:41" ht="15.75" customHeight="1" x14ac:dyDescent="0.25">
      <c r="A244" s="3451" t="s">
        <v>37</v>
      </c>
      <c r="B244" s="3402" t="s">
        <v>84</v>
      </c>
      <c r="C244" s="121" t="s">
        <v>13</v>
      </c>
      <c r="D244" s="113" t="s">
        <v>820</v>
      </c>
      <c r="E244" s="3033">
        <v>464.6</v>
      </c>
      <c r="F244" s="3034">
        <v>472.8</v>
      </c>
      <c r="G244" s="3051">
        <v>440.4</v>
      </c>
      <c r="H244" s="3051">
        <v>459.4</v>
      </c>
      <c r="I244" s="3051">
        <v>479.8</v>
      </c>
      <c r="J244" s="3051">
        <v>527.79999999999995</v>
      </c>
      <c r="K244" s="3051">
        <v>510.6</v>
      </c>
      <c r="L244" s="3051">
        <v>758.2</v>
      </c>
      <c r="M244" s="3051">
        <v>837.2</v>
      </c>
      <c r="N244" s="3051">
        <v>704.8</v>
      </c>
      <c r="O244" s="3051">
        <v>801.6</v>
      </c>
      <c r="P244" s="3051">
        <v>752.8</v>
      </c>
      <c r="Q244" s="3051">
        <v>578.79999999999995</v>
      </c>
      <c r="R244" s="3051">
        <v>714.4</v>
      </c>
      <c r="S244" s="3051">
        <v>671.2</v>
      </c>
      <c r="T244" s="3051">
        <v>616</v>
      </c>
      <c r="U244" s="3051">
        <v>587</v>
      </c>
      <c r="V244" s="3051">
        <v>505.4</v>
      </c>
      <c r="W244" s="3051">
        <v>626.4</v>
      </c>
      <c r="X244" s="3051">
        <v>678.8</v>
      </c>
      <c r="Y244" s="3051">
        <v>666.4</v>
      </c>
      <c r="Z244" s="3051">
        <v>543</v>
      </c>
      <c r="AA244" s="3034">
        <v>349.2</v>
      </c>
      <c r="AB244" s="3038">
        <v>350.6</v>
      </c>
      <c r="AC244" s="106">
        <f>SUM(E244:AB244)</f>
        <v>14097.2</v>
      </c>
      <c r="AD244" s="2344"/>
      <c r="AE244" s="203">
        <v>100</v>
      </c>
      <c r="AF244" s="95">
        <v>20</v>
      </c>
      <c r="AJ244" s="10"/>
      <c r="AK244" s="27"/>
      <c r="AL244" s="12"/>
      <c r="AM244" s="27"/>
    </row>
    <row r="245" spans="1:41" x14ac:dyDescent="0.25">
      <c r="A245" s="3452"/>
      <c r="B245" s="3403"/>
      <c r="C245" s="123" t="s">
        <v>14</v>
      </c>
      <c r="D245" s="108" t="s">
        <v>820</v>
      </c>
      <c r="E245" s="2309">
        <v>431.4</v>
      </c>
      <c r="F245" s="2310">
        <v>431</v>
      </c>
      <c r="G245" s="3052">
        <v>425.6</v>
      </c>
      <c r="H245" s="3052">
        <v>406.6</v>
      </c>
      <c r="I245" s="3052">
        <v>408.6</v>
      </c>
      <c r="J245" s="3052">
        <v>377.2</v>
      </c>
      <c r="K245" s="3052">
        <v>312.60000000000002</v>
      </c>
      <c r="L245" s="3052">
        <v>492</v>
      </c>
      <c r="M245" s="3052">
        <v>558</v>
      </c>
      <c r="N245" s="3052">
        <v>415.6</v>
      </c>
      <c r="O245" s="3052">
        <v>547.4</v>
      </c>
      <c r="P245" s="3052">
        <v>512.79999999999995</v>
      </c>
      <c r="Q245" s="3052">
        <v>355.2</v>
      </c>
      <c r="R245" s="3052">
        <v>541.6</v>
      </c>
      <c r="S245" s="3052">
        <v>486.8</v>
      </c>
      <c r="T245" s="3052">
        <v>433.6</v>
      </c>
      <c r="U245" s="3052">
        <v>426</v>
      </c>
      <c r="V245" s="3052">
        <v>355.8</v>
      </c>
      <c r="W245" s="3052">
        <v>413.2</v>
      </c>
      <c r="X245" s="3052">
        <v>464.8</v>
      </c>
      <c r="Y245" s="3052">
        <v>458.6</v>
      </c>
      <c r="Z245" s="3052">
        <v>370.6</v>
      </c>
      <c r="AA245" s="2310">
        <v>249.8</v>
      </c>
      <c r="AB245" s="3037">
        <v>288.39999999999998</v>
      </c>
      <c r="AC245" s="107">
        <f>SUM(E245:AB245)</f>
        <v>10163.199999999999</v>
      </c>
      <c r="AD245" s="81"/>
      <c r="AE245" s="155"/>
      <c r="AF245" s="74"/>
      <c r="AJ245" s="51"/>
      <c r="AK245" s="11"/>
      <c r="AL245" s="51"/>
      <c r="AM245" s="11"/>
    </row>
    <row r="246" spans="1:41" x14ac:dyDescent="0.25">
      <c r="A246" s="3452"/>
      <c r="B246" s="3403"/>
      <c r="C246" s="123" t="s">
        <v>15</v>
      </c>
      <c r="D246" s="108" t="s">
        <v>54</v>
      </c>
      <c r="E246" s="326">
        <v>38</v>
      </c>
      <c r="F246" s="327">
        <v>35</v>
      </c>
      <c r="G246" s="327">
        <v>37</v>
      </c>
      <c r="H246" s="327">
        <v>34</v>
      </c>
      <c r="I246" s="327">
        <v>37</v>
      </c>
      <c r="J246" s="327">
        <v>35</v>
      </c>
      <c r="K246" s="327">
        <v>37</v>
      </c>
      <c r="L246" s="327">
        <v>47</v>
      </c>
      <c r="M246" s="327">
        <v>59</v>
      </c>
      <c r="N246" s="327">
        <v>43</v>
      </c>
      <c r="O246" s="327">
        <v>53</v>
      </c>
      <c r="P246" s="327">
        <v>39</v>
      </c>
      <c r="Q246" s="327">
        <v>37</v>
      </c>
      <c r="R246" s="327">
        <v>58</v>
      </c>
      <c r="S246" s="327">
        <v>53</v>
      </c>
      <c r="T246" s="327">
        <v>37</v>
      </c>
      <c r="U246" s="327">
        <v>40</v>
      </c>
      <c r="V246" s="327">
        <v>33</v>
      </c>
      <c r="W246" s="327">
        <v>49</v>
      </c>
      <c r="X246" s="327">
        <v>50</v>
      </c>
      <c r="Y246" s="327">
        <v>41</v>
      </c>
      <c r="Z246" s="327">
        <v>26</v>
      </c>
      <c r="AA246" s="327">
        <v>24</v>
      </c>
      <c r="AB246" s="327">
        <v>39</v>
      </c>
      <c r="AC246" s="107">
        <f>AVERAGE(E246:AB246)</f>
        <v>40.875</v>
      </c>
      <c r="AD246" s="81"/>
      <c r="AE246" s="155"/>
      <c r="AF246" s="74"/>
      <c r="AJ246" s="12"/>
      <c r="AK246" s="11"/>
      <c r="AL246" s="12"/>
      <c r="AM246" s="11"/>
    </row>
    <row r="247" spans="1:41" ht="16.5" thickBot="1" x14ac:dyDescent="0.3">
      <c r="A247" s="3452"/>
      <c r="B247" s="3403"/>
      <c r="C247" s="123" t="s">
        <v>17</v>
      </c>
      <c r="D247" s="108"/>
      <c r="E247" s="313">
        <f t="shared" ref="E247:AB247" si="76">E245/E244</f>
        <v>0.92854068015497193</v>
      </c>
      <c r="F247" s="314">
        <f t="shared" si="76"/>
        <v>0.91159052453468692</v>
      </c>
      <c r="G247" s="314">
        <f t="shared" si="76"/>
        <v>0.96639418710263403</v>
      </c>
      <c r="H247" s="314">
        <f>H245/H244</f>
        <v>0.88506747932085339</v>
      </c>
      <c r="I247" s="314">
        <f t="shared" si="76"/>
        <v>0.85160483534806175</v>
      </c>
      <c r="J247" s="314">
        <f t="shared" si="76"/>
        <v>0.71466464569912846</v>
      </c>
      <c r="K247" s="314">
        <f t="shared" si="76"/>
        <v>0.61222091656874267</v>
      </c>
      <c r="L247" s="314">
        <f t="shared" si="76"/>
        <v>0.64890530203112629</v>
      </c>
      <c r="M247" s="314">
        <f t="shared" si="76"/>
        <v>0.66650740563784039</v>
      </c>
      <c r="N247" s="314">
        <f t="shared" si="76"/>
        <v>0.58967082860385933</v>
      </c>
      <c r="O247" s="314">
        <f t="shared" si="76"/>
        <v>0.68288423153692612</v>
      </c>
      <c r="P247" s="314">
        <f t="shared" si="76"/>
        <v>0.68119022316684374</v>
      </c>
      <c r="Q247" s="314">
        <f t="shared" si="76"/>
        <v>0.61368348306841747</v>
      </c>
      <c r="R247" s="314">
        <f t="shared" si="76"/>
        <v>0.75811870100783885</v>
      </c>
      <c r="S247" s="314">
        <f t="shared" si="76"/>
        <v>0.72526817640047669</v>
      </c>
      <c r="T247" s="314">
        <f t="shared" si="76"/>
        <v>0.70389610389610391</v>
      </c>
      <c r="U247" s="314">
        <f t="shared" si="76"/>
        <v>0.72572402044293016</v>
      </c>
      <c r="V247" s="314">
        <f t="shared" si="76"/>
        <v>0.70399683419074011</v>
      </c>
      <c r="W247" s="314">
        <f t="shared" si="76"/>
        <v>0.65964240102171134</v>
      </c>
      <c r="X247" s="314">
        <f t="shared" si="76"/>
        <v>0.68473777253977619</v>
      </c>
      <c r="Y247" s="314">
        <f>Y245/Y244</f>
        <v>0.68817527010804325</v>
      </c>
      <c r="Z247" s="314">
        <f t="shared" si="76"/>
        <v>0.68250460405156543</v>
      </c>
      <c r="AA247" s="314">
        <f t="shared" si="76"/>
        <v>0.71534936998854526</v>
      </c>
      <c r="AB247" s="336">
        <f t="shared" si="76"/>
        <v>0.82258984597832274</v>
      </c>
      <c r="AC247" s="214"/>
      <c r="AD247" s="81"/>
      <c r="AE247" s="155"/>
      <c r="AF247" s="74"/>
      <c r="AJ247" s="12"/>
      <c r="AK247" s="11"/>
      <c r="AL247" s="12"/>
      <c r="AM247" s="11"/>
    </row>
    <row r="248" spans="1:41" ht="15" hidden="1" customHeight="1" x14ac:dyDescent="0.25">
      <c r="A248" s="3452"/>
      <c r="B248" s="2021"/>
      <c r="C248" s="356" t="s">
        <v>18</v>
      </c>
      <c r="D248" s="389"/>
      <c r="E248" s="355"/>
      <c r="F248" s="354"/>
      <c r="G248" s="354"/>
      <c r="H248" s="354"/>
      <c r="I248" s="354"/>
      <c r="J248" s="354"/>
      <c r="K248" s="354"/>
      <c r="L248" s="354"/>
      <c r="M248" s="354"/>
      <c r="N248" s="354"/>
      <c r="O248" s="354"/>
      <c r="P248" s="354"/>
      <c r="Q248" s="354"/>
      <c r="R248" s="354"/>
      <c r="S248" s="354"/>
      <c r="T248" s="354"/>
      <c r="U248" s="354"/>
      <c r="V248" s="354"/>
      <c r="W248" s="354"/>
      <c r="X248" s="354"/>
      <c r="Y248" s="354"/>
      <c r="Z248" s="354"/>
      <c r="AA248" s="354"/>
      <c r="AB248" s="354"/>
      <c r="AC248" s="379"/>
      <c r="AD248" s="2162"/>
      <c r="AE248" s="91"/>
      <c r="AF248" s="92"/>
      <c r="AJ248" s="238"/>
      <c r="AK248" s="48"/>
      <c r="AL248" s="238"/>
      <c r="AM248" s="48"/>
    </row>
    <row r="249" spans="1:41" hidden="1" x14ac:dyDescent="0.25">
      <c r="A249" s="3453"/>
      <c r="B249" s="2022"/>
      <c r="C249" s="124" t="s">
        <v>19</v>
      </c>
      <c r="D249" s="108"/>
      <c r="E249" s="81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  <c r="AA249" s="155"/>
      <c r="AB249" s="74"/>
      <c r="AC249" s="214"/>
      <c r="AD249" s="81"/>
      <c r="AE249" s="155"/>
      <c r="AF249" s="74"/>
      <c r="AJ249" s="238"/>
      <c r="AK249" s="48"/>
      <c r="AL249" s="238"/>
      <c r="AM249" s="48"/>
    </row>
    <row r="250" spans="1:41" ht="16.5" hidden="1" thickBot="1" x14ac:dyDescent="0.3">
      <c r="A250" s="1504"/>
      <c r="B250" s="2338" t="s">
        <v>42</v>
      </c>
      <c r="C250" s="2334"/>
      <c r="D250" s="114"/>
      <c r="E250" s="178">
        <f>SQRT(E244*E244+E245*E245)/E229/1.73</f>
        <v>34.935692157300842</v>
      </c>
      <c r="F250" s="179">
        <f t="shared" ref="F250:AB250" si="77">SQRT(F244*F244+F245*F245)/F229/1.73</f>
        <v>35.219721363008738</v>
      </c>
      <c r="G250" s="79">
        <f t="shared" si="77"/>
        <v>33.974453935162693</v>
      </c>
      <c r="H250" s="79">
        <f t="shared" si="77"/>
        <v>33.870048806351676</v>
      </c>
      <c r="I250" s="79">
        <f t="shared" si="77"/>
        <v>35.12844979703064</v>
      </c>
      <c r="J250" s="79">
        <f t="shared" si="77"/>
        <v>36.265895572937154</v>
      </c>
      <c r="K250" s="79">
        <f t="shared" si="77"/>
        <v>33.243444913207384</v>
      </c>
      <c r="L250" s="79">
        <f t="shared" si="77"/>
        <v>49.710019429738708</v>
      </c>
      <c r="M250" s="79">
        <f t="shared" si="77"/>
        <v>55.705890086470632</v>
      </c>
      <c r="N250" s="79">
        <f t="shared" si="77"/>
        <v>45.043174466618488</v>
      </c>
      <c r="O250" s="79">
        <f t="shared" si="77"/>
        <v>53.692212992561984</v>
      </c>
      <c r="P250" s="79">
        <f t="shared" si="77"/>
        <v>49.858948101820168</v>
      </c>
      <c r="Q250" s="79">
        <f t="shared" si="77"/>
        <v>37.207887408230633</v>
      </c>
      <c r="R250" s="79">
        <f t="shared" si="77"/>
        <v>49.446896250083704</v>
      </c>
      <c r="S250" s="79">
        <f t="shared" si="77"/>
        <v>45.688784595301804</v>
      </c>
      <c r="T250" s="79">
        <f t="shared" si="77"/>
        <v>41.351860165128137</v>
      </c>
      <c r="U250" s="79">
        <f t="shared" si="77"/>
        <v>39.814106534776428</v>
      </c>
      <c r="V250" s="79">
        <f t="shared" si="77"/>
        <v>33.928930284852598</v>
      </c>
      <c r="W250" s="79">
        <f t="shared" si="77"/>
        <v>41.271310892500068</v>
      </c>
      <c r="X250" s="79">
        <f t="shared" si="77"/>
        <v>45.117619962945874</v>
      </c>
      <c r="Y250" s="79">
        <f>SQRT(V244*V244+V245*V245)/V229/1.73</f>
        <v>33.928930284852598</v>
      </c>
      <c r="Z250" s="79">
        <f t="shared" si="77"/>
        <v>36.434149296219992</v>
      </c>
      <c r="AA250" s="179">
        <f t="shared" si="77"/>
        <v>23.703790920381554</v>
      </c>
      <c r="AB250" s="180">
        <f t="shared" si="77"/>
        <v>25.11141873204927</v>
      </c>
      <c r="AC250" s="109">
        <f>AVERAGE(E250:AB250)</f>
        <v>39.568901539563832</v>
      </c>
      <c r="AD250" s="96">
        <f>(AC246-AC250)/AC246</f>
        <v>3.1953479154401658E-2</v>
      </c>
      <c r="AE250" s="79"/>
      <c r="AF250" s="80"/>
      <c r="AH250" s="15"/>
      <c r="AI250" s="64"/>
      <c r="AJ250" s="65"/>
      <c r="AK250" s="65"/>
      <c r="AL250" s="12"/>
      <c r="AM250" s="105"/>
      <c r="AN250" s="105"/>
      <c r="AO250" s="105"/>
    </row>
    <row r="251" spans="1:41" ht="15.75" customHeight="1" x14ac:dyDescent="0.25">
      <c r="A251" s="3451" t="s">
        <v>24</v>
      </c>
      <c r="B251" s="3390" t="s">
        <v>843</v>
      </c>
      <c r="C251" s="121" t="s">
        <v>13</v>
      </c>
      <c r="D251" s="113" t="s">
        <v>820</v>
      </c>
      <c r="E251" s="3033">
        <v>36</v>
      </c>
      <c r="F251" s="3034">
        <v>35</v>
      </c>
      <c r="G251" s="3051">
        <v>34</v>
      </c>
      <c r="H251" s="3051">
        <v>38.4</v>
      </c>
      <c r="I251" s="3051">
        <v>43</v>
      </c>
      <c r="J251" s="3051">
        <v>54.2</v>
      </c>
      <c r="K251" s="3051">
        <v>66.8</v>
      </c>
      <c r="L251" s="3051">
        <v>68.8</v>
      </c>
      <c r="M251" s="3051">
        <v>64.599999999999994</v>
      </c>
      <c r="N251" s="3051">
        <v>65.2</v>
      </c>
      <c r="O251" s="3051">
        <v>64.8</v>
      </c>
      <c r="P251" s="3051">
        <v>60.6</v>
      </c>
      <c r="Q251" s="3051">
        <v>62</v>
      </c>
      <c r="R251" s="3051">
        <v>60.6</v>
      </c>
      <c r="S251" s="3051">
        <v>61</v>
      </c>
      <c r="T251" s="3051">
        <v>57.6</v>
      </c>
      <c r="U251" s="3051">
        <v>65.8</v>
      </c>
      <c r="V251" s="3051">
        <v>60.4</v>
      </c>
      <c r="W251" s="3051">
        <v>59</v>
      </c>
      <c r="X251" s="3051">
        <v>58</v>
      </c>
      <c r="Y251" s="3051">
        <v>58.6</v>
      </c>
      <c r="Z251" s="3051">
        <v>51</v>
      </c>
      <c r="AA251" s="3034">
        <v>40</v>
      </c>
      <c r="AB251" s="3038">
        <v>35.200000000000003</v>
      </c>
      <c r="AC251" s="106">
        <f>SUM(E251:AB251)</f>
        <v>1300.6000000000001</v>
      </c>
      <c r="AD251" s="252"/>
      <c r="AE251" s="253">
        <v>100</v>
      </c>
      <c r="AF251" s="254">
        <v>20</v>
      </c>
      <c r="AH251" s="15"/>
      <c r="AI251" s="64"/>
      <c r="AJ251" s="65"/>
      <c r="AK251" s="65"/>
      <c r="AL251" s="12"/>
      <c r="AM251" s="105"/>
      <c r="AN251" s="105"/>
      <c r="AO251" s="105"/>
    </row>
    <row r="252" spans="1:41" x14ac:dyDescent="0.25">
      <c r="A252" s="3452"/>
      <c r="B252" s="3391"/>
      <c r="C252" s="123" t="s">
        <v>14</v>
      </c>
      <c r="D252" s="108" t="s">
        <v>820</v>
      </c>
      <c r="E252" s="2309">
        <v>30.6</v>
      </c>
      <c r="F252" s="2310">
        <v>32.4</v>
      </c>
      <c r="G252" s="3052">
        <v>31.2</v>
      </c>
      <c r="H252" s="3052">
        <v>29.8</v>
      </c>
      <c r="I252" s="3052">
        <v>30.4</v>
      </c>
      <c r="J252" s="3052">
        <v>30.2</v>
      </c>
      <c r="K252" s="3052">
        <v>32.6</v>
      </c>
      <c r="L252" s="3052">
        <v>33.6</v>
      </c>
      <c r="M252" s="3052">
        <v>35</v>
      </c>
      <c r="N252" s="3052">
        <v>35.799999999999997</v>
      </c>
      <c r="O252" s="3052">
        <v>35.6</v>
      </c>
      <c r="P252" s="3052">
        <v>34.799999999999997</v>
      </c>
      <c r="Q252" s="3052">
        <v>37</v>
      </c>
      <c r="R252" s="3052">
        <v>35.4</v>
      </c>
      <c r="S252" s="3052">
        <v>36.6</v>
      </c>
      <c r="T252" s="3052">
        <v>37</v>
      </c>
      <c r="U252" s="3052">
        <v>42.6</v>
      </c>
      <c r="V252" s="3052">
        <v>38.200000000000003</v>
      </c>
      <c r="W252" s="3052">
        <v>36.799999999999997</v>
      </c>
      <c r="X252" s="3052">
        <v>35.799999999999997</v>
      </c>
      <c r="Y252" s="3052">
        <v>36.200000000000003</v>
      </c>
      <c r="Z252" s="3052">
        <v>34</v>
      </c>
      <c r="AA252" s="2310">
        <v>31.4</v>
      </c>
      <c r="AB252" s="3037">
        <v>30.4</v>
      </c>
      <c r="AC252" s="107">
        <f>SUM(E252:AB252)</f>
        <v>823.4</v>
      </c>
      <c r="AD252" s="252"/>
      <c r="AE252" s="253"/>
      <c r="AF252" s="254"/>
      <c r="AH252" s="15"/>
      <c r="AI252" s="64"/>
      <c r="AJ252" s="65"/>
      <c r="AK252" s="65"/>
      <c r="AL252" s="12"/>
      <c r="AM252" s="105"/>
      <c r="AN252" s="105"/>
      <c r="AO252" s="105"/>
    </row>
    <row r="253" spans="1:41" x14ac:dyDescent="0.25">
      <c r="A253" s="3452"/>
      <c r="B253" s="3391"/>
      <c r="C253" s="123" t="s">
        <v>15</v>
      </c>
      <c r="D253" s="108" t="s">
        <v>54</v>
      </c>
      <c r="E253" s="326">
        <v>3</v>
      </c>
      <c r="F253" s="348">
        <v>3</v>
      </c>
      <c r="G253" s="3040">
        <v>3</v>
      </c>
      <c r="H253" s="3040">
        <v>3</v>
      </c>
      <c r="I253" s="3040">
        <v>4</v>
      </c>
      <c r="J253" s="3040">
        <v>4</v>
      </c>
      <c r="K253" s="3040">
        <v>4</v>
      </c>
      <c r="L253" s="3040">
        <v>5</v>
      </c>
      <c r="M253" s="3040">
        <v>4</v>
      </c>
      <c r="N253" s="3040">
        <v>5</v>
      </c>
      <c r="O253" s="3040">
        <v>4</v>
      </c>
      <c r="P253" s="3040">
        <v>4</v>
      </c>
      <c r="Q253" s="3040">
        <v>4</v>
      </c>
      <c r="R253" s="3040">
        <v>4</v>
      </c>
      <c r="S253" s="3040">
        <v>4</v>
      </c>
      <c r="T253" s="3040">
        <v>4</v>
      </c>
      <c r="U253" s="3040">
        <v>4</v>
      </c>
      <c r="V253" s="3040">
        <v>4</v>
      </c>
      <c r="W253" s="3040">
        <v>4</v>
      </c>
      <c r="X253" s="3040">
        <v>4</v>
      </c>
      <c r="Y253" s="3040">
        <v>4</v>
      </c>
      <c r="Z253" s="3040">
        <v>3</v>
      </c>
      <c r="AA253" s="348">
        <v>3</v>
      </c>
      <c r="AB253" s="348">
        <v>3</v>
      </c>
      <c r="AC253" s="107">
        <f>AVERAGE(E253:AB253)</f>
        <v>3.7916666666666665</v>
      </c>
      <c r="AD253" s="252"/>
      <c r="AE253" s="253"/>
      <c r="AF253" s="254"/>
      <c r="AH253" s="15"/>
      <c r="AI253" s="64"/>
      <c r="AJ253" s="65"/>
      <c r="AK253" s="65"/>
      <c r="AL253" s="12"/>
      <c r="AM253" s="105"/>
      <c r="AN253" s="105"/>
      <c r="AO253" s="105"/>
    </row>
    <row r="254" spans="1:41" ht="16.5" thickBot="1" x14ac:dyDescent="0.3">
      <c r="A254" s="3452"/>
      <c r="B254" s="3471"/>
      <c r="C254" s="123" t="s">
        <v>17</v>
      </c>
      <c r="D254" s="108"/>
      <c r="E254" s="313">
        <f t="shared" ref="E254:AB254" si="78">E252/E251</f>
        <v>0.85000000000000009</v>
      </c>
      <c r="F254" s="314">
        <f t="shared" si="78"/>
        <v>0.92571428571428571</v>
      </c>
      <c r="G254" s="314">
        <f t="shared" si="78"/>
        <v>0.91764705882352937</v>
      </c>
      <c r="H254" s="314">
        <f t="shared" si="78"/>
        <v>0.77604166666666674</v>
      </c>
      <c r="I254" s="314">
        <f t="shared" si="78"/>
        <v>0.7069767441860465</v>
      </c>
      <c r="J254" s="314">
        <f t="shared" si="78"/>
        <v>0.55719557195571956</v>
      </c>
      <c r="K254" s="314">
        <f t="shared" si="78"/>
        <v>0.4880239520958084</v>
      </c>
      <c r="L254" s="314">
        <f t="shared" si="78"/>
        <v>0.48837209302325585</v>
      </c>
      <c r="M254" s="314">
        <f t="shared" si="78"/>
        <v>0.54179566563467496</v>
      </c>
      <c r="N254" s="314">
        <f t="shared" si="78"/>
        <v>0.54907975460122693</v>
      </c>
      <c r="O254" s="314">
        <f t="shared" si="78"/>
        <v>0.54938271604938271</v>
      </c>
      <c r="P254" s="314">
        <f t="shared" si="78"/>
        <v>0.57425742574257421</v>
      </c>
      <c r="Q254" s="314">
        <f t="shared" si="78"/>
        <v>0.59677419354838712</v>
      </c>
      <c r="R254" s="314">
        <f t="shared" si="78"/>
        <v>0.58415841584158412</v>
      </c>
      <c r="S254" s="314">
        <f t="shared" si="78"/>
        <v>0.6</v>
      </c>
      <c r="T254" s="314">
        <f t="shared" si="78"/>
        <v>0.64236111111111105</v>
      </c>
      <c r="U254" s="314">
        <f t="shared" si="78"/>
        <v>0.64741641337386024</v>
      </c>
      <c r="V254" s="314">
        <f t="shared" si="78"/>
        <v>0.63245033112582782</v>
      </c>
      <c r="W254" s="314">
        <f t="shared" si="78"/>
        <v>0.62372881355932197</v>
      </c>
      <c r="X254" s="314">
        <f t="shared" si="78"/>
        <v>0.61724137931034473</v>
      </c>
      <c r="Y254" s="314">
        <f>Y252/Y251</f>
        <v>0.61774744027303763</v>
      </c>
      <c r="Z254" s="314">
        <f t="shared" si="78"/>
        <v>0.66666666666666663</v>
      </c>
      <c r="AA254" s="314">
        <f t="shared" si="78"/>
        <v>0.78499999999999992</v>
      </c>
      <c r="AB254" s="336">
        <f t="shared" si="78"/>
        <v>0.86363636363636354</v>
      </c>
      <c r="AC254" s="214"/>
      <c r="AD254" s="252"/>
      <c r="AE254" s="253"/>
      <c r="AF254" s="254"/>
      <c r="AH254" s="15"/>
      <c r="AI254" s="64"/>
      <c r="AJ254" s="65"/>
      <c r="AK254" s="65"/>
      <c r="AL254" s="12"/>
      <c r="AM254" s="105"/>
      <c r="AN254" s="105"/>
      <c r="AO254" s="105"/>
    </row>
    <row r="255" spans="1:41" hidden="1" x14ac:dyDescent="0.25">
      <c r="A255" s="3452"/>
      <c r="B255" s="2021"/>
      <c r="C255" s="356" t="s">
        <v>18</v>
      </c>
      <c r="D255" s="389"/>
      <c r="E255" s="380"/>
      <c r="F255" s="2358"/>
      <c r="G255" s="3041"/>
      <c r="H255" s="3041"/>
      <c r="I255" s="3041"/>
      <c r="J255" s="3041"/>
      <c r="K255" s="3041"/>
      <c r="L255" s="3041"/>
      <c r="M255" s="3041"/>
      <c r="N255" s="3041"/>
      <c r="O255" s="3041"/>
      <c r="P255" s="3041"/>
      <c r="Q255" s="3041"/>
      <c r="R255" s="3041"/>
      <c r="S255" s="3041"/>
      <c r="T255" s="3041"/>
      <c r="U255" s="3041"/>
      <c r="V255" s="3041"/>
      <c r="W255" s="3041"/>
      <c r="X255" s="3041"/>
      <c r="Y255" s="3041"/>
      <c r="Z255" s="3041"/>
      <c r="AA255" s="2358"/>
      <c r="AB255" s="2358"/>
      <c r="AC255" s="379"/>
      <c r="AD255" s="252"/>
      <c r="AE255" s="253"/>
      <c r="AF255" s="254"/>
      <c r="AH255" s="15"/>
      <c r="AI255" s="64"/>
      <c r="AJ255" s="65"/>
      <c r="AK255" s="65"/>
      <c r="AL255" s="12"/>
      <c r="AM255" s="105"/>
      <c r="AN255" s="105"/>
      <c r="AO255" s="105"/>
    </row>
    <row r="256" spans="1:41" hidden="1" x14ac:dyDescent="0.25">
      <c r="A256" s="3453"/>
      <c r="B256" s="2022"/>
      <c r="C256" s="124" t="s">
        <v>19</v>
      </c>
      <c r="D256" s="108"/>
      <c r="E256" s="81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  <c r="AA256" s="155"/>
      <c r="AB256" s="74"/>
      <c r="AC256" s="214"/>
      <c r="AD256" s="252"/>
      <c r="AE256" s="253"/>
      <c r="AF256" s="254"/>
      <c r="AH256" s="15"/>
      <c r="AI256" s="64"/>
      <c r="AJ256" s="65"/>
      <c r="AK256" s="65"/>
      <c r="AL256" s="12"/>
      <c r="AM256" s="105"/>
      <c r="AN256" s="105"/>
      <c r="AO256" s="105"/>
    </row>
    <row r="257" spans="1:41" ht="16.5" hidden="1" thickBot="1" x14ac:dyDescent="0.3">
      <c r="A257" s="1504"/>
      <c r="B257" s="2338" t="s">
        <v>42</v>
      </c>
      <c r="C257" s="2334"/>
      <c r="D257" s="114"/>
      <c r="E257" s="178">
        <f>SQRT(E251*E251+E252*E252)/E236/1.73</f>
        <v>3.8552047835099086</v>
      </c>
      <c r="F257" s="179">
        <f t="shared" ref="F257:AB257" si="79">SQRT(F251*F251+F252*F252)/F236/1.73</f>
        <v>2.9912966638255329</v>
      </c>
      <c r="G257" s="79">
        <f t="shared" si="79"/>
        <v>3.3282368771773854</v>
      </c>
      <c r="H257" s="79">
        <f t="shared" si="79"/>
        <v>3.9057933411331729</v>
      </c>
      <c r="I257" s="79">
        <f t="shared" si="79"/>
        <v>4.5087289068243157</v>
      </c>
      <c r="J257" s="79">
        <f t="shared" si="79"/>
        <v>4.8009065708483716</v>
      </c>
      <c r="K257" s="79">
        <f t="shared" si="79"/>
        <v>5.1649343496460496</v>
      </c>
      <c r="L257" s="79">
        <f t="shared" si="79"/>
        <v>3.8405475206189639</v>
      </c>
      <c r="M257" s="79">
        <f t="shared" si="79"/>
        <v>3.4682211748732912</v>
      </c>
      <c r="N257" s="79">
        <f t="shared" si="79"/>
        <v>3.6094960010216712</v>
      </c>
      <c r="O257" s="79">
        <f t="shared" si="79"/>
        <v>3.7886641587963616</v>
      </c>
      <c r="P257" s="79">
        <f t="shared" si="79"/>
        <v>3.2128549097169712</v>
      </c>
      <c r="Q257" s="79">
        <f t="shared" si="79"/>
        <v>3.4006611873630725</v>
      </c>
      <c r="R257" s="79">
        <f t="shared" si="79"/>
        <v>3.8306662618049998</v>
      </c>
      <c r="S257" s="79">
        <f t="shared" si="79"/>
        <v>4.2982780700003307</v>
      </c>
      <c r="T257" s="79">
        <f t="shared" si="79"/>
        <v>4.0438816939354547</v>
      </c>
      <c r="U257" s="79">
        <f t="shared" si="79"/>
        <v>4.4430045265778491</v>
      </c>
      <c r="V257" s="79">
        <f t="shared" si="79"/>
        <v>4.2729531608022429</v>
      </c>
      <c r="W257" s="79">
        <f t="shared" si="79"/>
        <v>4.0650445366467443</v>
      </c>
      <c r="X257" s="79">
        <f t="shared" si="79"/>
        <v>3.831131829451806</v>
      </c>
      <c r="Y257" s="79">
        <f>SQRT(V251*V251+V252*V252)/V236/1.73</f>
        <v>4.2729531608022429</v>
      </c>
      <c r="Z257" s="79">
        <f t="shared" si="79"/>
        <v>4.0540948695754464</v>
      </c>
      <c r="AA257" s="179">
        <f t="shared" si="79"/>
        <v>4.1128940941921854</v>
      </c>
      <c r="AB257" s="180">
        <f t="shared" si="79"/>
        <v>3.8420244616409476</v>
      </c>
      <c r="AC257" s="109">
        <f>AVERAGE(E257:AB257)</f>
        <v>3.9559363796160549</v>
      </c>
      <c r="AD257" s="96">
        <f>(AC253-AC257)/AC253</f>
        <v>-4.3323880338300244E-2</v>
      </c>
      <c r="AE257" s="253"/>
      <c r="AF257" s="254"/>
      <c r="AH257" s="15"/>
      <c r="AI257" s="64"/>
      <c r="AJ257" s="65"/>
      <c r="AK257" s="65"/>
      <c r="AL257" s="12"/>
      <c r="AM257" s="105"/>
      <c r="AN257" s="105"/>
      <c r="AO257" s="105"/>
    </row>
    <row r="258" spans="1:41" x14ac:dyDescent="0.25">
      <c r="A258" s="3451" t="s">
        <v>56</v>
      </c>
      <c r="B258" s="3402" t="s">
        <v>842</v>
      </c>
      <c r="C258" s="121" t="s">
        <v>13</v>
      </c>
      <c r="D258" s="113" t="s">
        <v>820</v>
      </c>
      <c r="E258" s="3033">
        <v>178.9</v>
      </c>
      <c r="F258" s="3034">
        <v>165</v>
      </c>
      <c r="G258" s="3051">
        <v>179.9</v>
      </c>
      <c r="H258" s="3051">
        <v>158</v>
      </c>
      <c r="I258" s="3051">
        <v>135</v>
      </c>
      <c r="J258" s="3051">
        <v>150.30000000000001</v>
      </c>
      <c r="K258" s="3051">
        <v>210.5</v>
      </c>
      <c r="L258" s="3051">
        <v>302</v>
      </c>
      <c r="M258" s="3051">
        <v>354</v>
      </c>
      <c r="N258" s="3051">
        <v>345.4</v>
      </c>
      <c r="O258" s="3051">
        <v>361.1</v>
      </c>
      <c r="P258" s="3051">
        <v>275.3</v>
      </c>
      <c r="Q258" s="3051">
        <v>258.89999999999998</v>
      </c>
      <c r="R258" s="3051">
        <v>320.89999999999998</v>
      </c>
      <c r="S258" s="3051">
        <v>274.10000000000002</v>
      </c>
      <c r="T258" s="3051">
        <v>297.39999999999998</v>
      </c>
      <c r="U258" s="3051">
        <v>261.10000000000002</v>
      </c>
      <c r="V258" s="3051">
        <v>302.2</v>
      </c>
      <c r="W258" s="3051">
        <v>291.89999999999998</v>
      </c>
      <c r="X258" s="3051">
        <v>281.8</v>
      </c>
      <c r="Y258" s="3051">
        <v>248.2</v>
      </c>
      <c r="Z258" s="3051">
        <v>190.5</v>
      </c>
      <c r="AA258" s="3034">
        <v>218.7</v>
      </c>
      <c r="AB258" s="3038">
        <v>191.7</v>
      </c>
      <c r="AC258" s="106">
        <f>SUM(E258:AB258)</f>
        <v>5952.7999999999993</v>
      </c>
      <c r="AD258" s="2344"/>
      <c r="AE258" s="203">
        <v>100</v>
      </c>
      <c r="AF258" s="95">
        <v>10</v>
      </c>
      <c r="AJ258" s="10"/>
      <c r="AK258" s="27"/>
      <c r="AL258" s="12"/>
      <c r="AM258" s="27"/>
    </row>
    <row r="259" spans="1:41" x14ac:dyDescent="0.25">
      <c r="A259" s="3452"/>
      <c r="B259" s="3403"/>
      <c r="C259" s="123" t="s">
        <v>14</v>
      </c>
      <c r="D259" s="108" t="s">
        <v>820</v>
      </c>
      <c r="E259" s="2309">
        <v>135.80000000000001</v>
      </c>
      <c r="F259" s="2310">
        <v>127.7</v>
      </c>
      <c r="G259" s="3052">
        <v>135.80000000000001</v>
      </c>
      <c r="H259" s="3052">
        <v>111.5</v>
      </c>
      <c r="I259" s="3052">
        <v>74.900000000000006</v>
      </c>
      <c r="J259" s="3052">
        <v>72.099999999999994</v>
      </c>
      <c r="K259" s="3052">
        <v>109.9</v>
      </c>
      <c r="L259" s="3052">
        <v>164.9</v>
      </c>
      <c r="M259" s="3052">
        <v>176.4</v>
      </c>
      <c r="N259" s="3052">
        <v>166.2</v>
      </c>
      <c r="O259" s="3052">
        <v>178.7</v>
      </c>
      <c r="P259" s="3052">
        <v>122.9</v>
      </c>
      <c r="Q259" s="3052">
        <v>138.19999999999999</v>
      </c>
      <c r="R259" s="3052">
        <v>194.5</v>
      </c>
      <c r="S259" s="3052">
        <v>161.30000000000001</v>
      </c>
      <c r="T259" s="3052">
        <v>173.3</v>
      </c>
      <c r="U259" s="3052">
        <v>142.30000000000001</v>
      </c>
      <c r="V259" s="3052">
        <v>181.6</v>
      </c>
      <c r="W259" s="3052">
        <v>168.9</v>
      </c>
      <c r="X259" s="3052">
        <v>156.5</v>
      </c>
      <c r="Y259" s="3052">
        <v>131.4</v>
      </c>
      <c r="Z259" s="3052">
        <v>97.6</v>
      </c>
      <c r="AA259" s="2310">
        <v>146.1</v>
      </c>
      <c r="AB259" s="3037">
        <v>143.19999999999999</v>
      </c>
      <c r="AC259" s="107">
        <f>SUM(E259:AB259)</f>
        <v>3411.7000000000003</v>
      </c>
      <c r="AD259" s="81"/>
      <c r="AE259" s="155"/>
      <c r="AF259" s="74"/>
      <c r="AJ259" s="51"/>
      <c r="AK259" s="11"/>
      <c r="AL259" s="51"/>
      <c r="AM259" s="11"/>
    </row>
    <row r="260" spans="1:41" x14ac:dyDescent="0.25">
      <c r="A260" s="3452"/>
      <c r="B260" s="3403"/>
      <c r="C260" s="123" t="s">
        <v>15</v>
      </c>
      <c r="D260" s="108" t="s">
        <v>54</v>
      </c>
      <c r="E260" s="326">
        <v>8</v>
      </c>
      <c r="F260" s="348">
        <v>14</v>
      </c>
      <c r="G260" s="3040">
        <v>11</v>
      </c>
      <c r="H260" s="3040">
        <v>6</v>
      </c>
      <c r="I260" s="3040">
        <v>7</v>
      </c>
      <c r="J260" s="3040">
        <v>12</v>
      </c>
      <c r="K260" s="3040">
        <v>15</v>
      </c>
      <c r="L260" s="3040">
        <v>18</v>
      </c>
      <c r="M260" s="3040">
        <v>17</v>
      </c>
      <c r="N260" s="3040">
        <v>27</v>
      </c>
      <c r="O260" s="3040">
        <v>16</v>
      </c>
      <c r="P260" s="3040">
        <v>13</v>
      </c>
      <c r="Q260" s="3040">
        <v>15</v>
      </c>
      <c r="R260" s="3040">
        <v>15</v>
      </c>
      <c r="S260" s="3040">
        <v>16</v>
      </c>
      <c r="T260" s="3040">
        <v>19</v>
      </c>
      <c r="U260" s="3040">
        <v>16</v>
      </c>
      <c r="V260" s="3040">
        <v>20</v>
      </c>
      <c r="W260" s="3040">
        <v>16</v>
      </c>
      <c r="X260" s="3040">
        <v>15</v>
      </c>
      <c r="Y260" s="3040">
        <v>12</v>
      </c>
      <c r="Z260" s="3040">
        <v>12</v>
      </c>
      <c r="AA260" s="348">
        <v>8</v>
      </c>
      <c r="AB260" s="348">
        <v>12</v>
      </c>
      <c r="AC260" s="107">
        <f>AVERAGE(E260:AB260)</f>
        <v>14.166666666666666</v>
      </c>
      <c r="AD260" s="81"/>
      <c r="AE260" s="155"/>
      <c r="AF260" s="74"/>
      <c r="AJ260" s="12"/>
      <c r="AK260" s="11"/>
      <c r="AL260" s="12"/>
      <c r="AM260" s="11"/>
    </row>
    <row r="261" spans="1:41" ht="16.5" thickBot="1" x14ac:dyDescent="0.3">
      <c r="A261" s="3452"/>
      <c r="B261" s="3403"/>
      <c r="C261" s="123" t="s">
        <v>17</v>
      </c>
      <c r="D261" s="108"/>
      <c r="E261" s="313">
        <f t="shared" ref="E261:AB261" si="80">E259/E258</f>
        <v>0.75908328675237569</v>
      </c>
      <c r="F261" s="314">
        <f t="shared" si="80"/>
        <v>0.77393939393939393</v>
      </c>
      <c r="G261" s="314">
        <f t="shared" si="80"/>
        <v>0.75486381322957208</v>
      </c>
      <c r="H261" s="314">
        <f t="shared" si="80"/>
        <v>0.70569620253164556</v>
      </c>
      <c r="I261" s="314">
        <f t="shared" si="80"/>
        <v>0.55481481481481487</v>
      </c>
      <c r="J261" s="314">
        <f t="shared" si="80"/>
        <v>0.47970725216234189</v>
      </c>
      <c r="K261" s="314">
        <f t="shared" si="80"/>
        <v>0.52209026128266034</v>
      </c>
      <c r="L261" s="314">
        <f t="shared" si="80"/>
        <v>0.54602649006622517</v>
      </c>
      <c r="M261" s="314">
        <f t="shared" si="80"/>
        <v>0.49830508474576274</v>
      </c>
      <c r="N261" s="314">
        <f t="shared" si="80"/>
        <v>0.48118123914302258</v>
      </c>
      <c r="O261" s="314">
        <f t="shared" si="80"/>
        <v>0.49487676543893649</v>
      </c>
      <c r="P261" s="314">
        <f t="shared" si="80"/>
        <v>0.44642208499818381</v>
      </c>
      <c r="Q261" s="314">
        <f t="shared" si="80"/>
        <v>0.53379683275395906</v>
      </c>
      <c r="R261" s="314">
        <f t="shared" si="80"/>
        <v>0.60610782175132449</v>
      </c>
      <c r="S261" s="314">
        <f t="shared" si="80"/>
        <v>0.58847136081721996</v>
      </c>
      <c r="T261" s="314">
        <f t="shared" si="80"/>
        <v>0.58271687962340291</v>
      </c>
      <c r="U261" s="314">
        <f t="shared" si="80"/>
        <v>0.54500191497510531</v>
      </c>
      <c r="V261" s="314">
        <f t="shared" si="80"/>
        <v>0.60092653871608204</v>
      </c>
      <c r="W261" s="314">
        <f t="shared" si="80"/>
        <v>0.57862281603288801</v>
      </c>
      <c r="X261" s="314">
        <f t="shared" si="80"/>
        <v>0.5553584102200142</v>
      </c>
      <c r="Y261" s="314">
        <f>Y259/Y258</f>
        <v>0.52941176470588236</v>
      </c>
      <c r="Z261" s="314">
        <f t="shared" si="80"/>
        <v>0.51233595800524934</v>
      </c>
      <c r="AA261" s="314">
        <f t="shared" si="80"/>
        <v>0.66803840877914955</v>
      </c>
      <c r="AB261" s="336">
        <f t="shared" si="80"/>
        <v>0.74700052164840891</v>
      </c>
      <c r="AC261" s="214"/>
      <c r="AD261" s="81"/>
      <c r="AE261" s="155"/>
      <c r="AF261" s="74"/>
      <c r="AJ261" s="12"/>
      <c r="AK261" s="11"/>
      <c r="AL261" s="12"/>
      <c r="AM261" s="11"/>
    </row>
    <row r="262" spans="1:41" hidden="1" x14ac:dyDescent="0.25">
      <c r="A262" s="3452"/>
      <c r="B262" s="2021"/>
      <c r="C262" s="356" t="s">
        <v>18</v>
      </c>
      <c r="D262" s="389"/>
      <c r="E262" s="380"/>
      <c r="F262" s="2358"/>
      <c r="G262" s="3041"/>
      <c r="H262" s="3041"/>
      <c r="I262" s="3041"/>
      <c r="J262" s="3041"/>
      <c r="K262" s="3041"/>
      <c r="L262" s="3041"/>
      <c r="M262" s="3041"/>
      <c r="N262" s="3041"/>
      <c r="O262" s="3041"/>
      <c r="P262" s="3041"/>
      <c r="Q262" s="3041"/>
      <c r="R262" s="3041"/>
      <c r="S262" s="3041"/>
      <c r="T262" s="3041"/>
      <c r="U262" s="3041"/>
      <c r="V262" s="3041"/>
      <c r="W262" s="3041"/>
      <c r="X262" s="3041"/>
      <c r="Y262" s="3041"/>
      <c r="Z262" s="3041"/>
      <c r="AA262" s="2358"/>
      <c r="AB262" s="2358"/>
      <c r="AC262" s="379"/>
      <c r="AD262" s="2162"/>
      <c r="AE262" s="91"/>
      <c r="AF262" s="92"/>
      <c r="AJ262" s="238"/>
      <c r="AK262" s="48"/>
      <c r="AL262" s="238"/>
      <c r="AM262" s="48"/>
    </row>
    <row r="263" spans="1:41" hidden="1" x14ac:dyDescent="0.25">
      <c r="A263" s="3453"/>
      <c r="B263" s="2022"/>
      <c r="C263" s="124" t="s">
        <v>19</v>
      </c>
      <c r="D263" s="389"/>
      <c r="E263" s="326"/>
      <c r="F263" s="327"/>
      <c r="G263" s="327"/>
      <c r="H263" s="327"/>
      <c r="I263" s="327"/>
      <c r="J263" s="327"/>
      <c r="K263" s="327"/>
      <c r="L263" s="327"/>
      <c r="M263" s="327"/>
      <c r="N263" s="327"/>
      <c r="O263" s="327"/>
      <c r="P263" s="327"/>
      <c r="Q263" s="327"/>
      <c r="R263" s="327"/>
      <c r="S263" s="327"/>
      <c r="T263" s="327"/>
      <c r="U263" s="327"/>
      <c r="V263" s="327"/>
      <c r="W263" s="327"/>
      <c r="X263" s="327"/>
      <c r="Y263" s="327"/>
      <c r="Z263" s="327"/>
      <c r="AA263" s="327"/>
      <c r="AB263" s="296"/>
      <c r="AC263" s="214"/>
      <c r="AD263" s="81"/>
      <c r="AE263" s="155"/>
      <c r="AF263" s="74"/>
      <c r="AJ263" s="238"/>
      <c r="AK263" s="48"/>
      <c r="AL263" s="238"/>
      <c r="AM263" s="48"/>
    </row>
    <row r="264" spans="1:41" ht="16.5" hidden="1" thickBot="1" x14ac:dyDescent="0.3">
      <c r="A264" s="1504"/>
      <c r="B264" s="2338" t="s">
        <v>42</v>
      </c>
      <c r="C264" s="2334"/>
      <c r="D264" s="114"/>
      <c r="E264" s="179">
        <f t="shared" ref="E264:AB264" si="81">SQRT(E258*E258+E259*E259)/E229/1.73</f>
        <v>12.376431295011459</v>
      </c>
      <c r="F264" s="179">
        <f t="shared" si="81"/>
        <v>11.48604080023552</v>
      </c>
      <c r="G264" s="79">
        <f t="shared" si="81"/>
        <v>12.503804763732536</v>
      </c>
      <c r="H264" s="79">
        <f t="shared" si="81"/>
        <v>10.676311643004491</v>
      </c>
      <c r="I264" s="79">
        <f t="shared" si="81"/>
        <v>8.6056327762815066</v>
      </c>
      <c r="J264" s="79">
        <f t="shared" si="81"/>
        <v>9.3189270150070431</v>
      </c>
      <c r="K264" s="79">
        <f t="shared" si="81"/>
        <v>13.185527660457916</v>
      </c>
      <c r="L264" s="79">
        <f>SQRT(L258*L258+L259*L259)/L229/1.73</f>
        <v>18.924295209180137</v>
      </c>
      <c r="M264" s="79">
        <f t="shared" si="81"/>
        <v>21.898659443537518</v>
      </c>
      <c r="N264" s="79">
        <f t="shared" si="81"/>
        <v>21.101356672902927</v>
      </c>
      <c r="O264" s="79">
        <f t="shared" si="81"/>
        <v>22.286037341677662</v>
      </c>
      <c r="P264" s="79">
        <f t="shared" si="81"/>
        <v>16.50284349937639</v>
      </c>
      <c r="Q264" s="79">
        <f t="shared" si="81"/>
        <v>16.079581935112028</v>
      </c>
      <c r="R264" s="79">
        <f t="shared" si="81"/>
        <v>20.696877517846207</v>
      </c>
      <c r="S264" s="79">
        <f t="shared" si="81"/>
        <v>17.52500425285924</v>
      </c>
      <c r="T264" s="79">
        <f t="shared" si="81"/>
        <v>18.89502221994913</v>
      </c>
      <c r="U264" s="79">
        <f t="shared" si="81"/>
        <v>16.323260839312425</v>
      </c>
      <c r="V264" s="79">
        <f t="shared" si="81"/>
        <v>19.353834795675848</v>
      </c>
      <c r="W264" s="79">
        <f t="shared" si="81"/>
        <v>18.547871764987431</v>
      </c>
      <c r="X264" s="79">
        <f t="shared" si="81"/>
        <v>17.67780559601669</v>
      </c>
      <c r="Y264" s="79">
        <f>SQRT(V258*V258+V259*V259)/V229/1.73</f>
        <v>19.353834795675848</v>
      </c>
      <c r="Z264" s="79">
        <f t="shared" si="81"/>
        <v>11.862554504879718</v>
      </c>
      <c r="AA264" s="179">
        <f t="shared" si="81"/>
        <v>14.520497125884368</v>
      </c>
      <c r="AB264" s="180">
        <f t="shared" si="81"/>
        <v>13.235635819310465</v>
      </c>
      <c r="AC264" s="109">
        <f>AVERAGE(E264:AB264)</f>
        <v>15.955735386996437</v>
      </c>
      <c r="AD264" s="96">
        <f>(AC260-AC264)/AC260</f>
        <v>-0.12628720378798386</v>
      </c>
      <c r="AE264" s="79"/>
      <c r="AF264" s="80"/>
      <c r="AH264" s="15"/>
      <c r="AI264" s="64"/>
      <c r="AJ264" s="65"/>
      <c r="AK264" s="65"/>
      <c r="AL264" s="12"/>
      <c r="AM264" s="105"/>
      <c r="AN264" s="105"/>
      <c r="AO264" s="105"/>
    </row>
    <row r="265" spans="1:41" ht="16.5" thickBot="1" x14ac:dyDescent="0.3">
      <c r="A265" s="2807"/>
      <c r="B265" s="2808" t="s">
        <v>31</v>
      </c>
      <c r="C265" s="2809" t="s">
        <v>13</v>
      </c>
      <c r="D265" s="592" t="s">
        <v>820</v>
      </c>
      <c r="E265" s="2217">
        <v>0.26500000000000001</v>
      </c>
      <c r="F265" s="2217">
        <v>0.27</v>
      </c>
      <c r="G265" s="2217">
        <v>0.26500000000000001</v>
      </c>
      <c r="H265" s="2217">
        <v>0.27</v>
      </c>
      <c r="I265" s="2217">
        <v>0.26500000000000001</v>
      </c>
      <c r="J265" s="2217">
        <v>0.26500000000000001</v>
      </c>
      <c r="K265" s="2217">
        <v>0.27</v>
      </c>
      <c r="L265" s="2217">
        <v>0.3</v>
      </c>
      <c r="M265" s="2217">
        <v>0.26500000000000001</v>
      </c>
      <c r="N265" s="2217">
        <v>0.27500000000000002</v>
      </c>
      <c r="O265" s="2217">
        <v>0.27</v>
      </c>
      <c r="P265" s="2217">
        <v>0.26500000000000001</v>
      </c>
      <c r="Q265" s="2217">
        <v>0.27500000000000002</v>
      </c>
      <c r="R265" s="2217">
        <v>0.27</v>
      </c>
      <c r="S265" s="2217">
        <v>0.27</v>
      </c>
      <c r="T265" s="2217">
        <v>0.27</v>
      </c>
      <c r="U265" s="2217">
        <v>0.27500000000000002</v>
      </c>
      <c r="V265" s="2217">
        <v>0.27</v>
      </c>
      <c r="W265" s="2217">
        <v>0.27</v>
      </c>
      <c r="X265" s="2217">
        <v>0.27</v>
      </c>
      <c r="Y265" s="2217">
        <v>0.27</v>
      </c>
      <c r="Z265" s="2217">
        <v>0.27</v>
      </c>
      <c r="AA265" s="2217">
        <v>0.27</v>
      </c>
      <c r="AB265" s="2217">
        <v>0.27</v>
      </c>
      <c r="AC265" s="2657">
        <f>SUM(E265:AB265)</f>
        <v>6.4949999999999974</v>
      </c>
      <c r="AD265" s="99"/>
      <c r="AE265" s="101">
        <v>1</v>
      </c>
      <c r="AF265" s="102">
        <v>20</v>
      </c>
      <c r="AJ265" s="10"/>
      <c r="AK265" s="27"/>
      <c r="AL265" s="12"/>
      <c r="AM265" s="27"/>
    </row>
    <row r="266" spans="1:41" ht="16.5" hidden="1" thickBot="1" x14ac:dyDescent="0.3">
      <c r="A266" s="212"/>
      <c r="B266" s="258"/>
      <c r="C266" s="235" t="s">
        <v>18</v>
      </c>
      <c r="D266" s="182"/>
      <c r="E266" s="3156"/>
      <c r="F266" s="3157"/>
      <c r="G266" s="3157"/>
      <c r="H266" s="3157"/>
      <c r="I266" s="3157"/>
      <c r="J266" s="3157"/>
      <c r="K266" s="3157"/>
      <c r="L266" s="3157"/>
      <c r="M266" s="3157"/>
      <c r="N266" s="3157"/>
      <c r="O266" s="3157"/>
      <c r="P266" s="3157"/>
      <c r="Q266" s="3157"/>
      <c r="R266" s="3157"/>
      <c r="S266" s="3157"/>
      <c r="T266" s="3157"/>
      <c r="U266" s="3157"/>
      <c r="V266" s="3157"/>
      <c r="W266" s="3157"/>
      <c r="X266" s="3157"/>
      <c r="Y266" s="3157"/>
      <c r="Z266" s="3157"/>
      <c r="AA266" s="3157"/>
      <c r="AB266" s="3158"/>
      <c r="AC266" s="2806"/>
      <c r="AD266" s="100"/>
      <c r="AE266" s="103"/>
      <c r="AF266" s="104"/>
      <c r="AJ266" s="51"/>
      <c r="AK266" s="11"/>
      <c r="AL266" s="51"/>
      <c r="AM266" s="11"/>
    </row>
    <row r="267" spans="1:41" ht="15.75" customHeight="1" x14ac:dyDescent="0.25">
      <c r="A267" s="3479" t="s">
        <v>32</v>
      </c>
      <c r="B267" s="3490"/>
      <c r="C267" s="222" t="s">
        <v>13</v>
      </c>
      <c r="D267" s="122"/>
      <c r="E267" s="325">
        <f>SUM(E230,E237,E244,E251,E258)</f>
        <v>813.3</v>
      </c>
      <c r="F267" s="91">
        <f t="shared" ref="F267:AC268" si="82">SUM(F230,F237,F244,F251,F258)</f>
        <v>834</v>
      </c>
      <c r="G267" s="91">
        <f t="shared" si="82"/>
        <v>794.5</v>
      </c>
      <c r="H267" s="91">
        <f t="shared" si="82"/>
        <v>795.8</v>
      </c>
      <c r="I267" s="91">
        <f t="shared" si="82"/>
        <v>786</v>
      </c>
      <c r="J267" s="91">
        <f t="shared" si="82"/>
        <v>884.5</v>
      </c>
      <c r="K267" s="91">
        <f t="shared" si="82"/>
        <v>969.69999999999993</v>
      </c>
      <c r="L267" s="91">
        <f t="shared" si="82"/>
        <v>1364.8</v>
      </c>
      <c r="M267" s="91">
        <f t="shared" si="82"/>
        <v>1495</v>
      </c>
      <c r="N267" s="91">
        <f t="shared" si="82"/>
        <v>1351.4</v>
      </c>
      <c r="O267" s="91">
        <f t="shared" si="82"/>
        <v>1457.9</v>
      </c>
      <c r="P267" s="91">
        <f t="shared" si="82"/>
        <v>1337.6999999999998</v>
      </c>
      <c r="Q267" s="91">
        <f t="shared" si="82"/>
        <v>1135.9000000000001</v>
      </c>
      <c r="R267" s="91">
        <f t="shared" si="82"/>
        <v>1312.5</v>
      </c>
      <c r="S267" s="91">
        <f t="shared" si="82"/>
        <v>1203.5</v>
      </c>
      <c r="T267" s="91">
        <f t="shared" si="82"/>
        <v>1172.2</v>
      </c>
      <c r="U267" s="91">
        <f t="shared" si="82"/>
        <v>1122.6999999999998</v>
      </c>
      <c r="V267" s="91">
        <f t="shared" si="82"/>
        <v>1069</v>
      </c>
      <c r="W267" s="91">
        <f t="shared" si="82"/>
        <v>1180.6999999999998</v>
      </c>
      <c r="X267" s="91">
        <f t="shared" si="82"/>
        <v>1232.8</v>
      </c>
      <c r="Y267" s="321">
        <f>SUM(Y230,Y237,Y244,Y251,Y258)</f>
        <v>1157.5999999999999</v>
      </c>
      <c r="Z267" s="91">
        <f t="shared" si="82"/>
        <v>963.9</v>
      </c>
      <c r="AA267" s="91">
        <f t="shared" si="82"/>
        <v>747.90000000000009</v>
      </c>
      <c r="AB267" s="381">
        <f t="shared" si="82"/>
        <v>711.3</v>
      </c>
      <c r="AC267" s="230">
        <f t="shared" si="82"/>
        <v>25894.6</v>
      </c>
      <c r="AD267" s="1"/>
      <c r="AE267" s="24"/>
      <c r="AF267" s="1"/>
      <c r="AG267" s="24"/>
      <c r="AJ267" s="105"/>
      <c r="AK267" s="105"/>
      <c r="AL267" s="105"/>
      <c r="AM267" s="105"/>
    </row>
    <row r="268" spans="1:41" ht="16.5" thickBot="1" x14ac:dyDescent="0.3">
      <c r="A268" s="3462"/>
      <c r="B268" s="3463"/>
      <c r="C268" s="224" t="s">
        <v>14</v>
      </c>
      <c r="D268" s="114"/>
      <c r="E268" s="325">
        <f>SUM(E231,E238,E245,E252,E259)</f>
        <v>684.8</v>
      </c>
      <c r="F268" s="91">
        <f t="shared" si="82"/>
        <v>704.9</v>
      </c>
      <c r="G268" s="91">
        <f t="shared" si="82"/>
        <v>696.40000000000009</v>
      </c>
      <c r="H268" s="91">
        <f t="shared" si="82"/>
        <v>629.1</v>
      </c>
      <c r="I268" s="91">
        <f t="shared" si="82"/>
        <v>596.5</v>
      </c>
      <c r="J268" s="91">
        <f t="shared" si="82"/>
        <v>557.5</v>
      </c>
      <c r="K268" s="91">
        <f t="shared" si="82"/>
        <v>537.90000000000009</v>
      </c>
      <c r="L268" s="91">
        <f t="shared" si="82"/>
        <v>811.1</v>
      </c>
      <c r="M268" s="91">
        <f t="shared" si="82"/>
        <v>907.4</v>
      </c>
      <c r="N268" s="91">
        <f t="shared" si="82"/>
        <v>750.40000000000009</v>
      </c>
      <c r="O268" s="91">
        <f t="shared" si="82"/>
        <v>876.7</v>
      </c>
      <c r="P268" s="91">
        <f t="shared" si="82"/>
        <v>817.89999999999986</v>
      </c>
      <c r="Q268" s="91">
        <f t="shared" si="82"/>
        <v>680.8</v>
      </c>
      <c r="R268" s="91">
        <f t="shared" si="82"/>
        <v>887.69999999999993</v>
      </c>
      <c r="S268" s="91">
        <f t="shared" si="82"/>
        <v>784.3</v>
      </c>
      <c r="T268" s="91">
        <f t="shared" si="82"/>
        <v>749.7</v>
      </c>
      <c r="U268" s="91">
        <f t="shared" si="82"/>
        <v>719.10000000000014</v>
      </c>
      <c r="V268" s="91">
        <f t="shared" si="82"/>
        <v>679</v>
      </c>
      <c r="W268" s="91">
        <f t="shared" si="82"/>
        <v>723.3</v>
      </c>
      <c r="X268" s="91">
        <f t="shared" si="82"/>
        <v>756.5</v>
      </c>
      <c r="Y268" s="321">
        <f>SUM(Y231,Y238,Y245,Y252,Y259)</f>
        <v>723.6</v>
      </c>
      <c r="Z268" s="91">
        <f t="shared" si="82"/>
        <v>596</v>
      </c>
      <c r="AA268" s="91">
        <f t="shared" si="82"/>
        <v>515.1</v>
      </c>
      <c r="AB268" s="381">
        <f t="shared" si="82"/>
        <v>548.19999999999993</v>
      </c>
      <c r="AC268" s="215">
        <f t="shared" si="82"/>
        <v>16933.899999999998</v>
      </c>
      <c r="AD268" s="1"/>
      <c r="AE268" s="24"/>
      <c r="AF268" s="1"/>
      <c r="AG268" s="24"/>
    </row>
    <row r="269" spans="1:41" ht="15.75" customHeight="1" x14ac:dyDescent="0.25">
      <c r="A269" s="3479" t="s">
        <v>33</v>
      </c>
      <c r="B269" s="3480"/>
      <c r="C269" s="219" t="s">
        <v>34</v>
      </c>
      <c r="D269" s="113"/>
      <c r="E269" s="139">
        <f t="shared" ref="E269:AC270" si="83">100-(E267/(E219))*100</f>
        <v>0.11053795136331246</v>
      </c>
      <c r="F269" s="137">
        <f t="shared" si="83"/>
        <v>1.1379800853485165</v>
      </c>
      <c r="G269" s="477">
        <f t="shared" si="83"/>
        <v>-0.391710892089975</v>
      </c>
      <c r="H269" s="477">
        <f t="shared" si="83"/>
        <v>-1.8689196108550874</v>
      </c>
      <c r="I269" s="477">
        <f t="shared" si="83"/>
        <v>1.8726591760299698</v>
      </c>
      <c r="J269" s="477">
        <f t="shared" si="83"/>
        <v>1.5252727677577411</v>
      </c>
      <c r="K269" s="477">
        <f t="shared" si="83"/>
        <v>2.5818766325095481</v>
      </c>
      <c r="L269" s="477">
        <f t="shared" si="83"/>
        <v>3.123225440090863</v>
      </c>
      <c r="M269" s="477">
        <f t="shared" si="83"/>
        <v>1.0064892067275935</v>
      </c>
      <c r="N269" s="477">
        <f t="shared" si="83"/>
        <v>-0.86580086580087823</v>
      </c>
      <c r="O269" s="477">
        <f t="shared" si="83"/>
        <v>1.0251188051595364</v>
      </c>
      <c r="P269" s="477">
        <f t="shared" si="83"/>
        <v>-3.4570765661252807</v>
      </c>
      <c r="Q269" s="477">
        <f t="shared" si="83"/>
        <v>-8.8043669660180512E-3</v>
      </c>
      <c r="R269" s="477">
        <f t="shared" si="83"/>
        <v>0.70358601906490037</v>
      </c>
      <c r="S269" s="477">
        <f t="shared" si="83"/>
        <v>8.30840810900213E-3</v>
      </c>
      <c r="T269" s="477">
        <f t="shared" si="83"/>
        <v>-8.5382513661187431E-2</v>
      </c>
      <c r="U269" s="477">
        <f t="shared" si="83"/>
        <v>-1.9709355131698203</v>
      </c>
      <c r="V269" s="477">
        <f t="shared" si="83"/>
        <v>1.8705574261133506E-2</v>
      </c>
      <c r="W269" s="477">
        <f t="shared" si="83"/>
        <v>2.2922873220788063</v>
      </c>
      <c r="X269" s="477">
        <f t="shared" si="83"/>
        <v>1.6220600162213827E-2</v>
      </c>
      <c r="Y269" s="477">
        <f>100-(Y267/(Y219))*100</f>
        <v>-1.3837799964967417</v>
      </c>
      <c r="Z269" s="477">
        <f t="shared" si="83"/>
        <v>-4.7262059973924408</v>
      </c>
      <c r="AA269" s="137">
        <f t="shared" si="83"/>
        <v>-2.6771004942339545</v>
      </c>
      <c r="AB269" s="140">
        <f t="shared" si="83"/>
        <v>3.3034257748776525</v>
      </c>
      <c r="AC269" s="335">
        <f t="shared" si="83"/>
        <v>9.7993827160507863E-2</v>
      </c>
      <c r="AD269" s="1"/>
      <c r="AE269" s="24"/>
      <c r="AF269" s="1"/>
      <c r="AG269" s="24"/>
    </row>
    <row r="270" spans="1:41" ht="16.5" thickBot="1" x14ac:dyDescent="0.3">
      <c r="A270" s="3481"/>
      <c r="B270" s="3482"/>
      <c r="C270" s="224" t="s">
        <v>35</v>
      </c>
      <c r="D270" s="114"/>
      <c r="E270" s="239">
        <f t="shared" si="83"/>
        <v>-1.5421115065243214</v>
      </c>
      <c r="F270" s="240">
        <f t="shared" si="83"/>
        <v>0.18408382894364195</v>
      </c>
      <c r="G270" s="3055">
        <f t="shared" si="83"/>
        <v>-2.7138643067846573</v>
      </c>
      <c r="H270" s="3055">
        <f t="shared" si="83"/>
        <v>-2.392578125</v>
      </c>
      <c r="I270" s="3055">
        <f t="shared" si="83"/>
        <v>-1.3421678559293042</v>
      </c>
      <c r="J270" s="3055">
        <f t="shared" si="83"/>
        <v>-3.7016369047619122</v>
      </c>
      <c r="K270" s="3055">
        <f t="shared" si="83"/>
        <v>2.8710725893824218</v>
      </c>
      <c r="L270" s="3055">
        <f t="shared" si="83"/>
        <v>2.1119961380642138</v>
      </c>
      <c r="M270" s="3055">
        <f t="shared" si="83"/>
        <v>-2.2045855379175805E-2</v>
      </c>
      <c r="N270" s="3055">
        <f t="shared" si="83"/>
        <v>-3.2755298651252502</v>
      </c>
      <c r="O270" s="3055">
        <f t="shared" si="83"/>
        <v>1.5386343216531913</v>
      </c>
      <c r="P270" s="3055">
        <f t="shared" si="83"/>
        <v>-5.9181559181559038</v>
      </c>
      <c r="Q270" s="3055">
        <f t="shared" si="83"/>
        <v>0.98894706224550077</v>
      </c>
      <c r="R270" s="3055">
        <f t="shared" si="83"/>
        <v>-0.30508474576269862</v>
      </c>
      <c r="S270" s="3055">
        <f t="shared" si="83"/>
        <v>-0.783860190182466</v>
      </c>
      <c r="T270" s="3055">
        <f t="shared" si="83"/>
        <v>-1.5853658536585442</v>
      </c>
      <c r="U270" s="3055">
        <f t="shared" si="83"/>
        <v>-2.7873070325900642</v>
      </c>
      <c r="V270" s="3055">
        <f t="shared" si="83"/>
        <v>-2.9723991507431009</v>
      </c>
      <c r="W270" s="3055">
        <f t="shared" si="83"/>
        <v>1.5114379084967311</v>
      </c>
      <c r="X270" s="3055">
        <f t="shared" si="83"/>
        <v>-1.4347009922231138</v>
      </c>
      <c r="Y270" s="3055">
        <f>100-(Y268/(Y220))*100</f>
        <v>-2.1168501270110198</v>
      </c>
      <c r="Z270" s="3055">
        <f t="shared" si="83"/>
        <v>-5.3375751148816022</v>
      </c>
      <c r="AA270" s="240">
        <f t="shared" si="83"/>
        <v>-2.4463007159904606</v>
      </c>
      <c r="AB270" s="241">
        <f t="shared" si="83"/>
        <v>4.2278127183787717</v>
      </c>
      <c r="AC270" s="231">
        <f t="shared" si="83"/>
        <v>-1.0641218458306412</v>
      </c>
      <c r="AD270" s="1"/>
      <c r="AE270" s="24"/>
      <c r="AF270" s="1"/>
      <c r="AG270" s="24"/>
    </row>
    <row r="271" spans="1:41" ht="15.75" hidden="1" customHeight="1" x14ac:dyDescent="0.25">
      <c r="A271" s="3456"/>
      <c r="B271" s="3457"/>
      <c r="C271" s="228"/>
      <c r="D271" s="405" t="s">
        <v>111</v>
      </c>
      <c r="E271" s="406">
        <f>(E221-E232-E239-E246-E260)/E221</f>
        <v>1.7543859649122806E-2</v>
      </c>
      <c r="F271" s="406">
        <f t="shared" ref="F271:AC271" si="84">(F221-F232-F239-F246-F260)/F221</f>
        <v>4.6875E-2</v>
      </c>
      <c r="G271" s="741">
        <f t="shared" si="84"/>
        <v>3.4482758620689655E-2</v>
      </c>
      <c r="H271" s="741">
        <f t="shared" si="84"/>
        <v>5.6603773584905662E-2</v>
      </c>
      <c r="I271" s="741">
        <f t="shared" si="84"/>
        <v>5.2631578947368418E-2</v>
      </c>
      <c r="J271" s="741">
        <f t="shared" si="84"/>
        <v>1.7241379310344827E-2</v>
      </c>
      <c r="K271" s="741">
        <f t="shared" si="84"/>
        <v>5.7142857142857141E-2</v>
      </c>
      <c r="L271" s="741">
        <f t="shared" si="84"/>
        <v>5.8139534883720929E-2</v>
      </c>
      <c r="M271" s="741">
        <f t="shared" si="84"/>
        <v>3.125E-2</v>
      </c>
      <c r="N271" s="741">
        <f t="shared" si="84"/>
        <v>4.5454545454545456E-2</v>
      </c>
      <c r="O271" s="741">
        <f t="shared" si="84"/>
        <v>4.49438202247191E-2</v>
      </c>
      <c r="P271" s="741">
        <f t="shared" si="84"/>
        <v>5.5555555555555552E-2</v>
      </c>
      <c r="Q271" s="741">
        <f t="shared" si="84"/>
        <v>4.2253521126760563E-2</v>
      </c>
      <c r="R271" s="741">
        <f t="shared" si="84"/>
        <v>4.3956043956043959E-2</v>
      </c>
      <c r="S271" s="741">
        <f t="shared" si="84"/>
        <v>4.7058823529411764E-2</v>
      </c>
      <c r="T271" s="741">
        <f t="shared" si="84"/>
        <v>4.1666666666666664E-2</v>
      </c>
      <c r="U271" s="741">
        <f t="shared" si="84"/>
        <v>4.1095890410958902E-2</v>
      </c>
      <c r="V271" s="741">
        <f t="shared" si="84"/>
        <v>5.7971014492753624E-2</v>
      </c>
      <c r="W271" s="741">
        <f t="shared" si="84"/>
        <v>4.8192771084337352E-2</v>
      </c>
      <c r="X271" s="741">
        <f t="shared" si="84"/>
        <v>0.05</v>
      </c>
      <c r="Y271" s="741">
        <f>(Y221-Y232-Y239-Y246-Y260)/Y221</f>
        <v>4.3478260869565216E-2</v>
      </c>
      <c r="Z271" s="741">
        <f t="shared" si="84"/>
        <v>5.8823529411764705E-2</v>
      </c>
      <c r="AA271" s="406">
        <f t="shared" si="84"/>
        <v>4.5454545454545456E-2</v>
      </c>
      <c r="AB271" s="407">
        <f t="shared" si="84"/>
        <v>3.2258064516129031E-2</v>
      </c>
      <c r="AC271" s="408">
        <f t="shared" si="84"/>
        <v>4.4758539458186045E-2</v>
      </c>
      <c r="AD271" s="1"/>
      <c r="AE271" s="24"/>
      <c r="AF271" s="1"/>
      <c r="AG271" s="24"/>
    </row>
    <row r="272" spans="1:41" ht="16.5" hidden="1" thickBot="1" x14ac:dyDescent="0.3">
      <c r="A272" s="3458"/>
      <c r="B272" s="3459"/>
      <c r="C272" s="229"/>
      <c r="D272" s="141" t="s">
        <v>112</v>
      </c>
      <c r="E272" s="409">
        <f>(E225-E236-E243-E250-E264-E257)/E225</f>
        <v>-2.94804593789613E-2</v>
      </c>
      <c r="F272" s="409">
        <f t="shared" ref="F272:AB272" si="85">(F225-F236-F243-F250-F264-F257)/F225</f>
        <v>-5.2240028260979231E-5</v>
      </c>
      <c r="G272" s="742">
        <f t="shared" si="85"/>
        <v>-2.9045759360906913E-2</v>
      </c>
      <c r="H272" s="742">
        <f t="shared" si="85"/>
        <v>-4.6177260795148521E-2</v>
      </c>
      <c r="I272" s="742">
        <f t="shared" si="85"/>
        <v>-2.4259718433444762E-2</v>
      </c>
      <c r="J272" s="742">
        <f t="shared" si="85"/>
        <v>-2.4491730956740121E-2</v>
      </c>
      <c r="K272" s="742">
        <f t="shared" si="85"/>
        <v>8.9073303942831406E-3</v>
      </c>
      <c r="L272" s="742">
        <f t="shared" si="85"/>
        <v>3.163337976251146E-2</v>
      </c>
      <c r="M272" s="742">
        <f t="shared" si="85"/>
        <v>1.1979690251659047E-2</v>
      </c>
      <c r="N272" s="742">
        <f t="shared" si="85"/>
        <v>-9.1087878529073022E-3</v>
      </c>
      <c r="O272" s="742">
        <f t="shared" si="85"/>
        <v>1.2565338882765639E-2</v>
      </c>
      <c r="P272" s="742">
        <f t="shared" si="85"/>
        <v>-3.6210072881230411E-2</v>
      </c>
      <c r="Q272" s="742">
        <f t="shared" si="85"/>
        <v>9.5227123166128184E-3</v>
      </c>
      <c r="R272" s="742">
        <f t="shared" si="85"/>
        <v>2.3123586748274761E-3</v>
      </c>
      <c r="S272" s="742">
        <f t="shared" si="85"/>
        <v>-8.9976199850685945E-3</v>
      </c>
      <c r="T272" s="742">
        <f t="shared" si="85"/>
        <v>-1.0286306309238293E-2</v>
      </c>
      <c r="U272" s="742">
        <f t="shared" si="85"/>
        <v>-2.6303918232767939E-2</v>
      </c>
      <c r="V272" s="742">
        <f t="shared" si="85"/>
        <v>-1.4607229381474402E-2</v>
      </c>
      <c r="W272" s="742">
        <f t="shared" si="85"/>
        <v>1.6810362863578805E-2</v>
      </c>
      <c r="X272" s="742">
        <f t="shared" si="85"/>
        <v>-7.0684757713810088E-3</v>
      </c>
      <c r="Y272" s="742">
        <f>(Y225-Y236-Y243-Y250-Y264-Y257)/Y225</f>
        <v>-1.4607229381474402E-2</v>
      </c>
      <c r="Z272" s="742">
        <f>(Z225-Z236-Z243-Z250-Z264-Z257)/Z225</f>
        <v>-6.1917221351811443E-2</v>
      </c>
      <c r="AA272" s="409">
        <f t="shared" si="85"/>
        <v>-5.3171575896353927E-2</v>
      </c>
      <c r="AB272" s="409">
        <f t="shared" si="85"/>
        <v>1.0777493227566161E-2</v>
      </c>
      <c r="AC272" s="411">
        <f>(AC225-AC236-AC243-AC250-AC264)/AC225</f>
        <v>4.6335635091010803E-2</v>
      </c>
      <c r="AD272" s="1"/>
      <c r="AE272" s="24"/>
      <c r="AF272" s="1"/>
      <c r="AG272" s="24"/>
    </row>
    <row r="273" spans="1:40" ht="30.75" customHeight="1" thickBot="1" x14ac:dyDescent="0.3">
      <c r="A273" s="300"/>
      <c r="B273" s="300"/>
      <c r="C273" s="303"/>
      <c r="D273" s="217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47"/>
      <c r="AD273" s="17"/>
      <c r="AE273" s="18"/>
      <c r="AF273" s="17"/>
      <c r="AG273" s="18"/>
    </row>
    <row r="274" spans="1:40" ht="18.75" thickBot="1" x14ac:dyDescent="0.3">
      <c r="A274" s="3477" t="s">
        <v>85</v>
      </c>
      <c r="B274" s="3478"/>
      <c r="C274" s="418"/>
      <c r="D274" s="2509">
        <v>0</v>
      </c>
      <c r="E274" s="2510">
        <v>1</v>
      </c>
      <c r="F274" s="2511">
        <v>2</v>
      </c>
      <c r="G274" s="3060">
        <v>3</v>
      </c>
      <c r="H274" s="3060">
        <v>4</v>
      </c>
      <c r="I274" s="3060">
        <v>5</v>
      </c>
      <c r="J274" s="3060">
        <v>6</v>
      </c>
      <c r="K274" s="3060">
        <v>7</v>
      </c>
      <c r="L274" s="3060">
        <v>8</v>
      </c>
      <c r="M274" s="3060">
        <v>9</v>
      </c>
      <c r="N274" s="3060">
        <v>10</v>
      </c>
      <c r="O274" s="3060">
        <v>11</v>
      </c>
      <c r="P274" s="3060">
        <v>12</v>
      </c>
      <c r="Q274" s="3060">
        <v>13</v>
      </c>
      <c r="R274" s="3060">
        <v>14</v>
      </c>
      <c r="S274" s="3060">
        <v>15</v>
      </c>
      <c r="T274" s="3060">
        <v>16</v>
      </c>
      <c r="U274" s="3060">
        <v>17</v>
      </c>
      <c r="V274" s="3060">
        <v>18</v>
      </c>
      <c r="W274" s="3060">
        <v>19</v>
      </c>
      <c r="X274" s="3060">
        <v>20</v>
      </c>
      <c r="Y274" s="3060">
        <v>21</v>
      </c>
      <c r="Z274" s="3060">
        <v>22</v>
      </c>
      <c r="AA274" s="2511">
        <v>23</v>
      </c>
      <c r="AB274" s="2516">
        <v>24</v>
      </c>
      <c r="AC274" s="2519"/>
      <c r="AD274" s="2"/>
      <c r="AE274" s="34"/>
      <c r="AF274" s="2"/>
      <c r="AG274" s="34"/>
    </row>
    <row r="275" spans="1:40" x14ac:dyDescent="0.25">
      <c r="A275" s="838" t="s">
        <v>10</v>
      </c>
      <c r="B275" s="349"/>
      <c r="C275" s="2513"/>
      <c r="D275" s="236"/>
      <c r="E275" s="838">
        <v>6</v>
      </c>
      <c r="F275" s="349">
        <v>6</v>
      </c>
      <c r="G275" s="485">
        <v>6</v>
      </c>
      <c r="H275" s="485">
        <v>6</v>
      </c>
      <c r="I275" s="485">
        <v>6</v>
      </c>
      <c r="J275" s="485">
        <v>7</v>
      </c>
      <c r="K275" s="485">
        <v>7</v>
      </c>
      <c r="L275" s="485">
        <v>7</v>
      </c>
      <c r="M275" s="485">
        <v>7</v>
      </c>
      <c r="N275" s="485">
        <v>8</v>
      </c>
      <c r="O275" s="485">
        <v>8</v>
      </c>
      <c r="P275" s="485">
        <v>7</v>
      </c>
      <c r="Q275" s="485">
        <v>8</v>
      </c>
      <c r="R275" s="485">
        <v>8</v>
      </c>
      <c r="S275" s="485">
        <v>7</v>
      </c>
      <c r="T275" s="485">
        <v>8</v>
      </c>
      <c r="U275" s="485">
        <v>7</v>
      </c>
      <c r="V275" s="485">
        <v>7</v>
      </c>
      <c r="W275" s="485">
        <v>8</v>
      </c>
      <c r="X275" s="485">
        <v>8</v>
      </c>
      <c r="Y275" s="485">
        <v>7</v>
      </c>
      <c r="Z275" s="485">
        <v>7</v>
      </c>
      <c r="AA275" s="349">
        <v>7</v>
      </c>
      <c r="AB275" s="1024">
        <v>7</v>
      </c>
      <c r="AC275" s="2520"/>
      <c r="AD275" s="2"/>
      <c r="AE275" s="34"/>
      <c r="AF275" s="2"/>
      <c r="AG275" s="34"/>
      <c r="AJ275" s="105"/>
      <c r="AK275" s="105"/>
      <c r="AL275" s="105"/>
      <c r="AM275" s="105"/>
      <c r="AN275" s="105"/>
    </row>
    <row r="276" spans="1:40" x14ac:dyDescent="0.25">
      <c r="A276" s="761" t="s">
        <v>11</v>
      </c>
      <c r="B276" s="762"/>
      <c r="C276" s="2514"/>
      <c r="D276" s="1400"/>
      <c r="E276" s="761">
        <v>6</v>
      </c>
      <c r="F276" s="762">
        <v>6</v>
      </c>
      <c r="G276" s="2218">
        <v>6</v>
      </c>
      <c r="H276" s="2218">
        <v>6</v>
      </c>
      <c r="I276" s="2218">
        <v>6</v>
      </c>
      <c r="J276" s="2218">
        <v>6</v>
      </c>
      <c r="K276" s="2218">
        <v>6</v>
      </c>
      <c r="L276" s="2218">
        <v>7</v>
      </c>
      <c r="M276" s="2218">
        <v>7</v>
      </c>
      <c r="N276" s="2218">
        <v>7</v>
      </c>
      <c r="O276" s="2218">
        <v>7</v>
      </c>
      <c r="P276" s="2218">
        <v>7</v>
      </c>
      <c r="Q276" s="2218">
        <v>7</v>
      </c>
      <c r="R276" s="2218">
        <v>7</v>
      </c>
      <c r="S276" s="2218">
        <v>7</v>
      </c>
      <c r="T276" s="2218">
        <v>7</v>
      </c>
      <c r="U276" s="2218">
        <v>7</v>
      </c>
      <c r="V276" s="2218">
        <v>7</v>
      </c>
      <c r="W276" s="2218">
        <v>7</v>
      </c>
      <c r="X276" s="2218">
        <v>7</v>
      </c>
      <c r="Y276" s="2218">
        <v>7</v>
      </c>
      <c r="Z276" s="2218">
        <v>7</v>
      </c>
      <c r="AA276" s="762">
        <v>7</v>
      </c>
      <c r="AB276" s="2517">
        <v>7</v>
      </c>
      <c r="AC276" s="2521"/>
      <c r="AD276" s="2"/>
      <c r="AE276" s="34"/>
      <c r="AF276" s="2"/>
      <c r="AG276" s="34"/>
      <c r="AJ276" s="105"/>
      <c r="AK276" s="105"/>
      <c r="AL276" s="105"/>
      <c r="AM276" s="105"/>
      <c r="AN276" s="105"/>
    </row>
    <row r="277" spans="1:40" ht="16.5" thickBot="1" x14ac:dyDescent="0.3">
      <c r="A277" s="766" t="s">
        <v>400</v>
      </c>
      <c r="B277" s="1670"/>
      <c r="C277" s="2515"/>
      <c r="D277" s="141" t="s">
        <v>54</v>
      </c>
      <c r="E277" s="766">
        <v>1</v>
      </c>
      <c r="F277" s="1670">
        <v>1</v>
      </c>
      <c r="G277" s="488">
        <v>1</v>
      </c>
      <c r="H277" s="488">
        <v>1</v>
      </c>
      <c r="I277" s="488">
        <v>1</v>
      </c>
      <c r="J277" s="488">
        <v>1</v>
      </c>
      <c r="K277" s="488">
        <v>1</v>
      </c>
      <c r="L277" s="488">
        <v>1</v>
      </c>
      <c r="M277" s="488">
        <v>1</v>
      </c>
      <c r="N277" s="488">
        <v>1</v>
      </c>
      <c r="O277" s="488">
        <v>1</v>
      </c>
      <c r="P277" s="488">
        <v>1</v>
      </c>
      <c r="Q277" s="488">
        <v>1</v>
      </c>
      <c r="R277" s="488">
        <v>1</v>
      </c>
      <c r="S277" s="488">
        <v>1</v>
      </c>
      <c r="T277" s="488">
        <v>1</v>
      </c>
      <c r="U277" s="488">
        <v>1</v>
      </c>
      <c r="V277" s="488">
        <v>1</v>
      </c>
      <c r="W277" s="488">
        <v>1</v>
      </c>
      <c r="X277" s="488">
        <v>1</v>
      </c>
      <c r="Y277" s="488">
        <v>1</v>
      </c>
      <c r="Z277" s="488">
        <v>1</v>
      </c>
      <c r="AA277" s="1670">
        <v>1</v>
      </c>
      <c r="AB277" s="828">
        <v>1</v>
      </c>
      <c r="AC277" s="2522"/>
      <c r="AD277" s="2"/>
      <c r="AE277" s="34"/>
      <c r="AF277" s="2"/>
      <c r="AG277" s="34"/>
      <c r="AJ277" s="105"/>
      <c r="AK277" s="105"/>
      <c r="AL277" s="105"/>
      <c r="AM277" s="105"/>
      <c r="AN277" s="105"/>
    </row>
    <row r="278" spans="1:40" x14ac:dyDescent="0.25">
      <c r="A278" s="3452" t="s">
        <v>43</v>
      </c>
      <c r="B278" s="3487" t="s">
        <v>44</v>
      </c>
      <c r="C278" s="940" t="s">
        <v>13</v>
      </c>
      <c r="D278" s="122" t="s">
        <v>820</v>
      </c>
      <c r="E278" s="357">
        <v>1178.0999999999999</v>
      </c>
      <c r="F278" s="91">
        <v>1049.4000000000001</v>
      </c>
      <c r="G278" s="91">
        <v>1039.5</v>
      </c>
      <c r="H278" s="91">
        <v>976.8</v>
      </c>
      <c r="I278" s="91">
        <v>1023</v>
      </c>
      <c r="J278" s="91">
        <v>1161.5999999999999</v>
      </c>
      <c r="K278" s="91">
        <v>1369.5</v>
      </c>
      <c r="L278" s="91">
        <v>1577.4</v>
      </c>
      <c r="M278" s="91">
        <v>1801.8</v>
      </c>
      <c r="N278" s="91">
        <v>2003.1</v>
      </c>
      <c r="O278" s="91">
        <v>1831.5</v>
      </c>
      <c r="P278" s="91">
        <v>1897.5</v>
      </c>
      <c r="Q278" s="91">
        <v>1422.3</v>
      </c>
      <c r="R278" s="91">
        <v>1696.2</v>
      </c>
      <c r="S278" s="91">
        <v>1722.6</v>
      </c>
      <c r="T278" s="91">
        <v>1719.3</v>
      </c>
      <c r="U278" s="91">
        <v>1884.3</v>
      </c>
      <c r="V278" s="91">
        <v>1587.3</v>
      </c>
      <c r="W278" s="91">
        <v>1696.2</v>
      </c>
      <c r="X278" s="91">
        <v>1432.2</v>
      </c>
      <c r="Y278" s="91">
        <v>1468.5</v>
      </c>
      <c r="Z278" s="91">
        <v>1435.5</v>
      </c>
      <c r="AA278" s="91">
        <v>1250.7</v>
      </c>
      <c r="AB278" s="381">
        <v>1184.7</v>
      </c>
      <c r="AC278" s="2523">
        <f>SUM(E278:AB278)</f>
        <v>35408.999999999985</v>
      </c>
      <c r="AJ278" s="10"/>
      <c r="AK278" s="10"/>
      <c r="AL278" s="12"/>
      <c r="AM278" s="10"/>
      <c r="AN278" s="105"/>
    </row>
    <row r="279" spans="1:40" x14ac:dyDescent="0.25">
      <c r="A279" s="3452"/>
      <c r="B279" s="3487"/>
      <c r="C279" s="941" t="s">
        <v>14</v>
      </c>
      <c r="D279" s="108" t="s">
        <v>820</v>
      </c>
      <c r="E279" s="73">
        <v>795.3</v>
      </c>
      <c r="F279" s="155">
        <v>706.2</v>
      </c>
      <c r="G279" s="155">
        <v>702.9</v>
      </c>
      <c r="H279" s="155">
        <v>653.4</v>
      </c>
      <c r="I279" s="155">
        <v>656.7</v>
      </c>
      <c r="J279" s="155">
        <v>646.79999999999995</v>
      </c>
      <c r="K279" s="155">
        <v>663.3</v>
      </c>
      <c r="L279" s="155">
        <v>768.9</v>
      </c>
      <c r="M279" s="155">
        <v>1382.7</v>
      </c>
      <c r="N279" s="155">
        <v>1626.9</v>
      </c>
      <c r="O279" s="155">
        <v>1356.3</v>
      </c>
      <c r="P279" s="155">
        <v>1551</v>
      </c>
      <c r="Q279" s="155">
        <v>772.2</v>
      </c>
      <c r="R279" s="155">
        <v>1356.3</v>
      </c>
      <c r="S279" s="155">
        <v>1494.9</v>
      </c>
      <c r="T279" s="155">
        <v>1415.7</v>
      </c>
      <c r="U279" s="155">
        <v>1656.6</v>
      </c>
      <c r="V279" s="155">
        <v>1171.5</v>
      </c>
      <c r="W279" s="155">
        <v>1333.2</v>
      </c>
      <c r="X279" s="155">
        <v>726</v>
      </c>
      <c r="Y279" s="155">
        <v>742.5</v>
      </c>
      <c r="Z279" s="155">
        <v>749.1</v>
      </c>
      <c r="AA279" s="155">
        <v>699.6</v>
      </c>
      <c r="AB279" s="316">
        <v>765.6</v>
      </c>
      <c r="AC279" s="2202">
        <f>SUM(E279:AB279)</f>
        <v>24393.599999999995</v>
      </c>
      <c r="AJ279" s="51"/>
      <c r="AK279" s="26"/>
      <c r="AL279" s="51"/>
      <c r="AM279" s="12"/>
      <c r="AN279" s="105"/>
    </row>
    <row r="280" spans="1:40" x14ac:dyDescent="0.25">
      <c r="A280" s="3452"/>
      <c r="B280" s="3487"/>
      <c r="C280" s="941" t="s">
        <v>15</v>
      </c>
      <c r="D280" s="108" t="s">
        <v>54</v>
      </c>
      <c r="E280" s="73">
        <v>6</v>
      </c>
      <c r="F280" s="155">
        <v>7</v>
      </c>
      <c r="G280" s="155">
        <v>5</v>
      </c>
      <c r="H280" s="155">
        <v>6</v>
      </c>
      <c r="I280" s="155">
        <v>6</v>
      </c>
      <c r="J280" s="155">
        <v>7</v>
      </c>
      <c r="K280" s="155">
        <v>8</v>
      </c>
      <c r="L280" s="155">
        <v>9</v>
      </c>
      <c r="M280" s="155">
        <v>13</v>
      </c>
      <c r="N280" s="155">
        <v>11</v>
      </c>
      <c r="O280" s="155">
        <v>11</v>
      </c>
      <c r="P280" s="155">
        <v>9</v>
      </c>
      <c r="Q280" s="155">
        <v>9</v>
      </c>
      <c r="R280" s="155">
        <v>11</v>
      </c>
      <c r="S280" s="155">
        <v>9</v>
      </c>
      <c r="T280" s="155">
        <v>13</v>
      </c>
      <c r="U280" s="155">
        <v>10</v>
      </c>
      <c r="V280" s="155">
        <v>12</v>
      </c>
      <c r="W280" s="155">
        <v>9</v>
      </c>
      <c r="X280" s="155">
        <v>7</v>
      </c>
      <c r="Y280" s="155">
        <v>8</v>
      </c>
      <c r="Z280" s="155">
        <v>8</v>
      </c>
      <c r="AA280" s="155">
        <v>7</v>
      </c>
      <c r="AB280" s="316">
        <v>6</v>
      </c>
      <c r="AC280" s="2202"/>
      <c r="AJ280" s="12"/>
      <c r="AK280" s="12"/>
      <c r="AL280" s="12"/>
      <c r="AM280" s="12"/>
      <c r="AN280" s="105"/>
    </row>
    <row r="281" spans="1:40" ht="16.5" thickBot="1" x14ac:dyDescent="0.3">
      <c r="A281" s="3452"/>
      <c r="B281" s="3487"/>
      <c r="C281" s="3282" t="s">
        <v>17</v>
      </c>
      <c r="D281" s="128"/>
      <c r="E281" s="571">
        <f t="shared" ref="E281:AB281" si="86">E279/E278</f>
        <v>0.67507002801120453</v>
      </c>
      <c r="F281" s="318">
        <f t="shared" si="86"/>
        <v>0.67295597484276726</v>
      </c>
      <c r="G281" s="318">
        <f t="shared" si="86"/>
        <v>0.67619047619047612</v>
      </c>
      <c r="H281" s="318">
        <f t="shared" si="86"/>
        <v>0.66891891891891897</v>
      </c>
      <c r="I281" s="318">
        <f t="shared" si="86"/>
        <v>0.64193548387096777</v>
      </c>
      <c r="J281" s="318">
        <f t="shared" si="86"/>
        <v>0.55681818181818177</v>
      </c>
      <c r="K281" s="318">
        <f t="shared" si="86"/>
        <v>0.48433734939759032</v>
      </c>
      <c r="L281" s="318">
        <f t="shared" si="86"/>
        <v>0.48744769874476984</v>
      </c>
      <c r="M281" s="318">
        <f t="shared" si="86"/>
        <v>0.76739926739926745</v>
      </c>
      <c r="N281" s="318">
        <f t="shared" si="86"/>
        <v>0.81219110378912696</v>
      </c>
      <c r="O281" s="318">
        <f t="shared" si="86"/>
        <v>0.74054054054054053</v>
      </c>
      <c r="P281" s="318">
        <f t="shared" si="86"/>
        <v>0.81739130434782614</v>
      </c>
      <c r="Q281" s="318">
        <f t="shared" si="86"/>
        <v>0.54292343387470998</v>
      </c>
      <c r="R281" s="318">
        <f t="shared" si="86"/>
        <v>0.79961089494163418</v>
      </c>
      <c r="S281" s="318">
        <f t="shared" si="86"/>
        <v>0.86781609195402309</v>
      </c>
      <c r="T281" s="318">
        <f t="shared" si="86"/>
        <v>0.82341650671785038</v>
      </c>
      <c r="U281" s="318">
        <f t="shared" si="86"/>
        <v>0.87915936952714535</v>
      </c>
      <c r="V281" s="318">
        <f t="shared" si="86"/>
        <v>0.73804573804573803</v>
      </c>
      <c r="W281" s="318">
        <f t="shared" si="86"/>
        <v>0.78599221789883267</v>
      </c>
      <c r="X281" s="318">
        <f t="shared" si="86"/>
        <v>0.50691244239631339</v>
      </c>
      <c r="Y281" s="318">
        <f>Y279/Y278</f>
        <v>0.5056179775280899</v>
      </c>
      <c r="Z281" s="318">
        <f t="shared" si="86"/>
        <v>0.52183908045977012</v>
      </c>
      <c r="AA281" s="318">
        <f t="shared" si="86"/>
        <v>0.55936675461741425</v>
      </c>
      <c r="AB281" s="803">
        <f t="shared" si="86"/>
        <v>0.64623955431754876</v>
      </c>
      <c r="AC281" s="2524"/>
      <c r="AJ281" s="12"/>
      <c r="AK281" s="12"/>
      <c r="AL281" s="12"/>
      <c r="AM281" s="12"/>
      <c r="AN281" s="105"/>
    </row>
    <row r="282" spans="1:40" ht="16.5" hidden="1" thickBot="1" x14ac:dyDescent="0.3">
      <c r="A282" s="3452"/>
      <c r="B282" s="3488"/>
      <c r="C282" s="2163" t="s">
        <v>22</v>
      </c>
      <c r="D282" s="592" t="s">
        <v>54</v>
      </c>
      <c r="E282" s="3289"/>
      <c r="F282" s="3290"/>
      <c r="G282" s="3290"/>
      <c r="H282" s="3290"/>
      <c r="I282" s="3290"/>
      <c r="J282" s="3290"/>
      <c r="K282" s="3290"/>
      <c r="L282" s="3290"/>
      <c r="M282" s="3290"/>
      <c r="N282" s="3290"/>
      <c r="O282" s="3290"/>
      <c r="P282" s="3290"/>
      <c r="Q282" s="3290"/>
      <c r="R282" s="3290"/>
      <c r="S282" s="3290"/>
      <c r="T282" s="3290"/>
      <c r="U282" s="3290"/>
      <c r="V282" s="3290"/>
      <c r="W282" s="3290"/>
      <c r="X282" s="3290"/>
      <c r="Y282" s="3290"/>
      <c r="Z282" s="3290"/>
      <c r="AA282" s="3290"/>
      <c r="AB282" s="3291"/>
      <c r="AC282" s="215"/>
      <c r="AJ282" s="12"/>
      <c r="AK282" s="12"/>
      <c r="AL282" s="12"/>
      <c r="AM282" s="12"/>
      <c r="AN282" s="105"/>
    </row>
    <row r="283" spans="1:40" ht="16.5" hidden="1" thickBot="1" x14ac:dyDescent="0.3">
      <c r="A283" s="3452"/>
      <c r="B283" s="3276"/>
      <c r="C283" s="3283" t="s">
        <v>18</v>
      </c>
      <c r="D283" s="122"/>
      <c r="E283" s="81"/>
      <c r="F283" s="155"/>
      <c r="G283" s="155"/>
      <c r="H283" s="155"/>
      <c r="I283" s="155"/>
      <c r="J283" s="155"/>
      <c r="K283" s="155"/>
      <c r="L283" s="155"/>
      <c r="M283" s="155"/>
      <c r="N283" s="155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  <c r="AA283" s="155"/>
      <c r="AB283" s="316"/>
      <c r="AC283" s="2525"/>
      <c r="AJ283" s="12"/>
      <c r="AK283" s="12"/>
      <c r="AL283" s="12"/>
      <c r="AM283" s="12"/>
      <c r="AN283" s="105"/>
    </row>
    <row r="284" spans="1:40" ht="16.5" hidden="1" thickBot="1" x14ac:dyDescent="0.3">
      <c r="A284" s="3483"/>
      <c r="B284" s="3277"/>
      <c r="C284" s="3284" t="s">
        <v>19</v>
      </c>
      <c r="D284" s="114"/>
      <c r="E284" s="143"/>
      <c r="F284" s="127"/>
      <c r="G284" s="127"/>
      <c r="H284" s="127"/>
      <c r="I284" s="127"/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  <c r="AA284" s="127"/>
      <c r="AB284" s="2427"/>
      <c r="AC284" s="2526"/>
      <c r="AJ284" s="12"/>
      <c r="AK284" s="12"/>
      <c r="AL284" s="12"/>
      <c r="AM284" s="12"/>
      <c r="AN284" s="105"/>
    </row>
    <row r="285" spans="1:40" x14ac:dyDescent="0.25">
      <c r="A285" s="3451" t="s">
        <v>48</v>
      </c>
      <c r="B285" s="3489" t="s">
        <v>49</v>
      </c>
      <c r="C285" s="940" t="s">
        <v>13</v>
      </c>
      <c r="D285" s="113" t="s">
        <v>820</v>
      </c>
      <c r="E285" s="147">
        <v>828.3</v>
      </c>
      <c r="F285" s="203">
        <v>729.3</v>
      </c>
      <c r="G285" s="203">
        <v>729.3</v>
      </c>
      <c r="H285" s="203">
        <v>693</v>
      </c>
      <c r="I285" s="203">
        <v>752.4</v>
      </c>
      <c r="J285" s="203">
        <v>874.5</v>
      </c>
      <c r="K285" s="203">
        <v>1125.3</v>
      </c>
      <c r="L285" s="203">
        <v>1270.5</v>
      </c>
      <c r="M285" s="203">
        <v>1471.8</v>
      </c>
      <c r="N285" s="203">
        <v>1498.2</v>
      </c>
      <c r="O285" s="203">
        <v>1504.8</v>
      </c>
      <c r="P285" s="203">
        <v>1481.7</v>
      </c>
      <c r="Q285" s="203">
        <v>1392.6</v>
      </c>
      <c r="R285" s="203">
        <v>1389.3</v>
      </c>
      <c r="S285" s="203">
        <v>1386</v>
      </c>
      <c r="T285" s="203">
        <v>1320</v>
      </c>
      <c r="U285" s="203">
        <v>1369.5</v>
      </c>
      <c r="V285" s="203">
        <v>1356.3</v>
      </c>
      <c r="W285" s="203">
        <v>1386</v>
      </c>
      <c r="X285" s="203">
        <v>1280.4000000000001</v>
      </c>
      <c r="Y285" s="203">
        <v>1201.2</v>
      </c>
      <c r="Z285" s="203">
        <v>1171.5</v>
      </c>
      <c r="AA285" s="203">
        <v>1023</v>
      </c>
      <c r="AB285" s="329">
        <v>891</v>
      </c>
      <c r="AC285" s="2201">
        <f>SUM(E285:AB285)</f>
        <v>28125.9</v>
      </c>
      <c r="AJ285" s="10"/>
      <c r="AK285" s="10"/>
      <c r="AL285" s="12"/>
      <c r="AM285" s="10"/>
      <c r="AN285" s="105"/>
    </row>
    <row r="286" spans="1:40" x14ac:dyDescent="0.25">
      <c r="A286" s="3452"/>
      <c r="B286" s="3487"/>
      <c r="C286" s="941" t="s">
        <v>14</v>
      </c>
      <c r="D286" s="108" t="s">
        <v>820</v>
      </c>
      <c r="E286" s="73">
        <v>551.1</v>
      </c>
      <c r="F286" s="155">
        <v>495</v>
      </c>
      <c r="G286" s="155">
        <v>498.3</v>
      </c>
      <c r="H286" s="155">
        <v>488.4</v>
      </c>
      <c r="I286" s="155">
        <v>498.3</v>
      </c>
      <c r="J286" s="155">
        <v>488.4</v>
      </c>
      <c r="K286" s="155">
        <v>495</v>
      </c>
      <c r="L286" s="155">
        <v>574.20000000000005</v>
      </c>
      <c r="M286" s="155">
        <v>798.6</v>
      </c>
      <c r="N286" s="155">
        <v>795.3</v>
      </c>
      <c r="O286" s="155">
        <v>864.6</v>
      </c>
      <c r="P286" s="155">
        <v>858</v>
      </c>
      <c r="Q286" s="155">
        <v>745.8</v>
      </c>
      <c r="R286" s="155">
        <v>815.1</v>
      </c>
      <c r="S286" s="155">
        <v>864.6</v>
      </c>
      <c r="T286" s="155">
        <v>795.3</v>
      </c>
      <c r="U286" s="155">
        <v>792</v>
      </c>
      <c r="V286" s="155">
        <v>735.9</v>
      </c>
      <c r="W286" s="155">
        <v>722.7</v>
      </c>
      <c r="X286" s="155">
        <v>650.1</v>
      </c>
      <c r="Y286" s="155">
        <v>590.70000000000005</v>
      </c>
      <c r="Z286" s="155">
        <v>584.1</v>
      </c>
      <c r="AA286" s="155">
        <v>551.1</v>
      </c>
      <c r="AB286" s="316">
        <v>584.1</v>
      </c>
      <c r="AC286" s="2202">
        <f>SUM(E286:AB286)</f>
        <v>15836.700000000003</v>
      </c>
      <c r="AJ286" s="51"/>
      <c r="AK286" s="26"/>
      <c r="AL286" s="51"/>
      <c r="AM286" s="12"/>
      <c r="AN286" s="105"/>
    </row>
    <row r="287" spans="1:40" x14ac:dyDescent="0.25">
      <c r="A287" s="3452"/>
      <c r="B287" s="3487"/>
      <c r="C287" s="941" t="s">
        <v>15</v>
      </c>
      <c r="D287" s="108" t="s">
        <v>54</v>
      </c>
      <c r="E287" s="73">
        <v>4</v>
      </c>
      <c r="F287" s="155">
        <v>4</v>
      </c>
      <c r="G287" s="155">
        <v>4</v>
      </c>
      <c r="H287" s="155">
        <v>4</v>
      </c>
      <c r="I287" s="155">
        <v>5</v>
      </c>
      <c r="J287" s="155">
        <v>6</v>
      </c>
      <c r="K287" s="155">
        <v>7</v>
      </c>
      <c r="L287" s="155">
        <v>7</v>
      </c>
      <c r="M287" s="155">
        <v>9</v>
      </c>
      <c r="N287" s="155">
        <v>8</v>
      </c>
      <c r="O287" s="155">
        <v>8</v>
      </c>
      <c r="P287" s="155">
        <v>8</v>
      </c>
      <c r="Q287" s="155">
        <v>8</v>
      </c>
      <c r="R287" s="155">
        <v>8</v>
      </c>
      <c r="S287" s="155">
        <v>8</v>
      </c>
      <c r="T287" s="155">
        <v>8</v>
      </c>
      <c r="U287" s="155">
        <v>8</v>
      </c>
      <c r="V287" s="155">
        <v>8</v>
      </c>
      <c r="W287" s="155">
        <v>7</v>
      </c>
      <c r="X287" s="155">
        <v>7</v>
      </c>
      <c r="Y287" s="155">
        <v>6</v>
      </c>
      <c r="Z287" s="155">
        <v>6</v>
      </c>
      <c r="AA287" s="155">
        <v>5</v>
      </c>
      <c r="AB287" s="316">
        <v>5</v>
      </c>
      <c r="AC287" s="218"/>
      <c r="AJ287" s="12"/>
      <c r="AK287" s="12"/>
      <c r="AL287" s="12"/>
      <c r="AM287" s="12"/>
      <c r="AN287" s="105"/>
    </row>
    <row r="288" spans="1:40" ht="16.5" thickBot="1" x14ac:dyDescent="0.3">
      <c r="A288" s="3452"/>
      <c r="B288" s="3487"/>
      <c r="C288" s="941" t="s">
        <v>17</v>
      </c>
      <c r="D288" s="108"/>
      <c r="E288" s="498">
        <f t="shared" ref="E288:AB288" si="87">E286/E285</f>
        <v>0.66533864541832677</v>
      </c>
      <c r="F288" s="314">
        <f t="shared" si="87"/>
        <v>0.67873303167420818</v>
      </c>
      <c r="G288" s="314">
        <f t="shared" si="87"/>
        <v>0.68325791855203621</v>
      </c>
      <c r="H288" s="314">
        <f t="shared" si="87"/>
        <v>0.7047619047619047</v>
      </c>
      <c r="I288" s="314">
        <f t="shared" si="87"/>
        <v>0.66228070175438603</v>
      </c>
      <c r="J288" s="314">
        <f t="shared" si="87"/>
        <v>0.55849056603773584</v>
      </c>
      <c r="K288" s="314">
        <f t="shared" si="87"/>
        <v>0.43988269794721407</v>
      </c>
      <c r="L288" s="314">
        <f t="shared" si="87"/>
        <v>0.45194805194805199</v>
      </c>
      <c r="M288" s="314">
        <f t="shared" si="87"/>
        <v>0.54260089686098656</v>
      </c>
      <c r="N288" s="314">
        <f t="shared" si="87"/>
        <v>0.53083700440528625</v>
      </c>
      <c r="O288" s="314">
        <f t="shared" si="87"/>
        <v>0.57456140350877194</v>
      </c>
      <c r="P288" s="314">
        <f t="shared" si="87"/>
        <v>0.57906458797327387</v>
      </c>
      <c r="Q288" s="314">
        <f t="shared" si="87"/>
        <v>0.53554502369668244</v>
      </c>
      <c r="R288" s="314">
        <f t="shared" si="87"/>
        <v>0.58669833729216159</v>
      </c>
      <c r="S288" s="314">
        <f t="shared" si="87"/>
        <v>0.62380952380952381</v>
      </c>
      <c r="T288" s="314">
        <f t="shared" si="87"/>
        <v>0.60249999999999992</v>
      </c>
      <c r="U288" s="314">
        <f t="shared" si="87"/>
        <v>0.57831325301204817</v>
      </c>
      <c r="V288" s="314">
        <f t="shared" si="87"/>
        <v>0.54257907542579076</v>
      </c>
      <c r="W288" s="314">
        <f t="shared" si="87"/>
        <v>0.52142857142857146</v>
      </c>
      <c r="X288" s="314">
        <f t="shared" si="87"/>
        <v>0.50773195876288657</v>
      </c>
      <c r="Y288" s="314">
        <f>Y286/Y285</f>
        <v>0.49175824175824179</v>
      </c>
      <c r="Z288" s="314">
        <f t="shared" si="87"/>
        <v>0.49859154929577465</v>
      </c>
      <c r="AA288" s="314">
        <f t="shared" si="87"/>
        <v>0.53870967741935483</v>
      </c>
      <c r="AB288" s="336">
        <f t="shared" si="87"/>
        <v>0.65555555555555556</v>
      </c>
      <c r="AC288" s="218"/>
      <c r="AJ288" s="12"/>
      <c r="AK288" s="12"/>
      <c r="AL288" s="12"/>
      <c r="AM288" s="12"/>
      <c r="AN288" s="105"/>
    </row>
    <row r="289" spans="1:40" ht="16.5" hidden="1" thickBot="1" x14ac:dyDescent="0.3">
      <c r="A289" s="3452"/>
      <c r="B289" s="3488"/>
      <c r="C289" s="941"/>
      <c r="D289" s="108"/>
      <c r="E289" s="3292"/>
      <c r="F289" s="2588"/>
      <c r="G289" s="2588"/>
      <c r="H289" s="2588"/>
      <c r="I289" s="2588"/>
      <c r="J289" s="2588"/>
      <c r="K289" s="2588"/>
      <c r="L289" s="2588"/>
      <c r="M289" s="2588"/>
      <c r="N289" s="2588"/>
      <c r="O289" s="2588"/>
      <c r="P289" s="2588"/>
      <c r="Q289" s="2588"/>
      <c r="R289" s="2588"/>
      <c r="S289" s="2588"/>
      <c r="T289" s="2588"/>
      <c r="U289" s="2588"/>
      <c r="V289" s="2588"/>
      <c r="W289" s="2588"/>
      <c r="X289" s="2588"/>
      <c r="Y289" s="2588"/>
      <c r="Z289" s="2588"/>
      <c r="AA289" s="2588"/>
      <c r="AB289" s="2589"/>
      <c r="AC289" s="234"/>
      <c r="AJ289" s="12"/>
      <c r="AK289" s="12"/>
      <c r="AL289" s="12"/>
      <c r="AM289" s="12"/>
      <c r="AN289" s="105"/>
    </row>
    <row r="290" spans="1:40" ht="16.5" hidden="1" thickBot="1" x14ac:dyDescent="0.3">
      <c r="A290" s="3452"/>
      <c r="B290" s="3276"/>
      <c r="C290" s="3285" t="s">
        <v>18</v>
      </c>
      <c r="D290" s="108"/>
      <c r="E290" s="2162"/>
      <c r="F290" s="91"/>
      <c r="G290" s="91"/>
      <c r="H290" s="91"/>
      <c r="I290" s="91"/>
      <c r="J290" s="91"/>
      <c r="K290" s="91"/>
      <c r="L290" s="91"/>
      <c r="M290" s="91"/>
      <c r="N290" s="91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381"/>
      <c r="AC290" s="2527"/>
      <c r="AJ290" s="12"/>
      <c r="AK290" s="12"/>
      <c r="AL290" s="12"/>
      <c r="AM290" s="12"/>
      <c r="AN290" s="105"/>
    </row>
    <row r="291" spans="1:40" ht="16.5" hidden="1" thickBot="1" x14ac:dyDescent="0.3">
      <c r="A291" s="3483"/>
      <c r="B291" s="3278"/>
      <c r="C291" s="3286" t="s">
        <v>19</v>
      </c>
      <c r="D291" s="114"/>
      <c r="E291" s="93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449"/>
      <c r="AC291" s="2528"/>
      <c r="AJ291" s="12"/>
      <c r="AK291" s="12"/>
      <c r="AL291" s="12"/>
      <c r="AM291" s="12"/>
      <c r="AN291" s="105"/>
    </row>
    <row r="292" spans="1:40" x14ac:dyDescent="0.25">
      <c r="A292" s="3451" t="s">
        <v>401</v>
      </c>
      <c r="B292" s="3489" t="s">
        <v>402</v>
      </c>
      <c r="C292" s="940" t="s">
        <v>13</v>
      </c>
      <c r="D292" s="113" t="s">
        <v>820</v>
      </c>
      <c r="E292" s="147">
        <v>151.80000000000001</v>
      </c>
      <c r="F292" s="203">
        <v>155.1</v>
      </c>
      <c r="G292" s="203">
        <v>155.1</v>
      </c>
      <c r="H292" s="203">
        <v>155.1</v>
      </c>
      <c r="I292" s="203">
        <v>151.80000000000001</v>
      </c>
      <c r="J292" s="203">
        <v>155.1</v>
      </c>
      <c r="K292" s="203">
        <v>148.5</v>
      </c>
      <c r="L292" s="203">
        <v>99</v>
      </c>
      <c r="M292" s="203">
        <v>52.8</v>
      </c>
      <c r="N292" s="203">
        <v>46.2</v>
      </c>
      <c r="O292" s="203">
        <v>52.8</v>
      </c>
      <c r="P292" s="203">
        <v>52.8</v>
      </c>
      <c r="Q292" s="203">
        <v>85.8</v>
      </c>
      <c r="R292" s="203">
        <v>62.7</v>
      </c>
      <c r="S292" s="203">
        <v>62.7</v>
      </c>
      <c r="T292" s="203">
        <v>69.3</v>
      </c>
      <c r="U292" s="203">
        <v>66</v>
      </c>
      <c r="V292" s="203">
        <v>79.2</v>
      </c>
      <c r="W292" s="203">
        <v>69.3</v>
      </c>
      <c r="X292" s="203">
        <v>92.4</v>
      </c>
      <c r="Y292" s="203">
        <v>95.7</v>
      </c>
      <c r="Z292" s="203">
        <v>115.5</v>
      </c>
      <c r="AA292" s="203">
        <v>138.6</v>
      </c>
      <c r="AB292" s="329">
        <v>148.5</v>
      </c>
      <c r="AC292" s="2201">
        <f>SUM(E292:AB292)</f>
        <v>2461.7999999999997</v>
      </c>
      <c r="AJ292" s="12"/>
      <c r="AK292" s="12"/>
      <c r="AL292" s="12"/>
      <c r="AM292" s="12"/>
      <c r="AN292" s="105"/>
    </row>
    <row r="293" spans="1:40" x14ac:dyDescent="0.25">
      <c r="A293" s="3452"/>
      <c r="B293" s="3487"/>
      <c r="C293" s="941" t="s">
        <v>14</v>
      </c>
      <c r="D293" s="108" t="s">
        <v>820</v>
      </c>
      <c r="E293" s="73">
        <v>9533.7000000000007</v>
      </c>
      <c r="F293" s="155">
        <v>9586.5</v>
      </c>
      <c r="G293" s="155">
        <v>9609.6</v>
      </c>
      <c r="H293" s="155">
        <v>9655.7999999999993</v>
      </c>
      <c r="I293" s="155">
        <v>9645.9</v>
      </c>
      <c r="J293" s="155">
        <v>9573.2999999999993</v>
      </c>
      <c r="K293" s="155">
        <v>9174</v>
      </c>
      <c r="L293" s="155">
        <v>6722.1</v>
      </c>
      <c r="M293" s="155">
        <v>3841.2</v>
      </c>
      <c r="N293" s="155">
        <v>3115.2</v>
      </c>
      <c r="O293" s="155">
        <v>3491.4</v>
      </c>
      <c r="P293" s="155">
        <v>3587.1</v>
      </c>
      <c r="Q293" s="155">
        <v>6095.1</v>
      </c>
      <c r="R293" s="155">
        <v>4458.3</v>
      </c>
      <c r="S293" s="155">
        <v>4554</v>
      </c>
      <c r="T293" s="155">
        <v>5029.2</v>
      </c>
      <c r="U293" s="155">
        <v>4827.8999999999996</v>
      </c>
      <c r="V293" s="155">
        <v>5425.2</v>
      </c>
      <c r="W293" s="155">
        <v>5200.8</v>
      </c>
      <c r="X293" s="155">
        <v>6408.6</v>
      </c>
      <c r="Y293" s="155">
        <v>6682.5</v>
      </c>
      <c r="Z293" s="155">
        <v>7725.3</v>
      </c>
      <c r="AA293" s="155">
        <v>8781.2999999999993</v>
      </c>
      <c r="AB293" s="316">
        <v>9203.7000000000007</v>
      </c>
      <c r="AC293" s="2202">
        <f>SUM(E293:AB293)</f>
        <v>161927.70000000001</v>
      </c>
      <c r="AJ293" s="12"/>
      <c r="AK293" s="12"/>
      <c r="AL293" s="12"/>
      <c r="AM293" s="12"/>
      <c r="AN293" s="105"/>
    </row>
    <row r="294" spans="1:40" x14ac:dyDescent="0.25">
      <c r="A294" s="3452"/>
      <c r="B294" s="3487"/>
      <c r="C294" s="941" t="s">
        <v>15</v>
      </c>
      <c r="D294" s="108" t="s">
        <v>54</v>
      </c>
      <c r="E294" s="2226">
        <v>49</v>
      </c>
      <c r="F294" s="1718">
        <v>49</v>
      </c>
      <c r="G294" s="1718">
        <v>47</v>
      </c>
      <c r="H294" s="1718">
        <v>48</v>
      </c>
      <c r="I294" s="1718">
        <v>48</v>
      </c>
      <c r="J294" s="1718">
        <v>49</v>
      </c>
      <c r="K294" s="1718">
        <v>44</v>
      </c>
      <c r="L294" s="1718">
        <v>31</v>
      </c>
      <c r="M294" s="1718">
        <v>14</v>
      </c>
      <c r="N294" s="1718">
        <v>22</v>
      </c>
      <c r="O294" s="1718">
        <v>18</v>
      </c>
      <c r="P294" s="1718">
        <v>31</v>
      </c>
      <c r="Q294" s="1718">
        <v>31</v>
      </c>
      <c r="R294" s="1718">
        <v>23</v>
      </c>
      <c r="S294" s="1718">
        <v>30</v>
      </c>
      <c r="T294" s="1718">
        <v>24</v>
      </c>
      <c r="U294" s="1718">
        <v>30</v>
      </c>
      <c r="V294" s="1718">
        <v>26</v>
      </c>
      <c r="W294" s="1718">
        <v>32</v>
      </c>
      <c r="X294" s="1718">
        <v>37</v>
      </c>
      <c r="Y294" s="1718">
        <v>36</v>
      </c>
      <c r="Z294" s="1718">
        <v>42</v>
      </c>
      <c r="AA294" s="1718">
        <v>47</v>
      </c>
      <c r="AB294" s="2518">
        <v>48</v>
      </c>
      <c r="AC294" s="2202"/>
      <c r="AJ294" s="12"/>
      <c r="AK294" s="12"/>
      <c r="AL294" s="12"/>
      <c r="AM294" s="12"/>
      <c r="AN294" s="105"/>
    </row>
    <row r="295" spans="1:40" ht="16.5" thickBot="1" x14ac:dyDescent="0.3">
      <c r="A295" s="3452"/>
      <c r="B295" s="3487"/>
      <c r="C295" s="941" t="s">
        <v>17</v>
      </c>
      <c r="D295" s="108"/>
      <c r="E295" s="3216">
        <f t="shared" ref="E295:AB295" si="88">E293/E292</f>
        <v>62.804347826086953</v>
      </c>
      <c r="F295" s="3111">
        <f t="shared" si="88"/>
        <v>61.808510638297875</v>
      </c>
      <c r="G295" s="3111">
        <f t="shared" si="88"/>
        <v>61.957446808510646</v>
      </c>
      <c r="H295" s="3111">
        <f t="shared" si="88"/>
        <v>62.255319148936167</v>
      </c>
      <c r="I295" s="3111">
        <f t="shared" si="88"/>
        <v>63.543478260869556</v>
      </c>
      <c r="J295" s="3111">
        <f t="shared" si="88"/>
        <v>61.723404255319146</v>
      </c>
      <c r="K295" s="3111">
        <f t="shared" si="88"/>
        <v>61.777777777777779</v>
      </c>
      <c r="L295" s="3111">
        <f t="shared" si="88"/>
        <v>67.900000000000006</v>
      </c>
      <c r="M295" s="3111">
        <f t="shared" si="88"/>
        <v>72.75</v>
      </c>
      <c r="N295" s="3111">
        <f t="shared" si="88"/>
        <v>67.428571428571416</v>
      </c>
      <c r="O295" s="3111">
        <f t="shared" si="88"/>
        <v>66.125</v>
      </c>
      <c r="P295" s="3111">
        <f t="shared" si="88"/>
        <v>67.9375</v>
      </c>
      <c r="Q295" s="3111">
        <f t="shared" si="88"/>
        <v>71.038461538461547</v>
      </c>
      <c r="R295" s="3111">
        <f t="shared" si="88"/>
        <v>71.10526315789474</v>
      </c>
      <c r="S295" s="3111">
        <f t="shared" si="88"/>
        <v>72.631578947368425</v>
      </c>
      <c r="T295" s="3111">
        <f t="shared" si="88"/>
        <v>72.571428571428569</v>
      </c>
      <c r="U295" s="3111">
        <f t="shared" si="88"/>
        <v>73.149999999999991</v>
      </c>
      <c r="V295" s="3111">
        <f t="shared" si="88"/>
        <v>68.5</v>
      </c>
      <c r="W295" s="3111">
        <f t="shared" si="88"/>
        <v>75.047619047619051</v>
      </c>
      <c r="X295" s="3111">
        <f t="shared" si="88"/>
        <v>69.357142857142861</v>
      </c>
      <c r="Y295" s="3111">
        <f>Y293/Y292</f>
        <v>69.827586206896555</v>
      </c>
      <c r="Z295" s="3111">
        <f t="shared" si="88"/>
        <v>66.885714285714286</v>
      </c>
      <c r="AA295" s="3111">
        <f t="shared" si="88"/>
        <v>63.357142857142854</v>
      </c>
      <c r="AB295" s="3217">
        <f t="shared" si="88"/>
        <v>61.977777777777781</v>
      </c>
      <c r="AC295" s="2524"/>
      <c r="AJ295" s="12"/>
      <c r="AK295" s="12"/>
      <c r="AL295" s="12"/>
      <c r="AM295" s="12"/>
      <c r="AN295" s="105"/>
    </row>
    <row r="296" spans="1:40" ht="16.5" hidden="1" thickBot="1" x14ac:dyDescent="0.3">
      <c r="A296" s="3452"/>
      <c r="B296" s="3488"/>
      <c r="C296" s="941" t="s">
        <v>22</v>
      </c>
      <c r="D296" s="114"/>
      <c r="E296" s="2162"/>
      <c r="F296" s="91"/>
      <c r="G296" s="91"/>
      <c r="H296" s="91"/>
      <c r="I296" s="91"/>
      <c r="J296" s="91"/>
      <c r="K296" s="91"/>
      <c r="L296" s="91"/>
      <c r="M296" s="91"/>
      <c r="N296" s="91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381"/>
      <c r="AC296" s="215"/>
      <c r="AJ296" s="12"/>
      <c r="AK296" s="12"/>
      <c r="AL296" s="12"/>
      <c r="AM296" s="12"/>
      <c r="AN296" s="105"/>
    </row>
    <row r="297" spans="1:40" ht="16.5" hidden="1" thickBot="1" x14ac:dyDescent="0.3">
      <c r="A297" s="3452"/>
      <c r="B297" s="3276"/>
      <c r="C297" s="3285" t="s">
        <v>18</v>
      </c>
      <c r="D297" s="122"/>
      <c r="E297" s="81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  <c r="AA297" s="155"/>
      <c r="AB297" s="316"/>
      <c r="AC297" s="2525"/>
      <c r="AJ297" s="12"/>
      <c r="AK297" s="12"/>
      <c r="AL297" s="12"/>
      <c r="AM297" s="12"/>
      <c r="AN297" s="105"/>
    </row>
    <row r="298" spans="1:40" ht="16.5" hidden="1" thickBot="1" x14ac:dyDescent="0.3">
      <c r="A298" s="3483"/>
      <c r="B298" s="3277"/>
      <c r="C298" s="3284" t="s">
        <v>19</v>
      </c>
      <c r="D298" s="114"/>
      <c r="E298" s="143"/>
      <c r="F298" s="127"/>
      <c r="G298" s="127"/>
      <c r="H298" s="127"/>
      <c r="I298" s="127"/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  <c r="AA298" s="127"/>
      <c r="AB298" s="2427"/>
      <c r="AC298" s="2526"/>
      <c r="AJ298" s="12"/>
      <c r="AK298" s="12"/>
      <c r="AL298" s="12"/>
      <c r="AM298" s="12"/>
      <c r="AN298" s="105"/>
    </row>
    <row r="299" spans="1:40" x14ac:dyDescent="0.25">
      <c r="A299" s="3451"/>
      <c r="B299" s="3484" t="s">
        <v>1053</v>
      </c>
      <c r="C299" s="940" t="s">
        <v>13</v>
      </c>
      <c r="D299" s="113" t="s">
        <v>54</v>
      </c>
      <c r="E299" s="3024">
        <v>0</v>
      </c>
      <c r="F299" s="556">
        <v>0</v>
      </c>
      <c r="G299" s="556">
        <v>0</v>
      </c>
      <c r="H299" s="556">
        <v>0</v>
      </c>
      <c r="I299" s="556">
        <v>0</v>
      </c>
      <c r="J299" s="556">
        <v>0</v>
      </c>
      <c r="K299" s="556">
        <v>0</v>
      </c>
      <c r="L299" s="556">
        <v>0</v>
      </c>
      <c r="M299" s="556">
        <v>0</v>
      </c>
      <c r="N299" s="556">
        <v>0</v>
      </c>
      <c r="O299" s="556">
        <v>0</v>
      </c>
      <c r="P299" s="556">
        <v>0</v>
      </c>
      <c r="Q299" s="556">
        <v>0</v>
      </c>
      <c r="R299" s="556">
        <v>0</v>
      </c>
      <c r="S299" s="556">
        <v>0</v>
      </c>
      <c r="T299" s="556">
        <v>0</v>
      </c>
      <c r="U299" s="556">
        <v>0</v>
      </c>
      <c r="V299" s="556">
        <v>0</v>
      </c>
      <c r="W299" s="556">
        <v>0</v>
      </c>
      <c r="X299" s="556">
        <v>0</v>
      </c>
      <c r="Y299" s="556">
        <v>0</v>
      </c>
      <c r="Z299" s="556">
        <v>0</v>
      </c>
      <c r="AA299" s="556">
        <v>0</v>
      </c>
      <c r="AB299" s="3025">
        <v>0</v>
      </c>
      <c r="AC299" s="2201">
        <f>SUM(E299:AB299)</f>
        <v>0</v>
      </c>
      <c r="AJ299" s="12"/>
      <c r="AK299" s="12"/>
      <c r="AL299" s="12"/>
      <c r="AM299" s="12"/>
      <c r="AN299" s="105"/>
    </row>
    <row r="300" spans="1:40" x14ac:dyDescent="0.25">
      <c r="A300" s="3452"/>
      <c r="B300" s="3485"/>
      <c r="C300" s="941" t="s">
        <v>14</v>
      </c>
      <c r="D300" s="108" t="s">
        <v>54</v>
      </c>
      <c r="E300" s="73">
        <v>0</v>
      </c>
      <c r="F300" s="155">
        <v>0</v>
      </c>
      <c r="G300" s="155">
        <v>0</v>
      </c>
      <c r="H300" s="155">
        <v>0</v>
      </c>
      <c r="I300" s="155">
        <v>0</v>
      </c>
      <c r="J300" s="155">
        <v>0</v>
      </c>
      <c r="K300" s="155">
        <v>0</v>
      </c>
      <c r="L300" s="155">
        <v>0</v>
      </c>
      <c r="M300" s="155">
        <v>0</v>
      </c>
      <c r="N300" s="155">
        <v>0</v>
      </c>
      <c r="O300" s="155">
        <v>0</v>
      </c>
      <c r="P300" s="155">
        <v>0</v>
      </c>
      <c r="Q300" s="155">
        <v>0</v>
      </c>
      <c r="R300" s="155">
        <v>0</v>
      </c>
      <c r="S300" s="155">
        <v>0</v>
      </c>
      <c r="T300" s="155">
        <v>0</v>
      </c>
      <c r="U300" s="155">
        <v>0</v>
      </c>
      <c r="V300" s="155">
        <v>0</v>
      </c>
      <c r="W300" s="155">
        <v>0</v>
      </c>
      <c r="X300" s="155">
        <v>0</v>
      </c>
      <c r="Y300" s="155">
        <v>0</v>
      </c>
      <c r="Z300" s="155">
        <v>0</v>
      </c>
      <c r="AA300" s="155">
        <v>0</v>
      </c>
      <c r="AB300" s="74">
        <v>0</v>
      </c>
      <c r="AC300" s="2202">
        <f>SUM(E300:AB300)</f>
        <v>0</v>
      </c>
      <c r="AJ300" s="12"/>
      <c r="AK300" s="12"/>
      <c r="AL300" s="12"/>
      <c r="AM300" s="12"/>
      <c r="AN300" s="105"/>
    </row>
    <row r="301" spans="1:40" x14ac:dyDescent="0.25">
      <c r="A301" s="3452"/>
      <c r="B301" s="3485"/>
      <c r="C301" s="941" t="s">
        <v>15</v>
      </c>
      <c r="D301" s="108" t="s">
        <v>54</v>
      </c>
      <c r="E301" s="357">
        <v>0</v>
      </c>
      <c r="F301" s="91">
        <v>0</v>
      </c>
      <c r="G301" s="91">
        <v>0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>
        <v>0</v>
      </c>
      <c r="P301" s="91">
        <v>0</v>
      </c>
      <c r="Q301" s="91">
        <v>0</v>
      </c>
      <c r="R301" s="91">
        <v>0</v>
      </c>
      <c r="S301" s="91">
        <v>0</v>
      </c>
      <c r="T301" s="91">
        <v>0</v>
      </c>
      <c r="U301" s="91">
        <v>0</v>
      </c>
      <c r="V301" s="91">
        <v>0</v>
      </c>
      <c r="W301" s="91">
        <v>0</v>
      </c>
      <c r="X301" s="91">
        <v>0</v>
      </c>
      <c r="Y301" s="91">
        <v>0</v>
      </c>
      <c r="Z301" s="91">
        <v>0</v>
      </c>
      <c r="AA301" s="91">
        <v>0</v>
      </c>
      <c r="AB301" s="381">
        <v>0</v>
      </c>
      <c r="AC301" s="2202"/>
      <c r="AJ301" s="12"/>
      <c r="AK301" s="12"/>
      <c r="AL301" s="12"/>
      <c r="AM301" s="12"/>
      <c r="AN301" s="105"/>
    </row>
    <row r="302" spans="1:40" ht="16.5" thickBot="1" x14ac:dyDescent="0.3">
      <c r="A302" s="3483"/>
      <c r="B302" s="3486"/>
      <c r="C302" s="941" t="s">
        <v>17</v>
      </c>
      <c r="D302" s="108"/>
      <c r="E302" s="148"/>
      <c r="F302" s="127"/>
      <c r="G302" s="127"/>
      <c r="H302" s="127"/>
      <c r="I302" s="127"/>
      <c r="J302" s="127"/>
      <c r="K302" s="127"/>
      <c r="L302" s="127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  <c r="AA302" s="127"/>
      <c r="AB302" s="2910"/>
      <c r="AC302" s="2524"/>
      <c r="AJ302" s="12"/>
      <c r="AK302" s="12"/>
      <c r="AL302" s="12"/>
      <c r="AM302" s="12"/>
      <c r="AN302" s="105"/>
    </row>
    <row r="303" spans="1:40" x14ac:dyDescent="0.25">
      <c r="A303" s="3451" t="s">
        <v>86</v>
      </c>
      <c r="B303" s="3469" t="s">
        <v>12</v>
      </c>
      <c r="C303" s="940" t="s">
        <v>13</v>
      </c>
      <c r="D303" s="284" t="s">
        <v>820</v>
      </c>
      <c r="E303" s="306">
        <v>1028.5999999999999</v>
      </c>
      <c r="F303" s="71">
        <v>1123.5999999999999</v>
      </c>
      <c r="G303" s="71">
        <v>933.7</v>
      </c>
      <c r="H303" s="71">
        <v>997</v>
      </c>
      <c r="I303" s="71">
        <v>1044.4000000000001</v>
      </c>
      <c r="J303" s="71">
        <v>1123.5999999999999</v>
      </c>
      <c r="K303" s="71">
        <v>1408.4</v>
      </c>
      <c r="L303" s="71">
        <v>1550.8</v>
      </c>
      <c r="M303" s="71">
        <v>2120.5</v>
      </c>
      <c r="N303" s="71">
        <v>1993.9</v>
      </c>
      <c r="O303" s="71">
        <v>1851.5</v>
      </c>
      <c r="P303" s="71">
        <v>1550.8</v>
      </c>
      <c r="Q303" s="71">
        <v>1566.7</v>
      </c>
      <c r="R303" s="71">
        <v>1788.2</v>
      </c>
      <c r="S303" s="71">
        <v>1661.6</v>
      </c>
      <c r="T303" s="71">
        <v>2104.6999999999998</v>
      </c>
      <c r="U303" s="71">
        <v>1661.6</v>
      </c>
      <c r="V303" s="71">
        <v>1851.5</v>
      </c>
      <c r="W303" s="71">
        <v>1519.2</v>
      </c>
      <c r="X303" s="71">
        <v>1266</v>
      </c>
      <c r="Y303" s="71">
        <v>1408.4</v>
      </c>
      <c r="Z303" s="71">
        <v>1266</v>
      </c>
      <c r="AA303" s="71">
        <v>1155.2</v>
      </c>
      <c r="AB303" s="72">
        <v>1060.3</v>
      </c>
      <c r="AC303" s="131">
        <f>SUM(E303:AB303)</f>
        <v>35036.199999999997</v>
      </c>
      <c r="AD303" s="70">
        <v>6300</v>
      </c>
      <c r="AE303" s="71">
        <v>100</v>
      </c>
      <c r="AF303" s="72">
        <v>120</v>
      </c>
      <c r="AJ303" s="10"/>
      <c r="AK303" s="27"/>
      <c r="AL303" s="12"/>
      <c r="AM303" s="27"/>
      <c r="AN303" s="105"/>
    </row>
    <row r="304" spans="1:40" x14ac:dyDescent="0.25">
      <c r="A304" s="3452"/>
      <c r="B304" s="3470"/>
      <c r="C304" s="941" t="s">
        <v>14</v>
      </c>
      <c r="D304" s="132" t="s">
        <v>820</v>
      </c>
      <c r="E304" s="307">
        <v>638.79999999999995</v>
      </c>
      <c r="F304" s="308">
        <v>697.8</v>
      </c>
      <c r="G304" s="308">
        <v>579.9</v>
      </c>
      <c r="H304" s="308">
        <v>619.20000000000005</v>
      </c>
      <c r="I304" s="308">
        <v>648.70000000000005</v>
      </c>
      <c r="J304" s="308">
        <v>697.8</v>
      </c>
      <c r="K304" s="308">
        <v>874.7</v>
      </c>
      <c r="L304" s="308">
        <v>963.2</v>
      </c>
      <c r="M304" s="308">
        <v>1317</v>
      </c>
      <c r="N304" s="308">
        <v>1238.4000000000001</v>
      </c>
      <c r="O304" s="308">
        <v>1149.9000000000001</v>
      </c>
      <c r="P304" s="308">
        <v>963.2</v>
      </c>
      <c r="Q304" s="308">
        <v>973</v>
      </c>
      <c r="R304" s="308">
        <v>1110.5999999999999</v>
      </c>
      <c r="S304" s="308">
        <v>1032</v>
      </c>
      <c r="T304" s="308">
        <v>1307.0999999999999</v>
      </c>
      <c r="U304" s="308">
        <v>1032</v>
      </c>
      <c r="V304" s="308">
        <v>1149.9000000000001</v>
      </c>
      <c r="W304" s="308">
        <v>943.5</v>
      </c>
      <c r="X304" s="308">
        <v>786.3</v>
      </c>
      <c r="Y304" s="308">
        <v>874.7</v>
      </c>
      <c r="Z304" s="308">
        <v>786.3</v>
      </c>
      <c r="AA304" s="308">
        <v>717.5</v>
      </c>
      <c r="AB304" s="309">
        <v>658.5</v>
      </c>
      <c r="AC304" s="133">
        <f>SUM(E304:AB304)</f>
        <v>21760</v>
      </c>
      <c r="AD304" s="73"/>
      <c r="AE304" s="155"/>
      <c r="AF304" s="74"/>
      <c r="AJ304" s="51"/>
      <c r="AK304" s="11"/>
      <c r="AL304" s="51"/>
      <c r="AM304" s="11"/>
      <c r="AN304" s="105"/>
    </row>
    <row r="305" spans="1:41" x14ac:dyDescent="0.25">
      <c r="A305" s="3452"/>
      <c r="B305" s="3470"/>
      <c r="C305" s="941" t="s">
        <v>15</v>
      </c>
      <c r="D305" s="132" t="s">
        <v>54</v>
      </c>
      <c r="E305" s="326">
        <v>65</v>
      </c>
      <c r="F305" s="327">
        <v>71</v>
      </c>
      <c r="G305" s="327">
        <v>59</v>
      </c>
      <c r="H305" s="327">
        <v>63</v>
      </c>
      <c r="I305" s="327">
        <v>66</v>
      </c>
      <c r="J305" s="327">
        <v>71</v>
      </c>
      <c r="K305" s="327">
        <v>89</v>
      </c>
      <c r="L305" s="327">
        <v>98</v>
      </c>
      <c r="M305" s="327">
        <v>134</v>
      </c>
      <c r="N305" s="327">
        <v>126</v>
      </c>
      <c r="O305" s="327">
        <v>117</v>
      </c>
      <c r="P305" s="327">
        <v>98</v>
      </c>
      <c r="Q305" s="327">
        <v>99</v>
      </c>
      <c r="R305" s="327">
        <v>113</v>
      </c>
      <c r="S305" s="327">
        <v>105</v>
      </c>
      <c r="T305" s="327">
        <v>133</v>
      </c>
      <c r="U305" s="327">
        <v>105</v>
      </c>
      <c r="V305" s="327">
        <v>117</v>
      </c>
      <c r="W305" s="327">
        <v>96</v>
      </c>
      <c r="X305" s="327">
        <v>80</v>
      </c>
      <c r="Y305" s="327">
        <v>89</v>
      </c>
      <c r="Z305" s="327">
        <v>80</v>
      </c>
      <c r="AA305" s="327">
        <v>73</v>
      </c>
      <c r="AB305" s="296">
        <v>67</v>
      </c>
      <c r="AC305" s="133">
        <f>AVERAGE(E305:AB305)</f>
        <v>92.25</v>
      </c>
      <c r="AD305" s="75">
        <f>SQRT(MIN((E303*E303+E304*E304),(F303*F303+F304*F304),(G303*G303+G304*G304),(H303*H303+H304*H304),(I303*I303+I304*I304),(J303*J303+J304*J304),(K303*K303+K304*K304),(L303*L303+L304*L304),(M303*M303+M304*M304),(N303*N303+N304*N304),(E303*E303+E304*E304),(O303*O303+O304*O304),(P303*P303+P304*P304),(R303*R303+R304*R304),(S303*S303+S304*S304),(T303*T303+T304*T304),(U303*U303+U304*U304),(V303*V303+V304*V304),(W303*W303+W304*W304),(X303*X303+X304*X304),(V303*V303+V304*V304),(Z303*Z303+Z304*Z304),(AA303*AA303+AA304*AA304),(AB303*AB303+AB304*AB304)))/AD303</f>
        <v>0.17446456980547631</v>
      </c>
      <c r="AE305" s="76"/>
      <c r="AF305" s="77"/>
      <c r="AJ305" s="12"/>
      <c r="AK305" s="11"/>
      <c r="AL305" s="12"/>
      <c r="AM305" s="11"/>
      <c r="AN305" s="105"/>
    </row>
    <row r="306" spans="1:41" ht="16.5" thickBot="1" x14ac:dyDescent="0.3">
      <c r="A306" s="3452"/>
      <c r="B306" s="3470"/>
      <c r="C306" s="941" t="s">
        <v>17</v>
      </c>
      <c r="D306" s="132"/>
      <c r="E306" s="313">
        <f t="shared" ref="E306:AB306" si="89">E304/E303</f>
        <v>0.62103830449154196</v>
      </c>
      <c r="F306" s="314">
        <f t="shared" si="89"/>
        <v>0.62103951584193662</v>
      </c>
      <c r="G306" s="314">
        <f t="shared" si="89"/>
        <v>0.62107743386526715</v>
      </c>
      <c r="H306" s="314">
        <f t="shared" si="89"/>
        <v>0.62106318956870621</v>
      </c>
      <c r="I306" s="314">
        <f t="shared" si="89"/>
        <v>0.62112217541171966</v>
      </c>
      <c r="J306" s="314">
        <f t="shared" si="89"/>
        <v>0.62103951584193662</v>
      </c>
      <c r="K306" s="314">
        <f t="shared" si="89"/>
        <v>0.62105935813689295</v>
      </c>
      <c r="L306" s="314">
        <f t="shared" si="89"/>
        <v>0.62109878772246585</v>
      </c>
      <c r="M306" s="314">
        <f t="shared" si="89"/>
        <v>0.62107993397783545</v>
      </c>
      <c r="N306" s="314">
        <f t="shared" si="89"/>
        <v>0.62109433773007672</v>
      </c>
      <c r="O306" s="314">
        <f t="shared" si="89"/>
        <v>0.62106400216041058</v>
      </c>
      <c r="P306" s="314">
        <f t="shared" si="89"/>
        <v>0.62109878772246585</v>
      </c>
      <c r="Q306" s="314">
        <f t="shared" si="89"/>
        <v>0.62105061594434163</v>
      </c>
      <c r="R306" s="314">
        <f t="shared" si="89"/>
        <v>0.62107146851582595</v>
      </c>
      <c r="S306" s="314">
        <f t="shared" si="89"/>
        <v>0.62108810784785751</v>
      </c>
      <c r="T306" s="314">
        <f t="shared" si="89"/>
        <v>0.62103862783294528</v>
      </c>
      <c r="U306" s="314">
        <f t="shared" si="89"/>
        <v>0.62108810784785751</v>
      </c>
      <c r="V306" s="314">
        <f>V304/V303</f>
        <v>0.62106400216041058</v>
      </c>
      <c r="W306" s="314">
        <f t="shared" si="89"/>
        <v>0.62105055292259082</v>
      </c>
      <c r="X306" s="314">
        <f t="shared" si="89"/>
        <v>0.62109004739336493</v>
      </c>
      <c r="Y306" s="314">
        <f>Y304/Y303</f>
        <v>0.62105935813689295</v>
      </c>
      <c r="Z306" s="314">
        <f t="shared" si="89"/>
        <v>0.62109004739336493</v>
      </c>
      <c r="AA306" s="314">
        <f t="shared" si="89"/>
        <v>0.6211045706371191</v>
      </c>
      <c r="AB306" s="315">
        <f t="shared" si="89"/>
        <v>0.62105064604357263</v>
      </c>
      <c r="AC306" s="132"/>
      <c r="AD306" s="73"/>
      <c r="AE306" s="155"/>
      <c r="AF306" s="74"/>
      <c r="AJ306" s="12"/>
      <c r="AK306" s="11"/>
      <c r="AL306" s="12"/>
      <c r="AM306" s="11"/>
      <c r="AN306" s="105"/>
    </row>
    <row r="307" spans="1:41" ht="16.5" hidden="1" thickBot="1" x14ac:dyDescent="0.3">
      <c r="A307" s="3452"/>
      <c r="B307" s="3279"/>
      <c r="C307" s="3285" t="s">
        <v>18</v>
      </c>
      <c r="D307" s="287"/>
      <c r="E307" s="326"/>
      <c r="F307" s="326"/>
      <c r="G307" s="326"/>
      <c r="H307" s="327"/>
      <c r="I307" s="326"/>
      <c r="J307" s="326"/>
      <c r="K307" s="326"/>
      <c r="L307" s="326"/>
      <c r="M307" s="326"/>
      <c r="N307" s="327"/>
      <c r="O307" s="326"/>
      <c r="P307" s="326"/>
      <c r="Q307" s="326"/>
      <c r="R307" s="326"/>
      <c r="S307" s="326"/>
      <c r="T307" s="326"/>
      <c r="U307" s="326"/>
      <c r="V307" s="326"/>
      <c r="W307" s="326"/>
      <c r="X307" s="326"/>
      <c r="Y307" s="327"/>
      <c r="Z307" s="326"/>
      <c r="AA307" s="326"/>
      <c r="AB307" s="296"/>
      <c r="AC307" s="132"/>
      <c r="AD307" s="73"/>
      <c r="AE307" s="155"/>
      <c r="AF307" s="74"/>
      <c r="AJ307" s="238"/>
      <c r="AK307" s="48"/>
      <c r="AL307" s="238"/>
      <c r="AM307" s="48"/>
      <c r="AN307" s="105"/>
    </row>
    <row r="308" spans="1:41" ht="16.5" hidden="1" thickBot="1" x14ac:dyDescent="0.3">
      <c r="A308" s="3453"/>
      <c r="B308" s="3275"/>
      <c r="C308" s="3285" t="s">
        <v>19</v>
      </c>
      <c r="D308" s="287"/>
      <c r="E308" s="326"/>
      <c r="F308" s="326"/>
      <c r="G308" s="326"/>
      <c r="H308" s="327"/>
      <c r="I308" s="326"/>
      <c r="J308" s="326"/>
      <c r="K308" s="326"/>
      <c r="L308" s="326"/>
      <c r="M308" s="326"/>
      <c r="N308" s="327"/>
      <c r="O308" s="326"/>
      <c r="P308" s="326"/>
      <c r="Q308" s="326"/>
      <c r="R308" s="326"/>
      <c r="S308" s="326"/>
      <c r="T308" s="326"/>
      <c r="U308" s="326"/>
      <c r="V308" s="326"/>
      <c r="W308" s="326"/>
      <c r="X308" s="326"/>
      <c r="Y308" s="327"/>
      <c r="Z308" s="326"/>
      <c r="AA308" s="326"/>
      <c r="AB308" s="296"/>
      <c r="AC308" s="132"/>
      <c r="AD308" s="73"/>
      <c r="AE308" s="155"/>
      <c r="AF308" s="74"/>
      <c r="AJ308" s="238"/>
      <c r="AK308" s="48"/>
      <c r="AL308" s="238"/>
      <c r="AM308" s="48"/>
      <c r="AN308" s="105"/>
    </row>
    <row r="309" spans="1:41" ht="16.5" hidden="1" thickBot="1" x14ac:dyDescent="0.3">
      <c r="A309" s="2025"/>
      <c r="B309" s="3266" t="s">
        <v>42</v>
      </c>
      <c r="C309" s="2285"/>
      <c r="D309" s="2353"/>
      <c r="E309" s="178">
        <f t="shared" ref="E309:AB309" si="90">SQRT(E303*E303+E304*E304)/E383/1.73</f>
        <v>67.168479324633424</v>
      </c>
      <c r="F309" s="179">
        <f t="shared" si="90"/>
        <v>73.58395621954854</v>
      </c>
      <c r="G309" s="79">
        <f t="shared" si="90"/>
        <v>60.681318480795717</v>
      </c>
      <c r="H309" s="79">
        <f t="shared" si="90"/>
        <v>64.671246073411723</v>
      </c>
      <c r="I309" s="79">
        <f t="shared" si="90"/>
        <v>68.072140163380368</v>
      </c>
      <c r="J309" s="79">
        <f t="shared" si="90"/>
        <v>73.513202415491278</v>
      </c>
      <c r="K309" s="79">
        <f t="shared" si="90"/>
        <v>91.794430286782941</v>
      </c>
      <c r="L309" s="79">
        <f t="shared" si="90"/>
        <v>101.56375115014829</v>
      </c>
      <c r="M309" s="79">
        <f t="shared" si="90"/>
        <v>139.00670255268699</v>
      </c>
      <c r="N309" s="79">
        <f t="shared" si="90"/>
        <v>129.95724511828089</v>
      </c>
      <c r="O309" s="79">
        <f t="shared" si="90"/>
        <v>120.55886284983933</v>
      </c>
      <c r="P309" s="79">
        <f t="shared" si="90"/>
        <v>101.56375115014829</v>
      </c>
      <c r="Q309" s="79">
        <f t="shared" si="90"/>
        <v>102.80072995599571</v>
      </c>
      <c r="R309" s="79">
        <f t="shared" si="90"/>
        <v>116.54905650886938</v>
      </c>
      <c r="S309" s="79">
        <f t="shared" si="90"/>
        <v>107.88513515402961</v>
      </c>
      <c r="T309" s="79">
        <f t="shared" si="90"/>
        <v>138.10144497632288</v>
      </c>
      <c r="U309" s="79">
        <f t="shared" si="90"/>
        <v>107.5771851964063</v>
      </c>
      <c r="V309" s="79">
        <f t="shared" si="90"/>
        <v>120.79003995981027</v>
      </c>
      <c r="W309" s="79">
        <f>SQRT(W303*W303+W304*W304)/W383/1.73</f>
        <v>99.300931254842894</v>
      </c>
      <c r="X309" s="79">
        <f t="shared" si="90"/>
        <v>82.435485845247726</v>
      </c>
      <c r="Y309" s="79">
        <f>SQRT(Y303*Y303+Y304*Y304)/Y383/1.73</f>
        <v>91.970619212477331</v>
      </c>
      <c r="Z309" s="79">
        <f>SQRT(Z303*Z303+Z304*Z304)/Z383/1.73</f>
        <v>82.356675629334475</v>
      </c>
      <c r="AA309" s="179">
        <f t="shared" si="90"/>
        <v>75.005914612780174</v>
      </c>
      <c r="AB309" s="180">
        <f t="shared" si="90"/>
        <v>68.64598841002578</v>
      </c>
      <c r="AC309" s="199">
        <f>AVERAGE(E309:AB309)</f>
        <v>95.231428854220425</v>
      </c>
      <c r="AD309" s="96">
        <f>(AC305-AC309)/AC305</f>
        <v>-3.231901196986911E-2</v>
      </c>
      <c r="AE309" s="79"/>
      <c r="AF309" s="80"/>
      <c r="AH309" s="15"/>
      <c r="AI309" s="64"/>
      <c r="AJ309" s="65"/>
      <c r="AK309" s="65"/>
      <c r="AL309" s="12"/>
      <c r="AM309" s="105"/>
      <c r="AN309" s="105"/>
      <c r="AO309" s="105"/>
    </row>
    <row r="310" spans="1:41" x14ac:dyDescent="0.25">
      <c r="A310" s="3472" t="s">
        <v>65</v>
      </c>
      <c r="B310" s="3475" t="s">
        <v>20</v>
      </c>
      <c r="C310" s="940" t="s">
        <v>13</v>
      </c>
      <c r="D310" s="284" t="s">
        <v>820</v>
      </c>
      <c r="E310" s="306">
        <v>732.2</v>
      </c>
      <c r="F310" s="71">
        <v>715.6</v>
      </c>
      <c r="G310" s="71">
        <v>732.2</v>
      </c>
      <c r="H310" s="71">
        <v>732.2</v>
      </c>
      <c r="I310" s="71">
        <v>782.2</v>
      </c>
      <c r="J310" s="71">
        <v>1015.1</v>
      </c>
      <c r="K310" s="71">
        <v>1181.5999999999999</v>
      </c>
      <c r="L310" s="71">
        <v>1248.0999999999999</v>
      </c>
      <c r="M310" s="71">
        <v>1531</v>
      </c>
      <c r="N310" s="71">
        <v>1481.1</v>
      </c>
      <c r="O310" s="71">
        <v>1481.1</v>
      </c>
      <c r="P310" s="71">
        <v>1431.2</v>
      </c>
      <c r="Q310" s="71">
        <v>1364.6</v>
      </c>
      <c r="R310" s="71">
        <v>1314.7</v>
      </c>
      <c r="S310" s="71">
        <v>1331.3</v>
      </c>
      <c r="T310" s="71">
        <v>1414.5</v>
      </c>
      <c r="U310" s="71">
        <v>1381.3</v>
      </c>
      <c r="V310" s="71">
        <v>1381.3</v>
      </c>
      <c r="W310" s="71">
        <v>1364.6</v>
      </c>
      <c r="X310" s="71">
        <v>1148.3</v>
      </c>
      <c r="Y310" s="71">
        <v>1131.5999999999999</v>
      </c>
      <c r="Z310" s="71">
        <v>1065.0999999999999</v>
      </c>
      <c r="AA310" s="71">
        <v>931.9</v>
      </c>
      <c r="AB310" s="72">
        <v>865.4</v>
      </c>
      <c r="AC310" s="131">
        <f>SUM(E310:AB310)</f>
        <v>27758.2</v>
      </c>
      <c r="AD310" s="70">
        <v>6300</v>
      </c>
      <c r="AE310" s="71">
        <v>100</v>
      </c>
      <c r="AF310" s="72">
        <v>120</v>
      </c>
      <c r="AJ310" s="10"/>
      <c r="AK310" s="27"/>
      <c r="AL310" s="12"/>
      <c r="AM310" s="27"/>
      <c r="AN310" s="105"/>
    </row>
    <row r="311" spans="1:41" x14ac:dyDescent="0.25">
      <c r="A311" s="3473"/>
      <c r="B311" s="3476"/>
      <c r="C311" s="941" t="s">
        <v>14</v>
      </c>
      <c r="D311" s="132" t="s">
        <v>820</v>
      </c>
      <c r="E311" s="2192">
        <v>367.3</v>
      </c>
      <c r="F311" s="401">
        <v>358.9</v>
      </c>
      <c r="G311" s="308">
        <v>367.3</v>
      </c>
      <c r="H311" s="308">
        <v>367.3</v>
      </c>
      <c r="I311" s="308">
        <v>392.3</v>
      </c>
      <c r="J311" s="308">
        <v>509.2</v>
      </c>
      <c r="K311" s="308">
        <v>592.6</v>
      </c>
      <c r="L311" s="308">
        <v>626</v>
      </c>
      <c r="M311" s="308">
        <v>767.9</v>
      </c>
      <c r="N311" s="308">
        <v>742.9</v>
      </c>
      <c r="O311" s="308">
        <v>742.9</v>
      </c>
      <c r="P311" s="308">
        <v>717.8</v>
      </c>
      <c r="Q311" s="308">
        <v>684.4</v>
      </c>
      <c r="R311" s="308">
        <v>659.4</v>
      </c>
      <c r="S311" s="308">
        <v>667.7</v>
      </c>
      <c r="T311" s="308">
        <v>709.5</v>
      </c>
      <c r="U311" s="308">
        <v>692.8</v>
      </c>
      <c r="V311" s="308">
        <v>692.8</v>
      </c>
      <c r="W311" s="308">
        <v>684.4</v>
      </c>
      <c r="X311" s="308">
        <v>575.9</v>
      </c>
      <c r="Y311" s="308">
        <v>567.6</v>
      </c>
      <c r="Z311" s="308">
        <v>534.20000000000005</v>
      </c>
      <c r="AA311" s="401">
        <v>467.4</v>
      </c>
      <c r="AB311" s="2206">
        <v>434</v>
      </c>
      <c r="AC311" s="133">
        <f>SUM(E311:AB311)</f>
        <v>13922.499999999996</v>
      </c>
      <c r="AD311" s="73"/>
      <c r="AE311" s="155"/>
      <c r="AF311" s="74"/>
      <c r="AJ311" s="51"/>
      <c r="AK311" s="11"/>
      <c r="AL311" s="51"/>
      <c r="AM311" s="11"/>
      <c r="AN311" s="105"/>
    </row>
    <row r="312" spans="1:41" x14ac:dyDescent="0.25">
      <c r="A312" s="3473"/>
      <c r="B312" s="3476"/>
      <c r="C312" s="941" t="s">
        <v>15</v>
      </c>
      <c r="D312" s="132" t="s">
        <v>54</v>
      </c>
      <c r="E312" s="326">
        <v>44</v>
      </c>
      <c r="F312" s="327">
        <v>43</v>
      </c>
      <c r="G312" s="327">
        <v>44</v>
      </c>
      <c r="H312" s="327">
        <v>44</v>
      </c>
      <c r="I312" s="327">
        <v>47</v>
      </c>
      <c r="J312" s="327">
        <v>61</v>
      </c>
      <c r="K312" s="327">
        <v>71</v>
      </c>
      <c r="L312" s="327">
        <v>75</v>
      </c>
      <c r="M312" s="327">
        <v>92</v>
      </c>
      <c r="N312" s="327">
        <v>89</v>
      </c>
      <c r="O312" s="327">
        <v>89</v>
      </c>
      <c r="P312" s="327">
        <v>86</v>
      </c>
      <c r="Q312" s="327">
        <v>82</v>
      </c>
      <c r="R312" s="327">
        <v>79</v>
      </c>
      <c r="S312" s="327">
        <v>80</v>
      </c>
      <c r="T312" s="327">
        <v>85</v>
      </c>
      <c r="U312" s="327">
        <v>83</v>
      </c>
      <c r="V312" s="327">
        <v>83</v>
      </c>
      <c r="W312" s="327">
        <v>82</v>
      </c>
      <c r="X312" s="327">
        <v>69</v>
      </c>
      <c r="Y312" s="327">
        <v>68</v>
      </c>
      <c r="Z312" s="327">
        <v>64</v>
      </c>
      <c r="AA312" s="327">
        <v>56</v>
      </c>
      <c r="AB312" s="296">
        <v>52</v>
      </c>
      <c r="AC312" s="133">
        <f>AVERAGE(E312:AB312)</f>
        <v>69.5</v>
      </c>
      <c r="AD312" s="75">
        <f>SQRT(MIN((E310*E310+E311*E311),(F310*F310+F311*F311),(G310*G310+G311*G311),(H310*H310+H311*H311),(I310*I310+I311*I311),(J310*J310+J311*J311),(K310*K310+K311*K311),(L310*L310+L311*L311),(M310*M310+M311*M311),(N310*N310+N311*N311),(E310*E310+E311*E311),(O310*O310+O311*O311),(P310*P310+P311*P311),(R310*R310+R311*R311),(S310*S310+S311*S311),(T310*T310+T311*T311),(U310*U310+U311*U311),(V310*V310+V311*V311),(W310*W310+W311*W311),(X310*X310+X311*X311),(V310*V310+V311*V311),(Z310*Z310+Z311*Z311),(AA310*AA310+AA311*AA311),(AB310*AB310+AB311*AB311)))/AD310</f>
        <v>0.1270726447433754</v>
      </c>
      <c r="AE312" s="76"/>
      <c r="AF312" s="77"/>
      <c r="AG312" s="20"/>
      <c r="AH312" s="20"/>
      <c r="AJ312" s="12"/>
      <c r="AK312" s="11"/>
      <c r="AL312" s="12"/>
      <c r="AM312" s="11"/>
      <c r="AN312" s="105"/>
    </row>
    <row r="313" spans="1:41" ht="16.5" thickBot="1" x14ac:dyDescent="0.3">
      <c r="A313" s="3473"/>
      <c r="B313" s="3476"/>
      <c r="C313" s="941" t="s">
        <v>17</v>
      </c>
      <c r="D313" s="132"/>
      <c r="E313" s="313">
        <f t="shared" ref="E313:AB313" si="91">E311/E310</f>
        <v>0.50163889647637261</v>
      </c>
      <c r="F313" s="314">
        <f t="shared" si="91"/>
        <v>0.50153717160424816</v>
      </c>
      <c r="G313" s="314">
        <f t="shared" si="91"/>
        <v>0.50163889647637261</v>
      </c>
      <c r="H313" s="314">
        <f t="shared" si="91"/>
        <v>0.50163889647637261</v>
      </c>
      <c r="I313" s="314">
        <f t="shared" si="91"/>
        <v>0.50153413449245721</v>
      </c>
      <c r="J313" s="314">
        <f t="shared" si="91"/>
        <v>0.50162545562013594</v>
      </c>
      <c r="K313" s="314">
        <f t="shared" si="91"/>
        <v>0.5015233581584293</v>
      </c>
      <c r="L313" s="314">
        <f t="shared" si="91"/>
        <v>0.50156237480971078</v>
      </c>
      <c r="M313" s="314">
        <f t="shared" si="91"/>
        <v>0.50156760287393853</v>
      </c>
      <c r="N313" s="314">
        <f t="shared" si="91"/>
        <v>0.5015866585645804</v>
      </c>
      <c r="O313" s="314">
        <f t="shared" si="91"/>
        <v>0.5015866585645804</v>
      </c>
      <c r="P313" s="314">
        <f t="shared" si="91"/>
        <v>0.50153717160424816</v>
      </c>
      <c r="Q313" s="314">
        <f t="shared" si="91"/>
        <v>0.50153891250183202</v>
      </c>
      <c r="R313" s="314">
        <f t="shared" si="91"/>
        <v>0.50155929109302499</v>
      </c>
      <c r="S313" s="314">
        <f t="shared" si="91"/>
        <v>0.50153984826860964</v>
      </c>
      <c r="T313" s="314">
        <f t="shared" si="91"/>
        <v>0.50159066808059383</v>
      </c>
      <c r="U313" s="314">
        <f t="shared" si="91"/>
        <v>0.50155650474190983</v>
      </c>
      <c r="V313" s="314">
        <f t="shared" si="91"/>
        <v>0.50155650474190983</v>
      </c>
      <c r="W313" s="314">
        <f t="shared" si="91"/>
        <v>0.50153891250183202</v>
      </c>
      <c r="X313" s="314">
        <f t="shared" si="91"/>
        <v>0.50152399198815645</v>
      </c>
      <c r="Y313" s="314">
        <f>Y311/Y310</f>
        <v>0.50159066808059394</v>
      </c>
      <c r="Z313" s="314">
        <f t="shared" si="91"/>
        <v>0.50154915031452452</v>
      </c>
      <c r="AA313" s="314">
        <f t="shared" si="91"/>
        <v>0.50155596094001498</v>
      </c>
      <c r="AB313" s="315">
        <f t="shared" si="91"/>
        <v>0.5015021955165242</v>
      </c>
      <c r="AC313" s="132"/>
      <c r="AD313" s="73"/>
      <c r="AE313" s="155"/>
      <c r="AF313" s="74"/>
      <c r="AG313" s="20"/>
      <c r="AH313" s="20"/>
      <c r="AJ313" s="12"/>
      <c r="AK313" s="11"/>
      <c r="AL313" s="12"/>
      <c r="AM313" s="11"/>
      <c r="AN313" s="105"/>
    </row>
    <row r="314" spans="1:41" ht="16.5" hidden="1" thickBot="1" x14ac:dyDescent="0.3">
      <c r="A314" s="3473"/>
      <c r="B314" s="3280"/>
      <c r="C314" s="3287" t="s">
        <v>18</v>
      </c>
      <c r="D314" s="287"/>
      <c r="E314" s="326"/>
      <c r="F314" s="327"/>
      <c r="G314" s="327"/>
      <c r="H314" s="327"/>
      <c r="I314" s="327"/>
      <c r="J314" s="327"/>
      <c r="K314" s="327"/>
      <c r="L314" s="327"/>
      <c r="M314" s="327"/>
      <c r="N314" s="327"/>
      <c r="O314" s="327"/>
      <c r="P314" s="327"/>
      <c r="Q314" s="327"/>
      <c r="R314" s="327"/>
      <c r="S314" s="327"/>
      <c r="T314" s="327"/>
      <c r="U314" s="327"/>
      <c r="V314" s="327"/>
      <c r="W314" s="327"/>
      <c r="X314" s="327"/>
      <c r="Y314" s="327"/>
      <c r="Z314" s="327"/>
      <c r="AA314" s="327"/>
      <c r="AB314" s="296"/>
      <c r="AC314" s="132"/>
      <c r="AD314" s="73"/>
      <c r="AE314" s="155"/>
      <c r="AF314" s="74"/>
      <c r="AG314" s="18"/>
      <c r="AH314" s="20"/>
      <c r="AJ314" s="105"/>
      <c r="AK314" s="105"/>
      <c r="AL314" s="105"/>
      <c r="AM314" s="105"/>
      <c r="AN314" s="105"/>
    </row>
    <row r="315" spans="1:41" ht="16.5" hidden="1" thickBot="1" x14ac:dyDescent="0.3">
      <c r="A315" s="3474"/>
      <c r="B315" s="3281"/>
      <c r="C315" s="3287" t="s">
        <v>19</v>
      </c>
      <c r="D315" s="287"/>
      <c r="E315" s="326"/>
      <c r="F315" s="327"/>
      <c r="G315" s="327"/>
      <c r="H315" s="327"/>
      <c r="I315" s="327"/>
      <c r="J315" s="327"/>
      <c r="K315" s="327"/>
      <c r="L315" s="327"/>
      <c r="M315" s="327"/>
      <c r="N315" s="327"/>
      <c r="O315" s="327"/>
      <c r="P315" s="327"/>
      <c r="Q315" s="327"/>
      <c r="R315" s="327"/>
      <c r="S315" s="327"/>
      <c r="T315" s="327"/>
      <c r="U315" s="327"/>
      <c r="V315" s="327"/>
      <c r="W315" s="327"/>
      <c r="X315" s="327"/>
      <c r="Y315" s="327"/>
      <c r="Z315" s="327"/>
      <c r="AA315" s="327"/>
      <c r="AB315" s="296"/>
      <c r="AC315" s="132"/>
      <c r="AD315" s="73"/>
      <c r="AE315" s="155"/>
      <c r="AF315" s="74"/>
      <c r="AG315" s="18"/>
      <c r="AH315" s="20"/>
      <c r="AJ315" s="105"/>
      <c r="AK315" s="105"/>
      <c r="AL315" s="105"/>
      <c r="AM315" s="105"/>
      <c r="AN315" s="105"/>
    </row>
    <row r="316" spans="1:41" ht="16.5" hidden="1" thickBot="1" x14ac:dyDescent="0.3">
      <c r="A316" s="2025"/>
      <c r="B316" s="3266" t="s">
        <v>42</v>
      </c>
      <c r="C316" s="2285"/>
      <c r="D316" s="2353"/>
      <c r="E316" s="178">
        <f t="shared" ref="E316:AB316" si="92">SQRT(E310*E310+E311*E311)/E384/1.73</f>
        <v>45.268064746257366</v>
      </c>
      <c r="F316" s="179">
        <f t="shared" si="92"/>
        <v>44.324721606718555</v>
      </c>
      <c r="G316" s="79">
        <f t="shared" si="92"/>
        <v>45.138604122578847</v>
      </c>
      <c r="H316" s="79">
        <f t="shared" si="92"/>
        <v>45.009881867476437</v>
      </c>
      <c r="I316" s="79">
        <f t="shared" si="92"/>
        <v>48.3110842734242</v>
      </c>
      <c r="J316" s="79">
        <f t="shared" si="92"/>
        <v>62.938453623154714</v>
      </c>
      <c r="K316" s="79">
        <f t="shared" si="92"/>
        <v>74.183451709115317</v>
      </c>
      <c r="L316" s="79">
        <f t="shared" si="92"/>
        <v>77.383014602418328</v>
      </c>
      <c r="M316" s="79">
        <f t="shared" si="92"/>
        <v>95.656904000650528</v>
      </c>
      <c r="N316" s="79">
        <f t="shared" si="92"/>
        <v>92.272401675174692</v>
      </c>
      <c r="O316" s="79">
        <f t="shared" si="92"/>
        <v>92.539857911914325</v>
      </c>
      <c r="P316" s="79">
        <f t="shared" si="92"/>
        <v>89.07605266104747</v>
      </c>
      <c r="Q316" s="79">
        <f t="shared" si="92"/>
        <v>84.686490247794282</v>
      </c>
      <c r="R316" s="79">
        <f t="shared" si="92"/>
        <v>82.062915158250362</v>
      </c>
      <c r="S316" s="79">
        <f t="shared" si="92"/>
        <v>82.938318786085873</v>
      </c>
      <c r="T316" s="79">
        <f t="shared" si="92"/>
        <v>88.208348187857936</v>
      </c>
      <c r="U316" s="79">
        <f t="shared" si="92"/>
        <v>85.888342286575735</v>
      </c>
      <c r="V316" s="79">
        <f t="shared" si="92"/>
        <v>85.805836674388829</v>
      </c>
      <c r="W316" s="79">
        <f t="shared" si="92"/>
        <v>84.605295146885567</v>
      </c>
      <c r="X316" s="79">
        <f t="shared" si="92"/>
        <v>70.990064360894891</v>
      </c>
      <c r="Y316" s="79">
        <f>SQRT(V310*V310+V311*V311)/V384/1.73</f>
        <v>85.805836674388829</v>
      </c>
      <c r="Z316" s="79">
        <f t="shared" si="92"/>
        <v>65.721485338483376</v>
      </c>
      <c r="AA316" s="179">
        <f t="shared" si="92"/>
        <v>57.393071318993272</v>
      </c>
      <c r="AB316" s="180">
        <f t="shared" si="92"/>
        <v>53.14453555724846</v>
      </c>
      <c r="AC316" s="199">
        <f>AVERAGE(E316:AB316)</f>
        <v>72.47304302240741</v>
      </c>
      <c r="AD316" s="96">
        <f>(AC312-AC316)/AC312</f>
        <v>-4.2777597444710935E-2</v>
      </c>
      <c r="AE316" s="79"/>
      <c r="AF316" s="80"/>
      <c r="AG316" s="20"/>
      <c r="AH316" s="12"/>
      <c r="AI316" s="64"/>
      <c r="AJ316" s="65"/>
      <c r="AK316" s="65"/>
      <c r="AL316" s="12"/>
      <c r="AM316" s="105"/>
      <c r="AN316" s="105"/>
      <c r="AO316" s="105"/>
    </row>
    <row r="317" spans="1:41" x14ac:dyDescent="0.25">
      <c r="A317" s="3451" t="s">
        <v>866</v>
      </c>
      <c r="B317" s="3469" t="s">
        <v>328</v>
      </c>
      <c r="C317" s="940" t="s">
        <v>13</v>
      </c>
      <c r="D317" s="284" t="s">
        <v>820</v>
      </c>
      <c r="E317" s="306">
        <v>82.9</v>
      </c>
      <c r="F317" s="71">
        <v>81.8</v>
      </c>
      <c r="G317" s="71">
        <v>83.4</v>
      </c>
      <c r="H317" s="71">
        <v>82</v>
      </c>
      <c r="I317" s="71">
        <v>84.3</v>
      </c>
      <c r="J317" s="71">
        <v>83.7</v>
      </c>
      <c r="K317" s="71">
        <v>75.5</v>
      </c>
      <c r="L317" s="71">
        <v>52.6</v>
      </c>
      <c r="M317" s="71">
        <v>26.6</v>
      </c>
      <c r="N317" s="71">
        <v>38.6</v>
      </c>
      <c r="O317" s="71">
        <v>31.1</v>
      </c>
      <c r="P317" s="71">
        <v>53.3</v>
      </c>
      <c r="Q317" s="71">
        <v>54.4</v>
      </c>
      <c r="R317" s="71">
        <v>39.700000000000003</v>
      </c>
      <c r="S317" s="71">
        <v>49.6</v>
      </c>
      <c r="T317" s="71">
        <v>41.1</v>
      </c>
      <c r="U317" s="71">
        <v>51.6</v>
      </c>
      <c r="V317" s="71">
        <v>44.2</v>
      </c>
      <c r="W317" s="71">
        <v>55.9</v>
      </c>
      <c r="X317" s="71">
        <v>63.5</v>
      </c>
      <c r="Y317" s="71">
        <v>63.8</v>
      </c>
      <c r="Z317" s="71">
        <v>76.2</v>
      </c>
      <c r="AA317" s="71">
        <v>81.3</v>
      </c>
      <c r="AB317" s="392">
        <v>82.9</v>
      </c>
      <c r="AC317" s="106">
        <f>SUM(E317:AB317)</f>
        <v>1480.0000000000002</v>
      </c>
      <c r="AD317" s="70">
        <v>6300</v>
      </c>
      <c r="AE317" s="71">
        <v>100</v>
      </c>
      <c r="AF317" s="72">
        <v>200</v>
      </c>
      <c r="AG317" s="20"/>
      <c r="AH317" s="12"/>
      <c r="AI317" s="64"/>
      <c r="AJ317" s="65"/>
      <c r="AK317" s="65"/>
      <c r="AL317" s="12"/>
      <c r="AM317" s="105"/>
      <c r="AN317" s="105"/>
      <c r="AO317" s="105"/>
    </row>
    <row r="318" spans="1:41" x14ac:dyDescent="0.25">
      <c r="A318" s="3452"/>
      <c r="B318" s="3470"/>
      <c r="C318" s="941" t="s">
        <v>14</v>
      </c>
      <c r="D318" s="132" t="s">
        <v>820</v>
      </c>
      <c r="E318" s="307">
        <v>8419.4</v>
      </c>
      <c r="F318" s="308">
        <v>8312.7999999999993</v>
      </c>
      <c r="G318" s="308">
        <v>8472.6</v>
      </c>
      <c r="H318" s="308">
        <v>8330.5</v>
      </c>
      <c r="I318" s="308">
        <v>8561.4</v>
      </c>
      <c r="J318" s="308">
        <v>8508.2000000000007</v>
      </c>
      <c r="K318" s="308">
        <v>7673.3</v>
      </c>
      <c r="L318" s="308">
        <v>5346.5</v>
      </c>
      <c r="M318" s="308">
        <v>2699.9</v>
      </c>
      <c r="N318" s="308">
        <v>3925.5</v>
      </c>
      <c r="O318" s="308">
        <v>3161.7</v>
      </c>
      <c r="P318" s="308">
        <v>5417.5</v>
      </c>
      <c r="Q318" s="308">
        <v>5524.1</v>
      </c>
      <c r="R318" s="308">
        <v>4032.1</v>
      </c>
      <c r="S318" s="308">
        <v>5044.5</v>
      </c>
      <c r="T318" s="308">
        <v>4174.2</v>
      </c>
      <c r="U318" s="308">
        <v>5239.8999999999996</v>
      </c>
      <c r="V318" s="308">
        <v>4493.8999999999996</v>
      </c>
      <c r="W318" s="308">
        <v>5683.9</v>
      </c>
      <c r="X318" s="308">
        <v>6447.7</v>
      </c>
      <c r="Y318" s="308">
        <v>6483.3</v>
      </c>
      <c r="Z318" s="308">
        <v>7744.4</v>
      </c>
      <c r="AA318" s="308">
        <v>8259.5</v>
      </c>
      <c r="AB318" s="393">
        <v>8419.4</v>
      </c>
      <c r="AC318" s="107">
        <f>SUM(E318:AB318)</f>
        <v>150376.19999999998</v>
      </c>
      <c r="AD318" s="73"/>
      <c r="AE318" s="155"/>
      <c r="AF318" s="74"/>
      <c r="AG318" s="20"/>
      <c r="AH318" s="12"/>
      <c r="AI318" s="64"/>
      <c r="AJ318" s="65"/>
      <c r="AK318" s="65"/>
      <c r="AL318" s="12"/>
      <c r="AM318" s="105"/>
      <c r="AN318" s="105"/>
      <c r="AO318" s="105"/>
    </row>
    <row r="319" spans="1:41" x14ac:dyDescent="0.25">
      <c r="A319" s="3452"/>
      <c r="B319" s="3470"/>
      <c r="C319" s="941" t="s">
        <v>15</v>
      </c>
      <c r="D319" s="132" t="s">
        <v>54</v>
      </c>
      <c r="E319" s="326">
        <v>474</v>
      </c>
      <c r="F319" s="327">
        <v>468</v>
      </c>
      <c r="G319" s="327">
        <v>477</v>
      </c>
      <c r="H319" s="327">
        <v>469</v>
      </c>
      <c r="I319" s="327">
        <v>482</v>
      </c>
      <c r="J319" s="327">
        <v>479</v>
      </c>
      <c r="K319" s="327">
        <v>432</v>
      </c>
      <c r="L319" s="327">
        <v>301</v>
      </c>
      <c r="M319" s="327">
        <v>152</v>
      </c>
      <c r="N319" s="327">
        <v>221</v>
      </c>
      <c r="O319" s="327">
        <v>178</v>
      </c>
      <c r="P319" s="327">
        <v>305</v>
      </c>
      <c r="Q319" s="327">
        <v>311</v>
      </c>
      <c r="R319" s="327">
        <v>227</v>
      </c>
      <c r="S319" s="327">
        <v>284</v>
      </c>
      <c r="T319" s="327">
        <v>235</v>
      </c>
      <c r="U319" s="327">
        <v>295</v>
      </c>
      <c r="V319" s="327">
        <v>253</v>
      </c>
      <c r="W319" s="327">
        <v>320</v>
      </c>
      <c r="X319" s="327">
        <v>363</v>
      </c>
      <c r="Y319" s="327">
        <v>365</v>
      </c>
      <c r="Z319" s="327">
        <v>436</v>
      </c>
      <c r="AA319" s="327">
        <v>465</v>
      </c>
      <c r="AB319" s="1446">
        <v>474</v>
      </c>
      <c r="AC319" s="107">
        <f>AVERAGE(E319:AB319)</f>
        <v>352.75</v>
      </c>
      <c r="AD319" s="75">
        <f>SQRT(MIN((E317*E317+E318*E318),(F317*F317+F318*F318),(G317*G317+G318*G318),(H317*H317+H318*H318),(I317*I317+I318*I318),(J317*J317+J318*J318),(K317*K317+K318*K318),(L317*L317+L318*L318),(M317*M317+M318*M318),(N317*N317+N318*N318),(E317*E317+E318*E318),(O317*O317+O318*O318),(P317*P317+P318*P318),(R317*R317+R318*R318),(S317*S317+S318*S318),(T317*T317+T318*T318),(U317*U317+U318*U318),(V317*V317+V318*V318),(W317*W317+W318*W318),(X317*X317+X318*X318),(V317*V317+V318*V318),(Z317*Z317+Z318*Z318),(AA317*AA317+AA318*AA318),(AB317*AB317+AB318*AB318)))/AD317</f>
        <v>0.42857635417510465</v>
      </c>
      <c r="AE319" s="76"/>
      <c r="AF319" s="77"/>
      <c r="AG319" s="20"/>
      <c r="AH319" s="12"/>
      <c r="AI319" s="64"/>
      <c r="AJ319" s="65"/>
      <c r="AK319" s="65"/>
      <c r="AL319" s="12"/>
      <c r="AM319" s="105"/>
      <c r="AN319" s="105"/>
      <c r="AO319" s="105"/>
    </row>
    <row r="320" spans="1:41" ht="16.5" thickBot="1" x14ac:dyDescent="0.3">
      <c r="A320" s="3452"/>
      <c r="B320" s="3470"/>
      <c r="C320" s="944" t="s">
        <v>17</v>
      </c>
      <c r="D320" s="132"/>
      <c r="E320" s="313">
        <f t="shared" ref="E320:U320" si="93">E318/E317</f>
        <v>101.56091676718937</v>
      </c>
      <c r="F320" s="314">
        <f t="shared" si="93"/>
        <v>101.62347188264059</v>
      </c>
      <c r="G320" s="314">
        <f t="shared" si="93"/>
        <v>101.58992805755395</v>
      </c>
      <c r="H320" s="314">
        <f t="shared" si="93"/>
        <v>101.59146341463415</v>
      </c>
      <c r="I320" s="314">
        <f t="shared" si="93"/>
        <v>101.55871886120997</v>
      </c>
      <c r="J320" s="314">
        <f t="shared" si="93"/>
        <v>101.65113500597371</v>
      </c>
      <c r="K320" s="314">
        <f t="shared" si="93"/>
        <v>101.63311258278146</v>
      </c>
      <c r="L320" s="314">
        <f t="shared" si="93"/>
        <v>101.64448669201521</v>
      </c>
      <c r="M320" s="314">
        <f t="shared" si="93"/>
        <v>101.5</v>
      </c>
      <c r="N320" s="314">
        <f t="shared" si="93"/>
        <v>101.69689119170984</v>
      </c>
      <c r="O320" s="314">
        <f t="shared" si="93"/>
        <v>101.66237942122186</v>
      </c>
      <c r="P320" s="314">
        <f t="shared" si="93"/>
        <v>101.64165103189494</v>
      </c>
      <c r="Q320" s="314">
        <f t="shared" si="93"/>
        <v>101.54595588235296</v>
      </c>
      <c r="R320" s="314">
        <f t="shared" si="93"/>
        <v>101.56423173803526</v>
      </c>
      <c r="S320" s="314">
        <f t="shared" si="93"/>
        <v>101.70362903225806</v>
      </c>
      <c r="T320" s="314">
        <f t="shared" si="93"/>
        <v>101.56204379562043</v>
      </c>
      <c r="U320" s="314">
        <f t="shared" si="93"/>
        <v>101.54844961240309</v>
      </c>
      <c r="V320" s="314">
        <f>V318/V317</f>
        <v>101.67194570135746</v>
      </c>
      <c r="W320" s="314">
        <f t="shared" ref="W320:AB320" si="94">W318/W317</f>
        <v>101.67978533094812</v>
      </c>
      <c r="X320" s="314">
        <f t="shared" si="94"/>
        <v>101.53858267716535</v>
      </c>
      <c r="Y320" s="314">
        <f>Y318/Y317</f>
        <v>101.61912225705331</v>
      </c>
      <c r="Z320" s="314">
        <f t="shared" si="94"/>
        <v>101.63254593175853</v>
      </c>
      <c r="AA320" s="314">
        <f t="shared" si="94"/>
        <v>101.59286592865929</v>
      </c>
      <c r="AB320" s="336">
        <f t="shared" si="94"/>
        <v>101.56091676718937</v>
      </c>
      <c r="AC320" s="108"/>
      <c r="AD320" s="73"/>
      <c r="AE320" s="155"/>
      <c r="AF320" s="74"/>
      <c r="AG320" s="20"/>
      <c r="AH320" s="12"/>
      <c r="AI320" s="64"/>
      <c r="AJ320" s="65"/>
      <c r="AK320" s="65"/>
      <c r="AL320" s="12"/>
      <c r="AM320" s="105"/>
      <c r="AN320" s="105"/>
      <c r="AO320" s="105"/>
    </row>
    <row r="321" spans="1:41" hidden="1" x14ac:dyDescent="0.25">
      <c r="A321" s="3452"/>
      <c r="B321" s="2203"/>
      <c r="C321" s="2010" t="s">
        <v>18</v>
      </c>
      <c r="D321" s="287"/>
      <c r="E321" s="326"/>
      <c r="F321" s="326"/>
      <c r="G321" s="326"/>
      <c r="H321" s="327"/>
      <c r="I321" s="326"/>
      <c r="J321" s="326"/>
      <c r="K321" s="326"/>
      <c r="L321" s="326"/>
      <c r="M321" s="326"/>
      <c r="N321" s="327"/>
      <c r="O321" s="326"/>
      <c r="P321" s="326"/>
      <c r="Q321" s="326"/>
      <c r="R321" s="326"/>
      <c r="S321" s="326"/>
      <c r="T321" s="326"/>
      <c r="U321" s="326"/>
      <c r="V321" s="326"/>
      <c r="W321" s="326"/>
      <c r="X321" s="326"/>
      <c r="Y321" s="327"/>
      <c r="Z321" s="326"/>
      <c r="AA321" s="326"/>
      <c r="AB321" s="1446"/>
      <c r="AC321" s="108"/>
      <c r="AD321" s="73"/>
      <c r="AE321" s="155"/>
      <c r="AF321" s="74"/>
      <c r="AG321" s="20"/>
      <c r="AH321" s="12"/>
      <c r="AI321" s="64"/>
      <c r="AJ321" s="65"/>
      <c r="AK321" s="65"/>
      <c r="AL321" s="12"/>
      <c r="AM321" s="105"/>
      <c r="AN321" s="105"/>
      <c r="AO321" s="105"/>
    </row>
    <row r="322" spans="1:41" hidden="1" x14ac:dyDescent="0.25">
      <c r="A322" s="3453"/>
      <c r="B322" s="2332"/>
      <c r="C322" s="984" t="s">
        <v>19</v>
      </c>
      <c r="D322" s="287"/>
      <c r="E322" s="326"/>
      <c r="F322" s="326"/>
      <c r="G322" s="326"/>
      <c r="H322" s="327"/>
      <c r="I322" s="326"/>
      <c r="J322" s="326"/>
      <c r="K322" s="326"/>
      <c r="L322" s="326"/>
      <c r="M322" s="326"/>
      <c r="N322" s="327"/>
      <c r="O322" s="326"/>
      <c r="P322" s="326"/>
      <c r="Q322" s="326"/>
      <c r="R322" s="326"/>
      <c r="S322" s="326"/>
      <c r="T322" s="326"/>
      <c r="U322" s="326"/>
      <c r="V322" s="326"/>
      <c r="W322" s="326"/>
      <c r="X322" s="326"/>
      <c r="Y322" s="327"/>
      <c r="Z322" s="326"/>
      <c r="AA322" s="326"/>
      <c r="AB322" s="1446"/>
      <c r="AC322" s="108"/>
      <c r="AD322" s="73"/>
      <c r="AE322" s="155"/>
      <c r="AF322" s="74"/>
      <c r="AG322" s="20"/>
      <c r="AH322" s="12"/>
      <c r="AI322" s="64"/>
      <c r="AJ322" s="65"/>
      <c r="AK322" s="65"/>
      <c r="AL322" s="12"/>
      <c r="AM322" s="105"/>
      <c r="AN322" s="105"/>
      <c r="AO322" s="105"/>
    </row>
    <row r="323" spans="1:41" ht="16.5" hidden="1" thickBot="1" x14ac:dyDescent="0.3">
      <c r="A323" s="2025"/>
      <c r="B323" s="2338" t="s">
        <v>42</v>
      </c>
      <c r="C323" s="2346"/>
      <c r="D323" s="2353"/>
      <c r="E323" s="641">
        <f>SQRT(E317*E317+E318*E318)/E385/1.73</f>
        <v>455.70609640122638</v>
      </c>
      <c r="F323" s="641">
        <f t="shared" ref="F323:AB323" si="95">SQRT(F317*F317+F318*F318)/F385/1.73</f>
        <v>452.47828050107989</v>
      </c>
      <c r="G323" s="641">
        <f t="shared" si="95"/>
        <v>456.87443187709277</v>
      </c>
      <c r="H323" s="641">
        <f t="shared" si="95"/>
        <v>445.88436991227411</v>
      </c>
      <c r="I323" s="641">
        <f t="shared" si="95"/>
        <v>461.23262102240722</v>
      </c>
      <c r="J323" s="641">
        <f t="shared" si="95"/>
        <v>462.24367053543017</v>
      </c>
      <c r="K323" s="641">
        <f t="shared" si="95"/>
        <v>417.66932416066214</v>
      </c>
      <c r="L323" s="641">
        <f t="shared" si="95"/>
        <v>284.06360181021773</v>
      </c>
      <c r="M323" s="641">
        <f t="shared" si="95"/>
        <v>145.04754449702168</v>
      </c>
      <c r="N323" s="641">
        <f t="shared" si="95"/>
        <v>213.67088899005293</v>
      </c>
      <c r="O323" s="641">
        <f t="shared" si="95"/>
        <v>171.12927591793346</v>
      </c>
      <c r="P323" s="641">
        <f t="shared" si="95"/>
        <v>292.95177218823989</v>
      </c>
      <c r="Q323" s="641">
        <f t="shared" si="95"/>
        <v>299.55686822999616</v>
      </c>
      <c r="R323" s="641">
        <f t="shared" si="95"/>
        <v>215.61578275760849</v>
      </c>
      <c r="S323" s="641">
        <f t="shared" si="95"/>
        <v>273.03716307718418</v>
      </c>
      <c r="T323" s="641">
        <f t="shared" si="95"/>
        <v>223.62829715303593</v>
      </c>
      <c r="U323" s="641">
        <f t="shared" si="95"/>
        <v>283.61336947447376</v>
      </c>
      <c r="V323" s="641">
        <f t="shared" si="95"/>
        <v>241.20294333466663</v>
      </c>
      <c r="W323" s="641">
        <f t="shared" si="95"/>
        <v>308.80171215157486</v>
      </c>
      <c r="X323" s="641">
        <f t="shared" si="95"/>
        <v>353.62191274852438</v>
      </c>
      <c r="Y323" s="641">
        <f>SQRT(V317*V317+V318*V318)/V385/1.73</f>
        <v>241.20294333466663</v>
      </c>
      <c r="Z323" s="641">
        <f t="shared" si="95"/>
        <v>420.74703761790704</v>
      </c>
      <c r="AA323" s="641">
        <f t="shared" si="95"/>
        <v>452.56006995751034</v>
      </c>
      <c r="AB323" s="3215">
        <f t="shared" si="95"/>
        <v>460.44854395128641</v>
      </c>
      <c r="AC323" s="109">
        <f>AVERAGE(E323:AB323)</f>
        <v>334.70785506675315</v>
      </c>
      <c r="AD323" s="96">
        <f>(AC319-AC323)/AC319</f>
        <v>5.1147115331670719E-2</v>
      </c>
      <c r="AE323" s="79"/>
      <c r="AF323" s="80"/>
      <c r="AG323" s="20"/>
      <c r="AH323" s="12"/>
      <c r="AI323" s="64"/>
      <c r="AJ323" s="65"/>
      <c r="AK323" s="65"/>
      <c r="AL323" s="12"/>
      <c r="AM323" s="105"/>
      <c r="AN323" s="105"/>
      <c r="AO323" s="105"/>
    </row>
    <row r="324" spans="1:41" x14ac:dyDescent="0.25">
      <c r="A324" s="2962" t="s">
        <v>158</v>
      </c>
      <c r="B324" s="2948" t="s">
        <v>916</v>
      </c>
      <c r="C324" s="2963"/>
      <c r="D324" s="2950" t="s">
        <v>54</v>
      </c>
      <c r="E324" s="2951">
        <v>0</v>
      </c>
      <c r="F324" s="2951">
        <v>0</v>
      </c>
      <c r="G324" s="2951">
        <v>0</v>
      </c>
      <c r="H324" s="2951">
        <v>0</v>
      </c>
      <c r="I324" s="2951">
        <v>0</v>
      </c>
      <c r="J324" s="2951">
        <v>0</v>
      </c>
      <c r="K324" s="2951">
        <v>0</v>
      </c>
      <c r="L324" s="2951">
        <v>0</v>
      </c>
      <c r="M324" s="2951">
        <v>0</v>
      </c>
      <c r="N324" s="2951">
        <v>0</v>
      </c>
      <c r="O324" s="2951">
        <v>0</v>
      </c>
      <c r="P324" s="2951">
        <v>0</v>
      </c>
      <c r="Q324" s="2951">
        <v>0</v>
      </c>
      <c r="R324" s="2951">
        <v>0</v>
      </c>
      <c r="S324" s="2951">
        <v>0</v>
      </c>
      <c r="T324" s="2951">
        <v>0</v>
      </c>
      <c r="U324" s="2951">
        <v>0</v>
      </c>
      <c r="V324" s="2951">
        <v>0</v>
      </c>
      <c r="W324" s="2951">
        <v>0</v>
      </c>
      <c r="X324" s="2951">
        <v>0</v>
      </c>
      <c r="Y324" s="2951">
        <v>0</v>
      </c>
      <c r="Z324" s="2951">
        <v>0</v>
      </c>
      <c r="AA324" s="2951">
        <v>0</v>
      </c>
      <c r="AB324" s="2980">
        <v>0</v>
      </c>
      <c r="AC324" s="2954"/>
      <c r="AD324" s="252"/>
      <c r="AE324" s="253"/>
      <c r="AF324" s="254"/>
      <c r="AG324" s="20"/>
      <c r="AH324" s="12"/>
      <c r="AI324" s="64"/>
      <c r="AJ324" s="65"/>
      <c r="AK324" s="65"/>
      <c r="AL324" s="12"/>
      <c r="AM324" s="105"/>
      <c r="AN324" s="105"/>
      <c r="AO324" s="105"/>
    </row>
    <row r="325" spans="1:41" x14ac:dyDescent="0.25">
      <c r="A325" s="3019" t="s">
        <v>1060</v>
      </c>
      <c r="B325" s="2956" t="s">
        <v>1061</v>
      </c>
      <c r="C325" s="3020"/>
      <c r="D325" s="2984" t="s">
        <v>54</v>
      </c>
      <c r="E325" s="2958">
        <v>0</v>
      </c>
      <c r="F325" s="2958">
        <v>0</v>
      </c>
      <c r="G325" s="2958">
        <v>0</v>
      </c>
      <c r="H325" s="2958">
        <v>0</v>
      </c>
      <c r="I325" s="2958">
        <v>0</v>
      </c>
      <c r="J325" s="2958">
        <v>0</v>
      </c>
      <c r="K325" s="2958">
        <v>0</v>
      </c>
      <c r="L325" s="2958">
        <v>0</v>
      </c>
      <c r="M325" s="2958">
        <v>0</v>
      </c>
      <c r="N325" s="2958">
        <v>0</v>
      </c>
      <c r="O325" s="2958">
        <v>0</v>
      </c>
      <c r="P325" s="2958">
        <v>0</v>
      </c>
      <c r="Q325" s="2958">
        <v>0</v>
      </c>
      <c r="R325" s="2958">
        <v>0</v>
      </c>
      <c r="S325" s="2958">
        <v>0</v>
      </c>
      <c r="T325" s="2958">
        <v>0</v>
      </c>
      <c r="U325" s="2958">
        <v>0</v>
      </c>
      <c r="V325" s="2958">
        <v>0</v>
      </c>
      <c r="W325" s="2958">
        <v>0</v>
      </c>
      <c r="X325" s="2958">
        <v>0</v>
      </c>
      <c r="Y325" s="2958">
        <v>0</v>
      </c>
      <c r="Z325" s="2958">
        <v>0</v>
      </c>
      <c r="AA325" s="2958">
        <v>0</v>
      </c>
      <c r="AB325" s="3021">
        <v>0</v>
      </c>
      <c r="AC325" s="2961"/>
      <c r="AD325" s="252"/>
      <c r="AE325" s="253"/>
      <c r="AF325" s="254"/>
      <c r="AG325" s="20"/>
      <c r="AH325" s="12"/>
      <c r="AI325" s="64"/>
      <c r="AJ325" s="65"/>
      <c r="AK325" s="65"/>
      <c r="AL325" s="12"/>
      <c r="AM325" s="105"/>
      <c r="AN325" s="105"/>
      <c r="AO325" s="105"/>
    </row>
    <row r="326" spans="1:41" ht="16.5" thickBot="1" x14ac:dyDescent="0.3">
      <c r="A326" s="2964" t="s">
        <v>1059</v>
      </c>
      <c r="B326" s="2965" t="s">
        <v>1024</v>
      </c>
      <c r="C326" s="2966"/>
      <c r="D326" s="2967" t="s">
        <v>54</v>
      </c>
      <c r="E326" s="2968">
        <v>0</v>
      </c>
      <c r="F326" s="2968">
        <v>0</v>
      </c>
      <c r="G326" s="2968">
        <v>0</v>
      </c>
      <c r="H326" s="2968">
        <v>0</v>
      </c>
      <c r="I326" s="2968">
        <v>0</v>
      </c>
      <c r="J326" s="2968">
        <v>0</v>
      </c>
      <c r="K326" s="2968">
        <v>0</v>
      </c>
      <c r="L326" s="2968">
        <v>0</v>
      </c>
      <c r="M326" s="2968">
        <v>0</v>
      </c>
      <c r="N326" s="2968">
        <v>0</v>
      </c>
      <c r="O326" s="2968">
        <v>0</v>
      </c>
      <c r="P326" s="2968">
        <v>0</v>
      </c>
      <c r="Q326" s="2968">
        <v>0</v>
      </c>
      <c r="R326" s="2968">
        <v>0</v>
      </c>
      <c r="S326" s="2968">
        <v>0</v>
      </c>
      <c r="T326" s="2968">
        <v>0</v>
      </c>
      <c r="U326" s="2968">
        <v>0</v>
      </c>
      <c r="V326" s="2968">
        <v>0</v>
      </c>
      <c r="W326" s="2968">
        <v>0</v>
      </c>
      <c r="X326" s="2968">
        <v>0</v>
      </c>
      <c r="Y326" s="2968">
        <v>0</v>
      </c>
      <c r="Z326" s="2968">
        <v>0</v>
      </c>
      <c r="AA326" s="2968">
        <v>0</v>
      </c>
      <c r="AB326" s="2983">
        <v>0</v>
      </c>
      <c r="AC326" s="2971"/>
      <c r="AD326" s="252"/>
      <c r="AE326" s="253"/>
      <c r="AF326" s="254"/>
      <c r="AG326" s="20"/>
      <c r="AH326" s="12"/>
      <c r="AI326" s="64"/>
      <c r="AJ326" s="65"/>
      <c r="AK326" s="65"/>
      <c r="AL326" s="12"/>
      <c r="AM326" s="105"/>
      <c r="AN326" s="105"/>
      <c r="AO326" s="105"/>
    </row>
    <row r="327" spans="1:41" x14ac:dyDescent="0.25">
      <c r="A327" s="149" t="s">
        <v>51</v>
      </c>
      <c r="B327" s="2406"/>
      <c r="C327" s="288"/>
      <c r="D327" s="162"/>
      <c r="E327" s="115">
        <f>E310+E303</f>
        <v>1760.8</v>
      </c>
      <c r="F327" s="115">
        <f t="shared" ref="F327:AB327" si="96">F310+F303</f>
        <v>1839.1999999999998</v>
      </c>
      <c r="G327" s="689">
        <f t="shared" si="96"/>
        <v>1665.9</v>
      </c>
      <c r="H327" s="689">
        <f t="shared" si="96"/>
        <v>1729.2</v>
      </c>
      <c r="I327" s="689">
        <f t="shared" si="96"/>
        <v>1826.6000000000001</v>
      </c>
      <c r="J327" s="689">
        <f t="shared" si="96"/>
        <v>2138.6999999999998</v>
      </c>
      <c r="K327" s="689">
        <f t="shared" si="96"/>
        <v>2590</v>
      </c>
      <c r="L327" s="689">
        <f t="shared" si="96"/>
        <v>2798.8999999999996</v>
      </c>
      <c r="M327" s="689">
        <f t="shared" si="96"/>
        <v>3651.5</v>
      </c>
      <c r="N327" s="689">
        <f t="shared" si="96"/>
        <v>3475</v>
      </c>
      <c r="O327" s="689">
        <f t="shared" si="96"/>
        <v>3332.6</v>
      </c>
      <c r="P327" s="689">
        <f t="shared" si="96"/>
        <v>2982</v>
      </c>
      <c r="Q327" s="689">
        <f t="shared" si="96"/>
        <v>2931.3</v>
      </c>
      <c r="R327" s="689">
        <f t="shared" si="96"/>
        <v>3102.9</v>
      </c>
      <c r="S327" s="689">
        <f t="shared" si="96"/>
        <v>2992.8999999999996</v>
      </c>
      <c r="T327" s="689">
        <f t="shared" si="96"/>
        <v>3519.2</v>
      </c>
      <c r="U327" s="689">
        <f t="shared" si="96"/>
        <v>3042.8999999999996</v>
      </c>
      <c r="V327" s="689">
        <f t="shared" si="96"/>
        <v>3232.8</v>
      </c>
      <c r="W327" s="689">
        <f t="shared" si="96"/>
        <v>2883.8</v>
      </c>
      <c r="X327" s="689">
        <f t="shared" si="96"/>
        <v>2414.3000000000002</v>
      </c>
      <c r="Y327" s="689">
        <f t="shared" si="96"/>
        <v>2540</v>
      </c>
      <c r="Z327" s="689">
        <f t="shared" si="96"/>
        <v>2331.1</v>
      </c>
      <c r="AA327" s="115">
        <f t="shared" si="96"/>
        <v>2087.1</v>
      </c>
      <c r="AB327" s="115">
        <f t="shared" si="96"/>
        <v>1925.6999999999998</v>
      </c>
      <c r="AC327" s="66"/>
      <c r="AD327" s="82">
        <f>MIN(E327:AB327)</f>
        <v>1665.9</v>
      </c>
      <c r="AE327" s="4"/>
      <c r="AF327" s="5"/>
      <c r="AG327" s="24"/>
      <c r="AJ327" s="105"/>
      <c r="AK327" s="105"/>
      <c r="AL327" s="105"/>
      <c r="AM327" s="105"/>
      <c r="AN327" s="105"/>
    </row>
    <row r="328" spans="1:41" x14ac:dyDescent="0.25">
      <c r="A328" s="151" t="s">
        <v>53</v>
      </c>
      <c r="B328" s="2407"/>
      <c r="C328" s="264"/>
      <c r="D328" s="164"/>
      <c r="E328" s="117">
        <f>E304+E311</f>
        <v>1006.0999999999999</v>
      </c>
      <c r="F328" s="117">
        <f t="shared" ref="F328:AB328" si="97">F304+F311</f>
        <v>1056.6999999999998</v>
      </c>
      <c r="G328" s="695">
        <f t="shared" si="97"/>
        <v>947.2</v>
      </c>
      <c r="H328" s="695">
        <f t="shared" si="97"/>
        <v>986.5</v>
      </c>
      <c r="I328" s="695">
        <f t="shared" si="97"/>
        <v>1041</v>
      </c>
      <c r="J328" s="695">
        <f t="shared" si="97"/>
        <v>1207</v>
      </c>
      <c r="K328" s="695">
        <f t="shared" si="97"/>
        <v>1467.3000000000002</v>
      </c>
      <c r="L328" s="695">
        <f t="shared" si="97"/>
        <v>1589.2</v>
      </c>
      <c r="M328" s="695">
        <f t="shared" si="97"/>
        <v>2084.9</v>
      </c>
      <c r="N328" s="695">
        <f t="shared" si="97"/>
        <v>1981.3000000000002</v>
      </c>
      <c r="O328" s="695">
        <f t="shared" si="97"/>
        <v>1892.8000000000002</v>
      </c>
      <c r="P328" s="695">
        <f t="shared" si="97"/>
        <v>1681</v>
      </c>
      <c r="Q328" s="695">
        <f t="shared" si="97"/>
        <v>1657.4</v>
      </c>
      <c r="R328" s="695">
        <f t="shared" si="97"/>
        <v>1770</v>
      </c>
      <c r="S328" s="695">
        <f t="shared" si="97"/>
        <v>1699.7</v>
      </c>
      <c r="T328" s="695">
        <f t="shared" si="97"/>
        <v>2016.6</v>
      </c>
      <c r="U328" s="695">
        <f t="shared" si="97"/>
        <v>1724.8</v>
      </c>
      <c r="V328" s="695">
        <f t="shared" si="97"/>
        <v>1842.7</v>
      </c>
      <c r="W328" s="695">
        <f t="shared" si="97"/>
        <v>1627.9</v>
      </c>
      <c r="X328" s="695">
        <f t="shared" si="97"/>
        <v>1362.1999999999998</v>
      </c>
      <c r="Y328" s="695">
        <f t="shared" si="97"/>
        <v>1442.3000000000002</v>
      </c>
      <c r="Z328" s="695">
        <f t="shared" si="97"/>
        <v>1320.5</v>
      </c>
      <c r="AA328" s="117">
        <f t="shared" si="97"/>
        <v>1184.9000000000001</v>
      </c>
      <c r="AB328" s="117">
        <f t="shared" si="97"/>
        <v>1092.5</v>
      </c>
      <c r="AC328" s="67"/>
      <c r="AD328" s="85">
        <f>MIN(E328:AB328)</f>
        <v>947.2</v>
      </c>
      <c r="AE328" s="6"/>
      <c r="AF328" s="7"/>
      <c r="AG328" s="24"/>
      <c r="AJ328" s="105"/>
      <c r="AK328" s="105"/>
      <c r="AL328" s="105"/>
      <c r="AM328" s="105"/>
      <c r="AN328" s="105"/>
    </row>
    <row r="329" spans="1:41" ht="16.5" thickBot="1" x14ac:dyDescent="0.3">
      <c r="A329" s="153" t="s">
        <v>52</v>
      </c>
      <c r="B329" s="1039"/>
      <c r="C329" s="265"/>
      <c r="D329" s="190"/>
      <c r="E329" s="119">
        <f>SQRT(E328*E328+E327*E327)</f>
        <v>2027.9679114818359</v>
      </c>
      <c r="F329" s="120">
        <f t="shared" ref="F329:AB329" si="98">SQRT(F328*F328+F327*F327)</f>
        <v>2121.1486345845733</v>
      </c>
      <c r="G329" s="503">
        <f t="shared" si="98"/>
        <v>1916.3534773104884</v>
      </c>
      <c r="H329" s="503">
        <f t="shared" si="98"/>
        <v>1990.8075974337651</v>
      </c>
      <c r="I329" s="503">
        <f t="shared" si="98"/>
        <v>2102.4149352589752</v>
      </c>
      <c r="J329" s="503">
        <f t="shared" si="98"/>
        <v>2455.7863689661608</v>
      </c>
      <c r="K329" s="503">
        <f t="shared" si="98"/>
        <v>2976.7548253089303</v>
      </c>
      <c r="L329" s="503">
        <f t="shared" si="98"/>
        <v>3218.6018470758381</v>
      </c>
      <c r="M329" s="503">
        <f t="shared" si="98"/>
        <v>4204.7901564763015</v>
      </c>
      <c r="N329" s="503">
        <f t="shared" si="98"/>
        <v>4000.1468335549885</v>
      </c>
      <c r="O329" s="503">
        <f t="shared" si="98"/>
        <v>3832.6119814038052</v>
      </c>
      <c r="P329" s="503">
        <f t="shared" si="98"/>
        <v>3423.1688535624417</v>
      </c>
      <c r="Q329" s="503">
        <f t="shared" si="98"/>
        <v>3367.416583970567</v>
      </c>
      <c r="R329" s="503">
        <f t="shared" si="98"/>
        <v>3572.2385712603241</v>
      </c>
      <c r="S329" s="503">
        <f t="shared" si="98"/>
        <v>3441.8643930288708</v>
      </c>
      <c r="T329" s="503">
        <f t="shared" si="98"/>
        <v>4056.0379929187052</v>
      </c>
      <c r="U329" s="503">
        <f t="shared" si="98"/>
        <v>3497.7386194511446</v>
      </c>
      <c r="V329" s="503">
        <f t="shared" si="98"/>
        <v>3721.0938082773459</v>
      </c>
      <c r="W329" s="503">
        <f t="shared" si="98"/>
        <v>3311.5496146064311</v>
      </c>
      <c r="X329" s="503">
        <f t="shared" si="98"/>
        <v>2772.0810467949887</v>
      </c>
      <c r="Y329" s="503">
        <f>SQRT(Y328*Y328+Y327*Y327)</f>
        <v>2920.9295249971369</v>
      </c>
      <c r="Z329" s="503">
        <f t="shared" si="98"/>
        <v>2679.1318481926191</v>
      </c>
      <c r="AA329" s="120">
        <f t="shared" si="98"/>
        <v>2399.9946708274165</v>
      </c>
      <c r="AB329" s="120">
        <f t="shared" si="98"/>
        <v>2214.0182338905884</v>
      </c>
      <c r="AC329" s="68"/>
      <c r="AD329" s="88">
        <f>MIN(E329:AB329)</f>
        <v>1916.3534773104884</v>
      </c>
      <c r="AE329" s="8"/>
      <c r="AF329" s="9"/>
      <c r="AG329" s="24"/>
      <c r="AJ329" s="105"/>
      <c r="AK329" s="105"/>
      <c r="AL329" s="105"/>
      <c r="AM329" s="105"/>
      <c r="AN329" s="105"/>
    </row>
    <row r="330" spans="1:41" ht="17.25" customHeight="1" thickBot="1" x14ac:dyDescent="0.3">
      <c r="A330" s="245" t="s">
        <v>62</v>
      </c>
      <c r="B330" s="246"/>
      <c r="C330" s="247"/>
      <c r="D330" s="358">
        <v>0</v>
      </c>
      <c r="E330" s="359">
        <v>1</v>
      </c>
      <c r="F330" s="360">
        <v>2</v>
      </c>
      <c r="G330" s="360">
        <v>3</v>
      </c>
      <c r="H330" s="2125">
        <v>4</v>
      </c>
      <c r="I330" s="360">
        <v>5</v>
      </c>
      <c r="J330" s="360">
        <v>6</v>
      </c>
      <c r="K330" s="360">
        <v>7</v>
      </c>
      <c r="L330" s="360">
        <v>8</v>
      </c>
      <c r="M330" s="360">
        <v>9</v>
      </c>
      <c r="N330" s="2125">
        <v>10</v>
      </c>
      <c r="O330" s="360">
        <v>11</v>
      </c>
      <c r="P330" s="360">
        <v>12</v>
      </c>
      <c r="Q330" s="360">
        <v>13</v>
      </c>
      <c r="R330" s="360">
        <v>14</v>
      </c>
      <c r="S330" s="360">
        <v>15</v>
      </c>
      <c r="T330" s="360">
        <v>16</v>
      </c>
      <c r="U330" s="360">
        <v>17</v>
      </c>
      <c r="V330" s="360">
        <v>18</v>
      </c>
      <c r="W330" s="360">
        <v>19</v>
      </c>
      <c r="X330" s="360">
        <v>20</v>
      </c>
      <c r="Y330" s="2125">
        <v>21</v>
      </c>
      <c r="Z330" s="360">
        <v>22</v>
      </c>
      <c r="AA330" s="360">
        <v>23</v>
      </c>
      <c r="AB330" s="361">
        <v>24</v>
      </c>
      <c r="AC330" s="243"/>
      <c r="AD330" s="2"/>
      <c r="AE330" s="34"/>
      <c r="AF330" s="2"/>
      <c r="AG330" s="34"/>
      <c r="AJ330" s="105"/>
      <c r="AK330" s="105"/>
      <c r="AL330" s="105"/>
      <c r="AM330" s="105"/>
      <c r="AN330" s="105"/>
    </row>
    <row r="331" spans="1:41" ht="16.5" thickBot="1" x14ac:dyDescent="0.3">
      <c r="A331" s="248" t="s">
        <v>925</v>
      </c>
      <c r="B331" s="144"/>
      <c r="C331" s="255" t="s">
        <v>22</v>
      </c>
      <c r="D331" s="275"/>
      <c r="E331" s="3211">
        <v>117</v>
      </c>
      <c r="F331" s="750">
        <v>117</v>
      </c>
      <c r="G331" s="750">
        <v>118</v>
      </c>
      <c r="H331" s="750">
        <v>118</v>
      </c>
      <c r="I331" s="750">
        <v>118</v>
      </c>
      <c r="J331" s="750">
        <v>117</v>
      </c>
      <c r="K331" s="750">
        <v>116</v>
      </c>
      <c r="L331" s="750">
        <v>116</v>
      </c>
      <c r="M331" s="750">
        <v>115</v>
      </c>
      <c r="N331" s="750">
        <v>115</v>
      </c>
      <c r="O331" s="750">
        <v>115</v>
      </c>
      <c r="P331" s="750">
        <v>115</v>
      </c>
      <c r="Q331" s="750">
        <v>116</v>
      </c>
      <c r="R331" s="750">
        <v>115</v>
      </c>
      <c r="S331" s="750">
        <v>115</v>
      </c>
      <c r="T331" s="750">
        <v>115</v>
      </c>
      <c r="U331" s="750">
        <v>116</v>
      </c>
      <c r="V331" s="750">
        <v>115</v>
      </c>
      <c r="W331" s="750">
        <v>116</v>
      </c>
      <c r="X331" s="750">
        <v>116</v>
      </c>
      <c r="Y331" s="750">
        <v>116</v>
      </c>
      <c r="Z331" s="750">
        <v>116</v>
      </c>
      <c r="AA331" s="750">
        <v>116</v>
      </c>
      <c r="AB331" s="3212">
        <v>117</v>
      </c>
      <c r="AC331" s="280"/>
      <c r="AD331" s="52"/>
      <c r="AE331" s="27"/>
      <c r="AF331" s="10"/>
      <c r="AG331" s="27"/>
      <c r="AJ331" s="105"/>
      <c r="AK331" s="105"/>
      <c r="AL331" s="105"/>
      <c r="AM331" s="105"/>
      <c r="AN331" s="105"/>
    </row>
    <row r="332" spans="1:41" ht="16.5" thickBot="1" x14ac:dyDescent="0.3">
      <c r="A332" s="257" t="s">
        <v>63</v>
      </c>
      <c r="B332" s="160"/>
      <c r="C332" s="259" t="s">
        <v>22</v>
      </c>
      <c r="D332" s="172" t="s">
        <v>87</v>
      </c>
      <c r="E332" s="173"/>
      <c r="F332" s="160"/>
      <c r="G332" s="624"/>
      <c r="H332" s="624"/>
      <c r="I332" s="624"/>
      <c r="J332" s="624"/>
      <c r="K332" s="624"/>
      <c r="L332" s="624"/>
      <c r="M332" s="624"/>
      <c r="N332" s="624"/>
      <c r="O332" s="624"/>
      <c r="P332" s="624"/>
      <c r="Q332" s="624"/>
      <c r="R332" s="624"/>
      <c r="S332" s="624"/>
      <c r="T332" s="624"/>
      <c r="U332" s="624"/>
      <c r="V332" s="624"/>
      <c r="W332" s="624"/>
      <c r="X332" s="624"/>
      <c r="Y332" s="624"/>
      <c r="Z332" s="624"/>
      <c r="AA332" s="160"/>
      <c r="AB332" s="174"/>
      <c r="AC332" s="281"/>
      <c r="AD332" s="53"/>
      <c r="AE332" s="54"/>
      <c r="AF332" s="55"/>
      <c r="AG332" s="54"/>
      <c r="AJ332" s="105"/>
      <c r="AK332" s="105"/>
      <c r="AL332" s="105"/>
      <c r="AM332" s="105"/>
      <c r="AN332" s="105"/>
    </row>
    <row r="333" spans="1:41" ht="15.75" customHeight="1" x14ac:dyDescent="0.25">
      <c r="A333" s="3451" t="s">
        <v>88</v>
      </c>
      <c r="B333" s="3390" t="s">
        <v>3</v>
      </c>
      <c r="C333" s="121" t="s">
        <v>13</v>
      </c>
      <c r="D333" s="113" t="s">
        <v>820</v>
      </c>
      <c r="E333" s="306">
        <v>3650.1</v>
      </c>
      <c r="F333" s="71">
        <v>3650.1</v>
      </c>
      <c r="G333" s="71">
        <v>3650.1</v>
      </c>
      <c r="H333" s="71">
        <v>3650.1</v>
      </c>
      <c r="I333" s="71">
        <v>3802.1</v>
      </c>
      <c r="J333" s="71">
        <v>3954.2</v>
      </c>
      <c r="K333" s="71">
        <v>4258.3999999999996</v>
      </c>
      <c r="L333" s="71">
        <v>4562.6000000000004</v>
      </c>
      <c r="M333" s="71">
        <v>4562.6000000000004</v>
      </c>
      <c r="N333" s="71">
        <v>4410.5</v>
      </c>
      <c r="O333" s="71">
        <v>4410.5</v>
      </c>
      <c r="P333" s="71">
        <v>4410.5</v>
      </c>
      <c r="Q333" s="71">
        <v>4106.3</v>
      </c>
      <c r="R333" s="71">
        <v>4106.3</v>
      </c>
      <c r="S333" s="71">
        <v>4106.3</v>
      </c>
      <c r="T333" s="71">
        <v>4106.3</v>
      </c>
      <c r="U333" s="71">
        <v>4106.3</v>
      </c>
      <c r="V333" s="71">
        <v>4258.3999999999996</v>
      </c>
      <c r="W333" s="71">
        <v>4258.3999999999996</v>
      </c>
      <c r="X333" s="71">
        <v>4410.5</v>
      </c>
      <c r="Y333" s="71">
        <v>4410.5</v>
      </c>
      <c r="Z333" s="71">
        <v>4106.3</v>
      </c>
      <c r="AA333" s="71">
        <v>3802.1</v>
      </c>
      <c r="AB333" s="72">
        <v>3650.1</v>
      </c>
      <c r="AC333" s="106">
        <f>SUM(E333:AB333)</f>
        <v>98399.6</v>
      </c>
      <c r="AD333" s="2344"/>
      <c r="AE333" s="203">
        <v>1100</v>
      </c>
      <c r="AF333" s="95">
        <v>60</v>
      </c>
      <c r="AJ333" s="12"/>
      <c r="AK333" s="12"/>
      <c r="AL333" s="12"/>
      <c r="AM333" s="12"/>
      <c r="AN333" s="105"/>
    </row>
    <row r="334" spans="1:41" x14ac:dyDescent="0.25">
      <c r="A334" s="3452"/>
      <c r="B334" s="3391"/>
      <c r="C334" s="123" t="s">
        <v>14</v>
      </c>
      <c r="D334" s="108" t="s">
        <v>820</v>
      </c>
      <c r="E334" s="307">
        <v>0</v>
      </c>
      <c r="F334" s="308">
        <v>0</v>
      </c>
      <c r="G334" s="308">
        <v>0</v>
      </c>
      <c r="H334" s="308">
        <v>0</v>
      </c>
      <c r="I334" s="308">
        <v>0</v>
      </c>
      <c r="J334" s="308">
        <v>0</v>
      </c>
      <c r="K334" s="308">
        <v>0</v>
      </c>
      <c r="L334" s="308">
        <v>0</v>
      </c>
      <c r="M334" s="308">
        <v>0</v>
      </c>
      <c r="N334" s="308">
        <v>0</v>
      </c>
      <c r="O334" s="308">
        <v>0</v>
      </c>
      <c r="P334" s="308">
        <v>0</v>
      </c>
      <c r="Q334" s="308">
        <v>0</v>
      </c>
      <c r="R334" s="308">
        <v>0</v>
      </c>
      <c r="S334" s="308">
        <v>0</v>
      </c>
      <c r="T334" s="308">
        <v>0</v>
      </c>
      <c r="U334" s="308">
        <v>0</v>
      </c>
      <c r="V334" s="308">
        <v>0</v>
      </c>
      <c r="W334" s="308">
        <v>0</v>
      </c>
      <c r="X334" s="308">
        <v>0</v>
      </c>
      <c r="Y334" s="308">
        <v>0</v>
      </c>
      <c r="Z334" s="308">
        <v>0</v>
      </c>
      <c r="AA334" s="308">
        <v>0</v>
      </c>
      <c r="AB334" s="309">
        <v>0</v>
      </c>
      <c r="AC334" s="107">
        <f>SUM(E334:AB334)</f>
        <v>0</v>
      </c>
      <c r="AD334" s="81"/>
      <c r="AE334" s="155"/>
      <c r="AF334" s="74"/>
      <c r="AJ334" s="12"/>
      <c r="AK334" s="12"/>
      <c r="AL334" s="12"/>
      <c r="AM334" s="12"/>
      <c r="AN334" s="105"/>
    </row>
    <row r="335" spans="1:41" x14ac:dyDescent="0.25">
      <c r="A335" s="3452"/>
      <c r="B335" s="3391"/>
      <c r="C335" s="123" t="s">
        <v>15</v>
      </c>
      <c r="D335" s="108" t="s">
        <v>54</v>
      </c>
      <c r="E335" s="326">
        <v>24</v>
      </c>
      <c r="F335" s="327">
        <v>24</v>
      </c>
      <c r="G335" s="327">
        <v>24</v>
      </c>
      <c r="H335" s="327">
        <v>24</v>
      </c>
      <c r="I335" s="327">
        <v>25</v>
      </c>
      <c r="J335" s="327">
        <v>26</v>
      </c>
      <c r="K335" s="327">
        <v>28</v>
      </c>
      <c r="L335" s="327">
        <v>30</v>
      </c>
      <c r="M335" s="327">
        <v>30</v>
      </c>
      <c r="N335" s="327">
        <v>29</v>
      </c>
      <c r="O335" s="327">
        <v>29</v>
      </c>
      <c r="P335" s="327">
        <v>29</v>
      </c>
      <c r="Q335" s="327">
        <v>27</v>
      </c>
      <c r="R335" s="327">
        <v>27</v>
      </c>
      <c r="S335" s="327">
        <v>27</v>
      </c>
      <c r="T335" s="327">
        <v>27</v>
      </c>
      <c r="U335" s="327">
        <v>27</v>
      </c>
      <c r="V335" s="327">
        <v>28</v>
      </c>
      <c r="W335" s="327">
        <v>28</v>
      </c>
      <c r="X335" s="327">
        <v>29</v>
      </c>
      <c r="Y335" s="327">
        <v>29</v>
      </c>
      <c r="Z335" s="327">
        <v>27</v>
      </c>
      <c r="AA335" s="327">
        <v>25</v>
      </c>
      <c r="AB335" s="1446">
        <v>24</v>
      </c>
      <c r="AC335" s="107">
        <f>AVERAGE(E335:AB335)</f>
        <v>26.958333333333332</v>
      </c>
      <c r="AD335" s="81"/>
      <c r="AE335" s="155"/>
      <c r="AF335" s="74"/>
      <c r="AJ335" s="12"/>
      <c r="AK335" s="11"/>
      <c r="AL335" s="12"/>
      <c r="AM335" s="11"/>
      <c r="AN335" s="105"/>
    </row>
    <row r="336" spans="1:41" ht="16.5" thickBot="1" x14ac:dyDescent="0.3">
      <c r="A336" s="3452"/>
      <c r="B336" s="3471"/>
      <c r="C336" s="123" t="s">
        <v>17</v>
      </c>
      <c r="D336" s="108"/>
      <c r="E336" s="313">
        <f>E334/E333</f>
        <v>0</v>
      </c>
      <c r="F336" s="314">
        <f t="shared" ref="F336:AB336" si="99">F334/F333</f>
        <v>0</v>
      </c>
      <c r="G336" s="314">
        <f t="shared" si="99"/>
        <v>0</v>
      </c>
      <c r="H336" s="314">
        <f t="shared" si="99"/>
        <v>0</v>
      </c>
      <c r="I336" s="314">
        <f t="shared" si="99"/>
        <v>0</v>
      </c>
      <c r="J336" s="314">
        <f t="shared" si="99"/>
        <v>0</v>
      </c>
      <c r="K336" s="314">
        <f t="shared" si="99"/>
        <v>0</v>
      </c>
      <c r="L336" s="314">
        <f t="shared" si="99"/>
        <v>0</v>
      </c>
      <c r="M336" s="314">
        <f t="shared" si="99"/>
        <v>0</v>
      </c>
      <c r="N336" s="314">
        <f t="shared" si="99"/>
        <v>0</v>
      </c>
      <c r="O336" s="314">
        <f t="shared" si="99"/>
        <v>0</v>
      </c>
      <c r="P336" s="314">
        <f t="shared" si="99"/>
        <v>0</v>
      </c>
      <c r="Q336" s="314">
        <f t="shared" si="99"/>
        <v>0</v>
      </c>
      <c r="R336" s="314">
        <f t="shared" si="99"/>
        <v>0</v>
      </c>
      <c r="S336" s="314">
        <f t="shared" si="99"/>
        <v>0</v>
      </c>
      <c r="T336" s="314">
        <f t="shared" si="99"/>
        <v>0</v>
      </c>
      <c r="U336" s="314">
        <f t="shared" si="99"/>
        <v>0</v>
      </c>
      <c r="V336" s="314">
        <f t="shared" si="99"/>
        <v>0</v>
      </c>
      <c r="W336" s="314">
        <f t="shared" si="99"/>
        <v>0</v>
      </c>
      <c r="X336" s="314">
        <f t="shared" si="99"/>
        <v>0</v>
      </c>
      <c r="Y336" s="314">
        <f>Y334/Y333</f>
        <v>0</v>
      </c>
      <c r="Z336" s="314">
        <f t="shared" si="99"/>
        <v>0</v>
      </c>
      <c r="AA336" s="314">
        <f t="shared" si="99"/>
        <v>0</v>
      </c>
      <c r="AB336" s="336">
        <f t="shared" si="99"/>
        <v>0</v>
      </c>
      <c r="AC336" s="214"/>
      <c r="AD336" s="81"/>
      <c r="AE336" s="155"/>
      <c r="AF336" s="74"/>
      <c r="AJ336" s="12"/>
      <c r="AK336" s="11"/>
      <c r="AL336" s="12"/>
      <c r="AM336" s="11"/>
      <c r="AN336" s="105"/>
    </row>
    <row r="337" spans="1:41" hidden="1" x14ac:dyDescent="0.25">
      <c r="A337" s="3452"/>
      <c r="B337" s="2342"/>
      <c r="C337" s="356" t="s">
        <v>18</v>
      </c>
      <c r="D337" s="122"/>
      <c r="E337" s="325"/>
      <c r="F337" s="321"/>
      <c r="G337" s="321"/>
      <c r="H337" s="321"/>
      <c r="I337" s="321"/>
      <c r="J337" s="321"/>
      <c r="K337" s="321"/>
      <c r="L337" s="321"/>
      <c r="M337" s="321"/>
      <c r="N337" s="321"/>
      <c r="O337" s="321"/>
      <c r="P337" s="321"/>
      <c r="Q337" s="321"/>
      <c r="R337" s="91"/>
      <c r="S337" s="91"/>
      <c r="T337" s="91"/>
      <c r="U337" s="91"/>
      <c r="V337" s="91"/>
      <c r="W337" s="91"/>
      <c r="X337" s="91"/>
      <c r="Y337" s="321"/>
      <c r="Z337" s="91"/>
      <c r="AA337" s="91"/>
      <c r="AB337" s="92"/>
      <c r="AC337" s="379"/>
      <c r="AD337" s="2162"/>
      <c r="AE337" s="91"/>
      <c r="AF337" s="92"/>
      <c r="AJ337" s="12"/>
      <c r="AK337" s="11"/>
      <c r="AL337" s="12"/>
      <c r="AM337" s="11"/>
      <c r="AN337" s="105"/>
    </row>
    <row r="338" spans="1:41" hidden="1" x14ac:dyDescent="0.25">
      <c r="A338" s="3453"/>
      <c r="B338" s="2327"/>
      <c r="C338" s="124" t="s">
        <v>19</v>
      </c>
      <c r="D338" s="108"/>
      <c r="E338" s="307"/>
      <c r="F338" s="308"/>
      <c r="G338" s="308"/>
      <c r="H338" s="308"/>
      <c r="I338" s="308"/>
      <c r="J338" s="308"/>
      <c r="K338" s="308"/>
      <c r="L338" s="308"/>
      <c r="M338" s="308"/>
      <c r="N338" s="308"/>
      <c r="O338" s="308"/>
      <c r="P338" s="308"/>
      <c r="Q338" s="308"/>
      <c r="R338" s="155"/>
      <c r="S338" s="155"/>
      <c r="T338" s="155"/>
      <c r="U338" s="155"/>
      <c r="V338" s="155"/>
      <c r="W338" s="155"/>
      <c r="X338" s="155"/>
      <c r="Y338" s="308"/>
      <c r="Z338" s="155"/>
      <c r="AA338" s="155"/>
      <c r="AB338" s="74"/>
      <c r="AC338" s="214"/>
      <c r="AD338" s="81"/>
      <c r="AE338" s="155"/>
      <c r="AF338" s="74"/>
      <c r="AJ338" s="10"/>
      <c r="AK338" s="27"/>
      <c r="AL338" s="12"/>
      <c r="AM338" s="27"/>
      <c r="AN338" s="105"/>
    </row>
    <row r="339" spans="1:41" ht="16.5" hidden="1" thickBot="1" x14ac:dyDescent="0.3">
      <c r="A339" s="2025"/>
      <c r="B339" s="2338" t="s">
        <v>42</v>
      </c>
      <c r="C339" s="2334"/>
      <c r="D339" s="114"/>
      <c r="E339" s="178">
        <f>SQRT(E333*E333+E334*E334)/E331/1.73</f>
        <v>18.03319994071439</v>
      </c>
      <c r="F339" s="179">
        <f t="shared" ref="F339:AB339" si="100">SQRT(F333*F333+F334*F334)/F331/1.73</f>
        <v>18.03319994071439</v>
      </c>
      <c r="G339" s="79">
        <f t="shared" si="100"/>
        <v>17.880376212403252</v>
      </c>
      <c r="H339" s="79">
        <f t="shared" si="100"/>
        <v>17.880376212403252</v>
      </c>
      <c r="I339" s="79">
        <f t="shared" si="100"/>
        <v>18.624963260507496</v>
      </c>
      <c r="J339" s="79">
        <f t="shared" si="100"/>
        <v>19.535596067387974</v>
      </c>
      <c r="K339" s="79">
        <f t="shared" si="100"/>
        <v>21.219852501494916</v>
      </c>
      <c r="L339" s="79">
        <f t="shared" si="100"/>
        <v>22.735698624676104</v>
      </c>
      <c r="M339" s="79">
        <f t="shared" si="100"/>
        <v>22.933400351847201</v>
      </c>
      <c r="N339" s="79">
        <f t="shared" si="100"/>
        <v>22.168886654938429</v>
      </c>
      <c r="O339" s="79">
        <f t="shared" si="100"/>
        <v>22.168886654938429</v>
      </c>
      <c r="P339" s="79">
        <f t="shared" si="100"/>
        <v>22.168886654938429</v>
      </c>
      <c r="Q339" s="79">
        <f t="shared" si="100"/>
        <v>20.461929439904324</v>
      </c>
      <c r="R339" s="79">
        <f t="shared" si="100"/>
        <v>20.639859261120886</v>
      </c>
      <c r="S339" s="79">
        <f t="shared" si="100"/>
        <v>20.639859261120886</v>
      </c>
      <c r="T339" s="79">
        <f t="shared" si="100"/>
        <v>20.639859261120886</v>
      </c>
      <c r="U339" s="79">
        <f t="shared" si="100"/>
        <v>20.461929439904324</v>
      </c>
      <c r="V339" s="79">
        <f t="shared" si="100"/>
        <v>21.404372958029654</v>
      </c>
      <c r="W339" s="79">
        <f t="shared" si="100"/>
        <v>21.219852501494916</v>
      </c>
      <c r="X339" s="79">
        <f t="shared" si="100"/>
        <v>21.977775563085508</v>
      </c>
      <c r="Y339" s="79">
        <f>SQRT(V333*V333+V334*V334)/V331/1.73</f>
        <v>21.404372958029654</v>
      </c>
      <c r="Z339" s="79">
        <f t="shared" si="100"/>
        <v>20.461929439904324</v>
      </c>
      <c r="AA339" s="179">
        <f t="shared" si="100"/>
        <v>18.94608331672314</v>
      </c>
      <c r="AB339" s="180">
        <f t="shared" si="100"/>
        <v>18.03319994071439</v>
      </c>
      <c r="AC339" s="109">
        <f>AVERAGE(E339:AB339)</f>
        <v>20.403097767421549</v>
      </c>
      <c r="AD339" s="96">
        <f>(AC335-AC339)/AC335</f>
        <v>0.24316175205855145</v>
      </c>
      <c r="AE339" s="79"/>
      <c r="AF339" s="80"/>
      <c r="AH339" s="15"/>
      <c r="AI339" s="64"/>
      <c r="AJ339" s="65"/>
      <c r="AK339" s="65"/>
      <c r="AL339" s="12"/>
      <c r="AM339" s="105"/>
      <c r="AN339" s="105"/>
      <c r="AO339" s="105"/>
    </row>
    <row r="340" spans="1:41" ht="15.75" customHeight="1" x14ac:dyDescent="0.25">
      <c r="A340" s="3451" t="s">
        <v>89</v>
      </c>
      <c r="B340" s="3390" t="s">
        <v>3</v>
      </c>
      <c r="C340" s="121" t="s">
        <v>13</v>
      </c>
      <c r="D340" s="113" t="s">
        <v>820</v>
      </c>
      <c r="E340" s="306">
        <v>0</v>
      </c>
      <c r="F340" s="71">
        <v>0</v>
      </c>
      <c r="G340" s="71">
        <v>0</v>
      </c>
      <c r="H340" s="71">
        <v>0</v>
      </c>
      <c r="I340" s="71">
        <v>0</v>
      </c>
      <c r="J340" s="71">
        <v>0</v>
      </c>
      <c r="K340" s="71">
        <v>0</v>
      </c>
      <c r="L340" s="71">
        <v>0</v>
      </c>
      <c r="M340" s="71">
        <v>0</v>
      </c>
      <c r="N340" s="71">
        <v>0</v>
      </c>
      <c r="O340" s="71">
        <v>0</v>
      </c>
      <c r="P340" s="71">
        <v>0</v>
      </c>
      <c r="Q340" s="71">
        <v>0</v>
      </c>
      <c r="R340" s="71">
        <v>0</v>
      </c>
      <c r="S340" s="71">
        <v>0</v>
      </c>
      <c r="T340" s="71">
        <v>0</v>
      </c>
      <c r="U340" s="71">
        <v>0</v>
      </c>
      <c r="V340" s="71">
        <v>0</v>
      </c>
      <c r="W340" s="71">
        <v>0</v>
      </c>
      <c r="X340" s="71">
        <v>0</v>
      </c>
      <c r="Y340" s="71">
        <v>0</v>
      </c>
      <c r="Z340" s="71">
        <v>0</v>
      </c>
      <c r="AA340" s="71">
        <v>0</v>
      </c>
      <c r="AB340" s="72">
        <v>0</v>
      </c>
      <c r="AC340" s="106">
        <f>SUM(E340:AB340)</f>
        <v>0</v>
      </c>
      <c r="AD340" s="2344"/>
      <c r="AE340" s="203">
        <v>1100</v>
      </c>
      <c r="AF340" s="95">
        <v>60</v>
      </c>
      <c r="AJ340" s="51"/>
      <c r="AK340" s="11"/>
      <c r="AL340" s="51"/>
      <c r="AM340" s="11"/>
      <c r="AN340" s="105"/>
    </row>
    <row r="341" spans="1:41" x14ac:dyDescent="0.25">
      <c r="A341" s="3452"/>
      <c r="B341" s="3391"/>
      <c r="C341" s="123" t="s">
        <v>14</v>
      </c>
      <c r="D341" s="108" t="s">
        <v>820</v>
      </c>
      <c r="E341" s="307">
        <v>3491.9</v>
      </c>
      <c r="F341" s="308">
        <v>3491.9</v>
      </c>
      <c r="G341" s="308">
        <v>3491.9</v>
      </c>
      <c r="H341" s="308">
        <v>3491.9</v>
      </c>
      <c r="I341" s="308">
        <v>3637.4</v>
      </c>
      <c r="J341" s="308">
        <v>3782.9</v>
      </c>
      <c r="K341" s="308">
        <v>4073.9</v>
      </c>
      <c r="L341" s="308">
        <v>4364.8999999999996</v>
      </c>
      <c r="M341" s="308">
        <v>4364.8999999999996</v>
      </c>
      <c r="N341" s="308">
        <v>4219.3999999999996</v>
      </c>
      <c r="O341" s="308">
        <v>4219.3999999999996</v>
      </c>
      <c r="P341" s="308">
        <v>4219.3999999999996</v>
      </c>
      <c r="Q341" s="308">
        <v>3928.4</v>
      </c>
      <c r="R341" s="308">
        <v>3928.4</v>
      </c>
      <c r="S341" s="308">
        <v>3928.4</v>
      </c>
      <c r="T341" s="308">
        <v>3928.4</v>
      </c>
      <c r="U341" s="308">
        <v>3928.4</v>
      </c>
      <c r="V341" s="308">
        <v>4073.9</v>
      </c>
      <c r="W341" s="308">
        <v>4073.9</v>
      </c>
      <c r="X341" s="308">
        <v>4219.3999999999996</v>
      </c>
      <c r="Y341" s="308">
        <v>4219.3999999999996</v>
      </c>
      <c r="Z341" s="308">
        <v>3928.4</v>
      </c>
      <c r="AA341" s="308">
        <v>3637.4</v>
      </c>
      <c r="AB341" s="309">
        <v>3491.9</v>
      </c>
      <c r="AC341" s="107">
        <f>SUM(E341:AB341)</f>
        <v>94136.099999999977</v>
      </c>
      <c r="AD341" s="81"/>
      <c r="AE341" s="155"/>
      <c r="AF341" s="74"/>
      <c r="AJ341" s="51"/>
      <c r="AK341" s="11"/>
      <c r="AL341" s="51"/>
      <c r="AM341" s="11"/>
      <c r="AN341" s="105"/>
    </row>
    <row r="342" spans="1:41" x14ac:dyDescent="0.25">
      <c r="A342" s="3452"/>
      <c r="B342" s="3391"/>
      <c r="C342" s="123" t="s">
        <v>15</v>
      </c>
      <c r="D342" s="108" t="s">
        <v>54</v>
      </c>
      <c r="E342" s="326"/>
      <c r="F342" s="327"/>
      <c r="G342" s="327"/>
      <c r="H342" s="327"/>
      <c r="I342" s="327"/>
      <c r="J342" s="327"/>
      <c r="K342" s="327"/>
      <c r="L342" s="327"/>
      <c r="M342" s="327"/>
      <c r="N342" s="327"/>
      <c r="O342" s="327"/>
      <c r="P342" s="327"/>
      <c r="Q342" s="327"/>
      <c r="R342" s="327"/>
      <c r="S342" s="327"/>
      <c r="T342" s="327"/>
      <c r="U342" s="327"/>
      <c r="V342" s="327"/>
      <c r="W342" s="327"/>
      <c r="X342" s="327"/>
      <c r="Y342" s="327"/>
      <c r="Z342" s="327"/>
      <c r="AA342" s="327"/>
      <c r="AB342" s="1446"/>
      <c r="AC342" s="107" t="e">
        <f>AVERAGE(E342:AB342)</f>
        <v>#DIV/0!</v>
      </c>
      <c r="AD342" s="81"/>
      <c r="AE342" s="155"/>
      <c r="AF342" s="74"/>
      <c r="AJ342" s="12"/>
      <c r="AK342" s="11"/>
      <c r="AL342" s="12"/>
      <c r="AM342" s="11"/>
      <c r="AN342" s="105"/>
    </row>
    <row r="343" spans="1:41" ht="16.5" thickBot="1" x14ac:dyDescent="0.3">
      <c r="A343" s="3452"/>
      <c r="B343" s="3471"/>
      <c r="C343" s="123" t="s">
        <v>17</v>
      </c>
      <c r="D343" s="108"/>
      <c r="E343" s="313" t="e">
        <f t="shared" ref="E343:AB343" si="101">E341/E340</f>
        <v>#DIV/0!</v>
      </c>
      <c r="F343" s="314" t="e">
        <f t="shared" si="101"/>
        <v>#DIV/0!</v>
      </c>
      <c r="G343" s="314" t="e">
        <f t="shared" si="101"/>
        <v>#DIV/0!</v>
      </c>
      <c r="H343" s="314" t="e">
        <f t="shared" si="101"/>
        <v>#DIV/0!</v>
      </c>
      <c r="I343" s="314" t="e">
        <f t="shared" si="101"/>
        <v>#DIV/0!</v>
      </c>
      <c r="J343" s="314" t="e">
        <f t="shared" si="101"/>
        <v>#DIV/0!</v>
      </c>
      <c r="K343" s="314" t="e">
        <f t="shared" si="101"/>
        <v>#DIV/0!</v>
      </c>
      <c r="L343" s="314" t="e">
        <f t="shared" si="101"/>
        <v>#DIV/0!</v>
      </c>
      <c r="M343" s="314" t="e">
        <f t="shared" si="101"/>
        <v>#DIV/0!</v>
      </c>
      <c r="N343" s="314" t="e">
        <f t="shared" si="101"/>
        <v>#DIV/0!</v>
      </c>
      <c r="O343" s="314" t="e">
        <f t="shared" si="101"/>
        <v>#DIV/0!</v>
      </c>
      <c r="P343" s="314" t="e">
        <f t="shared" si="101"/>
        <v>#DIV/0!</v>
      </c>
      <c r="Q343" s="314" t="e">
        <f t="shared" si="101"/>
        <v>#DIV/0!</v>
      </c>
      <c r="R343" s="314" t="e">
        <f t="shared" si="101"/>
        <v>#DIV/0!</v>
      </c>
      <c r="S343" s="314" t="e">
        <f t="shared" si="101"/>
        <v>#DIV/0!</v>
      </c>
      <c r="T343" s="314" t="e">
        <f t="shared" si="101"/>
        <v>#DIV/0!</v>
      </c>
      <c r="U343" s="314" t="e">
        <f t="shared" si="101"/>
        <v>#DIV/0!</v>
      </c>
      <c r="V343" s="314" t="e">
        <f t="shared" si="101"/>
        <v>#DIV/0!</v>
      </c>
      <c r="W343" s="314" t="e">
        <f t="shared" si="101"/>
        <v>#DIV/0!</v>
      </c>
      <c r="X343" s="314" t="e">
        <f t="shared" si="101"/>
        <v>#DIV/0!</v>
      </c>
      <c r="Y343" s="314" t="e">
        <f>Y341/Y340</f>
        <v>#DIV/0!</v>
      </c>
      <c r="Z343" s="314" t="e">
        <f t="shared" si="101"/>
        <v>#DIV/0!</v>
      </c>
      <c r="AA343" s="314" t="e">
        <f t="shared" si="101"/>
        <v>#DIV/0!</v>
      </c>
      <c r="AB343" s="336" t="e">
        <f t="shared" si="101"/>
        <v>#DIV/0!</v>
      </c>
      <c r="AC343" s="214"/>
      <c r="AD343" s="81"/>
      <c r="AE343" s="155"/>
      <c r="AF343" s="74"/>
      <c r="AJ343" s="12"/>
      <c r="AK343" s="11"/>
      <c r="AL343" s="12"/>
      <c r="AM343" s="11"/>
      <c r="AN343" s="105"/>
    </row>
    <row r="344" spans="1:41" hidden="1" x14ac:dyDescent="0.25">
      <c r="A344" s="3452"/>
      <c r="B344" s="2342"/>
      <c r="C344" s="356" t="s">
        <v>18</v>
      </c>
      <c r="D344" s="122"/>
      <c r="E344" s="325"/>
      <c r="F344" s="321"/>
      <c r="G344" s="321"/>
      <c r="H344" s="321"/>
      <c r="I344" s="321"/>
      <c r="J344" s="321"/>
      <c r="K344" s="321"/>
      <c r="L344" s="321"/>
      <c r="M344" s="321"/>
      <c r="N344" s="321"/>
      <c r="O344" s="321"/>
      <c r="P344" s="321"/>
      <c r="Q344" s="91"/>
      <c r="R344" s="91"/>
      <c r="S344" s="91"/>
      <c r="T344" s="91"/>
      <c r="U344" s="91"/>
      <c r="V344" s="91"/>
      <c r="W344" s="91"/>
      <c r="X344" s="91"/>
      <c r="Y344" s="321"/>
      <c r="Z344" s="91"/>
      <c r="AA344" s="381"/>
      <c r="AB344" s="74"/>
      <c r="AC344" s="134">
        <f>SUM(E344:AB344)</f>
        <v>0</v>
      </c>
      <c r="AD344" s="2162"/>
      <c r="AE344" s="91"/>
      <c r="AF344" s="92"/>
      <c r="AJ344" s="238"/>
      <c r="AK344" s="48"/>
      <c r="AL344" s="238"/>
      <c r="AM344" s="48"/>
      <c r="AN344" s="105"/>
    </row>
    <row r="345" spans="1:41" hidden="1" x14ac:dyDescent="0.25">
      <c r="A345" s="3453"/>
      <c r="B345" s="2327"/>
      <c r="C345" s="124" t="s">
        <v>19</v>
      </c>
      <c r="D345" s="108"/>
      <c r="E345" s="307"/>
      <c r="F345" s="308"/>
      <c r="G345" s="308"/>
      <c r="H345" s="308"/>
      <c r="I345" s="308"/>
      <c r="J345" s="308"/>
      <c r="K345" s="308"/>
      <c r="L345" s="308"/>
      <c r="M345" s="308"/>
      <c r="N345" s="308"/>
      <c r="O345" s="308"/>
      <c r="P345" s="308"/>
      <c r="Q345" s="308"/>
      <c r="R345" s="155"/>
      <c r="S345" s="155"/>
      <c r="T345" s="155"/>
      <c r="U345" s="155"/>
      <c r="V345" s="155"/>
      <c r="W345" s="155"/>
      <c r="X345" s="155"/>
      <c r="Y345" s="308"/>
      <c r="Z345" s="155"/>
      <c r="AA345" s="316"/>
      <c r="AB345" s="74"/>
      <c r="AC345" s="214"/>
      <c r="AD345" s="81"/>
      <c r="AE345" s="155"/>
      <c r="AF345" s="74"/>
      <c r="AJ345" s="238"/>
      <c r="AK345" s="48"/>
      <c r="AL345" s="238"/>
      <c r="AM345" s="48"/>
      <c r="AN345" s="105"/>
    </row>
    <row r="346" spans="1:41" ht="16.5" hidden="1" thickBot="1" x14ac:dyDescent="0.3">
      <c r="A346" s="2025"/>
      <c r="B346" s="2338" t="s">
        <v>42</v>
      </c>
      <c r="C346" s="2334"/>
      <c r="D346" s="114"/>
      <c r="E346" s="178">
        <f>SQRT(E340*E340+E341*E341)/E331/1.73</f>
        <v>17.25161800306309</v>
      </c>
      <c r="F346" s="179">
        <f t="shared" ref="F346:AB346" si="102">SQRT(F340*F340+F341*F341)/F331/1.73</f>
        <v>17.25161800306309</v>
      </c>
      <c r="G346" s="79">
        <f t="shared" si="102"/>
        <v>17.105417850494756</v>
      </c>
      <c r="H346" s="79">
        <f t="shared" si="102"/>
        <v>17.105417850494756</v>
      </c>
      <c r="I346" s="79">
        <f t="shared" si="102"/>
        <v>17.818164005094545</v>
      </c>
      <c r="J346" s="79">
        <f t="shared" si="102"/>
        <v>18.689294007213082</v>
      </c>
      <c r="K346" s="79">
        <f t="shared" si="102"/>
        <v>20.300478373529998</v>
      </c>
      <c r="L346" s="79">
        <f t="shared" si="102"/>
        <v>21.750548136336452</v>
      </c>
      <c r="M346" s="79">
        <f t="shared" si="102"/>
        <v>21.939683337521988</v>
      </c>
      <c r="N346" s="79">
        <f t="shared" si="102"/>
        <v>21.208343804976121</v>
      </c>
      <c r="O346" s="79">
        <f t="shared" si="102"/>
        <v>21.208343804976121</v>
      </c>
      <c r="P346" s="79">
        <f t="shared" si="102"/>
        <v>21.208343804976121</v>
      </c>
      <c r="Q346" s="79">
        <f t="shared" si="102"/>
        <v>19.575443492126769</v>
      </c>
      <c r="R346" s="79">
        <f t="shared" si="102"/>
        <v>19.745664739884397</v>
      </c>
      <c r="S346" s="79">
        <f t="shared" si="102"/>
        <v>19.745664739884397</v>
      </c>
      <c r="T346" s="79">
        <f t="shared" si="102"/>
        <v>19.745664739884397</v>
      </c>
      <c r="U346" s="79">
        <f t="shared" si="102"/>
        <v>19.575443492126769</v>
      </c>
      <c r="V346" s="79">
        <f t="shared" si="102"/>
        <v>20.477004272430261</v>
      </c>
      <c r="W346" s="79">
        <f t="shared" si="102"/>
        <v>20.300478373529998</v>
      </c>
      <c r="X346" s="79">
        <f t="shared" si="102"/>
        <v>21.025513254933227</v>
      </c>
      <c r="Y346" s="79">
        <f>SQRT(V340*V340+V341*V341)/V331/1.73</f>
        <v>20.477004272430261</v>
      </c>
      <c r="Z346" s="79">
        <f t="shared" si="102"/>
        <v>19.575443492126769</v>
      </c>
      <c r="AA346" s="179">
        <f t="shared" si="102"/>
        <v>18.125373729320312</v>
      </c>
      <c r="AB346" s="180">
        <f t="shared" si="102"/>
        <v>17.25161800306309</v>
      </c>
      <c r="AC346" s="109">
        <f>AVERAGE(E346:AB346)</f>
        <v>19.519066149311694</v>
      </c>
      <c r="AD346" s="96" t="e">
        <f>(AC342-AC346)/AC342</f>
        <v>#DIV/0!</v>
      </c>
      <c r="AE346" s="79"/>
      <c r="AF346" s="80"/>
      <c r="AH346" s="15"/>
      <c r="AI346" s="64"/>
      <c r="AJ346" s="65"/>
      <c r="AK346" s="65"/>
      <c r="AL346" s="12"/>
      <c r="AM346" s="105"/>
      <c r="AN346" s="105"/>
      <c r="AO346" s="105"/>
    </row>
    <row r="347" spans="1:41" x14ac:dyDescent="0.25">
      <c r="A347" s="3451" t="s">
        <v>90</v>
      </c>
      <c r="B347" s="3390" t="s">
        <v>91</v>
      </c>
      <c r="C347" s="121" t="s">
        <v>13</v>
      </c>
      <c r="D347" s="113" t="s">
        <v>820</v>
      </c>
      <c r="E347" s="306">
        <v>0</v>
      </c>
      <c r="F347" s="71">
        <v>0</v>
      </c>
      <c r="G347" s="71">
        <v>0</v>
      </c>
      <c r="H347" s="71">
        <v>0</v>
      </c>
      <c r="I347" s="71">
        <v>0</v>
      </c>
      <c r="J347" s="71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>
        <v>0</v>
      </c>
      <c r="R347" s="71">
        <v>0</v>
      </c>
      <c r="S347" s="71">
        <v>0</v>
      </c>
      <c r="T347" s="71">
        <v>0</v>
      </c>
      <c r="U347" s="71">
        <v>0</v>
      </c>
      <c r="V347" s="71">
        <v>0</v>
      </c>
      <c r="W347" s="71">
        <v>0</v>
      </c>
      <c r="X347" s="71">
        <v>0</v>
      </c>
      <c r="Y347" s="71">
        <v>0</v>
      </c>
      <c r="Z347" s="71">
        <v>0</v>
      </c>
      <c r="AA347" s="71">
        <v>0</v>
      </c>
      <c r="AB347" s="72">
        <v>0</v>
      </c>
      <c r="AC347" s="106">
        <f>SUM(E347:AB347)</f>
        <v>0</v>
      </c>
      <c r="AD347" s="2344"/>
      <c r="AE347" s="203">
        <v>1100</v>
      </c>
      <c r="AF347" s="95">
        <v>60</v>
      </c>
      <c r="AJ347" s="12"/>
      <c r="AK347" s="12"/>
      <c r="AL347" s="12"/>
      <c r="AM347" s="12"/>
      <c r="AN347" s="105"/>
    </row>
    <row r="348" spans="1:41" x14ac:dyDescent="0.25">
      <c r="A348" s="3452"/>
      <c r="B348" s="3391"/>
      <c r="C348" s="123" t="s">
        <v>14</v>
      </c>
      <c r="D348" s="108" t="s">
        <v>820</v>
      </c>
      <c r="E348" s="307">
        <v>308.2</v>
      </c>
      <c r="F348" s="308">
        <v>308.2</v>
      </c>
      <c r="G348" s="308">
        <v>298.3</v>
      </c>
      <c r="H348" s="308">
        <v>298.3</v>
      </c>
      <c r="I348" s="308">
        <v>318.2</v>
      </c>
      <c r="J348" s="308">
        <v>367.9</v>
      </c>
      <c r="K348" s="308">
        <v>437.5</v>
      </c>
      <c r="L348" s="308">
        <v>487.2</v>
      </c>
      <c r="M348" s="308">
        <v>546.9</v>
      </c>
      <c r="N348" s="308">
        <v>517</v>
      </c>
      <c r="O348" s="308">
        <v>497.1</v>
      </c>
      <c r="P348" s="308">
        <v>457.4</v>
      </c>
      <c r="Q348" s="308">
        <v>437.5</v>
      </c>
      <c r="R348" s="308">
        <v>467.3</v>
      </c>
      <c r="S348" s="308">
        <v>437.5</v>
      </c>
      <c r="T348" s="308">
        <v>467.3</v>
      </c>
      <c r="U348" s="308">
        <v>447.4</v>
      </c>
      <c r="V348" s="308">
        <v>467.3</v>
      </c>
      <c r="W348" s="308">
        <v>457.4</v>
      </c>
      <c r="X348" s="308">
        <v>437.5</v>
      </c>
      <c r="Y348" s="308">
        <v>437.5</v>
      </c>
      <c r="Z348" s="308">
        <v>387.8</v>
      </c>
      <c r="AA348" s="308">
        <v>338.1</v>
      </c>
      <c r="AB348" s="309">
        <v>328.1</v>
      </c>
      <c r="AC348" s="107">
        <f>SUM(E348:AB348)</f>
        <v>9952.9</v>
      </c>
      <c r="AD348" s="81"/>
      <c r="AE348" s="155"/>
      <c r="AF348" s="74"/>
      <c r="AJ348" s="12"/>
      <c r="AK348" s="12"/>
      <c r="AL348" s="12"/>
      <c r="AM348" s="12"/>
      <c r="AN348" s="105"/>
    </row>
    <row r="349" spans="1:41" x14ac:dyDescent="0.25">
      <c r="A349" s="3452"/>
      <c r="B349" s="3391"/>
      <c r="C349" s="123" t="s">
        <v>15</v>
      </c>
      <c r="D349" s="108" t="s">
        <v>54</v>
      </c>
      <c r="E349" s="326"/>
      <c r="F349" s="327"/>
      <c r="G349" s="327"/>
      <c r="H349" s="327"/>
      <c r="I349" s="327"/>
      <c r="J349" s="327"/>
      <c r="K349" s="327"/>
      <c r="L349" s="327"/>
      <c r="M349" s="327"/>
      <c r="N349" s="327"/>
      <c r="O349" s="327"/>
      <c r="P349" s="327"/>
      <c r="Q349" s="327"/>
      <c r="R349" s="327"/>
      <c r="S349" s="327"/>
      <c r="T349" s="327"/>
      <c r="U349" s="327"/>
      <c r="V349" s="327"/>
      <c r="W349" s="327"/>
      <c r="X349" s="327"/>
      <c r="Y349" s="327"/>
      <c r="Z349" s="327"/>
      <c r="AA349" s="327"/>
      <c r="AB349" s="1446"/>
      <c r="AC349" s="107" t="e">
        <f>AVERAGE(E349:AB349)</f>
        <v>#DIV/0!</v>
      </c>
      <c r="AD349" s="81"/>
      <c r="AE349" s="155"/>
      <c r="AF349" s="74"/>
      <c r="AJ349" s="12"/>
      <c r="AK349" s="11"/>
      <c r="AL349" s="12"/>
      <c r="AM349" s="11"/>
      <c r="AN349" s="105"/>
    </row>
    <row r="350" spans="1:41" ht="16.5" thickBot="1" x14ac:dyDescent="0.3">
      <c r="A350" s="3452"/>
      <c r="B350" s="3471"/>
      <c r="C350" s="123" t="s">
        <v>17</v>
      </c>
      <c r="D350" s="108"/>
      <c r="E350" s="313" t="e">
        <f t="shared" ref="E350:AB350" si="103">E348/E347</f>
        <v>#DIV/0!</v>
      </c>
      <c r="F350" s="314" t="e">
        <f t="shared" si="103"/>
        <v>#DIV/0!</v>
      </c>
      <c r="G350" s="314" t="e">
        <f t="shared" si="103"/>
        <v>#DIV/0!</v>
      </c>
      <c r="H350" s="314" t="e">
        <f t="shared" si="103"/>
        <v>#DIV/0!</v>
      </c>
      <c r="I350" s="314" t="e">
        <f t="shared" si="103"/>
        <v>#DIV/0!</v>
      </c>
      <c r="J350" s="314" t="e">
        <f t="shared" si="103"/>
        <v>#DIV/0!</v>
      </c>
      <c r="K350" s="314" t="e">
        <f t="shared" si="103"/>
        <v>#DIV/0!</v>
      </c>
      <c r="L350" s="314" t="e">
        <f t="shared" si="103"/>
        <v>#DIV/0!</v>
      </c>
      <c r="M350" s="314" t="e">
        <f t="shared" si="103"/>
        <v>#DIV/0!</v>
      </c>
      <c r="N350" s="314" t="e">
        <f t="shared" si="103"/>
        <v>#DIV/0!</v>
      </c>
      <c r="O350" s="314" t="e">
        <f t="shared" si="103"/>
        <v>#DIV/0!</v>
      </c>
      <c r="P350" s="314" t="e">
        <f t="shared" si="103"/>
        <v>#DIV/0!</v>
      </c>
      <c r="Q350" s="314" t="e">
        <f t="shared" si="103"/>
        <v>#DIV/0!</v>
      </c>
      <c r="R350" s="314" t="e">
        <f t="shared" si="103"/>
        <v>#DIV/0!</v>
      </c>
      <c r="S350" s="314" t="e">
        <f t="shared" si="103"/>
        <v>#DIV/0!</v>
      </c>
      <c r="T350" s="314" t="e">
        <f t="shared" si="103"/>
        <v>#DIV/0!</v>
      </c>
      <c r="U350" s="314" t="e">
        <f t="shared" si="103"/>
        <v>#DIV/0!</v>
      </c>
      <c r="V350" s="314" t="e">
        <f t="shared" si="103"/>
        <v>#DIV/0!</v>
      </c>
      <c r="W350" s="314" t="e">
        <f t="shared" si="103"/>
        <v>#DIV/0!</v>
      </c>
      <c r="X350" s="314" t="e">
        <f t="shared" si="103"/>
        <v>#DIV/0!</v>
      </c>
      <c r="Y350" s="314" t="e">
        <f>Y348/Y347</f>
        <v>#DIV/0!</v>
      </c>
      <c r="Z350" s="314" t="e">
        <f t="shared" si="103"/>
        <v>#DIV/0!</v>
      </c>
      <c r="AA350" s="314" t="e">
        <f t="shared" si="103"/>
        <v>#DIV/0!</v>
      </c>
      <c r="AB350" s="336" t="e">
        <f t="shared" si="103"/>
        <v>#DIV/0!</v>
      </c>
      <c r="AC350" s="214"/>
      <c r="AD350" s="81"/>
      <c r="AE350" s="155"/>
      <c r="AF350" s="74"/>
      <c r="AJ350" s="12"/>
      <c r="AK350" s="11"/>
      <c r="AL350" s="12"/>
      <c r="AM350" s="11"/>
      <c r="AN350" s="105"/>
    </row>
    <row r="351" spans="1:41" hidden="1" x14ac:dyDescent="0.25">
      <c r="A351" s="3452"/>
      <c r="B351" s="2342"/>
      <c r="C351" s="356" t="s">
        <v>18</v>
      </c>
      <c r="D351" s="122"/>
      <c r="E351" s="2162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2"/>
      <c r="AC351" s="379"/>
      <c r="AD351" s="2162"/>
      <c r="AE351" s="91"/>
      <c r="AF351" s="92"/>
      <c r="AJ351" s="12"/>
      <c r="AK351" s="11"/>
      <c r="AL351" s="12"/>
      <c r="AM351" s="11"/>
      <c r="AN351" s="105"/>
    </row>
    <row r="352" spans="1:41" hidden="1" x14ac:dyDescent="0.25">
      <c r="A352" s="3453"/>
      <c r="B352" s="2327"/>
      <c r="C352" s="124" t="s">
        <v>19</v>
      </c>
      <c r="D352" s="108"/>
      <c r="E352" s="81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  <c r="AA352" s="155"/>
      <c r="AB352" s="74"/>
      <c r="AC352" s="214"/>
      <c r="AD352" s="81"/>
      <c r="AE352" s="155"/>
      <c r="AF352" s="74"/>
      <c r="AJ352" s="10"/>
      <c r="AK352" s="27"/>
      <c r="AL352" s="12"/>
      <c r="AM352" s="27"/>
      <c r="AN352" s="105"/>
    </row>
    <row r="353" spans="1:41" ht="16.5" hidden="1" thickBot="1" x14ac:dyDescent="0.3">
      <c r="A353" s="2025"/>
      <c r="B353" s="2338" t="s">
        <v>42</v>
      </c>
      <c r="C353" s="2334"/>
      <c r="D353" s="114"/>
      <c r="E353" s="178">
        <f>SQRT(E347*E347+E348*E348)/E331/1.73</f>
        <v>1.5226520428832568</v>
      </c>
      <c r="F353" s="179">
        <f t="shared" ref="F353:AB353" si="104">SQRT(F347*F347+F348*F348)/F331/1.73</f>
        <v>1.5226520428832568</v>
      </c>
      <c r="G353" s="79">
        <f t="shared" si="104"/>
        <v>1.4612520819045753</v>
      </c>
      <c r="H353" s="79">
        <f t="shared" si="104"/>
        <v>1.4612520819045753</v>
      </c>
      <c r="I353" s="79">
        <f t="shared" si="104"/>
        <v>1.5587342020182229</v>
      </c>
      <c r="J353" s="79">
        <f t="shared" si="104"/>
        <v>1.8175979447655748</v>
      </c>
      <c r="K353" s="79">
        <f t="shared" si="104"/>
        <v>2.1800877018138332</v>
      </c>
      <c r="L353" s="79">
        <f t="shared" si="104"/>
        <v>2.4277456647398847</v>
      </c>
      <c r="M353" s="79">
        <f t="shared" si="104"/>
        <v>2.7489318924352855</v>
      </c>
      <c r="N353" s="79">
        <f t="shared" si="104"/>
        <v>2.598642875094245</v>
      </c>
      <c r="O353" s="79">
        <f t="shared" si="104"/>
        <v>2.4986177431515455</v>
      </c>
      <c r="P353" s="79">
        <f t="shared" si="104"/>
        <v>2.2990701181201305</v>
      </c>
      <c r="Q353" s="79">
        <f t="shared" si="104"/>
        <v>2.1800877018138332</v>
      </c>
      <c r="R353" s="79">
        <f t="shared" si="104"/>
        <v>2.3488313646644885</v>
      </c>
      <c r="S353" s="79">
        <f t="shared" si="104"/>
        <v>2.1990449861774315</v>
      </c>
      <c r="T353" s="79">
        <f t="shared" si="104"/>
        <v>2.3488313646644885</v>
      </c>
      <c r="U353" s="79">
        <f t="shared" si="104"/>
        <v>2.2294199720948775</v>
      </c>
      <c r="V353" s="79">
        <f t="shared" si="104"/>
        <v>2.3488313646644885</v>
      </c>
      <c r="W353" s="79">
        <f t="shared" si="104"/>
        <v>2.2792505481363365</v>
      </c>
      <c r="X353" s="79">
        <f t="shared" si="104"/>
        <v>2.1800877018138332</v>
      </c>
      <c r="Y353" s="79">
        <f>SQRT(V347*V347+V348*V348)/V331/1.73</f>
        <v>2.3488313646644885</v>
      </c>
      <c r="Z353" s="79">
        <f t="shared" si="104"/>
        <v>1.9324297388877818</v>
      </c>
      <c r="AA353" s="179">
        <f t="shared" si="104"/>
        <v>1.6847717759617302</v>
      </c>
      <c r="AB353" s="180">
        <f t="shared" si="104"/>
        <v>1.6209673435106964</v>
      </c>
      <c r="AC353" s="109">
        <f>AVERAGE(E353:AB353)</f>
        <v>2.0749425674487028</v>
      </c>
      <c r="AD353" s="96" t="e">
        <f>(AC349-AC353)/AC349</f>
        <v>#DIV/0!</v>
      </c>
      <c r="AE353" s="79"/>
      <c r="AF353" s="80"/>
      <c r="AH353" s="15"/>
      <c r="AI353" s="64"/>
      <c r="AJ353" s="65"/>
      <c r="AK353" s="65"/>
      <c r="AL353" s="12"/>
      <c r="AM353" s="105"/>
      <c r="AN353" s="105"/>
      <c r="AO353" s="105"/>
    </row>
    <row r="354" spans="1:41" x14ac:dyDescent="0.25">
      <c r="A354" s="3451" t="s">
        <v>92</v>
      </c>
      <c r="B354" s="3390" t="s">
        <v>91</v>
      </c>
      <c r="C354" s="121" t="s">
        <v>93</v>
      </c>
      <c r="D354" s="113" t="s">
        <v>820</v>
      </c>
      <c r="E354" s="306">
        <v>6207.9</v>
      </c>
      <c r="F354" s="71">
        <v>6207.9</v>
      </c>
      <c r="G354" s="71">
        <v>6007.6</v>
      </c>
      <c r="H354" s="71">
        <v>6007.6</v>
      </c>
      <c r="I354" s="71">
        <v>6408.2</v>
      </c>
      <c r="J354" s="71">
        <v>7409.4</v>
      </c>
      <c r="K354" s="71">
        <v>8811.2000000000007</v>
      </c>
      <c r="L354" s="71">
        <v>9812.5</v>
      </c>
      <c r="M354" s="71">
        <v>11014</v>
      </c>
      <c r="N354" s="71">
        <v>10413.299999999999</v>
      </c>
      <c r="O354" s="71">
        <v>10012.700000000001</v>
      </c>
      <c r="P354" s="71">
        <v>9211.7000000000007</v>
      </c>
      <c r="Q354" s="71">
        <v>8811.2000000000007</v>
      </c>
      <c r="R354" s="71">
        <v>9412</v>
      </c>
      <c r="S354" s="71">
        <v>8811.2000000000007</v>
      </c>
      <c r="T354" s="71">
        <v>9412</v>
      </c>
      <c r="U354" s="71">
        <v>9011.5</v>
      </c>
      <c r="V354" s="71">
        <v>9412</v>
      </c>
      <c r="W354" s="71">
        <v>9211.7000000000007</v>
      </c>
      <c r="X354" s="71">
        <v>8811.2000000000007</v>
      </c>
      <c r="Y354" s="71">
        <v>8811.2000000000007</v>
      </c>
      <c r="Z354" s="71">
        <v>7809.9</v>
      </c>
      <c r="AA354" s="71">
        <v>6808.7</v>
      </c>
      <c r="AB354" s="72">
        <v>6608.4</v>
      </c>
      <c r="AC354" s="106">
        <f>SUM(E354:AB354)</f>
        <v>200455.00000000003</v>
      </c>
      <c r="AD354" s="2344"/>
      <c r="AE354" s="203">
        <v>1100</v>
      </c>
      <c r="AF354" s="95">
        <v>60</v>
      </c>
      <c r="AJ354" s="51"/>
      <c r="AK354" s="11"/>
      <c r="AL354" s="51"/>
      <c r="AM354" s="11"/>
      <c r="AN354" s="105"/>
    </row>
    <row r="355" spans="1:41" x14ac:dyDescent="0.25">
      <c r="A355" s="3452"/>
      <c r="B355" s="3391"/>
      <c r="C355" s="123" t="s">
        <v>14</v>
      </c>
      <c r="D355" s="108" t="s">
        <v>820</v>
      </c>
      <c r="E355" s="307">
        <v>643.79999999999995</v>
      </c>
      <c r="F355" s="308">
        <v>643.79999999999995</v>
      </c>
      <c r="G355" s="308">
        <v>623.1</v>
      </c>
      <c r="H355" s="308">
        <v>623.1</v>
      </c>
      <c r="I355" s="308">
        <v>664.6</v>
      </c>
      <c r="J355" s="308">
        <v>768.5</v>
      </c>
      <c r="K355" s="308">
        <v>913.8</v>
      </c>
      <c r="L355" s="308">
        <v>1017.7</v>
      </c>
      <c r="M355" s="308">
        <v>1142.3</v>
      </c>
      <c r="N355" s="308">
        <v>1080</v>
      </c>
      <c r="O355" s="308">
        <v>1038.5</v>
      </c>
      <c r="P355" s="308">
        <v>955.4</v>
      </c>
      <c r="Q355" s="308">
        <v>913.8</v>
      </c>
      <c r="R355" s="308">
        <v>976.2</v>
      </c>
      <c r="S355" s="308">
        <v>913.8</v>
      </c>
      <c r="T355" s="308">
        <v>976.2</v>
      </c>
      <c r="U355" s="308">
        <v>934.6</v>
      </c>
      <c r="V355" s="308">
        <v>976.2</v>
      </c>
      <c r="W355" s="308">
        <v>955.4</v>
      </c>
      <c r="X355" s="308">
        <v>913.8</v>
      </c>
      <c r="Y355" s="308">
        <v>913.8</v>
      </c>
      <c r="Z355" s="308">
        <v>810</v>
      </c>
      <c r="AA355" s="308">
        <v>706.2</v>
      </c>
      <c r="AB355" s="309">
        <v>685.4</v>
      </c>
      <c r="AC355" s="107">
        <f>SUM(E355:AB355)</f>
        <v>20790.000000000004</v>
      </c>
      <c r="AD355" s="81"/>
      <c r="AE355" s="155"/>
      <c r="AF355" s="74"/>
      <c r="AJ355" s="51"/>
      <c r="AK355" s="11"/>
      <c r="AL355" s="51"/>
      <c r="AM355" s="11"/>
      <c r="AN355" s="105"/>
    </row>
    <row r="356" spans="1:41" x14ac:dyDescent="0.25">
      <c r="A356" s="3452"/>
      <c r="B356" s="3391"/>
      <c r="C356" s="123" t="s">
        <v>15</v>
      </c>
      <c r="D356" s="108" t="s">
        <v>54</v>
      </c>
      <c r="E356" s="326">
        <v>31</v>
      </c>
      <c r="F356" s="327">
        <v>31</v>
      </c>
      <c r="G356" s="327">
        <v>30</v>
      </c>
      <c r="H356" s="327">
        <v>30</v>
      </c>
      <c r="I356" s="327">
        <v>32</v>
      </c>
      <c r="J356" s="327">
        <v>37</v>
      </c>
      <c r="K356" s="327">
        <v>44</v>
      </c>
      <c r="L356" s="327">
        <v>49</v>
      </c>
      <c r="M356" s="327">
        <v>55</v>
      </c>
      <c r="N356" s="327">
        <v>52</v>
      </c>
      <c r="O356" s="327">
        <v>50</v>
      </c>
      <c r="P356" s="327">
        <v>46</v>
      </c>
      <c r="Q356" s="327">
        <v>44</v>
      </c>
      <c r="R356" s="327">
        <v>47</v>
      </c>
      <c r="S356" s="327">
        <v>44</v>
      </c>
      <c r="T356" s="327">
        <v>47</v>
      </c>
      <c r="U356" s="327">
        <v>45</v>
      </c>
      <c r="V356" s="327">
        <v>47</v>
      </c>
      <c r="W356" s="327">
        <v>46</v>
      </c>
      <c r="X356" s="327">
        <v>44</v>
      </c>
      <c r="Y356" s="327">
        <v>44</v>
      </c>
      <c r="Z356" s="327">
        <v>39</v>
      </c>
      <c r="AA356" s="327">
        <v>34</v>
      </c>
      <c r="AB356" s="1446">
        <v>33</v>
      </c>
      <c r="AC356" s="107">
        <f>AVERAGE(E356:AB356)</f>
        <v>41.708333333333336</v>
      </c>
      <c r="AD356" s="81"/>
      <c r="AE356" s="155"/>
      <c r="AF356" s="74"/>
      <c r="AJ356" s="51"/>
      <c r="AK356" s="11"/>
      <c r="AL356" s="51"/>
      <c r="AM356" s="11"/>
      <c r="AN356" s="105"/>
    </row>
    <row r="357" spans="1:41" ht="16.5" thickBot="1" x14ac:dyDescent="0.3">
      <c r="A357" s="3452"/>
      <c r="B357" s="3471"/>
      <c r="C357" s="123" t="s">
        <v>17</v>
      </c>
      <c r="D357" s="108"/>
      <c r="E357" s="313">
        <f t="shared" ref="E357:AB357" si="105">E355/E354</f>
        <v>0.10370656743826415</v>
      </c>
      <c r="F357" s="314">
        <f t="shared" si="105"/>
        <v>0.10370656743826415</v>
      </c>
      <c r="G357" s="314">
        <f t="shared" si="105"/>
        <v>0.10371862307743525</v>
      </c>
      <c r="H357" s="314">
        <f t="shared" si="105"/>
        <v>0.10371862307743525</v>
      </c>
      <c r="I357" s="314">
        <f t="shared" si="105"/>
        <v>0.10371087044723948</v>
      </c>
      <c r="J357" s="314">
        <f t="shared" si="105"/>
        <v>0.10371959942775394</v>
      </c>
      <c r="K357" s="314">
        <f t="shared" si="105"/>
        <v>0.10370891592518611</v>
      </c>
      <c r="L357" s="314">
        <f t="shared" si="105"/>
        <v>0.10371464968152867</v>
      </c>
      <c r="M357" s="314">
        <f t="shared" si="105"/>
        <v>0.10371345560196113</v>
      </c>
      <c r="N357" s="314">
        <f t="shared" si="105"/>
        <v>0.10371352020973179</v>
      </c>
      <c r="O357" s="314">
        <f t="shared" si="105"/>
        <v>0.10371827778721024</v>
      </c>
      <c r="P357" s="314">
        <f t="shared" si="105"/>
        <v>0.10371592648479649</v>
      </c>
      <c r="Q357" s="314">
        <f t="shared" si="105"/>
        <v>0.10370891592518611</v>
      </c>
      <c r="R357" s="314">
        <f t="shared" si="105"/>
        <v>0.10371865703357416</v>
      </c>
      <c r="S357" s="314">
        <f t="shared" si="105"/>
        <v>0.10370891592518611</v>
      </c>
      <c r="T357" s="314">
        <f t="shared" si="105"/>
        <v>0.10371865703357416</v>
      </c>
      <c r="U357" s="314">
        <f t="shared" si="105"/>
        <v>0.10371192365310991</v>
      </c>
      <c r="V357" s="314">
        <f t="shared" si="105"/>
        <v>0.10371865703357416</v>
      </c>
      <c r="W357" s="314">
        <f t="shared" si="105"/>
        <v>0.10371592648479649</v>
      </c>
      <c r="X357" s="314">
        <f t="shared" si="105"/>
        <v>0.10370891592518611</v>
      </c>
      <c r="Y357" s="314">
        <f t="shared" si="105"/>
        <v>0.10370891592518611</v>
      </c>
      <c r="Z357" s="314">
        <f t="shared" si="105"/>
        <v>0.10371451619098837</v>
      </c>
      <c r="AA357" s="314">
        <f t="shared" si="105"/>
        <v>0.10372024028081719</v>
      </c>
      <c r="AB357" s="336">
        <f t="shared" si="105"/>
        <v>0.10371648205314449</v>
      </c>
      <c r="AC357" s="214"/>
      <c r="AD357" s="81"/>
      <c r="AE357" s="155"/>
      <c r="AF357" s="74"/>
      <c r="AJ357" s="12"/>
      <c r="AK357" s="11"/>
      <c r="AL357" s="12"/>
      <c r="AM357" s="11"/>
      <c r="AN357" s="105"/>
    </row>
    <row r="358" spans="1:41" hidden="1" x14ac:dyDescent="0.25">
      <c r="A358" s="3452"/>
      <c r="B358" s="2342"/>
      <c r="C358" s="356" t="s">
        <v>18</v>
      </c>
      <c r="D358" s="122"/>
      <c r="E358" s="325"/>
      <c r="F358" s="321"/>
      <c r="G358" s="321"/>
      <c r="H358" s="321"/>
      <c r="I358" s="321"/>
      <c r="J358" s="321"/>
      <c r="K358" s="321"/>
      <c r="L358" s="321"/>
      <c r="M358" s="321"/>
      <c r="N358" s="321"/>
      <c r="O358" s="321"/>
      <c r="P358" s="321"/>
      <c r="Q358" s="321"/>
      <c r="R358" s="91"/>
      <c r="S358" s="91"/>
      <c r="T358" s="91"/>
      <c r="U358" s="91"/>
      <c r="V358" s="91"/>
      <c r="W358" s="91"/>
      <c r="X358" s="91"/>
      <c r="Y358" s="321"/>
      <c r="Z358" s="91"/>
      <c r="AA358" s="91"/>
      <c r="AB358" s="92"/>
      <c r="AC358" s="379"/>
      <c r="AD358" s="2162"/>
      <c r="AE358" s="91"/>
      <c r="AF358" s="92"/>
      <c r="AJ358" s="238"/>
      <c r="AK358" s="48"/>
      <c r="AL358" s="238"/>
      <c r="AM358" s="48"/>
      <c r="AN358" s="105"/>
    </row>
    <row r="359" spans="1:41" hidden="1" x14ac:dyDescent="0.25">
      <c r="A359" s="3453"/>
      <c r="B359" s="2327"/>
      <c r="C359" s="124" t="s">
        <v>19</v>
      </c>
      <c r="D359" s="108"/>
      <c r="E359" s="307"/>
      <c r="F359" s="308"/>
      <c r="G359" s="308"/>
      <c r="H359" s="308"/>
      <c r="I359" s="308"/>
      <c r="J359" s="308"/>
      <c r="K359" s="308"/>
      <c r="L359" s="308"/>
      <c r="M359" s="308"/>
      <c r="N359" s="308"/>
      <c r="O359" s="308"/>
      <c r="P359" s="308"/>
      <c r="Q359" s="308"/>
      <c r="R359" s="155"/>
      <c r="S359" s="155"/>
      <c r="T359" s="155"/>
      <c r="U359" s="155"/>
      <c r="V359" s="155"/>
      <c r="W359" s="155"/>
      <c r="X359" s="155"/>
      <c r="Y359" s="308"/>
      <c r="Z359" s="155"/>
      <c r="AA359" s="155"/>
      <c r="AB359" s="74"/>
      <c r="AC359" s="214"/>
      <c r="AD359" s="81"/>
      <c r="AE359" s="155"/>
      <c r="AF359" s="74"/>
      <c r="AJ359" s="238"/>
      <c r="AK359" s="48"/>
      <c r="AL359" s="238"/>
      <c r="AM359" s="48"/>
      <c r="AN359" s="105"/>
    </row>
    <row r="360" spans="1:41" ht="16.5" hidden="1" thickBot="1" x14ac:dyDescent="0.3">
      <c r="A360" s="2025"/>
      <c r="B360" s="2338" t="s">
        <v>42</v>
      </c>
      <c r="C360" s="2334"/>
      <c r="D360" s="114"/>
      <c r="E360" s="179">
        <f t="shared" ref="E360:X360" si="106">SQRT(E354*E354+E355*E355)/E331/1.73</f>
        <v>30.834414624562626</v>
      </c>
      <c r="F360" s="179">
        <f t="shared" si="106"/>
        <v>30.834414624562626</v>
      </c>
      <c r="G360" s="79">
        <f t="shared" si="106"/>
        <v>29.586690985063164</v>
      </c>
      <c r="H360" s="79">
        <f t="shared" si="106"/>
        <v>29.586690985063164</v>
      </c>
      <c r="I360" s="79">
        <f t="shared" si="106"/>
        <v>31.559571600111529</v>
      </c>
      <c r="J360" s="79">
        <f t="shared" si="106"/>
        <v>36.802270852166913</v>
      </c>
      <c r="K360" s="79">
        <f t="shared" si="106"/>
        <v>44.142205862888694</v>
      </c>
      <c r="L360" s="79">
        <f t="shared" si="106"/>
        <v>49.158531171925866</v>
      </c>
      <c r="M360" s="79">
        <f t="shared" si="106"/>
        <v>55.657589839657838</v>
      </c>
      <c r="N360" s="79">
        <f t="shared" si="106"/>
        <v>52.622043228578569</v>
      </c>
      <c r="O360" s="79">
        <f t="shared" si="106"/>
        <v>50.597696162987752</v>
      </c>
      <c r="P360" s="79">
        <f t="shared" si="106"/>
        <v>46.549950092246199</v>
      </c>
      <c r="Q360" s="79">
        <f t="shared" si="106"/>
        <v>44.142205862888694</v>
      </c>
      <c r="R360" s="79">
        <f t="shared" si="106"/>
        <v>47.562149551962321</v>
      </c>
      <c r="S360" s="79">
        <f t="shared" si="106"/>
        <v>44.526051131261639</v>
      </c>
      <c r="T360" s="79">
        <f t="shared" si="106"/>
        <v>47.562149551962321</v>
      </c>
      <c r="U360" s="79">
        <f t="shared" si="106"/>
        <v>45.145679464313631</v>
      </c>
      <c r="V360" s="79">
        <f t="shared" si="106"/>
        <v>47.562149551962321</v>
      </c>
      <c r="W360" s="79">
        <f t="shared" si="106"/>
        <v>46.148657419037185</v>
      </c>
      <c r="X360" s="79">
        <f t="shared" si="106"/>
        <v>44.142205862888694</v>
      </c>
      <c r="Y360" s="79">
        <f>SQRT(V354*V354+V355*V355)/V331/1.73</f>
        <v>47.562149551962321</v>
      </c>
      <c r="Z360" s="79">
        <f>SQRT(Z354*Z354+Z355*Z355)/Z331/1.73</f>
        <v>39.125931958298786</v>
      </c>
      <c r="AA360" s="179">
        <f>SQRT(AA354*AA354+AA355*AA355)/AA331/1.73</f>
        <v>34.110153702060316</v>
      </c>
      <c r="AB360" s="180">
        <f>SQRT(AB354*AB354+AB355*AB355)/AB331/1.73</f>
        <v>32.823717021847401</v>
      </c>
      <c r="AC360" s="109">
        <f>AVERAGE(E360:AB360)</f>
        <v>42.014386277510845</v>
      </c>
      <c r="AD360" s="96">
        <f>(AC356-AC360)/AC356</f>
        <v>-7.3379327275326792E-3</v>
      </c>
      <c r="AE360" s="79"/>
      <c r="AF360" s="80"/>
      <c r="AH360" s="15"/>
      <c r="AI360" s="64"/>
      <c r="AJ360" s="65"/>
      <c r="AK360" s="65"/>
      <c r="AL360" s="12"/>
      <c r="AM360" s="105"/>
      <c r="AN360" s="105"/>
      <c r="AO360" s="105"/>
    </row>
    <row r="361" spans="1:41" x14ac:dyDescent="0.25">
      <c r="A361" s="3451" t="s">
        <v>366</v>
      </c>
      <c r="B361" s="3390" t="s">
        <v>83</v>
      </c>
      <c r="C361" s="121" t="s">
        <v>844</v>
      </c>
      <c r="D361" s="113" t="s">
        <v>820</v>
      </c>
      <c r="E361" s="306">
        <v>1049.4000000000001</v>
      </c>
      <c r="F361" s="71">
        <v>1049.4000000000001</v>
      </c>
      <c r="G361" s="71">
        <v>1049.4000000000001</v>
      </c>
      <c r="H361" s="71">
        <v>1049.4000000000001</v>
      </c>
      <c r="I361" s="71">
        <v>1049.4000000000001</v>
      </c>
      <c r="J361" s="71">
        <v>1144.9000000000001</v>
      </c>
      <c r="K361" s="71">
        <v>1144.9000000000001</v>
      </c>
      <c r="L361" s="71">
        <v>1049.4000000000001</v>
      </c>
      <c r="M361" s="71">
        <v>1049.4000000000001</v>
      </c>
      <c r="N361" s="71">
        <v>1144.9000000000001</v>
      </c>
      <c r="O361" s="71">
        <v>1049.4000000000001</v>
      </c>
      <c r="P361" s="71">
        <v>1144.9000000000001</v>
      </c>
      <c r="Q361" s="71">
        <v>1049.4000000000001</v>
      </c>
      <c r="R361" s="71">
        <v>1049.4000000000001</v>
      </c>
      <c r="S361" s="71">
        <v>1049.4000000000001</v>
      </c>
      <c r="T361" s="71">
        <v>1049.4000000000001</v>
      </c>
      <c r="U361" s="71">
        <v>1049.4000000000001</v>
      </c>
      <c r="V361" s="71">
        <v>1049.4000000000001</v>
      </c>
      <c r="W361" s="71">
        <v>1049.4000000000001</v>
      </c>
      <c r="X361" s="71">
        <v>1049.4000000000001</v>
      </c>
      <c r="Y361" s="71">
        <v>1049.4000000000001</v>
      </c>
      <c r="Z361" s="71">
        <v>1049.4000000000001</v>
      </c>
      <c r="AA361" s="71">
        <v>1049.4000000000001</v>
      </c>
      <c r="AB361" s="72">
        <v>1049.4000000000001</v>
      </c>
      <c r="AC361" s="106">
        <f>SUM(E361:AB361)</f>
        <v>25567.600000000009</v>
      </c>
      <c r="AD361" s="2344"/>
      <c r="AE361" s="203">
        <v>100</v>
      </c>
      <c r="AF361" s="95">
        <v>60</v>
      </c>
      <c r="AJ361" s="10"/>
      <c r="AK361" s="27"/>
      <c r="AL361" s="12"/>
      <c r="AM361" s="27"/>
      <c r="AN361" s="105"/>
    </row>
    <row r="362" spans="1:41" x14ac:dyDescent="0.25">
      <c r="A362" s="3452"/>
      <c r="B362" s="3391"/>
      <c r="C362" s="123" t="s">
        <v>845</v>
      </c>
      <c r="D362" s="108" t="s">
        <v>820</v>
      </c>
      <c r="E362" s="307">
        <v>2000.8</v>
      </c>
      <c r="F362" s="308">
        <v>2000.8</v>
      </c>
      <c r="G362" s="308">
        <v>2000.8</v>
      </c>
      <c r="H362" s="308">
        <v>2000.8</v>
      </c>
      <c r="I362" s="308">
        <v>2000.8</v>
      </c>
      <c r="J362" s="308">
        <v>2182.6999999999998</v>
      </c>
      <c r="K362" s="308">
        <v>2182.6999999999998</v>
      </c>
      <c r="L362" s="308">
        <v>2000.8</v>
      </c>
      <c r="M362" s="308">
        <v>2000.8</v>
      </c>
      <c r="N362" s="308">
        <v>2182.6999999999998</v>
      </c>
      <c r="O362" s="308">
        <v>2000.8</v>
      </c>
      <c r="P362" s="308">
        <v>2182.6999999999998</v>
      </c>
      <c r="Q362" s="308">
        <v>2000.8</v>
      </c>
      <c r="R362" s="308">
        <v>2000.8</v>
      </c>
      <c r="S362" s="308">
        <v>2000.8</v>
      </c>
      <c r="T362" s="308">
        <v>2000.8</v>
      </c>
      <c r="U362" s="308">
        <v>2000.8</v>
      </c>
      <c r="V362" s="308">
        <v>2000.8</v>
      </c>
      <c r="W362" s="308">
        <v>2000.8</v>
      </c>
      <c r="X362" s="308">
        <v>2000.8</v>
      </c>
      <c r="Y362" s="308">
        <v>2000.8</v>
      </c>
      <c r="Z362" s="308">
        <v>2000.8</v>
      </c>
      <c r="AA362" s="308">
        <v>2000.8</v>
      </c>
      <c r="AB362" s="309">
        <v>2000.8</v>
      </c>
      <c r="AC362" s="107">
        <f>SUM(E362:AB362)</f>
        <v>48746.800000000017</v>
      </c>
      <c r="AD362" s="81"/>
      <c r="AE362" s="155"/>
      <c r="AF362" s="74"/>
      <c r="AJ362" s="51"/>
      <c r="AK362" s="11"/>
      <c r="AL362" s="51"/>
      <c r="AM362" s="11"/>
      <c r="AN362" s="105"/>
    </row>
    <row r="363" spans="1:41" x14ac:dyDescent="0.25">
      <c r="A363" s="3452"/>
      <c r="B363" s="3391"/>
      <c r="C363" s="123" t="s">
        <v>15</v>
      </c>
      <c r="D363" s="108" t="s">
        <v>54</v>
      </c>
      <c r="E363" s="326">
        <v>11</v>
      </c>
      <c r="F363" s="327">
        <v>11</v>
      </c>
      <c r="G363" s="327">
        <v>11</v>
      </c>
      <c r="H363" s="327">
        <v>11</v>
      </c>
      <c r="I363" s="327">
        <v>11</v>
      </c>
      <c r="J363" s="327">
        <v>12</v>
      </c>
      <c r="K363" s="327">
        <v>12</v>
      </c>
      <c r="L363" s="327">
        <v>11</v>
      </c>
      <c r="M363" s="327">
        <v>11</v>
      </c>
      <c r="N363" s="327">
        <v>12</v>
      </c>
      <c r="O363" s="327">
        <v>11</v>
      </c>
      <c r="P363" s="327">
        <v>12</v>
      </c>
      <c r="Q363" s="327">
        <v>11</v>
      </c>
      <c r="R363" s="327">
        <v>11</v>
      </c>
      <c r="S363" s="327">
        <v>11</v>
      </c>
      <c r="T363" s="327">
        <v>11</v>
      </c>
      <c r="U363" s="327">
        <v>11</v>
      </c>
      <c r="V363" s="327">
        <v>11</v>
      </c>
      <c r="W363" s="327">
        <v>11</v>
      </c>
      <c r="X363" s="327">
        <v>11</v>
      </c>
      <c r="Y363" s="327">
        <v>11</v>
      </c>
      <c r="Z363" s="327">
        <v>11</v>
      </c>
      <c r="AA363" s="327">
        <v>11</v>
      </c>
      <c r="AB363" s="1446">
        <v>11</v>
      </c>
      <c r="AC363" s="107">
        <f>AVERAGE(E363:AB363)</f>
        <v>11.166666666666666</v>
      </c>
      <c r="AD363" s="81"/>
      <c r="AE363" s="155"/>
      <c r="AF363" s="74"/>
      <c r="AJ363" s="12"/>
      <c r="AK363" s="11"/>
      <c r="AL363" s="12"/>
      <c r="AM363" s="11"/>
      <c r="AN363" s="105"/>
    </row>
    <row r="364" spans="1:41" ht="16.5" thickBot="1" x14ac:dyDescent="0.3">
      <c r="A364" s="3452"/>
      <c r="B364" s="3471"/>
      <c r="C364" s="123" t="s">
        <v>17</v>
      </c>
      <c r="D364" s="108"/>
      <c r="E364" s="313">
        <f t="shared" ref="E364:AB364" si="107">E362/E361</f>
        <v>1.9066133028397176</v>
      </c>
      <c r="F364" s="314">
        <f t="shared" si="107"/>
        <v>1.9066133028397176</v>
      </c>
      <c r="G364" s="314">
        <f t="shared" si="107"/>
        <v>1.9066133028397176</v>
      </c>
      <c r="H364" s="314">
        <f t="shared" si="107"/>
        <v>1.9066133028397176</v>
      </c>
      <c r="I364" s="314">
        <f t="shared" si="107"/>
        <v>1.9066133028397176</v>
      </c>
      <c r="J364" s="314">
        <f t="shared" si="107"/>
        <v>1.9064547122019386</v>
      </c>
      <c r="K364" s="314">
        <f t="shared" si="107"/>
        <v>1.9064547122019386</v>
      </c>
      <c r="L364" s="314">
        <f t="shared" si="107"/>
        <v>1.9066133028397176</v>
      </c>
      <c r="M364" s="314">
        <f t="shared" si="107"/>
        <v>1.9066133028397176</v>
      </c>
      <c r="N364" s="314">
        <f t="shared" si="107"/>
        <v>1.9064547122019386</v>
      </c>
      <c r="O364" s="314">
        <f t="shared" si="107"/>
        <v>1.9066133028397176</v>
      </c>
      <c r="P364" s="314">
        <f t="shared" si="107"/>
        <v>1.9064547122019386</v>
      </c>
      <c r="Q364" s="314">
        <f t="shared" si="107"/>
        <v>1.9066133028397176</v>
      </c>
      <c r="R364" s="314">
        <f t="shared" si="107"/>
        <v>1.9066133028397176</v>
      </c>
      <c r="S364" s="314">
        <f t="shared" si="107"/>
        <v>1.9066133028397176</v>
      </c>
      <c r="T364" s="314">
        <f t="shared" si="107"/>
        <v>1.9066133028397176</v>
      </c>
      <c r="U364" s="314">
        <f t="shared" si="107"/>
        <v>1.9066133028397176</v>
      </c>
      <c r="V364" s="314">
        <f t="shared" si="107"/>
        <v>1.9066133028397176</v>
      </c>
      <c r="W364" s="314">
        <f t="shared" si="107"/>
        <v>1.9066133028397176</v>
      </c>
      <c r="X364" s="314">
        <f t="shared" si="107"/>
        <v>1.9066133028397176</v>
      </c>
      <c r="Y364" s="314">
        <f>Y362/Y361</f>
        <v>1.9066133028397176</v>
      </c>
      <c r="Z364" s="314">
        <f t="shared" si="107"/>
        <v>1.9066133028397176</v>
      </c>
      <c r="AA364" s="314">
        <f t="shared" si="107"/>
        <v>1.9066133028397176</v>
      </c>
      <c r="AB364" s="336">
        <f t="shared" si="107"/>
        <v>1.9066133028397176</v>
      </c>
      <c r="AC364" s="214"/>
      <c r="AD364" s="81"/>
      <c r="AE364" s="155"/>
      <c r="AF364" s="74"/>
      <c r="AJ364" s="12"/>
      <c r="AK364" s="11"/>
      <c r="AL364" s="12"/>
      <c r="AM364" s="11"/>
      <c r="AN364" s="105"/>
    </row>
    <row r="365" spans="1:41" hidden="1" x14ac:dyDescent="0.25">
      <c r="A365" s="3452"/>
      <c r="B365" s="2342"/>
      <c r="C365" s="356" t="s">
        <v>18</v>
      </c>
      <c r="D365" s="122"/>
      <c r="E365" s="325"/>
      <c r="F365" s="321"/>
      <c r="G365" s="321"/>
      <c r="H365" s="321"/>
      <c r="I365" s="321"/>
      <c r="J365" s="321"/>
      <c r="K365" s="321"/>
      <c r="L365" s="321"/>
      <c r="M365" s="321"/>
      <c r="N365" s="321"/>
      <c r="O365" s="321"/>
      <c r="P365" s="321"/>
      <c r="Q365" s="321"/>
      <c r="R365" s="91"/>
      <c r="S365" s="91"/>
      <c r="T365" s="91"/>
      <c r="U365" s="91"/>
      <c r="V365" s="91"/>
      <c r="W365" s="91"/>
      <c r="X365" s="91"/>
      <c r="Y365" s="321"/>
      <c r="Z365" s="91"/>
      <c r="AA365" s="91"/>
      <c r="AB365" s="92"/>
      <c r="AC365" s="379"/>
      <c r="AD365" s="2162"/>
      <c r="AE365" s="91"/>
      <c r="AF365" s="92"/>
      <c r="AJ365" s="12"/>
      <c r="AK365" s="11"/>
      <c r="AL365" s="12"/>
      <c r="AM365" s="11"/>
      <c r="AN365" s="105"/>
    </row>
    <row r="366" spans="1:41" hidden="1" x14ac:dyDescent="0.25">
      <c r="A366" s="3453"/>
      <c r="B366" s="2327"/>
      <c r="C366" s="124" t="s">
        <v>19</v>
      </c>
      <c r="D366" s="108"/>
      <c r="E366" s="307"/>
      <c r="F366" s="308"/>
      <c r="G366" s="308"/>
      <c r="H366" s="308"/>
      <c r="I366" s="308"/>
      <c r="J366" s="308"/>
      <c r="K366" s="308"/>
      <c r="L366" s="308"/>
      <c r="M366" s="308"/>
      <c r="N366" s="308"/>
      <c r="O366" s="308"/>
      <c r="P366" s="308"/>
      <c r="Q366" s="308"/>
      <c r="R366" s="155"/>
      <c r="S366" s="155"/>
      <c r="T366" s="155"/>
      <c r="U366" s="155"/>
      <c r="V366" s="155"/>
      <c r="W366" s="155"/>
      <c r="X366" s="155"/>
      <c r="Y366" s="308"/>
      <c r="Z366" s="155"/>
      <c r="AA366" s="155"/>
      <c r="AB366" s="74"/>
      <c r="AC366" s="214"/>
      <c r="AD366" s="81"/>
      <c r="AE366" s="155"/>
      <c r="AF366" s="74"/>
      <c r="AJ366" s="12"/>
      <c r="AK366" s="12"/>
      <c r="AL366" s="12"/>
      <c r="AM366" s="12"/>
      <c r="AN366" s="105"/>
    </row>
    <row r="367" spans="1:41" ht="16.5" hidden="1" thickBot="1" x14ac:dyDescent="0.3">
      <c r="A367" s="2025"/>
      <c r="B367" s="2338" t="s">
        <v>42</v>
      </c>
      <c r="C367" s="2334"/>
      <c r="D367" s="114"/>
      <c r="E367" s="178">
        <f>SQRT(E361*E361+E362*E362)/E331/1.73</f>
        <v>11.162002856067069</v>
      </c>
      <c r="F367" s="179">
        <f t="shared" ref="F367:AB367" si="108">SQRT(F361*F361+F362*F362)/F331/1.73</f>
        <v>11.162002856067069</v>
      </c>
      <c r="G367" s="79">
        <f t="shared" si="108"/>
        <v>11.067409611524127</v>
      </c>
      <c r="H367" s="79">
        <f t="shared" si="108"/>
        <v>11.067409611524127</v>
      </c>
      <c r="I367" s="79">
        <f t="shared" si="108"/>
        <v>11.067409611524127</v>
      </c>
      <c r="J367" s="79">
        <f t="shared" si="108"/>
        <v>12.176999644884415</v>
      </c>
      <c r="K367" s="79">
        <f t="shared" si="108"/>
        <v>12.281973779754107</v>
      </c>
      <c r="L367" s="79">
        <f t="shared" si="108"/>
        <v>11.258227018619371</v>
      </c>
      <c r="M367" s="79">
        <f t="shared" si="108"/>
        <v>11.356124644868235</v>
      </c>
      <c r="N367" s="79">
        <f t="shared" si="108"/>
        <v>12.388773551751969</v>
      </c>
      <c r="O367" s="79">
        <f t="shared" si="108"/>
        <v>11.356124644868235</v>
      </c>
      <c r="P367" s="79">
        <f t="shared" si="108"/>
        <v>12.388773551751969</v>
      </c>
      <c r="Q367" s="79">
        <f t="shared" si="108"/>
        <v>11.258227018619371</v>
      </c>
      <c r="R367" s="79">
        <f t="shared" si="108"/>
        <v>11.356124644868235</v>
      </c>
      <c r="S367" s="79">
        <f t="shared" si="108"/>
        <v>11.356124644868235</v>
      </c>
      <c r="T367" s="79">
        <f t="shared" si="108"/>
        <v>11.356124644868235</v>
      </c>
      <c r="U367" s="79">
        <f t="shared" si="108"/>
        <v>11.258227018619371</v>
      </c>
      <c r="V367" s="79">
        <f t="shared" si="108"/>
        <v>11.356124644868235</v>
      </c>
      <c r="W367" s="79">
        <f t="shared" si="108"/>
        <v>11.258227018619371</v>
      </c>
      <c r="X367" s="79">
        <f t="shared" si="108"/>
        <v>11.258227018619371</v>
      </c>
      <c r="Y367" s="79">
        <f>SQRT(V361*V361+V362*V362)/V331/1.73</f>
        <v>11.356124644868235</v>
      </c>
      <c r="Z367" s="79">
        <f t="shared" si="108"/>
        <v>11.258227018619371</v>
      </c>
      <c r="AA367" s="179">
        <f t="shared" si="108"/>
        <v>11.258227018619371</v>
      </c>
      <c r="AB367" s="180">
        <f t="shared" si="108"/>
        <v>11.162002856067069</v>
      </c>
      <c r="AC367" s="109">
        <f>AVERAGE(E367:AB367)</f>
        <v>11.426050815638723</v>
      </c>
      <c r="AD367" s="96">
        <f>(AC363-AC367)/AC363</f>
        <v>-2.3228431251228965E-2</v>
      </c>
      <c r="AE367" s="79"/>
      <c r="AF367" s="80"/>
      <c r="AH367" s="15"/>
      <c r="AI367" s="64"/>
      <c r="AJ367" s="65"/>
      <c r="AK367" s="65"/>
      <c r="AL367" s="12"/>
      <c r="AM367" s="105"/>
      <c r="AN367" s="105"/>
      <c r="AO367" s="105"/>
    </row>
    <row r="368" spans="1:41" x14ac:dyDescent="0.25">
      <c r="A368" s="3451" t="s">
        <v>367</v>
      </c>
      <c r="B368" s="3390" t="s">
        <v>94</v>
      </c>
      <c r="C368" s="121" t="s">
        <v>844</v>
      </c>
      <c r="D368" s="113" t="s">
        <v>820</v>
      </c>
      <c r="E368" s="306">
        <v>421.6</v>
      </c>
      <c r="F368" s="71">
        <v>421.6</v>
      </c>
      <c r="G368" s="71">
        <v>421.6</v>
      </c>
      <c r="H368" s="71">
        <v>421.6</v>
      </c>
      <c r="I368" s="71">
        <v>421.6</v>
      </c>
      <c r="J368" s="71">
        <v>421.6</v>
      </c>
      <c r="K368" s="71">
        <v>421.6</v>
      </c>
      <c r="L368" s="71">
        <v>421.6</v>
      </c>
      <c r="M368" s="71">
        <v>421.6</v>
      </c>
      <c r="N368" s="71">
        <v>421.6</v>
      </c>
      <c r="O368" s="71">
        <v>421.6</v>
      </c>
      <c r="P368" s="71">
        <v>421.6</v>
      </c>
      <c r="Q368" s="71">
        <v>421.6</v>
      </c>
      <c r="R368" s="71">
        <v>421.6</v>
      </c>
      <c r="S368" s="71">
        <v>421.6</v>
      </c>
      <c r="T368" s="71">
        <v>421.6</v>
      </c>
      <c r="U368" s="71">
        <v>421.6</v>
      </c>
      <c r="V368" s="71">
        <v>421.6</v>
      </c>
      <c r="W368" s="71">
        <v>421.6</v>
      </c>
      <c r="X368" s="71">
        <v>421.6</v>
      </c>
      <c r="Y368" s="71">
        <v>421.6</v>
      </c>
      <c r="Z368" s="71">
        <v>421.6</v>
      </c>
      <c r="AA368" s="71">
        <v>421.6</v>
      </c>
      <c r="AB368" s="72">
        <v>421.6</v>
      </c>
      <c r="AC368" s="106">
        <f>SUM(E368:AB368)</f>
        <v>10118.400000000005</v>
      </c>
      <c r="AD368" s="2344"/>
      <c r="AE368" s="203">
        <v>100</v>
      </c>
      <c r="AF368" s="95">
        <v>60</v>
      </c>
      <c r="AJ368" s="10"/>
      <c r="AK368" s="27"/>
      <c r="AL368" s="12"/>
      <c r="AM368" s="27"/>
      <c r="AN368" s="105"/>
    </row>
    <row r="369" spans="1:41" x14ac:dyDescent="0.25">
      <c r="A369" s="3452"/>
      <c r="B369" s="3391"/>
      <c r="C369" s="123" t="s">
        <v>845</v>
      </c>
      <c r="D369" s="108" t="s">
        <v>820</v>
      </c>
      <c r="E369" s="307">
        <v>1996.8</v>
      </c>
      <c r="F369" s="308">
        <v>1996.8</v>
      </c>
      <c r="G369" s="308">
        <v>1996.8</v>
      </c>
      <c r="H369" s="308">
        <v>1996.8</v>
      </c>
      <c r="I369" s="308">
        <v>1996.8</v>
      </c>
      <c r="J369" s="308">
        <v>1996.8</v>
      </c>
      <c r="K369" s="308">
        <v>1996.8</v>
      </c>
      <c r="L369" s="308">
        <v>1996.8</v>
      </c>
      <c r="M369" s="308">
        <v>1996.8</v>
      </c>
      <c r="N369" s="308">
        <v>1996.8</v>
      </c>
      <c r="O369" s="308">
        <v>1996.8</v>
      </c>
      <c r="P369" s="308">
        <v>1996.8</v>
      </c>
      <c r="Q369" s="308">
        <v>1996.8</v>
      </c>
      <c r="R369" s="308">
        <v>1996.8</v>
      </c>
      <c r="S369" s="308">
        <v>1996.8</v>
      </c>
      <c r="T369" s="308">
        <v>1996.8</v>
      </c>
      <c r="U369" s="308">
        <v>1996.8</v>
      </c>
      <c r="V369" s="308">
        <v>1996.8</v>
      </c>
      <c r="W369" s="308">
        <v>1996.8</v>
      </c>
      <c r="X369" s="308">
        <v>1996.8</v>
      </c>
      <c r="Y369" s="308">
        <v>1996.8</v>
      </c>
      <c r="Z369" s="308">
        <v>1996.8</v>
      </c>
      <c r="AA369" s="308">
        <v>1996.8</v>
      </c>
      <c r="AB369" s="309">
        <v>1996.8</v>
      </c>
      <c r="AC369" s="107">
        <f>SUM(E369:AB369)</f>
        <v>47923.200000000012</v>
      </c>
      <c r="AD369" s="81"/>
      <c r="AE369" s="155"/>
      <c r="AF369" s="74"/>
      <c r="AJ369" s="51"/>
      <c r="AK369" s="11"/>
      <c r="AL369" s="51"/>
      <c r="AM369" s="11"/>
      <c r="AN369" s="105"/>
    </row>
    <row r="370" spans="1:41" x14ac:dyDescent="0.25">
      <c r="A370" s="3452"/>
      <c r="B370" s="3391"/>
      <c r="C370" s="123" t="s">
        <v>15</v>
      </c>
      <c r="D370" s="108" t="s">
        <v>54</v>
      </c>
      <c r="E370" s="326">
        <v>10</v>
      </c>
      <c r="F370" s="327">
        <v>10</v>
      </c>
      <c r="G370" s="327">
        <v>10</v>
      </c>
      <c r="H370" s="327">
        <v>10</v>
      </c>
      <c r="I370" s="327">
        <v>10</v>
      </c>
      <c r="J370" s="327">
        <v>10</v>
      </c>
      <c r="K370" s="327">
        <v>10</v>
      </c>
      <c r="L370" s="327">
        <v>10</v>
      </c>
      <c r="M370" s="327">
        <v>10</v>
      </c>
      <c r="N370" s="327">
        <v>10</v>
      </c>
      <c r="O370" s="327">
        <v>10</v>
      </c>
      <c r="P370" s="327">
        <v>10</v>
      </c>
      <c r="Q370" s="327">
        <v>10</v>
      </c>
      <c r="R370" s="327">
        <v>10</v>
      </c>
      <c r="S370" s="327">
        <v>10</v>
      </c>
      <c r="T370" s="327">
        <v>10</v>
      </c>
      <c r="U370" s="327">
        <v>10</v>
      </c>
      <c r="V370" s="327">
        <v>10</v>
      </c>
      <c r="W370" s="327">
        <v>10</v>
      </c>
      <c r="X370" s="327">
        <v>10</v>
      </c>
      <c r="Y370" s="327">
        <v>10</v>
      </c>
      <c r="Z370" s="327">
        <v>10</v>
      </c>
      <c r="AA370" s="327">
        <v>10</v>
      </c>
      <c r="AB370" s="327">
        <v>10</v>
      </c>
      <c r="AC370" s="107">
        <f>AVERAGE(E370:AB370)</f>
        <v>10</v>
      </c>
      <c r="AD370" s="81"/>
      <c r="AE370" s="155"/>
      <c r="AF370" s="74"/>
      <c r="AJ370" s="12"/>
      <c r="AK370" s="11"/>
      <c r="AL370" s="12"/>
      <c r="AM370" s="11"/>
      <c r="AN370" s="105"/>
    </row>
    <row r="371" spans="1:41" ht="16.5" thickBot="1" x14ac:dyDescent="0.3">
      <c r="A371" s="3452"/>
      <c r="B371" s="3471"/>
      <c r="C371" s="123" t="s">
        <v>17</v>
      </c>
      <c r="D371" s="108"/>
      <c r="E371" s="313">
        <f t="shared" ref="E371:AB371" si="109">E369/E368</f>
        <v>4.7362428842504745</v>
      </c>
      <c r="F371" s="314">
        <f t="shared" si="109"/>
        <v>4.7362428842504745</v>
      </c>
      <c r="G371" s="314">
        <f t="shared" si="109"/>
        <v>4.7362428842504745</v>
      </c>
      <c r="H371" s="314">
        <f t="shared" si="109"/>
        <v>4.7362428842504745</v>
      </c>
      <c r="I371" s="314">
        <f t="shared" si="109"/>
        <v>4.7362428842504745</v>
      </c>
      <c r="J371" s="314">
        <f t="shared" si="109"/>
        <v>4.7362428842504745</v>
      </c>
      <c r="K371" s="314">
        <f t="shared" si="109"/>
        <v>4.7362428842504745</v>
      </c>
      <c r="L371" s="314">
        <f t="shared" si="109"/>
        <v>4.7362428842504745</v>
      </c>
      <c r="M371" s="314">
        <f t="shared" si="109"/>
        <v>4.7362428842504745</v>
      </c>
      <c r="N371" s="314">
        <f t="shared" si="109"/>
        <v>4.7362428842504745</v>
      </c>
      <c r="O371" s="314">
        <f t="shared" si="109"/>
        <v>4.7362428842504745</v>
      </c>
      <c r="P371" s="314">
        <f t="shared" si="109"/>
        <v>4.7362428842504745</v>
      </c>
      <c r="Q371" s="314">
        <f t="shared" si="109"/>
        <v>4.7362428842504745</v>
      </c>
      <c r="R371" s="314">
        <f t="shared" si="109"/>
        <v>4.7362428842504745</v>
      </c>
      <c r="S371" s="314">
        <f t="shared" si="109"/>
        <v>4.7362428842504745</v>
      </c>
      <c r="T371" s="314">
        <f t="shared" si="109"/>
        <v>4.7362428842504745</v>
      </c>
      <c r="U371" s="314">
        <f t="shared" si="109"/>
        <v>4.7362428842504745</v>
      </c>
      <c r="V371" s="314">
        <f t="shared" si="109"/>
        <v>4.7362428842504745</v>
      </c>
      <c r="W371" s="314">
        <f t="shared" si="109"/>
        <v>4.7362428842504745</v>
      </c>
      <c r="X371" s="314">
        <f t="shared" si="109"/>
        <v>4.7362428842504745</v>
      </c>
      <c r="Y371" s="314">
        <f>Y369/Y368</f>
        <v>4.7362428842504745</v>
      </c>
      <c r="Z371" s="314">
        <f t="shared" si="109"/>
        <v>4.7362428842504745</v>
      </c>
      <c r="AA371" s="314">
        <f t="shared" si="109"/>
        <v>4.7362428842504745</v>
      </c>
      <c r="AB371" s="336">
        <f t="shared" si="109"/>
        <v>4.7362428842504745</v>
      </c>
      <c r="AC371" s="214"/>
      <c r="AD371" s="81"/>
      <c r="AE371" s="155"/>
      <c r="AF371" s="74"/>
      <c r="AJ371" s="12"/>
      <c r="AK371" s="11"/>
      <c r="AL371" s="12"/>
      <c r="AM371" s="11"/>
      <c r="AN371" s="105"/>
    </row>
    <row r="372" spans="1:41" hidden="1" x14ac:dyDescent="0.25">
      <c r="A372" s="3452"/>
      <c r="B372" s="2342"/>
      <c r="C372" s="356" t="s">
        <v>18</v>
      </c>
      <c r="D372" s="122"/>
      <c r="E372" s="325"/>
      <c r="F372" s="321"/>
      <c r="G372" s="321"/>
      <c r="H372" s="321"/>
      <c r="I372" s="321"/>
      <c r="J372" s="321"/>
      <c r="K372" s="321"/>
      <c r="L372" s="321"/>
      <c r="M372" s="321"/>
      <c r="N372" s="321"/>
      <c r="O372" s="321"/>
      <c r="P372" s="321"/>
      <c r="Q372" s="321"/>
      <c r="R372" s="91"/>
      <c r="S372" s="91"/>
      <c r="T372" s="91"/>
      <c r="U372" s="91"/>
      <c r="V372" s="91"/>
      <c r="W372" s="91"/>
      <c r="X372" s="91"/>
      <c r="Y372" s="321"/>
      <c r="Z372" s="91"/>
      <c r="AA372" s="91"/>
      <c r="AB372" s="92"/>
      <c r="AC372" s="379"/>
      <c r="AD372" s="2162"/>
      <c r="AE372" s="91"/>
      <c r="AF372" s="92"/>
      <c r="AJ372" s="12"/>
      <c r="AK372" s="11"/>
      <c r="AL372" s="12"/>
      <c r="AM372" s="11"/>
      <c r="AN372" s="105"/>
    </row>
    <row r="373" spans="1:41" hidden="1" x14ac:dyDescent="0.25">
      <c r="A373" s="3453"/>
      <c r="B373" s="2327"/>
      <c r="C373" s="124" t="s">
        <v>19</v>
      </c>
      <c r="D373" s="108"/>
      <c r="E373" s="307"/>
      <c r="F373" s="308"/>
      <c r="G373" s="308"/>
      <c r="H373" s="308"/>
      <c r="I373" s="308"/>
      <c r="J373" s="308"/>
      <c r="K373" s="308"/>
      <c r="L373" s="308"/>
      <c r="M373" s="308"/>
      <c r="N373" s="308"/>
      <c r="O373" s="308"/>
      <c r="P373" s="308"/>
      <c r="Q373" s="308"/>
      <c r="R373" s="155"/>
      <c r="S373" s="155"/>
      <c r="T373" s="155"/>
      <c r="U373" s="155"/>
      <c r="V373" s="155"/>
      <c r="W373" s="155"/>
      <c r="X373" s="155"/>
      <c r="Y373" s="308"/>
      <c r="Z373" s="155"/>
      <c r="AA373" s="155"/>
      <c r="AB373" s="74"/>
      <c r="AC373" s="214"/>
      <c r="AD373" s="81"/>
      <c r="AE373" s="155"/>
      <c r="AF373" s="74"/>
      <c r="AJ373" s="12"/>
      <c r="AK373" s="12"/>
      <c r="AL373" s="12"/>
      <c r="AM373" s="12"/>
      <c r="AN373" s="105"/>
    </row>
    <row r="374" spans="1:41" ht="16.5" hidden="1" thickBot="1" x14ac:dyDescent="0.3">
      <c r="A374" s="2025"/>
      <c r="B374" s="2338" t="s">
        <v>42</v>
      </c>
      <c r="C374" s="2334"/>
      <c r="D374" s="114"/>
      <c r="E374" s="530">
        <f t="shared" ref="E374:AB374" si="110">SQRT(E368*E368+E369*E369)/E331/1.73</f>
        <v>10.082617357125276</v>
      </c>
      <c r="F374" s="531">
        <f t="shared" si="110"/>
        <v>10.082617357125276</v>
      </c>
      <c r="G374" s="459">
        <f t="shared" si="110"/>
        <v>9.9971714473191309</v>
      </c>
      <c r="H374" s="459">
        <f t="shared" si="110"/>
        <v>9.9971714473191309</v>
      </c>
      <c r="I374" s="459">
        <f t="shared" si="110"/>
        <v>9.9971714473191309</v>
      </c>
      <c r="J374" s="459">
        <f t="shared" si="110"/>
        <v>10.082617357125276</v>
      </c>
      <c r="K374" s="459">
        <f t="shared" si="110"/>
        <v>10.16953647227291</v>
      </c>
      <c r="L374" s="459">
        <f t="shared" si="110"/>
        <v>10.16953647227291</v>
      </c>
      <c r="M374" s="459">
        <f t="shared" si="110"/>
        <v>10.257967224205718</v>
      </c>
      <c r="N374" s="459">
        <f t="shared" si="110"/>
        <v>10.257967224205718</v>
      </c>
      <c r="O374" s="459">
        <f t="shared" si="110"/>
        <v>10.257967224205718</v>
      </c>
      <c r="P374" s="459">
        <f t="shared" si="110"/>
        <v>10.257967224205718</v>
      </c>
      <c r="Q374" s="459">
        <f t="shared" si="110"/>
        <v>10.16953647227291</v>
      </c>
      <c r="R374" s="459">
        <f t="shared" si="110"/>
        <v>10.257967224205718</v>
      </c>
      <c r="S374" s="459">
        <f t="shared" si="110"/>
        <v>10.257967224205718</v>
      </c>
      <c r="T374" s="459">
        <f t="shared" si="110"/>
        <v>10.257967224205718</v>
      </c>
      <c r="U374" s="459">
        <f t="shared" si="110"/>
        <v>10.16953647227291</v>
      </c>
      <c r="V374" s="459">
        <f t="shared" si="110"/>
        <v>10.257967224205718</v>
      </c>
      <c r="W374" s="459">
        <f t="shared" si="110"/>
        <v>10.16953647227291</v>
      </c>
      <c r="X374" s="459">
        <f t="shared" si="110"/>
        <v>10.16953647227291</v>
      </c>
      <c r="Y374" s="459">
        <f>SQRT(V368*V368+V369*V369)/V331/1.73</f>
        <v>10.257967224205718</v>
      </c>
      <c r="Z374" s="459">
        <f t="shared" si="110"/>
        <v>10.16953647227291</v>
      </c>
      <c r="AA374" s="531">
        <f t="shared" si="110"/>
        <v>10.16953647227291</v>
      </c>
      <c r="AB374" s="782">
        <f t="shared" si="110"/>
        <v>10.082617357125276</v>
      </c>
      <c r="AC374" s="109">
        <f>AVERAGE(E374:AB374)</f>
        <v>10.166665856937218</v>
      </c>
      <c r="AD374" s="96">
        <f>(AC370-AC374)/AC370</f>
        <v>-1.6666585693721814E-2</v>
      </c>
      <c r="AE374" s="79"/>
      <c r="AF374" s="80"/>
      <c r="AH374" s="15"/>
      <c r="AI374" s="64"/>
      <c r="AJ374" s="65"/>
      <c r="AK374" s="65"/>
      <c r="AL374" s="12"/>
      <c r="AM374" s="105"/>
      <c r="AN374" s="105"/>
      <c r="AO374" s="105"/>
    </row>
    <row r="375" spans="1:41" x14ac:dyDescent="0.25">
      <c r="A375" s="3451" t="s">
        <v>372</v>
      </c>
      <c r="B375" s="3390" t="s">
        <v>372</v>
      </c>
      <c r="C375" s="121" t="s">
        <v>844</v>
      </c>
      <c r="D375" s="2398" t="s">
        <v>820</v>
      </c>
      <c r="E375" s="70">
        <v>0</v>
      </c>
      <c r="F375" s="71">
        <v>0</v>
      </c>
      <c r="G375" s="71">
        <v>0</v>
      </c>
      <c r="H375" s="71">
        <v>0</v>
      </c>
      <c r="I375" s="71">
        <v>0</v>
      </c>
      <c r="J375" s="71">
        <v>0</v>
      </c>
      <c r="K375" s="71">
        <v>0</v>
      </c>
      <c r="L375" s="71">
        <v>0</v>
      </c>
      <c r="M375" s="71">
        <v>0</v>
      </c>
      <c r="N375" s="71">
        <v>0</v>
      </c>
      <c r="O375" s="71">
        <v>0</v>
      </c>
      <c r="P375" s="71">
        <v>0</v>
      </c>
      <c r="Q375" s="71">
        <v>0</v>
      </c>
      <c r="R375" s="71">
        <v>0</v>
      </c>
      <c r="S375" s="71">
        <v>0</v>
      </c>
      <c r="T375" s="71">
        <v>0</v>
      </c>
      <c r="U375" s="71">
        <v>0</v>
      </c>
      <c r="V375" s="71">
        <v>0</v>
      </c>
      <c r="W375" s="71">
        <v>0</v>
      </c>
      <c r="X375" s="71">
        <v>0</v>
      </c>
      <c r="Y375" s="71">
        <v>0</v>
      </c>
      <c r="Z375" s="71">
        <v>0</v>
      </c>
      <c r="AA375" s="71">
        <v>0</v>
      </c>
      <c r="AB375" s="72">
        <v>0</v>
      </c>
      <c r="AC375" s="131">
        <f>SUM(E375:AB375)</f>
        <v>0</v>
      </c>
      <c r="AD375" s="2344"/>
      <c r="AE375" s="203">
        <v>100</v>
      </c>
      <c r="AF375" s="95">
        <v>60</v>
      </c>
      <c r="AH375" s="15"/>
      <c r="AI375" s="64"/>
      <c r="AJ375" s="65"/>
      <c r="AK375" s="65"/>
      <c r="AL375" s="12"/>
      <c r="AM375" s="105"/>
      <c r="AN375" s="105"/>
      <c r="AO375" s="105"/>
    </row>
    <row r="376" spans="1:41" x14ac:dyDescent="0.25">
      <c r="A376" s="3452"/>
      <c r="B376" s="3391"/>
      <c r="C376" s="123" t="s">
        <v>845</v>
      </c>
      <c r="D376" s="346" t="s">
        <v>820</v>
      </c>
      <c r="E376" s="391">
        <v>0</v>
      </c>
      <c r="F376" s="308">
        <v>0</v>
      </c>
      <c r="G376" s="308">
        <v>0</v>
      </c>
      <c r="H376" s="308">
        <v>0</v>
      </c>
      <c r="I376" s="308">
        <v>0</v>
      </c>
      <c r="J376" s="308">
        <v>0</v>
      </c>
      <c r="K376" s="308">
        <v>0</v>
      </c>
      <c r="L376" s="308">
        <v>0</v>
      </c>
      <c r="M376" s="308">
        <v>0</v>
      </c>
      <c r="N376" s="308">
        <v>0</v>
      </c>
      <c r="O376" s="308">
        <v>0</v>
      </c>
      <c r="P376" s="308">
        <v>0</v>
      </c>
      <c r="Q376" s="308">
        <v>0</v>
      </c>
      <c r="R376" s="308">
        <v>0</v>
      </c>
      <c r="S376" s="308">
        <v>0</v>
      </c>
      <c r="T376" s="308">
        <v>0</v>
      </c>
      <c r="U376" s="308">
        <v>0</v>
      </c>
      <c r="V376" s="308">
        <v>0</v>
      </c>
      <c r="W376" s="308">
        <v>0</v>
      </c>
      <c r="X376" s="308">
        <v>0</v>
      </c>
      <c r="Y376" s="308">
        <v>0</v>
      </c>
      <c r="Z376" s="308">
        <v>0</v>
      </c>
      <c r="AA376" s="308">
        <v>0</v>
      </c>
      <c r="AB376" s="309">
        <v>0</v>
      </c>
      <c r="AC376" s="133">
        <f>SUM(E376:AB376)</f>
        <v>0</v>
      </c>
      <c r="AD376" s="81"/>
      <c r="AE376" s="155"/>
      <c r="AF376" s="74"/>
      <c r="AH376" s="15"/>
      <c r="AI376" s="64"/>
      <c r="AJ376" s="65"/>
      <c r="AK376" s="65"/>
      <c r="AL376" s="12"/>
      <c r="AM376" s="105"/>
      <c r="AN376" s="105"/>
      <c r="AO376" s="105"/>
    </row>
    <row r="377" spans="1:41" x14ac:dyDescent="0.25">
      <c r="A377" s="3452"/>
      <c r="B377" s="3391"/>
      <c r="C377" s="123" t="s">
        <v>15</v>
      </c>
      <c r="D377" s="346" t="s">
        <v>54</v>
      </c>
      <c r="E377" s="2399">
        <v>0</v>
      </c>
      <c r="F377" s="1695">
        <v>0</v>
      </c>
      <c r="G377" s="1695">
        <v>0</v>
      </c>
      <c r="H377" s="1695">
        <v>0</v>
      </c>
      <c r="I377" s="1695">
        <v>0</v>
      </c>
      <c r="J377" s="1695">
        <v>0</v>
      </c>
      <c r="K377" s="1695">
        <v>0</v>
      </c>
      <c r="L377" s="1695">
        <v>0</v>
      </c>
      <c r="M377" s="1695">
        <v>0</v>
      </c>
      <c r="N377" s="1695">
        <v>0</v>
      </c>
      <c r="O377" s="1695">
        <v>0</v>
      </c>
      <c r="P377" s="1695">
        <v>0</v>
      </c>
      <c r="Q377" s="1695">
        <v>0</v>
      </c>
      <c r="R377" s="1695">
        <v>0</v>
      </c>
      <c r="S377" s="1695">
        <v>0</v>
      </c>
      <c r="T377" s="1695">
        <v>0</v>
      </c>
      <c r="U377" s="1695">
        <v>0</v>
      </c>
      <c r="V377" s="1695">
        <v>0</v>
      </c>
      <c r="W377" s="1695">
        <v>0</v>
      </c>
      <c r="X377" s="1695">
        <v>0</v>
      </c>
      <c r="Y377" s="1695">
        <v>0</v>
      </c>
      <c r="Z377" s="1695">
        <v>0</v>
      </c>
      <c r="AA377" s="1695">
        <v>0</v>
      </c>
      <c r="AB377" s="2200">
        <v>0</v>
      </c>
      <c r="AC377" s="133">
        <f>AVERAGE(E377:AB377)</f>
        <v>0</v>
      </c>
      <c r="AD377" s="81"/>
      <c r="AE377" s="155"/>
      <c r="AF377" s="74"/>
      <c r="AH377" s="15"/>
      <c r="AI377" s="64"/>
      <c r="AJ377" s="65"/>
      <c r="AK377" s="65"/>
      <c r="AL377" s="12"/>
      <c r="AM377" s="105"/>
      <c r="AN377" s="105"/>
      <c r="AO377" s="105"/>
    </row>
    <row r="378" spans="1:41" ht="16.5" thickBot="1" x14ac:dyDescent="0.3">
      <c r="A378" s="3452"/>
      <c r="B378" s="3471"/>
      <c r="C378" s="123" t="s">
        <v>17</v>
      </c>
      <c r="D378" s="346"/>
      <c r="E378" s="571" t="e">
        <f t="shared" ref="E378:AB378" si="111">E376/E375</f>
        <v>#DIV/0!</v>
      </c>
      <c r="F378" s="318" t="e">
        <f t="shared" si="111"/>
        <v>#DIV/0!</v>
      </c>
      <c r="G378" s="318" t="e">
        <f t="shared" si="111"/>
        <v>#DIV/0!</v>
      </c>
      <c r="H378" s="318" t="e">
        <f t="shared" si="111"/>
        <v>#DIV/0!</v>
      </c>
      <c r="I378" s="318" t="e">
        <f t="shared" si="111"/>
        <v>#DIV/0!</v>
      </c>
      <c r="J378" s="318" t="e">
        <f t="shared" si="111"/>
        <v>#DIV/0!</v>
      </c>
      <c r="K378" s="318" t="e">
        <f t="shared" si="111"/>
        <v>#DIV/0!</v>
      </c>
      <c r="L378" s="318" t="e">
        <f t="shared" si="111"/>
        <v>#DIV/0!</v>
      </c>
      <c r="M378" s="318" t="e">
        <f t="shared" si="111"/>
        <v>#DIV/0!</v>
      </c>
      <c r="N378" s="318" t="e">
        <f t="shared" si="111"/>
        <v>#DIV/0!</v>
      </c>
      <c r="O378" s="318" t="e">
        <f t="shared" si="111"/>
        <v>#DIV/0!</v>
      </c>
      <c r="P378" s="318" t="e">
        <f t="shared" si="111"/>
        <v>#DIV/0!</v>
      </c>
      <c r="Q378" s="318" t="e">
        <f t="shared" si="111"/>
        <v>#DIV/0!</v>
      </c>
      <c r="R378" s="318" t="e">
        <f t="shared" si="111"/>
        <v>#DIV/0!</v>
      </c>
      <c r="S378" s="318" t="e">
        <f t="shared" si="111"/>
        <v>#DIV/0!</v>
      </c>
      <c r="T378" s="318" t="e">
        <f t="shared" si="111"/>
        <v>#DIV/0!</v>
      </c>
      <c r="U378" s="318" t="e">
        <f t="shared" si="111"/>
        <v>#DIV/0!</v>
      </c>
      <c r="V378" s="318" t="e">
        <f t="shared" si="111"/>
        <v>#DIV/0!</v>
      </c>
      <c r="W378" s="318" t="e">
        <f t="shared" si="111"/>
        <v>#DIV/0!</v>
      </c>
      <c r="X378" s="318" t="e">
        <f t="shared" si="111"/>
        <v>#DIV/0!</v>
      </c>
      <c r="Y378" s="318" t="e">
        <f>Y376/Y375</f>
        <v>#DIV/0!</v>
      </c>
      <c r="Z378" s="318" t="e">
        <f t="shared" si="111"/>
        <v>#DIV/0!</v>
      </c>
      <c r="AA378" s="318" t="e">
        <f t="shared" si="111"/>
        <v>#DIV/0!</v>
      </c>
      <c r="AB378" s="369" t="e">
        <f t="shared" si="111"/>
        <v>#DIV/0!</v>
      </c>
      <c r="AC378" s="1431"/>
      <c r="AD378" s="81"/>
      <c r="AE378" s="155"/>
      <c r="AF378" s="74"/>
      <c r="AH378" s="15"/>
      <c r="AI378" s="64"/>
      <c r="AJ378" s="65"/>
      <c r="AK378" s="65"/>
      <c r="AL378" s="12"/>
      <c r="AM378" s="105"/>
      <c r="AN378" s="105"/>
      <c r="AO378" s="105"/>
    </row>
    <row r="379" spans="1:41" hidden="1" x14ac:dyDescent="0.25">
      <c r="A379" s="3452"/>
      <c r="B379" s="2342"/>
      <c r="C379" s="356" t="s">
        <v>18</v>
      </c>
      <c r="D379" s="122"/>
      <c r="E379" s="325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91"/>
      <c r="S379" s="91"/>
      <c r="T379" s="91"/>
      <c r="U379" s="91"/>
      <c r="V379" s="91"/>
      <c r="W379" s="91"/>
      <c r="X379" s="91"/>
      <c r="Y379" s="321"/>
      <c r="Z379" s="91"/>
      <c r="AA379" s="91"/>
      <c r="AB379" s="92"/>
      <c r="AC379" s="379"/>
      <c r="AD379" s="2162"/>
      <c r="AE379" s="91"/>
      <c r="AF379" s="92"/>
      <c r="AH379" s="15"/>
      <c r="AI379" s="64"/>
      <c r="AJ379" s="65"/>
      <c r="AK379" s="65"/>
      <c r="AL379" s="12"/>
      <c r="AM379" s="105"/>
      <c r="AN379" s="105"/>
      <c r="AO379" s="105"/>
    </row>
    <row r="380" spans="1:41" hidden="1" x14ac:dyDescent="0.25">
      <c r="A380" s="3453"/>
      <c r="B380" s="2327"/>
      <c r="C380" s="124" t="s">
        <v>19</v>
      </c>
      <c r="D380" s="108"/>
      <c r="E380" s="307"/>
      <c r="F380" s="308"/>
      <c r="G380" s="308"/>
      <c r="H380" s="308"/>
      <c r="I380" s="308"/>
      <c r="J380" s="308"/>
      <c r="K380" s="308"/>
      <c r="L380" s="308"/>
      <c r="M380" s="308"/>
      <c r="N380" s="308"/>
      <c r="O380" s="308"/>
      <c r="P380" s="308"/>
      <c r="Q380" s="308"/>
      <c r="R380" s="155"/>
      <c r="S380" s="155"/>
      <c r="T380" s="155"/>
      <c r="U380" s="155"/>
      <c r="V380" s="155"/>
      <c r="W380" s="155"/>
      <c r="X380" s="155"/>
      <c r="Y380" s="308"/>
      <c r="Z380" s="155"/>
      <c r="AA380" s="155"/>
      <c r="AB380" s="74"/>
      <c r="AC380" s="214"/>
      <c r="AD380" s="81"/>
      <c r="AE380" s="155"/>
      <c r="AF380" s="74"/>
      <c r="AH380" s="15"/>
      <c r="AI380" s="64"/>
      <c r="AJ380" s="65"/>
      <c r="AK380" s="65"/>
      <c r="AL380" s="12"/>
      <c r="AM380" s="105"/>
      <c r="AN380" s="105"/>
      <c r="AO380" s="105"/>
    </row>
    <row r="381" spans="1:41" ht="16.5" hidden="1" thickBot="1" x14ac:dyDescent="0.3">
      <c r="A381" s="2025"/>
      <c r="B381" s="2338" t="s">
        <v>42</v>
      </c>
      <c r="C381" s="2334"/>
      <c r="D381" s="114"/>
      <c r="E381" s="178" t="e">
        <f t="shared" ref="E381:AB381" si="112">SQRT(E375*E375+E376*E376)/E338/1.73</f>
        <v>#DIV/0!</v>
      </c>
      <c r="F381" s="179" t="e">
        <f t="shared" si="112"/>
        <v>#DIV/0!</v>
      </c>
      <c r="G381" s="79" t="e">
        <f t="shared" si="112"/>
        <v>#DIV/0!</v>
      </c>
      <c r="H381" s="79" t="e">
        <f t="shared" si="112"/>
        <v>#DIV/0!</v>
      </c>
      <c r="I381" s="79" t="e">
        <f t="shared" si="112"/>
        <v>#DIV/0!</v>
      </c>
      <c r="J381" s="79" t="e">
        <f t="shared" si="112"/>
        <v>#DIV/0!</v>
      </c>
      <c r="K381" s="79" t="e">
        <f t="shared" si="112"/>
        <v>#DIV/0!</v>
      </c>
      <c r="L381" s="79" t="e">
        <f t="shared" si="112"/>
        <v>#DIV/0!</v>
      </c>
      <c r="M381" s="79" t="e">
        <f t="shared" si="112"/>
        <v>#DIV/0!</v>
      </c>
      <c r="N381" s="79" t="e">
        <f t="shared" si="112"/>
        <v>#DIV/0!</v>
      </c>
      <c r="O381" s="79" t="e">
        <f t="shared" si="112"/>
        <v>#DIV/0!</v>
      </c>
      <c r="P381" s="79" t="e">
        <f t="shared" si="112"/>
        <v>#DIV/0!</v>
      </c>
      <c r="Q381" s="79" t="e">
        <f t="shared" si="112"/>
        <v>#DIV/0!</v>
      </c>
      <c r="R381" s="79" t="e">
        <f t="shared" si="112"/>
        <v>#DIV/0!</v>
      </c>
      <c r="S381" s="79" t="e">
        <f t="shared" si="112"/>
        <v>#DIV/0!</v>
      </c>
      <c r="T381" s="79" t="e">
        <f t="shared" si="112"/>
        <v>#DIV/0!</v>
      </c>
      <c r="U381" s="79" t="e">
        <f t="shared" si="112"/>
        <v>#DIV/0!</v>
      </c>
      <c r="V381" s="79" t="e">
        <f t="shared" si="112"/>
        <v>#DIV/0!</v>
      </c>
      <c r="W381" s="79" t="e">
        <f t="shared" si="112"/>
        <v>#DIV/0!</v>
      </c>
      <c r="X381" s="79" t="e">
        <f t="shared" si="112"/>
        <v>#DIV/0!</v>
      </c>
      <c r="Y381" s="79" t="e">
        <f>SQRT(V375*V375+V376*V376)/V338/1.73</f>
        <v>#DIV/0!</v>
      </c>
      <c r="Z381" s="79" t="e">
        <f t="shared" si="112"/>
        <v>#DIV/0!</v>
      </c>
      <c r="AA381" s="179" t="e">
        <f t="shared" si="112"/>
        <v>#DIV/0!</v>
      </c>
      <c r="AB381" s="180" t="e">
        <f t="shared" si="112"/>
        <v>#DIV/0!</v>
      </c>
      <c r="AC381" s="109" t="e">
        <f>AVERAGE(E381:AB381)</f>
        <v>#DIV/0!</v>
      </c>
      <c r="AD381" s="96" t="e">
        <f>(AC377-AC381)/AC377</f>
        <v>#DIV/0!</v>
      </c>
      <c r="AE381" s="79"/>
      <c r="AF381" s="80"/>
      <c r="AH381" s="15"/>
      <c r="AI381" s="64"/>
      <c r="AJ381" s="65"/>
      <c r="AK381" s="65"/>
      <c r="AL381" s="12"/>
      <c r="AM381" s="105"/>
      <c r="AN381" s="105"/>
      <c r="AO381" s="105"/>
    </row>
    <row r="382" spans="1:41" ht="18.75" thickBot="1" x14ac:dyDescent="0.3">
      <c r="A382" s="276" t="s">
        <v>21</v>
      </c>
      <c r="B382" s="277"/>
      <c r="C382" s="278"/>
      <c r="D382" s="3061">
        <v>0</v>
      </c>
      <c r="E382" s="3062">
        <v>1</v>
      </c>
      <c r="F382" s="3063">
        <v>2</v>
      </c>
      <c r="G382" s="3063">
        <v>3</v>
      </c>
      <c r="H382" s="2512">
        <v>4</v>
      </c>
      <c r="I382" s="3063">
        <v>5</v>
      </c>
      <c r="J382" s="3063">
        <v>6</v>
      </c>
      <c r="K382" s="3063">
        <v>7</v>
      </c>
      <c r="L382" s="3063">
        <v>8</v>
      </c>
      <c r="M382" s="3063">
        <v>9</v>
      </c>
      <c r="N382" s="2512">
        <v>10</v>
      </c>
      <c r="O382" s="3063">
        <v>11</v>
      </c>
      <c r="P382" s="3063">
        <v>12</v>
      </c>
      <c r="Q382" s="3063">
        <v>13</v>
      </c>
      <c r="R382" s="3063">
        <v>14</v>
      </c>
      <c r="S382" s="3063">
        <v>15</v>
      </c>
      <c r="T382" s="3063">
        <v>16</v>
      </c>
      <c r="U382" s="3063">
        <v>17</v>
      </c>
      <c r="V382" s="3063">
        <v>18</v>
      </c>
      <c r="W382" s="3063">
        <v>19</v>
      </c>
      <c r="X382" s="3063">
        <v>20</v>
      </c>
      <c r="Y382" s="2512">
        <v>21</v>
      </c>
      <c r="Z382" s="3063">
        <v>22</v>
      </c>
      <c r="AA382" s="3063">
        <v>23</v>
      </c>
      <c r="AB382" s="3064">
        <v>24</v>
      </c>
      <c r="AC382" s="279"/>
      <c r="AJ382" s="10"/>
      <c r="AK382" s="27"/>
      <c r="AL382" s="10"/>
      <c r="AM382" s="27"/>
      <c r="AN382" s="105"/>
    </row>
    <row r="383" spans="1:41" x14ac:dyDescent="0.25">
      <c r="A383" s="805" t="s">
        <v>921</v>
      </c>
      <c r="B383" s="145"/>
      <c r="C383" s="1492" t="s">
        <v>22</v>
      </c>
      <c r="D383" s="197" t="s">
        <v>54</v>
      </c>
      <c r="E383" s="187">
        <v>10.42</v>
      </c>
      <c r="F383" s="145">
        <v>10.39</v>
      </c>
      <c r="G383" s="443">
        <v>10.47</v>
      </c>
      <c r="H383" s="443">
        <v>10.49</v>
      </c>
      <c r="I383" s="443">
        <v>10.44</v>
      </c>
      <c r="J383" s="443">
        <v>10.4</v>
      </c>
      <c r="K383" s="443">
        <v>10.44</v>
      </c>
      <c r="L383" s="443">
        <v>10.39</v>
      </c>
      <c r="M383" s="443">
        <v>10.38</v>
      </c>
      <c r="N383" s="443">
        <v>10.44</v>
      </c>
      <c r="O383" s="443">
        <v>10.45</v>
      </c>
      <c r="P383" s="443">
        <v>10.39</v>
      </c>
      <c r="Q383" s="443">
        <v>10.37</v>
      </c>
      <c r="R383" s="443">
        <v>10.44</v>
      </c>
      <c r="S383" s="443">
        <v>10.48</v>
      </c>
      <c r="T383" s="443">
        <v>10.37</v>
      </c>
      <c r="U383" s="443">
        <v>10.51</v>
      </c>
      <c r="V383" s="443">
        <v>10.43</v>
      </c>
      <c r="W383" s="443">
        <v>10.41</v>
      </c>
      <c r="X383" s="443">
        <v>10.45</v>
      </c>
      <c r="Y383" s="443">
        <v>10.42</v>
      </c>
      <c r="Z383" s="443">
        <v>10.46</v>
      </c>
      <c r="AA383" s="443">
        <v>10.48</v>
      </c>
      <c r="AB383" s="2530">
        <v>10.51</v>
      </c>
      <c r="AC383" s="2533"/>
      <c r="AD383" s="10"/>
      <c r="AE383" s="27"/>
      <c r="AF383" s="10"/>
      <c r="AG383" s="27"/>
      <c r="AJ383" s="105"/>
      <c r="AK383" s="105"/>
      <c r="AL383" s="105"/>
      <c r="AM383" s="105"/>
      <c r="AN383" s="105"/>
    </row>
    <row r="384" spans="1:41" x14ac:dyDescent="0.25">
      <c r="A384" s="2204" t="s">
        <v>923</v>
      </c>
      <c r="B384" s="706"/>
      <c r="C384" s="1697" t="s">
        <v>22</v>
      </c>
      <c r="D384" s="1217" t="s">
        <v>54</v>
      </c>
      <c r="E384" s="736">
        <v>10.46</v>
      </c>
      <c r="F384" s="706">
        <v>10.44</v>
      </c>
      <c r="G384" s="714">
        <v>10.49</v>
      </c>
      <c r="H384" s="714">
        <v>10.52</v>
      </c>
      <c r="I384" s="714">
        <v>10.47</v>
      </c>
      <c r="J384" s="714">
        <v>10.43</v>
      </c>
      <c r="K384" s="714">
        <v>10.3</v>
      </c>
      <c r="L384" s="714">
        <v>10.43</v>
      </c>
      <c r="M384" s="714">
        <v>10.35</v>
      </c>
      <c r="N384" s="714">
        <v>10.38</v>
      </c>
      <c r="O384" s="714">
        <v>10.35</v>
      </c>
      <c r="P384" s="714">
        <v>10.39</v>
      </c>
      <c r="Q384" s="714">
        <v>10.42</v>
      </c>
      <c r="R384" s="714">
        <v>10.36</v>
      </c>
      <c r="S384" s="714">
        <v>10.38</v>
      </c>
      <c r="T384" s="714">
        <v>10.37</v>
      </c>
      <c r="U384" s="714">
        <v>10.4</v>
      </c>
      <c r="V384" s="714">
        <v>10.41</v>
      </c>
      <c r="W384" s="714">
        <v>10.43</v>
      </c>
      <c r="X384" s="714">
        <v>10.46</v>
      </c>
      <c r="Y384" s="714">
        <v>10.44</v>
      </c>
      <c r="Z384" s="714">
        <v>10.48</v>
      </c>
      <c r="AA384" s="714">
        <v>10.5</v>
      </c>
      <c r="AB384" s="2531">
        <v>10.53</v>
      </c>
      <c r="AC384" s="2534"/>
      <c r="AD384" s="27"/>
      <c r="AE384" s="27"/>
      <c r="AF384" s="27"/>
      <c r="AG384" s="27"/>
      <c r="AJ384" s="105"/>
      <c r="AK384" s="105"/>
      <c r="AL384" s="105"/>
      <c r="AM384" s="105"/>
      <c r="AN384" s="105"/>
    </row>
    <row r="385" spans="1:41" ht="16.5" thickBot="1" x14ac:dyDescent="0.3">
      <c r="A385" s="809" t="s">
        <v>934</v>
      </c>
      <c r="B385" s="146"/>
      <c r="C385" s="2205" t="s">
        <v>22</v>
      </c>
      <c r="D385" s="524" t="s">
        <v>54</v>
      </c>
      <c r="E385" s="188">
        <v>10.68</v>
      </c>
      <c r="F385" s="146">
        <v>10.62</v>
      </c>
      <c r="G385" s="526">
        <v>10.72</v>
      </c>
      <c r="H385" s="526">
        <v>10.8</v>
      </c>
      <c r="I385" s="526">
        <v>10.73</v>
      </c>
      <c r="J385" s="526">
        <v>10.64</v>
      </c>
      <c r="K385" s="526">
        <v>10.62</v>
      </c>
      <c r="L385" s="526">
        <v>10.88</v>
      </c>
      <c r="M385" s="526">
        <v>10.76</v>
      </c>
      <c r="N385" s="526">
        <v>10.62</v>
      </c>
      <c r="O385" s="526">
        <v>10.68</v>
      </c>
      <c r="P385" s="526">
        <v>10.69</v>
      </c>
      <c r="Q385" s="526">
        <v>10.66</v>
      </c>
      <c r="R385" s="526">
        <v>10.81</v>
      </c>
      <c r="S385" s="526">
        <v>10.68</v>
      </c>
      <c r="T385" s="526">
        <v>10.79</v>
      </c>
      <c r="U385" s="526">
        <v>10.68</v>
      </c>
      <c r="V385" s="526">
        <v>10.77</v>
      </c>
      <c r="W385" s="526">
        <v>10.64</v>
      </c>
      <c r="X385" s="526">
        <v>10.54</v>
      </c>
      <c r="Y385" s="526">
        <v>10.56</v>
      </c>
      <c r="Z385" s="526">
        <v>10.64</v>
      </c>
      <c r="AA385" s="526">
        <v>10.55</v>
      </c>
      <c r="AB385" s="2532">
        <v>10.57</v>
      </c>
      <c r="AC385" s="2535"/>
      <c r="AD385" s="27"/>
      <c r="AE385" s="27"/>
      <c r="AF385" s="27"/>
      <c r="AG385" s="27"/>
      <c r="AJ385" s="105"/>
      <c r="AK385" s="105"/>
      <c r="AL385" s="105"/>
      <c r="AM385" s="105"/>
      <c r="AN385" s="105"/>
    </row>
    <row r="386" spans="1:41" x14ac:dyDescent="0.25">
      <c r="A386" s="3452" t="s">
        <v>46</v>
      </c>
      <c r="B386" s="3455" t="s">
        <v>95</v>
      </c>
      <c r="C386" s="125" t="s">
        <v>13</v>
      </c>
      <c r="D386" s="122" t="s">
        <v>820</v>
      </c>
      <c r="E386" s="325">
        <v>310.3</v>
      </c>
      <c r="F386" s="321">
        <v>327.5</v>
      </c>
      <c r="G386" s="321">
        <v>327.5</v>
      </c>
      <c r="H386" s="321">
        <v>310.3</v>
      </c>
      <c r="I386" s="321">
        <v>344.8</v>
      </c>
      <c r="J386" s="321">
        <v>465.4</v>
      </c>
      <c r="K386" s="321">
        <v>568.9</v>
      </c>
      <c r="L386" s="321">
        <v>620.6</v>
      </c>
      <c r="M386" s="321">
        <v>965.4</v>
      </c>
      <c r="N386" s="321">
        <v>913.6</v>
      </c>
      <c r="O386" s="321">
        <v>896.4</v>
      </c>
      <c r="P386" s="321">
        <v>827.4</v>
      </c>
      <c r="Q386" s="321">
        <v>810.2</v>
      </c>
      <c r="R386" s="321">
        <v>758.5</v>
      </c>
      <c r="S386" s="321">
        <v>793</v>
      </c>
      <c r="T386" s="321">
        <v>793</v>
      </c>
      <c r="U386" s="321">
        <v>689.5</v>
      </c>
      <c r="V386" s="321">
        <v>724</v>
      </c>
      <c r="W386" s="321">
        <v>672.3</v>
      </c>
      <c r="X386" s="321">
        <v>517.20000000000005</v>
      </c>
      <c r="Y386" s="321">
        <v>517.20000000000005</v>
      </c>
      <c r="Z386" s="321">
        <v>534.4</v>
      </c>
      <c r="AA386" s="321">
        <v>413.7</v>
      </c>
      <c r="AB386" s="426">
        <v>396.5</v>
      </c>
      <c r="AC386" s="134">
        <f>SUM(E386:AB386)</f>
        <v>14497.6</v>
      </c>
      <c r="AD386" s="147"/>
      <c r="AE386" s="203">
        <v>100</v>
      </c>
      <c r="AF386" s="95">
        <v>30</v>
      </c>
      <c r="AJ386" s="10"/>
      <c r="AK386" s="27"/>
      <c r="AL386" s="12"/>
      <c r="AM386" s="27"/>
      <c r="AN386" s="105"/>
    </row>
    <row r="387" spans="1:41" x14ac:dyDescent="0.25">
      <c r="A387" s="3452"/>
      <c r="B387" s="3455"/>
      <c r="C387" s="123" t="s">
        <v>14</v>
      </c>
      <c r="D387" s="108" t="s">
        <v>820</v>
      </c>
      <c r="E387" s="307">
        <v>135.6</v>
      </c>
      <c r="F387" s="308">
        <v>143.19999999999999</v>
      </c>
      <c r="G387" s="308">
        <v>143.19999999999999</v>
      </c>
      <c r="H387" s="308">
        <v>135.6</v>
      </c>
      <c r="I387" s="308">
        <v>150.69999999999999</v>
      </c>
      <c r="J387" s="308">
        <v>203.4</v>
      </c>
      <c r="K387" s="308">
        <v>248.6</v>
      </c>
      <c r="L387" s="308">
        <v>271.2</v>
      </c>
      <c r="M387" s="308">
        <v>421.9</v>
      </c>
      <c r="N387" s="308">
        <v>399.3</v>
      </c>
      <c r="O387" s="308">
        <v>391.8</v>
      </c>
      <c r="P387" s="308">
        <v>361.7</v>
      </c>
      <c r="Q387" s="308">
        <v>354.1</v>
      </c>
      <c r="R387" s="308">
        <v>331.5</v>
      </c>
      <c r="S387" s="308">
        <v>346.6</v>
      </c>
      <c r="T387" s="308">
        <v>346.6</v>
      </c>
      <c r="U387" s="308">
        <v>301.39999999999998</v>
      </c>
      <c r="V387" s="308">
        <v>316.5</v>
      </c>
      <c r="W387" s="308">
        <v>293.8</v>
      </c>
      <c r="X387" s="308">
        <v>226</v>
      </c>
      <c r="Y387" s="308">
        <v>226</v>
      </c>
      <c r="Z387" s="308">
        <v>233.6</v>
      </c>
      <c r="AA387" s="308">
        <v>180.8</v>
      </c>
      <c r="AB387" s="309">
        <v>173.3</v>
      </c>
      <c r="AC387" s="107">
        <f>SUM(E387:AB387)</f>
        <v>6336.4000000000005</v>
      </c>
      <c r="AD387" s="73"/>
      <c r="AE387" s="155"/>
      <c r="AF387" s="74"/>
      <c r="AJ387" s="51"/>
      <c r="AK387" s="11"/>
      <c r="AL387" s="51"/>
      <c r="AM387" s="11"/>
      <c r="AN387" s="105"/>
    </row>
    <row r="388" spans="1:41" x14ac:dyDescent="0.25">
      <c r="A388" s="3452"/>
      <c r="B388" s="3455"/>
      <c r="C388" s="123" t="s">
        <v>15</v>
      </c>
      <c r="D388" s="108" t="s">
        <v>54</v>
      </c>
      <c r="E388" s="326">
        <v>18</v>
      </c>
      <c r="F388" s="327">
        <v>19</v>
      </c>
      <c r="G388" s="327">
        <v>19</v>
      </c>
      <c r="H388" s="327">
        <v>18</v>
      </c>
      <c r="I388" s="327">
        <v>20</v>
      </c>
      <c r="J388" s="327">
        <v>27</v>
      </c>
      <c r="K388" s="327">
        <v>33</v>
      </c>
      <c r="L388" s="327">
        <v>36</v>
      </c>
      <c r="M388" s="327">
        <v>56</v>
      </c>
      <c r="N388" s="327">
        <v>53</v>
      </c>
      <c r="O388" s="327">
        <v>52</v>
      </c>
      <c r="P388" s="327">
        <v>48</v>
      </c>
      <c r="Q388" s="327">
        <v>47</v>
      </c>
      <c r="R388" s="327">
        <v>44</v>
      </c>
      <c r="S388" s="327">
        <v>46</v>
      </c>
      <c r="T388" s="327">
        <v>46</v>
      </c>
      <c r="U388" s="327">
        <v>40</v>
      </c>
      <c r="V388" s="327">
        <v>42</v>
      </c>
      <c r="W388" s="327">
        <v>39</v>
      </c>
      <c r="X388" s="327">
        <v>30</v>
      </c>
      <c r="Y388" s="327">
        <v>30</v>
      </c>
      <c r="Z388" s="327">
        <v>31</v>
      </c>
      <c r="AA388" s="327">
        <v>24</v>
      </c>
      <c r="AB388" s="1446">
        <v>23</v>
      </c>
      <c r="AC388" s="107">
        <f>AVERAGE(E388:AB388)</f>
        <v>35.041666666666664</v>
      </c>
      <c r="AD388" s="73"/>
      <c r="AE388" s="155"/>
      <c r="AF388" s="74"/>
      <c r="AJ388" s="12"/>
      <c r="AK388" s="11"/>
      <c r="AL388" s="12"/>
      <c r="AM388" s="11"/>
      <c r="AN388" s="105"/>
    </row>
    <row r="389" spans="1:41" ht="16.5" thickBot="1" x14ac:dyDescent="0.3">
      <c r="A389" s="3452"/>
      <c r="B389" s="3408"/>
      <c r="C389" s="123" t="s">
        <v>17</v>
      </c>
      <c r="D389" s="108"/>
      <c r="E389" s="313">
        <f t="shared" ref="E389:AB389" si="113">E387/E386</f>
        <v>0.43699645504350626</v>
      </c>
      <c r="F389" s="314">
        <f t="shared" si="113"/>
        <v>0.43725190839694655</v>
      </c>
      <c r="G389" s="314">
        <f t="shared" si="113"/>
        <v>0.43725190839694655</v>
      </c>
      <c r="H389" s="314">
        <f t="shared" si="113"/>
        <v>0.43699645504350626</v>
      </c>
      <c r="I389" s="314">
        <f t="shared" si="113"/>
        <v>0.43706496519721572</v>
      </c>
      <c r="J389" s="314">
        <f t="shared" si="113"/>
        <v>0.43704340352385046</v>
      </c>
      <c r="K389" s="314">
        <f t="shared" si="113"/>
        <v>0.43698365266303391</v>
      </c>
      <c r="L389" s="314">
        <f t="shared" si="113"/>
        <v>0.43699645504350626</v>
      </c>
      <c r="M389" s="314">
        <f t="shared" si="113"/>
        <v>0.43702092396933911</v>
      </c>
      <c r="N389" s="314">
        <f t="shared" si="113"/>
        <v>0.43706217162872152</v>
      </c>
      <c r="O389" s="314">
        <f t="shared" si="113"/>
        <v>0.43708165997322629</v>
      </c>
      <c r="P389" s="314">
        <f t="shared" si="113"/>
        <v>0.43715252598501331</v>
      </c>
      <c r="Q389" s="314">
        <f t="shared" si="113"/>
        <v>0.43705257960997285</v>
      </c>
      <c r="R389" s="314">
        <f t="shared" si="113"/>
        <v>0.43704680290046144</v>
      </c>
      <c r="S389" s="314">
        <f t="shared" si="113"/>
        <v>0.43707440100882727</v>
      </c>
      <c r="T389" s="314">
        <f t="shared" si="113"/>
        <v>0.43707440100882727</v>
      </c>
      <c r="U389" s="314">
        <f t="shared" si="113"/>
        <v>0.4371283538796229</v>
      </c>
      <c r="V389" s="314">
        <f t="shared" si="113"/>
        <v>0.43715469613259667</v>
      </c>
      <c r="W389" s="314">
        <f t="shared" si="113"/>
        <v>0.43700728841291098</v>
      </c>
      <c r="X389" s="314">
        <f t="shared" si="113"/>
        <v>0.43696829079659705</v>
      </c>
      <c r="Y389" s="314">
        <f>Y387/Y386</f>
        <v>0.43696829079659705</v>
      </c>
      <c r="Z389" s="314">
        <f t="shared" si="113"/>
        <v>0.43712574850299402</v>
      </c>
      <c r="AA389" s="314">
        <f t="shared" si="113"/>
        <v>0.43703166545806144</v>
      </c>
      <c r="AB389" s="336">
        <f t="shared" si="113"/>
        <v>0.43707440100882727</v>
      </c>
      <c r="AC389" s="214"/>
      <c r="AD389" s="73"/>
      <c r="AE389" s="155"/>
      <c r="AF389" s="74"/>
      <c r="AJ389" s="12"/>
      <c r="AK389" s="11"/>
      <c r="AL389" s="12"/>
      <c r="AM389" s="11"/>
      <c r="AN389" s="105"/>
    </row>
    <row r="390" spans="1:41" hidden="1" x14ac:dyDescent="0.25">
      <c r="A390" s="3452"/>
      <c r="B390" s="2342"/>
      <c r="C390" s="356" t="s">
        <v>18</v>
      </c>
      <c r="D390" s="2900"/>
      <c r="E390" s="3043"/>
      <c r="F390" s="3044"/>
      <c r="G390" s="3044"/>
      <c r="H390" s="3044"/>
      <c r="I390" s="3044"/>
      <c r="J390" s="3044"/>
      <c r="K390" s="3044"/>
      <c r="L390" s="3044"/>
      <c r="M390" s="3044"/>
      <c r="N390" s="3044"/>
      <c r="O390" s="3044"/>
      <c r="P390" s="3044"/>
      <c r="Q390" s="3044"/>
      <c r="R390" s="3044"/>
      <c r="S390" s="3044"/>
      <c r="T390" s="3044"/>
      <c r="U390" s="3044"/>
      <c r="V390" s="3044"/>
      <c r="W390" s="3044"/>
      <c r="X390" s="3044"/>
      <c r="Y390" s="3044"/>
      <c r="Z390" s="3044"/>
      <c r="AA390" s="3044"/>
      <c r="AB390" s="3045"/>
      <c r="AC390" s="379"/>
      <c r="AD390" s="2162"/>
      <c r="AE390" s="91"/>
      <c r="AF390" s="92"/>
      <c r="AJ390" s="238"/>
      <c r="AK390" s="48"/>
      <c r="AL390" s="238"/>
      <c r="AM390" s="48"/>
      <c r="AN390" s="105"/>
    </row>
    <row r="391" spans="1:41" hidden="1" x14ac:dyDescent="0.25">
      <c r="A391" s="3453"/>
      <c r="B391" s="2327"/>
      <c r="C391" s="124" t="s">
        <v>19</v>
      </c>
      <c r="D391" s="1248"/>
      <c r="E391" s="3046"/>
      <c r="F391" s="2905"/>
      <c r="G391" s="2905"/>
      <c r="H391" s="2905"/>
      <c r="I391" s="2905"/>
      <c r="J391" s="2905"/>
      <c r="K391" s="2905"/>
      <c r="L391" s="2905"/>
      <c r="M391" s="2905"/>
      <c r="N391" s="2905"/>
      <c r="O391" s="2905"/>
      <c r="P391" s="2905"/>
      <c r="Q391" s="2905"/>
      <c r="R391" s="2905"/>
      <c r="S391" s="2905"/>
      <c r="T391" s="2905"/>
      <c r="U391" s="2905"/>
      <c r="V391" s="2905"/>
      <c r="W391" s="2905"/>
      <c r="X391" s="2905"/>
      <c r="Y391" s="2905"/>
      <c r="Z391" s="2905"/>
      <c r="AA391" s="2905"/>
      <c r="AB391" s="3047"/>
      <c r="AC391" s="214"/>
      <c r="AD391" s="81"/>
      <c r="AE391" s="155"/>
      <c r="AF391" s="74"/>
      <c r="AJ391" s="238"/>
      <c r="AK391" s="48"/>
      <c r="AL391" s="238"/>
      <c r="AM391" s="48"/>
      <c r="AN391" s="105"/>
    </row>
    <row r="392" spans="1:41" ht="16.5" hidden="1" thickBot="1" x14ac:dyDescent="0.3">
      <c r="A392" s="2025"/>
      <c r="B392" s="2028" t="s">
        <v>42</v>
      </c>
      <c r="C392" s="2334"/>
      <c r="D392" s="114"/>
      <c r="E392" s="641">
        <f>SQRT(E386*E386+E387*E387)/E384/1.73</f>
        <v>18.713440973580983</v>
      </c>
      <c r="F392" s="79">
        <f t="shared" ref="F392:AB392" si="114">SQRT(F386*F386+F387*F387)/F384/1.73</f>
        <v>19.790423225646339</v>
      </c>
      <c r="G392" s="79">
        <f t="shared" si="114"/>
        <v>19.696093277001694</v>
      </c>
      <c r="H392" s="79">
        <f t="shared" si="114"/>
        <v>18.606710321640413</v>
      </c>
      <c r="I392" s="79">
        <f t="shared" si="114"/>
        <v>20.77471401663723</v>
      </c>
      <c r="J392" s="79">
        <f t="shared" si="114"/>
        <v>28.1483610424986</v>
      </c>
      <c r="K392" s="79">
        <f t="shared" si="114"/>
        <v>34.841771608499968</v>
      </c>
      <c r="L392" s="79">
        <f t="shared" si="114"/>
        <v>37.534533573088616</v>
      </c>
      <c r="M392" s="79">
        <f t="shared" si="114"/>
        <v>58.840235815475452</v>
      </c>
      <c r="N392" s="79">
        <f t="shared" si="114"/>
        <v>55.522980439096642</v>
      </c>
      <c r="O392" s="79">
        <f t="shared" si="114"/>
        <v>54.635967412340833</v>
      </c>
      <c r="P392" s="79">
        <f t="shared" si="114"/>
        <v>50.237544413956989</v>
      </c>
      <c r="Q392" s="79">
        <f t="shared" si="114"/>
        <v>49.049775566888457</v>
      </c>
      <c r="R392" s="79">
        <f t="shared" si="114"/>
        <v>46.185687610668765</v>
      </c>
      <c r="S392" s="79">
        <f t="shared" si="114"/>
        <v>48.193871589689635</v>
      </c>
      <c r="T392" s="79">
        <f t="shared" si="114"/>
        <v>48.240345911376906</v>
      </c>
      <c r="U392" s="79">
        <f t="shared" si="114"/>
        <v>41.823994864930519</v>
      </c>
      <c r="V392" s="79">
        <f t="shared" si="114"/>
        <v>43.874948200747994</v>
      </c>
      <c r="W392" s="79">
        <f t="shared" si="114"/>
        <v>40.661564986132191</v>
      </c>
      <c r="X392" s="79">
        <f t="shared" si="114"/>
        <v>31.190756215826518</v>
      </c>
      <c r="Y392" s="79">
        <f>SQRT(V386*V386+V387*V387)/V384/1.73</f>
        <v>43.874948200747994</v>
      </c>
      <c r="Z392" s="79">
        <f t="shared" si="114"/>
        <v>32.168390558485108</v>
      </c>
      <c r="AA392" s="79">
        <f t="shared" si="114"/>
        <v>24.85452075606721</v>
      </c>
      <c r="AB392" s="180">
        <f t="shared" si="114"/>
        <v>23.753674601186063</v>
      </c>
      <c r="AC392" s="109">
        <f>AVERAGE(E392:AB392)</f>
        <v>37.133968965925462</v>
      </c>
      <c r="AD392" s="96">
        <f>(AC388-AC392)/AC388</f>
        <v>-5.9708983569811108E-2</v>
      </c>
      <c r="AE392" s="79"/>
      <c r="AF392" s="80"/>
      <c r="AH392" s="15"/>
      <c r="AI392" s="64"/>
      <c r="AJ392" s="65"/>
      <c r="AK392" s="65"/>
      <c r="AL392" s="12"/>
      <c r="AM392" s="105"/>
      <c r="AN392" s="105"/>
      <c r="AO392" s="105"/>
    </row>
    <row r="393" spans="1:41" x14ac:dyDescent="0.25">
      <c r="A393" s="3451" t="s">
        <v>23</v>
      </c>
      <c r="B393" s="3454" t="s">
        <v>96</v>
      </c>
      <c r="C393" s="121" t="s">
        <v>13</v>
      </c>
      <c r="D393" s="113" t="s">
        <v>820</v>
      </c>
      <c r="E393" s="306">
        <v>108.5</v>
      </c>
      <c r="F393" s="71">
        <v>108.5</v>
      </c>
      <c r="G393" s="71">
        <v>108.5</v>
      </c>
      <c r="H393" s="71">
        <v>108.5</v>
      </c>
      <c r="I393" s="71">
        <v>124.1</v>
      </c>
      <c r="J393" s="71">
        <v>155.1</v>
      </c>
      <c r="K393" s="71">
        <v>201.6</v>
      </c>
      <c r="L393" s="71">
        <v>186.1</v>
      </c>
      <c r="M393" s="71">
        <v>186.1</v>
      </c>
      <c r="N393" s="71">
        <v>201.6</v>
      </c>
      <c r="O393" s="71">
        <v>170.6</v>
      </c>
      <c r="P393" s="71">
        <v>186.1</v>
      </c>
      <c r="Q393" s="71">
        <v>170.6</v>
      </c>
      <c r="R393" s="71">
        <v>170.6</v>
      </c>
      <c r="S393" s="71">
        <v>170.6</v>
      </c>
      <c r="T393" s="71">
        <v>186.1</v>
      </c>
      <c r="U393" s="71">
        <v>217.1</v>
      </c>
      <c r="V393" s="71">
        <v>248.1</v>
      </c>
      <c r="W393" s="71">
        <v>201.6</v>
      </c>
      <c r="X393" s="71">
        <v>186.1</v>
      </c>
      <c r="Y393" s="71">
        <v>155.1</v>
      </c>
      <c r="Z393" s="71">
        <v>170.6</v>
      </c>
      <c r="AA393" s="71">
        <v>139.6</v>
      </c>
      <c r="AB393" s="72">
        <v>108.5</v>
      </c>
      <c r="AC393" s="106">
        <f>SUM(E393:AB393)</f>
        <v>3969.8999999999987</v>
      </c>
      <c r="AD393" s="2344"/>
      <c r="AE393" s="203">
        <v>100</v>
      </c>
      <c r="AF393" s="95">
        <v>20</v>
      </c>
      <c r="AJ393" s="10"/>
      <c r="AK393" s="27"/>
      <c r="AL393" s="12"/>
      <c r="AM393" s="27"/>
      <c r="AN393" s="105"/>
    </row>
    <row r="394" spans="1:41" x14ac:dyDescent="0.25">
      <c r="A394" s="3452"/>
      <c r="B394" s="3455"/>
      <c r="C394" s="123" t="s">
        <v>14</v>
      </c>
      <c r="D394" s="108" t="s">
        <v>820</v>
      </c>
      <c r="E394" s="307">
        <v>62.3</v>
      </c>
      <c r="F394" s="308">
        <v>62.3</v>
      </c>
      <c r="G394" s="308">
        <v>62.3</v>
      </c>
      <c r="H394" s="308">
        <v>62.3</v>
      </c>
      <c r="I394" s="308">
        <v>71.2</v>
      </c>
      <c r="J394" s="308">
        <v>89</v>
      </c>
      <c r="K394" s="308">
        <v>115.7</v>
      </c>
      <c r="L394" s="308">
        <v>106.8</v>
      </c>
      <c r="M394" s="308">
        <v>106.8</v>
      </c>
      <c r="N394" s="308">
        <v>115.7</v>
      </c>
      <c r="O394" s="308">
        <v>97.9</v>
      </c>
      <c r="P394" s="308">
        <v>106.8</v>
      </c>
      <c r="Q394" s="308">
        <v>97.9</v>
      </c>
      <c r="R394" s="308">
        <v>97.9</v>
      </c>
      <c r="S394" s="308">
        <v>97.9</v>
      </c>
      <c r="T394" s="308">
        <v>106.8</v>
      </c>
      <c r="U394" s="308">
        <v>124.6</v>
      </c>
      <c r="V394" s="308">
        <v>142.4</v>
      </c>
      <c r="W394" s="308">
        <v>115.7</v>
      </c>
      <c r="X394" s="308">
        <v>106.8</v>
      </c>
      <c r="Y394" s="308">
        <v>89</v>
      </c>
      <c r="Z394" s="308">
        <v>97.9</v>
      </c>
      <c r="AA394" s="308">
        <v>80.099999999999994</v>
      </c>
      <c r="AB394" s="309">
        <v>62.3</v>
      </c>
      <c r="AC394" s="107">
        <f>SUM(E394:AB394)</f>
        <v>2278.4</v>
      </c>
      <c r="AD394" s="81"/>
      <c r="AE394" s="155"/>
      <c r="AF394" s="74"/>
      <c r="AJ394" s="51"/>
      <c r="AK394" s="11"/>
      <c r="AL394" s="51"/>
      <c r="AM394" s="11"/>
      <c r="AN394" s="105"/>
    </row>
    <row r="395" spans="1:41" x14ac:dyDescent="0.25">
      <c r="A395" s="3452"/>
      <c r="B395" s="3455"/>
      <c r="C395" s="123" t="s">
        <v>15</v>
      </c>
      <c r="D395" s="108" t="s">
        <v>54</v>
      </c>
      <c r="E395" s="326">
        <v>7</v>
      </c>
      <c r="F395" s="327">
        <v>7</v>
      </c>
      <c r="G395" s="327">
        <v>7</v>
      </c>
      <c r="H395" s="327">
        <v>7</v>
      </c>
      <c r="I395" s="327">
        <v>8</v>
      </c>
      <c r="J395" s="327">
        <v>10</v>
      </c>
      <c r="K395" s="327">
        <v>13</v>
      </c>
      <c r="L395" s="327">
        <v>12</v>
      </c>
      <c r="M395" s="327">
        <v>12</v>
      </c>
      <c r="N395" s="327">
        <v>13</v>
      </c>
      <c r="O395" s="327">
        <v>11</v>
      </c>
      <c r="P395" s="327">
        <v>12</v>
      </c>
      <c r="Q395" s="327">
        <v>11</v>
      </c>
      <c r="R395" s="327">
        <v>11</v>
      </c>
      <c r="S395" s="327">
        <v>11</v>
      </c>
      <c r="T395" s="327">
        <v>12</v>
      </c>
      <c r="U395" s="327">
        <v>14</v>
      </c>
      <c r="V395" s="327">
        <v>16</v>
      </c>
      <c r="W395" s="327">
        <v>13</v>
      </c>
      <c r="X395" s="327">
        <v>12</v>
      </c>
      <c r="Y395" s="327">
        <v>10</v>
      </c>
      <c r="Z395" s="327">
        <v>11</v>
      </c>
      <c r="AA395" s="327">
        <v>9</v>
      </c>
      <c r="AB395" s="1446">
        <v>7</v>
      </c>
      <c r="AC395" s="107">
        <f>AVERAGE(E395:AB395)</f>
        <v>10.666666666666666</v>
      </c>
      <c r="AD395" s="81"/>
      <c r="AE395" s="155"/>
      <c r="AF395" s="74"/>
      <c r="AJ395" s="12"/>
      <c r="AK395" s="11"/>
      <c r="AL395" s="12"/>
      <c r="AM395" s="11"/>
      <c r="AN395" s="105"/>
    </row>
    <row r="396" spans="1:41" ht="16.5" thickBot="1" x14ac:dyDescent="0.3">
      <c r="A396" s="3452"/>
      <c r="B396" s="3408"/>
      <c r="C396" s="123" t="s">
        <v>17</v>
      </c>
      <c r="D396" s="108"/>
      <c r="E396" s="313">
        <f t="shared" ref="E396:AB396" si="115">E394/E393</f>
        <v>0.5741935483870968</v>
      </c>
      <c r="F396" s="314">
        <f t="shared" si="115"/>
        <v>0.5741935483870968</v>
      </c>
      <c r="G396" s="314">
        <f t="shared" si="115"/>
        <v>0.5741935483870968</v>
      </c>
      <c r="H396" s="314">
        <f t="shared" si="115"/>
        <v>0.5741935483870968</v>
      </c>
      <c r="I396" s="314">
        <f t="shared" si="115"/>
        <v>0.57373086220789693</v>
      </c>
      <c r="J396" s="314">
        <f t="shared" si="115"/>
        <v>0.57382333978078659</v>
      </c>
      <c r="K396" s="314">
        <f t="shared" si="115"/>
        <v>0.57390873015873023</v>
      </c>
      <c r="L396" s="314">
        <f t="shared" si="115"/>
        <v>0.57388500806018272</v>
      </c>
      <c r="M396" s="314">
        <f t="shared" si="115"/>
        <v>0.57388500806018272</v>
      </c>
      <c r="N396" s="314">
        <f t="shared" si="115"/>
        <v>0.57390873015873023</v>
      </c>
      <c r="O396" s="314">
        <f t="shared" si="115"/>
        <v>0.57385697538100822</v>
      </c>
      <c r="P396" s="314">
        <f t="shared" si="115"/>
        <v>0.57388500806018272</v>
      </c>
      <c r="Q396" s="314">
        <f t="shared" si="115"/>
        <v>0.57385697538100822</v>
      </c>
      <c r="R396" s="314">
        <f t="shared" si="115"/>
        <v>0.57385697538100822</v>
      </c>
      <c r="S396" s="314">
        <f t="shared" si="115"/>
        <v>0.57385697538100822</v>
      </c>
      <c r="T396" s="314">
        <f t="shared" si="115"/>
        <v>0.57388500806018272</v>
      </c>
      <c r="U396" s="314">
        <f t="shared" si="115"/>
        <v>0.573929064947029</v>
      </c>
      <c r="V396" s="314">
        <f t="shared" si="115"/>
        <v>0.57396211205159209</v>
      </c>
      <c r="W396" s="314">
        <f t="shared" si="115"/>
        <v>0.57390873015873023</v>
      </c>
      <c r="X396" s="314">
        <f t="shared" si="115"/>
        <v>0.57388500806018272</v>
      </c>
      <c r="Y396" s="314">
        <f>Y394/Y393</f>
        <v>0.57382333978078659</v>
      </c>
      <c r="Z396" s="314">
        <f t="shared" si="115"/>
        <v>0.57385697538100822</v>
      </c>
      <c r="AA396" s="314">
        <f t="shared" si="115"/>
        <v>0.57378223495702008</v>
      </c>
      <c r="AB396" s="336">
        <f t="shared" si="115"/>
        <v>0.5741935483870968</v>
      </c>
      <c r="AC396" s="214"/>
      <c r="AD396" s="81"/>
      <c r="AE396" s="155"/>
      <c r="AF396" s="74"/>
      <c r="AJ396" s="12"/>
      <c r="AK396" s="11"/>
      <c r="AL396" s="12"/>
      <c r="AM396" s="11"/>
      <c r="AN396" s="105"/>
    </row>
    <row r="397" spans="1:41" hidden="1" x14ac:dyDescent="0.25">
      <c r="A397" s="3452"/>
      <c r="B397" s="2342"/>
      <c r="C397" s="356" t="s">
        <v>18</v>
      </c>
      <c r="D397" s="122"/>
      <c r="E397" s="2162"/>
      <c r="F397" s="91"/>
      <c r="G397" s="91"/>
      <c r="H397" s="91"/>
      <c r="I397" s="91"/>
      <c r="J397" s="91"/>
      <c r="K397" s="91"/>
      <c r="L397" s="91"/>
      <c r="M397" s="91"/>
      <c r="N397" s="91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2"/>
      <c r="AC397" s="379"/>
      <c r="AD397" s="2162"/>
      <c r="AE397" s="91"/>
      <c r="AF397" s="92"/>
      <c r="AJ397" s="238"/>
      <c r="AK397" s="48"/>
      <c r="AL397" s="238"/>
      <c r="AM397" s="48"/>
      <c r="AN397" s="105"/>
    </row>
    <row r="398" spans="1:41" hidden="1" x14ac:dyDescent="0.25">
      <c r="A398" s="3453"/>
      <c r="B398" s="2327"/>
      <c r="C398" s="124" t="s">
        <v>19</v>
      </c>
      <c r="D398" s="108"/>
      <c r="E398" s="81"/>
      <c r="F398" s="155"/>
      <c r="G398" s="155"/>
      <c r="H398" s="155"/>
      <c r="I398" s="155"/>
      <c r="J398" s="155"/>
      <c r="K398" s="155"/>
      <c r="L398" s="155"/>
      <c r="M398" s="155"/>
      <c r="N398" s="155"/>
      <c r="O398" s="155"/>
      <c r="P398" s="155"/>
      <c r="Q398" s="155"/>
      <c r="R398" s="155"/>
      <c r="S398" s="155"/>
      <c r="T398" s="155"/>
      <c r="U398" s="155"/>
      <c r="V398" s="155"/>
      <c r="W398" s="155"/>
      <c r="X398" s="155"/>
      <c r="Y398" s="155"/>
      <c r="Z398" s="155"/>
      <c r="AA398" s="155"/>
      <c r="AB398" s="74"/>
      <c r="AC398" s="214"/>
      <c r="AD398" s="81"/>
      <c r="AE398" s="155"/>
      <c r="AF398" s="74"/>
      <c r="AJ398" s="238"/>
      <c r="AK398" s="48"/>
      <c r="AL398" s="238"/>
      <c r="AM398" s="48"/>
      <c r="AN398" s="105"/>
    </row>
    <row r="399" spans="1:41" ht="16.5" hidden="1" thickBot="1" x14ac:dyDescent="0.3">
      <c r="A399" s="2025"/>
      <c r="B399" s="2028" t="s">
        <v>42</v>
      </c>
      <c r="C399" s="2334"/>
      <c r="D399" s="114"/>
      <c r="E399" s="641">
        <f>SQRT(E393*E393+E394*E394)/E384/1.73</f>
        <v>6.9139860032456486</v>
      </c>
      <c r="F399" s="79">
        <f t="shared" ref="F399:AB399" si="116">SQRT(F393*F393+F394*F394)/F384/1.73</f>
        <v>6.9272311871599133</v>
      </c>
      <c r="G399" s="79">
        <f t="shared" si="116"/>
        <v>6.8942129260199714</v>
      </c>
      <c r="H399" s="79">
        <f t="shared" si="116"/>
        <v>6.8745526229990022</v>
      </c>
      <c r="I399" s="79">
        <f t="shared" si="116"/>
        <v>7.8989395192732159</v>
      </c>
      <c r="J399" s="79">
        <f t="shared" si="116"/>
        <v>9.9103390980227406</v>
      </c>
      <c r="K399" s="79">
        <f t="shared" si="116"/>
        <v>13.044587127008668</v>
      </c>
      <c r="L399" s="79">
        <f t="shared" si="116"/>
        <v>11.891445556239782</v>
      </c>
      <c r="M399" s="79">
        <f t="shared" si="116"/>
        <v>11.983360111263858</v>
      </c>
      <c r="N399" s="79">
        <f t="shared" si="116"/>
        <v>12.944050810037504</v>
      </c>
      <c r="O399" s="79">
        <f t="shared" si="116"/>
        <v>10.985150429144465</v>
      </c>
      <c r="P399" s="79">
        <f t="shared" si="116"/>
        <v>11.937225904868232</v>
      </c>
      <c r="Q399" s="79">
        <f t="shared" si="116"/>
        <v>10.911353833171324</v>
      </c>
      <c r="R399" s="79">
        <f t="shared" si="116"/>
        <v>10.974547002089304</v>
      </c>
      <c r="S399" s="79">
        <f t="shared" si="116"/>
        <v>10.953401439464855</v>
      </c>
      <c r="T399" s="79">
        <f t="shared" si="116"/>
        <v>11.960248519921015</v>
      </c>
      <c r="U399" s="79">
        <f t="shared" si="116"/>
        <v>13.912569009756975</v>
      </c>
      <c r="V399" s="79">
        <f t="shared" si="116"/>
        <v>15.884117038478946</v>
      </c>
      <c r="W399" s="79">
        <f t="shared" si="116"/>
        <v>12.881998792731478</v>
      </c>
      <c r="X399" s="79">
        <f t="shared" si="116"/>
        <v>11.857340071852859</v>
      </c>
      <c r="Y399" s="79">
        <f>SQRT(V393*V393+V394*V394)/V384/1.73</f>
        <v>15.884117038478946</v>
      </c>
      <c r="Z399" s="79">
        <f t="shared" si="116"/>
        <v>10.848884250156985</v>
      </c>
      <c r="AA399" s="79">
        <f t="shared" si="116"/>
        <v>8.8603206403798591</v>
      </c>
      <c r="AB399" s="180">
        <f t="shared" si="116"/>
        <v>6.8680240829961532</v>
      </c>
      <c r="AC399" s="109">
        <f>AVERAGE(E399:AB399)</f>
        <v>10.833416792281737</v>
      </c>
      <c r="AD399" s="96">
        <f>(AC395-AC399)/AC395</f>
        <v>-1.5632824276412882E-2</v>
      </c>
      <c r="AE399" s="79"/>
      <c r="AF399" s="80"/>
      <c r="AH399" s="15"/>
      <c r="AI399" s="64"/>
      <c r="AJ399" s="65"/>
      <c r="AK399" s="65"/>
      <c r="AL399" s="12"/>
      <c r="AM399" s="105"/>
      <c r="AN399" s="105"/>
      <c r="AO399" s="105"/>
    </row>
    <row r="400" spans="1:41" x14ac:dyDescent="0.25">
      <c r="A400" s="3451" t="s">
        <v>25</v>
      </c>
      <c r="B400" s="3423" t="s">
        <v>2</v>
      </c>
      <c r="C400" s="121" t="s">
        <v>13</v>
      </c>
      <c r="D400" s="113" t="s">
        <v>820</v>
      </c>
      <c r="E400" s="306">
        <v>190.9</v>
      </c>
      <c r="F400" s="71">
        <v>173.5</v>
      </c>
      <c r="G400" s="71">
        <v>173.5</v>
      </c>
      <c r="H400" s="71">
        <v>190.9</v>
      </c>
      <c r="I400" s="71">
        <v>156.19999999999999</v>
      </c>
      <c r="J400" s="71">
        <v>190.9</v>
      </c>
      <c r="K400" s="71">
        <v>208.3</v>
      </c>
      <c r="L400" s="71">
        <v>243</v>
      </c>
      <c r="M400" s="71">
        <v>243</v>
      </c>
      <c r="N400" s="71">
        <v>208.3</v>
      </c>
      <c r="O400" s="71">
        <v>312.39999999999998</v>
      </c>
      <c r="P400" s="71">
        <v>243</v>
      </c>
      <c r="Q400" s="71">
        <v>225.6</v>
      </c>
      <c r="R400" s="71">
        <v>243</v>
      </c>
      <c r="S400" s="71">
        <v>208.3</v>
      </c>
      <c r="T400" s="71">
        <v>295</v>
      </c>
      <c r="U400" s="71">
        <v>277.7</v>
      </c>
      <c r="V400" s="71">
        <v>260.3</v>
      </c>
      <c r="W400" s="71">
        <v>312.39999999999998</v>
      </c>
      <c r="X400" s="71">
        <v>260.3</v>
      </c>
      <c r="Y400" s="71">
        <v>295</v>
      </c>
      <c r="Z400" s="71">
        <v>243</v>
      </c>
      <c r="AA400" s="71">
        <v>243</v>
      </c>
      <c r="AB400" s="72">
        <v>225.6</v>
      </c>
      <c r="AC400" s="106">
        <f>SUM(E400:AB400)</f>
        <v>5623.1</v>
      </c>
      <c r="AD400" s="2344"/>
      <c r="AE400" s="203">
        <v>100</v>
      </c>
      <c r="AF400" s="95">
        <v>20</v>
      </c>
      <c r="AJ400" s="10"/>
      <c r="AK400" s="27"/>
      <c r="AL400" s="12"/>
      <c r="AM400" s="27"/>
      <c r="AN400" s="105"/>
    </row>
    <row r="401" spans="1:41" x14ac:dyDescent="0.25">
      <c r="A401" s="3452"/>
      <c r="B401" s="3409"/>
      <c r="C401" s="123" t="s">
        <v>14</v>
      </c>
      <c r="D401" s="108" t="s">
        <v>820</v>
      </c>
      <c r="E401" s="307">
        <v>115.1</v>
      </c>
      <c r="F401" s="308">
        <v>104.6</v>
      </c>
      <c r="G401" s="308">
        <v>104.6</v>
      </c>
      <c r="H401" s="308">
        <v>115.1</v>
      </c>
      <c r="I401" s="308">
        <v>94.2</v>
      </c>
      <c r="J401" s="308">
        <v>115.1</v>
      </c>
      <c r="K401" s="308">
        <v>125.6</v>
      </c>
      <c r="L401" s="308">
        <v>146.5</v>
      </c>
      <c r="M401" s="308">
        <v>146.5</v>
      </c>
      <c r="N401" s="308">
        <v>125.6</v>
      </c>
      <c r="O401" s="308">
        <v>188.4</v>
      </c>
      <c r="P401" s="308">
        <v>146.5</v>
      </c>
      <c r="Q401" s="308">
        <v>136</v>
      </c>
      <c r="R401" s="308">
        <v>146.5</v>
      </c>
      <c r="S401" s="308">
        <v>125.6</v>
      </c>
      <c r="T401" s="308">
        <v>177.9</v>
      </c>
      <c r="U401" s="308">
        <v>167.4</v>
      </c>
      <c r="V401" s="308">
        <v>157</v>
      </c>
      <c r="W401" s="308">
        <v>188.4</v>
      </c>
      <c r="X401" s="308">
        <v>157</v>
      </c>
      <c r="Y401" s="308">
        <v>177.9</v>
      </c>
      <c r="Z401" s="308">
        <v>146.5</v>
      </c>
      <c r="AA401" s="308">
        <v>146.5</v>
      </c>
      <c r="AB401" s="309">
        <v>136</v>
      </c>
      <c r="AC401" s="107">
        <f>SUM(E401:AB401)</f>
        <v>3390.5000000000005</v>
      </c>
      <c r="AD401" s="81"/>
      <c r="AE401" s="155"/>
      <c r="AF401" s="74"/>
      <c r="AJ401" s="51"/>
      <c r="AK401" s="11"/>
      <c r="AL401" s="51"/>
      <c r="AM401" s="11"/>
      <c r="AN401" s="105"/>
    </row>
    <row r="402" spans="1:41" x14ac:dyDescent="0.25">
      <c r="A402" s="3452"/>
      <c r="B402" s="3409"/>
      <c r="C402" s="123" t="s">
        <v>15</v>
      </c>
      <c r="D402" s="108" t="s">
        <v>54</v>
      </c>
      <c r="E402" s="326">
        <v>11</v>
      </c>
      <c r="F402" s="327">
        <v>10</v>
      </c>
      <c r="G402" s="327">
        <v>10</v>
      </c>
      <c r="H402" s="327">
        <v>11</v>
      </c>
      <c r="I402" s="327">
        <v>9</v>
      </c>
      <c r="J402" s="327">
        <v>11</v>
      </c>
      <c r="K402" s="327">
        <v>12</v>
      </c>
      <c r="L402" s="327">
        <v>14</v>
      </c>
      <c r="M402" s="327">
        <v>14</v>
      </c>
      <c r="N402" s="327">
        <v>12</v>
      </c>
      <c r="O402" s="327">
        <v>18</v>
      </c>
      <c r="P402" s="327">
        <v>14</v>
      </c>
      <c r="Q402" s="327">
        <v>13</v>
      </c>
      <c r="R402" s="327">
        <v>14</v>
      </c>
      <c r="S402" s="327">
        <v>12</v>
      </c>
      <c r="T402" s="327">
        <v>17</v>
      </c>
      <c r="U402" s="327">
        <v>16</v>
      </c>
      <c r="V402" s="327">
        <v>15</v>
      </c>
      <c r="W402" s="327">
        <v>18</v>
      </c>
      <c r="X402" s="327">
        <v>15</v>
      </c>
      <c r="Y402" s="327">
        <v>17</v>
      </c>
      <c r="Z402" s="327">
        <v>14</v>
      </c>
      <c r="AA402" s="327">
        <v>14</v>
      </c>
      <c r="AB402" s="1446">
        <v>13</v>
      </c>
      <c r="AC402" s="107">
        <f>AVERAGE(E402:AB402)</f>
        <v>13.5</v>
      </c>
      <c r="AD402" s="81"/>
      <c r="AE402" s="155"/>
      <c r="AF402" s="74"/>
      <c r="AJ402" s="12"/>
      <c r="AK402" s="11"/>
      <c r="AL402" s="12"/>
      <c r="AM402" s="11"/>
      <c r="AN402" s="105"/>
    </row>
    <row r="403" spans="1:41" ht="16.5" thickBot="1" x14ac:dyDescent="0.3">
      <c r="A403" s="3452"/>
      <c r="B403" s="3409"/>
      <c r="C403" s="123" t="s">
        <v>17</v>
      </c>
      <c r="D403" s="108"/>
      <c r="E403" s="313">
        <f t="shared" ref="E403:AB403" si="117">E401/E400</f>
        <v>0.60293347302252487</v>
      </c>
      <c r="F403" s="314">
        <f t="shared" si="117"/>
        <v>0.60288184438040338</v>
      </c>
      <c r="G403" s="314">
        <f t="shared" si="117"/>
        <v>0.60288184438040338</v>
      </c>
      <c r="H403" s="314">
        <f t="shared" si="117"/>
        <v>0.60293347302252487</v>
      </c>
      <c r="I403" s="314">
        <f t="shared" si="117"/>
        <v>0.60307298335467352</v>
      </c>
      <c r="J403" s="314">
        <f t="shared" si="117"/>
        <v>0.60293347302252487</v>
      </c>
      <c r="K403" s="314">
        <f t="shared" si="117"/>
        <v>0.60297647623619777</v>
      </c>
      <c r="L403" s="314">
        <f t="shared" si="117"/>
        <v>0.60288065843621397</v>
      </c>
      <c r="M403" s="314">
        <f t="shared" si="117"/>
        <v>0.60288065843621397</v>
      </c>
      <c r="N403" s="314">
        <f t="shared" si="117"/>
        <v>0.60297647623619777</v>
      </c>
      <c r="O403" s="314">
        <f t="shared" si="117"/>
        <v>0.60307298335467352</v>
      </c>
      <c r="P403" s="314">
        <f t="shared" si="117"/>
        <v>0.60288065843621397</v>
      </c>
      <c r="Q403" s="314">
        <f t="shared" si="117"/>
        <v>0.6028368794326241</v>
      </c>
      <c r="R403" s="314">
        <f t="shared" si="117"/>
        <v>0.60288065843621397</v>
      </c>
      <c r="S403" s="314">
        <f t="shared" si="117"/>
        <v>0.60297647623619777</v>
      </c>
      <c r="T403" s="314">
        <f t="shared" si="117"/>
        <v>0.60305084745762716</v>
      </c>
      <c r="U403" s="314">
        <f t="shared" si="117"/>
        <v>0.60280878646020886</v>
      </c>
      <c r="V403" s="314">
        <f t="shared" si="117"/>
        <v>0.60315021129465995</v>
      </c>
      <c r="W403" s="314">
        <f t="shared" si="117"/>
        <v>0.60307298335467352</v>
      </c>
      <c r="X403" s="314">
        <f t="shared" si="117"/>
        <v>0.60315021129465995</v>
      </c>
      <c r="Y403" s="314">
        <f>Y401/Y400</f>
        <v>0.60305084745762716</v>
      </c>
      <c r="Z403" s="314">
        <f t="shared" si="117"/>
        <v>0.60288065843621397</v>
      </c>
      <c r="AA403" s="314">
        <f t="shared" si="117"/>
        <v>0.60288065843621397</v>
      </c>
      <c r="AB403" s="336">
        <f t="shared" si="117"/>
        <v>0.6028368794326241</v>
      </c>
      <c r="AC403" s="214"/>
      <c r="AD403" s="81"/>
      <c r="AE403" s="155"/>
      <c r="AF403" s="74"/>
      <c r="AJ403" s="12"/>
      <c r="AK403" s="11"/>
      <c r="AL403" s="12"/>
      <c r="AM403" s="11"/>
      <c r="AN403" s="105"/>
    </row>
    <row r="404" spans="1:41" hidden="1" x14ac:dyDescent="0.25">
      <c r="A404" s="3452"/>
      <c r="B404" s="2342"/>
      <c r="C404" s="356" t="s">
        <v>18</v>
      </c>
      <c r="D404" s="122"/>
      <c r="E404" s="2162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2"/>
      <c r="AC404" s="379"/>
      <c r="AD404" s="2162"/>
      <c r="AE404" s="91"/>
      <c r="AF404" s="92"/>
      <c r="AJ404" s="238"/>
      <c r="AK404" s="48"/>
      <c r="AL404" s="238"/>
      <c r="AM404" s="48"/>
      <c r="AN404" s="105"/>
    </row>
    <row r="405" spans="1:41" hidden="1" x14ac:dyDescent="0.25">
      <c r="A405" s="3453"/>
      <c r="B405" s="2327"/>
      <c r="C405" s="124" t="s">
        <v>19</v>
      </c>
      <c r="D405" s="108"/>
      <c r="E405" s="81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  <c r="AA405" s="155"/>
      <c r="AB405" s="74"/>
      <c r="AC405" s="214"/>
      <c r="AD405" s="81"/>
      <c r="AE405" s="155"/>
      <c r="AF405" s="74"/>
      <c r="AJ405" s="238"/>
      <c r="AK405" s="48"/>
      <c r="AL405" s="238"/>
      <c r="AM405" s="48"/>
      <c r="AN405" s="105"/>
    </row>
    <row r="406" spans="1:41" ht="16.5" hidden="1" thickBot="1" x14ac:dyDescent="0.3">
      <c r="A406" s="2025"/>
      <c r="B406" s="2028" t="s">
        <v>42</v>
      </c>
      <c r="C406" s="2334"/>
      <c r="D406" s="114"/>
      <c r="E406" s="641">
        <f>SQRT(E400*E400+E401*E401)/E384/1.73</f>
        <v>12.318569954431387</v>
      </c>
      <c r="F406" s="79">
        <f t="shared" ref="F406:AB406" si="118">SQRT(F400*F400+F401*F401)/F384/1.73</f>
        <v>11.216958580221412</v>
      </c>
      <c r="G406" s="79">
        <f t="shared" si="118"/>
        <v>11.163493572689374</v>
      </c>
      <c r="H406" s="79">
        <f t="shared" si="118"/>
        <v>12.248311950889004</v>
      </c>
      <c r="I406" s="79">
        <f t="shared" si="118"/>
        <v>10.07041089257263</v>
      </c>
      <c r="J406" s="79">
        <f t="shared" si="118"/>
        <v>12.354002082775869</v>
      </c>
      <c r="K406" s="79">
        <f t="shared" si="118"/>
        <v>13.650430681850878</v>
      </c>
      <c r="L406" s="79">
        <f t="shared" si="118"/>
        <v>15.725261390807013</v>
      </c>
      <c r="M406" s="79">
        <f t="shared" si="118"/>
        <v>15.846809304938855</v>
      </c>
      <c r="N406" s="79">
        <f t="shared" si="118"/>
        <v>13.545225050391526</v>
      </c>
      <c r="O406" s="79">
        <f t="shared" si="118"/>
        <v>20.374338559465784</v>
      </c>
      <c r="P406" s="79">
        <f t="shared" si="118"/>
        <v>15.78580137691214</v>
      </c>
      <c r="Q406" s="79">
        <f t="shared" si="118"/>
        <v>14.612982949653498</v>
      </c>
      <c r="R406" s="79">
        <f t="shared" si="118"/>
        <v>15.831513156961115</v>
      </c>
      <c r="S406" s="79">
        <f t="shared" si="118"/>
        <v>13.545225050391526</v>
      </c>
      <c r="T406" s="79">
        <f t="shared" si="118"/>
        <v>19.202238138354716</v>
      </c>
      <c r="U406" s="79">
        <f t="shared" si="118"/>
        <v>18.022068961224889</v>
      </c>
      <c r="V406" s="79">
        <f t="shared" si="118"/>
        <v>16.879171061142443</v>
      </c>
      <c r="W406" s="79">
        <f t="shared" si="118"/>
        <v>20.218063671186087</v>
      </c>
      <c r="X406" s="79">
        <f t="shared" si="118"/>
        <v>16.798486687045202</v>
      </c>
      <c r="Y406" s="79">
        <f>SQRT(V400*V400+V401*V401)/V384/1.73</f>
        <v>16.879171061142443</v>
      </c>
      <c r="Z406" s="79">
        <f t="shared" si="118"/>
        <v>15.650236288751636</v>
      </c>
      <c r="AA406" s="79">
        <f t="shared" si="118"/>
        <v>15.6204263148683</v>
      </c>
      <c r="AB406" s="180">
        <f t="shared" si="118"/>
        <v>14.460330706114858</v>
      </c>
      <c r="AC406" s="109">
        <f>AVERAGE(E406:AB406)</f>
        <v>15.084146976865943</v>
      </c>
      <c r="AD406" s="96">
        <f>(AC402-AC406)/AC402</f>
        <v>-0.11734422050858839</v>
      </c>
      <c r="AE406" s="79"/>
      <c r="AF406" s="80"/>
      <c r="AH406" s="15"/>
      <c r="AI406" s="64"/>
      <c r="AJ406" s="65"/>
      <c r="AK406" s="65"/>
      <c r="AL406" s="12"/>
      <c r="AM406" s="105"/>
      <c r="AN406" s="105"/>
      <c r="AO406" s="105"/>
    </row>
    <row r="407" spans="1:41" ht="15.75" customHeight="1" x14ac:dyDescent="0.25">
      <c r="A407" s="3451" t="s">
        <v>57</v>
      </c>
      <c r="B407" s="3454" t="s">
        <v>0</v>
      </c>
      <c r="C407" s="121" t="s">
        <v>13</v>
      </c>
      <c r="D407" s="113" t="s">
        <v>820</v>
      </c>
      <c r="E407" s="306">
        <v>107</v>
      </c>
      <c r="F407" s="71">
        <v>107</v>
      </c>
      <c r="G407" s="71">
        <v>122.2</v>
      </c>
      <c r="H407" s="71">
        <v>122.2</v>
      </c>
      <c r="I407" s="71">
        <v>137.5</v>
      </c>
      <c r="J407" s="71">
        <v>168.1</v>
      </c>
      <c r="K407" s="71">
        <v>198.6</v>
      </c>
      <c r="L407" s="71">
        <v>198.6</v>
      </c>
      <c r="M407" s="71">
        <v>183.4</v>
      </c>
      <c r="N407" s="71">
        <v>168.1</v>
      </c>
      <c r="O407" s="71">
        <v>152.80000000000001</v>
      </c>
      <c r="P407" s="71">
        <v>183.4</v>
      </c>
      <c r="Q407" s="71">
        <v>168.1</v>
      </c>
      <c r="R407" s="71">
        <v>168.1</v>
      </c>
      <c r="S407" s="71">
        <v>183.4</v>
      </c>
      <c r="T407" s="71">
        <v>168.1</v>
      </c>
      <c r="U407" s="71">
        <v>168.1</v>
      </c>
      <c r="V407" s="71">
        <v>198.6</v>
      </c>
      <c r="W407" s="71">
        <v>168.1</v>
      </c>
      <c r="X407" s="71">
        <v>152.80000000000001</v>
      </c>
      <c r="Y407" s="71">
        <v>168.1</v>
      </c>
      <c r="Z407" s="71">
        <v>152.80000000000001</v>
      </c>
      <c r="AA407" s="71">
        <v>122.2</v>
      </c>
      <c r="AB407" s="72">
        <v>122.2</v>
      </c>
      <c r="AC407" s="106">
        <f>SUM(E407:AB407)</f>
        <v>3789.4999999999995</v>
      </c>
      <c r="AD407" s="2344"/>
      <c r="AE407" s="203">
        <v>100</v>
      </c>
      <c r="AF407" s="95">
        <v>20</v>
      </c>
      <c r="AJ407" s="10"/>
      <c r="AK407" s="27"/>
      <c r="AL407" s="12"/>
      <c r="AM407" s="27"/>
      <c r="AN407" s="105"/>
    </row>
    <row r="408" spans="1:41" x14ac:dyDescent="0.25">
      <c r="A408" s="3452"/>
      <c r="B408" s="3455"/>
      <c r="C408" s="123" t="s">
        <v>14</v>
      </c>
      <c r="D408" s="108" t="s">
        <v>820</v>
      </c>
      <c r="E408" s="307">
        <v>60.3</v>
      </c>
      <c r="F408" s="308">
        <v>60.3</v>
      </c>
      <c r="G408" s="308">
        <v>69</v>
      </c>
      <c r="H408" s="308">
        <v>69</v>
      </c>
      <c r="I408" s="308">
        <v>77.599999999999994</v>
      </c>
      <c r="J408" s="308">
        <v>94.8</v>
      </c>
      <c r="K408" s="308">
        <v>112.1</v>
      </c>
      <c r="L408" s="308">
        <v>112.1</v>
      </c>
      <c r="M408" s="308">
        <v>103.5</v>
      </c>
      <c r="N408" s="308">
        <v>94.8</v>
      </c>
      <c r="O408" s="308">
        <v>86.2</v>
      </c>
      <c r="P408" s="308">
        <v>103.5</v>
      </c>
      <c r="Q408" s="308">
        <v>94.8</v>
      </c>
      <c r="R408" s="308">
        <v>94.8</v>
      </c>
      <c r="S408" s="308">
        <v>103.5</v>
      </c>
      <c r="T408" s="308">
        <v>94.8</v>
      </c>
      <c r="U408" s="308">
        <v>94.8</v>
      </c>
      <c r="V408" s="308">
        <v>112.1</v>
      </c>
      <c r="W408" s="308">
        <v>94.8</v>
      </c>
      <c r="X408" s="308">
        <v>86.2</v>
      </c>
      <c r="Y408" s="308">
        <v>94.8</v>
      </c>
      <c r="Z408" s="308">
        <v>86.2</v>
      </c>
      <c r="AA408" s="308">
        <v>69</v>
      </c>
      <c r="AB408" s="309">
        <v>69</v>
      </c>
      <c r="AC408" s="107">
        <f>SUM(E408:AB408)</f>
        <v>2138</v>
      </c>
      <c r="AD408" s="81"/>
      <c r="AE408" s="155"/>
      <c r="AF408" s="74"/>
      <c r="AJ408" s="51"/>
      <c r="AK408" s="11"/>
      <c r="AL408" s="51"/>
      <c r="AM408" s="11"/>
      <c r="AN408" s="105"/>
    </row>
    <row r="409" spans="1:41" ht="15.75" customHeight="1" x14ac:dyDescent="0.25">
      <c r="A409" s="3452"/>
      <c r="B409" s="3455"/>
      <c r="C409" s="123" t="s">
        <v>15</v>
      </c>
      <c r="D409" s="108" t="s">
        <v>54</v>
      </c>
      <c r="E409" s="326">
        <v>7</v>
      </c>
      <c r="F409" s="327">
        <v>7</v>
      </c>
      <c r="G409" s="327">
        <v>8</v>
      </c>
      <c r="H409" s="327">
        <v>8</v>
      </c>
      <c r="I409" s="327">
        <v>9</v>
      </c>
      <c r="J409" s="327">
        <v>11</v>
      </c>
      <c r="K409" s="327">
        <v>13</v>
      </c>
      <c r="L409" s="327">
        <v>13</v>
      </c>
      <c r="M409" s="327">
        <v>12</v>
      </c>
      <c r="N409" s="327">
        <v>11</v>
      </c>
      <c r="O409" s="327">
        <v>10</v>
      </c>
      <c r="P409" s="327">
        <v>12</v>
      </c>
      <c r="Q409" s="327">
        <v>11</v>
      </c>
      <c r="R409" s="327">
        <v>11</v>
      </c>
      <c r="S409" s="327">
        <v>12</v>
      </c>
      <c r="T409" s="327">
        <v>11</v>
      </c>
      <c r="U409" s="327">
        <v>11</v>
      </c>
      <c r="V409" s="327">
        <v>13</v>
      </c>
      <c r="W409" s="327">
        <v>11</v>
      </c>
      <c r="X409" s="327">
        <v>10</v>
      </c>
      <c r="Y409" s="327">
        <v>11</v>
      </c>
      <c r="Z409" s="327">
        <v>10</v>
      </c>
      <c r="AA409" s="327">
        <v>8</v>
      </c>
      <c r="AB409" s="1446">
        <v>8</v>
      </c>
      <c r="AC409" s="107">
        <f>AVERAGE(E409:AB409)</f>
        <v>10.333333333333334</v>
      </c>
      <c r="AD409" s="81"/>
      <c r="AE409" s="155"/>
      <c r="AF409" s="74"/>
      <c r="AJ409" s="12"/>
      <c r="AK409" s="11"/>
      <c r="AL409" s="12"/>
      <c r="AM409" s="11"/>
      <c r="AN409" s="105"/>
    </row>
    <row r="410" spans="1:41" ht="16.5" thickBot="1" x14ac:dyDescent="0.3">
      <c r="A410" s="3452"/>
      <c r="B410" s="3408"/>
      <c r="C410" s="123" t="s">
        <v>17</v>
      </c>
      <c r="D410" s="108"/>
      <c r="E410" s="313">
        <f t="shared" ref="E410:AB410" si="119">E408/E407</f>
        <v>0.56355140186915886</v>
      </c>
      <c r="F410" s="314">
        <f t="shared" si="119"/>
        <v>0.56355140186915886</v>
      </c>
      <c r="G410" s="314">
        <f t="shared" si="119"/>
        <v>0.56464811783960722</v>
      </c>
      <c r="H410" s="314">
        <f t="shared" si="119"/>
        <v>0.56464811783960722</v>
      </c>
      <c r="I410" s="314">
        <f t="shared" si="119"/>
        <v>0.56436363636363629</v>
      </c>
      <c r="J410" s="314">
        <f t="shared" si="119"/>
        <v>0.56395002974419983</v>
      </c>
      <c r="K410" s="314">
        <f t="shared" si="119"/>
        <v>0.56445115810674718</v>
      </c>
      <c r="L410" s="314">
        <f t="shared" si="119"/>
        <v>0.56445115810674718</v>
      </c>
      <c r="M410" s="314">
        <f t="shared" si="119"/>
        <v>0.56434023991275895</v>
      </c>
      <c r="N410" s="314">
        <f>N408/N407</f>
        <v>0.56395002974419983</v>
      </c>
      <c r="O410" s="314">
        <f t="shared" si="119"/>
        <v>0.56413612565445026</v>
      </c>
      <c r="P410" s="314">
        <f t="shared" si="119"/>
        <v>0.56434023991275895</v>
      </c>
      <c r="Q410" s="314">
        <f t="shared" si="119"/>
        <v>0.56395002974419983</v>
      </c>
      <c r="R410" s="314">
        <f t="shared" si="119"/>
        <v>0.56395002974419983</v>
      </c>
      <c r="S410" s="314">
        <f t="shared" si="119"/>
        <v>0.56434023991275895</v>
      </c>
      <c r="T410" s="314">
        <f t="shared" si="119"/>
        <v>0.56395002974419983</v>
      </c>
      <c r="U410" s="314">
        <f t="shared" si="119"/>
        <v>0.56395002974419983</v>
      </c>
      <c r="V410" s="314">
        <f t="shared" si="119"/>
        <v>0.56445115810674718</v>
      </c>
      <c r="W410" s="314">
        <f t="shared" si="119"/>
        <v>0.56395002974419983</v>
      </c>
      <c r="X410" s="314">
        <f t="shared" si="119"/>
        <v>0.56413612565445026</v>
      </c>
      <c r="Y410" s="314">
        <f>Y408/Y407</f>
        <v>0.56395002974419983</v>
      </c>
      <c r="Z410" s="314">
        <f t="shared" si="119"/>
        <v>0.56413612565445026</v>
      </c>
      <c r="AA410" s="314">
        <f t="shared" si="119"/>
        <v>0.56464811783960722</v>
      </c>
      <c r="AB410" s="336">
        <f t="shared" si="119"/>
        <v>0.56464811783960722</v>
      </c>
      <c r="AC410" s="214"/>
      <c r="AD410" s="81"/>
      <c r="AE410" s="155"/>
      <c r="AF410" s="74"/>
      <c r="AJ410" s="12"/>
      <c r="AK410" s="11"/>
      <c r="AL410" s="12"/>
      <c r="AM410" s="11"/>
      <c r="AN410" s="105"/>
    </row>
    <row r="411" spans="1:41" hidden="1" x14ac:dyDescent="0.25">
      <c r="A411" s="3452"/>
      <c r="B411" s="2342"/>
      <c r="C411" s="356" t="s">
        <v>18</v>
      </c>
      <c r="D411" s="122"/>
      <c r="E411" s="2162"/>
      <c r="F411" s="2162"/>
      <c r="G411" s="2162"/>
      <c r="H411" s="2162"/>
      <c r="I411" s="2162"/>
      <c r="J411" s="2162"/>
      <c r="K411" s="2162"/>
      <c r="L411" s="2162"/>
      <c r="M411" s="2162"/>
      <c r="N411" s="2162"/>
      <c r="O411" s="2162"/>
      <c r="P411" s="91"/>
      <c r="Q411" s="91"/>
      <c r="R411" s="91"/>
      <c r="S411" s="91"/>
      <c r="T411" s="91"/>
      <c r="U411" s="91"/>
      <c r="V411" s="91"/>
      <c r="W411" s="91"/>
      <c r="X411" s="91"/>
      <c r="Y411" s="2162"/>
      <c r="Z411" s="91"/>
      <c r="AA411" s="91"/>
      <c r="AB411" s="92"/>
      <c r="AC411" s="379"/>
      <c r="AD411" s="2162"/>
      <c r="AE411" s="91"/>
      <c r="AF411" s="92"/>
      <c r="AJ411" s="238"/>
      <c r="AK411" s="48"/>
      <c r="AL411" s="238"/>
      <c r="AM411" s="48"/>
      <c r="AN411" s="105"/>
    </row>
    <row r="412" spans="1:41" hidden="1" x14ac:dyDescent="0.25">
      <c r="A412" s="3453"/>
      <c r="B412" s="2327"/>
      <c r="C412" s="124" t="s">
        <v>19</v>
      </c>
      <c r="D412" s="108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155"/>
      <c r="Q412" s="155"/>
      <c r="R412" s="155"/>
      <c r="S412" s="155"/>
      <c r="T412" s="155"/>
      <c r="U412" s="155"/>
      <c r="V412" s="155"/>
      <c r="W412" s="155"/>
      <c r="X412" s="155"/>
      <c r="Y412" s="81"/>
      <c r="Z412" s="155"/>
      <c r="AA412" s="155"/>
      <c r="AB412" s="155"/>
      <c r="AC412" s="214"/>
      <c r="AD412" s="81"/>
      <c r="AE412" s="155"/>
      <c r="AF412" s="74"/>
      <c r="AJ412" s="238"/>
      <c r="AK412" s="48"/>
      <c r="AL412" s="238"/>
      <c r="AM412" s="48"/>
      <c r="AN412" s="105"/>
    </row>
    <row r="413" spans="1:41" ht="16.5" hidden="1" thickBot="1" x14ac:dyDescent="0.3">
      <c r="A413" s="2025"/>
      <c r="B413" s="2028" t="s">
        <v>42</v>
      </c>
      <c r="C413" s="2334"/>
      <c r="D413" s="114"/>
      <c r="E413" s="641">
        <f>SQRT(E407*E407+E408*E408)/E384/1.73</f>
        <v>6.7872862410783545</v>
      </c>
      <c r="F413" s="79">
        <f t="shared" ref="F413:AB413" si="120">SQRT(F407*F407+F408*F408)/F384/1.73</f>
        <v>6.8002887051417238</v>
      </c>
      <c r="G413" s="79">
        <f t="shared" si="120"/>
        <v>7.7329216743218723</v>
      </c>
      <c r="H413" s="79">
        <f t="shared" si="120"/>
        <v>7.7108696163152519</v>
      </c>
      <c r="I413" s="79">
        <f t="shared" si="120"/>
        <v>8.7166783442002309</v>
      </c>
      <c r="J413" s="79">
        <f t="shared" si="120"/>
        <v>10.695510961649825</v>
      </c>
      <c r="K413" s="79">
        <f t="shared" si="120"/>
        <v>12.798329688558942</v>
      </c>
      <c r="L413" s="79">
        <f t="shared" si="120"/>
        <v>12.638810718327626</v>
      </c>
      <c r="M413" s="79">
        <f t="shared" si="120"/>
        <v>11.761145863215228</v>
      </c>
      <c r="N413" s="79">
        <f t="shared" si="120"/>
        <v>10.74703076396991</v>
      </c>
      <c r="O413" s="79">
        <f t="shared" si="120"/>
        <v>9.7979613102961842</v>
      </c>
      <c r="P413" s="79">
        <f t="shared" si="120"/>
        <v>11.71586714959361</v>
      </c>
      <c r="Q413" s="79">
        <f t="shared" si="120"/>
        <v>10.705775367563117</v>
      </c>
      <c r="R413" s="79">
        <f t="shared" si="120"/>
        <v>10.76777792760692</v>
      </c>
      <c r="S413" s="79">
        <f t="shared" si="120"/>
        <v>11.727154112165474</v>
      </c>
      <c r="T413" s="79">
        <f t="shared" si="120"/>
        <v>10.757394342334397</v>
      </c>
      <c r="U413" s="79">
        <f t="shared" si="120"/>
        <v>10.726363397116122</v>
      </c>
      <c r="V413" s="79">
        <f t="shared" si="120"/>
        <v>12.663092775423355</v>
      </c>
      <c r="W413" s="79">
        <f t="shared" si="120"/>
        <v>10.695510961649825</v>
      </c>
      <c r="X413" s="79">
        <f t="shared" si="120"/>
        <v>9.694923476249091</v>
      </c>
      <c r="Y413" s="79">
        <f>SQRT(V407*V407+V408*V408)/V384/1.73</f>
        <v>12.663092775423355</v>
      </c>
      <c r="Z413" s="79">
        <f t="shared" si="120"/>
        <v>9.6764217138898392</v>
      </c>
      <c r="AA413" s="79">
        <f t="shared" si="120"/>
        <v>7.7255569870129941</v>
      </c>
      <c r="AB413" s="180">
        <f t="shared" si="120"/>
        <v>7.7035468531468618</v>
      </c>
      <c r="AC413" s="109">
        <f>AVERAGE(E413:AB413)</f>
        <v>10.142054655260424</v>
      </c>
      <c r="AD413" s="96">
        <f>(AC409-AC413)/AC409</f>
        <v>1.851083981350745E-2</v>
      </c>
      <c r="AE413" s="79"/>
      <c r="AF413" s="80"/>
      <c r="AH413" s="15"/>
      <c r="AI413" s="64"/>
      <c r="AJ413" s="65"/>
      <c r="AK413" s="65"/>
      <c r="AL413" s="12"/>
      <c r="AM413" s="105"/>
      <c r="AN413" s="105"/>
      <c r="AO413" s="105"/>
    </row>
    <row r="414" spans="1:41" x14ac:dyDescent="0.25">
      <c r="A414" s="3451" t="s">
        <v>58</v>
      </c>
      <c r="B414" s="3454" t="s">
        <v>97</v>
      </c>
      <c r="C414" s="121" t="s">
        <v>13</v>
      </c>
      <c r="D414" s="113" t="s">
        <v>820</v>
      </c>
      <c r="E414" s="306">
        <v>17.399999999999999</v>
      </c>
      <c r="F414" s="71">
        <v>0</v>
      </c>
      <c r="G414" s="71">
        <v>0</v>
      </c>
      <c r="H414" s="71">
        <v>0</v>
      </c>
      <c r="I414" s="71">
        <v>0</v>
      </c>
      <c r="J414" s="71">
        <v>0</v>
      </c>
      <c r="K414" s="71">
        <v>0</v>
      </c>
      <c r="L414" s="71">
        <v>0</v>
      </c>
      <c r="M414" s="71">
        <v>17.399999999999999</v>
      </c>
      <c r="N414" s="71">
        <v>17.399999999999999</v>
      </c>
      <c r="O414" s="71">
        <v>17.399999999999999</v>
      </c>
      <c r="P414" s="71">
        <v>17.399999999999999</v>
      </c>
      <c r="Q414" s="71">
        <v>17.399999999999999</v>
      </c>
      <c r="R414" s="71">
        <v>17.399999999999999</v>
      </c>
      <c r="S414" s="71">
        <v>17.399999999999999</v>
      </c>
      <c r="T414" s="71">
        <v>17.399999999999999</v>
      </c>
      <c r="U414" s="71">
        <v>17.399999999999999</v>
      </c>
      <c r="V414" s="71">
        <v>17.399999999999999</v>
      </c>
      <c r="W414" s="71">
        <v>17.399999999999999</v>
      </c>
      <c r="X414" s="71">
        <v>17.399999999999999</v>
      </c>
      <c r="Y414" s="71">
        <v>17.399999999999999</v>
      </c>
      <c r="Z414" s="71">
        <v>17.399999999999999</v>
      </c>
      <c r="AA414" s="71">
        <v>17.399999999999999</v>
      </c>
      <c r="AB414" s="72">
        <v>17.399999999999999</v>
      </c>
      <c r="AC414" s="106">
        <f>SUM(E414:AB414)</f>
        <v>295.8</v>
      </c>
      <c r="AD414" s="2344"/>
      <c r="AE414" s="203">
        <v>100</v>
      </c>
      <c r="AF414" s="95">
        <v>10</v>
      </c>
      <c r="AJ414" s="10"/>
      <c r="AK414" s="27"/>
      <c r="AL414" s="12"/>
      <c r="AM414" s="27"/>
      <c r="AN414" s="105"/>
    </row>
    <row r="415" spans="1:41" x14ac:dyDescent="0.25">
      <c r="A415" s="3452"/>
      <c r="B415" s="3455"/>
      <c r="C415" s="123" t="s">
        <v>14</v>
      </c>
      <c r="D415" s="108" t="s">
        <v>820</v>
      </c>
      <c r="E415" s="307">
        <v>1.7</v>
      </c>
      <c r="F415" s="308">
        <v>0</v>
      </c>
      <c r="G415" s="308">
        <v>0</v>
      </c>
      <c r="H415" s="308">
        <v>0</v>
      </c>
      <c r="I415" s="308">
        <v>0</v>
      </c>
      <c r="J415" s="308">
        <v>0</v>
      </c>
      <c r="K415" s="308">
        <v>0</v>
      </c>
      <c r="L415" s="308">
        <v>0</v>
      </c>
      <c r="M415" s="308">
        <v>1.7</v>
      </c>
      <c r="N415" s="308">
        <v>1.7</v>
      </c>
      <c r="O415" s="308">
        <v>1.7</v>
      </c>
      <c r="P415" s="308">
        <v>1.7</v>
      </c>
      <c r="Q415" s="308">
        <v>1.7</v>
      </c>
      <c r="R415" s="308">
        <v>1.7</v>
      </c>
      <c r="S415" s="308">
        <v>1.7</v>
      </c>
      <c r="T415" s="308">
        <v>1.7</v>
      </c>
      <c r="U415" s="308">
        <v>1.7</v>
      </c>
      <c r="V415" s="308">
        <v>1.7</v>
      </c>
      <c r="W415" s="308">
        <v>1.7</v>
      </c>
      <c r="X415" s="308">
        <v>1.7</v>
      </c>
      <c r="Y415" s="308">
        <v>1.7</v>
      </c>
      <c r="Z415" s="308">
        <v>1.7</v>
      </c>
      <c r="AA415" s="308">
        <v>1.7</v>
      </c>
      <c r="AB415" s="309">
        <v>1.7</v>
      </c>
      <c r="AC415" s="107">
        <f>SUM(E415:AB415)</f>
        <v>28.899999999999991</v>
      </c>
      <c r="AD415" s="81"/>
      <c r="AE415" s="155"/>
      <c r="AF415" s="74"/>
      <c r="AJ415" s="51"/>
      <c r="AK415" s="11"/>
      <c r="AL415" s="51"/>
      <c r="AM415" s="11"/>
      <c r="AN415" s="105"/>
    </row>
    <row r="416" spans="1:41" x14ac:dyDescent="0.25">
      <c r="A416" s="3452"/>
      <c r="B416" s="3455"/>
      <c r="C416" s="123" t="s">
        <v>15</v>
      </c>
      <c r="D416" s="108" t="s">
        <v>54</v>
      </c>
      <c r="E416" s="326">
        <v>1</v>
      </c>
      <c r="F416" s="327">
        <v>0</v>
      </c>
      <c r="G416" s="327">
        <v>0</v>
      </c>
      <c r="H416" s="327">
        <v>0</v>
      </c>
      <c r="I416" s="327">
        <v>0</v>
      </c>
      <c r="J416" s="327">
        <v>0</v>
      </c>
      <c r="K416" s="327">
        <v>0</v>
      </c>
      <c r="L416" s="327">
        <v>0</v>
      </c>
      <c r="M416" s="327">
        <v>1</v>
      </c>
      <c r="N416" s="327">
        <v>1</v>
      </c>
      <c r="O416" s="327">
        <v>1</v>
      </c>
      <c r="P416" s="327">
        <v>1</v>
      </c>
      <c r="Q416" s="327">
        <v>1</v>
      </c>
      <c r="R416" s="327">
        <v>1</v>
      </c>
      <c r="S416" s="327">
        <v>1</v>
      </c>
      <c r="T416" s="327">
        <v>1</v>
      </c>
      <c r="U416" s="327">
        <v>1</v>
      </c>
      <c r="V416" s="327">
        <v>1</v>
      </c>
      <c r="W416" s="327">
        <v>1</v>
      </c>
      <c r="X416" s="327">
        <v>1</v>
      </c>
      <c r="Y416" s="327">
        <v>1</v>
      </c>
      <c r="Z416" s="327">
        <v>1</v>
      </c>
      <c r="AA416" s="327">
        <v>1</v>
      </c>
      <c r="AB416" s="327">
        <v>1</v>
      </c>
      <c r="AC416" s="107">
        <f>AVERAGE(E416:AB416)</f>
        <v>0.70833333333333337</v>
      </c>
      <c r="AD416" s="81"/>
      <c r="AE416" s="155"/>
      <c r="AF416" s="74"/>
      <c r="AJ416" s="12"/>
      <c r="AK416" s="11"/>
      <c r="AL416" s="12"/>
      <c r="AM416" s="11"/>
      <c r="AN416" s="105"/>
    </row>
    <row r="417" spans="1:41" ht="16.5" thickBot="1" x14ac:dyDescent="0.3">
      <c r="A417" s="3452"/>
      <c r="B417" s="3408"/>
      <c r="C417" s="123" t="s">
        <v>17</v>
      </c>
      <c r="D417" s="108"/>
      <c r="E417" s="313">
        <f t="shared" ref="E417:AB417" si="121">E415/E414</f>
        <v>9.7701149425287362E-2</v>
      </c>
      <c r="F417" s="314" t="e">
        <f t="shared" si="121"/>
        <v>#DIV/0!</v>
      </c>
      <c r="G417" s="314" t="e">
        <f>G415/G414</f>
        <v>#DIV/0!</v>
      </c>
      <c r="H417" s="314" t="e">
        <f t="shared" si="121"/>
        <v>#DIV/0!</v>
      </c>
      <c r="I417" s="314" t="e">
        <f t="shared" si="121"/>
        <v>#DIV/0!</v>
      </c>
      <c r="J417" s="314" t="e">
        <f t="shared" si="121"/>
        <v>#DIV/0!</v>
      </c>
      <c r="K417" s="314" t="e">
        <f t="shared" si="121"/>
        <v>#DIV/0!</v>
      </c>
      <c r="L417" s="314" t="e">
        <f t="shared" si="121"/>
        <v>#DIV/0!</v>
      </c>
      <c r="M417" s="314">
        <f t="shared" si="121"/>
        <v>9.7701149425287362E-2</v>
      </c>
      <c r="N417" s="314">
        <f t="shared" si="121"/>
        <v>9.7701149425287362E-2</v>
      </c>
      <c r="O417" s="314">
        <f t="shared" si="121"/>
        <v>9.7701149425287362E-2</v>
      </c>
      <c r="P417" s="314">
        <f t="shared" si="121"/>
        <v>9.7701149425287362E-2</v>
      </c>
      <c r="Q417" s="314">
        <f t="shared" si="121"/>
        <v>9.7701149425287362E-2</v>
      </c>
      <c r="R417" s="314">
        <f t="shared" si="121"/>
        <v>9.7701149425287362E-2</v>
      </c>
      <c r="S417" s="314">
        <f t="shared" si="121"/>
        <v>9.7701149425287362E-2</v>
      </c>
      <c r="T417" s="314">
        <f t="shared" si="121"/>
        <v>9.7701149425287362E-2</v>
      </c>
      <c r="U417" s="314">
        <f t="shared" si="121"/>
        <v>9.7701149425287362E-2</v>
      </c>
      <c r="V417" s="314">
        <f t="shared" si="121"/>
        <v>9.7701149425287362E-2</v>
      </c>
      <c r="W417" s="314">
        <f t="shared" si="121"/>
        <v>9.7701149425287362E-2</v>
      </c>
      <c r="X417" s="314">
        <f t="shared" si="121"/>
        <v>9.7701149425287362E-2</v>
      </c>
      <c r="Y417" s="314">
        <f>Y415/Y414</f>
        <v>9.7701149425287362E-2</v>
      </c>
      <c r="Z417" s="314">
        <f t="shared" si="121"/>
        <v>9.7701149425287362E-2</v>
      </c>
      <c r="AA417" s="314">
        <f t="shared" si="121"/>
        <v>9.7701149425287362E-2</v>
      </c>
      <c r="AB417" s="336">
        <f t="shared" si="121"/>
        <v>9.7701149425287362E-2</v>
      </c>
      <c r="AC417" s="214"/>
      <c r="AD417" s="81"/>
      <c r="AE417" s="155"/>
      <c r="AF417" s="74"/>
      <c r="AJ417" s="12"/>
      <c r="AK417" s="11"/>
      <c r="AL417" s="12"/>
      <c r="AM417" s="11"/>
      <c r="AN417" s="105"/>
    </row>
    <row r="418" spans="1:41" hidden="1" x14ac:dyDescent="0.25">
      <c r="A418" s="3452"/>
      <c r="B418" s="2342"/>
      <c r="C418" s="356" t="s">
        <v>18</v>
      </c>
      <c r="D418" s="122"/>
      <c r="E418" s="2162"/>
      <c r="F418" s="91"/>
      <c r="G418" s="91"/>
      <c r="H418" s="91"/>
      <c r="I418" s="91"/>
      <c r="J418" s="91"/>
      <c r="K418" s="91"/>
      <c r="L418" s="91"/>
      <c r="M418" s="91"/>
      <c r="N418" s="91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2"/>
      <c r="AC418" s="379"/>
      <c r="AD418" s="2162"/>
      <c r="AE418" s="91"/>
      <c r="AF418" s="92"/>
      <c r="AJ418" s="12"/>
      <c r="AK418" s="11"/>
      <c r="AL418" s="12"/>
      <c r="AM418" s="11"/>
      <c r="AN418" s="105"/>
    </row>
    <row r="419" spans="1:41" hidden="1" x14ac:dyDescent="0.25">
      <c r="A419" s="3453"/>
      <c r="B419" s="2327"/>
      <c r="C419" s="124" t="s">
        <v>19</v>
      </c>
      <c r="D419" s="108"/>
      <c r="E419" s="346"/>
      <c r="F419" s="155"/>
      <c r="G419" s="347"/>
      <c r="H419" s="155"/>
      <c r="I419" s="81"/>
      <c r="J419" s="155"/>
      <c r="K419" s="155"/>
      <c r="L419" s="155"/>
      <c r="M419" s="155"/>
      <c r="N419" s="155"/>
      <c r="O419" s="155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  <c r="Z419" s="155"/>
      <c r="AA419" s="155"/>
      <c r="AB419" s="155"/>
      <c r="AC419" s="214"/>
      <c r="AD419" s="81"/>
      <c r="AE419" s="155"/>
      <c r="AF419" s="74"/>
      <c r="AJ419" s="12"/>
      <c r="AK419" s="12"/>
      <c r="AL419" s="12"/>
      <c r="AM419" s="12"/>
      <c r="AN419" s="105"/>
    </row>
    <row r="420" spans="1:41" ht="16.5" hidden="1" thickBot="1" x14ac:dyDescent="0.3">
      <c r="A420" s="2025"/>
      <c r="B420" s="2028" t="s">
        <v>42</v>
      </c>
      <c r="C420" s="2334"/>
      <c r="D420" s="114"/>
      <c r="E420" s="641">
        <f>SQRT(E414*E414+E415*E415)/E383/1.73</f>
        <v>0.96983617199696304</v>
      </c>
      <c r="F420" s="79">
        <f t="shared" ref="F420:AB420" si="122">SQRT(F414*F414+F415*F415)/F383/1.73</f>
        <v>0</v>
      </c>
      <c r="G420" s="79">
        <f t="shared" si="122"/>
        <v>0</v>
      </c>
      <c r="H420" s="79">
        <f t="shared" si="122"/>
        <v>0</v>
      </c>
      <c r="I420" s="79">
        <f t="shared" si="122"/>
        <v>0</v>
      </c>
      <c r="J420" s="79">
        <f t="shared" si="122"/>
        <v>0</v>
      </c>
      <c r="K420" s="79">
        <f t="shared" si="122"/>
        <v>0</v>
      </c>
      <c r="L420" s="79">
        <f t="shared" si="122"/>
        <v>0</v>
      </c>
      <c r="M420" s="79">
        <f t="shared" si="122"/>
        <v>0.97357349828596851</v>
      </c>
      <c r="N420" s="79">
        <f t="shared" si="122"/>
        <v>0.96797824829581935</v>
      </c>
      <c r="O420" s="79">
        <f t="shared" si="122"/>
        <v>0.96705195332137361</v>
      </c>
      <c r="P420" s="79">
        <f t="shared" si="122"/>
        <v>0.97263646893246902</v>
      </c>
      <c r="Q420" s="79">
        <f t="shared" si="122"/>
        <v>0.97451233483204958</v>
      </c>
      <c r="R420" s="79">
        <f t="shared" si="122"/>
        <v>0.96797824829581935</v>
      </c>
      <c r="S420" s="79">
        <f t="shared" si="122"/>
        <v>0.96428367482904132</v>
      </c>
      <c r="T420" s="79">
        <f t="shared" si="122"/>
        <v>0.97451233483204958</v>
      </c>
      <c r="U420" s="79">
        <f t="shared" si="122"/>
        <v>0.96153120001982428</v>
      </c>
      <c r="V420" s="79">
        <f t="shared" si="122"/>
        <v>0.96890631948306372</v>
      </c>
      <c r="W420" s="79">
        <f t="shared" si="122"/>
        <v>0.97076781097102349</v>
      </c>
      <c r="X420" s="79">
        <f t="shared" si="122"/>
        <v>0.96705195332137361</v>
      </c>
      <c r="Y420" s="79">
        <f>SQRT(V414*V414+V415*V415)/V383/1.73</f>
        <v>0.96890631948306372</v>
      </c>
      <c r="Z420" s="79">
        <f t="shared" si="122"/>
        <v>0.96612742946542574</v>
      </c>
      <c r="AA420" s="79">
        <f t="shared" si="122"/>
        <v>0.96428367482904132</v>
      </c>
      <c r="AB420" s="180">
        <f t="shared" si="122"/>
        <v>0.96153120001982428</v>
      </c>
      <c r="AC420" s="109">
        <f>AVERAGE(E420:AB420)</f>
        <v>0.6858945350505915</v>
      </c>
      <c r="AD420" s="96">
        <f>(AC416-AC420)/AC416</f>
        <v>3.167830345798852E-2</v>
      </c>
      <c r="AE420" s="79"/>
      <c r="AF420" s="80"/>
      <c r="AH420" s="15"/>
      <c r="AI420" s="64"/>
      <c r="AJ420" s="65"/>
      <c r="AK420" s="65"/>
      <c r="AL420" s="12"/>
      <c r="AM420" s="105"/>
      <c r="AN420" s="105"/>
      <c r="AO420" s="105"/>
    </row>
    <row r="421" spans="1:41" x14ac:dyDescent="0.25">
      <c r="A421" s="3451" t="s">
        <v>56</v>
      </c>
      <c r="B421" s="3454" t="s">
        <v>98</v>
      </c>
      <c r="C421" s="121" t="s">
        <v>13</v>
      </c>
      <c r="D421" s="113" t="s">
        <v>820</v>
      </c>
      <c r="E421" s="306">
        <v>59.5</v>
      </c>
      <c r="F421" s="71">
        <v>59.5</v>
      </c>
      <c r="G421" s="71">
        <v>59.5</v>
      </c>
      <c r="H421" s="71">
        <v>59.5</v>
      </c>
      <c r="I421" s="71">
        <v>59.5</v>
      </c>
      <c r="J421" s="71">
        <v>79.3</v>
      </c>
      <c r="K421" s="71">
        <v>79.3</v>
      </c>
      <c r="L421" s="71">
        <v>79.3</v>
      </c>
      <c r="M421" s="71">
        <v>59.5</v>
      </c>
      <c r="N421" s="71">
        <v>59.5</v>
      </c>
      <c r="O421" s="71">
        <v>59.5</v>
      </c>
      <c r="P421" s="71">
        <v>59.5</v>
      </c>
      <c r="Q421" s="71">
        <v>79.3</v>
      </c>
      <c r="R421" s="71">
        <v>59.5</v>
      </c>
      <c r="S421" s="71">
        <v>59.5</v>
      </c>
      <c r="T421" s="71">
        <v>59.5</v>
      </c>
      <c r="U421" s="71">
        <v>59.5</v>
      </c>
      <c r="V421" s="71">
        <v>59.5</v>
      </c>
      <c r="W421" s="71">
        <v>59.5</v>
      </c>
      <c r="X421" s="71">
        <v>19.8</v>
      </c>
      <c r="Y421" s="71">
        <v>19.8</v>
      </c>
      <c r="Z421" s="71">
        <v>39.6</v>
      </c>
      <c r="AA421" s="71">
        <v>59.5</v>
      </c>
      <c r="AB421" s="72">
        <v>39.6</v>
      </c>
      <c r="AC421" s="106">
        <f>SUM(E421:AB421)</f>
        <v>1387.9999999999995</v>
      </c>
      <c r="AD421" s="2344"/>
      <c r="AE421" s="203">
        <v>100</v>
      </c>
      <c r="AF421" s="95">
        <v>20</v>
      </c>
      <c r="AJ421" s="10"/>
      <c r="AK421" s="27"/>
      <c r="AL421" s="12"/>
      <c r="AM421" s="27"/>
      <c r="AN421" s="105"/>
    </row>
    <row r="422" spans="1:41" x14ac:dyDescent="0.25">
      <c r="A422" s="3452"/>
      <c r="B422" s="3455"/>
      <c r="C422" s="123" t="s">
        <v>14</v>
      </c>
      <c r="D422" s="108" t="s">
        <v>820</v>
      </c>
      <c r="E422" s="307">
        <v>20.9</v>
      </c>
      <c r="F422" s="308">
        <v>20.9</v>
      </c>
      <c r="G422" s="308">
        <v>20.9</v>
      </c>
      <c r="H422" s="308">
        <v>20.9</v>
      </c>
      <c r="I422" s="308">
        <v>20.9</v>
      </c>
      <c r="J422" s="308">
        <v>27.8</v>
      </c>
      <c r="K422" s="308">
        <v>27.8</v>
      </c>
      <c r="L422" s="308">
        <v>27.8</v>
      </c>
      <c r="M422" s="308">
        <v>20.9</v>
      </c>
      <c r="N422" s="308">
        <v>20.9</v>
      </c>
      <c r="O422" s="308">
        <v>20.9</v>
      </c>
      <c r="P422" s="308">
        <v>20.9</v>
      </c>
      <c r="Q422" s="308">
        <v>27.8</v>
      </c>
      <c r="R422" s="308">
        <v>20.9</v>
      </c>
      <c r="S422" s="308">
        <v>20.9</v>
      </c>
      <c r="T422" s="308">
        <v>20.9</v>
      </c>
      <c r="U422" s="308">
        <v>20.9</v>
      </c>
      <c r="V422" s="308">
        <v>20.9</v>
      </c>
      <c r="W422" s="308">
        <v>20.9</v>
      </c>
      <c r="X422" s="308">
        <v>7</v>
      </c>
      <c r="Y422" s="308">
        <v>7</v>
      </c>
      <c r="Z422" s="308">
        <v>13.9</v>
      </c>
      <c r="AA422" s="308">
        <v>20.9</v>
      </c>
      <c r="AB422" s="309">
        <v>13.9</v>
      </c>
      <c r="AC422" s="107">
        <f>SUM(E422:AB422)</f>
        <v>487.39999999999986</v>
      </c>
      <c r="AD422" s="81"/>
      <c r="AE422" s="155"/>
      <c r="AF422" s="74"/>
      <c r="AJ422" s="51"/>
      <c r="AK422" s="11"/>
      <c r="AL422" s="51"/>
      <c r="AM422" s="11"/>
      <c r="AN422" s="105"/>
    </row>
    <row r="423" spans="1:41" x14ac:dyDescent="0.25">
      <c r="A423" s="3452"/>
      <c r="B423" s="3455"/>
      <c r="C423" s="123" t="s">
        <v>15</v>
      </c>
      <c r="D423" s="108" t="s">
        <v>54</v>
      </c>
      <c r="E423" s="326">
        <v>3</v>
      </c>
      <c r="F423" s="327">
        <v>3</v>
      </c>
      <c r="G423" s="327">
        <v>3</v>
      </c>
      <c r="H423" s="327">
        <v>3</v>
      </c>
      <c r="I423" s="327">
        <v>3</v>
      </c>
      <c r="J423" s="327">
        <v>4</v>
      </c>
      <c r="K423" s="327">
        <v>4</v>
      </c>
      <c r="L423" s="327">
        <v>4</v>
      </c>
      <c r="M423" s="327">
        <v>3</v>
      </c>
      <c r="N423" s="327">
        <v>3</v>
      </c>
      <c r="O423" s="327">
        <v>3</v>
      </c>
      <c r="P423" s="327">
        <v>3</v>
      </c>
      <c r="Q423" s="327">
        <v>4</v>
      </c>
      <c r="R423" s="327">
        <v>3</v>
      </c>
      <c r="S423" s="327">
        <v>3</v>
      </c>
      <c r="T423" s="327">
        <v>3</v>
      </c>
      <c r="U423" s="327">
        <v>3</v>
      </c>
      <c r="V423" s="327">
        <v>3</v>
      </c>
      <c r="W423" s="327">
        <v>3</v>
      </c>
      <c r="X423" s="327">
        <v>1</v>
      </c>
      <c r="Y423" s="327">
        <v>1</v>
      </c>
      <c r="Z423" s="327">
        <v>2</v>
      </c>
      <c r="AA423" s="327">
        <v>3</v>
      </c>
      <c r="AB423" s="327">
        <v>2</v>
      </c>
      <c r="AC423" s="107">
        <f>AVERAGE(E423:AB423)</f>
        <v>2.9166666666666665</v>
      </c>
      <c r="AD423" s="81"/>
      <c r="AE423" s="155"/>
      <c r="AF423" s="74"/>
      <c r="AJ423" s="12"/>
      <c r="AK423" s="11"/>
      <c r="AL423" s="12"/>
      <c r="AM423" s="11"/>
      <c r="AN423" s="105"/>
    </row>
    <row r="424" spans="1:41" ht="16.5" thickBot="1" x14ac:dyDescent="0.3">
      <c r="A424" s="3452"/>
      <c r="B424" s="3408"/>
      <c r="C424" s="123" t="s">
        <v>17</v>
      </c>
      <c r="D424" s="108"/>
      <c r="E424" s="313">
        <f t="shared" ref="E424:AB424" si="123">E422/E421</f>
        <v>0.35126050420168065</v>
      </c>
      <c r="F424" s="314">
        <f t="shared" si="123"/>
        <v>0.35126050420168065</v>
      </c>
      <c r="G424" s="314">
        <f t="shared" si="123"/>
        <v>0.35126050420168065</v>
      </c>
      <c r="H424" s="314">
        <f t="shared" si="123"/>
        <v>0.35126050420168065</v>
      </c>
      <c r="I424" s="314">
        <f t="shared" si="123"/>
        <v>0.35126050420168065</v>
      </c>
      <c r="J424" s="314">
        <f t="shared" si="123"/>
        <v>0.35056746532156369</v>
      </c>
      <c r="K424" s="314">
        <f t="shared" si="123"/>
        <v>0.35056746532156369</v>
      </c>
      <c r="L424" s="314">
        <f t="shared" si="123"/>
        <v>0.35056746532156369</v>
      </c>
      <c r="M424" s="314">
        <f t="shared" si="123"/>
        <v>0.35126050420168065</v>
      </c>
      <c r="N424" s="314">
        <f t="shared" si="123"/>
        <v>0.35126050420168065</v>
      </c>
      <c r="O424" s="314">
        <f t="shared" si="123"/>
        <v>0.35126050420168065</v>
      </c>
      <c r="P424" s="314">
        <f t="shared" si="123"/>
        <v>0.35126050420168065</v>
      </c>
      <c r="Q424" s="314">
        <f t="shared" si="123"/>
        <v>0.35056746532156369</v>
      </c>
      <c r="R424" s="314">
        <f t="shared" si="123"/>
        <v>0.35126050420168065</v>
      </c>
      <c r="S424" s="314">
        <f t="shared" si="123"/>
        <v>0.35126050420168065</v>
      </c>
      <c r="T424" s="314">
        <f t="shared" si="123"/>
        <v>0.35126050420168065</v>
      </c>
      <c r="U424" s="314">
        <f t="shared" si="123"/>
        <v>0.35126050420168065</v>
      </c>
      <c r="V424" s="314">
        <f t="shared" si="123"/>
        <v>0.35126050420168065</v>
      </c>
      <c r="W424" s="314">
        <f t="shared" si="123"/>
        <v>0.35126050420168065</v>
      </c>
      <c r="X424" s="314">
        <f t="shared" si="123"/>
        <v>0.35353535353535354</v>
      </c>
      <c r="Y424" s="314">
        <f>Y422/Y421</f>
        <v>0.35353535353535354</v>
      </c>
      <c r="Z424" s="314">
        <f t="shared" si="123"/>
        <v>0.35101010101010099</v>
      </c>
      <c r="AA424" s="314">
        <f t="shared" si="123"/>
        <v>0.35126050420168065</v>
      </c>
      <c r="AB424" s="336">
        <f t="shared" si="123"/>
        <v>0.35101010101010099</v>
      </c>
      <c r="AC424" s="214"/>
      <c r="AD424" s="81"/>
      <c r="AE424" s="155"/>
      <c r="AF424" s="74"/>
      <c r="AJ424" s="12"/>
      <c r="AK424" s="11"/>
      <c r="AL424" s="12"/>
      <c r="AM424" s="11"/>
      <c r="AN424" s="105"/>
    </row>
    <row r="425" spans="1:41" hidden="1" x14ac:dyDescent="0.25">
      <c r="A425" s="3452"/>
      <c r="B425" s="2342"/>
      <c r="C425" s="356" t="s">
        <v>18</v>
      </c>
      <c r="D425" s="122"/>
      <c r="E425" s="2162"/>
      <c r="F425" s="2162"/>
      <c r="G425" s="2162"/>
      <c r="H425" s="91"/>
      <c r="I425" s="2162"/>
      <c r="J425" s="2162"/>
      <c r="K425" s="2162"/>
      <c r="L425" s="2162"/>
      <c r="M425" s="2162"/>
      <c r="N425" s="91"/>
      <c r="O425" s="2162"/>
      <c r="P425" s="2162"/>
      <c r="Q425" s="2162"/>
      <c r="R425" s="2162"/>
      <c r="S425" s="2162"/>
      <c r="T425" s="2162"/>
      <c r="U425" s="2162"/>
      <c r="V425" s="2162"/>
      <c r="W425" s="2162"/>
      <c r="X425" s="2162"/>
      <c r="Y425" s="91"/>
      <c r="Z425" s="2162"/>
      <c r="AA425" s="2162"/>
      <c r="AB425" s="2162"/>
      <c r="AC425" s="379"/>
      <c r="AD425" s="2162"/>
      <c r="AE425" s="91"/>
      <c r="AF425" s="92"/>
      <c r="AJ425" s="238"/>
      <c r="AK425" s="48"/>
      <c r="AL425" s="238"/>
      <c r="AM425" s="48"/>
      <c r="AN425" s="105"/>
    </row>
    <row r="426" spans="1:41" hidden="1" x14ac:dyDescent="0.25">
      <c r="A426" s="3453"/>
      <c r="B426" s="2327"/>
      <c r="C426" s="124" t="s">
        <v>19</v>
      </c>
      <c r="D426" s="108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155"/>
      <c r="S426" s="155"/>
      <c r="T426" s="155"/>
      <c r="U426" s="155"/>
      <c r="V426" s="155"/>
      <c r="W426" s="155"/>
      <c r="X426" s="155"/>
      <c r="Y426" s="81"/>
      <c r="Z426" s="155"/>
      <c r="AA426" s="155"/>
      <c r="AB426" s="74"/>
      <c r="AC426" s="214"/>
      <c r="AD426" s="81"/>
      <c r="AE426" s="155"/>
      <c r="AF426" s="74"/>
      <c r="AJ426" s="238"/>
      <c r="AK426" s="238"/>
      <c r="AL426" s="238"/>
      <c r="AM426" s="238"/>
      <c r="AN426" s="105"/>
    </row>
    <row r="427" spans="1:41" ht="16.5" hidden="1" thickBot="1" x14ac:dyDescent="0.3">
      <c r="A427" s="2025"/>
      <c r="B427" s="2028" t="s">
        <v>42</v>
      </c>
      <c r="C427" s="2334"/>
      <c r="D427" s="114"/>
      <c r="E427" s="641">
        <f>SQRT(E421*E421+E422*E422)/E383/1.73</f>
        <v>3.4983821581000694</v>
      </c>
      <c r="F427" s="79">
        <f t="shared" ref="F427:AB427" si="124">SQRT(F421*F421+F422*F422)/F383/1.73</f>
        <v>3.5084833577865946</v>
      </c>
      <c r="G427" s="79">
        <f t="shared" si="124"/>
        <v>3.4816754620250929</v>
      </c>
      <c r="H427" s="79">
        <f t="shared" si="124"/>
        <v>3.4750373772547878</v>
      </c>
      <c r="I427" s="79">
        <f t="shared" si="124"/>
        <v>3.4916802765711425</v>
      </c>
      <c r="J427" s="79">
        <f t="shared" si="124"/>
        <v>4.6705046799334182</v>
      </c>
      <c r="K427" s="79">
        <f t="shared" si="124"/>
        <v>4.6526100259873138</v>
      </c>
      <c r="L427" s="79">
        <f t="shared" si="124"/>
        <v>4.6749998721181472</v>
      </c>
      <c r="M427" s="79">
        <f t="shared" si="124"/>
        <v>3.5118633995571025</v>
      </c>
      <c r="N427" s="79">
        <f t="shared" si="124"/>
        <v>3.4916802765711425</v>
      </c>
      <c r="O427" s="79">
        <f t="shared" si="124"/>
        <v>3.4883389557323183</v>
      </c>
      <c r="P427" s="79">
        <f t="shared" si="124"/>
        <v>3.5084833577865946</v>
      </c>
      <c r="Q427" s="79">
        <f t="shared" si="124"/>
        <v>4.6840162653141331</v>
      </c>
      <c r="R427" s="79">
        <f t="shared" si="124"/>
        <v>3.4916802765711425</v>
      </c>
      <c r="S427" s="79">
        <f t="shared" si="124"/>
        <v>3.4783532526147636</v>
      </c>
      <c r="T427" s="79">
        <f t="shared" si="124"/>
        <v>3.515249960212413</v>
      </c>
      <c r="U427" s="79">
        <f t="shared" si="124"/>
        <v>3.4684245563656253</v>
      </c>
      <c r="V427" s="79">
        <f t="shared" si="124"/>
        <v>3.4950280045448445</v>
      </c>
      <c r="W427" s="79">
        <f t="shared" si="124"/>
        <v>3.5017427557543446</v>
      </c>
      <c r="X427" s="79">
        <f t="shared" si="124"/>
        <v>1.1616534756399823</v>
      </c>
      <c r="Y427" s="79">
        <f>SQRT(V421*V421+V422*V422)/V383/1.73</f>
        <v>3.4950280045448445</v>
      </c>
      <c r="Z427" s="79">
        <f t="shared" si="124"/>
        <v>2.3192497042080458</v>
      </c>
      <c r="AA427" s="79">
        <f t="shared" si="124"/>
        <v>3.4783532526147636</v>
      </c>
      <c r="AB427" s="180">
        <f t="shared" si="124"/>
        <v>2.3082161661290352</v>
      </c>
      <c r="AC427" s="109">
        <f>AVERAGE(E427:AB427)</f>
        <v>3.4937806197474033</v>
      </c>
      <c r="AD427" s="96">
        <f>(AC423-AC427)/AC423</f>
        <v>-0.19786764105625262</v>
      </c>
      <c r="AE427" s="79"/>
      <c r="AF427" s="80"/>
      <c r="AH427" s="15"/>
      <c r="AI427" s="64"/>
      <c r="AJ427" s="65"/>
      <c r="AK427" s="65"/>
      <c r="AL427" s="12"/>
      <c r="AM427" s="105"/>
      <c r="AN427" s="105"/>
      <c r="AO427" s="105"/>
    </row>
    <row r="428" spans="1:41" x14ac:dyDescent="0.25">
      <c r="A428" s="3451" t="s">
        <v>24</v>
      </c>
      <c r="B428" s="3454" t="s">
        <v>95</v>
      </c>
      <c r="C428" s="121" t="s">
        <v>13</v>
      </c>
      <c r="D428" s="113" t="s">
        <v>820</v>
      </c>
      <c r="E428" s="306">
        <v>418.6</v>
      </c>
      <c r="F428" s="71">
        <v>368.3</v>
      </c>
      <c r="G428" s="71">
        <v>351.6</v>
      </c>
      <c r="H428" s="71">
        <v>368.3</v>
      </c>
      <c r="I428" s="71">
        <v>418.6</v>
      </c>
      <c r="J428" s="71">
        <v>519</v>
      </c>
      <c r="K428" s="71">
        <v>703.2</v>
      </c>
      <c r="L428" s="71">
        <v>736.7</v>
      </c>
      <c r="M428" s="71">
        <v>853.9</v>
      </c>
      <c r="N428" s="71">
        <v>937.6</v>
      </c>
      <c r="O428" s="71">
        <v>753.4</v>
      </c>
      <c r="P428" s="71">
        <v>803.7</v>
      </c>
      <c r="Q428" s="71">
        <v>703.2</v>
      </c>
      <c r="R428" s="71">
        <v>736.7</v>
      </c>
      <c r="S428" s="71">
        <v>686.5</v>
      </c>
      <c r="T428" s="71">
        <v>720</v>
      </c>
      <c r="U428" s="71">
        <v>686.5</v>
      </c>
      <c r="V428" s="71">
        <v>586</v>
      </c>
      <c r="W428" s="71">
        <v>669.7</v>
      </c>
      <c r="X428" s="71">
        <v>636.20000000000005</v>
      </c>
      <c r="Y428" s="71">
        <v>619.5</v>
      </c>
      <c r="Z428" s="71">
        <v>602.79999999999995</v>
      </c>
      <c r="AA428" s="71">
        <v>468.8</v>
      </c>
      <c r="AB428" s="72">
        <v>418.6</v>
      </c>
      <c r="AC428" s="106">
        <f>SUM(E428:AB428)</f>
        <v>14767.4</v>
      </c>
      <c r="AD428" s="2344"/>
      <c r="AE428" s="203">
        <v>100</v>
      </c>
      <c r="AF428" s="95">
        <v>20</v>
      </c>
      <c r="AJ428" s="10"/>
      <c r="AK428" s="27"/>
      <c r="AL428" s="12"/>
      <c r="AM428" s="27"/>
      <c r="AN428" s="105"/>
    </row>
    <row r="429" spans="1:41" x14ac:dyDescent="0.25">
      <c r="A429" s="3452"/>
      <c r="B429" s="3455"/>
      <c r="C429" s="123" t="s">
        <v>14</v>
      </c>
      <c r="D429" s="108" t="s">
        <v>820</v>
      </c>
      <c r="E429" s="307">
        <v>149.80000000000001</v>
      </c>
      <c r="F429" s="308">
        <v>131.80000000000001</v>
      </c>
      <c r="G429" s="308">
        <v>125.8</v>
      </c>
      <c r="H429" s="308">
        <v>131.80000000000001</v>
      </c>
      <c r="I429" s="308">
        <v>149.80000000000001</v>
      </c>
      <c r="J429" s="308">
        <v>185.8</v>
      </c>
      <c r="K429" s="308">
        <v>251.7</v>
      </c>
      <c r="L429" s="308">
        <v>263.7</v>
      </c>
      <c r="M429" s="308">
        <v>305.60000000000002</v>
      </c>
      <c r="N429" s="308">
        <v>335.6</v>
      </c>
      <c r="O429" s="308">
        <v>269.7</v>
      </c>
      <c r="P429" s="308">
        <v>287.7</v>
      </c>
      <c r="Q429" s="308">
        <v>251.7</v>
      </c>
      <c r="R429" s="308">
        <v>263.7</v>
      </c>
      <c r="S429" s="308">
        <v>245.7</v>
      </c>
      <c r="T429" s="308">
        <v>257.7</v>
      </c>
      <c r="U429" s="308">
        <v>245.7</v>
      </c>
      <c r="V429" s="308">
        <v>209.7</v>
      </c>
      <c r="W429" s="308">
        <v>239.7</v>
      </c>
      <c r="X429" s="308">
        <v>227.7</v>
      </c>
      <c r="Y429" s="308">
        <v>221.7</v>
      </c>
      <c r="Z429" s="308">
        <v>215.7</v>
      </c>
      <c r="AA429" s="308">
        <v>167.8</v>
      </c>
      <c r="AB429" s="309">
        <v>149.80000000000001</v>
      </c>
      <c r="AC429" s="107">
        <f>SUM(E429:AB429)</f>
        <v>5285.3999999999987</v>
      </c>
      <c r="AD429" s="81"/>
      <c r="AE429" s="155"/>
      <c r="AF429" s="74"/>
      <c r="AJ429" s="51"/>
      <c r="AK429" s="11"/>
      <c r="AL429" s="51"/>
      <c r="AM429" s="11"/>
      <c r="AN429" s="105"/>
    </row>
    <row r="430" spans="1:41" x14ac:dyDescent="0.25">
      <c r="A430" s="3452"/>
      <c r="B430" s="3455"/>
      <c r="C430" s="123" t="s">
        <v>15</v>
      </c>
      <c r="D430" s="108" t="s">
        <v>54</v>
      </c>
      <c r="E430" s="326">
        <v>25</v>
      </c>
      <c r="F430" s="327">
        <v>22</v>
      </c>
      <c r="G430" s="327">
        <v>21</v>
      </c>
      <c r="H430" s="327">
        <v>22</v>
      </c>
      <c r="I430" s="327">
        <v>25</v>
      </c>
      <c r="J430" s="327">
        <v>31</v>
      </c>
      <c r="K430" s="327">
        <v>42</v>
      </c>
      <c r="L430" s="327">
        <v>44</v>
      </c>
      <c r="M430" s="327">
        <v>51</v>
      </c>
      <c r="N430" s="327">
        <v>56</v>
      </c>
      <c r="O430" s="327">
        <v>45</v>
      </c>
      <c r="P430" s="327">
        <v>48</v>
      </c>
      <c r="Q430" s="327">
        <v>42</v>
      </c>
      <c r="R430" s="327">
        <v>44</v>
      </c>
      <c r="S430" s="327">
        <v>41</v>
      </c>
      <c r="T430" s="327">
        <v>43</v>
      </c>
      <c r="U430" s="327">
        <v>41</v>
      </c>
      <c r="V430" s="327">
        <v>35</v>
      </c>
      <c r="W430" s="327">
        <v>40</v>
      </c>
      <c r="X430" s="327">
        <v>38</v>
      </c>
      <c r="Y430" s="327">
        <v>37</v>
      </c>
      <c r="Z430" s="327">
        <v>36</v>
      </c>
      <c r="AA430" s="327">
        <v>28</v>
      </c>
      <c r="AB430" s="1446">
        <v>25</v>
      </c>
      <c r="AC430" s="107">
        <f>AVERAGE(E430:AB430)</f>
        <v>36.75</v>
      </c>
      <c r="AD430" s="81"/>
      <c r="AE430" s="155"/>
      <c r="AF430" s="74"/>
      <c r="AJ430" s="12"/>
      <c r="AK430" s="11"/>
      <c r="AL430" s="12"/>
      <c r="AM430" s="11"/>
      <c r="AN430" s="105"/>
    </row>
    <row r="431" spans="1:41" ht="14.25" customHeight="1" thickBot="1" x14ac:dyDescent="0.3">
      <c r="A431" s="3452"/>
      <c r="B431" s="3408"/>
      <c r="C431" s="123" t="s">
        <v>17</v>
      </c>
      <c r="D431" s="108"/>
      <c r="E431" s="313">
        <f t="shared" ref="E431:AB431" si="125">E429/E428</f>
        <v>0.35785953177257523</v>
      </c>
      <c r="F431" s="314">
        <f t="shared" si="125"/>
        <v>0.35786043985881077</v>
      </c>
      <c r="G431" s="314">
        <f t="shared" si="125"/>
        <v>0.35779294653014787</v>
      </c>
      <c r="H431" s="314">
        <f t="shared" si="125"/>
        <v>0.35786043985881077</v>
      </c>
      <c r="I431" s="314">
        <f t="shared" si="125"/>
        <v>0.35785953177257523</v>
      </c>
      <c r="J431" s="314">
        <f t="shared" si="125"/>
        <v>0.3579961464354528</v>
      </c>
      <c r="K431" s="314">
        <f t="shared" si="125"/>
        <v>0.35793515358361772</v>
      </c>
      <c r="L431" s="314">
        <f t="shared" si="125"/>
        <v>0.35794760418080623</v>
      </c>
      <c r="M431" s="314">
        <f t="shared" si="125"/>
        <v>0.35788734043799042</v>
      </c>
      <c r="N431" s="314">
        <f t="shared" si="125"/>
        <v>0.35793515358361777</v>
      </c>
      <c r="O431" s="314">
        <f t="shared" si="125"/>
        <v>0.35797717016193259</v>
      </c>
      <c r="P431" s="314">
        <f t="shared" si="125"/>
        <v>0.35796939156401641</v>
      </c>
      <c r="Q431" s="314">
        <f t="shared" si="125"/>
        <v>0.35793515358361772</v>
      </c>
      <c r="R431" s="314">
        <f t="shared" si="125"/>
        <v>0.35794760418080623</v>
      </c>
      <c r="S431" s="314">
        <f t="shared" si="125"/>
        <v>0.35790240349599417</v>
      </c>
      <c r="T431" s="314">
        <f t="shared" si="125"/>
        <v>0.35791666666666666</v>
      </c>
      <c r="U431" s="314">
        <f t="shared" si="125"/>
        <v>0.35790240349599417</v>
      </c>
      <c r="V431" s="314">
        <f t="shared" si="125"/>
        <v>0.35784982935153581</v>
      </c>
      <c r="W431" s="314">
        <f t="shared" si="125"/>
        <v>0.35792145736897113</v>
      </c>
      <c r="X431" s="314">
        <f t="shared" si="125"/>
        <v>0.35790631876768308</v>
      </c>
      <c r="Y431" s="314">
        <f>Y429/Y428</f>
        <v>0.35786924939467313</v>
      </c>
      <c r="Z431" s="314">
        <f t="shared" si="125"/>
        <v>0.35783012607830128</v>
      </c>
      <c r="AA431" s="314">
        <f t="shared" si="125"/>
        <v>0.35793515358361777</v>
      </c>
      <c r="AB431" s="336">
        <f t="shared" si="125"/>
        <v>0.35785953177257523</v>
      </c>
      <c r="AC431" s="214"/>
      <c r="AD431" s="81"/>
      <c r="AE431" s="155"/>
      <c r="AF431" s="74"/>
      <c r="AJ431" s="12"/>
      <c r="AK431" s="11"/>
      <c r="AL431" s="12"/>
      <c r="AM431" s="11"/>
      <c r="AN431" s="105"/>
    </row>
    <row r="432" spans="1:41" hidden="1" x14ac:dyDescent="0.25">
      <c r="A432" s="3452"/>
      <c r="B432" s="2342"/>
      <c r="C432" s="356" t="s">
        <v>18</v>
      </c>
      <c r="D432" s="122"/>
      <c r="E432" s="2162"/>
      <c r="F432" s="91"/>
      <c r="G432" s="91"/>
      <c r="H432" s="91"/>
      <c r="I432" s="91"/>
      <c r="J432" s="91"/>
      <c r="K432" s="91"/>
      <c r="L432" s="91"/>
      <c r="M432" s="91"/>
      <c r="N432" s="91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2"/>
      <c r="AC432" s="379"/>
      <c r="AD432" s="2162"/>
      <c r="AE432" s="91"/>
      <c r="AF432" s="92"/>
      <c r="AJ432" s="12"/>
      <c r="AK432" s="11"/>
      <c r="AL432" s="12"/>
      <c r="AM432" s="11"/>
      <c r="AN432" s="105"/>
    </row>
    <row r="433" spans="1:41" hidden="1" x14ac:dyDescent="0.25">
      <c r="A433" s="3453"/>
      <c r="B433" s="2327"/>
      <c r="C433" s="124" t="s">
        <v>19</v>
      </c>
      <c r="D433" s="108"/>
      <c r="E433" s="81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55"/>
      <c r="Q433" s="155"/>
      <c r="R433" s="155"/>
      <c r="S433" s="155"/>
      <c r="T433" s="155"/>
      <c r="U433" s="155"/>
      <c r="V433" s="155"/>
      <c r="W433" s="155"/>
      <c r="X433" s="155"/>
      <c r="Y433" s="155"/>
      <c r="Z433" s="155"/>
      <c r="AA433" s="155"/>
      <c r="AB433" s="74"/>
      <c r="AC433" s="214"/>
      <c r="AD433" s="81"/>
      <c r="AE433" s="155"/>
      <c r="AF433" s="74"/>
      <c r="AJ433" s="12"/>
      <c r="AK433" s="11"/>
      <c r="AL433" s="12"/>
      <c r="AM433" s="11"/>
      <c r="AN433" s="105"/>
    </row>
    <row r="434" spans="1:41" ht="16.5" hidden="1" thickBot="1" x14ac:dyDescent="0.3">
      <c r="A434" s="2025"/>
      <c r="B434" s="2028" t="s">
        <v>42</v>
      </c>
      <c r="C434" s="2334"/>
      <c r="D434" s="114"/>
      <c r="E434" s="641">
        <f>SQRT(E428*E428+E429*E429)/E383/1.73</f>
        <v>24.663355609466663</v>
      </c>
      <c r="F434" s="79">
        <f t="shared" ref="F434:AB434" si="126">SQRT(F428*F428+F429*F429)/F383/1.73</f>
        <v>21.76240840426879</v>
      </c>
      <c r="G434" s="79">
        <f t="shared" si="126"/>
        <v>20.616439863912767</v>
      </c>
      <c r="H434" s="79">
        <f t="shared" si="126"/>
        <v>21.554949792216657</v>
      </c>
      <c r="I434" s="79">
        <f t="shared" si="126"/>
        <v>24.616107801785695</v>
      </c>
      <c r="J434" s="79">
        <f t="shared" si="126"/>
        <v>30.638923546247966</v>
      </c>
      <c r="K434" s="79">
        <f t="shared" si="126"/>
        <v>41.353230552334232</v>
      </c>
      <c r="L434" s="79">
        <f t="shared" si="126"/>
        <v>43.531929509193226</v>
      </c>
      <c r="M434" s="79">
        <f t="shared" si="126"/>
        <v>50.504973928875778</v>
      </c>
      <c r="N434" s="79">
        <f t="shared" si="126"/>
        <v>55.137640736445647</v>
      </c>
      <c r="O434" s="79">
        <f t="shared" si="126"/>
        <v>44.263545173034736</v>
      </c>
      <c r="P434" s="79">
        <f t="shared" si="126"/>
        <v>47.49131751813497</v>
      </c>
      <c r="Q434" s="79">
        <f t="shared" si="126"/>
        <v>41.632374828000906</v>
      </c>
      <c r="R434" s="79">
        <f t="shared" si="126"/>
        <v>43.323443256754565</v>
      </c>
      <c r="S434" s="79">
        <f t="shared" si="126"/>
        <v>40.216643891178428</v>
      </c>
      <c r="T434" s="79">
        <f t="shared" si="126"/>
        <v>42.626754914937223</v>
      </c>
      <c r="U434" s="79">
        <f t="shared" si="126"/>
        <v>40.101848523268309</v>
      </c>
      <c r="V434" s="79">
        <f t="shared" si="126"/>
        <v>34.493132024085305</v>
      </c>
      <c r="W434" s="79">
        <f t="shared" si="126"/>
        <v>39.496513582139258</v>
      </c>
      <c r="X434" s="79">
        <f t="shared" si="126"/>
        <v>37.377003433565321</v>
      </c>
      <c r="Y434" s="79">
        <f>SQRT(V428*V428+V429*V429)/V383/1.73</f>
        <v>34.493132024085305</v>
      </c>
      <c r="Z434" s="79">
        <f t="shared" si="126"/>
        <v>35.380027631763227</v>
      </c>
      <c r="AA434" s="79">
        <f t="shared" si="126"/>
        <v>27.463595863000599</v>
      </c>
      <c r="AB434" s="180">
        <f t="shared" si="126"/>
        <v>24.452156560479793</v>
      </c>
      <c r="AC434" s="109">
        <f>AVERAGE(E434:AB434)</f>
        <v>36.132977040382308</v>
      </c>
      <c r="AD434" s="96">
        <f>(AC430-AC434)/AC430</f>
        <v>1.6789740397760336E-2</v>
      </c>
      <c r="AE434" s="79"/>
      <c r="AF434" s="80"/>
      <c r="AH434" s="15"/>
      <c r="AI434" s="64"/>
      <c r="AJ434" s="65"/>
      <c r="AK434" s="65"/>
      <c r="AL434" s="12"/>
      <c r="AM434" s="105"/>
      <c r="AN434" s="105"/>
      <c r="AO434" s="105"/>
    </row>
    <row r="435" spans="1:41" x14ac:dyDescent="0.25">
      <c r="A435" s="3451" t="s">
        <v>37</v>
      </c>
      <c r="B435" s="3454" t="s">
        <v>99</v>
      </c>
      <c r="C435" s="121" t="s">
        <v>13</v>
      </c>
      <c r="D435" s="113" t="s">
        <v>820</v>
      </c>
      <c r="E435" s="306">
        <v>339.2</v>
      </c>
      <c r="F435" s="71">
        <v>439.7</v>
      </c>
      <c r="G435" s="71">
        <v>301.5</v>
      </c>
      <c r="H435" s="71">
        <v>326.60000000000002</v>
      </c>
      <c r="I435" s="71">
        <v>326.60000000000002</v>
      </c>
      <c r="J435" s="71">
        <v>288.89999999999998</v>
      </c>
      <c r="K435" s="71">
        <v>351.8</v>
      </c>
      <c r="L435" s="71">
        <v>414.6</v>
      </c>
      <c r="M435" s="71">
        <v>892</v>
      </c>
      <c r="N435" s="71">
        <v>678.4</v>
      </c>
      <c r="O435" s="71">
        <v>703.5</v>
      </c>
      <c r="P435" s="71">
        <v>402</v>
      </c>
      <c r="Q435" s="71">
        <v>490</v>
      </c>
      <c r="R435" s="71">
        <v>665.8</v>
      </c>
      <c r="S435" s="71">
        <v>577.9</v>
      </c>
      <c r="T435" s="71">
        <v>979.9</v>
      </c>
      <c r="U435" s="71">
        <v>590.5</v>
      </c>
      <c r="V435" s="71">
        <v>917.1</v>
      </c>
      <c r="W435" s="71">
        <v>439.7</v>
      </c>
      <c r="X435" s="71">
        <v>288.89999999999998</v>
      </c>
      <c r="Y435" s="71">
        <v>376.9</v>
      </c>
      <c r="Z435" s="71">
        <v>351.8</v>
      </c>
      <c r="AA435" s="71">
        <v>351.8</v>
      </c>
      <c r="AB435" s="72">
        <v>351.8</v>
      </c>
      <c r="AC435" s="106">
        <f>SUM(E435:AB435)</f>
        <v>11846.899999999998</v>
      </c>
      <c r="AD435" s="2344"/>
      <c r="AE435" s="203">
        <v>100</v>
      </c>
      <c r="AF435" s="95">
        <v>20</v>
      </c>
      <c r="AJ435" s="10"/>
      <c r="AK435" s="27"/>
      <c r="AL435" s="12"/>
      <c r="AM435" s="27"/>
      <c r="AN435" s="105"/>
    </row>
    <row r="436" spans="1:41" x14ac:dyDescent="0.25">
      <c r="A436" s="3452"/>
      <c r="B436" s="3455"/>
      <c r="C436" s="123" t="s">
        <v>14</v>
      </c>
      <c r="D436" s="108" t="s">
        <v>820</v>
      </c>
      <c r="E436" s="307">
        <v>397.8</v>
      </c>
      <c r="F436" s="308">
        <v>515.70000000000005</v>
      </c>
      <c r="G436" s="308">
        <v>353.6</v>
      </c>
      <c r="H436" s="308">
        <v>383.1</v>
      </c>
      <c r="I436" s="308">
        <v>383.1</v>
      </c>
      <c r="J436" s="308">
        <v>338.9</v>
      </c>
      <c r="K436" s="308">
        <v>412.6</v>
      </c>
      <c r="L436" s="308">
        <v>486.3</v>
      </c>
      <c r="M436" s="308">
        <v>1046.2</v>
      </c>
      <c r="N436" s="308">
        <v>795.7</v>
      </c>
      <c r="O436" s="308">
        <v>825.2</v>
      </c>
      <c r="P436" s="308">
        <v>471.5</v>
      </c>
      <c r="Q436" s="308">
        <v>574.70000000000005</v>
      </c>
      <c r="R436" s="308">
        <v>781</v>
      </c>
      <c r="S436" s="308">
        <v>677.8</v>
      </c>
      <c r="T436" s="308">
        <v>1149.3</v>
      </c>
      <c r="U436" s="308">
        <v>692.5</v>
      </c>
      <c r="V436" s="308">
        <v>1075.7</v>
      </c>
      <c r="W436" s="308">
        <v>515.70000000000005</v>
      </c>
      <c r="X436" s="308">
        <v>338.9</v>
      </c>
      <c r="Y436" s="308">
        <v>442.1</v>
      </c>
      <c r="Z436" s="308">
        <v>412.6</v>
      </c>
      <c r="AA436" s="308">
        <v>412.6</v>
      </c>
      <c r="AB436" s="309">
        <v>412.6</v>
      </c>
      <c r="AC436" s="107">
        <f>SUM(E436:AB436)</f>
        <v>13895.2</v>
      </c>
      <c r="AD436" s="81"/>
      <c r="AE436" s="155"/>
      <c r="AF436" s="74"/>
      <c r="AJ436" s="51"/>
      <c r="AK436" s="11"/>
      <c r="AL436" s="51"/>
      <c r="AM436" s="11"/>
      <c r="AN436" s="105"/>
    </row>
    <row r="437" spans="1:41" x14ac:dyDescent="0.25">
      <c r="A437" s="3452"/>
      <c r="B437" s="3455"/>
      <c r="C437" s="123" t="s">
        <v>15</v>
      </c>
      <c r="D437" s="108" t="s">
        <v>54</v>
      </c>
      <c r="E437" s="326">
        <v>27</v>
      </c>
      <c r="F437" s="327">
        <v>35</v>
      </c>
      <c r="G437" s="327">
        <v>24</v>
      </c>
      <c r="H437" s="327">
        <v>26</v>
      </c>
      <c r="I437" s="327">
        <v>26</v>
      </c>
      <c r="J437" s="327">
        <v>23</v>
      </c>
      <c r="K437" s="327">
        <v>28</v>
      </c>
      <c r="L437" s="327">
        <v>33</v>
      </c>
      <c r="M437" s="327">
        <v>71</v>
      </c>
      <c r="N437" s="327">
        <v>54</v>
      </c>
      <c r="O437" s="327">
        <v>56</v>
      </c>
      <c r="P437" s="327">
        <v>32</v>
      </c>
      <c r="Q437" s="327">
        <v>39</v>
      </c>
      <c r="R437" s="327">
        <v>53</v>
      </c>
      <c r="S437" s="327">
        <v>46</v>
      </c>
      <c r="T437" s="327">
        <v>78</v>
      </c>
      <c r="U437" s="327">
        <v>47</v>
      </c>
      <c r="V437" s="327">
        <v>73</v>
      </c>
      <c r="W437" s="327">
        <v>35</v>
      </c>
      <c r="X437" s="327">
        <v>23</v>
      </c>
      <c r="Y437" s="327">
        <v>30</v>
      </c>
      <c r="Z437" s="327">
        <v>28</v>
      </c>
      <c r="AA437" s="327">
        <v>28</v>
      </c>
      <c r="AB437" s="1446">
        <v>28</v>
      </c>
      <c r="AC437" s="107">
        <f>AVERAGE(E437:AB437)</f>
        <v>39.291666666666664</v>
      </c>
      <c r="AD437" s="81"/>
      <c r="AE437" s="155"/>
      <c r="AF437" s="74"/>
      <c r="AJ437" s="12"/>
      <c r="AK437" s="11"/>
      <c r="AL437" s="12"/>
      <c r="AM437" s="11"/>
      <c r="AN437" s="105"/>
    </row>
    <row r="438" spans="1:41" ht="16.5" thickBot="1" x14ac:dyDescent="0.3">
      <c r="A438" s="3452"/>
      <c r="B438" s="3408"/>
      <c r="C438" s="123" t="s">
        <v>17</v>
      </c>
      <c r="D438" s="108"/>
      <c r="E438" s="313">
        <f t="shared" ref="E438:AB438" si="127">E436/E435</f>
        <v>1.1727594339622642</v>
      </c>
      <c r="F438" s="314">
        <f t="shared" si="127"/>
        <v>1.1728451216738687</v>
      </c>
      <c r="G438" s="314">
        <f t="shared" si="127"/>
        <v>1.1728026533996685</v>
      </c>
      <c r="H438" s="314">
        <f t="shared" si="127"/>
        <v>1.1729944886711574</v>
      </c>
      <c r="I438" s="314">
        <f t="shared" si="127"/>
        <v>1.1729944886711574</v>
      </c>
      <c r="J438" s="314">
        <f t="shared" si="127"/>
        <v>1.1730702665282104</v>
      </c>
      <c r="K438" s="314">
        <f t="shared" si="127"/>
        <v>1.1728254690164868</v>
      </c>
      <c r="L438" s="314">
        <f t="shared" si="127"/>
        <v>1.1729377713458755</v>
      </c>
      <c r="M438" s="314">
        <f t="shared" si="127"/>
        <v>1.1728699551569508</v>
      </c>
      <c r="N438" s="314">
        <f t="shared" si="127"/>
        <v>1.1729068396226416</v>
      </c>
      <c r="O438" s="314">
        <f t="shared" si="127"/>
        <v>1.1729921819474058</v>
      </c>
      <c r="P438" s="314">
        <f t="shared" si="127"/>
        <v>1.1728855721393034</v>
      </c>
      <c r="Q438" s="314">
        <f t="shared" si="127"/>
        <v>1.172857142857143</v>
      </c>
      <c r="R438" s="314">
        <f t="shared" si="127"/>
        <v>1.1730249324121358</v>
      </c>
      <c r="S438" s="314">
        <f t="shared" si="127"/>
        <v>1.1728672780757916</v>
      </c>
      <c r="T438" s="314">
        <f t="shared" si="127"/>
        <v>1.1728747831411368</v>
      </c>
      <c r="U438" s="314">
        <f t="shared" si="127"/>
        <v>1.1727349703640981</v>
      </c>
      <c r="V438" s="314">
        <f t="shared" si="127"/>
        <v>1.1729364300512486</v>
      </c>
      <c r="W438" s="314">
        <f t="shared" si="127"/>
        <v>1.1728451216738687</v>
      </c>
      <c r="X438" s="314">
        <f t="shared" si="127"/>
        <v>1.1730702665282104</v>
      </c>
      <c r="Y438" s="314">
        <f>Y436/Y435</f>
        <v>1.1729901830724332</v>
      </c>
      <c r="Z438" s="314">
        <f t="shared" si="127"/>
        <v>1.1728254690164868</v>
      </c>
      <c r="AA438" s="314">
        <f t="shared" si="127"/>
        <v>1.1728254690164868</v>
      </c>
      <c r="AB438" s="336">
        <f t="shared" si="127"/>
        <v>1.1728254690164868</v>
      </c>
      <c r="AC438" s="214"/>
      <c r="AD438" s="81"/>
      <c r="AE438" s="155"/>
      <c r="AF438" s="74"/>
      <c r="AJ438" s="12"/>
      <c r="AK438" s="11"/>
      <c r="AL438" s="12"/>
      <c r="AM438" s="11"/>
      <c r="AN438" s="105"/>
    </row>
    <row r="439" spans="1:41" ht="15.75" hidden="1" customHeight="1" x14ac:dyDescent="0.25">
      <c r="A439" s="3452"/>
      <c r="B439" s="2342"/>
      <c r="C439" s="356" t="s">
        <v>18</v>
      </c>
      <c r="D439" s="122"/>
      <c r="E439" s="2162"/>
      <c r="F439" s="91"/>
      <c r="G439" s="91"/>
      <c r="H439" s="91"/>
      <c r="I439" s="91"/>
      <c r="J439" s="91"/>
      <c r="K439" s="91"/>
      <c r="L439" s="91"/>
      <c r="M439" s="91"/>
      <c r="N439" s="91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2"/>
      <c r="AC439" s="379"/>
      <c r="AD439" s="2162"/>
      <c r="AE439" s="91"/>
      <c r="AF439" s="92"/>
      <c r="AJ439" s="238"/>
      <c r="AK439" s="48"/>
      <c r="AL439" s="238"/>
      <c r="AM439" s="48"/>
      <c r="AN439" s="105"/>
    </row>
    <row r="440" spans="1:41" hidden="1" x14ac:dyDescent="0.25">
      <c r="A440" s="3453"/>
      <c r="B440" s="2327"/>
      <c r="C440" s="124" t="s">
        <v>19</v>
      </c>
      <c r="D440" s="108"/>
      <c r="E440" s="307"/>
      <c r="F440" s="155"/>
      <c r="G440" s="155"/>
      <c r="H440" s="155"/>
      <c r="I440" s="155"/>
      <c r="J440" s="155"/>
      <c r="K440" s="155"/>
      <c r="L440" s="155"/>
      <c r="M440" s="155"/>
      <c r="N440" s="155"/>
      <c r="O440" s="155"/>
      <c r="P440" s="155"/>
      <c r="Q440" s="155"/>
      <c r="R440" s="155"/>
      <c r="S440" s="155"/>
      <c r="T440" s="155"/>
      <c r="U440" s="155"/>
      <c r="V440" s="155"/>
      <c r="W440" s="155"/>
      <c r="X440" s="155"/>
      <c r="Y440" s="155"/>
      <c r="Z440" s="155"/>
      <c r="AA440" s="155"/>
      <c r="AB440" s="74"/>
      <c r="AC440" s="214"/>
      <c r="AD440" s="81"/>
      <c r="AE440" s="155"/>
      <c r="AF440" s="74"/>
      <c r="AJ440" s="238"/>
      <c r="AK440" s="48"/>
      <c r="AL440" s="238"/>
      <c r="AM440" s="48"/>
      <c r="AN440" s="105"/>
    </row>
    <row r="441" spans="1:41" ht="16.5" hidden="1" thickBot="1" x14ac:dyDescent="0.3">
      <c r="A441" s="2025"/>
      <c r="B441" s="2028" t="s">
        <v>42</v>
      </c>
      <c r="C441" s="2334"/>
      <c r="D441" s="114"/>
      <c r="E441" s="641">
        <f>SQRT(E435*E435+E436*E436)/E383/1.73</f>
        <v>29.000612450989646</v>
      </c>
      <c r="F441" s="79">
        <f t="shared" ref="F441:AB441" si="128">SQRT(F435*F435+F436*F436)/F383/1.73</f>
        <v>37.703210784917268</v>
      </c>
      <c r="G441" s="79">
        <f t="shared" si="128"/>
        <v>25.654818522243428</v>
      </c>
      <c r="H441" s="79">
        <f t="shared" si="128"/>
        <v>27.740235048349014</v>
      </c>
      <c r="I441" s="79">
        <f t="shared" si="128"/>
        <v>27.873090580189764</v>
      </c>
      <c r="J441" s="79">
        <f t="shared" si="128"/>
        <v>24.751407171167354</v>
      </c>
      <c r="K441" s="79">
        <f t="shared" si="128"/>
        <v>30.021234067707891</v>
      </c>
      <c r="L441" s="79">
        <f t="shared" si="128"/>
        <v>35.552572742241495</v>
      </c>
      <c r="M441" s="79">
        <f t="shared" si="128"/>
        <v>76.561466499752996</v>
      </c>
      <c r="N441" s="79">
        <f t="shared" si="128"/>
        <v>57.894324611318609</v>
      </c>
      <c r="O441" s="79">
        <f t="shared" si="128"/>
        <v>59.9814225010672</v>
      </c>
      <c r="P441" s="79">
        <f t="shared" si="128"/>
        <v>34.47121544268181</v>
      </c>
      <c r="Q441" s="79">
        <f t="shared" si="128"/>
        <v>42.097598248028923</v>
      </c>
      <c r="R441" s="79">
        <f t="shared" si="128"/>
        <v>56.822359576302482</v>
      </c>
      <c r="S441" s="79">
        <f t="shared" si="128"/>
        <v>49.128508611451288</v>
      </c>
      <c r="T441" s="79">
        <f t="shared" si="128"/>
        <v>84.187338350164978</v>
      </c>
      <c r="U441" s="79">
        <f t="shared" si="128"/>
        <v>50.05310059484875</v>
      </c>
      <c r="V441" s="79">
        <f t="shared" si="128"/>
        <v>78.341048708017212</v>
      </c>
      <c r="W441" s="79">
        <f t="shared" si="128"/>
        <v>37.630774260834819</v>
      </c>
      <c r="X441" s="79">
        <f t="shared" si="128"/>
        <v>24.632979385659379</v>
      </c>
      <c r="Y441" s="79">
        <f>SQRT(V435*V435+V436*V436)/V383/1.73</f>
        <v>78.341048708017212</v>
      </c>
      <c r="Z441" s="79">
        <f t="shared" si="128"/>
        <v>29.963832090522978</v>
      </c>
      <c r="AA441" s="79">
        <f t="shared" si="128"/>
        <v>29.906649204854045</v>
      </c>
      <c r="AB441" s="180">
        <f t="shared" si="128"/>
        <v>29.82128293690489</v>
      </c>
      <c r="AC441" s="109">
        <f>AVERAGE(E441:AB441)</f>
        <v>44.088838795759727</v>
      </c>
      <c r="AD441" s="96">
        <f>(AC437-AC441)/AC437</f>
        <v>-0.12209133732580438</v>
      </c>
      <c r="AE441" s="79"/>
      <c r="AF441" s="80"/>
      <c r="AH441" s="15"/>
      <c r="AI441" s="64"/>
      <c r="AJ441" s="65"/>
      <c r="AK441" s="65"/>
      <c r="AL441" s="12"/>
      <c r="AM441" s="105"/>
      <c r="AN441" s="105"/>
      <c r="AO441" s="105"/>
    </row>
    <row r="442" spans="1:41" ht="15.75" customHeight="1" x14ac:dyDescent="0.25">
      <c r="A442" s="3451" t="s">
        <v>29</v>
      </c>
      <c r="B442" s="3454" t="s">
        <v>1</v>
      </c>
      <c r="C442" s="121" t="s">
        <v>13</v>
      </c>
      <c r="D442" s="113" t="s">
        <v>820</v>
      </c>
      <c r="E442" s="306">
        <v>236</v>
      </c>
      <c r="F442" s="71">
        <v>219.1</v>
      </c>
      <c r="G442" s="71">
        <v>202.2</v>
      </c>
      <c r="H442" s="71">
        <v>219.1</v>
      </c>
      <c r="I442" s="71">
        <v>219.1</v>
      </c>
      <c r="J442" s="71">
        <v>236</v>
      </c>
      <c r="K442" s="71">
        <v>320.2</v>
      </c>
      <c r="L442" s="71">
        <v>337.1</v>
      </c>
      <c r="M442" s="71">
        <v>320.2</v>
      </c>
      <c r="N442" s="71">
        <v>320.2</v>
      </c>
      <c r="O442" s="71">
        <v>286.5</v>
      </c>
      <c r="P442" s="71">
        <v>303.39999999999998</v>
      </c>
      <c r="Q442" s="71">
        <v>252.8</v>
      </c>
      <c r="R442" s="71">
        <v>337.1</v>
      </c>
      <c r="S442" s="71">
        <v>286.5</v>
      </c>
      <c r="T442" s="71">
        <v>286.5</v>
      </c>
      <c r="U442" s="71">
        <v>320.2</v>
      </c>
      <c r="V442" s="71">
        <v>337.1</v>
      </c>
      <c r="W442" s="71">
        <v>337.1</v>
      </c>
      <c r="X442" s="71">
        <v>353.9</v>
      </c>
      <c r="Y442" s="71">
        <v>370.8</v>
      </c>
      <c r="Z442" s="71">
        <v>303.39999999999998</v>
      </c>
      <c r="AA442" s="71">
        <v>286.5</v>
      </c>
      <c r="AB442" s="72">
        <v>252.8</v>
      </c>
      <c r="AC442" s="106">
        <f>SUM(E442:AB442)</f>
        <v>6943.8</v>
      </c>
      <c r="AD442" s="2344"/>
      <c r="AE442" s="203">
        <v>100</v>
      </c>
      <c r="AF442" s="95">
        <v>20</v>
      </c>
      <c r="AJ442" s="10"/>
      <c r="AK442" s="27"/>
      <c r="AL442" s="12"/>
      <c r="AM442" s="27"/>
      <c r="AN442" s="105"/>
    </row>
    <row r="443" spans="1:41" x14ac:dyDescent="0.25">
      <c r="A443" s="3452"/>
      <c r="B443" s="3455"/>
      <c r="C443" s="123" t="s">
        <v>14</v>
      </c>
      <c r="D443" s="108" t="s">
        <v>820</v>
      </c>
      <c r="E443" s="307">
        <v>87.8</v>
      </c>
      <c r="F443" s="308">
        <v>81.599999999999994</v>
      </c>
      <c r="G443" s="308">
        <v>75.3</v>
      </c>
      <c r="H443" s="308">
        <v>81.599999999999994</v>
      </c>
      <c r="I443" s="308">
        <v>81.599999999999994</v>
      </c>
      <c r="J443" s="308">
        <v>87.8</v>
      </c>
      <c r="K443" s="308">
        <v>119.2</v>
      </c>
      <c r="L443" s="308">
        <v>125.5</v>
      </c>
      <c r="M443" s="308">
        <v>119.2</v>
      </c>
      <c r="N443" s="308">
        <v>119.2</v>
      </c>
      <c r="O443" s="308">
        <v>106.7</v>
      </c>
      <c r="P443" s="308">
        <v>112.9</v>
      </c>
      <c r="Q443" s="308">
        <v>94.1</v>
      </c>
      <c r="R443" s="308">
        <v>125.5</v>
      </c>
      <c r="S443" s="308">
        <v>106.7</v>
      </c>
      <c r="T443" s="308">
        <v>106.7</v>
      </c>
      <c r="U443" s="308">
        <v>119.2</v>
      </c>
      <c r="V443" s="308">
        <v>125.5</v>
      </c>
      <c r="W443" s="308">
        <v>125.5</v>
      </c>
      <c r="X443" s="308">
        <v>131.80000000000001</v>
      </c>
      <c r="Y443" s="308">
        <v>138</v>
      </c>
      <c r="Z443" s="308">
        <v>112.9</v>
      </c>
      <c r="AA443" s="308">
        <v>106.7</v>
      </c>
      <c r="AB443" s="309">
        <v>94.1</v>
      </c>
      <c r="AC443" s="107">
        <f>SUM(E443:AB443)</f>
        <v>2585.1</v>
      </c>
      <c r="AD443" s="81"/>
      <c r="AE443" s="155"/>
      <c r="AF443" s="74"/>
      <c r="AI443" s="105"/>
      <c r="AJ443" s="51"/>
      <c r="AK443" s="11"/>
      <c r="AL443" s="51"/>
      <c r="AM443" s="11"/>
      <c r="AN443" s="105"/>
    </row>
    <row r="444" spans="1:41" x14ac:dyDescent="0.25">
      <c r="A444" s="3452"/>
      <c r="B444" s="3455"/>
      <c r="C444" s="123" t="s">
        <v>15</v>
      </c>
      <c r="D444" s="108" t="s">
        <v>54</v>
      </c>
      <c r="E444" s="326">
        <v>14</v>
      </c>
      <c r="F444" s="327">
        <v>13</v>
      </c>
      <c r="G444" s="327">
        <v>12</v>
      </c>
      <c r="H444" s="327">
        <v>13</v>
      </c>
      <c r="I444" s="327">
        <v>13</v>
      </c>
      <c r="J444" s="327">
        <v>14</v>
      </c>
      <c r="K444" s="327">
        <v>19</v>
      </c>
      <c r="L444" s="327">
        <v>20</v>
      </c>
      <c r="M444" s="327">
        <v>19</v>
      </c>
      <c r="N444" s="327">
        <v>19</v>
      </c>
      <c r="O444" s="327">
        <v>17</v>
      </c>
      <c r="P444" s="327">
        <v>18</v>
      </c>
      <c r="Q444" s="327">
        <v>15</v>
      </c>
      <c r="R444" s="327">
        <v>20</v>
      </c>
      <c r="S444" s="327">
        <v>17</v>
      </c>
      <c r="T444" s="327">
        <v>17</v>
      </c>
      <c r="U444" s="327">
        <v>19</v>
      </c>
      <c r="V444" s="327">
        <v>20</v>
      </c>
      <c r="W444" s="327">
        <v>20</v>
      </c>
      <c r="X444" s="327">
        <v>21</v>
      </c>
      <c r="Y444" s="327">
        <v>22</v>
      </c>
      <c r="Z444" s="327">
        <v>18</v>
      </c>
      <c r="AA444" s="327">
        <v>17</v>
      </c>
      <c r="AB444" s="1446">
        <v>15</v>
      </c>
      <c r="AC444" s="107">
        <f>AVERAGE(E444:AB444)</f>
        <v>17.166666666666668</v>
      </c>
      <c r="AD444" s="81"/>
      <c r="AE444" s="155"/>
      <c r="AF444" s="74"/>
      <c r="AI444" s="105"/>
      <c r="AJ444" s="12"/>
      <c r="AK444" s="11"/>
      <c r="AL444" s="12"/>
      <c r="AM444" s="11"/>
      <c r="AN444" s="105"/>
    </row>
    <row r="445" spans="1:41" ht="16.5" thickBot="1" x14ac:dyDescent="0.3">
      <c r="A445" s="3452"/>
      <c r="B445" s="3408"/>
      <c r="C445" s="123" t="s">
        <v>17</v>
      </c>
      <c r="D445" s="108"/>
      <c r="E445" s="313">
        <f t="shared" ref="E445:AB445" si="129">E443/E442</f>
        <v>0.37203389830508471</v>
      </c>
      <c r="F445" s="314">
        <f>F443/F442</f>
        <v>0.37243267914194428</v>
      </c>
      <c r="G445" s="314">
        <f t="shared" si="129"/>
        <v>0.37240356083086051</v>
      </c>
      <c r="H445" s="314">
        <f t="shared" si="129"/>
        <v>0.37243267914194428</v>
      </c>
      <c r="I445" s="314">
        <f t="shared" si="129"/>
        <v>0.37243267914194428</v>
      </c>
      <c r="J445" s="314">
        <f t="shared" si="129"/>
        <v>0.37203389830508471</v>
      </c>
      <c r="K445" s="314">
        <f t="shared" si="129"/>
        <v>0.37226733291692693</v>
      </c>
      <c r="L445" s="314">
        <f t="shared" si="129"/>
        <v>0.37229308810442002</v>
      </c>
      <c r="M445" s="314">
        <f t="shared" si="129"/>
        <v>0.37226733291692693</v>
      </c>
      <c r="N445" s="314">
        <f t="shared" si="129"/>
        <v>0.37226733291692693</v>
      </c>
      <c r="O445" s="314">
        <f t="shared" si="129"/>
        <v>0.37242582897033161</v>
      </c>
      <c r="P445" s="314">
        <f t="shared" si="129"/>
        <v>0.37211601845748193</v>
      </c>
      <c r="Q445" s="314">
        <f t="shared" si="129"/>
        <v>0.37223101265822783</v>
      </c>
      <c r="R445" s="314">
        <f t="shared" si="129"/>
        <v>0.37229308810442002</v>
      </c>
      <c r="S445" s="314">
        <f t="shared" si="129"/>
        <v>0.37242582897033161</v>
      </c>
      <c r="T445" s="314">
        <f t="shared" si="129"/>
        <v>0.37242582897033161</v>
      </c>
      <c r="U445" s="314">
        <f t="shared" si="129"/>
        <v>0.37226733291692693</v>
      </c>
      <c r="V445" s="314">
        <f t="shared" si="129"/>
        <v>0.37229308810442002</v>
      </c>
      <c r="W445" s="314">
        <f t="shared" si="129"/>
        <v>0.37229308810442002</v>
      </c>
      <c r="X445" s="314">
        <f t="shared" si="129"/>
        <v>0.37242158801921454</v>
      </c>
      <c r="Y445" s="314">
        <f>Y443/Y442</f>
        <v>0.37216828478964398</v>
      </c>
      <c r="Z445" s="314">
        <f t="shared" si="129"/>
        <v>0.37211601845748193</v>
      </c>
      <c r="AA445" s="314">
        <f t="shared" si="129"/>
        <v>0.37242582897033161</v>
      </c>
      <c r="AB445" s="336">
        <f t="shared" si="129"/>
        <v>0.37223101265822783</v>
      </c>
      <c r="AC445" s="214"/>
      <c r="AD445" s="81"/>
      <c r="AE445" s="155"/>
      <c r="AF445" s="74"/>
      <c r="AI445" s="105"/>
      <c r="AJ445" s="12"/>
      <c r="AK445" s="11"/>
      <c r="AL445" s="12"/>
      <c r="AM445" s="11"/>
      <c r="AN445" s="105"/>
    </row>
    <row r="446" spans="1:41" hidden="1" x14ac:dyDescent="0.25">
      <c r="A446" s="3452"/>
      <c r="B446" s="2342"/>
      <c r="C446" s="356" t="s">
        <v>18</v>
      </c>
      <c r="D446" s="122"/>
      <c r="E446" s="2162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2"/>
      <c r="AC446" s="379"/>
      <c r="AD446" s="2162"/>
      <c r="AE446" s="91"/>
      <c r="AF446" s="92"/>
      <c r="AI446" s="105"/>
      <c r="AJ446" s="12"/>
      <c r="AK446" s="11"/>
      <c r="AL446" s="12"/>
      <c r="AM446" s="11"/>
      <c r="AN446" s="105"/>
    </row>
    <row r="447" spans="1:41" hidden="1" x14ac:dyDescent="0.25">
      <c r="A447" s="3453"/>
      <c r="B447" s="2327"/>
      <c r="C447" s="124" t="s">
        <v>19</v>
      </c>
      <c r="D447" s="108"/>
      <c r="E447" s="81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5"/>
      <c r="Q447" s="155"/>
      <c r="R447" s="155"/>
      <c r="S447" s="155"/>
      <c r="T447" s="155"/>
      <c r="U447" s="155"/>
      <c r="V447" s="155"/>
      <c r="W447" s="155"/>
      <c r="X447" s="155"/>
      <c r="Y447" s="155"/>
      <c r="Z447" s="155"/>
      <c r="AA447" s="155"/>
      <c r="AB447" s="74"/>
      <c r="AC447" s="214"/>
      <c r="AD447" s="81"/>
      <c r="AE447" s="155"/>
      <c r="AF447" s="74"/>
      <c r="AI447" s="105"/>
      <c r="AJ447" s="12"/>
      <c r="AK447" s="11"/>
      <c r="AL447" s="12"/>
      <c r="AM447" s="11"/>
      <c r="AN447" s="105"/>
    </row>
    <row r="448" spans="1:41" ht="16.5" hidden="1" thickBot="1" x14ac:dyDescent="0.3">
      <c r="A448" s="1710"/>
      <c r="B448" s="2337" t="s">
        <v>42</v>
      </c>
      <c r="C448" s="2335"/>
      <c r="D448" s="128"/>
      <c r="E448" s="1656">
        <f>SQRT(E442*E442+E443*E443)/E383/1.73</f>
        <v>13.968423169352983</v>
      </c>
      <c r="F448" s="459">
        <f t="shared" ref="F448:AB448" si="130">SQRT(F442*F442+F443*F443)/F383/1.73</f>
        <v>13.00728183896948</v>
      </c>
      <c r="G448" s="459">
        <f t="shared" si="130"/>
        <v>11.912147275970224</v>
      </c>
      <c r="H448" s="459">
        <f t="shared" si="130"/>
        <v>12.883284871963097</v>
      </c>
      <c r="I448" s="459">
        <f t="shared" si="130"/>
        <v>12.944986427863304</v>
      </c>
      <c r="J448" s="459">
        <f t="shared" si="130"/>
        <v>13.995285521601737</v>
      </c>
      <c r="K448" s="459">
        <f t="shared" si="130"/>
        <v>18.917209221202224</v>
      </c>
      <c r="L448" s="459">
        <f t="shared" si="130"/>
        <v>20.011659299110555</v>
      </c>
      <c r="M448" s="459">
        <f t="shared" si="130"/>
        <v>19.026557251382581</v>
      </c>
      <c r="N448" s="459">
        <f t="shared" si="130"/>
        <v>18.917209221202224</v>
      </c>
      <c r="O448" s="459">
        <f t="shared" si="130"/>
        <v>16.910914094701823</v>
      </c>
      <c r="P448" s="459">
        <f t="shared" si="130"/>
        <v>18.010044438244801</v>
      </c>
      <c r="Q448" s="459">
        <f t="shared" si="130"/>
        <v>15.035898809362742</v>
      </c>
      <c r="R448" s="459">
        <f t="shared" si="130"/>
        <v>19.915818018942399</v>
      </c>
      <c r="S448" s="459">
        <f t="shared" si="130"/>
        <v>16.862504989468896</v>
      </c>
      <c r="T448" s="459">
        <f t="shared" si="130"/>
        <v>17.041374377013891</v>
      </c>
      <c r="U448" s="459">
        <f t="shared" si="130"/>
        <v>18.791214488044837</v>
      </c>
      <c r="V448" s="459">
        <f t="shared" si="130"/>
        <v>19.934912762968235</v>
      </c>
      <c r="W448" s="459">
        <f t="shared" si="130"/>
        <v>19.973212307181427</v>
      </c>
      <c r="X448" s="459">
        <f t="shared" si="130"/>
        <v>20.889229308740152</v>
      </c>
      <c r="Y448" s="459">
        <f>SQRT(V442*V442+V443*V443)/V383/1.73</f>
        <v>19.934912762968235</v>
      </c>
      <c r="Z448" s="459">
        <f t="shared" si="130"/>
        <v>17.889518328237425</v>
      </c>
      <c r="AA448" s="459">
        <f t="shared" si="130"/>
        <v>16.862504989468896</v>
      </c>
      <c r="AB448" s="782">
        <f t="shared" si="130"/>
        <v>14.83561090895258</v>
      </c>
      <c r="AC448" s="533">
        <f>AVERAGE(E448:AB448)</f>
        <v>17.019654778454782</v>
      </c>
      <c r="AD448" s="96">
        <f>(AC444-AC448)/AC444</f>
        <v>8.5637993133137105E-3</v>
      </c>
      <c r="AE448" s="79"/>
      <c r="AF448" s="80"/>
      <c r="AH448" s="15"/>
      <c r="AI448" s="64"/>
      <c r="AJ448" s="65"/>
      <c r="AK448" s="65"/>
      <c r="AL448" s="12"/>
      <c r="AM448" s="105"/>
      <c r="AN448" s="105"/>
      <c r="AO448" s="105"/>
    </row>
    <row r="449" spans="1:41" x14ac:dyDescent="0.25">
      <c r="A449" s="3451" t="s">
        <v>867</v>
      </c>
      <c r="B449" s="3454" t="s">
        <v>868</v>
      </c>
      <c r="C449" s="121" t="s">
        <v>13</v>
      </c>
      <c r="D449" s="2758" t="s">
        <v>820</v>
      </c>
      <c r="E449" s="306">
        <v>87.4</v>
      </c>
      <c r="F449" s="71">
        <v>88.5</v>
      </c>
      <c r="G449" s="71">
        <v>89.1</v>
      </c>
      <c r="H449" s="71">
        <v>88.1</v>
      </c>
      <c r="I449" s="71">
        <v>85.9</v>
      </c>
      <c r="J449" s="71">
        <v>86.8</v>
      </c>
      <c r="K449" s="71">
        <v>80</v>
      </c>
      <c r="L449" s="71">
        <v>55.7</v>
      </c>
      <c r="M449" s="71">
        <v>25.9</v>
      </c>
      <c r="N449" s="71">
        <v>40</v>
      </c>
      <c r="O449" s="71">
        <v>33.1</v>
      </c>
      <c r="P449" s="71">
        <v>52.6</v>
      </c>
      <c r="Q449" s="71">
        <v>57.6</v>
      </c>
      <c r="R449" s="71">
        <v>41.8</v>
      </c>
      <c r="S449" s="71">
        <v>52.2</v>
      </c>
      <c r="T449" s="71">
        <v>43.5</v>
      </c>
      <c r="U449" s="71">
        <v>56.8</v>
      </c>
      <c r="V449" s="71">
        <v>47.4</v>
      </c>
      <c r="W449" s="71">
        <v>59.1</v>
      </c>
      <c r="X449" s="71">
        <v>67.8</v>
      </c>
      <c r="Y449" s="71">
        <v>68</v>
      </c>
      <c r="Z449" s="71">
        <v>80.900000000000006</v>
      </c>
      <c r="AA449" s="71">
        <v>86.7</v>
      </c>
      <c r="AB449" s="72">
        <v>89.1</v>
      </c>
      <c r="AC449" s="106">
        <f>SUM(E449:AB449)</f>
        <v>1564</v>
      </c>
      <c r="AD449" s="2344"/>
      <c r="AE449" s="203">
        <v>100</v>
      </c>
      <c r="AF449" s="95">
        <v>200</v>
      </c>
      <c r="AH449" s="15"/>
      <c r="AI449" s="64"/>
      <c r="AJ449" s="65"/>
      <c r="AK449" s="65"/>
      <c r="AL449" s="12"/>
      <c r="AM449" s="105"/>
      <c r="AN449" s="105"/>
      <c r="AO449" s="105"/>
    </row>
    <row r="450" spans="1:41" x14ac:dyDescent="0.25">
      <c r="A450" s="3452"/>
      <c r="B450" s="3455"/>
      <c r="C450" s="123" t="s">
        <v>14</v>
      </c>
      <c r="D450" s="2741" t="s">
        <v>820</v>
      </c>
      <c r="E450" s="307">
        <v>8422.5</v>
      </c>
      <c r="F450" s="308">
        <v>8529.5</v>
      </c>
      <c r="G450" s="308">
        <v>8583.1</v>
      </c>
      <c r="H450" s="308">
        <v>8493.7999999999993</v>
      </c>
      <c r="I450" s="308">
        <v>8279.7000000000007</v>
      </c>
      <c r="J450" s="308">
        <v>8368.9</v>
      </c>
      <c r="K450" s="308">
        <v>7708.7</v>
      </c>
      <c r="L450" s="308">
        <v>5371.1</v>
      </c>
      <c r="M450" s="308">
        <v>2498.1999999999998</v>
      </c>
      <c r="N450" s="308">
        <v>3854.3</v>
      </c>
      <c r="O450" s="308">
        <v>3194.1</v>
      </c>
      <c r="P450" s="308">
        <v>5067.8</v>
      </c>
      <c r="Q450" s="308">
        <v>5549.5</v>
      </c>
      <c r="R450" s="308">
        <v>4032.8</v>
      </c>
      <c r="S450" s="308">
        <v>5032.1000000000004</v>
      </c>
      <c r="T450" s="308">
        <v>4193.3999999999996</v>
      </c>
      <c r="U450" s="308">
        <v>5478.2</v>
      </c>
      <c r="V450" s="308">
        <v>4568.1000000000004</v>
      </c>
      <c r="W450" s="308">
        <v>5692.3</v>
      </c>
      <c r="X450" s="308">
        <v>6531</v>
      </c>
      <c r="Y450" s="308">
        <v>6548.8</v>
      </c>
      <c r="Z450" s="308">
        <v>7797.9</v>
      </c>
      <c r="AA450" s="308">
        <v>8351.1</v>
      </c>
      <c r="AB450" s="309">
        <v>8583.1</v>
      </c>
      <c r="AC450" s="107">
        <f>SUM(E450:AB450)</f>
        <v>150730.00000000003</v>
      </c>
      <c r="AD450" s="81"/>
      <c r="AE450" s="155"/>
      <c r="AF450" s="74"/>
      <c r="AH450" s="15"/>
      <c r="AI450" s="64"/>
      <c r="AJ450" s="65"/>
      <c r="AK450" s="65"/>
      <c r="AL450" s="12"/>
      <c r="AM450" s="105"/>
      <c r="AN450" s="105"/>
      <c r="AO450" s="105"/>
    </row>
    <row r="451" spans="1:41" x14ac:dyDescent="0.25">
      <c r="A451" s="3452"/>
      <c r="B451" s="3455"/>
      <c r="C451" s="123" t="s">
        <v>15</v>
      </c>
      <c r="D451" s="108" t="s">
        <v>54</v>
      </c>
      <c r="E451" s="326">
        <v>472</v>
      </c>
      <c r="F451" s="327">
        <v>478</v>
      </c>
      <c r="G451" s="327">
        <v>481</v>
      </c>
      <c r="H451" s="327">
        <v>476</v>
      </c>
      <c r="I451" s="327">
        <v>464</v>
      </c>
      <c r="J451" s="327">
        <v>469</v>
      </c>
      <c r="K451" s="327">
        <v>432</v>
      </c>
      <c r="L451" s="327">
        <v>301</v>
      </c>
      <c r="M451" s="327">
        <v>140</v>
      </c>
      <c r="N451" s="327">
        <v>216</v>
      </c>
      <c r="O451" s="327">
        <v>179</v>
      </c>
      <c r="P451" s="327">
        <v>284</v>
      </c>
      <c r="Q451" s="327">
        <v>311</v>
      </c>
      <c r="R451" s="327">
        <v>226</v>
      </c>
      <c r="S451" s="327">
        <v>282</v>
      </c>
      <c r="T451" s="327">
        <v>235</v>
      </c>
      <c r="U451" s="327">
        <v>307</v>
      </c>
      <c r="V451" s="327">
        <v>256</v>
      </c>
      <c r="W451" s="327">
        <v>319</v>
      </c>
      <c r="X451" s="327">
        <v>366</v>
      </c>
      <c r="Y451" s="327">
        <v>367</v>
      </c>
      <c r="Z451" s="327">
        <v>437</v>
      </c>
      <c r="AA451" s="327">
        <v>468</v>
      </c>
      <c r="AB451" s="1446">
        <v>481</v>
      </c>
      <c r="AC451" s="107">
        <f>AVERAGE(E451:AB451)</f>
        <v>351.95833333333331</v>
      </c>
      <c r="AD451" s="81"/>
      <c r="AE451" s="155"/>
      <c r="AF451" s="74"/>
      <c r="AH451" s="15"/>
      <c r="AI451" s="64"/>
      <c r="AJ451" s="65"/>
      <c r="AK451" s="65"/>
      <c r="AL451" s="12"/>
      <c r="AM451" s="105"/>
      <c r="AN451" s="105"/>
      <c r="AO451" s="105"/>
    </row>
    <row r="452" spans="1:41" ht="16.5" thickBot="1" x14ac:dyDescent="0.3">
      <c r="A452" s="3452"/>
      <c r="B452" s="3408"/>
      <c r="C452" s="123" t="s">
        <v>17</v>
      </c>
      <c r="D452" s="108"/>
      <c r="E452" s="313">
        <f t="shared" ref="E452:AB452" si="131">E450/E449</f>
        <v>96.367276887871853</v>
      </c>
      <c r="F452" s="314">
        <f t="shared" si="131"/>
        <v>96.378531073446325</v>
      </c>
      <c r="G452" s="314">
        <f t="shared" si="131"/>
        <v>96.331088664422012</v>
      </c>
      <c r="H452" s="314">
        <f t="shared" si="131"/>
        <v>96.410896708286032</v>
      </c>
      <c r="I452" s="314">
        <f t="shared" si="131"/>
        <v>96.387660069848664</v>
      </c>
      <c r="J452" s="314">
        <f t="shared" si="131"/>
        <v>96.415898617511516</v>
      </c>
      <c r="K452" s="314">
        <f t="shared" si="131"/>
        <v>96.358750000000001</v>
      </c>
      <c r="L452" s="314">
        <f t="shared" si="131"/>
        <v>96.429084380610419</v>
      </c>
      <c r="M452" s="314">
        <f t="shared" si="131"/>
        <v>96.455598455598448</v>
      </c>
      <c r="N452" s="314">
        <f t="shared" si="131"/>
        <v>96.357500000000002</v>
      </c>
      <c r="O452" s="314">
        <f t="shared" si="131"/>
        <v>96.498489425981873</v>
      </c>
      <c r="P452" s="314">
        <f t="shared" si="131"/>
        <v>96.346007604562743</v>
      </c>
      <c r="Q452" s="314">
        <f t="shared" si="131"/>
        <v>96.345486111111114</v>
      </c>
      <c r="R452" s="314">
        <f t="shared" si="131"/>
        <v>96.478468899521545</v>
      </c>
      <c r="S452" s="314">
        <f t="shared" si="131"/>
        <v>96.400383141762447</v>
      </c>
      <c r="T452" s="314">
        <f t="shared" si="131"/>
        <v>96.399999999999991</v>
      </c>
      <c r="U452" s="314">
        <f t="shared" si="131"/>
        <v>96.447183098591552</v>
      </c>
      <c r="V452" s="314">
        <f t="shared" si="131"/>
        <v>96.373417721519004</v>
      </c>
      <c r="W452" s="314">
        <f t="shared" si="131"/>
        <v>96.316412859560074</v>
      </c>
      <c r="X452" s="314">
        <f t="shared" si="131"/>
        <v>96.327433628318587</v>
      </c>
      <c r="Y452" s="314">
        <f>Y450/Y449</f>
        <v>96.305882352941182</v>
      </c>
      <c r="Z452" s="314">
        <f t="shared" si="131"/>
        <v>96.389369592088983</v>
      </c>
      <c r="AA452" s="314">
        <f t="shared" si="131"/>
        <v>96.321799307958472</v>
      </c>
      <c r="AB452" s="336">
        <f t="shared" si="131"/>
        <v>96.331088664422012</v>
      </c>
      <c r="AC452" s="214"/>
      <c r="AD452" s="81"/>
      <c r="AE452" s="155"/>
      <c r="AF452" s="74"/>
      <c r="AH452" s="15"/>
      <c r="AI452" s="64"/>
      <c r="AJ452" s="65"/>
      <c r="AK452" s="65"/>
      <c r="AL452" s="12"/>
      <c r="AM452" s="105"/>
      <c r="AN452" s="105"/>
      <c r="AO452" s="105"/>
    </row>
    <row r="453" spans="1:41" hidden="1" x14ac:dyDescent="0.25">
      <c r="A453" s="3452"/>
      <c r="B453" s="2342"/>
      <c r="C453" s="356" t="s">
        <v>18</v>
      </c>
      <c r="D453" s="122"/>
      <c r="E453" s="2162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2"/>
      <c r="AC453" s="379"/>
      <c r="AD453" s="2162"/>
      <c r="AE453" s="91"/>
      <c r="AF453" s="92"/>
      <c r="AH453" s="15"/>
      <c r="AI453" s="64"/>
      <c r="AJ453" s="65"/>
      <c r="AK453" s="65"/>
      <c r="AL453" s="12"/>
      <c r="AM453" s="105"/>
      <c r="AN453" s="105"/>
      <c r="AO453" s="105"/>
    </row>
    <row r="454" spans="1:41" hidden="1" x14ac:dyDescent="0.25">
      <c r="A454" s="3453"/>
      <c r="B454" s="2327"/>
      <c r="C454" s="124" t="s">
        <v>19</v>
      </c>
      <c r="D454" s="108"/>
      <c r="E454" s="81"/>
      <c r="F454" s="155"/>
      <c r="G454" s="155"/>
      <c r="H454" s="155"/>
      <c r="I454" s="155"/>
      <c r="J454" s="155"/>
      <c r="K454" s="155"/>
      <c r="L454" s="155"/>
      <c r="M454" s="155"/>
      <c r="N454" s="155"/>
      <c r="O454" s="155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  <c r="AA454" s="155"/>
      <c r="AB454" s="74"/>
      <c r="AC454" s="214"/>
      <c r="AD454" s="81"/>
      <c r="AE454" s="155"/>
      <c r="AF454" s="74"/>
      <c r="AH454" s="15"/>
      <c r="AI454" s="64"/>
      <c r="AJ454" s="65"/>
      <c r="AK454" s="65"/>
      <c r="AL454" s="12"/>
      <c r="AM454" s="105"/>
      <c r="AN454" s="105"/>
      <c r="AO454" s="105"/>
    </row>
    <row r="455" spans="1:41" ht="16.5" hidden="1" thickBot="1" x14ac:dyDescent="0.3">
      <c r="A455" s="2025"/>
      <c r="B455" s="2028" t="s">
        <v>42</v>
      </c>
      <c r="C455" s="2334"/>
      <c r="D455" s="114"/>
      <c r="E455" s="641">
        <f>SQRT(E449*E449+E450*E450)/E385/1.73</f>
        <v>455.87633203585352</v>
      </c>
      <c r="F455" s="641">
        <f t="shared" ref="F455:AB455" si="132">SQRT(F449*F449+F450*F450)/F385/1.73</f>
        <v>464.27610217338025</v>
      </c>
      <c r="G455" s="641">
        <f t="shared" si="132"/>
        <v>462.83552190626961</v>
      </c>
      <c r="H455" s="641">
        <f t="shared" si="132"/>
        <v>454.62732210839323</v>
      </c>
      <c r="I455" s="641">
        <f t="shared" si="132"/>
        <v>446.05883695268045</v>
      </c>
      <c r="J455" s="641">
        <f t="shared" si="132"/>
        <v>454.67806733921998</v>
      </c>
      <c r="K455" s="641">
        <f t="shared" si="132"/>
        <v>419.59848384075605</v>
      </c>
      <c r="L455" s="641">
        <f t="shared" si="132"/>
        <v>285.37215262208304</v>
      </c>
      <c r="M455" s="641">
        <f t="shared" si="132"/>
        <v>134.21225342516482</v>
      </c>
      <c r="N455" s="641">
        <f t="shared" si="132"/>
        <v>209.79652062302929</v>
      </c>
      <c r="O455" s="641">
        <f t="shared" si="132"/>
        <v>172.88386810586272</v>
      </c>
      <c r="P455" s="641">
        <f t="shared" si="132"/>
        <v>274.04321293817998</v>
      </c>
      <c r="Q455" s="641">
        <f t="shared" si="132"/>
        <v>300.93585854835504</v>
      </c>
      <c r="R455" s="641">
        <f t="shared" si="132"/>
        <v>215.65434610573254</v>
      </c>
      <c r="S455" s="641">
        <f t="shared" si="132"/>
        <v>272.36749250550491</v>
      </c>
      <c r="T455" s="641">
        <f t="shared" si="132"/>
        <v>224.65811398572069</v>
      </c>
      <c r="U455" s="641">
        <f t="shared" si="132"/>
        <v>296.51308987524817</v>
      </c>
      <c r="V455" s="641">
        <f t="shared" si="132"/>
        <v>245.18685021094498</v>
      </c>
      <c r="W455" s="641">
        <f t="shared" si="132"/>
        <v>309.2597892686282</v>
      </c>
      <c r="X455" s="641">
        <f t="shared" si="132"/>
        <v>358.19240302210727</v>
      </c>
      <c r="Y455" s="641">
        <f>SQRT(V449*V449+V450*V450)/V385/1.73</f>
        <v>245.18685021094498</v>
      </c>
      <c r="Z455" s="641">
        <f t="shared" si="132"/>
        <v>423.65594119661966</v>
      </c>
      <c r="AA455" s="641">
        <f t="shared" si="132"/>
        <v>457.58157092615482</v>
      </c>
      <c r="AB455" s="641">
        <f t="shared" si="132"/>
        <v>469.40367027769253</v>
      </c>
      <c r="AC455" s="109">
        <f>AVERAGE(E455:AB455)</f>
        <v>335.53561042518862</v>
      </c>
      <c r="AD455" s="96">
        <f>(AC451-AC455)/AC451</f>
        <v>4.6660986124715594E-2</v>
      </c>
      <c r="AE455" s="79"/>
      <c r="AF455" s="80"/>
      <c r="AH455" s="15"/>
      <c r="AI455" s="64"/>
      <c r="AJ455" s="65"/>
      <c r="AK455" s="65"/>
      <c r="AL455" s="12"/>
      <c r="AM455" s="105"/>
      <c r="AN455" s="105"/>
      <c r="AO455" s="105"/>
    </row>
    <row r="456" spans="1:41" ht="16.5" thickBot="1" x14ac:dyDescent="0.3">
      <c r="A456" s="226"/>
      <c r="B456" s="1494" t="s">
        <v>100</v>
      </c>
      <c r="C456" s="283" t="s">
        <v>13</v>
      </c>
      <c r="D456" s="113" t="s">
        <v>115</v>
      </c>
      <c r="E456" s="147">
        <f t="shared" ref="E456:AA456" si="133">(E457-D457)*$AE456*$AF456</f>
        <v>0</v>
      </c>
      <c r="F456" s="203">
        <f t="shared" si="133"/>
        <v>0</v>
      </c>
      <c r="G456" s="203">
        <f t="shared" si="133"/>
        <v>0</v>
      </c>
      <c r="H456" s="203">
        <f t="shared" si="133"/>
        <v>0</v>
      </c>
      <c r="I456" s="203">
        <f t="shared" si="133"/>
        <v>0</v>
      </c>
      <c r="J456" s="203">
        <f t="shared" si="133"/>
        <v>0</v>
      </c>
      <c r="K456" s="203">
        <f t="shared" si="133"/>
        <v>0</v>
      </c>
      <c r="L456" s="203">
        <f t="shared" si="133"/>
        <v>0</v>
      </c>
      <c r="M456" s="203">
        <f t="shared" si="133"/>
        <v>0</v>
      </c>
      <c r="N456" s="203">
        <f t="shared" si="133"/>
        <v>0</v>
      </c>
      <c r="O456" s="203">
        <f t="shared" si="133"/>
        <v>0</v>
      </c>
      <c r="P456" s="203">
        <f t="shared" si="133"/>
        <v>0</v>
      </c>
      <c r="Q456" s="203">
        <f t="shared" si="133"/>
        <v>0</v>
      </c>
      <c r="R456" s="203">
        <f t="shared" si="133"/>
        <v>0</v>
      </c>
      <c r="S456" s="203">
        <f t="shared" si="133"/>
        <v>0</v>
      </c>
      <c r="T456" s="203">
        <f t="shared" si="133"/>
        <v>0</v>
      </c>
      <c r="U456" s="203">
        <f t="shared" si="133"/>
        <v>0</v>
      </c>
      <c r="V456" s="203">
        <f t="shared" si="133"/>
        <v>0</v>
      </c>
      <c r="W456" s="203">
        <f t="shared" si="133"/>
        <v>0</v>
      </c>
      <c r="X456" s="203">
        <f t="shared" si="133"/>
        <v>0</v>
      </c>
      <c r="Y456" s="203">
        <f>(Y457-X457)*$AE456*$AF456</f>
        <v>0</v>
      </c>
      <c r="Z456" s="203">
        <f>(Z457-Y457)*$AE456*$AF456</f>
        <v>0</v>
      </c>
      <c r="AA456" s="203">
        <f t="shared" si="133"/>
        <v>0</v>
      </c>
      <c r="AB456" s="95">
        <f>(AB457-AA457)*$AE456*$AF456</f>
        <v>0</v>
      </c>
      <c r="AC456" s="183">
        <f>SUM(E456:AB456)</f>
        <v>0</v>
      </c>
      <c r="AD456" s="922"/>
      <c r="AE456" s="270">
        <v>1</v>
      </c>
      <c r="AF456" s="271">
        <v>80</v>
      </c>
      <c r="AI456" s="105"/>
      <c r="AJ456" s="10"/>
      <c r="AK456" s="27"/>
      <c r="AL456" s="12"/>
      <c r="AM456" s="27"/>
      <c r="AN456" s="105"/>
    </row>
    <row r="457" spans="1:41" ht="16.5" hidden="1" thickBot="1" x14ac:dyDescent="0.3">
      <c r="A457" s="1460"/>
      <c r="B457" s="1493"/>
      <c r="C457" s="984" t="s">
        <v>18</v>
      </c>
      <c r="D457" s="108"/>
      <c r="E457" s="73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5"/>
      <c r="Q457" s="155"/>
      <c r="R457" s="155"/>
      <c r="S457" s="155"/>
      <c r="T457" s="155"/>
      <c r="U457" s="155"/>
      <c r="V457" s="155"/>
      <c r="W457" s="155"/>
      <c r="X457" s="155"/>
      <c r="Y457" s="155"/>
      <c r="Z457" s="155"/>
      <c r="AA457" s="155"/>
      <c r="AB457" s="74"/>
      <c r="AC457" s="214"/>
      <c r="AD457" s="923"/>
      <c r="AE457" s="273"/>
      <c r="AF457" s="274"/>
      <c r="AI457" s="105"/>
      <c r="AJ457" s="51"/>
      <c r="AK457" s="11"/>
      <c r="AL457" s="51"/>
      <c r="AM457" s="11"/>
      <c r="AN457" s="105"/>
    </row>
    <row r="458" spans="1:41" ht="16.5" thickBot="1" x14ac:dyDescent="0.3">
      <c r="A458" s="1460" t="s">
        <v>61</v>
      </c>
      <c r="B458" s="1493" t="s">
        <v>101</v>
      </c>
      <c r="C458" s="285" t="s">
        <v>13</v>
      </c>
      <c r="D458" s="108" t="s">
        <v>820</v>
      </c>
      <c r="E458" s="73">
        <v>0</v>
      </c>
      <c r="F458" s="155">
        <v>0</v>
      </c>
      <c r="G458" s="155">
        <v>0</v>
      </c>
      <c r="H458" s="155">
        <v>0</v>
      </c>
      <c r="I458" s="155">
        <v>0</v>
      </c>
      <c r="J458" s="155">
        <v>0</v>
      </c>
      <c r="K458" s="155">
        <v>0</v>
      </c>
      <c r="L458" s="155">
        <v>0</v>
      </c>
      <c r="M458" s="155">
        <v>0</v>
      </c>
      <c r="N458" s="155">
        <v>0</v>
      </c>
      <c r="O458" s="155">
        <v>0</v>
      </c>
      <c r="P458" s="155">
        <v>0</v>
      </c>
      <c r="Q458" s="155">
        <v>0</v>
      </c>
      <c r="R458" s="155">
        <v>0</v>
      </c>
      <c r="S458" s="155">
        <v>0</v>
      </c>
      <c r="T458" s="155">
        <v>0</v>
      </c>
      <c r="U458" s="155">
        <v>0</v>
      </c>
      <c r="V458" s="155">
        <v>0</v>
      </c>
      <c r="W458" s="155">
        <v>0</v>
      </c>
      <c r="X458" s="155">
        <v>0</v>
      </c>
      <c r="Y458" s="155">
        <v>0</v>
      </c>
      <c r="Z458" s="155">
        <v>0</v>
      </c>
      <c r="AA458" s="155">
        <v>0</v>
      </c>
      <c r="AB458" s="74">
        <v>0</v>
      </c>
      <c r="AC458" s="214">
        <f>SUM(E458:AB458)</f>
        <v>0</v>
      </c>
      <c r="AD458" s="922"/>
      <c r="AE458" s="270">
        <v>1</v>
      </c>
      <c r="AF458" s="271">
        <v>80</v>
      </c>
      <c r="AI458" s="105"/>
      <c r="AJ458" s="10"/>
      <c r="AK458" s="27"/>
      <c r="AL458" s="12"/>
      <c r="AM458" s="27"/>
      <c r="AN458" s="105"/>
    </row>
    <row r="459" spans="1:41" ht="16.5" hidden="1" thickBot="1" x14ac:dyDescent="0.3">
      <c r="A459" s="1390"/>
      <c r="B459" s="1495"/>
      <c r="C459" s="997" t="s">
        <v>18</v>
      </c>
      <c r="D459" s="114"/>
      <c r="E459" s="148"/>
      <c r="F459" s="127"/>
      <c r="G459" s="127"/>
      <c r="H459" s="127"/>
      <c r="I459" s="127"/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  <c r="AA459" s="127"/>
      <c r="AB459" s="175"/>
      <c r="AC459" s="184"/>
      <c r="AD459" s="923"/>
      <c r="AE459" s="273"/>
      <c r="AF459" s="274"/>
      <c r="AI459" s="105"/>
      <c r="AJ459" s="51"/>
      <c r="AK459" s="11"/>
      <c r="AL459" s="51"/>
      <c r="AM459" s="11"/>
      <c r="AN459" s="105"/>
    </row>
    <row r="460" spans="1:41" ht="16.5" thickBot="1" x14ac:dyDescent="0.3">
      <c r="A460" s="226" t="s">
        <v>61</v>
      </c>
      <c r="B460" s="1494" t="s">
        <v>102</v>
      </c>
      <c r="C460" s="283" t="s">
        <v>13</v>
      </c>
      <c r="D460" s="113" t="s">
        <v>820</v>
      </c>
      <c r="E460" s="147">
        <v>0.70499999999999996</v>
      </c>
      <c r="F460" s="203">
        <v>0.69</v>
      </c>
      <c r="G460" s="203">
        <v>0.76500000000000001</v>
      </c>
      <c r="H460" s="203">
        <v>0.69</v>
      </c>
      <c r="I460" s="203">
        <v>0.64500000000000002</v>
      </c>
      <c r="J460" s="203">
        <v>0.61499999999999999</v>
      </c>
      <c r="K460" s="203">
        <v>0.63</v>
      </c>
      <c r="L460" s="203">
        <v>0.6</v>
      </c>
      <c r="M460" s="203">
        <v>0.61499999999999999</v>
      </c>
      <c r="N460" s="203">
        <v>0.6</v>
      </c>
      <c r="O460" s="203">
        <v>0.6</v>
      </c>
      <c r="P460" s="203">
        <v>0.6</v>
      </c>
      <c r="Q460" s="203">
        <v>0.61499999999999999</v>
      </c>
      <c r="R460" s="203">
        <v>0.6</v>
      </c>
      <c r="S460" s="203">
        <v>0.58499999999999996</v>
      </c>
      <c r="T460" s="203">
        <v>0.6</v>
      </c>
      <c r="U460" s="203">
        <v>0.6</v>
      </c>
      <c r="V460" s="203">
        <v>0.6</v>
      </c>
      <c r="W460" s="203">
        <v>0.6</v>
      </c>
      <c r="X460" s="203">
        <v>0.6</v>
      </c>
      <c r="Y460" s="203">
        <v>0.61499999999999999</v>
      </c>
      <c r="Z460" s="203">
        <v>0.64500000000000002</v>
      </c>
      <c r="AA460" s="203">
        <v>0.64500000000000002</v>
      </c>
      <c r="AB460" s="95">
        <v>0.67500000000000004</v>
      </c>
      <c r="AC460" s="183">
        <f>SUM(E460:AB460)</f>
        <v>15.134999999999998</v>
      </c>
      <c r="AD460" s="922"/>
      <c r="AE460" s="270">
        <v>1</v>
      </c>
      <c r="AF460" s="271">
        <v>30</v>
      </c>
      <c r="AI460" s="105"/>
      <c r="AJ460" s="10"/>
      <c r="AK460" s="27"/>
      <c r="AL460" s="12"/>
      <c r="AM460" s="27"/>
      <c r="AN460" s="105"/>
    </row>
    <row r="461" spans="1:41" ht="16.5" hidden="1" thickBot="1" x14ac:dyDescent="0.3">
      <c r="A461" s="1460"/>
      <c r="B461" s="1493"/>
      <c r="C461" s="984" t="s">
        <v>18</v>
      </c>
      <c r="D461" s="108"/>
      <c r="E461" s="73"/>
      <c r="F461" s="155"/>
      <c r="G461" s="155"/>
      <c r="H461" s="155"/>
      <c r="I461" s="155"/>
      <c r="J461" s="155"/>
      <c r="K461" s="155"/>
      <c r="L461" s="155"/>
      <c r="M461" s="155"/>
      <c r="N461" s="155"/>
      <c r="O461" s="155"/>
      <c r="P461" s="155"/>
      <c r="Q461" s="155"/>
      <c r="R461" s="155"/>
      <c r="S461" s="155"/>
      <c r="T461" s="155"/>
      <c r="U461" s="155"/>
      <c r="V461" s="155"/>
      <c r="W461" s="155"/>
      <c r="X461" s="155"/>
      <c r="Y461" s="155"/>
      <c r="Z461" s="155"/>
      <c r="AA461" s="155"/>
      <c r="AB461" s="74"/>
      <c r="AC461" s="214"/>
      <c r="AD461" s="923"/>
      <c r="AE461" s="273"/>
      <c r="AF461" s="274"/>
      <c r="AI461" s="105"/>
      <c r="AJ461" s="51"/>
      <c r="AK461" s="11"/>
      <c r="AL461" s="51"/>
      <c r="AM461" s="11"/>
      <c r="AN461" s="105"/>
    </row>
    <row r="462" spans="1:41" ht="16.5" thickBot="1" x14ac:dyDescent="0.3">
      <c r="A462" s="1460" t="s">
        <v>61</v>
      </c>
      <c r="B462" s="1493" t="s">
        <v>103</v>
      </c>
      <c r="C462" s="285" t="s">
        <v>13</v>
      </c>
      <c r="D462" s="108" t="s">
        <v>820</v>
      </c>
      <c r="E462" s="73">
        <v>7.68</v>
      </c>
      <c r="F462" s="155">
        <v>7.665</v>
      </c>
      <c r="G462" s="155">
        <v>5.1749999999999998</v>
      </c>
      <c r="H462" s="155">
        <v>5.0549999999999997</v>
      </c>
      <c r="I462" s="155">
        <v>7.3650000000000002</v>
      </c>
      <c r="J462" s="155">
        <v>7.4850000000000003</v>
      </c>
      <c r="K462" s="155">
        <v>7.41</v>
      </c>
      <c r="L462" s="155">
        <v>5.97</v>
      </c>
      <c r="M462" s="155">
        <v>4.95</v>
      </c>
      <c r="N462" s="155">
        <v>4.9649999999999999</v>
      </c>
      <c r="O462" s="155">
        <v>4.92</v>
      </c>
      <c r="P462" s="155">
        <v>4.9349999999999996</v>
      </c>
      <c r="Q462" s="155">
        <v>4.95</v>
      </c>
      <c r="R462" s="155">
        <v>4.9800000000000004</v>
      </c>
      <c r="S462" s="155">
        <v>4.9349999999999996</v>
      </c>
      <c r="T462" s="155">
        <v>4.9349999999999996</v>
      </c>
      <c r="U462" s="155">
        <v>4.9349999999999996</v>
      </c>
      <c r="V462" s="155">
        <v>4.9349999999999996</v>
      </c>
      <c r="W462" s="155">
        <v>4.95</v>
      </c>
      <c r="X462" s="155">
        <v>4.9349999999999996</v>
      </c>
      <c r="Y462" s="155">
        <v>4.95</v>
      </c>
      <c r="Z462" s="155">
        <v>4.9800000000000004</v>
      </c>
      <c r="AA462" s="155">
        <v>6.84</v>
      </c>
      <c r="AB462" s="74">
        <v>7.56</v>
      </c>
      <c r="AC462" s="214">
        <f>SUM(E462:AB462)</f>
        <v>137.46000000000004</v>
      </c>
      <c r="AD462" s="922"/>
      <c r="AE462" s="270">
        <v>1</v>
      </c>
      <c r="AF462" s="271">
        <v>30</v>
      </c>
      <c r="AI462" s="105"/>
      <c r="AJ462" s="10"/>
      <c r="AK462" s="27"/>
      <c r="AL462" s="12"/>
      <c r="AM462" s="27"/>
      <c r="AN462" s="105"/>
    </row>
    <row r="463" spans="1:41" ht="16.5" hidden="1" thickBot="1" x14ac:dyDescent="0.3">
      <c r="A463" s="1390"/>
      <c r="B463" s="364"/>
      <c r="C463" s="997" t="s">
        <v>18</v>
      </c>
      <c r="D463" s="114"/>
      <c r="E463" s="148"/>
      <c r="F463" s="127"/>
      <c r="G463" s="127"/>
      <c r="H463" s="127"/>
      <c r="I463" s="127"/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  <c r="AA463" s="127"/>
      <c r="AB463" s="175"/>
      <c r="AC463" s="824"/>
      <c r="AD463" s="923"/>
      <c r="AE463" s="273"/>
      <c r="AF463" s="274"/>
      <c r="AI463" s="105"/>
      <c r="AJ463" s="51"/>
      <c r="AK463" s="11"/>
      <c r="AL463" s="51"/>
      <c r="AM463" s="11"/>
      <c r="AN463" s="105"/>
    </row>
    <row r="464" spans="1:41" ht="15.75" customHeight="1" x14ac:dyDescent="0.25">
      <c r="A464" s="3460" t="s">
        <v>32</v>
      </c>
      <c r="B464" s="3461"/>
      <c r="C464" s="219" t="s">
        <v>13</v>
      </c>
      <c r="D464" s="113"/>
      <c r="E464" s="306">
        <f>SUM(E386,E393,E400,E407,E414,E421,E428,E435,E442,E449)</f>
        <v>1874.8000000000002</v>
      </c>
      <c r="F464" s="306">
        <f t="shared" ref="F464:AC465" si="134">SUM(F386,F393,F400,F407,F414,F421,F428,F435,F442,F449)</f>
        <v>1891.6</v>
      </c>
      <c r="G464" s="306">
        <f t="shared" si="134"/>
        <v>1735.6000000000001</v>
      </c>
      <c r="H464" s="306">
        <f t="shared" si="134"/>
        <v>1793.5</v>
      </c>
      <c r="I464" s="306">
        <f t="shared" si="134"/>
        <v>1872.2999999999997</v>
      </c>
      <c r="J464" s="306">
        <f t="shared" si="134"/>
        <v>2189.5</v>
      </c>
      <c r="K464" s="306">
        <f t="shared" si="134"/>
        <v>2711.8999999999996</v>
      </c>
      <c r="L464" s="306">
        <f t="shared" si="134"/>
        <v>2871.7</v>
      </c>
      <c r="M464" s="306">
        <f t="shared" si="134"/>
        <v>3746.8</v>
      </c>
      <c r="N464" s="306">
        <f t="shared" si="134"/>
        <v>3544.7</v>
      </c>
      <c r="O464" s="306">
        <f t="shared" si="134"/>
        <v>3385.6</v>
      </c>
      <c r="P464" s="306">
        <f t="shared" si="134"/>
        <v>3078.5</v>
      </c>
      <c r="Q464" s="306">
        <f t="shared" si="134"/>
        <v>2974.8</v>
      </c>
      <c r="R464" s="306">
        <f t="shared" si="134"/>
        <v>3198.5000000000005</v>
      </c>
      <c r="S464" s="306">
        <f>SUM(S386,S393,S400,S407,S414,S421,S428,S435,S442,S449)</f>
        <v>3035.3</v>
      </c>
      <c r="T464" s="306">
        <f t="shared" si="134"/>
        <v>3549</v>
      </c>
      <c r="U464" s="306">
        <f t="shared" si="134"/>
        <v>3083.3</v>
      </c>
      <c r="V464" s="306">
        <f t="shared" si="134"/>
        <v>3395.5</v>
      </c>
      <c r="W464" s="306">
        <f t="shared" si="134"/>
        <v>2936.8999999999996</v>
      </c>
      <c r="X464" s="306">
        <f t="shared" si="134"/>
        <v>2500.4000000000005</v>
      </c>
      <c r="Y464" s="306">
        <f>SUM(Y386,Y393,Y400,Y407,Y414,Y421,Y428,Y435,Y442,Y449)</f>
        <v>2607.8000000000002</v>
      </c>
      <c r="Z464" s="306">
        <f t="shared" si="134"/>
        <v>2496.7000000000003</v>
      </c>
      <c r="AA464" s="306">
        <f t="shared" si="134"/>
        <v>2189.1999999999998</v>
      </c>
      <c r="AB464" s="2818">
        <f t="shared" si="134"/>
        <v>2022.1</v>
      </c>
      <c r="AC464" s="106">
        <f t="shared" si="134"/>
        <v>64686</v>
      </c>
      <c r="AI464" s="105"/>
      <c r="AJ464" s="12"/>
      <c r="AK464" s="11"/>
      <c r="AL464" s="12"/>
      <c r="AM464" s="11"/>
      <c r="AN464" s="105"/>
    </row>
    <row r="465" spans="1:40" ht="16.5" thickBot="1" x14ac:dyDescent="0.3">
      <c r="A465" s="3462"/>
      <c r="B465" s="3463"/>
      <c r="C465" s="224" t="s">
        <v>14</v>
      </c>
      <c r="D465" s="114"/>
      <c r="E465" s="2819">
        <f>SUM(E387,E394,E401,E408,E415,E422,E429,E436,E443,E450)</f>
        <v>9453.7999999999993</v>
      </c>
      <c r="F465" s="2819">
        <f t="shared" si="134"/>
        <v>9649.9</v>
      </c>
      <c r="G465" s="2819">
        <f t="shared" si="134"/>
        <v>9537.8000000000011</v>
      </c>
      <c r="H465" s="2819">
        <f t="shared" si="134"/>
        <v>9493.1999999999989</v>
      </c>
      <c r="I465" s="2819">
        <f t="shared" si="134"/>
        <v>9308.8000000000011</v>
      </c>
      <c r="J465" s="2819">
        <f t="shared" si="134"/>
        <v>9511.5</v>
      </c>
      <c r="K465" s="2819">
        <f t="shared" si="134"/>
        <v>9122</v>
      </c>
      <c r="L465" s="2819">
        <f t="shared" si="134"/>
        <v>6911</v>
      </c>
      <c r="M465" s="2819">
        <f t="shared" si="134"/>
        <v>4770.5</v>
      </c>
      <c r="N465" s="2819">
        <f t="shared" si="134"/>
        <v>5862.8</v>
      </c>
      <c r="O465" s="2819">
        <f t="shared" si="134"/>
        <v>5182.6000000000004</v>
      </c>
      <c r="P465" s="2819">
        <f t="shared" si="134"/>
        <v>6681</v>
      </c>
      <c r="Q465" s="2819">
        <f t="shared" si="134"/>
        <v>7182.3</v>
      </c>
      <c r="R465" s="2819">
        <f t="shared" si="134"/>
        <v>5896.3</v>
      </c>
      <c r="S465" s="2819">
        <f t="shared" si="134"/>
        <v>6758.5</v>
      </c>
      <c r="T465" s="2819">
        <f t="shared" si="134"/>
        <v>6455.7999999999993</v>
      </c>
      <c r="U465" s="2819">
        <f t="shared" si="134"/>
        <v>7246.4</v>
      </c>
      <c r="V465" s="2819">
        <f t="shared" si="134"/>
        <v>6729.6</v>
      </c>
      <c r="W465" s="2819">
        <f t="shared" si="134"/>
        <v>7288.5</v>
      </c>
      <c r="X465" s="2819">
        <f t="shared" si="134"/>
        <v>7814.1</v>
      </c>
      <c r="Y465" s="2819">
        <f>SUM(Y387,Y394,Y401,Y408,Y415,Y422,Y429,Y436,Y443,Y450)</f>
        <v>7947</v>
      </c>
      <c r="Z465" s="2819">
        <f t="shared" si="134"/>
        <v>9118.9</v>
      </c>
      <c r="AA465" s="2819">
        <f t="shared" si="134"/>
        <v>9537.2000000000007</v>
      </c>
      <c r="AB465" s="2820">
        <f t="shared" si="134"/>
        <v>9695.8000000000011</v>
      </c>
      <c r="AC465" s="109">
        <f t="shared" si="134"/>
        <v>187155.30000000002</v>
      </c>
      <c r="AD465" s="1"/>
      <c r="AE465" s="24"/>
      <c r="AF465" s="1"/>
      <c r="AG465" s="24"/>
    </row>
    <row r="466" spans="1:40" ht="16.5" customHeight="1" x14ac:dyDescent="0.25">
      <c r="A466" s="3479" t="s">
        <v>33</v>
      </c>
      <c r="B466" s="3480"/>
      <c r="C466" s="219" t="s">
        <v>34</v>
      </c>
      <c r="D466" s="2398"/>
      <c r="E466" s="3065">
        <f t="shared" ref="E466:AC466" si="135">100-(E464/(E303+E310+E317))*100</f>
        <v>-1.6868254054347176</v>
      </c>
      <c r="F466" s="477">
        <f t="shared" si="135"/>
        <v>1.5304528891202551</v>
      </c>
      <c r="G466" s="477">
        <f t="shared" si="135"/>
        <v>0.78317041102154406</v>
      </c>
      <c r="H466" s="477">
        <f t="shared" si="135"/>
        <v>0.9772526501766805</v>
      </c>
      <c r="I466" s="477">
        <f t="shared" si="135"/>
        <v>2.019990580354829</v>
      </c>
      <c r="J466" s="477">
        <f t="shared" si="135"/>
        <v>1.4803815694744173</v>
      </c>
      <c r="K466" s="477">
        <f t="shared" si="135"/>
        <v>-1.7407615831926364</v>
      </c>
      <c r="L466" s="477">
        <f t="shared" si="135"/>
        <v>-0.70839908819920083</v>
      </c>
      <c r="M466" s="477">
        <f t="shared" si="135"/>
        <v>-1.8678121856393375</v>
      </c>
      <c r="N466" s="477">
        <f t="shared" si="135"/>
        <v>-0.88513205828779462</v>
      </c>
      <c r="O466" s="477">
        <f t="shared" si="135"/>
        <v>-0.65106876356392718</v>
      </c>
      <c r="P466" s="477">
        <f t="shared" si="135"/>
        <v>-1.4232530557111147</v>
      </c>
      <c r="Q466" s="477">
        <f t="shared" si="135"/>
        <v>0.3650735170981676</v>
      </c>
      <c r="R466" s="477">
        <f t="shared" si="135"/>
        <v>-1.7787819003373073</v>
      </c>
      <c r="S466" s="477">
        <f t="shared" si="135"/>
        <v>0.23664749383728179</v>
      </c>
      <c r="T466" s="477">
        <f t="shared" si="135"/>
        <v>0.31738898407436977</v>
      </c>
      <c r="U466" s="477">
        <f t="shared" si="135"/>
        <v>0.36193246081755603</v>
      </c>
      <c r="V466" s="477">
        <f t="shared" si="135"/>
        <v>-3.6161122978333822</v>
      </c>
      <c r="W466" s="477">
        <f t="shared" si="135"/>
        <v>9.5247814402853237E-2</v>
      </c>
      <c r="X466" s="477">
        <f t="shared" si="135"/>
        <v>-0.91209944305433055</v>
      </c>
      <c r="Y466" s="477">
        <f t="shared" si="135"/>
        <v>-0.15362162992549599</v>
      </c>
      <c r="Z466" s="477">
        <f t="shared" si="135"/>
        <v>-3.7137041498774863</v>
      </c>
      <c r="AA466" s="477">
        <f t="shared" si="135"/>
        <v>-0.95923261390886694</v>
      </c>
      <c r="AB466" s="140">
        <f t="shared" si="135"/>
        <v>-0.67210992731254748</v>
      </c>
      <c r="AC466" s="478">
        <f t="shared" si="135"/>
        <v>-0.64037937343638873</v>
      </c>
      <c r="AD466" s="1"/>
      <c r="AE466" s="24"/>
      <c r="AF466" s="1"/>
      <c r="AG466" s="24"/>
    </row>
    <row r="467" spans="1:40" ht="16.5" thickBot="1" x14ac:dyDescent="0.3">
      <c r="A467" s="3481"/>
      <c r="B467" s="3482"/>
      <c r="C467" s="224" t="s">
        <v>35</v>
      </c>
      <c r="D467" s="345"/>
      <c r="E467" s="571">
        <f t="shared" ref="E467:AC467" si="136">100-(E465/(E304+E311+E318))*100</f>
        <v>-0.3002493236432997</v>
      </c>
      <c r="F467" s="318">
        <f t="shared" si="136"/>
        <v>-2.9926890442392846</v>
      </c>
      <c r="G467" s="318">
        <f t="shared" si="136"/>
        <v>-1.2526805240026277</v>
      </c>
      <c r="H467" s="318">
        <f t="shared" si="136"/>
        <v>-1.8911666845551167</v>
      </c>
      <c r="I467" s="318">
        <f t="shared" si="136"/>
        <v>3.0575689410980402</v>
      </c>
      <c r="J467" s="318">
        <f t="shared" si="136"/>
        <v>2.0967144268774831</v>
      </c>
      <c r="K467" s="318">
        <f t="shared" si="136"/>
        <v>0.20348773603483039</v>
      </c>
      <c r="L467" s="318">
        <f t="shared" si="136"/>
        <v>0.35612843692777574</v>
      </c>
      <c r="M467" s="318">
        <f t="shared" si="136"/>
        <v>0.29886306637686744</v>
      </c>
      <c r="N467" s="318">
        <f t="shared" si="136"/>
        <v>0.74490417823524524</v>
      </c>
      <c r="O467" s="318">
        <f t="shared" si="136"/>
        <v>-2.5343753091304819</v>
      </c>
      <c r="P467" s="318">
        <f t="shared" si="136"/>
        <v>5.8815242656899329</v>
      </c>
      <c r="Q467" s="318">
        <f t="shared" si="136"/>
        <v>-1.113973403886348E-2</v>
      </c>
      <c r="R467" s="318">
        <f t="shared" si="136"/>
        <v>-1.6235500939315131</v>
      </c>
      <c r="S467" s="318">
        <f t="shared" si="136"/>
        <v>-0.21203404406749371</v>
      </c>
      <c r="T467" s="318">
        <f t="shared" si="136"/>
        <v>-4.2805453253214552</v>
      </c>
      <c r="U467" s="318">
        <f t="shared" si="136"/>
        <v>-4.0446824701709971</v>
      </c>
      <c r="V467" s="318">
        <f t="shared" si="136"/>
        <v>-6.2020641984660756</v>
      </c>
      <c r="W467" s="318">
        <f t="shared" si="136"/>
        <v>0.31866298312316133</v>
      </c>
      <c r="X467" s="318">
        <f t="shared" si="136"/>
        <v>-5.3777897284220444E-2</v>
      </c>
      <c r="Y467" s="318">
        <f t="shared" si="136"/>
        <v>-0.27001110326033029</v>
      </c>
      <c r="Z467" s="318">
        <f t="shared" si="136"/>
        <v>-0.595704310030996</v>
      </c>
      <c r="AA467" s="318">
        <f t="shared" si="136"/>
        <v>-0.98259285926052087</v>
      </c>
      <c r="AB467" s="481">
        <f t="shared" si="136"/>
        <v>-1.9333676762792038</v>
      </c>
      <c r="AC467" s="482">
        <f t="shared" si="136"/>
        <v>-0.58938388798806329</v>
      </c>
      <c r="AD467" s="1"/>
      <c r="AE467" s="24"/>
      <c r="AF467" s="1"/>
      <c r="AG467" s="24"/>
    </row>
    <row r="468" spans="1:40" ht="16.5" customHeight="1" x14ac:dyDescent="0.25">
      <c r="A468" s="3456" t="s">
        <v>64</v>
      </c>
      <c r="B468" s="3457"/>
      <c r="C468" s="228" t="s">
        <v>13</v>
      </c>
      <c r="D468" s="1226"/>
      <c r="E468" s="2810">
        <f t="shared" ref="E468:AC468" si="137">(E340+E354-E333-E347-E361-E368-E303-E310-E317-E375)/(E340+E354)</f>
        <v>-0.12192528874498627</v>
      </c>
      <c r="F468" s="2811">
        <f t="shared" si="137"/>
        <v>-0.13437716458061505</v>
      </c>
      <c r="G468" s="3066">
        <f t="shared" si="137"/>
        <v>-0.14361808376056989</v>
      </c>
      <c r="H468" s="3066">
        <f t="shared" si="137"/>
        <v>-0.15392169918103729</v>
      </c>
      <c r="I468" s="3066">
        <f t="shared" si="137"/>
        <v>-0.12106363721481854</v>
      </c>
      <c r="J468" s="3066">
        <f t="shared" si="137"/>
        <v>-4.5037384943450227E-2</v>
      </c>
      <c r="K468" s="3066">
        <f t="shared" si="137"/>
        <v>3.6408207735609342E-2</v>
      </c>
      <c r="L468" s="3066">
        <f t="shared" si="137"/>
        <v>9.4512101910828067E-2</v>
      </c>
      <c r="M468" s="3066">
        <f t="shared" si="137"/>
        <v>0.1182404212820047</v>
      </c>
      <c r="N468" s="3066">
        <f t="shared" si="137"/>
        <v>8.8607838053258753E-2</v>
      </c>
      <c r="O468" s="3066">
        <f t="shared" si="137"/>
        <v>7.6652651133061092E-2</v>
      </c>
      <c r="P468" s="3066">
        <f t="shared" si="137"/>
        <v>2.1646384489290869E-2</v>
      </c>
      <c r="Q468" s="3066">
        <f t="shared" si="137"/>
        <v>2.816869438895957E-2</v>
      </c>
      <c r="R468" s="3066">
        <f t="shared" si="137"/>
        <v>7.3533786655333541E-2</v>
      </c>
      <c r="S468" s="3066">
        <f t="shared" si="137"/>
        <v>2.1722353368440243E-2</v>
      </c>
      <c r="T468" s="3066">
        <f t="shared" si="137"/>
        <v>2.9154271143221368E-2</v>
      </c>
      <c r="U468" s="3066">
        <f t="shared" si="137"/>
        <v>3.7696276979415182E-2</v>
      </c>
      <c r="V468" s="3066">
        <f t="shared" si="137"/>
        <v>4.3093922651933791E-2</v>
      </c>
      <c r="W468" s="3066">
        <f t="shared" si="137"/>
        <v>5.8903351172964941E-2</v>
      </c>
      <c r="X468" s="3066">
        <f t="shared" si="137"/>
        <v>5.1286998365716444E-2</v>
      </c>
      <c r="Y468" s="3066">
        <f t="shared" si="137"/>
        <v>3.6987016524423537E-2</v>
      </c>
      <c r="Z468" s="3066">
        <f t="shared" si="137"/>
        <v>-2.2369044417982362E-2</v>
      </c>
      <c r="AA468" s="2811">
        <f t="shared" si="137"/>
        <v>-9.2939915108611049E-2</v>
      </c>
      <c r="AB468" s="2812">
        <f t="shared" si="137"/>
        <v>-7.8884450093820016E-2</v>
      </c>
      <c r="AC468" s="2813">
        <f t="shared" si="137"/>
        <v>1.0451223466613507E-2</v>
      </c>
      <c r="AD468" s="1"/>
      <c r="AE468" s="24"/>
      <c r="AF468" s="1"/>
      <c r="AG468" s="24"/>
    </row>
    <row r="469" spans="1:40" ht="16.5" thickBot="1" x14ac:dyDescent="0.3">
      <c r="A469" s="3458"/>
      <c r="B469" s="3459"/>
      <c r="C469" s="229" t="s">
        <v>14</v>
      </c>
      <c r="D469" s="1018"/>
      <c r="E469" s="2814">
        <f>(E355+E362+E369+E341-E279-E286-E293)/(E355+E362+E369+E341)</f>
        <v>-0.33772269558481827</v>
      </c>
      <c r="F469" s="2815">
        <f t="shared" ref="F469:AB469" si="138">(F355+F362+F369+F341-F279-F286-F293)/(F355+F362+F369+F341)</f>
        <v>-0.32636199328685783</v>
      </c>
      <c r="G469" s="3067">
        <f t="shared" si="138"/>
        <v>-0.33259374306634121</v>
      </c>
      <c r="H469" s="3067">
        <f t="shared" si="138"/>
        <v>-0.3309666444789584</v>
      </c>
      <c r="I469" s="3067">
        <f t="shared" si="138"/>
        <v>-0.30137596992626142</v>
      </c>
      <c r="J469" s="3067">
        <f t="shared" si="138"/>
        <v>-0.22650585850255983</v>
      </c>
      <c r="K469" s="3067">
        <f t="shared" si="138"/>
        <v>-0.12709442359717235</v>
      </c>
      <c r="L469" s="3067">
        <f t="shared" si="138"/>
        <v>0.14018890855205654</v>
      </c>
      <c r="M469" s="3067">
        <f t="shared" si="138"/>
        <v>0.36637278006901769</v>
      </c>
      <c r="N469" s="3067">
        <f t="shared" si="138"/>
        <v>0.41581829115192692</v>
      </c>
      <c r="O469" s="3067">
        <f t="shared" si="138"/>
        <v>0.38282102533628648</v>
      </c>
      <c r="P469" s="3067">
        <f t="shared" si="138"/>
        <v>0.35900067348705939</v>
      </c>
      <c r="Q469" s="3067">
        <f t="shared" si="138"/>
        <v>0.13877010792099356</v>
      </c>
      <c r="R469" s="3067">
        <f t="shared" si="138"/>
        <v>0.25527397721911438</v>
      </c>
      <c r="S469" s="3067">
        <f t="shared" si="138"/>
        <v>0.21791216995859627</v>
      </c>
      <c r="T469" s="3067">
        <f t="shared" si="138"/>
        <v>0.18669542360315436</v>
      </c>
      <c r="U469" s="3067">
        <f t="shared" si="138"/>
        <v>0.17878021804392483</v>
      </c>
      <c r="V469" s="3067">
        <f t="shared" si="138"/>
        <v>0.18956198812958003</v>
      </c>
      <c r="W469" s="3067">
        <f t="shared" si="138"/>
        <v>0.19610275952984965</v>
      </c>
      <c r="X469" s="3067">
        <f t="shared" si="138"/>
        <v>0.14742410303587841</v>
      </c>
      <c r="Y469" s="3067">
        <f t="shared" si="138"/>
        <v>0.12212511499540013</v>
      </c>
      <c r="Z469" s="3067">
        <f t="shared" si="138"/>
        <v>-3.6916208791208896E-2</v>
      </c>
      <c r="AA469" s="2815">
        <f t="shared" si="138"/>
        <v>-0.20270464681340805</v>
      </c>
      <c r="AB469" s="2816">
        <f t="shared" si="138"/>
        <v>-0.29095157127304333</v>
      </c>
      <c r="AC469" s="2817">
        <f>(AC355+AC362+AC369+AC341-AC279-AC286-AC293)/(AC355+AC362+AC369+AC341)</f>
        <v>4.4604319266753858E-2</v>
      </c>
      <c r="AD469" s="1"/>
      <c r="AE469" s="24"/>
      <c r="AF469" s="1"/>
      <c r="AG469" s="24"/>
    </row>
    <row r="470" spans="1:40" hidden="1" x14ac:dyDescent="0.25">
      <c r="A470" s="3456"/>
      <c r="B470" s="3457"/>
      <c r="C470" s="228"/>
      <c r="D470" s="405" t="s">
        <v>111</v>
      </c>
      <c r="E470" s="908">
        <f>(E305+E312+E319-E388-E395-E402-E409-E416-E423-E430-E437-E444-E451)/(E305+E312+E319)</f>
        <v>-3.4305317324185248E-3</v>
      </c>
      <c r="F470" s="908">
        <f t="shared" ref="F470:AB470" si="139">(F305+F312+F319-F388-F395-F402-F409-F416-F423-F430-F437-F444-F451)/(F305+F312+F319)</f>
        <v>-2.0618556701030927E-2</v>
      </c>
      <c r="G470" s="3068">
        <f t="shared" si="139"/>
        <v>-8.6206896551724137E-3</v>
      </c>
      <c r="H470" s="3068">
        <f t="shared" si="139"/>
        <v>-1.3888888888888888E-2</v>
      </c>
      <c r="I470" s="3068">
        <f t="shared" si="139"/>
        <v>3.0252100840336135E-2</v>
      </c>
      <c r="J470" s="3068">
        <f t="shared" si="139"/>
        <v>1.8003273322422259E-2</v>
      </c>
      <c r="K470" s="3068">
        <f t="shared" si="139"/>
        <v>-6.7567567567567571E-3</v>
      </c>
      <c r="L470" s="3068">
        <f t="shared" si="139"/>
        <v>-6.3291139240506328E-3</v>
      </c>
      <c r="M470" s="3068">
        <f t="shared" si="139"/>
        <v>-2.6455026455026454E-3</v>
      </c>
      <c r="N470" s="3068">
        <f t="shared" si="139"/>
        <v>-4.5871559633027525E-3</v>
      </c>
      <c r="O470" s="3068">
        <f t="shared" si="139"/>
        <v>-2.0833333333333332E-2</v>
      </c>
      <c r="P470" s="3068">
        <f t="shared" si="139"/>
        <v>3.4764826175869123E-2</v>
      </c>
      <c r="Q470" s="3068">
        <f t="shared" si="139"/>
        <v>-4.0650406504065045E-3</v>
      </c>
      <c r="R470" s="3068">
        <f t="shared" si="139"/>
        <v>-1.9093078758949882E-2</v>
      </c>
      <c r="S470" s="3068">
        <f t="shared" si="139"/>
        <v>-4.2643923240938165E-3</v>
      </c>
      <c r="T470" s="3068">
        <f t="shared" si="139"/>
        <v>-2.2075055187637971E-2</v>
      </c>
      <c r="U470" s="3068">
        <f t="shared" si="139"/>
        <v>-3.3126293995859216E-2</v>
      </c>
      <c r="V470" s="3068">
        <f t="shared" si="139"/>
        <v>-4.6357615894039736E-2</v>
      </c>
      <c r="W470" s="3068">
        <f t="shared" si="139"/>
        <v>-2.008032128514056E-3</v>
      </c>
      <c r="X470" s="3068">
        <f t="shared" si="139"/>
        <v>-9.765625E-3</v>
      </c>
      <c r="Y470" s="3068">
        <f>(Y305+Y312+Y319-Y388-Y395-Y402-Y409-Y416-Y423-Y430-Y437-Y444-Y451)/(Y305+Y312+Y319)</f>
        <v>-7.6628352490421452E-3</v>
      </c>
      <c r="Z470" s="3068">
        <f t="shared" si="139"/>
        <v>-1.3793103448275862E-2</v>
      </c>
      <c r="AA470" s="908">
        <f t="shared" si="139"/>
        <v>-1.0101010101010102E-2</v>
      </c>
      <c r="AB470" s="909">
        <f t="shared" si="139"/>
        <v>-1.6863406408094434E-2</v>
      </c>
      <c r="AC470" s="408">
        <f>(AC305+AC312+AC319-AC388-AC395-AC402-AC409-AC416-AC423-AC430-AC437-AC444-AC451)/(AC305+AC312+AC319)</f>
        <v>-7.4505992873340546E-3</v>
      </c>
      <c r="AD470" s="1"/>
      <c r="AE470" s="24"/>
      <c r="AF470" s="1"/>
      <c r="AG470" s="24"/>
    </row>
    <row r="471" spans="1:40" ht="16.5" hidden="1" thickBot="1" x14ac:dyDescent="0.3">
      <c r="A471" s="3458"/>
      <c r="B471" s="3459"/>
      <c r="C471" s="229"/>
      <c r="D471" s="141" t="s">
        <v>112</v>
      </c>
      <c r="E471" s="409">
        <f>(E309+E316+E323-E392-E399-E406-E413-E420-E427-E434-E441-E448-E455)/(E309+E316+E323)</f>
        <v>-8.0395027068968124E-3</v>
      </c>
      <c r="F471" s="409">
        <f t="shared" ref="F471:AB471" si="140">(F309+F316+F323-F392-F399-F406-F413-F420-F427-F434-F441-F448-F455)/(F309+F316+F323)</f>
        <v>-2.5606177905916992E-2</v>
      </c>
      <c r="G471" s="742">
        <f t="shared" si="140"/>
        <v>-1.2960801795710514E-2</v>
      </c>
      <c r="H471" s="742">
        <f t="shared" si="140"/>
        <v>-1.8280069399742447E-2</v>
      </c>
      <c r="I471" s="742">
        <f t="shared" si="140"/>
        <v>2.6263823554524376E-2</v>
      </c>
      <c r="J471" s="742">
        <f t="shared" si="140"/>
        <v>1.4787028957814035E-2</v>
      </c>
      <c r="K471" s="742">
        <f t="shared" si="140"/>
        <v>-8.9620589324686476E-3</v>
      </c>
      <c r="L471" s="742">
        <f t="shared" si="140"/>
        <v>-8.4728075120113315E-3</v>
      </c>
      <c r="M471" s="742">
        <f t="shared" si="140"/>
        <v>-9.2467340973292674E-3</v>
      </c>
      <c r="N471" s="742">
        <f t="shared" si="140"/>
        <v>-7.0293673563446126E-3</v>
      </c>
      <c r="O471" s="742">
        <f t="shared" si="140"/>
        <v>-2.6183833302671513E-2</v>
      </c>
      <c r="P471" s="742">
        <f t="shared" si="140"/>
        <v>3.1882745182811104E-2</v>
      </c>
      <c r="Q471" s="742">
        <f t="shared" si="140"/>
        <v>-7.3834348938471754E-3</v>
      </c>
      <c r="R471" s="742">
        <f t="shared" si="140"/>
        <v>-2.3434925959218408E-2</v>
      </c>
      <c r="S471" s="742">
        <f t="shared" si="140"/>
        <v>-7.7109846540945074E-3</v>
      </c>
      <c r="T471" s="742">
        <f t="shared" si="140"/>
        <v>-2.9394000646460826E-2</v>
      </c>
      <c r="U471" s="742">
        <f t="shared" si="140"/>
        <v>-3.6252512160290462E-2</v>
      </c>
      <c r="V471" s="742">
        <f t="shared" si="140"/>
        <v>-5.3422175472981191E-2</v>
      </c>
      <c r="W471" s="742">
        <f t="shared" si="140"/>
        <v>-5.2404267150363863E-3</v>
      </c>
      <c r="X471" s="742">
        <f t="shared" si="140"/>
        <v>-1.126988002669691E-2</v>
      </c>
      <c r="Y471" s="742">
        <f>(Y309+Y316+Y323-Y392-Y399-Y406-Y413-Y420-Y427-Y434-Y441-Y448-Y455)/(Y309+Y316+Y323)</f>
        <v>-0.12588162564149535</v>
      </c>
      <c r="Z471" s="742">
        <f t="shared" si="140"/>
        <v>-1.7041141339160917E-2</v>
      </c>
      <c r="AA471" s="409">
        <f t="shared" si="140"/>
        <v>-1.4289421859209353E-2</v>
      </c>
      <c r="AB471" s="410">
        <f t="shared" si="140"/>
        <v>-2.1175110112649588E-2</v>
      </c>
      <c r="AC471" s="411">
        <f>(AC309+AC316+AC323-AC392-AC399-AC406-AC413-AC420-AC427-AC434-AC441-AC448-AC455)/(AC309+AC316+AC323)</f>
        <v>-1.5401725289292132E-2</v>
      </c>
      <c r="AD471" s="1"/>
      <c r="AE471" s="24"/>
      <c r="AF471" s="1"/>
      <c r="AG471" s="24"/>
    </row>
    <row r="472" spans="1:40" x14ac:dyDescent="0.25">
      <c r="A472" s="3375"/>
      <c r="B472" s="3375"/>
      <c r="C472" s="3376"/>
      <c r="D472" s="3371" t="s">
        <v>1115</v>
      </c>
      <c r="E472" s="3384">
        <f>(E361+E368+E386+E393+E400+E407+E421+E428+E435+E442)/1000</f>
        <v>3.2409999999999997</v>
      </c>
      <c r="F472" s="3384">
        <f t="shared" ref="F472:Z472" si="141">(F361+F368+F386+F393+F400+F407+F421+F428+F435+F442)/1000</f>
        <v>3.2740999999999998</v>
      </c>
      <c r="G472" s="3384">
        <f t="shared" si="141"/>
        <v>3.1174999999999997</v>
      </c>
      <c r="H472" s="3384">
        <f t="shared" si="141"/>
        <v>3.1763999999999997</v>
      </c>
      <c r="I472" s="3384">
        <f t="shared" si="141"/>
        <v>3.2573999999999996</v>
      </c>
      <c r="J472" s="3384">
        <f t="shared" si="141"/>
        <v>3.6692000000000005</v>
      </c>
      <c r="K472" s="3384">
        <f t="shared" si="141"/>
        <v>4.1984000000000004</v>
      </c>
      <c r="L472" s="3384">
        <f t="shared" si="141"/>
        <v>4.2869999999999999</v>
      </c>
      <c r="M472" s="3384">
        <f t="shared" si="141"/>
        <v>5.1745000000000001</v>
      </c>
      <c r="N472" s="3384">
        <f t="shared" si="141"/>
        <v>5.053799999999999</v>
      </c>
      <c r="O472" s="3384">
        <f t="shared" si="141"/>
        <v>4.8061000000000007</v>
      </c>
      <c r="P472" s="3384">
        <f t="shared" si="141"/>
        <v>4.5750000000000002</v>
      </c>
      <c r="Q472" s="3384">
        <f t="shared" si="141"/>
        <v>4.3708</v>
      </c>
      <c r="R472" s="3384">
        <f t="shared" si="141"/>
        <v>4.6103000000000005</v>
      </c>
      <c r="S472" s="3384">
        <f t="shared" si="141"/>
        <v>4.4367000000000001</v>
      </c>
      <c r="T472" s="3384">
        <f t="shared" si="141"/>
        <v>4.9590999999999994</v>
      </c>
      <c r="U472" s="3384">
        <f t="shared" si="141"/>
        <v>4.4800999999999993</v>
      </c>
      <c r="V472" s="3384">
        <f t="shared" si="141"/>
        <v>4.8017000000000003</v>
      </c>
      <c r="W472" s="3384">
        <f t="shared" si="141"/>
        <v>4.3314000000000004</v>
      </c>
      <c r="X472" s="3384">
        <f t="shared" si="141"/>
        <v>3.8862000000000005</v>
      </c>
      <c r="Y472" s="3384">
        <f t="shared" si="141"/>
        <v>3.9934000000000007</v>
      </c>
      <c r="Z472" s="3384">
        <f t="shared" si="141"/>
        <v>3.8694000000000002</v>
      </c>
      <c r="AA472" s="3372"/>
      <c r="AB472" s="3372"/>
      <c r="AC472" s="3372"/>
      <c r="AD472" s="1"/>
      <c r="AE472" s="24"/>
      <c r="AF472" s="1"/>
      <c r="AG472" s="24"/>
    </row>
    <row r="473" spans="1:40" ht="34.5" customHeight="1" thickBot="1" x14ac:dyDescent="0.3">
      <c r="A473" s="300"/>
      <c r="B473" s="300"/>
      <c r="C473" s="303"/>
      <c r="D473" s="217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47"/>
      <c r="AD473" s="17"/>
      <c r="AE473" s="18"/>
      <c r="AF473" s="17"/>
      <c r="AG473" s="18"/>
      <c r="AI473" s="105"/>
      <c r="AJ473" s="105"/>
      <c r="AK473" s="105"/>
      <c r="AL473" s="105"/>
      <c r="AM473" s="105"/>
      <c r="AN473" s="105"/>
    </row>
    <row r="474" spans="1:40" ht="18.75" thickBot="1" x14ac:dyDescent="0.3">
      <c r="A474" s="3464" t="s">
        <v>104</v>
      </c>
      <c r="B474" s="3465"/>
      <c r="C474" s="165"/>
      <c r="D474" s="2279">
        <v>0</v>
      </c>
      <c r="E474" s="2272">
        <v>1</v>
      </c>
      <c r="F474" s="2273">
        <v>2</v>
      </c>
      <c r="G474" s="3056">
        <v>3</v>
      </c>
      <c r="H474" s="3056">
        <v>4</v>
      </c>
      <c r="I474" s="3056">
        <v>5</v>
      </c>
      <c r="J474" s="3056">
        <v>6</v>
      </c>
      <c r="K474" s="3056">
        <v>7</v>
      </c>
      <c r="L474" s="3056">
        <v>8</v>
      </c>
      <c r="M474" s="3056">
        <v>9</v>
      </c>
      <c r="N474" s="3056">
        <v>10</v>
      </c>
      <c r="O474" s="3056">
        <v>11</v>
      </c>
      <c r="P474" s="3056">
        <v>12</v>
      </c>
      <c r="Q474" s="3056">
        <v>13</v>
      </c>
      <c r="R474" s="3056">
        <v>14</v>
      </c>
      <c r="S474" s="3056">
        <v>15</v>
      </c>
      <c r="T474" s="3056">
        <v>16</v>
      </c>
      <c r="U474" s="3056">
        <v>17</v>
      </c>
      <c r="V474" s="3056">
        <v>18</v>
      </c>
      <c r="W474" s="3056">
        <v>19</v>
      </c>
      <c r="X474" s="3056">
        <v>20</v>
      </c>
      <c r="Y474" s="3056">
        <v>21</v>
      </c>
      <c r="Z474" s="3056">
        <v>22</v>
      </c>
      <c r="AA474" s="2273">
        <v>23</v>
      </c>
      <c r="AB474" s="2273">
        <v>24</v>
      </c>
      <c r="AC474" s="225"/>
      <c r="AD474" s="2"/>
      <c r="AE474" s="34"/>
      <c r="AF474" s="2"/>
      <c r="AG474" s="34"/>
      <c r="AI474" s="105"/>
      <c r="AJ474" s="105"/>
      <c r="AK474" s="105"/>
      <c r="AL474" s="105"/>
      <c r="AM474" s="105"/>
      <c r="AN474" s="105"/>
    </row>
    <row r="475" spans="1:40" ht="16.5" thickBot="1" x14ac:dyDescent="0.3">
      <c r="A475" s="385" t="s">
        <v>10</v>
      </c>
      <c r="B475" s="386"/>
      <c r="C475" s="397"/>
      <c r="D475" s="398">
        <v>6</v>
      </c>
      <c r="E475" s="186">
        <v>6</v>
      </c>
      <c r="F475" s="166">
        <v>5</v>
      </c>
      <c r="G475" s="654">
        <v>5</v>
      </c>
      <c r="H475" s="654">
        <v>5</v>
      </c>
      <c r="I475" s="654">
        <v>5</v>
      </c>
      <c r="J475" s="654">
        <v>5</v>
      </c>
      <c r="K475" s="654">
        <v>6</v>
      </c>
      <c r="L475" s="654">
        <v>6</v>
      </c>
      <c r="M475" s="654">
        <v>6</v>
      </c>
      <c r="N475" s="654">
        <v>6</v>
      </c>
      <c r="O475" s="654">
        <v>6</v>
      </c>
      <c r="P475" s="654">
        <v>6</v>
      </c>
      <c r="Q475" s="654">
        <v>6</v>
      </c>
      <c r="R475" s="654">
        <v>6</v>
      </c>
      <c r="S475" s="654">
        <v>6</v>
      </c>
      <c r="T475" s="654">
        <v>6</v>
      </c>
      <c r="U475" s="654">
        <v>6</v>
      </c>
      <c r="V475" s="654">
        <v>6</v>
      </c>
      <c r="W475" s="654">
        <v>6</v>
      </c>
      <c r="X475" s="654">
        <v>6</v>
      </c>
      <c r="Y475" s="654">
        <v>6</v>
      </c>
      <c r="Z475" s="654">
        <v>6</v>
      </c>
      <c r="AA475" s="166">
        <v>6</v>
      </c>
      <c r="AB475" s="166">
        <v>6</v>
      </c>
      <c r="AC475" s="177"/>
      <c r="AD475" s="2"/>
      <c r="AE475" s="34"/>
      <c r="AF475" s="2"/>
      <c r="AG475" s="34"/>
      <c r="AI475" s="105"/>
      <c r="AJ475" s="105"/>
      <c r="AK475" s="105"/>
      <c r="AL475" s="105"/>
      <c r="AM475" s="105"/>
      <c r="AN475" s="105"/>
    </row>
    <row r="476" spans="1:40" x14ac:dyDescent="0.25">
      <c r="A476" s="3441" t="s">
        <v>43</v>
      </c>
      <c r="B476" s="3441" t="s">
        <v>44</v>
      </c>
      <c r="C476" s="384" t="s">
        <v>13</v>
      </c>
      <c r="D476" s="113" t="s">
        <v>139</v>
      </c>
      <c r="E476" s="2344"/>
      <c r="F476" s="203"/>
      <c r="G476" s="203"/>
      <c r="H476" s="203"/>
      <c r="I476" s="203"/>
      <c r="J476" s="203"/>
      <c r="K476" s="203"/>
      <c r="L476" s="203"/>
      <c r="M476" s="203"/>
      <c r="N476" s="203"/>
      <c r="O476" s="203"/>
      <c r="P476" s="203"/>
      <c r="Q476" s="203"/>
      <c r="R476" s="203"/>
      <c r="S476" s="203"/>
      <c r="T476" s="203"/>
      <c r="U476" s="203"/>
      <c r="V476" s="203"/>
      <c r="W476" s="203"/>
      <c r="X476" s="203"/>
      <c r="Y476" s="203"/>
      <c r="Z476" s="203"/>
      <c r="AA476" s="203"/>
      <c r="AB476" s="203"/>
      <c r="AC476" s="295"/>
      <c r="AI476" s="105"/>
      <c r="AJ476" s="10"/>
      <c r="AK476" s="27"/>
      <c r="AL476" s="12"/>
      <c r="AM476" s="27"/>
      <c r="AN476" s="105"/>
    </row>
    <row r="477" spans="1:40" x14ac:dyDescent="0.25">
      <c r="A477" s="3442"/>
      <c r="B477" s="3442"/>
      <c r="C477" s="289" t="s">
        <v>14</v>
      </c>
      <c r="D477" s="108" t="s">
        <v>139</v>
      </c>
      <c r="E477" s="81"/>
      <c r="F477" s="155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  <c r="AA477" s="155"/>
      <c r="AB477" s="155"/>
      <c r="AC477" s="296"/>
      <c r="AI477" s="105"/>
      <c r="AJ477" s="51"/>
      <c r="AK477" s="11"/>
      <c r="AL477" s="51"/>
      <c r="AM477" s="11"/>
      <c r="AN477" s="105"/>
    </row>
    <row r="478" spans="1:40" x14ac:dyDescent="0.25">
      <c r="A478" s="3442"/>
      <c r="B478" s="3442"/>
      <c r="C478" s="289" t="s">
        <v>15</v>
      </c>
      <c r="D478" s="108" t="s">
        <v>139</v>
      </c>
      <c r="E478" s="81"/>
      <c r="F478" s="155"/>
      <c r="G478" s="155"/>
      <c r="H478" s="155"/>
      <c r="I478" s="155"/>
      <c r="J478" s="155"/>
      <c r="K478" s="155"/>
      <c r="L478" s="155"/>
      <c r="M478" s="155"/>
      <c r="N478" s="155"/>
      <c r="O478" s="155"/>
      <c r="P478" s="155"/>
      <c r="Q478" s="155"/>
      <c r="R478" s="155"/>
      <c r="S478" s="155"/>
      <c r="T478" s="155"/>
      <c r="U478" s="155"/>
      <c r="V478" s="155"/>
      <c r="W478" s="155"/>
      <c r="X478" s="155"/>
      <c r="Y478" s="155"/>
      <c r="Z478" s="155"/>
      <c r="AA478" s="155"/>
      <c r="AB478" s="155"/>
      <c r="AC478" s="46"/>
      <c r="AI478" s="105"/>
      <c r="AJ478" s="12"/>
      <c r="AK478" s="11"/>
      <c r="AL478" s="12"/>
      <c r="AM478" s="11"/>
      <c r="AN478" s="105"/>
    </row>
    <row r="479" spans="1:40" x14ac:dyDescent="0.25">
      <c r="A479" s="3442"/>
      <c r="B479" s="3442"/>
      <c r="C479" s="289" t="s">
        <v>17</v>
      </c>
      <c r="D479" s="108" t="s">
        <v>139</v>
      </c>
      <c r="E479" s="313"/>
      <c r="F479" s="314"/>
      <c r="G479" s="314"/>
      <c r="H479" s="314"/>
      <c r="I479" s="314"/>
      <c r="J479" s="314"/>
      <c r="K479" s="314"/>
      <c r="L479" s="314"/>
      <c r="M479" s="314"/>
      <c r="N479" s="314"/>
      <c r="O479" s="314"/>
      <c r="P479" s="314"/>
      <c r="Q479" s="314"/>
      <c r="R479" s="314"/>
      <c r="S479" s="314"/>
      <c r="T479" s="314"/>
      <c r="U479" s="314"/>
      <c r="V479" s="314"/>
      <c r="W479" s="314"/>
      <c r="X479" s="314"/>
      <c r="Y479" s="314"/>
      <c r="Z479" s="314"/>
      <c r="AA479" s="314"/>
      <c r="AB479" s="314"/>
      <c r="AC479" s="46"/>
      <c r="AI479" s="105"/>
      <c r="AJ479" s="12"/>
      <c r="AK479" s="11"/>
      <c r="AL479" s="12"/>
      <c r="AM479" s="11"/>
      <c r="AN479" s="105"/>
    </row>
    <row r="480" spans="1:40" ht="16.5" thickBot="1" x14ac:dyDescent="0.3">
      <c r="A480" s="3442"/>
      <c r="B480" s="3443"/>
      <c r="C480" s="290" t="s">
        <v>22</v>
      </c>
      <c r="D480" s="387" t="s">
        <v>139</v>
      </c>
      <c r="E480" s="188"/>
      <c r="F480" s="146"/>
      <c r="G480" s="146"/>
      <c r="H480" s="526"/>
      <c r="I480" s="526"/>
      <c r="J480" s="526"/>
      <c r="K480" s="526"/>
      <c r="L480" s="526"/>
      <c r="M480" s="526"/>
      <c r="N480" s="526"/>
      <c r="O480" s="526"/>
      <c r="P480" s="526"/>
      <c r="Q480" s="526"/>
      <c r="R480" s="526"/>
      <c r="S480" s="526"/>
      <c r="T480" s="526"/>
      <c r="U480" s="526"/>
      <c r="V480" s="526"/>
      <c r="W480" s="526"/>
      <c r="X480" s="526"/>
      <c r="Y480" s="526"/>
      <c r="Z480" s="146"/>
      <c r="AA480" s="146"/>
      <c r="AB480" s="146"/>
      <c r="AC480" s="56"/>
      <c r="AI480" s="105"/>
      <c r="AJ480" s="12"/>
      <c r="AK480" s="11"/>
      <c r="AL480" s="12"/>
      <c r="AM480" s="11"/>
      <c r="AN480" s="105"/>
    </row>
    <row r="481" spans="1:41" ht="16.5" hidden="1" customHeight="1" x14ac:dyDescent="0.25">
      <c r="A481" s="3442"/>
      <c r="B481" s="2327"/>
      <c r="C481" s="2536" t="s">
        <v>18</v>
      </c>
      <c r="D481" s="122"/>
      <c r="E481" s="138"/>
      <c r="F481" s="136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136"/>
      <c r="AB481" s="136"/>
      <c r="AC481" s="57"/>
      <c r="AI481" s="105"/>
      <c r="AJ481" s="12"/>
      <c r="AK481" s="11"/>
      <c r="AL481" s="12"/>
      <c r="AM481" s="11"/>
      <c r="AN481" s="105"/>
    </row>
    <row r="482" spans="1:41" ht="16.5" hidden="1" customHeight="1" thickBot="1" x14ac:dyDescent="0.3">
      <c r="A482" s="3466"/>
      <c r="B482" s="2327"/>
      <c r="C482" s="2537" t="s">
        <v>19</v>
      </c>
      <c r="D482" s="114"/>
      <c r="E482" s="474"/>
      <c r="F482" s="328"/>
      <c r="G482" s="127"/>
      <c r="H482" s="127"/>
      <c r="I482" s="127"/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  <c r="AA482" s="328"/>
      <c r="AB482" s="328"/>
      <c r="AC482" s="58"/>
      <c r="AI482" s="105"/>
      <c r="AJ482" s="12"/>
      <c r="AK482" s="11"/>
      <c r="AL482" s="12"/>
      <c r="AM482" s="11"/>
      <c r="AN482" s="105"/>
    </row>
    <row r="483" spans="1:41" x14ac:dyDescent="0.25">
      <c r="A483" s="3467" t="s">
        <v>45</v>
      </c>
      <c r="B483" s="3441" t="s">
        <v>12</v>
      </c>
      <c r="C483" s="283" t="s">
        <v>13</v>
      </c>
      <c r="D483" s="113" t="s">
        <v>820</v>
      </c>
      <c r="E483" s="3033">
        <v>206.4</v>
      </c>
      <c r="F483" s="3034">
        <v>198</v>
      </c>
      <c r="G483" s="3051">
        <v>193.8</v>
      </c>
      <c r="H483" s="3051">
        <v>211.8</v>
      </c>
      <c r="I483" s="3051">
        <v>228</v>
      </c>
      <c r="J483" s="3051">
        <v>285.60000000000002</v>
      </c>
      <c r="K483" s="3051">
        <v>337.8</v>
      </c>
      <c r="L483" s="3051">
        <v>425.4</v>
      </c>
      <c r="M483" s="3051">
        <v>436.8</v>
      </c>
      <c r="N483" s="3051">
        <v>448.2</v>
      </c>
      <c r="O483" s="3051">
        <v>415.2</v>
      </c>
      <c r="P483" s="3051">
        <v>344.4</v>
      </c>
      <c r="Q483" s="3051">
        <v>387.6</v>
      </c>
      <c r="R483" s="3051">
        <v>365.4</v>
      </c>
      <c r="S483" s="3051">
        <v>363.6</v>
      </c>
      <c r="T483" s="3051">
        <v>346.8</v>
      </c>
      <c r="U483" s="3051">
        <v>319.2</v>
      </c>
      <c r="V483" s="3051">
        <v>309</v>
      </c>
      <c r="W483" s="3051">
        <v>325.8</v>
      </c>
      <c r="X483" s="3051">
        <v>328.8</v>
      </c>
      <c r="Y483" s="3051">
        <v>328.8</v>
      </c>
      <c r="Z483" s="3051">
        <v>300.60000000000002</v>
      </c>
      <c r="AA483" s="3034">
        <v>250.2</v>
      </c>
      <c r="AB483" s="3039">
        <v>215.4</v>
      </c>
      <c r="AC483" s="106">
        <f>SUM(E483:AB483)</f>
        <v>7572.6</v>
      </c>
      <c r="AD483" s="70">
        <v>6300</v>
      </c>
      <c r="AE483" s="71">
        <v>100</v>
      </c>
      <c r="AF483" s="72">
        <v>60</v>
      </c>
      <c r="AI483" s="105"/>
      <c r="AJ483" s="10"/>
      <c r="AK483" s="27"/>
      <c r="AL483" s="12"/>
      <c r="AM483" s="27"/>
      <c r="AN483" s="105"/>
    </row>
    <row r="484" spans="1:41" x14ac:dyDescent="0.25">
      <c r="A484" s="3468"/>
      <c r="B484" s="3442"/>
      <c r="C484" s="285" t="s">
        <v>14</v>
      </c>
      <c r="D484" s="108" t="s">
        <v>820</v>
      </c>
      <c r="E484" s="2309">
        <v>173.4</v>
      </c>
      <c r="F484" s="2309">
        <v>181.2</v>
      </c>
      <c r="G484" s="3069">
        <v>173.4</v>
      </c>
      <c r="H484" s="3070">
        <v>170.4</v>
      </c>
      <c r="I484" s="3069">
        <v>166.2</v>
      </c>
      <c r="J484" s="3069">
        <v>166.8</v>
      </c>
      <c r="K484" s="3069">
        <v>167.4</v>
      </c>
      <c r="L484" s="3069">
        <v>231.6</v>
      </c>
      <c r="M484" s="3069">
        <v>234.6</v>
      </c>
      <c r="N484" s="3070">
        <v>256.8</v>
      </c>
      <c r="O484" s="3069">
        <v>234.6</v>
      </c>
      <c r="P484" s="3069">
        <v>199.8</v>
      </c>
      <c r="Q484" s="3069">
        <v>237.6</v>
      </c>
      <c r="R484" s="3069">
        <v>217.2</v>
      </c>
      <c r="S484" s="3069">
        <v>248.4</v>
      </c>
      <c r="T484" s="3069">
        <v>235.2</v>
      </c>
      <c r="U484" s="3069">
        <v>204.6</v>
      </c>
      <c r="V484" s="3069">
        <v>202.2</v>
      </c>
      <c r="W484" s="3069">
        <v>199.2</v>
      </c>
      <c r="X484" s="3069">
        <v>195</v>
      </c>
      <c r="Y484" s="3070">
        <v>187.2</v>
      </c>
      <c r="Z484" s="3069">
        <v>184.8</v>
      </c>
      <c r="AA484" s="2309">
        <v>177.6</v>
      </c>
      <c r="AB484" s="2309">
        <v>176.4</v>
      </c>
      <c r="AC484" s="107">
        <f>SUM(E484:AB484)</f>
        <v>4821.5999999999995</v>
      </c>
      <c r="AD484" s="73"/>
      <c r="AE484" s="155"/>
      <c r="AF484" s="74"/>
      <c r="AI484" s="105"/>
      <c r="AJ484" s="51"/>
      <c r="AK484" s="11"/>
      <c r="AL484" s="51"/>
      <c r="AM484" s="11"/>
      <c r="AN484" s="105"/>
    </row>
    <row r="485" spans="1:41" x14ac:dyDescent="0.25">
      <c r="A485" s="3468"/>
      <c r="B485" s="3442"/>
      <c r="C485" s="285" t="s">
        <v>15</v>
      </c>
      <c r="D485" s="108" t="s">
        <v>54</v>
      </c>
      <c r="E485" s="326">
        <v>15</v>
      </c>
      <c r="F485" s="327">
        <v>15</v>
      </c>
      <c r="G485" s="327">
        <v>15</v>
      </c>
      <c r="H485" s="327">
        <v>16</v>
      </c>
      <c r="I485" s="327">
        <v>17</v>
      </c>
      <c r="J485" s="327">
        <v>21</v>
      </c>
      <c r="K485" s="327">
        <v>22</v>
      </c>
      <c r="L485" s="327">
        <v>29</v>
      </c>
      <c r="M485" s="327">
        <v>28</v>
      </c>
      <c r="N485" s="327">
        <v>25</v>
      </c>
      <c r="O485" s="327">
        <v>22</v>
      </c>
      <c r="P485" s="327">
        <v>23</v>
      </c>
      <c r="Q485" s="327">
        <v>25</v>
      </c>
      <c r="R485" s="327">
        <v>23</v>
      </c>
      <c r="S485" s="327">
        <v>20</v>
      </c>
      <c r="T485" s="327">
        <v>24</v>
      </c>
      <c r="U485" s="327">
        <v>21</v>
      </c>
      <c r="V485" s="327">
        <v>22</v>
      </c>
      <c r="W485" s="327">
        <v>21</v>
      </c>
      <c r="X485" s="327">
        <v>22</v>
      </c>
      <c r="Y485" s="327">
        <v>20</v>
      </c>
      <c r="Z485" s="327">
        <v>18</v>
      </c>
      <c r="AA485" s="327">
        <v>16</v>
      </c>
      <c r="AB485" s="1446">
        <v>15</v>
      </c>
      <c r="AC485" s="107">
        <f>AVERAGE(E485:AB485)</f>
        <v>20.625</v>
      </c>
      <c r="AD485" s="75">
        <f>SQRT(MIN((E483*E483+E484*E484),(F483*F483+F484*F484),(G483*G483+G484*G484),(H483*H483+H484*H484),(I483*I483+I484*I484),(J483*J483+J484*J484),(K483*K483+K484*K484),(L483*L483+L484*L484),(M483*M483+M484*M484),(N483*N483+N484*N484),(E483*E483+E484*E484),(O483*O483+O484*O484),(P483*P483+P484*P484),(R483*R483+R484*R484),(S483*S483+S484*S484),(T483*T483+T484*T484),(U483*U483+U484*U484),(V483*V483+V484*V484),(W483*W483+W484*W484),(X483*X483+X484*X484),(V483*V483+V484*V484),(Z483*Z483+Z484*Z484),(AA483*AA483+AA484*AA484),(AB483*AB483+AB484*AB484)))/AD483</f>
        <v>4.1277777014798733E-2</v>
      </c>
      <c r="AE485" s="76"/>
      <c r="AF485" s="77"/>
      <c r="AG485" s="20"/>
      <c r="AH485" s="20"/>
      <c r="AI485" s="105"/>
      <c r="AJ485" s="12"/>
      <c r="AK485" s="11"/>
      <c r="AL485" s="12"/>
      <c r="AM485" s="11"/>
      <c r="AN485" s="105"/>
    </row>
    <row r="486" spans="1:41" ht="16.5" thickBot="1" x14ac:dyDescent="0.3">
      <c r="A486" s="3468"/>
      <c r="B486" s="3443"/>
      <c r="C486" s="285" t="s">
        <v>17</v>
      </c>
      <c r="D486" s="108"/>
      <c r="E486" s="313">
        <f t="shared" ref="E486:AB486" si="142">E484/E483</f>
        <v>0.84011627906976749</v>
      </c>
      <c r="F486" s="314">
        <f t="shared" si="142"/>
        <v>0.91515151515151505</v>
      </c>
      <c r="G486" s="314">
        <f t="shared" si="142"/>
        <v>0.89473684210526316</v>
      </c>
      <c r="H486" s="314">
        <f t="shared" si="142"/>
        <v>0.80453257790368271</v>
      </c>
      <c r="I486" s="314">
        <f t="shared" si="142"/>
        <v>0.72894736842105257</v>
      </c>
      <c r="J486" s="314">
        <f t="shared" si="142"/>
        <v>0.58403361344537819</v>
      </c>
      <c r="K486" s="314">
        <f t="shared" si="142"/>
        <v>0.49555950266429838</v>
      </c>
      <c r="L486" s="314">
        <f t="shared" si="142"/>
        <v>0.54442877291960512</v>
      </c>
      <c r="M486" s="314">
        <f t="shared" si="142"/>
        <v>0.53708791208791207</v>
      </c>
      <c r="N486" s="314">
        <f t="shared" si="142"/>
        <v>0.57295850066934406</v>
      </c>
      <c r="O486" s="314">
        <f t="shared" si="142"/>
        <v>0.56502890173410403</v>
      </c>
      <c r="P486" s="314">
        <f t="shared" si="142"/>
        <v>0.58013937282229977</v>
      </c>
      <c r="Q486" s="314">
        <f t="shared" si="142"/>
        <v>0.61300309597523217</v>
      </c>
      <c r="R486" s="314">
        <f t="shared" si="142"/>
        <v>0.59441707717569792</v>
      </c>
      <c r="S486" s="314">
        <f t="shared" si="142"/>
        <v>0.68316831683168311</v>
      </c>
      <c r="T486" s="314">
        <f t="shared" si="142"/>
        <v>0.67820069204152245</v>
      </c>
      <c r="U486" s="314">
        <f t="shared" si="142"/>
        <v>0.64097744360902253</v>
      </c>
      <c r="V486" s="314">
        <f t="shared" si="142"/>
        <v>0.65436893203883495</v>
      </c>
      <c r="W486" s="314">
        <f t="shared" si="142"/>
        <v>0.61141804788213627</v>
      </c>
      <c r="X486" s="314">
        <f t="shared" si="142"/>
        <v>0.59306569343065696</v>
      </c>
      <c r="Y486" s="314">
        <f>Y484/Y483</f>
        <v>0.56934306569343063</v>
      </c>
      <c r="Z486" s="314">
        <f t="shared" si="142"/>
        <v>0.61477045908183636</v>
      </c>
      <c r="AA486" s="314">
        <f t="shared" si="142"/>
        <v>0.70983213429256597</v>
      </c>
      <c r="AB486" s="336">
        <f t="shared" si="142"/>
        <v>0.81894150417827294</v>
      </c>
      <c r="AC486" s="108"/>
      <c r="AD486" s="73"/>
      <c r="AE486" s="155"/>
      <c r="AF486" s="74"/>
      <c r="AG486" s="18"/>
      <c r="AH486" s="20"/>
      <c r="AI486" s="105"/>
      <c r="AJ486" s="105"/>
      <c r="AK486" s="105"/>
      <c r="AL486" s="105"/>
      <c r="AM486" s="105"/>
      <c r="AN486" s="105"/>
    </row>
    <row r="487" spans="1:41" hidden="1" x14ac:dyDescent="0.25">
      <c r="A487" s="3468"/>
      <c r="B487" s="2342"/>
      <c r="C487" s="370" t="s">
        <v>18</v>
      </c>
      <c r="D487" s="108"/>
      <c r="E487" s="81"/>
      <c r="F487" s="91"/>
      <c r="G487" s="91"/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381"/>
      <c r="AC487" s="122"/>
      <c r="AD487" s="357"/>
      <c r="AE487" s="91"/>
      <c r="AF487" s="92"/>
      <c r="AG487" s="18"/>
      <c r="AH487" s="20"/>
      <c r="AI487" s="105"/>
      <c r="AJ487" s="105"/>
      <c r="AK487" s="105"/>
      <c r="AL487" s="105"/>
      <c r="AM487" s="105"/>
      <c r="AN487" s="105"/>
    </row>
    <row r="488" spans="1:41" hidden="1" x14ac:dyDescent="0.25">
      <c r="A488" s="3405"/>
      <c r="B488" s="2327"/>
      <c r="C488" s="286" t="s">
        <v>19</v>
      </c>
      <c r="D488" s="108"/>
      <c r="E488" s="81"/>
      <c r="F488" s="91"/>
      <c r="G488" s="91"/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381"/>
      <c r="AC488" s="108"/>
      <c r="AD488" s="73"/>
      <c r="AE488" s="155"/>
      <c r="AF488" s="74"/>
      <c r="AG488" s="18"/>
      <c r="AH488" s="20"/>
      <c r="AI488" s="105"/>
      <c r="AJ488" s="105"/>
      <c r="AK488" s="105"/>
      <c r="AL488" s="105"/>
      <c r="AM488" s="105"/>
      <c r="AN488" s="105"/>
    </row>
    <row r="489" spans="1:41" ht="16.5" hidden="1" thickBot="1" x14ac:dyDescent="0.3">
      <c r="A489" s="2025"/>
      <c r="B489" s="2338" t="s">
        <v>42</v>
      </c>
      <c r="C489" s="2334"/>
      <c r="D489" s="114"/>
      <c r="E489" s="178">
        <f>SQRT(E483*E483+E484*E484)/E494/1.73</f>
        <v>14.91113712447147</v>
      </c>
      <c r="F489" s="179">
        <f t="shared" ref="F489:AB489" si="143">SQRT(F483*F483+F484*F484)/F494/1.73</f>
        <v>14.83205570097693</v>
      </c>
      <c r="G489" s="79">
        <f t="shared" si="143"/>
        <v>14.565689563630418</v>
      </c>
      <c r="H489" s="79">
        <f t="shared" si="143"/>
        <v>15.152484298467186</v>
      </c>
      <c r="I489" s="79">
        <f t="shared" si="143"/>
        <v>15.788020320738578</v>
      </c>
      <c r="J489" s="79">
        <f t="shared" si="143"/>
        <v>18.633504956209929</v>
      </c>
      <c r="K489" s="79">
        <f t="shared" si="143"/>
        <v>21.448924051027046</v>
      </c>
      <c r="L489" s="79">
        <f t="shared" si="143"/>
        <v>27.208585790902937</v>
      </c>
      <c r="M489" s="79">
        <f t="shared" si="143"/>
        <v>27.933490877020898</v>
      </c>
      <c r="N489" s="79">
        <f t="shared" si="143"/>
        <v>29.017194917986263</v>
      </c>
      <c r="O489" s="79">
        <f t="shared" si="143"/>
        <v>26.841427577805135</v>
      </c>
      <c r="P489" s="79">
        <f t="shared" si="143"/>
        <v>22.344689268936651</v>
      </c>
      <c r="Q489" s="79">
        <f t="shared" si="143"/>
        <v>25.538515512363681</v>
      </c>
      <c r="R489" s="79">
        <f t="shared" si="143"/>
        <v>23.901846138863565</v>
      </c>
      <c r="S489" s="79">
        <f t="shared" si="143"/>
        <v>24.712347263289747</v>
      </c>
      <c r="T489" s="79">
        <f t="shared" si="143"/>
        <v>23.538973561951565</v>
      </c>
      <c r="U489" s="79">
        <f t="shared" si="143"/>
        <v>21.256847465578421</v>
      </c>
      <c r="V489" s="79">
        <f t="shared" si="143"/>
        <v>20.743943368537014</v>
      </c>
      <c r="W489" s="79">
        <f t="shared" si="143"/>
        <v>21.430611864874855</v>
      </c>
      <c r="X489" s="79">
        <f t="shared" si="143"/>
        <v>21.432435302808639</v>
      </c>
      <c r="Y489" s="79">
        <f>SQRT(V483*V483+V484*V484)/V494/1.73</f>
        <v>20.743943368537014</v>
      </c>
      <c r="Z489" s="79">
        <f t="shared" si="143"/>
        <v>19.764178053361846</v>
      </c>
      <c r="AA489" s="179">
        <f t="shared" si="143"/>
        <v>17.135816229194798</v>
      </c>
      <c r="AB489" s="394">
        <f t="shared" si="143"/>
        <v>15.4594335845998</v>
      </c>
      <c r="AC489" s="109">
        <f>AVERAGE(E489:AB489)</f>
        <v>21.014004006755599</v>
      </c>
      <c r="AD489" s="96">
        <f>(AC485-AC489)/AC485</f>
        <v>-1.8860800327544176E-2</v>
      </c>
      <c r="AE489" s="79"/>
      <c r="AF489" s="80"/>
      <c r="AH489" s="15"/>
      <c r="AI489" s="64"/>
      <c r="AJ489" s="65"/>
      <c r="AK489" s="65"/>
      <c r="AL489" s="12"/>
      <c r="AM489" s="105"/>
      <c r="AN489" s="105"/>
      <c r="AO489" s="105"/>
    </row>
    <row r="490" spans="1:41" ht="16.5" thickBot="1" x14ac:dyDescent="0.3">
      <c r="A490" s="2962" t="s">
        <v>59</v>
      </c>
      <c r="B490" s="2948" t="s">
        <v>916</v>
      </c>
      <c r="C490" s="2963"/>
      <c r="D490" s="2950" t="s">
        <v>54</v>
      </c>
      <c r="E490" s="2951">
        <v>7</v>
      </c>
      <c r="F490" s="2951">
        <v>6</v>
      </c>
      <c r="G490" s="2951">
        <v>6</v>
      </c>
      <c r="H490" s="2951">
        <v>7</v>
      </c>
      <c r="I490" s="2951">
        <v>8</v>
      </c>
      <c r="J490" s="2951">
        <v>10</v>
      </c>
      <c r="K490" s="2951">
        <v>8</v>
      </c>
      <c r="L490" s="2951">
        <v>9</v>
      </c>
      <c r="M490" s="2951">
        <v>10</v>
      </c>
      <c r="N490" s="2951">
        <v>10</v>
      </c>
      <c r="O490" s="2951">
        <v>10</v>
      </c>
      <c r="P490" s="2951">
        <v>10</v>
      </c>
      <c r="Q490" s="2951">
        <v>9</v>
      </c>
      <c r="R490" s="2951">
        <v>8</v>
      </c>
      <c r="S490" s="2951">
        <v>8</v>
      </c>
      <c r="T490" s="2951">
        <v>9</v>
      </c>
      <c r="U490" s="2951">
        <v>10</v>
      </c>
      <c r="V490" s="2951">
        <v>9</v>
      </c>
      <c r="W490" s="2951">
        <v>8</v>
      </c>
      <c r="X490" s="2951">
        <v>9</v>
      </c>
      <c r="Y490" s="2951">
        <v>9</v>
      </c>
      <c r="Z490" s="2951">
        <v>8</v>
      </c>
      <c r="AA490" s="2951">
        <v>7</v>
      </c>
      <c r="AB490" s="2980">
        <v>7</v>
      </c>
      <c r="AC490" s="2954"/>
      <c r="AD490" s="252"/>
      <c r="AE490" s="253"/>
      <c r="AF490" s="254"/>
      <c r="AH490" s="15"/>
      <c r="AI490" s="64"/>
      <c r="AJ490" s="65"/>
      <c r="AK490" s="65"/>
      <c r="AL490" s="12"/>
      <c r="AM490" s="105"/>
      <c r="AN490" s="105"/>
      <c r="AO490" s="105"/>
    </row>
    <row r="491" spans="1:41" x14ac:dyDescent="0.25">
      <c r="A491" s="149" t="s">
        <v>51</v>
      </c>
      <c r="B491" s="2406"/>
      <c r="C491" s="288"/>
      <c r="D491" s="162"/>
      <c r="E491" s="115">
        <f t="shared" ref="E491:AB491" si="144">E483</f>
        <v>206.4</v>
      </c>
      <c r="F491" s="116">
        <f t="shared" si="144"/>
        <v>198</v>
      </c>
      <c r="G491" s="116">
        <f t="shared" si="144"/>
        <v>193.8</v>
      </c>
      <c r="H491" s="499">
        <f t="shared" si="144"/>
        <v>211.8</v>
      </c>
      <c r="I491" s="499">
        <f t="shared" si="144"/>
        <v>228</v>
      </c>
      <c r="J491" s="499">
        <f t="shared" si="144"/>
        <v>285.60000000000002</v>
      </c>
      <c r="K491" s="499">
        <f t="shared" si="144"/>
        <v>337.8</v>
      </c>
      <c r="L491" s="499">
        <f t="shared" si="144"/>
        <v>425.4</v>
      </c>
      <c r="M491" s="499">
        <f t="shared" si="144"/>
        <v>436.8</v>
      </c>
      <c r="N491" s="499">
        <f t="shared" si="144"/>
        <v>448.2</v>
      </c>
      <c r="O491" s="499">
        <f t="shared" si="144"/>
        <v>415.2</v>
      </c>
      <c r="P491" s="499">
        <f t="shared" si="144"/>
        <v>344.4</v>
      </c>
      <c r="Q491" s="499">
        <f t="shared" si="144"/>
        <v>387.6</v>
      </c>
      <c r="R491" s="499">
        <f t="shared" si="144"/>
        <v>365.4</v>
      </c>
      <c r="S491" s="499">
        <f t="shared" si="144"/>
        <v>363.6</v>
      </c>
      <c r="T491" s="499">
        <f t="shared" si="144"/>
        <v>346.8</v>
      </c>
      <c r="U491" s="499">
        <f t="shared" si="144"/>
        <v>319.2</v>
      </c>
      <c r="V491" s="499">
        <f t="shared" si="144"/>
        <v>309</v>
      </c>
      <c r="W491" s="499">
        <f t="shared" si="144"/>
        <v>325.8</v>
      </c>
      <c r="X491" s="499">
        <f t="shared" si="144"/>
        <v>328.8</v>
      </c>
      <c r="Y491" s="499">
        <f t="shared" si="144"/>
        <v>328.8</v>
      </c>
      <c r="Z491" s="499">
        <f t="shared" si="144"/>
        <v>300.60000000000002</v>
      </c>
      <c r="AA491" s="499">
        <f t="shared" si="144"/>
        <v>250.2</v>
      </c>
      <c r="AB491" s="116">
        <f t="shared" si="144"/>
        <v>215.4</v>
      </c>
      <c r="AC491" s="110"/>
      <c r="AD491" s="82">
        <f>MIN(E491:AB491)</f>
        <v>193.8</v>
      </c>
      <c r="AE491" s="83"/>
      <c r="AF491" s="84"/>
      <c r="AG491" s="24"/>
      <c r="AI491" s="105"/>
      <c r="AJ491" s="105"/>
      <c r="AK491" s="105"/>
      <c r="AL491" s="105"/>
      <c r="AM491" s="105"/>
      <c r="AN491" s="105"/>
    </row>
    <row r="492" spans="1:41" x14ac:dyDescent="0.25">
      <c r="A492" s="151" t="s">
        <v>53</v>
      </c>
      <c r="B492" s="2407"/>
      <c r="C492" s="264"/>
      <c r="D492" s="164"/>
      <c r="E492" s="117">
        <f t="shared" ref="E492:AB492" si="145">E484</f>
        <v>173.4</v>
      </c>
      <c r="F492" s="118">
        <f t="shared" si="145"/>
        <v>181.2</v>
      </c>
      <c r="G492" s="118">
        <f t="shared" si="145"/>
        <v>173.4</v>
      </c>
      <c r="H492" s="501">
        <f t="shared" si="145"/>
        <v>170.4</v>
      </c>
      <c r="I492" s="501">
        <f t="shared" si="145"/>
        <v>166.2</v>
      </c>
      <c r="J492" s="501">
        <f t="shared" si="145"/>
        <v>166.8</v>
      </c>
      <c r="K492" s="501">
        <f t="shared" si="145"/>
        <v>167.4</v>
      </c>
      <c r="L492" s="501">
        <f t="shared" si="145"/>
        <v>231.6</v>
      </c>
      <c r="M492" s="501">
        <f t="shared" si="145"/>
        <v>234.6</v>
      </c>
      <c r="N492" s="501">
        <f t="shared" si="145"/>
        <v>256.8</v>
      </c>
      <c r="O492" s="501">
        <f t="shared" si="145"/>
        <v>234.6</v>
      </c>
      <c r="P492" s="501">
        <f t="shared" si="145"/>
        <v>199.8</v>
      </c>
      <c r="Q492" s="501">
        <f t="shared" si="145"/>
        <v>237.6</v>
      </c>
      <c r="R492" s="501">
        <f t="shared" si="145"/>
        <v>217.2</v>
      </c>
      <c r="S492" s="501">
        <f t="shared" si="145"/>
        <v>248.4</v>
      </c>
      <c r="T492" s="501">
        <f t="shared" si="145"/>
        <v>235.2</v>
      </c>
      <c r="U492" s="501">
        <f t="shared" si="145"/>
        <v>204.6</v>
      </c>
      <c r="V492" s="501">
        <f t="shared" si="145"/>
        <v>202.2</v>
      </c>
      <c r="W492" s="501">
        <f t="shared" si="145"/>
        <v>199.2</v>
      </c>
      <c r="X492" s="501">
        <f t="shared" si="145"/>
        <v>195</v>
      </c>
      <c r="Y492" s="501">
        <f t="shared" si="145"/>
        <v>187.2</v>
      </c>
      <c r="Z492" s="501">
        <f t="shared" si="145"/>
        <v>184.8</v>
      </c>
      <c r="AA492" s="501">
        <f t="shared" si="145"/>
        <v>177.6</v>
      </c>
      <c r="AB492" s="118">
        <f t="shared" si="145"/>
        <v>176.4</v>
      </c>
      <c r="AC492" s="111"/>
      <c r="AD492" s="85">
        <f>MIN(E492:AB492)</f>
        <v>166.2</v>
      </c>
      <c r="AE492" s="86"/>
      <c r="AF492" s="87"/>
      <c r="AG492" s="24"/>
      <c r="AI492" s="105"/>
      <c r="AJ492" s="105"/>
      <c r="AK492" s="105"/>
      <c r="AL492" s="105"/>
      <c r="AM492" s="105"/>
      <c r="AN492" s="105"/>
    </row>
    <row r="493" spans="1:41" ht="16.5" thickBot="1" x14ac:dyDescent="0.3">
      <c r="A493" s="153" t="s">
        <v>52</v>
      </c>
      <c r="B493" s="1039"/>
      <c r="C493" s="265"/>
      <c r="D493" s="190"/>
      <c r="E493" s="119">
        <f>SQRT(E492*E492+E491*E491)</f>
        <v>269.57099250475744</v>
      </c>
      <c r="F493" s="120">
        <f t="shared" ref="F493:AB493" si="146">SQRT(F492*F492+F491*F491)</f>
        <v>268.39791355373836</v>
      </c>
      <c r="G493" s="120">
        <f t="shared" si="146"/>
        <v>260.04999519323201</v>
      </c>
      <c r="H493" s="503">
        <f t="shared" si="146"/>
        <v>271.83708356293113</v>
      </c>
      <c r="I493" s="503">
        <f t="shared" si="146"/>
        <v>282.14613234988707</v>
      </c>
      <c r="J493" s="503">
        <f t="shared" si="146"/>
        <v>330.74098627173504</v>
      </c>
      <c r="K493" s="503">
        <f t="shared" si="146"/>
        <v>377.00344826009217</v>
      </c>
      <c r="L493" s="503">
        <f t="shared" si="146"/>
        <v>484.35908167391676</v>
      </c>
      <c r="M493" s="503">
        <f t="shared" si="146"/>
        <v>495.81387636894556</v>
      </c>
      <c r="N493" s="503">
        <f t="shared" si="146"/>
        <v>516.55539877151602</v>
      </c>
      <c r="O493" s="503">
        <f t="shared" si="146"/>
        <v>476.89432791762158</v>
      </c>
      <c r="P493" s="503">
        <f t="shared" si="146"/>
        <v>398.16001808318219</v>
      </c>
      <c r="Q493" s="503">
        <f t="shared" si="146"/>
        <v>454.62899159644451</v>
      </c>
      <c r="R493" s="503">
        <f t="shared" si="146"/>
        <v>425.07999247200519</v>
      </c>
      <c r="S493" s="503">
        <f t="shared" si="146"/>
        <v>440.34931588456004</v>
      </c>
      <c r="T493" s="503">
        <f t="shared" si="146"/>
        <v>419.03374565779308</v>
      </c>
      <c r="U493" s="503">
        <f t="shared" si="146"/>
        <v>379.14350845029639</v>
      </c>
      <c r="V493" s="503">
        <f t="shared" si="146"/>
        <v>369.27745666368531</v>
      </c>
      <c r="W493" s="503">
        <f t="shared" si="146"/>
        <v>381.87207282020506</v>
      </c>
      <c r="X493" s="503">
        <f t="shared" si="146"/>
        <v>382.27534579148573</v>
      </c>
      <c r="Y493" s="503">
        <f>SQRT(Y492*Y492+Y491*Y491)</f>
        <v>378.3560228144915</v>
      </c>
      <c r="Z493" s="503">
        <f t="shared" si="146"/>
        <v>352.86172929350107</v>
      </c>
      <c r="AA493" s="503">
        <f t="shared" si="146"/>
        <v>306.82535749184746</v>
      </c>
      <c r="AB493" s="120">
        <f t="shared" si="146"/>
        <v>278.41357725513319</v>
      </c>
      <c r="AC493" s="112"/>
      <c r="AD493" s="88">
        <f>MIN(E493:AB493)</f>
        <v>260.04999519323201</v>
      </c>
      <c r="AE493" s="89"/>
      <c r="AF493" s="90"/>
      <c r="AG493" s="24"/>
      <c r="AI493" s="105"/>
      <c r="AJ493" s="105"/>
      <c r="AK493" s="105"/>
      <c r="AL493" s="105"/>
      <c r="AM493" s="105"/>
      <c r="AN493" s="105"/>
    </row>
    <row r="494" spans="1:41" ht="16.5" thickBot="1" x14ac:dyDescent="0.3">
      <c r="A494" s="257" t="s">
        <v>937</v>
      </c>
      <c r="B494" s="160"/>
      <c r="C494" s="259" t="s">
        <v>22</v>
      </c>
      <c r="D494" s="442" t="s">
        <v>54</v>
      </c>
      <c r="E494" s="188">
        <v>10.45</v>
      </c>
      <c r="F494" s="160">
        <v>10.46</v>
      </c>
      <c r="G494" s="160">
        <v>10.32</v>
      </c>
      <c r="H494" s="624">
        <v>10.37</v>
      </c>
      <c r="I494" s="624">
        <v>10.33</v>
      </c>
      <c r="J494" s="624">
        <v>10.26</v>
      </c>
      <c r="K494" s="624">
        <v>10.16</v>
      </c>
      <c r="L494" s="624">
        <v>10.29</v>
      </c>
      <c r="M494" s="624">
        <v>10.26</v>
      </c>
      <c r="N494" s="624">
        <v>10.29</v>
      </c>
      <c r="O494" s="624">
        <v>10.27</v>
      </c>
      <c r="P494" s="624">
        <v>10.3</v>
      </c>
      <c r="Q494" s="624">
        <v>10.29</v>
      </c>
      <c r="R494" s="624">
        <v>10.28</v>
      </c>
      <c r="S494" s="624">
        <v>10.3</v>
      </c>
      <c r="T494" s="624">
        <v>10.29</v>
      </c>
      <c r="U494" s="624">
        <v>10.31</v>
      </c>
      <c r="V494" s="624">
        <v>10.29</v>
      </c>
      <c r="W494" s="624">
        <v>10.3</v>
      </c>
      <c r="X494" s="624">
        <v>10.31</v>
      </c>
      <c r="Y494" s="624">
        <v>10.31</v>
      </c>
      <c r="Z494" s="160">
        <v>10.32</v>
      </c>
      <c r="AA494" s="160">
        <v>10.35</v>
      </c>
      <c r="AB494" s="291">
        <v>10.41</v>
      </c>
      <c r="AC494" s="281"/>
      <c r="AD494" s="292"/>
      <c r="AE494" s="293"/>
      <c r="AF494" s="294"/>
      <c r="AG494" s="27"/>
      <c r="AJ494" s="105"/>
      <c r="AK494" s="105"/>
      <c r="AL494" s="105"/>
      <c r="AM494" s="105"/>
      <c r="AN494" s="105"/>
    </row>
    <row r="495" spans="1:41" ht="15.75" customHeight="1" x14ac:dyDescent="0.25">
      <c r="A495" s="3451" t="s">
        <v>47</v>
      </c>
      <c r="B495" s="3454" t="s">
        <v>105</v>
      </c>
      <c r="C495" s="121" t="s">
        <v>13</v>
      </c>
      <c r="D495" s="113" t="s">
        <v>820</v>
      </c>
      <c r="E495" s="3033">
        <v>82.2</v>
      </c>
      <c r="F495" s="3034">
        <v>78.2</v>
      </c>
      <c r="G495" s="3034">
        <v>79.599999999999994</v>
      </c>
      <c r="H495" s="3051">
        <v>87.4</v>
      </c>
      <c r="I495" s="3051">
        <v>94.2</v>
      </c>
      <c r="J495" s="3051">
        <v>112</v>
      </c>
      <c r="K495" s="3051">
        <v>133.19999999999999</v>
      </c>
      <c r="L495" s="3051">
        <v>172</v>
      </c>
      <c r="M495" s="3051">
        <v>176.2</v>
      </c>
      <c r="N495" s="3051">
        <v>184</v>
      </c>
      <c r="O495" s="3051">
        <v>165.4</v>
      </c>
      <c r="P495" s="3051">
        <v>123.8</v>
      </c>
      <c r="Q495" s="3051">
        <v>158.80000000000001</v>
      </c>
      <c r="R495" s="3051">
        <v>146.19999999999999</v>
      </c>
      <c r="S495" s="3051">
        <v>164</v>
      </c>
      <c r="T495" s="3051">
        <v>156.6</v>
      </c>
      <c r="U495" s="3051">
        <v>132.6</v>
      </c>
      <c r="V495" s="3051">
        <v>125</v>
      </c>
      <c r="W495" s="3051">
        <v>133.19999999999999</v>
      </c>
      <c r="X495" s="3051">
        <v>133.80000000000001</v>
      </c>
      <c r="Y495" s="3051">
        <v>129.80000000000001</v>
      </c>
      <c r="Z495" s="3051">
        <v>113</v>
      </c>
      <c r="AA495" s="3034">
        <v>92.8</v>
      </c>
      <c r="AB495" s="3038">
        <v>78.2</v>
      </c>
      <c r="AC495" s="106">
        <f>SUM(E495:AB495)</f>
        <v>3052.2000000000003</v>
      </c>
      <c r="AD495" s="2344"/>
      <c r="AE495" s="203">
        <v>100</v>
      </c>
      <c r="AF495" s="95">
        <v>20</v>
      </c>
      <c r="AI495" s="105"/>
      <c r="AJ495" s="10"/>
      <c r="AK495" s="27"/>
      <c r="AL495" s="12"/>
      <c r="AM495" s="27"/>
      <c r="AN495" s="105"/>
    </row>
    <row r="496" spans="1:41" x14ac:dyDescent="0.25">
      <c r="A496" s="3452"/>
      <c r="B496" s="3455"/>
      <c r="C496" s="123" t="s">
        <v>14</v>
      </c>
      <c r="D496" s="108" t="s">
        <v>820</v>
      </c>
      <c r="E496" s="2309">
        <v>65.400000000000006</v>
      </c>
      <c r="F496" s="2310">
        <v>68.599999999999994</v>
      </c>
      <c r="G496" s="2310">
        <v>65.599999999999994</v>
      </c>
      <c r="H496" s="3052">
        <v>64</v>
      </c>
      <c r="I496" s="3052">
        <v>63.2</v>
      </c>
      <c r="J496" s="3052">
        <v>62.8</v>
      </c>
      <c r="K496" s="3052">
        <v>65</v>
      </c>
      <c r="L496" s="3052">
        <v>119.6</v>
      </c>
      <c r="M496" s="3052">
        <v>115.4</v>
      </c>
      <c r="N496" s="3052">
        <v>132.80000000000001</v>
      </c>
      <c r="O496" s="3052">
        <v>112.6</v>
      </c>
      <c r="P496" s="3052">
        <v>78.599999999999994</v>
      </c>
      <c r="Q496" s="3052">
        <v>118.2</v>
      </c>
      <c r="R496" s="3052">
        <v>97.8</v>
      </c>
      <c r="S496" s="3052">
        <v>131</v>
      </c>
      <c r="T496" s="3052">
        <v>116.8</v>
      </c>
      <c r="U496" s="3052">
        <v>83.4</v>
      </c>
      <c r="V496" s="3052">
        <v>74</v>
      </c>
      <c r="W496" s="3052">
        <v>77.400000000000006</v>
      </c>
      <c r="X496" s="3052">
        <v>75.8</v>
      </c>
      <c r="Y496" s="3052">
        <v>71.400000000000006</v>
      </c>
      <c r="Z496" s="3052">
        <v>68</v>
      </c>
      <c r="AA496" s="2310">
        <v>65.8</v>
      </c>
      <c r="AB496" s="3037">
        <v>65</v>
      </c>
      <c r="AC496" s="107">
        <f>SUM(E496:AB496)</f>
        <v>2058.2000000000003</v>
      </c>
      <c r="AD496" s="81"/>
      <c r="AE496" s="155"/>
      <c r="AF496" s="74"/>
      <c r="AI496" s="105"/>
      <c r="AJ496" s="51"/>
      <c r="AK496" s="11"/>
      <c r="AL496" s="51"/>
      <c r="AM496" s="11"/>
      <c r="AN496" s="105"/>
    </row>
    <row r="497" spans="1:41" x14ac:dyDescent="0.25">
      <c r="A497" s="3452"/>
      <c r="B497" s="3455"/>
      <c r="C497" s="123" t="s">
        <v>15</v>
      </c>
      <c r="D497" s="108" t="s">
        <v>54</v>
      </c>
      <c r="E497" s="326">
        <v>6</v>
      </c>
      <c r="F497" s="327">
        <v>6</v>
      </c>
      <c r="G497" s="327">
        <v>6</v>
      </c>
      <c r="H497" s="327">
        <v>6</v>
      </c>
      <c r="I497" s="327">
        <v>6</v>
      </c>
      <c r="J497" s="327">
        <v>8</v>
      </c>
      <c r="K497" s="327">
        <v>8</v>
      </c>
      <c r="L497" s="327">
        <v>13</v>
      </c>
      <c r="M497" s="327">
        <v>13</v>
      </c>
      <c r="N497" s="327">
        <v>10</v>
      </c>
      <c r="O497" s="327">
        <v>8</v>
      </c>
      <c r="P497" s="327">
        <v>8</v>
      </c>
      <c r="Q497" s="327">
        <v>12</v>
      </c>
      <c r="R497" s="327">
        <v>10</v>
      </c>
      <c r="S497" s="327">
        <v>8</v>
      </c>
      <c r="T497" s="327">
        <v>11</v>
      </c>
      <c r="U497" s="327">
        <v>7</v>
      </c>
      <c r="V497" s="327">
        <v>8</v>
      </c>
      <c r="W497" s="327">
        <v>9</v>
      </c>
      <c r="X497" s="327">
        <v>9</v>
      </c>
      <c r="Y497" s="327">
        <v>7</v>
      </c>
      <c r="Z497" s="327">
        <v>6</v>
      </c>
      <c r="AA497" s="327">
        <v>6</v>
      </c>
      <c r="AB497" s="1446">
        <v>6</v>
      </c>
      <c r="AC497" s="107">
        <f>AVERAGE(E497:AB497)</f>
        <v>8.2083333333333339</v>
      </c>
      <c r="AD497" s="81"/>
      <c r="AE497" s="155"/>
      <c r="AF497" s="74"/>
      <c r="AI497" s="105"/>
      <c r="AJ497" s="12"/>
      <c r="AK497" s="11"/>
      <c r="AL497" s="12"/>
      <c r="AM497" s="11"/>
      <c r="AN497" s="105"/>
    </row>
    <row r="498" spans="1:41" ht="16.5" thickBot="1" x14ac:dyDescent="0.3">
      <c r="A498" s="3452"/>
      <c r="B498" s="3408"/>
      <c r="C498" s="123" t="s">
        <v>17</v>
      </c>
      <c r="D498" s="108"/>
      <c r="E498" s="313">
        <f t="shared" ref="E498:AB498" si="147">E496/E495</f>
        <v>0.79562043795620441</v>
      </c>
      <c r="F498" s="314">
        <f t="shared" si="147"/>
        <v>0.87723785166240398</v>
      </c>
      <c r="G498" s="314">
        <f t="shared" si="147"/>
        <v>0.82412060301507539</v>
      </c>
      <c r="H498" s="314">
        <f t="shared" si="147"/>
        <v>0.73226544622425627</v>
      </c>
      <c r="I498" s="314">
        <f t="shared" si="147"/>
        <v>0.6709129511677282</v>
      </c>
      <c r="J498" s="314">
        <f t="shared" si="147"/>
        <v>0.56071428571428572</v>
      </c>
      <c r="K498" s="314">
        <f t="shared" si="147"/>
        <v>0.48798798798798804</v>
      </c>
      <c r="L498" s="314">
        <f t="shared" si="147"/>
        <v>0.6953488372093023</v>
      </c>
      <c r="M498" s="314">
        <f t="shared" si="147"/>
        <v>0.65493757094211136</v>
      </c>
      <c r="N498" s="314">
        <f t="shared" si="147"/>
        <v>0.72173913043478266</v>
      </c>
      <c r="O498" s="314">
        <f t="shared" si="147"/>
        <v>0.68077388149939533</v>
      </c>
      <c r="P498" s="314">
        <f t="shared" si="147"/>
        <v>0.63489499192245558</v>
      </c>
      <c r="Q498" s="314">
        <f t="shared" si="147"/>
        <v>0.74433249370277077</v>
      </c>
      <c r="R498" s="314">
        <f t="shared" si="147"/>
        <v>0.66894664842681262</v>
      </c>
      <c r="S498" s="314">
        <f t="shared" si="147"/>
        <v>0.79878048780487809</v>
      </c>
      <c r="T498" s="314">
        <f t="shared" si="147"/>
        <v>0.74584929757343554</v>
      </c>
      <c r="U498" s="314">
        <f t="shared" si="147"/>
        <v>0.62895927601809964</v>
      </c>
      <c r="V498" s="314">
        <f t="shared" si="147"/>
        <v>0.59199999999999997</v>
      </c>
      <c r="W498" s="314">
        <f t="shared" si="147"/>
        <v>0.58108108108108114</v>
      </c>
      <c r="X498" s="314">
        <f t="shared" si="147"/>
        <v>0.56651718983557542</v>
      </c>
      <c r="Y498" s="314">
        <f>Y496/Y495</f>
        <v>0.55007704160246529</v>
      </c>
      <c r="Z498" s="314">
        <f t="shared" si="147"/>
        <v>0.60176991150442483</v>
      </c>
      <c r="AA498" s="314">
        <f t="shared" si="147"/>
        <v>0.70905172413793105</v>
      </c>
      <c r="AB498" s="336">
        <f t="shared" si="147"/>
        <v>0.83120204603580561</v>
      </c>
      <c r="AC498" s="214"/>
      <c r="AD498" s="81"/>
      <c r="AE498" s="155"/>
      <c r="AF498" s="74"/>
      <c r="AI498" s="105"/>
      <c r="AJ498" s="12"/>
      <c r="AK498" s="11"/>
      <c r="AL498" s="12"/>
      <c r="AM498" s="11"/>
      <c r="AN498" s="105"/>
    </row>
    <row r="499" spans="1:41" hidden="1" x14ac:dyDescent="0.25">
      <c r="A499" s="3452"/>
      <c r="B499" s="2342"/>
      <c r="C499" s="356" t="s">
        <v>18</v>
      </c>
      <c r="D499" s="108"/>
      <c r="E499" s="81"/>
      <c r="F499" s="91"/>
      <c r="G499" s="91"/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2"/>
      <c r="AC499" s="379"/>
      <c r="AD499" s="2162"/>
      <c r="AE499" s="91"/>
      <c r="AF499" s="92"/>
      <c r="AI499" s="105"/>
      <c r="AJ499" s="238"/>
      <c r="AK499" s="48"/>
      <c r="AL499" s="238"/>
      <c r="AM499" s="48"/>
      <c r="AN499" s="105"/>
    </row>
    <row r="500" spans="1:41" hidden="1" x14ac:dyDescent="0.25">
      <c r="A500" s="3453"/>
      <c r="B500" s="2327"/>
      <c r="C500" s="124" t="s">
        <v>19</v>
      </c>
      <c r="D500" s="108"/>
      <c r="E500" s="81"/>
      <c r="F500" s="81"/>
      <c r="G500" s="155"/>
      <c r="H500" s="155"/>
      <c r="I500" s="155"/>
      <c r="J500" s="155"/>
      <c r="K500" s="155"/>
      <c r="L500" s="155"/>
      <c r="M500" s="155"/>
      <c r="N500" s="155"/>
      <c r="O500" s="155"/>
      <c r="P500" s="155"/>
      <c r="Q500" s="155"/>
      <c r="R500" s="155"/>
      <c r="S500" s="155"/>
      <c r="T500" s="155"/>
      <c r="U500" s="155"/>
      <c r="V500" s="155"/>
      <c r="W500" s="155"/>
      <c r="X500" s="155"/>
      <c r="Y500" s="155"/>
      <c r="Z500" s="155"/>
      <c r="AA500" s="155"/>
      <c r="AB500" s="74"/>
      <c r="AC500" s="214"/>
      <c r="AD500" s="81"/>
      <c r="AE500" s="155"/>
      <c r="AF500" s="74"/>
      <c r="AI500" s="105"/>
      <c r="AJ500" s="238"/>
      <c r="AK500" s="48"/>
      <c r="AL500" s="238"/>
      <c r="AM500" s="48"/>
      <c r="AN500" s="105"/>
    </row>
    <row r="501" spans="1:41" ht="16.5" hidden="1" thickBot="1" x14ac:dyDescent="0.3">
      <c r="A501" s="2025"/>
      <c r="B501" s="2338" t="s">
        <v>42</v>
      </c>
      <c r="C501" s="2334"/>
      <c r="D501" s="114"/>
      <c r="E501" s="178">
        <f>SQRT(E495*E495+E496*E496)/E494/1.73</f>
        <v>5.8103741129003827</v>
      </c>
      <c r="F501" s="179">
        <f t="shared" ref="F501:AB501" si="148">SQRT(F495*F495+F496*F496)/F494/1.73</f>
        <v>5.7485713257172604</v>
      </c>
      <c r="G501" s="179">
        <f t="shared" si="148"/>
        <v>5.7774369841027271</v>
      </c>
      <c r="H501" s="79">
        <f t="shared" si="148"/>
        <v>6.0382660774695429</v>
      </c>
      <c r="I501" s="79">
        <f t="shared" si="148"/>
        <v>6.3475638256428111</v>
      </c>
      <c r="J501" s="79">
        <f t="shared" si="148"/>
        <v>7.2341651357724235</v>
      </c>
      <c r="K501" s="79">
        <f t="shared" si="148"/>
        <v>8.4323366404727107</v>
      </c>
      <c r="L501" s="79">
        <f t="shared" si="148"/>
        <v>11.768258754713955</v>
      </c>
      <c r="M501" s="79">
        <f t="shared" si="148"/>
        <v>11.866425760827129</v>
      </c>
      <c r="N501" s="79">
        <f t="shared" si="148"/>
        <v>12.746992423077339</v>
      </c>
      <c r="O501" s="79">
        <f t="shared" si="148"/>
        <v>11.26181424368337</v>
      </c>
      <c r="P501" s="79">
        <f t="shared" si="148"/>
        <v>8.2296305120409983</v>
      </c>
      <c r="Q501" s="79">
        <f t="shared" si="148"/>
        <v>11.120359816820596</v>
      </c>
      <c r="R501" s="79">
        <f t="shared" si="148"/>
        <v>9.8904461710413152</v>
      </c>
      <c r="S501" s="79">
        <f t="shared" si="148"/>
        <v>11.779426122601514</v>
      </c>
      <c r="T501" s="79">
        <f t="shared" si="148"/>
        <v>10.974271673742749</v>
      </c>
      <c r="U501" s="79">
        <f t="shared" si="148"/>
        <v>8.7824896053506176</v>
      </c>
      <c r="V501" s="79">
        <f t="shared" si="148"/>
        <v>8.1599977847346565</v>
      </c>
      <c r="W501" s="79">
        <f t="shared" si="148"/>
        <v>8.6455572657058877</v>
      </c>
      <c r="X501" s="79">
        <f t="shared" si="148"/>
        <v>8.621705309236944</v>
      </c>
      <c r="Y501" s="79">
        <f>SQRT(V495*V495+V496*V496)/V494/1.73</f>
        <v>8.1599977847346565</v>
      </c>
      <c r="Z501" s="79">
        <f t="shared" si="148"/>
        <v>7.3868868733518589</v>
      </c>
      <c r="AA501" s="179">
        <f t="shared" si="148"/>
        <v>6.3533900688236518</v>
      </c>
      <c r="AB501" s="180">
        <f t="shared" si="148"/>
        <v>5.6463588618173963</v>
      </c>
      <c r="AC501" s="109">
        <f>AVERAGE(E501:AB501)</f>
        <v>8.6159467972659378</v>
      </c>
      <c r="AD501" s="96">
        <f>(AC497-AC501)/AC497</f>
        <v>-4.9658493067931436E-2</v>
      </c>
      <c r="AE501" s="79"/>
      <c r="AF501" s="80"/>
      <c r="AH501" s="15"/>
      <c r="AI501" s="64"/>
      <c r="AJ501" s="65"/>
      <c r="AK501" s="65"/>
      <c r="AL501" s="12"/>
      <c r="AM501" s="105"/>
      <c r="AN501" s="105"/>
      <c r="AO501" s="105"/>
    </row>
    <row r="502" spans="1:41" ht="15.75" customHeight="1" x14ac:dyDescent="0.25">
      <c r="A502" s="3451" t="s">
        <v>27</v>
      </c>
      <c r="B502" s="3454" t="s">
        <v>106</v>
      </c>
      <c r="C502" s="121" t="s">
        <v>13</v>
      </c>
      <c r="D502" s="113" t="s">
        <v>820</v>
      </c>
      <c r="E502" s="306">
        <v>45.8</v>
      </c>
      <c r="F502" s="71">
        <v>46.2</v>
      </c>
      <c r="G502" s="71">
        <v>46.4</v>
      </c>
      <c r="H502" s="71">
        <v>46.8</v>
      </c>
      <c r="I502" s="71">
        <v>57.8</v>
      </c>
      <c r="J502" s="71">
        <v>68.2</v>
      </c>
      <c r="K502" s="71">
        <v>83.8</v>
      </c>
      <c r="L502" s="71">
        <v>107.8</v>
      </c>
      <c r="M502" s="71">
        <v>105.4</v>
      </c>
      <c r="N502" s="71">
        <v>93.8</v>
      </c>
      <c r="O502" s="71">
        <v>84.4</v>
      </c>
      <c r="P502" s="71">
        <v>78.8</v>
      </c>
      <c r="Q502" s="71">
        <v>72.599999999999994</v>
      </c>
      <c r="R502" s="71">
        <v>75.599999999999994</v>
      </c>
      <c r="S502" s="71">
        <v>74.400000000000006</v>
      </c>
      <c r="T502" s="71">
        <v>72.400000000000006</v>
      </c>
      <c r="U502" s="71">
        <v>67.599999999999994</v>
      </c>
      <c r="V502" s="71">
        <v>68.8</v>
      </c>
      <c r="W502" s="71">
        <v>71.8</v>
      </c>
      <c r="X502" s="71">
        <v>70.8</v>
      </c>
      <c r="Y502" s="71">
        <v>67.2</v>
      </c>
      <c r="Z502" s="71">
        <v>66.400000000000006</v>
      </c>
      <c r="AA502" s="71">
        <v>52.6</v>
      </c>
      <c r="AB502" s="72">
        <v>46.8</v>
      </c>
      <c r="AC502" s="106">
        <f>SUM(E502:AB502)</f>
        <v>1672.1999999999998</v>
      </c>
      <c r="AD502" s="2344"/>
      <c r="AE502" s="203">
        <v>100</v>
      </c>
      <c r="AF502" s="95">
        <v>20</v>
      </c>
      <c r="AI502" s="105"/>
      <c r="AJ502" s="10"/>
      <c r="AK502" s="27"/>
      <c r="AL502" s="12"/>
      <c r="AM502" s="27"/>
      <c r="AN502" s="105"/>
    </row>
    <row r="503" spans="1:41" x14ac:dyDescent="0.25">
      <c r="A503" s="3452"/>
      <c r="B503" s="3455"/>
      <c r="C503" s="123" t="s">
        <v>14</v>
      </c>
      <c r="D503" s="108" t="s">
        <v>820</v>
      </c>
      <c r="E503" s="307">
        <v>27.4</v>
      </c>
      <c r="F503" s="308">
        <v>29</v>
      </c>
      <c r="G503" s="308">
        <v>27.6</v>
      </c>
      <c r="H503" s="308">
        <v>26</v>
      </c>
      <c r="I503" s="308">
        <v>25.6</v>
      </c>
      <c r="J503" s="308">
        <v>26</v>
      </c>
      <c r="K503" s="308">
        <v>26.2</v>
      </c>
      <c r="L503" s="308">
        <v>29.2</v>
      </c>
      <c r="M503" s="308">
        <v>31.6</v>
      </c>
      <c r="N503" s="308">
        <v>32.4</v>
      </c>
      <c r="O503" s="308">
        <v>31.2</v>
      </c>
      <c r="P503" s="308">
        <v>29.8</v>
      </c>
      <c r="Q503" s="308">
        <v>27.8</v>
      </c>
      <c r="R503" s="308">
        <v>30</v>
      </c>
      <c r="S503" s="308">
        <v>29.6</v>
      </c>
      <c r="T503" s="308">
        <v>30.2</v>
      </c>
      <c r="U503" s="308">
        <v>31</v>
      </c>
      <c r="V503" s="308">
        <v>32</v>
      </c>
      <c r="W503" s="308">
        <v>31.6</v>
      </c>
      <c r="X503" s="308">
        <v>30.6</v>
      </c>
      <c r="Y503" s="308">
        <v>31.4</v>
      </c>
      <c r="Z503" s="308">
        <v>30.8</v>
      </c>
      <c r="AA503" s="308">
        <v>28.6</v>
      </c>
      <c r="AB503" s="309">
        <v>27.8</v>
      </c>
      <c r="AC503" s="107">
        <f>SUM(E503:AB503)</f>
        <v>703.39999999999986</v>
      </c>
      <c r="AD503" s="81"/>
      <c r="AE503" s="155"/>
      <c r="AF503" s="74"/>
      <c r="AI503" s="105"/>
      <c r="AJ503" s="51"/>
      <c r="AK503" s="11"/>
      <c r="AL503" s="51"/>
      <c r="AM503" s="11"/>
      <c r="AN503" s="105"/>
    </row>
    <row r="504" spans="1:41" x14ac:dyDescent="0.25">
      <c r="A504" s="3452"/>
      <c r="B504" s="3455"/>
      <c r="C504" s="123" t="s">
        <v>15</v>
      </c>
      <c r="D504" s="108" t="s">
        <v>54</v>
      </c>
      <c r="E504" s="326">
        <v>3</v>
      </c>
      <c r="F504" s="327">
        <v>3</v>
      </c>
      <c r="G504" s="327">
        <v>3</v>
      </c>
      <c r="H504" s="327">
        <v>3</v>
      </c>
      <c r="I504" s="327">
        <v>4</v>
      </c>
      <c r="J504" s="327">
        <v>4</v>
      </c>
      <c r="K504" s="327">
        <v>6</v>
      </c>
      <c r="L504" s="327">
        <v>6</v>
      </c>
      <c r="M504" s="327">
        <v>5</v>
      </c>
      <c r="N504" s="327">
        <v>5</v>
      </c>
      <c r="O504" s="327">
        <v>4</v>
      </c>
      <c r="P504" s="327">
        <v>5</v>
      </c>
      <c r="Q504" s="327">
        <v>4</v>
      </c>
      <c r="R504" s="327">
        <v>4</v>
      </c>
      <c r="S504" s="327">
        <v>5</v>
      </c>
      <c r="T504" s="327">
        <v>4</v>
      </c>
      <c r="U504" s="327">
        <v>4</v>
      </c>
      <c r="V504" s="327">
        <v>5</v>
      </c>
      <c r="W504" s="327">
        <v>4</v>
      </c>
      <c r="X504" s="327">
        <v>4</v>
      </c>
      <c r="Y504" s="327">
        <v>4</v>
      </c>
      <c r="Z504" s="327">
        <v>4</v>
      </c>
      <c r="AA504" s="327">
        <v>3</v>
      </c>
      <c r="AB504" s="1446">
        <v>3</v>
      </c>
      <c r="AC504" s="107">
        <f>AVERAGE(E504:AB504)</f>
        <v>4.125</v>
      </c>
      <c r="AD504" s="81"/>
      <c r="AE504" s="155"/>
      <c r="AF504" s="74"/>
      <c r="AI504" s="105"/>
      <c r="AJ504" s="12"/>
      <c r="AK504" s="11"/>
      <c r="AL504" s="12"/>
      <c r="AM504" s="11"/>
      <c r="AN504" s="105"/>
    </row>
    <row r="505" spans="1:41" ht="16.5" thickBot="1" x14ac:dyDescent="0.3">
      <c r="A505" s="3452"/>
      <c r="B505" s="3408"/>
      <c r="C505" s="123" t="s">
        <v>17</v>
      </c>
      <c r="D505" s="108"/>
      <c r="E505" s="313">
        <f>E503/E502</f>
        <v>0.59825327510917026</v>
      </c>
      <c r="F505" s="314">
        <f t="shared" ref="F505:AB505" si="149">F503/F502</f>
        <v>0.62770562770562766</v>
      </c>
      <c r="G505" s="314">
        <f t="shared" si="149"/>
        <v>0.59482758620689657</v>
      </c>
      <c r="H505" s="314">
        <f t="shared" si="149"/>
        <v>0.55555555555555558</v>
      </c>
      <c r="I505" s="314">
        <f t="shared" si="149"/>
        <v>0.44290657439446374</v>
      </c>
      <c r="J505" s="314">
        <f t="shared" si="149"/>
        <v>0.38123167155425219</v>
      </c>
      <c r="K505" s="314">
        <f t="shared" si="149"/>
        <v>0.31264916467780429</v>
      </c>
      <c r="L505" s="314">
        <f t="shared" si="149"/>
        <v>0.27087198515769945</v>
      </c>
      <c r="M505" s="314">
        <f t="shared" si="149"/>
        <v>0.29981024667931688</v>
      </c>
      <c r="N505" s="314">
        <f t="shared" si="149"/>
        <v>0.34541577825159914</v>
      </c>
      <c r="O505" s="314">
        <f t="shared" si="149"/>
        <v>0.36966824644549762</v>
      </c>
      <c r="P505" s="314">
        <f t="shared" si="149"/>
        <v>0.37817258883248733</v>
      </c>
      <c r="Q505" s="314">
        <f t="shared" si="149"/>
        <v>0.3829201101928375</v>
      </c>
      <c r="R505" s="314">
        <f t="shared" si="149"/>
        <v>0.39682539682539686</v>
      </c>
      <c r="S505" s="314">
        <f t="shared" si="149"/>
        <v>0.39784946236559138</v>
      </c>
      <c r="T505" s="314">
        <f t="shared" si="149"/>
        <v>0.41712707182320435</v>
      </c>
      <c r="U505" s="314">
        <f t="shared" si="149"/>
        <v>0.4585798816568048</v>
      </c>
      <c r="V505" s="314">
        <f t="shared" si="149"/>
        <v>0.46511627906976744</v>
      </c>
      <c r="W505" s="314">
        <f t="shared" si="149"/>
        <v>0.44011142061281339</v>
      </c>
      <c r="X505" s="314">
        <f t="shared" si="149"/>
        <v>0.43220338983050849</v>
      </c>
      <c r="Y505" s="314">
        <f>Y503/Y502</f>
        <v>0.46726190476190471</v>
      </c>
      <c r="Z505" s="314">
        <f t="shared" si="149"/>
        <v>0.46385542168674698</v>
      </c>
      <c r="AA505" s="314">
        <f t="shared" si="149"/>
        <v>0.54372623574144485</v>
      </c>
      <c r="AB505" s="336">
        <f t="shared" si="149"/>
        <v>0.59401709401709402</v>
      </c>
      <c r="AC505" s="214"/>
      <c r="AD505" s="81"/>
      <c r="AE505" s="155"/>
      <c r="AF505" s="74"/>
      <c r="AI505" s="105"/>
      <c r="AJ505" s="12"/>
      <c r="AK505" s="11"/>
      <c r="AL505" s="12"/>
      <c r="AM505" s="11"/>
      <c r="AN505" s="105"/>
    </row>
    <row r="506" spans="1:41" hidden="1" x14ac:dyDescent="0.25">
      <c r="A506" s="3452"/>
      <c r="B506" s="2342"/>
      <c r="C506" s="356" t="s">
        <v>18</v>
      </c>
      <c r="D506" s="108"/>
      <c r="E506" s="2162"/>
      <c r="F506" s="91"/>
      <c r="G506" s="91"/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2"/>
      <c r="AC506" s="379"/>
      <c r="AD506" s="2162"/>
      <c r="AE506" s="91"/>
      <c r="AF506" s="92"/>
      <c r="AI506" s="105"/>
      <c r="AJ506" s="238"/>
      <c r="AK506" s="48"/>
      <c r="AL506" s="238"/>
      <c r="AM506" s="48"/>
      <c r="AN506" s="105"/>
    </row>
    <row r="507" spans="1:41" hidden="1" x14ac:dyDescent="0.25">
      <c r="A507" s="3453"/>
      <c r="B507" s="2327"/>
      <c r="C507" s="124" t="s">
        <v>19</v>
      </c>
      <c r="D507" s="108"/>
      <c r="E507" s="81"/>
      <c r="F507" s="155"/>
      <c r="G507" s="155"/>
      <c r="H507" s="155"/>
      <c r="I507" s="155"/>
      <c r="J507" s="155"/>
      <c r="K507" s="155"/>
      <c r="L507" s="155"/>
      <c r="M507" s="155"/>
      <c r="N507" s="155"/>
      <c r="O507" s="155"/>
      <c r="P507" s="155"/>
      <c r="Q507" s="155"/>
      <c r="R507" s="155"/>
      <c r="S507" s="155"/>
      <c r="T507" s="155"/>
      <c r="U507" s="155"/>
      <c r="V507" s="155"/>
      <c r="W507" s="155"/>
      <c r="X507" s="155"/>
      <c r="Y507" s="155"/>
      <c r="Z507" s="155"/>
      <c r="AA507" s="155"/>
      <c r="AB507" s="74"/>
      <c r="AC507" s="214"/>
      <c r="AD507" s="81"/>
      <c r="AE507" s="155"/>
      <c r="AF507" s="74"/>
      <c r="AI507" s="105"/>
      <c r="AJ507" s="238"/>
      <c r="AK507" s="48"/>
      <c r="AL507" s="238"/>
      <c r="AM507" s="48"/>
      <c r="AN507" s="105"/>
    </row>
    <row r="508" spans="1:41" ht="16.5" hidden="1" thickBot="1" x14ac:dyDescent="0.3">
      <c r="A508" s="2025"/>
      <c r="B508" s="2338" t="s">
        <v>42</v>
      </c>
      <c r="C508" s="2334"/>
      <c r="D508" s="114"/>
      <c r="E508" s="178">
        <f>SQRT(E502*E502+E503*E503)/E494/1.73</f>
        <v>2.952147787890059</v>
      </c>
      <c r="F508" s="179">
        <f t="shared" ref="F508:AB508" si="150">SQRT(F502*F502+F503*F503)/F494/1.73</f>
        <v>3.014378689941295</v>
      </c>
      <c r="G508" s="179">
        <f t="shared" si="150"/>
        <v>3.0239361723824816</v>
      </c>
      <c r="H508" s="79">
        <f t="shared" si="150"/>
        <v>2.9842239861055626</v>
      </c>
      <c r="I508" s="79">
        <f t="shared" si="150"/>
        <v>3.5373430788217677</v>
      </c>
      <c r="J508" s="79">
        <f t="shared" si="150"/>
        <v>4.1120431897816205</v>
      </c>
      <c r="K508" s="79">
        <f t="shared" si="150"/>
        <v>4.9952339328055899</v>
      </c>
      <c r="L508" s="79">
        <f t="shared" si="150"/>
        <v>6.2738241211035506</v>
      </c>
      <c r="M508" s="79">
        <f t="shared" si="150"/>
        <v>6.1992295864590439</v>
      </c>
      <c r="N508" s="79">
        <f t="shared" si="150"/>
        <v>5.5746416085586379</v>
      </c>
      <c r="O508" s="79">
        <f t="shared" si="150"/>
        <v>5.0645417916286508</v>
      </c>
      <c r="P508" s="79">
        <f t="shared" si="150"/>
        <v>4.7279052110544635</v>
      </c>
      <c r="Q508" s="79">
        <f t="shared" si="150"/>
        <v>4.367032041118712</v>
      </c>
      <c r="R508" s="79">
        <f t="shared" si="150"/>
        <v>4.5733824797905251</v>
      </c>
      <c r="S508" s="79">
        <f t="shared" si="150"/>
        <v>4.493628577873463</v>
      </c>
      <c r="T508" s="79">
        <f t="shared" si="150"/>
        <v>4.4066667723037316</v>
      </c>
      <c r="U508" s="79">
        <f t="shared" si="150"/>
        <v>4.1695351388065109</v>
      </c>
      <c r="V508" s="79">
        <f t="shared" si="150"/>
        <v>4.2623904733159206</v>
      </c>
      <c r="W508" s="79">
        <f t="shared" si="150"/>
        <v>4.4023884550490671</v>
      </c>
      <c r="X508" s="79">
        <f t="shared" si="150"/>
        <v>4.3243139436483258</v>
      </c>
      <c r="Y508" s="79">
        <f>SQRT(V502*V502+V503*V503)/V494/1.73</f>
        <v>4.2623904733159206</v>
      </c>
      <c r="Z508" s="79">
        <f t="shared" si="150"/>
        <v>4.099768578032152</v>
      </c>
      <c r="AA508" s="179">
        <f t="shared" si="150"/>
        <v>3.3438067221996177</v>
      </c>
      <c r="AB508" s="180">
        <f t="shared" si="150"/>
        <v>3.0225594797353224</v>
      </c>
      <c r="AC508" s="109">
        <f>AVERAGE(E508:AB508)</f>
        <v>4.2578046788217492</v>
      </c>
      <c r="AD508" s="96">
        <f>(AC504-AC508)/AC504</f>
        <v>-3.2195073653757379E-2</v>
      </c>
      <c r="AE508" s="79"/>
      <c r="AF508" s="80"/>
      <c r="AH508" s="15"/>
      <c r="AI508" s="64"/>
      <c r="AJ508" s="65"/>
      <c r="AK508" s="65"/>
      <c r="AL508" s="12"/>
      <c r="AM508" s="105"/>
      <c r="AN508" s="105"/>
      <c r="AO508" s="105"/>
    </row>
    <row r="509" spans="1:41" x14ac:dyDescent="0.25">
      <c r="A509" s="3451" t="s">
        <v>29</v>
      </c>
      <c r="B509" s="3454" t="s">
        <v>107</v>
      </c>
      <c r="C509" s="121" t="s">
        <v>13</v>
      </c>
      <c r="D509" s="113" t="s">
        <v>820</v>
      </c>
      <c r="E509" s="3033">
        <v>1.4</v>
      </c>
      <c r="F509" s="3034">
        <v>1.6</v>
      </c>
      <c r="G509" s="3034">
        <v>1.2</v>
      </c>
      <c r="H509" s="3051">
        <v>1.2</v>
      </c>
      <c r="I509" s="3051">
        <v>1.2</v>
      </c>
      <c r="J509" s="3051">
        <v>1.6</v>
      </c>
      <c r="K509" s="3051">
        <v>2.2000000000000002</v>
      </c>
      <c r="L509" s="3051">
        <v>2.4</v>
      </c>
      <c r="M509" s="3051">
        <v>1.6</v>
      </c>
      <c r="N509" s="3051">
        <v>3.2</v>
      </c>
      <c r="O509" s="3051">
        <v>2.6</v>
      </c>
      <c r="P509" s="3051">
        <v>1.4</v>
      </c>
      <c r="Q509" s="3051">
        <v>1.8</v>
      </c>
      <c r="R509" s="3051">
        <v>2.4</v>
      </c>
      <c r="S509" s="3051">
        <v>2.8</v>
      </c>
      <c r="T509" s="3051">
        <v>1.8</v>
      </c>
      <c r="U509" s="3051">
        <v>1.2</v>
      </c>
      <c r="V509" s="3051">
        <v>1.6</v>
      </c>
      <c r="W509" s="3051">
        <v>1.8</v>
      </c>
      <c r="X509" s="3051">
        <v>1.6</v>
      </c>
      <c r="Y509" s="3051">
        <v>1.6</v>
      </c>
      <c r="Z509" s="3051">
        <v>1.6</v>
      </c>
      <c r="AA509" s="3034">
        <v>1.2</v>
      </c>
      <c r="AB509" s="3038">
        <v>1.2</v>
      </c>
      <c r="AC509" s="106">
        <f>SUM(E509:AB509)</f>
        <v>42.20000000000001</v>
      </c>
      <c r="AD509" s="2344"/>
      <c r="AE509" s="203">
        <v>100</v>
      </c>
      <c r="AF509" s="95">
        <v>20</v>
      </c>
      <c r="AI509" s="105"/>
      <c r="AJ509" s="10"/>
      <c r="AK509" s="27"/>
      <c r="AL509" s="12"/>
      <c r="AM509" s="27"/>
      <c r="AN509" s="105"/>
    </row>
    <row r="510" spans="1:41" x14ac:dyDescent="0.25">
      <c r="A510" s="3452"/>
      <c r="B510" s="3455"/>
      <c r="C510" s="123" t="s">
        <v>14</v>
      </c>
      <c r="D510" s="108" t="s">
        <v>820</v>
      </c>
      <c r="E510" s="2309">
        <v>0</v>
      </c>
      <c r="F510" s="2310">
        <v>0</v>
      </c>
      <c r="G510" s="2310">
        <v>0</v>
      </c>
      <c r="H510" s="3052">
        <v>0</v>
      </c>
      <c r="I510" s="3052">
        <v>0</v>
      </c>
      <c r="J510" s="3052">
        <v>0</v>
      </c>
      <c r="K510" s="3052">
        <v>0</v>
      </c>
      <c r="L510" s="3052">
        <v>0</v>
      </c>
      <c r="M510" s="3052">
        <v>0</v>
      </c>
      <c r="N510" s="3052">
        <v>0</v>
      </c>
      <c r="O510" s="3052">
        <v>0</v>
      </c>
      <c r="P510" s="3052">
        <v>0</v>
      </c>
      <c r="Q510" s="3052">
        <v>0</v>
      </c>
      <c r="R510" s="3052">
        <v>0</v>
      </c>
      <c r="S510" s="3052">
        <v>0</v>
      </c>
      <c r="T510" s="3052">
        <v>0</v>
      </c>
      <c r="U510" s="3052">
        <v>0</v>
      </c>
      <c r="V510" s="3052">
        <v>0</v>
      </c>
      <c r="W510" s="3052">
        <v>0</v>
      </c>
      <c r="X510" s="3052">
        <v>0</v>
      </c>
      <c r="Y510" s="3052">
        <v>0</v>
      </c>
      <c r="Z510" s="3052">
        <v>0</v>
      </c>
      <c r="AA510" s="2310">
        <v>0</v>
      </c>
      <c r="AB510" s="3037">
        <v>0</v>
      </c>
      <c r="AC510" s="107">
        <f>SUM(E510:AB510)</f>
        <v>0</v>
      </c>
      <c r="AD510" s="81"/>
      <c r="AE510" s="155"/>
      <c r="AF510" s="74"/>
      <c r="AI510" s="105"/>
      <c r="AJ510" s="51"/>
      <c r="AK510" s="11"/>
      <c r="AL510" s="51"/>
      <c r="AM510" s="11"/>
      <c r="AN510" s="105"/>
    </row>
    <row r="511" spans="1:41" x14ac:dyDescent="0.25">
      <c r="A511" s="3452"/>
      <c r="B511" s="3455"/>
      <c r="C511" s="123" t="s">
        <v>15</v>
      </c>
      <c r="D511" s="108" t="s">
        <v>54</v>
      </c>
      <c r="E511" s="326">
        <v>0</v>
      </c>
      <c r="F511" s="327">
        <v>0</v>
      </c>
      <c r="G511" s="327">
        <v>0</v>
      </c>
      <c r="H511" s="327">
        <v>0</v>
      </c>
      <c r="I511" s="327">
        <v>0</v>
      </c>
      <c r="J511" s="327">
        <v>0</v>
      </c>
      <c r="K511" s="327">
        <v>0</v>
      </c>
      <c r="L511" s="327">
        <v>0</v>
      </c>
      <c r="M511" s="327">
        <v>0</v>
      </c>
      <c r="N511" s="327">
        <v>0</v>
      </c>
      <c r="O511" s="327">
        <v>0</v>
      </c>
      <c r="P511" s="327">
        <v>0</v>
      </c>
      <c r="Q511" s="327">
        <v>0</v>
      </c>
      <c r="R511" s="327">
        <v>0</v>
      </c>
      <c r="S511" s="327">
        <v>0</v>
      </c>
      <c r="T511" s="327">
        <v>0</v>
      </c>
      <c r="U511" s="327">
        <v>0</v>
      </c>
      <c r="V511" s="327">
        <v>0</v>
      </c>
      <c r="W511" s="327">
        <v>0</v>
      </c>
      <c r="X511" s="327">
        <v>0</v>
      </c>
      <c r="Y511" s="327">
        <v>0</v>
      </c>
      <c r="Z511" s="327">
        <v>0</v>
      </c>
      <c r="AA511" s="327">
        <v>0</v>
      </c>
      <c r="AB511" s="1446">
        <v>0</v>
      </c>
      <c r="AC511" s="107">
        <f>AVERAGE(E511:AB511)</f>
        <v>0</v>
      </c>
      <c r="AD511" s="81"/>
      <c r="AE511" s="155"/>
      <c r="AF511" s="74"/>
      <c r="AI511" s="105"/>
      <c r="AJ511" s="12"/>
      <c r="AK511" s="11"/>
      <c r="AL511" s="12"/>
      <c r="AM511" s="11"/>
      <c r="AN511" s="105"/>
    </row>
    <row r="512" spans="1:41" ht="16.5" thickBot="1" x14ac:dyDescent="0.3">
      <c r="A512" s="3452"/>
      <c r="B512" s="3408"/>
      <c r="C512" s="123" t="s">
        <v>17</v>
      </c>
      <c r="D512" s="108"/>
      <c r="E512" s="313">
        <f t="shared" ref="E512:AB512" si="151">E510/E509</f>
        <v>0</v>
      </c>
      <c r="F512" s="314">
        <f t="shared" si="151"/>
        <v>0</v>
      </c>
      <c r="G512" s="314">
        <f t="shared" si="151"/>
        <v>0</v>
      </c>
      <c r="H512" s="314">
        <f t="shared" si="151"/>
        <v>0</v>
      </c>
      <c r="I512" s="314">
        <f t="shared" si="151"/>
        <v>0</v>
      </c>
      <c r="J512" s="314">
        <f t="shared" si="151"/>
        <v>0</v>
      </c>
      <c r="K512" s="314">
        <f t="shared" si="151"/>
        <v>0</v>
      </c>
      <c r="L512" s="314">
        <f t="shared" si="151"/>
        <v>0</v>
      </c>
      <c r="M512" s="314">
        <f t="shared" si="151"/>
        <v>0</v>
      </c>
      <c r="N512" s="314">
        <f t="shared" si="151"/>
        <v>0</v>
      </c>
      <c r="O512" s="314">
        <f t="shared" si="151"/>
        <v>0</v>
      </c>
      <c r="P512" s="314">
        <f t="shared" si="151"/>
        <v>0</v>
      </c>
      <c r="Q512" s="314">
        <f t="shared" si="151"/>
        <v>0</v>
      </c>
      <c r="R512" s="314">
        <f t="shared" si="151"/>
        <v>0</v>
      </c>
      <c r="S512" s="314">
        <f t="shared" si="151"/>
        <v>0</v>
      </c>
      <c r="T512" s="314">
        <f t="shared" si="151"/>
        <v>0</v>
      </c>
      <c r="U512" s="314">
        <f t="shared" si="151"/>
        <v>0</v>
      </c>
      <c r="V512" s="314">
        <f t="shared" si="151"/>
        <v>0</v>
      </c>
      <c r="W512" s="314">
        <f t="shared" si="151"/>
        <v>0</v>
      </c>
      <c r="X512" s="314">
        <f t="shared" si="151"/>
        <v>0</v>
      </c>
      <c r="Y512" s="314">
        <f>Y510/Y509</f>
        <v>0</v>
      </c>
      <c r="Z512" s="314">
        <f t="shared" si="151"/>
        <v>0</v>
      </c>
      <c r="AA512" s="314">
        <f t="shared" si="151"/>
        <v>0</v>
      </c>
      <c r="AB512" s="336">
        <f t="shared" si="151"/>
        <v>0</v>
      </c>
      <c r="AC512" s="214"/>
      <c r="AD512" s="81"/>
      <c r="AE512" s="155"/>
      <c r="AF512" s="74"/>
      <c r="AI512" s="105"/>
      <c r="AJ512" s="12"/>
      <c r="AK512" s="11"/>
      <c r="AL512" s="12"/>
      <c r="AM512" s="11"/>
      <c r="AN512" s="105"/>
    </row>
    <row r="513" spans="1:41" hidden="1" x14ac:dyDescent="0.25">
      <c r="A513" s="3452"/>
      <c r="B513" s="2342"/>
      <c r="C513" s="356" t="s">
        <v>18</v>
      </c>
      <c r="D513" s="108"/>
      <c r="E513" s="2161"/>
      <c r="F513" s="91"/>
      <c r="G513" s="382"/>
      <c r="H513" s="91"/>
      <c r="I513" s="382"/>
      <c r="J513" s="91"/>
      <c r="K513" s="382"/>
      <c r="L513" s="91"/>
      <c r="M513" s="2162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2"/>
      <c r="AC513" s="379"/>
      <c r="AD513" s="2162"/>
      <c r="AE513" s="91"/>
      <c r="AF513" s="92"/>
      <c r="AI513" s="105"/>
      <c r="AJ513" s="238"/>
      <c r="AK513" s="48"/>
      <c r="AL513" s="238"/>
      <c r="AM513" s="48"/>
      <c r="AN513" s="105"/>
    </row>
    <row r="514" spans="1:41" hidden="1" x14ac:dyDescent="0.25">
      <c r="A514" s="3453"/>
      <c r="B514" s="2327"/>
      <c r="C514" s="124" t="s">
        <v>19</v>
      </c>
      <c r="D514" s="108"/>
      <c r="E514" s="346"/>
      <c r="F514" s="155"/>
      <c r="G514" s="347"/>
      <c r="H514" s="155"/>
      <c r="I514" s="347"/>
      <c r="J514" s="155"/>
      <c r="K514" s="347"/>
      <c r="L514" s="155"/>
      <c r="M514" s="81"/>
      <c r="N514" s="155"/>
      <c r="O514" s="155"/>
      <c r="P514" s="155"/>
      <c r="Q514" s="155"/>
      <c r="R514" s="155"/>
      <c r="S514" s="155"/>
      <c r="T514" s="155"/>
      <c r="U514" s="155"/>
      <c r="V514" s="155"/>
      <c r="W514" s="155"/>
      <c r="X514" s="155"/>
      <c r="Y514" s="155"/>
      <c r="Z514" s="155"/>
      <c r="AA514" s="155"/>
      <c r="AB514" s="74"/>
      <c r="AC514" s="214"/>
      <c r="AD514" s="81"/>
      <c r="AE514" s="155"/>
      <c r="AF514" s="74"/>
      <c r="AI514" s="105"/>
      <c r="AJ514" s="238"/>
      <c r="AK514" s="48"/>
      <c r="AL514" s="238"/>
      <c r="AM514" s="48"/>
      <c r="AN514" s="105"/>
    </row>
    <row r="515" spans="1:41" ht="16.5" hidden="1" thickBot="1" x14ac:dyDescent="0.3">
      <c r="A515" s="2025"/>
      <c r="B515" s="2338" t="s">
        <v>42</v>
      </c>
      <c r="C515" s="2334"/>
      <c r="D515" s="114"/>
      <c r="E515" s="178">
        <f>SQRT(E509*E509+E510*E510)/E494/1.73</f>
        <v>7.74400531017507E-2</v>
      </c>
      <c r="F515" s="179">
        <f t="shared" ref="F515:AB515" si="152">SQRT(F509*F509+F510*F510)/F494/1.73</f>
        <v>8.8418307010466518E-2</v>
      </c>
      <c r="G515" s="179">
        <f t="shared" si="152"/>
        <v>6.7213335125688931E-2</v>
      </c>
      <c r="H515" s="79">
        <f t="shared" si="152"/>
        <v>6.6889259257194772E-2</v>
      </c>
      <c r="I515" s="79">
        <f t="shared" si="152"/>
        <v>6.7148268973582753E-2</v>
      </c>
      <c r="J515" s="79">
        <f t="shared" si="152"/>
        <v>9.0141860753360614E-2</v>
      </c>
      <c r="K515" s="79">
        <f t="shared" si="152"/>
        <v>0.12516499021437349</v>
      </c>
      <c r="L515" s="79">
        <f t="shared" si="152"/>
        <v>0.13481858474190669</v>
      </c>
      <c r="M515" s="79">
        <f t="shared" si="152"/>
        <v>9.0141860753360614E-2</v>
      </c>
      <c r="N515" s="79">
        <f t="shared" si="152"/>
        <v>0.17975811298920893</v>
      </c>
      <c r="O515" s="79">
        <f t="shared" si="152"/>
        <v>0.14633789419770252</v>
      </c>
      <c r="P515" s="79">
        <f t="shared" si="152"/>
        <v>7.8567820865368426E-2</v>
      </c>
      <c r="Q515" s="79">
        <f t="shared" si="152"/>
        <v>0.10111393855643001</v>
      </c>
      <c r="R515" s="79">
        <f t="shared" si="152"/>
        <v>0.13494973122511864</v>
      </c>
      <c r="S515" s="79">
        <f t="shared" si="152"/>
        <v>0.15713564173073685</v>
      </c>
      <c r="T515" s="79">
        <f t="shared" si="152"/>
        <v>0.10111393855643001</v>
      </c>
      <c r="U515" s="79">
        <f t="shared" si="152"/>
        <v>6.7278527497294835E-2</v>
      </c>
      <c r="V515" s="79">
        <f t="shared" si="152"/>
        <v>8.9879056494604467E-2</v>
      </c>
      <c r="W515" s="79">
        <f t="shared" si="152"/>
        <v>0.10101576968404513</v>
      </c>
      <c r="X515" s="79">
        <f t="shared" si="152"/>
        <v>8.9704703329726465E-2</v>
      </c>
      <c r="Y515" s="79">
        <f>SQRT(V509*V509+V510*V510)/V494/1.73</f>
        <v>8.9879056494604467E-2</v>
      </c>
      <c r="Z515" s="79">
        <f t="shared" si="152"/>
        <v>8.9617780167585245E-2</v>
      </c>
      <c r="AA515" s="179">
        <f t="shared" si="152"/>
        <v>6.7018513864455051E-2</v>
      </c>
      <c r="AB515" s="180">
        <f t="shared" si="152"/>
        <v>6.6632240009328506E-2</v>
      </c>
      <c r="AC515" s="109">
        <f>AVERAGE(E515:AB515)</f>
        <v>9.8640801899763528E-2</v>
      </c>
      <c r="AD515" s="96" t="e">
        <f>(AC511-AC515)/AC511</f>
        <v>#DIV/0!</v>
      </c>
      <c r="AE515" s="79"/>
      <c r="AF515" s="80"/>
      <c r="AH515" s="15"/>
      <c r="AI515" s="64"/>
      <c r="AJ515" s="65"/>
      <c r="AK515" s="65"/>
      <c r="AL515" s="12"/>
      <c r="AM515" s="105"/>
      <c r="AN515" s="105"/>
      <c r="AO515" s="105"/>
    </row>
    <row r="516" spans="1:41" x14ac:dyDescent="0.25">
      <c r="A516" s="3451" t="s">
        <v>46</v>
      </c>
      <c r="B516" s="3454" t="s">
        <v>108</v>
      </c>
      <c r="C516" s="121" t="s">
        <v>13</v>
      </c>
      <c r="D516" s="113" t="s">
        <v>820</v>
      </c>
      <c r="E516" s="3033">
        <v>72.599999999999994</v>
      </c>
      <c r="F516" s="3034">
        <v>66.8</v>
      </c>
      <c r="G516" s="3034">
        <v>62.4</v>
      </c>
      <c r="H516" s="3051">
        <v>71.400000000000006</v>
      </c>
      <c r="I516" s="3051">
        <v>70.400000000000006</v>
      </c>
      <c r="J516" s="3051">
        <v>99.2</v>
      </c>
      <c r="K516" s="3051">
        <v>113.6</v>
      </c>
      <c r="L516" s="3051">
        <v>136.4</v>
      </c>
      <c r="M516" s="3051">
        <v>146.6</v>
      </c>
      <c r="N516" s="3051">
        <v>159.80000000000001</v>
      </c>
      <c r="O516" s="3051">
        <v>156.4</v>
      </c>
      <c r="P516" s="3051">
        <v>135</v>
      </c>
      <c r="Q516" s="3051">
        <v>147.80000000000001</v>
      </c>
      <c r="R516" s="3051">
        <v>135</v>
      </c>
      <c r="S516" s="3051">
        <v>115.6</v>
      </c>
      <c r="T516" s="3051">
        <v>110.2</v>
      </c>
      <c r="U516" s="3051">
        <v>111.8</v>
      </c>
      <c r="V516" s="3051">
        <v>108.6</v>
      </c>
      <c r="W516" s="3051">
        <v>113.6</v>
      </c>
      <c r="X516" s="3051">
        <v>116.6</v>
      </c>
      <c r="Y516" s="3051">
        <v>124.8</v>
      </c>
      <c r="Z516" s="3051">
        <v>114.8</v>
      </c>
      <c r="AA516" s="3034">
        <v>98.8</v>
      </c>
      <c r="AB516" s="3038">
        <v>85</v>
      </c>
      <c r="AC516" s="106">
        <f>SUM(E516:AB516)</f>
        <v>2673.2000000000003</v>
      </c>
      <c r="AD516" s="2344"/>
      <c r="AE516" s="203">
        <v>100</v>
      </c>
      <c r="AF516" s="95">
        <v>20</v>
      </c>
      <c r="AI516" s="105"/>
      <c r="AJ516" s="10"/>
      <c r="AK516" s="27"/>
      <c r="AL516" s="12"/>
      <c r="AM516" s="27"/>
      <c r="AN516" s="105"/>
    </row>
    <row r="517" spans="1:41" x14ac:dyDescent="0.25">
      <c r="A517" s="3452"/>
      <c r="B517" s="3455"/>
      <c r="C517" s="123" t="s">
        <v>14</v>
      </c>
      <c r="D517" s="108" t="s">
        <v>820</v>
      </c>
      <c r="E517" s="2309">
        <v>91</v>
      </c>
      <c r="F517" s="2310">
        <v>93.2</v>
      </c>
      <c r="G517" s="2310">
        <v>90.6</v>
      </c>
      <c r="H517" s="3052">
        <v>90.2</v>
      </c>
      <c r="I517" s="3052">
        <v>88</v>
      </c>
      <c r="J517" s="3052">
        <v>89</v>
      </c>
      <c r="K517" s="3052">
        <v>87.6</v>
      </c>
      <c r="L517" s="3052">
        <v>93.4</v>
      </c>
      <c r="M517" s="3052">
        <v>99</v>
      </c>
      <c r="N517" s="3052">
        <v>103</v>
      </c>
      <c r="O517" s="3052">
        <v>102.6</v>
      </c>
      <c r="P517" s="3052">
        <v>102</v>
      </c>
      <c r="Q517" s="3052">
        <v>103</v>
      </c>
      <c r="R517" s="3052">
        <v>100.6</v>
      </c>
      <c r="S517" s="3052">
        <v>98.8</v>
      </c>
      <c r="T517" s="3052">
        <v>99</v>
      </c>
      <c r="U517" s="3052">
        <v>101.6</v>
      </c>
      <c r="V517" s="3052">
        <v>106.8</v>
      </c>
      <c r="W517" s="3052">
        <v>101.8</v>
      </c>
      <c r="X517" s="3052">
        <v>99.8</v>
      </c>
      <c r="Y517" s="3052">
        <v>96</v>
      </c>
      <c r="Z517" s="3052">
        <v>96.6</v>
      </c>
      <c r="AA517" s="2310">
        <v>94.4</v>
      </c>
      <c r="AB517" s="3037">
        <v>93.6</v>
      </c>
      <c r="AC517" s="107">
        <f>SUM(E517:AB517)</f>
        <v>2321.5999999999995</v>
      </c>
      <c r="AD517" s="81"/>
      <c r="AE517" s="155"/>
      <c r="AF517" s="74"/>
      <c r="AI517" s="105"/>
      <c r="AJ517" s="51"/>
      <c r="AK517" s="11"/>
      <c r="AL517" s="51"/>
      <c r="AM517" s="11"/>
      <c r="AN517" s="105"/>
    </row>
    <row r="518" spans="1:41" x14ac:dyDescent="0.25">
      <c r="A518" s="3452"/>
      <c r="B518" s="3455"/>
      <c r="C518" s="123" t="s">
        <v>15</v>
      </c>
      <c r="D518" s="108" t="s">
        <v>54</v>
      </c>
      <c r="E518" s="326">
        <v>6</v>
      </c>
      <c r="F518" s="327">
        <v>6</v>
      </c>
      <c r="G518" s="327">
        <v>6</v>
      </c>
      <c r="H518" s="327">
        <v>6</v>
      </c>
      <c r="I518" s="327">
        <v>6</v>
      </c>
      <c r="J518" s="327">
        <v>9</v>
      </c>
      <c r="K518" s="327">
        <v>8</v>
      </c>
      <c r="L518" s="327">
        <v>9</v>
      </c>
      <c r="M518" s="327">
        <v>10</v>
      </c>
      <c r="N518" s="327">
        <v>11</v>
      </c>
      <c r="O518" s="327">
        <v>9</v>
      </c>
      <c r="P518" s="327">
        <v>10</v>
      </c>
      <c r="Q518" s="327">
        <v>9</v>
      </c>
      <c r="R518" s="327">
        <v>8</v>
      </c>
      <c r="S518" s="327">
        <v>8</v>
      </c>
      <c r="T518" s="327">
        <v>8</v>
      </c>
      <c r="U518" s="327">
        <v>9</v>
      </c>
      <c r="V518" s="327">
        <v>8</v>
      </c>
      <c r="W518" s="327">
        <v>8</v>
      </c>
      <c r="X518" s="327">
        <v>8</v>
      </c>
      <c r="Y518" s="327">
        <v>8</v>
      </c>
      <c r="Z518" s="327">
        <v>7</v>
      </c>
      <c r="AA518" s="327">
        <v>7</v>
      </c>
      <c r="AB518" s="1446">
        <v>7</v>
      </c>
      <c r="AC518" s="107">
        <f>AVERAGE(E518:AB518)</f>
        <v>7.958333333333333</v>
      </c>
      <c r="AD518" s="81"/>
      <c r="AE518" s="155"/>
      <c r="AF518" s="74"/>
      <c r="AI518" s="105"/>
      <c r="AJ518" s="12"/>
      <c r="AK518" s="11"/>
      <c r="AL518" s="12"/>
      <c r="AM518" s="11"/>
      <c r="AN518" s="105"/>
    </row>
    <row r="519" spans="1:41" ht="16.5" thickBot="1" x14ac:dyDescent="0.3">
      <c r="A519" s="3452"/>
      <c r="B519" s="3408"/>
      <c r="C519" s="123" t="s">
        <v>17</v>
      </c>
      <c r="D519" s="108"/>
      <c r="E519" s="313">
        <f t="shared" ref="E519:AB519" si="153">E517/E516</f>
        <v>1.253443526170799</v>
      </c>
      <c r="F519" s="314">
        <f t="shared" si="153"/>
        <v>1.3952095808383234</v>
      </c>
      <c r="G519" s="314">
        <f t="shared" si="153"/>
        <v>1.4519230769230769</v>
      </c>
      <c r="H519" s="314">
        <f t="shared" si="153"/>
        <v>1.2633053221288515</v>
      </c>
      <c r="I519" s="314">
        <f t="shared" si="153"/>
        <v>1.25</v>
      </c>
      <c r="J519" s="314">
        <f t="shared" si="153"/>
        <v>0.89717741935483863</v>
      </c>
      <c r="K519" s="314">
        <f t="shared" si="153"/>
        <v>0.77112676056338025</v>
      </c>
      <c r="L519" s="314">
        <f t="shared" si="153"/>
        <v>0.68475073313782997</v>
      </c>
      <c r="M519" s="314">
        <f t="shared" si="153"/>
        <v>0.67530695770804916</v>
      </c>
      <c r="N519" s="314">
        <f t="shared" si="153"/>
        <v>0.64455569461827278</v>
      </c>
      <c r="O519" s="314">
        <f t="shared" si="153"/>
        <v>0.65601023017902804</v>
      </c>
      <c r="P519" s="314">
        <f t="shared" si="153"/>
        <v>0.75555555555555554</v>
      </c>
      <c r="Q519" s="314">
        <f t="shared" si="153"/>
        <v>0.69688768606224627</v>
      </c>
      <c r="R519" s="314">
        <f t="shared" si="153"/>
        <v>0.74518518518518517</v>
      </c>
      <c r="S519" s="314">
        <f t="shared" si="153"/>
        <v>0.8546712802768166</v>
      </c>
      <c r="T519" s="314">
        <f t="shared" si="153"/>
        <v>0.89836660617059894</v>
      </c>
      <c r="U519" s="314">
        <f t="shared" si="153"/>
        <v>0.90876565295169942</v>
      </c>
      <c r="V519" s="314">
        <f t="shared" si="153"/>
        <v>0.98342541436464093</v>
      </c>
      <c r="W519" s="314">
        <f t="shared" si="153"/>
        <v>0.89612676056338025</v>
      </c>
      <c r="X519" s="314">
        <f t="shared" si="153"/>
        <v>0.855917667238422</v>
      </c>
      <c r="Y519" s="314">
        <f>Y517/Y516</f>
        <v>0.76923076923076927</v>
      </c>
      <c r="Z519" s="314">
        <f t="shared" si="153"/>
        <v>0.84146341463414631</v>
      </c>
      <c r="AA519" s="314">
        <f t="shared" si="153"/>
        <v>0.95546558704453455</v>
      </c>
      <c r="AB519" s="336">
        <f t="shared" si="153"/>
        <v>1.1011764705882352</v>
      </c>
      <c r="AC519" s="214"/>
      <c r="AD519" s="81"/>
      <c r="AE519" s="155"/>
      <c r="AF519" s="74"/>
      <c r="AI519" s="105"/>
      <c r="AJ519" s="12"/>
      <c r="AK519" s="11"/>
      <c r="AL519" s="12"/>
      <c r="AM519" s="11"/>
      <c r="AN519" s="105"/>
    </row>
    <row r="520" spans="1:41" hidden="1" x14ac:dyDescent="0.25">
      <c r="A520" s="3452"/>
      <c r="B520" s="2342"/>
      <c r="C520" s="356" t="s">
        <v>18</v>
      </c>
      <c r="D520" s="108"/>
      <c r="E520" s="2162"/>
      <c r="F520" s="91"/>
      <c r="G520" s="91"/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2"/>
      <c r="AC520" s="379"/>
      <c r="AD520" s="2162"/>
      <c r="AE520" s="91"/>
      <c r="AF520" s="92"/>
      <c r="AI520" s="105"/>
      <c r="AJ520" s="238"/>
      <c r="AK520" s="48"/>
      <c r="AL520" s="238"/>
      <c r="AM520" s="48"/>
      <c r="AN520" s="105"/>
    </row>
    <row r="521" spans="1:41" hidden="1" x14ac:dyDescent="0.25">
      <c r="A521" s="3453"/>
      <c r="B521" s="2327"/>
      <c r="C521" s="124" t="s">
        <v>19</v>
      </c>
      <c r="D521" s="108"/>
      <c r="E521" s="81"/>
      <c r="F521" s="155"/>
      <c r="G521" s="155"/>
      <c r="H521" s="155"/>
      <c r="I521" s="155"/>
      <c r="J521" s="155"/>
      <c r="K521" s="155"/>
      <c r="L521" s="155"/>
      <c r="M521" s="155"/>
      <c r="N521" s="155"/>
      <c r="O521" s="155"/>
      <c r="P521" s="155"/>
      <c r="Q521" s="155"/>
      <c r="R521" s="155"/>
      <c r="S521" s="155"/>
      <c r="T521" s="155"/>
      <c r="U521" s="155"/>
      <c r="V521" s="155"/>
      <c r="W521" s="155"/>
      <c r="X521" s="155"/>
      <c r="Y521" s="155"/>
      <c r="Z521" s="155"/>
      <c r="AA521" s="155"/>
      <c r="AB521" s="74"/>
      <c r="AC521" s="214"/>
      <c r="AD521" s="81"/>
      <c r="AE521" s="155"/>
      <c r="AF521" s="74"/>
      <c r="AI521" s="105"/>
      <c r="AJ521" s="238"/>
      <c r="AK521" s="48"/>
      <c r="AL521" s="238"/>
      <c r="AM521" s="48"/>
      <c r="AN521" s="105"/>
    </row>
    <row r="522" spans="1:41" ht="16.5" hidden="1" thickBot="1" x14ac:dyDescent="0.3">
      <c r="A522" s="2025"/>
      <c r="B522" s="2338" t="s">
        <v>42</v>
      </c>
      <c r="C522" s="2334"/>
      <c r="D522" s="114"/>
      <c r="E522" s="178">
        <f>SQRT(E516*E516+E517*E517)/E494/1.73</f>
        <v>6.4392525303581065</v>
      </c>
      <c r="F522" s="179">
        <f t="shared" ref="F522:AB522" si="154">SQRT(F516*F516+F517*F517)/F494/1.73</f>
        <v>6.3366539034097151</v>
      </c>
      <c r="G522" s="179">
        <f t="shared" si="154"/>
        <v>6.1617621063306371</v>
      </c>
      <c r="H522" s="79">
        <f t="shared" si="154"/>
        <v>6.4124014793504536</v>
      </c>
      <c r="I522" s="79">
        <f t="shared" si="154"/>
        <v>6.3060610589739818</v>
      </c>
      <c r="J522" s="79">
        <f t="shared" si="154"/>
        <v>7.5084115272808027</v>
      </c>
      <c r="K522" s="79">
        <f t="shared" si="154"/>
        <v>8.1614884049763017</v>
      </c>
      <c r="L522" s="79">
        <f t="shared" si="154"/>
        <v>9.2863827238931123</v>
      </c>
      <c r="M522" s="79">
        <f t="shared" si="154"/>
        <v>9.966142277473498</v>
      </c>
      <c r="N522" s="79">
        <f t="shared" si="154"/>
        <v>10.679794029173058</v>
      </c>
      <c r="O522" s="79">
        <f t="shared" si="154"/>
        <v>10.527888444311692</v>
      </c>
      <c r="P522" s="79">
        <f t="shared" si="154"/>
        <v>9.4955420521040956</v>
      </c>
      <c r="Q522" s="79">
        <f t="shared" si="154"/>
        <v>10.119791563555472</v>
      </c>
      <c r="R522" s="79">
        <f t="shared" si="154"/>
        <v>9.4667687995764407</v>
      </c>
      <c r="S522" s="79">
        <f t="shared" si="154"/>
        <v>8.5340594679883495</v>
      </c>
      <c r="T522" s="79">
        <f t="shared" si="154"/>
        <v>8.3215975870471812</v>
      </c>
      <c r="U522" s="79">
        <f t="shared" si="154"/>
        <v>8.469741957238341</v>
      </c>
      <c r="V522" s="79">
        <f t="shared" si="154"/>
        <v>8.5562681456280885</v>
      </c>
      <c r="W522" s="79">
        <f t="shared" si="154"/>
        <v>8.5604789997223758</v>
      </c>
      <c r="X522" s="79">
        <f t="shared" si="154"/>
        <v>8.6048304431765814</v>
      </c>
      <c r="Y522" s="79">
        <f>SQRT(V516*V516+V517*V517)/V494/1.73</f>
        <v>8.5562681456280885</v>
      </c>
      <c r="Z522" s="79">
        <f t="shared" si="154"/>
        <v>8.4036457169888319</v>
      </c>
      <c r="AA522" s="179">
        <f t="shared" si="154"/>
        <v>7.6316469280959058</v>
      </c>
      <c r="AB522" s="180">
        <f t="shared" si="154"/>
        <v>7.0205724960762916</v>
      </c>
      <c r="AC522" s="109">
        <f>AVERAGE(E522:AB522)</f>
        <v>8.3136437828482226</v>
      </c>
      <c r="AD522" s="96">
        <f>(AC518-AC522)/AC518</f>
        <v>-4.464633920605942E-2</v>
      </c>
      <c r="AE522" s="79"/>
      <c r="AF522" s="80"/>
      <c r="AH522" s="15"/>
      <c r="AI522" s="64"/>
      <c r="AJ522" s="65"/>
      <c r="AK522" s="65"/>
      <c r="AL522" s="12"/>
      <c r="AM522" s="105"/>
      <c r="AN522" s="105"/>
      <c r="AO522" s="105"/>
    </row>
    <row r="523" spans="1:41" ht="16.5" thickBot="1" x14ac:dyDescent="0.3">
      <c r="A523" s="2330"/>
      <c r="B523" s="135" t="s">
        <v>60</v>
      </c>
      <c r="C523" s="219" t="s">
        <v>13</v>
      </c>
      <c r="D523" s="282" t="s">
        <v>820</v>
      </c>
      <c r="E523" s="2344">
        <v>0.44</v>
      </c>
      <c r="F523" s="2634">
        <v>0.44</v>
      </c>
      <c r="G523" s="2634">
        <v>0.42</v>
      </c>
      <c r="H523" s="3042">
        <v>0.4</v>
      </c>
      <c r="I523" s="3042">
        <v>0.4</v>
      </c>
      <c r="J523" s="3042">
        <v>0.4</v>
      </c>
      <c r="K523" s="3042">
        <v>0.38</v>
      </c>
      <c r="L523" s="3042">
        <v>0.42</v>
      </c>
      <c r="M523" s="3042">
        <v>0.38</v>
      </c>
      <c r="N523" s="3042">
        <v>0.38</v>
      </c>
      <c r="O523" s="3042">
        <v>0.42</v>
      </c>
      <c r="P523" s="3042">
        <v>0.42</v>
      </c>
      <c r="Q523" s="3042">
        <v>0.42</v>
      </c>
      <c r="R523" s="3042">
        <v>0.42</v>
      </c>
      <c r="S523" s="3042">
        <v>0.4</v>
      </c>
      <c r="T523" s="3042">
        <v>0.4</v>
      </c>
      <c r="U523" s="3042">
        <v>0.42</v>
      </c>
      <c r="V523" s="3042">
        <v>0.38</v>
      </c>
      <c r="W523" s="3042">
        <v>0.38</v>
      </c>
      <c r="X523" s="3042">
        <v>0.42</v>
      </c>
      <c r="Y523" s="3042">
        <v>0.42</v>
      </c>
      <c r="Z523" s="3042">
        <v>0.42</v>
      </c>
      <c r="AA523" s="2634">
        <v>0.42</v>
      </c>
      <c r="AB523" s="2634">
        <v>0.4</v>
      </c>
      <c r="AC523" s="183">
        <f>SUM(E523:AB523)</f>
        <v>9.8000000000000007</v>
      </c>
      <c r="AD523" s="269"/>
      <c r="AE523" s="270">
        <v>1</v>
      </c>
      <c r="AF523" s="271">
        <v>40</v>
      </c>
      <c r="AI523" s="105"/>
      <c r="AJ523" s="10"/>
      <c r="AK523" s="27"/>
      <c r="AL523" s="10"/>
      <c r="AM523" s="27"/>
      <c r="AN523" s="105"/>
    </row>
    <row r="524" spans="1:41" ht="16.5" hidden="1" thickBot="1" x14ac:dyDescent="0.3">
      <c r="A524" s="250"/>
      <c r="B524" s="213"/>
      <c r="C524" s="235" t="s">
        <v>18</v>
      </c>
      <c r="D524" s="114"/>
      <c r="E524" s="242"/>
      <c r="F524" s="227"/>
      <c r="G524" s="227"/>
      <c r="H524" s="227"/>
      <c r="I524" s="227"/>
      <c r="J524" s="227"/>
      <c r="K524" s="227"/>
      <c r="L524" s="227"/>
      <c r="M524" s="227"/>
      <c r="N524" s="227"/>
      <c r="O524" s="227"/>
      <c r="P524" s="227"/>
      <c r="Q524" s="227"/>
      <c r="R524" s="227"/>
      <c r="S524" s="227"/>
      <c r="T524" s="227"/>
      <c r="U524" s="227"/>
      <c r="V524" s="227"/>
      <c r="W524" s="227"/>
      <c r="X524" s="227"/>
      <c r="Y524" s="227"/>
      <c r="Z524" s="227"/>
      <c r="AA524" s="227"/>
      <c r="AB524" s="227"/>
      <c r="AC524" s="184"/>
      <c r="AD524" s="272"/>
      <c r="AE524" s="273"/>
      <c r="AF524" s="274"/>
      <c r="AI524" s="105"/>
      <c r="AJ524" s="51"/>
      <c r="AK524" s="11"/>
      <c r="AL524" s="51"/>
      <c r="AM524" s="11"/>
      <c r="AN524" s="105"/>
    </row>
    <row r="525" spans="1:41" ht="15.75" customHeight="1" x14ac:dyDescent="0.25">
      <c r="A525" s="3460" t="s">
        <v>32</v>
      </c>
      <c r="B525" s="3461"/>
      <c r="C525" s="219" t="s">
        <v>13</v>
      </c>
      <c r="D525" s="113"/>
      <c r="E525" s="1098">
        <f t="shared" ref="E525:AC526" si="155">SUM(E495,E502,E509,E516)</f>
        <v>202</v>
      </c>
      <c r="F525" s="643">
        <f t="shared" si="155"/>
        <v>192.8</v>
      </c>
      <c r="G525" s="643">
        <f t="shared" si="155"/>
        <v>189.6</v>
      </c>
      <c r="H525" s="203">
        <f t="shared" si="155"/>
        <v>206.79999999999998</v>
      </c>
      <c r="I525" s="203">
        <f t="shared" si="155"/>
        <v>223.6</v>
      </c>
      <c r="J525" s="203">
        <f t="shared" si="155"/>
        <v>281</v>
      </c>
      <c r="K525" s="203">
        <f t="shared" si="155"/>
        <v>332.79999999999995</v>
      </c>
      <c r="L525" s="203">
        <f t="shared" si="155"/>
        <v>418.6</v>
      </c>
      <c r="M525" s="203">
        <f t="shared" si="155"/>
        <v>429.80000000000007</v>
      </c>
      <c r="N525" s="203">
        <f t="shared" si="155"/>
        <v>440.8</v>
      </c>
      <c r="O525" s="203">
        <f t="shared" si="155"/>
        <v>408.8</v>
      </c>
      <c r="P525" s="203">
        <f t="shared" si="155"/>
        <v>339</v>
      </c>
      <c r="Q525" s="203">
        <f t="shared" si="155"/>
        <v>381</v>
      </c>
      <c r="R525" s="203">
        <f t="shared" si="155"/>
        <v>359.2</v>
      </c>
      <c r="S525" s="203">
        <f t="shared" si="155"/>
        <v>356.8</v>
      </c>
      <c r="T525" s="203">
        <f t="shared" si="155"/>
        <v>341</v>
      </c>
      <c r="U525" s="203">
        <f t="shared" si="155"/>
        <v>313.2</v>
      </c>
      <c r="V525" s="203">
        <f t="shared" si="155"/>
        <v>304</v>
      </c>
      <c r="W525" s="203">
        <f t="shared" si="155"/>
        <v>320.39999999999998</v>
      </c>
      <c r="X525" s="203">
        <f t="shared" si="155"/>
        <v>322.8</v>
      </c>
      <c r="Y525" s="71">
        <f>SUM(Y495,Y502,Y509,Y516)</f>
        <v>323.39999999999998</v>
      </c>
      <c r="Z525" s="203">
        <f t="shared" si="155"/>
        <v>295.8</v>
      </c>
      <c r="AA525" s="643">
        <f t="shared" si="155"/>
        <v>245.39999999999998</v>
      </c>
      <c r="AB525" s="1102">
        <f t="shared" si="155"/>
        <v>211.2</v>
      </c>
      <c r="AC525" s="230">
        <f t="shared" si="155"/>
        <v>7439.7999999999993</v>
      </c>
      <c r="AJ525" s="1"/>
      <c r="AK525" s="24"/>
      <c r="AL525" s="1"/>
      <c r="AM525" s="24"/>
    </row>
    <row r="526" spans="1:41" ht="16.5" thickBot="1" x14ac:dyDescent="0.3">
      <c r="A526" s="3462"/>
      <c r="B526" s="3463"/>
      <c r="C526" s="224" t="s">
        <v>14</v>
      </c>
      <c r="D526" s="114"/>
      <c r="E526" s="1099">
        <f t="shared" si="155"/>
        <v>183.8</v>
      </c>
      <c r="F526" s="1100">
        <f t="shared" si="155"/>
        <v>190.8</v>
      </c>
      <c r="G526" s="1100">
        <f t="shared" si="155"/>
        <v>183.79999999999998</v>
      </c>
      <c r="H526" s="227">
        <f t="shared" si="155"/>
        <v>180.2</v>
      </c>
      <c r="I526" s="227">
        <f t="shared" si="155"/>
        <v>176.8</v>
      </c>
      <c r="J526" s="227">
        <f t="shared" si="155"/>
        <v>177.8</v>
      </c>
      <c r="K526" s="227">
        <f t="shared" si="155"/>
        <v>178.8</v>
      </c>
      <c r="L526" s="227">
        <f t="shared" si="155"/>
        <v>242.2</v>
      </c>
      <c r="M526" s="227">
        <f t="shared" si="155"/>
        <v>246</v>
      </c>
      <c r="N526" s="227">
        <f t="shared" si="155"/>
        <v>268.20000000000005</v>
      </c>
      <c r="O526" s="227">
        <f t="shared" si="155"/>
        <v>246.39999999999998</v>
      </c>
      <c r="P526" s="2848">
        <f>SUM(P496,P503,P510,P517)</f>
        <v>210.39999999999998</v>
      </c>
      <c r="Q526" s="227">
        <f t="shared" si="155"/>
        <v>249</v>
      </c>
      <c r="R526" s="227">
        <f t="shared" si="155"/>
        <v>228.39999999999998</v>
      </c>
      <c r="S526" s="227">
        <f t="shared" si="155"/>
        <v>259.39999999999998</v>
      </c>
      <c r="T526" s="227">
        <f t="shared" si="155"/>
        <v>246</v>
      </c>
      <c r="U526" s="227">
        <f t="shared" si="155"/>
        <v>216</v>
      </c>
      <c r="V526" s="227">
        <f t="shared" si="155"/>
        <v>212.8</v>
      </c>
      <c r="W526" s="227">
        <f t="shared" si="155"/>
        <v>210.8</v>
      </c>
      <c r="X526" s="227">
        <f t="shared" si="155"/>
        <v>206.2</v>
      </c>
      <c r="Y526" s="2848">
        <f>SUM(Y496,Y503,Y510,Y517)</f>
        <v>198.8</v>
      </c>
      <c r="Z526" s="227">
        <f t="shared" si="155"/>
        <v>195.39999999999998</v>
      </c>
      <c r="AA526" s="1100">
        <f t="shared" si="155"/>
        <v>188.8</v>
      </c>
      <c r="AB526" s="1103">
        <f t="shared" si="155"/>
        <v>186.39999999999998</v>
      </c>
      <c r="AC526" s="1104">
        <f t="shared" si="155"/>
        <v>5083.2</v>
      </c>
      <c r="AD526" s="1"/>
      <c r="AE526" s="24"/>
      <c r="AF526" s="1"/>
      <c r="AG526" s="24"/>
    </row>
    <row r="527" spans="1:41" ht="15.75" customHeight="1" x14ac:dyDescent="0.25">
      <c r="A527" s="3460" t="s">
        <v>33</v>
      </c>
      <c r="B527" s="3461"/>
      <c r="C527" s="219" t="s">
        <v>34</v>
      </c>
      <c r="D527" s="113"/>
      <c r="E527" s="139">
        <f t="shared" ref="E527:AC527" si="156">100-(E525/(E483))*100</f>
        <v>2.1317829457364326</v>
      </c>
      <c r="F527" s="137">
        <f t="shared" si="156"/>
        <v>2.6262626262626156</v>
      </c>
      <c r="G527" s="137">
        <f t="shared" si="156"/>
        <v>2.1671826625387069</v>
      </c>
      <c r="H527" s="477">
        <f t="shared" si="156"/>
        <v>2.3607176581680989</v>
      </c>
      <c r="I527" s="477">
        <f t="shared" si="156"/>
        <v>1.929824561403521</v>
      </c>
      <c r="J527" s="477">
        <f t="shared" si="156"/>
        <v>1.6106442577030862</v>
      </c>
      <c r="K527" s="477">
        <f t="shared" si="156"/>
        <v>1.4801657785672262</v>
      </c>
      <c r="L527" s="477">
        <f t="shared" si="156"/>
        <v>1.5984955336154059</v>
      </c>
      <c r="M527" s="477">
        <f t="shared" si="156"/>
        <v>1.602564102564088</v>
      </c>
      <c r="N527" s="477">
        <f t="shared" si="156"/>
        <v>1.651048639000436</v>
      </c>
      <c r="O527" s="477">
        <f t="shared" si="156"/>
        <v>1.541425818882459</v>
      </c>
      <c r="P527" s="477">
        <f t="shared" si="156"/>
        <v>1.5679442508710792</v>
      </c>
      <c r="Q527" s="477">
        <f t="shared" si="156"/>
        <v>1.7027863777089891</v>
      </c>
      <c r="R527" s="477">
        <f t="shared" si="156"/>
        <v>1.6967706622879035</v>
      </c>
      <c r="S527" s="477">
        <f t="shared" si="156"/>
        <v>1.8701870187018699</v>
      </c>
      <c r="T527" s="477">
        <f t="shared" si="156"/>
        <v>1.6724336793540999</v>
      </c>
      <c r="U527" s="477">
        <f t="shared" si="156"/>
        <v>1.8796992481203034</v>
      </c>
      <c r="V527" s="477">
        <f t="shared" si="156"/>
        <v>1.6181229773462746</v>
      </c>
      <c r="W527" s="477">
        <f t="shared" si="156"/>
        <v>1.6574585635359256</v>
      </c>
      <c r="X527" s="477">
        <f t="shared" si="156"/>
        <v>1.8248175182481816</v>
      </c>
      <c r="Y527" s="477">
        <f t="shared" si="156"/>
        <v>1.6423357664233578</v>
      </c>
      <c r="Z527" s="477">
        <f t="shared" si="156"/>
        <v>1.5968063872255556</v>
      </c>
      <c r="AA527" s="137">
        <f t="shared" si="156"/>
        <v>1.9184652278177481</v>
      </c>
      <c r="AB527" s="140">
        <f t="shared" si="156"/>
        <v>1.9498607242339858</v>
      </c>
      <c r="AC527" s="335">
        <f t="shared" si="156"/>
        <v>1.7536909383831301</v>
      </c>
      <c r="AD527" s="1"/>
      <c r="AE527" s="24"/>
      <c r="AF527" s="1"/>
      <c r="AG527" s="24"/>
    </row>
    <row r="528" spans="1:41" ht="16.5" thickBot="1" x14ac:dyDescent="0.3">
      <c r="A528" s="3462"/>
      <c r="B528" s="3463"/>
      <c r="C528" s="224" t="s">
        <v>35</v>
      </c>
      <c r="D528" s="114"/>
      <c r="E528" s="239">
        <f>100-(E526/E484)*100</f>
        <v>-5.9976931949250201</v>
      </c>
      <c r="F528" s="240">
        <f t="shared" ref="F528:AC528" si="157">100-(F526/(F484))*100</f>
        <v>-5.2980132450331183</v>
      </c>
      <c r="G528" s="240">
        <f t="shared" si="157"/>
        <v>-5.9976931949250201</v>
      </c>
      <c r="H528" s="3055">
        <f t="shared" si="157"/>
        <v>-5.7511737089201773</v>
      </c>
      <c r="I528" s="3055">
        <f t="shared" si="157"/>
        <v>-6.3778580024067537</v>
      </c>
      <c r="J528" s="3055">
        <f t="shared" si="157"/>
        <v>-6.5947242206235046</v>
      </c>
      <c r="K528" s="3055">
        <f t="shared" si="157"/>
        <v>-6.8100358422939138</v>
      </c>
      <c r="L528" s="3055">
        <f t="shared" si="157"/>
        <v>-4.5768566493955092</v>
      </c>
      <c r="M528" s="3055">
        <f t="shared" si="157"/>
        <v>-4.8593350383631844</v>
      </c>
      <c r="N528" s="3055">
        <f t="shared" si="157"/>
        <v>-4.4392523364486181</v>
      </c>
      <c r="O528" s="3055">
        <f t="shared" si="157"/>
        <v>-5.0298380221653929</v>
      </c>
      <c r="P528" s="3055">
        <f t="shared" si="157"/>
        <v>-5.3053053053052821</v>
      </c>
      <c r="Q528" s="3055">
        <f t="shared" si="157"/>
        <v>-4.7979797979798064</v>
      </c>
      <c r="R528" s="3055">
        <f t="shared" si="157"/>
        <v>-5.1565377532228212</v>
      </c>
      <c r="S528" s="3055">
        <f t="shared" si="157"/>
        <v>-4.428341384863117</v>
      </c>
      <c r="T528" s="3055">
        <f t="shared" si="157"/>
        <v>-4.5918367346938709</v>
      </c>
      <c r="U528" s="3055">
        <f t="shared" si="157"/>
        <v>-5.5718475073313698</v>
      </c>
      <c r="V528" s="3055">
        <f t="shared" si="157"/>
        <v>-5.2423343224530186</v>
      </c>
      <c r="W528" s="3055">
        <f t="shared" si="157"/>
        <v>-5.823293172690768</v>
      </c>
      <c r="X528" s="3055">
        <f t="shared" si="157"/>
        <v>-5.7435897435897232</v>
      </c>
      <c r="Y528" s="3055">
        <f t="shared" si="157"/>
        <v>-6.1965811965812208</v>
      </c>
      <c r="Z528" s="3055">
        <f t="shared" si="157"/>
        <v>-5.7359307359307223</v>
      </c>
      <c r="AA528" s="240">
        <f t="shared" si="157"/>
        <v>-6.3063063063063112</v>
      </c>
      <c r="AB528" s="241">
        <f t="shared" si="157"/>
        <v>-5.6689342403627876</v>
      </c>
      <c r="AC528" s="268">
        <f t="shared" si="157"/>
        <v>-5.4255848680935941</v>
      </c>
      <c r="AD528" s="1"/>
      <c r="AE528" s="24"/>
      <c r="AF528" s="1"/>
      <c r="AG528" s="24"/>
    </row>
    <row r="529" spans="1:39" ht="15.75" hidden="1" customHeight="1" x14ac:dyDescent="0.25">
      <c r="A529" s="3456"/>
      <c r="B529" s="3457"/>
      <c r="C529" s="228"/>
      <c r="D529" s="405" t="s">
        <v>111</v>
      </c>
      <c r="E529" s="406">
        <f t="shared" ref="E529:AC529" si="158">(E485-E497-E504-E511-E518)/E485</f>
        <v>0</v>
      </c>
      <c r="F529" s="406">
        <f t="shared" si="158"/>
        <v>0</v>
      </c>
      <c r="G529" s="406">
        <f t="shared" si="158"/>
        <v>0</v>
      </c>
      <c r="H529" s="741">
        <f t="shared" si="158"/>
        <v>6.25E-2</v>
      </c>
      <c r="I529" s="741">
        <f t="shared" si="158"/>
        <v>5.8823529411764705E-2</v>
      </c>
      <c r="J529" s="741">
        <f t="shared" si="158"/>
        <v>0</v>
      </c>
      <c r="K529" s="741">
        <f t="shared" si="158"/>
        <v>0</v>
      </c>
      <c r="L529" s="741">
        <f t="shared" si="158"/>
        <v>3.4482758620689655E-2</v>
      </c>
      <c r="M529" s="741">
        <f t="shared" si="158"/>
        <v>0</v>
      </c>
      <c r="N529" s="741">
        <f t="shared" si="158"/>
        <v>-0.04</v>
      </c>
      <c r="O529" s="741">
        <f t="shared" si="158"/>
        <v>4.5454545454545456E-2</v>
      </c>
      <c r="P529" s="741">
        <f t="shared" si="158"/>
        <v>0</v>
      </c>
      <c r="Q529" s="741">
        <f t="shared" si="158"/>
        <v>0</v>
      </c>
      <c r="R529" s="741">
        <f t="shared" si="158"/>
        <v>4.3478260869565216E-2</v>
      </c>
      <c r="S529" s="741">
        <f t="shared" si="158"/>
        <v>-0.05</v>
      </c>
      <c r="T529" s="741">
        <f t="shared" si="158"/>
        <v>4.1666666666666664E-2</v>
      </c>
      <c r="U529" s="741">
        <f t="shared" si="158"/>
        <v>4.7619047619047616E-2</v>
      </c>
      <c r="V529" s="741">
        <f t="shared" si="158"/>
        <v>4.5454545454545456E-2</v>
      </c>
      <c r="W529" s="741">
        <f t="shared" si="158"/>
        <v>0</v>
      </c>
      <c r="X529" s="741">
        <f t="shared" si="158"/>
        <v>4.5454545454545456E-2</v>
      </c>
      <c r="Y529" s="741">
        <f>(Y485-Y497-Y504-Y511-Y518)/Y485</f>
        <v>0.05</v>
      </c>
      <c r="Z529" s="406">
        <f t="shared" si="158"/>
        <v>5.5555555555555552E-2</v>
      </c>
      <c r="AA529" s="406">
        <f t="shared" si="158"/>
        <v>0</v>
      </c>
      <c r="AB529" s="407">
        <f t="shared" si="158"/>
        <v>-6.6666666666666666E-2</v>
      </c>
      <c r="AC529" s="408">
        <f t="shared" si="158"/>
        <v>1.6161616161616148E-2</v>
      </c>
      <c r="AD529" s="1"/>
      <c r="AE529" s="24"/>
      <c r="AF529" s="1"/>
      <c r="AG529" s="24"/>
    </row>
    <row r="530" spans="1:39" ht="16.5" hidden="1" thickBot="1" x14ac:dyDescent="0.3">
      <c r="A530" s="3458"/>
      <c r="B530" s="3459"/>
      <c r="C530" s="229"/>
      <c r="D530" s="141" t="s">
        <v>112</v>
      </c>
      <c r="E530" s="409">
        <f t="shared" ref="E530:AC530" si="159">(E489-E501-E508-E515-E522)/E489</f>
        <v>-2.4684727710991183E-2</v>
      </c>
      <c r="F530" s="409">
        <f t="shared" si="159"/>
        <v>-2.3999810429404043E-2</v>
      </c>
      <c r="G530" s="409">
        <f t="shared" si="159"/>
        <v>-3.1900929391722115E-2</v>
      </c>
      <c r="H530" s="742">
        <f t="shared" si="159"/>
        <v>-2.3052094747981571E-2</v>
      </c>
      <c r="I530" s="742">
        <f t="shared" si="159"/>
        <v>-2.9775481797174059E-2</v>
      </c>
      <c r="J530" s="742">
        <f t="shared" si="159"/>
        <v>-1.6704144395257536E-2</v>
      </c>
      <c r="K530" s="742">
        <f t="shared" si="159"/>
        <v>-1.236891495399867E-2</v>
      </c>
      <c r="L530" s="742">
        <f t="shared" si="159"/>
        <v>-9.3609567034074227E-3</v>
      </c>
      <c r="M530" s="742">
        <f t="shared" si="159"/>
        <v>-6.7463321831773134E-3</v>
      </c>
      <c r="N530" s="742">
        <f t="shared" si="159"/>
        <v>-5.6515199444841157E-3</v>
      </c>
      <c r="O530" s="742">
        <f t="shared" si="159"/>
        <v>-5.929446023500054E-3</v>
      </c>
      <c r="P530" s="742">
        <f t="shared" si="159"/>
        <v>-8.3669244569973926E-3</v>
      </c>
      <c r="Q530" s="742">
        <f t="shared" si="159"/>
        <v>-6.6480703471325439E-3</v>
      </c>
      <c r="R530" s="742">
        <f t="shared" si="159"/>
        <v>-6.8488869779670027E-3</v>
      </c>
      <c r="S530" s="742">
        <f t="shared" si="159"/>
        <v>-1.0193388115685671E-2</v>
      </c>
      <c r="T530" s="742">
        <f t="shared" si="159"/>
        <v>-1.1244178043784823E-2</v>
      </c>
      <c r="U530" s="742">
        <f t="shared" si="159"/>
        <v>-1.092343366956677E-2</v>
      </c>
      <c r="V530" s="742">
        <f t="shared" si="159"/>
        <v>-1.5647559669323807E-2</v>
      </c>
      <c r="W530" s="742">
        <f t="shared" si="159"/>
        <v>-1.3010763623764058E-2</v>
      </c>
      <c r="X530" s="742">
        <f t="shared" si="159"/>
        <v>-9.7104735715994768E-3</v>
      </c>
      <c r="Y530" s="742">
        <f>(Y489-Y501-Y508-Y515-Y522)/Y489</f>
        <v>-1.5647559669323807E-2</v>
      </c>
      <c r="Z530" s="409">
        <f t="shared" si="159"/>
        <v>-1.0915753470551402E-2</v>
      </c>
      <c r="AA530" s="409">
        <f t="shared" si="159"/>
        <v>-1.5175583135968992E-2</v>
      </c>
      <c r="AB530" s="410">
        <f t="shared" si="159"/>
        <v>-1.9191485342263268E-2</v>
      </c>
      <c r="AC530" s="411">
        <f t="shared" si="159"/>
        <v>-1.2945274684092657E-2</v>
      </c>
      <c r="AD530" s="1"/>
      <c r="AE530" s="24"/>
      <c r="AF530" s="1"/>
      <c r="AG530" s="24"/>
    </row>
    <row r="531" spans="1:39" ht="16.5" thickBot="1" x14ac:dyDescent="0.3">
      <c r="A531" s="2538"/>
      <c r="B531" s="2538"/>
      <c r="C531" s="299"/>
      <c r="D531" s="217"/>
      <c r="E531" s="1126"/>
      <c r="F531" s="1126"/>
      <c r="G531" s="1126"/>
      <c r="H531" s="1126"/>
      <c r="I531" s="1126"/>
      <c r="J531" s="1126"/>
      <c r="K531" s="1126"/>
      <c r="L531" s="1126"/>
      <c r="M531" s="1126"/>
      <c r="N531" s="1126"/>
      <c r="O531" s="1126"/>
      <c r="P531" s="1126"/>
      <c r="Q531" s="1126"/>
      <c r="R531" s="1126"/>
      <c r="S531" s="1126"/>
      <c r="T531" s="1126"/>
      <c r="U531" s="1126"/>
      <c r="V531" s="1126"/>
      <c r="W531" s="1126"/>
      <c r="X531" s="1126"/>
      <c r="Y531" s="1126"/>
      <c r="Z531" s="1126"/>
      <c r="AA531" s="1126"/>
      <c r="AB531" s="1126"/>
      <c r="AC531" s="1126"/>
      <c r="AD531" s="1"/>
      <c r="AE531" s="24"/>
      <c r="AF531" s="1"/>
      <c r="AG531" s="24"/>
    </row>
    <row r="532" spans="1:39" ht="19.5" customHeight="1" thickBot="1" x14ac:dyDescent="0.3">
      <c r="A532" s="3424" t="s">
        <v>113</v>
      </c>
      <c r="B532" s="3425"/>
      <c r="C532" s="2210"/>
      <c r="D532" s="2210"/>
      <c r="E532" s="2211"/>
      <c r="F532" s="2211"/>
      <c r="G532" s="2211"/>
      <c r="H532" s="2211"/>
      <c r="I532" s="2211"/>
      <c r="J532" s="2211"/>
      <c r="K532" s="2211"/>
      <c r="L532" s="2211"/>
      <c r="M532" s="2211"/>
      <c r="N532" s="2211"/>
      <c r="O532" s="2211"/>
      <c r="P532" s="2211"/>
      <c r="Q532" s="2211"/>
      <c r="R532" s="2211"/>
      <c r="S532" s="2211"/>
      <c r="T532" s="2211"/>
      <c r="U532" s="2211"/>
      <c r="V532" s="2211"/>
      <c r="W532" s="2211"/>
      <c r="X532" s="2211"/>
      <c r="Y532" s="2211"/>
      <c r="Z532" s="2211"/>
      <c r="AA532" s="2211"/>
      <c r="AB532" s="2211"/>
      <c r="AC532" s="2193"/>
      <c r="AD532" s="2193"/>
      <c r="AE532" s="2193"/>
      <c r="AF532" s="2193"/>
      <c r="AG532" s="1"/>
    </row>
    <row r="533" spans="1:39" ht="16.5" thickBot="1" x14ac:dyDescent="0.3">
      <c r="A533" s="3444" t="s">
        <v>114</v>
      </c>
      <c r="B533" s="3445"/>
      <c r="C533" s="2212"/>
      <c r="D533" s="167">
        <v>0</v>
      </c>
      <c r="E533" s="610">
        <v>1</v>
      </c>
      <c r="F533" s="611">
        <v>2</v>
      </c>
      <c r="G533" s="746">
        <v>3</v>
      </c>
      <c r="H533" s="746">
        <v>4</v>
      </c>
      <c r="I533" s="746">
        <v>5</v>
      </c>
      <c r="J533" s="746">
        <v>6</v>
      </c>
      <c r="K533" s="746">
        <v>7</v>
      </c>
      <c r="L533" s="746">
        <v>8</v>
      </c>
      <c r="M533" s="746">
        <v>9</v>
      </c>
      <c r="N533" s="746">
        <v>10</v>
      </c>
      <c r="O533" s="746">
        <v>11</v>
      </c>
      <c r="P533" s="746">
        <v>12</v>
      </c>
      <c r="Q533" s="746">
        <v>13</v>
      </c>
      <c r="R533" s="746">
        <v>14</v>
      </c>
      <c r="S533" s="746">
        <v>15</v>
      </c>
      <c r="T533" s="746">
        <v>16</v>
      </c>
      <c r="U533" s="746">
        <v>17</v>
      </c>
      <c r="V533" s="746">
        <v>18</v>
      </c>
      <c r="W533" s="746">
        <v>19</v>
      </c>
      <c r="X533" s="746">
        <v>20</v>
      </c>
      <c r="Y533" s="746">
        <v>21</v>
      </c>
      <c r="Z533" s="746">
        <v>22</v>
      </c>
      <c r="AA533" s="611">
        <v>23</v>
      </c>
      <c r="AB533" s="165">
        <v>24</v>
      </c>
      <c r="AC533" s="60"/>
      <c r="AD533" s="412"/>
      <c r="AE533" s="40"/>
      <c r="AF533" s="413"/>
      <c r="AG533" s="2"/>
    </row>
    <row r="534" spans="1:39" ht="16.5" thickBot="1" x14ac:dyDescent="0.3">
      <c r="A534" s="419" t="s">
        <v>10</v>
      </c>
      <c r="B534" s="166"/>
      <c r="C534" s="420"/>
      <c r="D534" s="2798">
        <v>20</v>
      </c>
      <c r="E534" s="385">
        <v>20</v>
      </c>
      <c r="F534" s="386">
        <v>20</v>
      </c>
      <c r="G534" s="386">
        <v>20</v>
      </c>
      <c r="H534" s="3071">
        <v>20</v>
      </c>
      <c r="I534" s="3071">
        <v>20</v>
      </c>
      <c r="J534" s="3071">
        <v>20</v>
      </c>
      <c r="K534" s="3071">
        <v>21</v>
      </c>
      <c r="L534" s="3071">
        <v>21</v>
      </c>
      <c r="M534" s="3071">
        <v>21</v>
      </c>
      <c r="N534" s="3071">
        <v>20</v>
      </c>
      <c r="O534" s="3071">
        <v>21</v>
      </c>
      <c r="P534" s="3071">
        <v>21</v>
      </c>
      <c r="Q534" s="3071">
        <v>20</v>
      </c>
      <c r="R534" s="3071">
        <v>21</v>
      </c>
      <c r="S534" s="3071">
        <v>21</v>
      </c>
      <c r="T534" s="3071">
        <v>20</v>
      </c>
      <c r="U534" s="3071">
        <v>20</v>
      </c>
      <c r="V534" s="3071">
        <v>20</v>
      </c>
      <c r="W534" s="3071">
        <v>20</v>
      </c>
      <c r="X534" s="3071">
        <v>20</v>
      </c>
      <c r="Y534" s="3071">
        <v>20</v>
      </c>
      <c r="Z534" s="386">
        <v>20</v>
      </c>
      <c r="AA534" s="386">
        <v>20</v>
      </c>
      <c r="AB534" s="421">
        <v>20</v>
      </c>
      <c r="AC534" s="422"/>
      <c r="AD534" s="423"/>
      <c r="AE534" s="424"/>
      <c r="AF534" s="425"/>
      <c r="AG534" s="2"/>
    </row>
    <row r="535" spans="1:39" x14ac:dyDescent="0.25">
      <c r="A535" s="3422" t="s">
        <v>59</v>
      </c>
      <c r="B535" s="3446" t="s">
        <v>12</v>
      </c>
      <c r="C535" s="121" t="s">
        <v>13</v>
      </c>
      <c r="D535" s="113" t="s">
        <v>820</v>
      </c>
      <c r="E535" s="325">
        <v>271.60000000000002</v>
      </c>
      <c r="F535" s="321">
        <v>269.60000000000002</v>
      </c>
      <c r="G535" s="321">
        <v>262.39999999999998</v>
      </c>
      <c r="H535" s="321">
        <v>306.8</v>
      </c>
      <c r="I535" s="321">
        <v>297.60000000000002</v>
      </c>
      <c r="J535" s="321">
        <v>356</v>
      </c>
      <c r="K535" s="321">
        <v>416</v>
      </c>
      <c r="L535" s="321">
        <v>500.8</v>
      </c>
      <c r="M535" s="321">
        <v>527.6</v>
      </c>
      <c r="N535" s="321">
        <v>507.6</v>
      </c>
      <c r="O535" s="321">
        <v>519.6</v>
      </c>
      <c r="P535" s="321">
        <v>498.8</v>
      </c>
      <c r="Q535" s="321">
        <v>450</v>
      </c>
      <c r="R535" s="321">
        <v>420.4</v>
      </c>
      <c r="S535" s="321">
        <v>411.2</v>
      </c>
      <c r="T535" s="321">
        <v>388</v>
      </c>
      <c r="U535" s="321">
        <v>422</v>
      </c>
      <c r="V535" s="321">
        <v>430.4</v>
      </c>
      <c r="W535" s="321">
        <v>398.4</v>
      </c>
      <c r="X535" s="321">
        <v>410.8</v>
      </c>
      <c r="Y535" s="321">
        <v>405.6</v>
      </c>
      <c r="Z535" s="321">
        <v>388.4</v>
      </c>
      <c r="AA535" s="321">
        <v>324.39999999999998</v>
      </c>
      <c r="AB535" s="426">
        <v>282</v>
      </c>
      <c r="AC535" s="106">
        <f>SUM(E535:AB535)</f>
        <v>9465.9999999999982</v>
      </c>
      <c r="AD535" s="427">
        <v>2500</v>
      </c>
      <c r="AE535" s="321">
        <v>100</v>
      </c>
      <c r="AF535" s="426">
        <v>40</v>
      </c>
      <c r="AG535" s="395"/>
      <c r="AH535" s="395"/>
      <c r="AI535" s="14"/>
      <c r="AJ535" s="14"/>
      <c r="AK535" s="15"/>
      <c r="AL535" s="14"/>
      <c r="AM535" s="395"/>
    </row>
    <row r="536" spans="1:39" x14ac:dyDescent="0.25">
      <c r="A536" s="3406"/>
      <c r="B536" s="3447"/>
      <c r="C536" s="123" t="s">
        <v>14</v>
      </c>
      <c r="D536" s="108" t="s">
        <v>820</v>
      </c>
      <c r="E536" s="307">
        <v>262</v>
      </c>
      <c r="F536" s="308">
        <v>255.2</v>
      </c>
      <c r="G536" s="308">
        <v>248.8</v>
      </c>
      <c r="H536" s="308">
        <v>286.8</v>
      </c>
      <c r="I536" s="308">
        <v>269.2</v>
      </c>
      <c r="J536" s="308">
        <v>262.39999999999998</v>
      </c>
      <c r="K536" s="308">
        <v>261.2</v>
      </c>
      <c r="L536" s="308">
        <v>287.2</v>
      </c>
      <c r="M536" s="308">
        <v>316</v>
      </c>
      <c r="N536" s="308">
        <v>321.2</v>
      </c>
      <c r="O536" s="308">
        <v>331.2</v>
      </c>
      <c r="P536" s="308">
        <v>337.2</v>
      </c>
      <c r="Q536" s="308">
        <v>295.2</v>
      </c>
      <c r="R536" s="308">
        <v>300</v>
      </c>
      <c r="S536" s="308">
        <v>298</v>
      </c>
      <c r="T536" s="308">
        <v>278.8</v>
      </c>
      <c r="U536" s="308">
        <v>294.39999999999998</v>
      </c>
      <c r="V536" s="308">
        <v>300</v>
      </c>
      <c r="W536" s="308">
        <v>263.2</v>
      </c>
      <c r="X536" s="308">
        <v>286.39999999999998</v>
      </c>
      <c r="Y536" s="308">
        <v>282.39999999999998</v>
      </c>
      <c r="Z536" s="308">
        <v>266.8</v>
      </c>
      <c r="AA536" s="308">
        <v>260</v>
      </c>
      <c r="AB536" s="309">
        <v>266.8</v>
      </c>
      <c r="AC536" s="107">
        <f>SUM(E536:AB536)</f>
        <v>6830.3999999999987</v>
      </c>
      <c r="AD536" s="73"/>
      <c r="AE536" s="155"/>
      <c r="AF536" s="74"/>
      <c r="AG536" s="395"/>
      <c r="AH536" s="395"/>
      <c r="AI536" s="428"/>
      <c r="AJ536" s="429"/>
      <c r="AK536" s="428"/>
      <c r="AL536" s="15"/>
      <c r="AM536" s="395"/>
    </row>
    <row r="537" spans="1:39" x14ac:dyDescent="0.25">
      <c r="A537" s="3406"/>
      <c r="B537" s="3447"/>
      <c r="C537" s="123" t="s">
        <v>15</v>
      </c>
      <c r="D537" s="108" t="s">
        <v>54</v>
      </c>
      <c r="E537" s="1449">
        <v>20</v>
      </c>
      <c r="F537" s="1444">
        <v>18</v>
      </c>
      <c r="G537" s="1444">
        <v>19</v>
      </c>
      <c r="H537" s="327">
        <v>23</v>
      </c>
      <c r="I537" s="327">
        <v>20</v>
      </c>
      <c r="J537" s="327">
        <v>24</v>
      </c>
      <c r="K537" s="327">
        <v>29</v>
      </c>
      <c r="L537" s="327">
        <v>34</v>
      </c>
      <c r="M537" s="327">
        <v>34</v>
      </c>
      <c r="N537" s="327">
        <v>31</v>
      </c>
      <c r="O537" s="327">
        <v>35</v>
      </c>
      <c r="P537" s="327">
        <v>31</v>
      </c>
      <c r="Q537" s="327">
        <v>26</v>
      </c>
      <c r="R537" s="327">
        <v>29</v>
      </c>
      <c r="S537" s="327">
        <v>30</v>
      </c>
      <c r="T537" s="327">
        <v>25</v>
      </c>
      <c r="U537" s="327">
        <v>26</v>
      </c>
      <c r="V537" s="327">
        <v>26</v>
      </c>
      <c r="W537" s="327">
        <v>27</v>
      </c>
      <c r="X537" s="327">
        <v>25</v>
      </c>
      <c r="Y537" s="327">
        <v>28</v>
      </c>
      <c r="Z537" s="1444">
        <v>23</v>
      </c>
      <c r="AA537" s="1444">
        <v>21</v>
      </c>
      <c r="AB537" s="1445">
        <v>20</v>
      </c>
      <c r="AC537" s="107">
        <f>AVERAGE(E537:AB537)</f>
        <v>26</v>
      </c>
      <c r="AD537" s="76">
        <f>SQRT(MIN((E535*E535+E536*E536),(F535*F535+F536*F536),(G535*G535+G536*G536),(H535*H535+H536*H536),(I535*I535+I536*I536),(J535*J535+J536*J536),(K535*K535+K536*K536),(L535*L535+L536*L536),(M535*M535+M536*M536),(N535*N535+N536*N536),(O535*O535+O536*O536),(P535*P535+P536*P536),(R535*R535+R536*R536),(S535*S535+S536*S536),(T535*T535+T536*T536),(U535*U535+U536*U536),(V535*V535+V536*V536),(W535*W535+W536*W536),(X535*X535+X536*X536),(V535*V535+V536*V536),(Z535*Z535+Z536*Z536),(AA535*AA535+AA536*AA536),(AB535*AB535+AB536*AB536)))/AD535</f>
        <v>0.14464035398186773</v>
      </c>
      <c r="AE537" s="76">
        <f>SQRT(MAX((E535*E535+E536*E536),(F535*F535+F536*F536),(G535*G535+G536*G536),(H535*H535+H536*H536),(I535*I535+I536*I536),(J535*J535+J536*J536),(K535*K535+K536*K536),(L535*L535+L536*L536),(M535*M535+M536*M536),(N535*N535+N536*N536),(O535*O535+O536*O536),(P535*P535+P536*P536),(R535*R535+R536*R536),(S535*S535+S536*S536),(T535*T535+T536*T536),(U535*U535+U536*U536),(V535*V535+V536*V536),(W535*W535+W536*W536),(X535*X535+X536*X536),(V535*V535+V536*V536),(Z535*Z535+Z536*Z536),(AA535*AA535+AA536*AA536),(AB535*AB535+AB536*AB536)))/AD535</f>
        <v>0.24647193755070779</v>
      </c>
      <c r="AF537" s="77"/>
      <c r="AG537" s="395"/>
      <c r="AH537" s="395"/>
      <c r="AI537" s="15"/>
      <c r="AJ537" s="15"/>
      <c r="AK537" s="15"/>
      <c r="AL537" s="15"/>
      <c r="AM537" s="395"/>
    </row>
    <row r="538" spans="1:39" ht="16.5" thickBot="1" x14ac:dyDescent="0.3">
      <c r="A538" s="3406"/>
      <c r="B538" s="3447"/>
      <c r="C538" s="123" t="s">
        <v>17</v>
      </c>
      <c r="D538" s="114"/>
      <c r="E538" s="313">
        <f t="shared" ref="E538:AB538" si="160">E536/E535</f>
        <v>0.9646539027982326</v>
      </c>
      <c r="F538" s="314">
        <f t="shared" si="160"/>
        <v>0.94658753709198806</v>
      </c>
      <c r="G538" s="314">
        <f t="shared" si="160"/>
        <v>0.94817073170731725</v>
      </c>
      <c r="H538" s="314">
        <f t="shared" si="160"/>
        <v>0.93481095176010431</v>
      </c>
      <c r="I538" s="314">
        <f t="shared" si="160"/>
        <v>0.90456989247311814</v>
      </c>
      <c r="J538" s="314">
        <f t="shared" si="160"/>
        <v>0.73707865168539322</v>
      </c>
      <c r="K538" s="314">
        <f t="shared" si="160"/>
        <v>0.62788461538461537</v>
      </c>
      <c r="L538" s="314">
        <f t="shared" si="160"/>
        <v>0.57348242811501593</v>
      </c>
      <c r="M538" s="314">
        <f t="shared" si="160"/>
        <v>0.5989385898407884</v>
      </c>
      <c r="N538" s="314">
        <f t="shared" si="160"/>
        <v>0.63278171788810078</v>
      </c>
      <c r="O538" s="314">
        <f t="shared" si="160"/>
        <v>0.6374133949191686</v>
      </c>
      <c r="P538" s="314">
        <f t="shared" si="160"/>
        <v>0.67602245388933435</v>
      </c>
      <c r="Q538" s="314">
        <f t="shared" si="160"/>
        <v>0.65600000000000003</v>
      </c>
      <c r="R538" s="314">
        <f t="shared" si="160"/>
        <v>0.71360608943862991</v>
      </c>
      <c r="S538" s="314">
        <f t="shared" si="160"/>
        <v>0.72470817120622566</v>
      </c>
      <c r="T538" s="314">
        <f t="shared" si="160"/>
        <v>0.71855670103092784</v>
      </c>
      <c r="U538" s="314">
        <f t="shared" si="160"/>
        <v>0.69763033175355449</v>
      </c>
      <c r="V538" s="314">
        <f t="shared" si="160"/>
        <v>0.69702602230483279</v>
      </c>
      <c r="W538" s="314">
        <f t="shared" si="160"/>
        <v>0.6606425702811245</v>
      </c>
      <c r="X538" s="314">
        <f t="shared" si="160"/>
        <v>0.69717624148003887</v>
      </c>
      <c r="Y538" s="314">
        <f>Y536/Y535</f>
        <v>0.69625246548323461</v>
      </c>
      <c r="Z538" s="314">
        <f t="shared" si="160"/>
        <v>0.68692070030895991</v>
      </c>
      <c r="AA538" s="314">
        <f t="shared" si="160"/>
        <v>0.80147965474722571</v>
      </c>
      <c r="AB538" s="430">
        <f t="shared" si="160"/>
        <v>0.94609929078014188</v>
      </c>
      <c r="AC538" s="431">
        <f>MAX(E538:AB538)</f>
        <v>0.9646539027982326</v>
      </c>
      <c r="AD538" s="432">
        <f>MIN(E537:AB537)/(AD535/(SQRT(3)*AD545))</f>
        <v>0.13025195277998713</v>
      </c>
      <c r="AE538" s="433">
        <f>MAX(E537:AB537)/(AD535/(SQRT(3)*AD545))</f>
        <v>0.25326768596108606</v>
      </c>
      <c r="AF538" s="74"/>
      <c r="AG538" s="395"/>
      <c r="AH538" s="395"/>
      <c r="AI538" s="15"/>
      <c r="AJ538" s="15"/>
      <c r="AK538" s="15"/>
      <c r="AL538" s="15"/>
      <c r="AM538" s="395"/>
    </row>
    <row r="539" spans="1:39" hidden="1" x14ac:dyDescent="0.25">
      <c r="A539" s="2024"/>
      <c r="B539" s="2027"/>
      <c r="C539" s="124" t="s">
        <v>116</v>
      </c>
      <c r="D539" s="122"/>
      <c r="E539" s="311"/>
      <c r="F539" s="311"/>
      <c r="G539" s="400"/>
      <c r="H539" s="155"/>
      <c r="I539" s="155"/>
      <c r="J539" s="155"/>
      <c r="K539" s="155"/>
      <c r="L539" s="155"/>
      <c r="M539" s="155"/>
      <c r="N539" s="155"/>
      <c r="O539" s="155"/>
      <c r="P539" s="155"/>
      <c r="Q539" s="155"/>
      <c r="R539" s="155"/>
      <c r="S539" s="155"/>
      <c r="T539" s="155"/>
      <c r="U539" s="155"/>
      <c r="V539" s="155"/>
      <c r="W539" s="155"/>
      <c r="X539" s="155"/>
      <c r="Y539" s="155"/>
      <c r="Z539" s="311"/>
      <c r="AA539" s="311"/>
      <c r="AB539" s="132"/>
      <c r="AD539" s="73"/>
      <c r="AE539" s="155"/>
      <c r="AF539" s="74"/>
      <c r="AG539" s="395"/>
      <c r="AH539" s="395"/>
      <c r="AI539" s="15"/>
      <c r="AJ539" s="15"/>
      <c r="AK539" s="15"/>
      <c r="AL539" s="15"/>
      <c r="AM539" s="395"/>
    </row>
    <row r="540" spans="1:39" ht="16.5" hidden="1" thickBot="1" x14ac:dyDescent="0.3">
      <c r="A540" s="2024"/>
      <c r="B540" s="2027"/>
      <c r="C540" s="124" t="s">
        <v>117</v>
      </c>
      <c r="D540" s="128"/>
      <c r="E540" s="310"/>
      <c r="F540" s="311"/>
      <c r="G540" s="311"/>
      <c r="H540" s="155"/>
      <c r="I540" s="155"/>
      <c r="J540" s="155"/>
      <c r="K540" s="155"/>
      <c r="L540" s="155"/>
      <c r="M540" s="155"/>
      <c r="N540" s="155"/>
      <c r="O540" s="155"/>
      <c r="P540" s="155"/>
      <c r="Q540" s="155"/>
      <c r="R540" s="155"/>
      <c r="S540" s="155"/>
      <c r="T540" s="155"/>
      <c r="U540" s="155"/>
      <c r="V540" s="155"/>
      <c r="W540" s="155"/>
      <c r="X540" s="155"/>
      <c r="Y540" s="155"/>
      <c r="Z540" s="311"/>
      <c r="AA540" s="311"/>
      <c r="AB540" s="312"/>
      <c r="AC540" s="108"/>
      <c r="AD540" s="73"/>
      <c r="AE540" s="155">
        <v>30</v>
      </c>
      <c r="AF540" s="74"/>
      <c r="AG540" s="395"/>
      <c r="AH540" s="395"/>
      <c r="AI540" s="15"/>
      <c r="AJ540" s="15"/>
      <c r="AK540" s="15"/>
      <c r="AL540" s="15"/>
      <c r="AM540" s="395"/>
    </row>
    <row r="541" spans="1:39" ht="16.5" hidden="1" thickBot="1" x14ac:dyDescent="0.3">
      <c r="A541" s="3393" t="s">
        <v>42</v>
      </c>
      <c r="B541" s="3394"/>
      <c r="C541" s="3394"/>
      <c r="D541" s="592"/>
      <c r="E541" s="178">
        <f>SQRT(E535*E535+E536*E536)/E545/1.73</f>
        <v>20.73524896123476</v>
      </c>
      <c r="F541" s="179">
        <f t="shared" ref="F541:AB541" si="161">SQRT(F535*F535+F536*F536)/F545/1.73</f>
        <v>20.397663090822384</v>
      </c>
      <c r="G541" s="179">
        <f t="shared" si="161"/>
        <v>19.700080355792025</v>
      </c>
      <c r="H541" s="79">
        <f t="shared" si="161"/>
        <v>22.901993743148569</v>
      </c>
      <c r="I541" s="79">
        <f t="shared" si="161"/>
        <v>21.800758231392724</v>
      </c>
      <c r="J541" s="79">
        <f t="shared" si="161"/>
        <v>24.277199242364517</v>
      </c>
      <c r="K541" s="79">
        <f t="shared" si="161"/>
        <v>27.170620994239705</v>
      </c>
      <c r="L541" s="79">
        <f t="shared" si="161"/>
        <v>32.588283474734268</v>
      </c>
      <c r="M541" s="79">
        <f t="shared" si="161"/>
        <v>34.446504558910782</v>
      </c>
      <c r="N541" s="79">
        <f t="shared" si="161"/>
        <v>33.743346860351465</v>
      </c>
      <c r="O541" s="79">
        <f t="shared" si="161"/>
        <v>34.479508243947954</v>
      </c>
      <c r="P541" s="79">
        <f t="shared" si="161"/>
        <v>33.082271793060535</v>
      </c>
      <c r="Q541" s="79">
        <f t="shared" si="161"/>
        <v>29.941247955311596</v>
      </c>
      <c r="R541" s="79">
        <f t="shared" si="161"/>
        <v>28.899779067749101</v>
      </c>
      <c r="S541" s="79">
        <f t="shared" si="161"/>
        <v>28.416484895130413</v>
      </c>
      <c r="T541" s="79">
        <f t="shared" si="161"/>
        <v>26.786928801789326</v>
      </c>
      <c r="U541" s="79">
        <f t="shared" si="161"/>
        <v>28.543587632211302</v>
      </c>
      <c r="V541" s="79">
        <f t="shared" si="161"/>
        <v>29.243826392340562</v>
      </c>
      <c r="W541" s="79">
        <f t="shared" si="161"/>
        <v>26.641490426133704</v>
      </c>
      <c r="X541" s="79">
        <f t="shared" si="161"/>
        <v>27.437799087994666</v>
      </c>
      <c r="Y541" s="79">
        <f>SQRT(Y535*Y535+Y536*Y536)/Y545/1.73</f>
        <v>27.364062284183682</v>
      </c>
      <c r="Z541" s="179">
        <f t="shared" si="161"/>
        <v>25.965153147918357</v>
      </c>
      <c r="AA541" s="179">
        <f t="shared" si="161"/>
        <v>22.864803853790978</v>
      </c>
      <c r="AB541" s="180">
        <f t="shared" si="161"/>
        <v>21.169648591256031</v>
      </c>
      <c r="AC541" s="109">
        <f>AVERAGE(E541:AB541)</f>
        <v>27.024928820242057</v>
      </c>
      <c r="AD541" s="78">
        <f>(AC537-AC541)/AC537</f>
        <v>-3.9420339240079101E-2</v>
      </c>
      <c r="AE541" s="79"/>
      <c r="AF541" s="80"/>
      <c r="AG541" s="15"/>
      <c r="AH541" s="15"/>
      <c r="AI541" s="15"/>
      <c r="AJ541" s="15"/>
      <c r="AK541" s="395"/>
      <c r="AL541" s="395"/>
      <c r="AM541" s="395"/>
    </row>
    <row r="542" spans="1:39" x14ac:dyDescent="0.25">
      <c r="A542" s="149" t="s">
        <v>51</v>
      </c>
      <c r="B542" s="150"/>
      <c r="C542" s="194"/>
      <c r="D542" s="2409"/>
      <c r="E542" s="161">
        <f>E535</f>
        <v>271.60000000000002</v>
      </c>
      <c r="F542" s="83">
        <f t="shared" ref="F542:AB543" si="162">F535</f>
        <v>269.60000000000002</v>
      </c>
      <c r="G542" s="83">
        <f t="shared" si="162"/>
        <v>262.39999999999998</v>
      </c>
      <c r="H542" s="434">
        <f t="shared" si="162"/>
        <v>306.8</v>
      </c>
      <c r="I542" s="434">
        <f t="shared" si="162"/>
        <v>297.60000000000002</v>
      </c>
      <c r="J542" s="434">
        <f t="shared" si="162"/>
        <v>356</v>
      </c>
      <c r="K542" s="434">
        <f t="shared" si="162"/>
        <v>416</v>
      </c>
      <c r="L542" s="434">
        <f t="shared" si="162"/>
        <v>500.8</v>
      </c>
      <c r="M542" s="434">
        <f t="shared" si="162"/>
        <v>527.6</v>
      </c>
      <c r="N542" s="434">
        <f t="shared" si="162"/>
        <v>507.6</v>
      </c>
      <c r="O542" s="434">
        <f t="shared" si="162"/>
        <v>519.6</v>
      </c>
      <c r="P542" s="434">
        <f t="shared" si="162"/>
        <v>498.8</v>
      </c>
      <c r="Q542" s="434">
        <f t="shared" si="162"/>
        <v>450</v>
      </c>
      <c r="R542" s="434">
        <f t="shared" si="162"/>
        <v>420.4</v>
      </c>
      <c r="S542" s="434">
        <f t="shared" si="162"/>
        <v>411.2</v>
      </c>
      <c r="T542" s="434">
        <f t="shared" si="162"/>
        <v>388</v>
      </c>
      <c r="U542" s="434">
        <f t="shared" si="162"/>
        <v>422</v>
      </c>
      <c r="V542" s="434">
        <f>V535</f>
        <v>430.4</v>
      </c>
      <c r="W542" s="434">
        <f t="shared" si="162"/>
        <v>398.4</v>
      </c>
      <c r="X542" s="434">
        <f t="shared" si="162"/>
        <v>410.8</v>
      </c>
      <c r="Y542" s="499">
        <f>Y535</f>
        <v>405.6</v>
      </c>
      <c r="Z542" s="83">
        <f t="shared" si="162"/>
        <v>388.4</v>
      </c>
      <c r="AA542" s="83">
        <f t="shared" si="162"/>
        <v>324.39999999999998</v>
      </c>
      <c r="AB542" s="83">
        <f t="shared" si="162"/>
        <v>282</v>
      </c>
      <c r="AC542" s="162"/>
      <c r="AD542" s="435">
        <f>MIN(E542:AB542)</f>
        <v>262.39999999999998</v>
      </c>
      <c r="AE542" s="83"/>
      <c r="AF542" s="84"/>
      <c r="AG542" s="395"/>
      <c r="AH542" s="395"/>
      <c r="AI542" s="14"/>
      <c r="AJ542" s="14"/>
      <c r="AK542" s="15"/>
      <c r="AL542" s="14"/>
      <c r="AM542" s="395"/>
    </row>
    <row r="543" spans="1:39" x14ac:dyDescent="0.25">
      <c r="A543" s="151" t="s">
        <v>53</v>
      </c>
      <c r="B543" s="152"/>
      <c r="C543" s="185"/>
      <c r="D543" s="164"/>
      <c r="E543" s="163">
        <f>E536</f>
        <v>262</v>
      </c>
      <c r="F543" s="86">
        <f t="shared" si="162"/>
        <v>255.2</v>
      </c>
      <c r="G543" s="86">
        <f t="shared" si="162"/>
        <v>248.8</v>
      </c>
      <c r="H543" s="436">
        <f t="shared" si="162"/>
        <v>286.8</v>
      </c>
      <c r="I543" s="436">
        <f t="shared" si="162"/>
        <v>269.2</v>
      </c>
      <c r="J543" s="436">
        <f t="shared" si="162"/>
        <v>262.39999999999998</v>
      </c>
      <c r="K543" s="436">
        <f t="shared" si="162"/>
        <v>261.2</v>
      </c>
      <c r="L543" s="436">
        <f t="shared" si="162"/>
        <v>287.2</v>
      </c>
      <c r="M543" s="436">
        <f t="shared" si="162"/>
        <v>316</v>
      </c>
      <c r="N543" s="436">
        <f t="shared" si="162"/>
        <v>321.2</v>
      </c>
      <c r="O543" s="436">
        <f t="shared" si="162"/>
        <v>331.2</v>
      </c>
      <c r="P543" s="436">
        <f t="shared" si="162"/>
        <v>337.2</v>
      </c>
      <c r="Q543" s="436">
        <f t="shared" si="162"/>
        <v>295.2</v>
      </c>
      <c r="R543" s="436">
        <f t="shared" si="162"/>
        <v>300</v>
      </c>
      <c r="S543" s="436">
        <f t="shared" si="162"/>
        <v>298</v>
      </c>
      <c r="T543" s="436">
        <f t="shared" si="162"/>
        <v>278.8</v>
      </c>
      <c r="U543" s="436">
        <f t="shared" si="162"/>
        <v>294.39999999999998</v>
      </c>
      <c r="V543" s="436">
        <f>V536</f>
        <v>300</v>
      </c>
      <c r="W543" s="436">
        <f t="shared" si="162"/>
        <v>263.2</v>
      </c>
      <c r="X543" s="436">
        <f t="shared" si="162"/>
        <v>286.39999999999998</v>
      </c>
      <c r="Y543" s="501">
        <f>Y536</f>
        <v>282.39999999999998</v>
      </c>
      <c r="Z543" s="86">
        <f t="shared" si="162"/>
        <v>266.8</v>
      </c>
      <c r="AA543" s="86">
        <f t="shared" si="162"/>
        <v>260</v>
      </c>
      <c r="AB543" s="86">
        <f t="shared" si="162"/>
        <v>266.8</v>
      </c>
      <c r="AC543" s="164"/>
      <c r="AD543" s="437">
        <f>MIN(E543:AB543)</f>
        <v>248.8</v>
      </c>
      <c r="AE543" s="86"/>
      <c r="AF543" s="87"/>
      <c r="AG543" s="395"/>
      <c r="AH543" s="395"/>
      <c r="AI543" s="428"/>
      <c r="AJ543" s="429"/>
      <c r="AK543" s="428"/>
      <c r="AL543" s="15"/>
      <c r="AM543" s="395"/>
    </row>
    <row r="544" spans="1:39" ht="16.5" thickBot="1" x14ac:dyDescent="0.3">
      <c r="A544" s="153" t="s">
        <v>52</v>
      </c>
      <c r="B544" s="154"/>
      <c r="C544" s="195"/>
      <c r="D544" s="190"/>
      <c r="E544" s="621">
        <f>SQRT(E543*E543+E542*E542)</f>
        <v>377.37323699488815</v>
      </c>
      <c r="F544" s="622">
        <f t="shared" ref="F544:AB544" si="163">SQRT(F543*F543+F542*F542)</f>
        <v>371.22930918773102</v>
      </c>
      <c r="G544" s="622">
        <f t="shared" si="163"/>
        <v>361.60088495466931</v>
      </c>
      <c r="H544" s="623">
        <f t="shared" si="163"/>
        <v>419.97676126185843</v>
      </c>
      <c r="I544" s="623">
        <f t="shared" si="163"/>
        <v>401.29091691689212</v>
      </c>
      <c r="J544" s="623">
        <f t="shared" si="163"/>
        <v>442.25531087823015</v>
      </c>
      <c r="K544" s="623">
        <f t="shared" si="163"/>
        <v>491.2040716443625</v>
      </c>
      <c r="L544" s="623">
        <f t="shared" si="163"/>
        <v>577.3079594116125</v>
      </c>
      <c r="M544" s="623">
        <f t="shared" si="163"/>
        <v>614.99411379296953</v>
      </c>
      <c r="N544" s="623">
        <f t="shared" si="163"/>
        <v>600.68893780391863</v>
      </c>
      <c r="O544" s="623">
        <f t="shared" si="163"/>
        <v>616.1798438767695</v>
      </c>
      <c r="P544" s="623">
        <f t="shared" si="163"/>
        <v>602.08411372498449</v>
      </c>
      <c r="Q544" s="623">
        <f t="shared" si="163"/>
        <v>538.18494962233933</v>
      </c>
      <c r="R544" s="623">
        <f t="shared" si="163"/>
        <v>516.46506174183742</v>
      </c>
      <c r="S544" s="623">
        <f t="shared" si="163"/>
        <v>507.82815991238613</v>
      </c>
      <c r="T544" s="623">
        <f t="shared" si="163"/>
        <v>477.77969818735494</v>
      </c>
      <c r="U544" s="623">
        <f t="shared" si="163"/>
        <v>514.54383681082027</v>
      </c>
      <c r="V544" s="623">
        <f>SQRT(V543*V543+V542*V542)</f>
        <v>524.63716986122893</v>
      </c>
      <c r="W544" s="623">
        <f t="shared" si="163"/>
        <v>477.4901046095091</v>
      </c>
      <c r="X544" s="623">
        <f t="shared" si="163"/>
        <v>500.7809900545347</v>
      </c>
      <c r="Y544" s="623">
        <f>SQRT(Y543*Y543+Y542*Y542)</f>
        <v>494.22780172709832</v>
      </c>
      <c r="Z544" s="622">
        <f t="shared" si="163"/>
        <v>471.20780978247802</v>
      </c>
      <c r="AA544" s="622">
        <f t="shared" si="163"/>
        <v>415.7347231107837</v>
      </c>
      <c r="AB544" s="622">
        <f t="shared" si="163"/>
        <v>388.20901586645306</v>
      </c>
      <c r="AC544" s="438"/>
      <c r="AD544" s="439">
        <f>MIN(E544:AB544)</f>
        <v>361.60088495466931</v>
      </c>
      <c r="AE544" s="89"/>
      <c r="AF544" s="90"/>
      <c r="AG544" s="395"/>
      <c r="AH544" s="395"/>
      <c r="AI544" s="15"/>
      <c r="AJ544" s="15"/>
      <c r="AK544" s="15"/>
      <c r="AL544" s="15"/>
      <c r="AM544" s="395"/>
    </row>
    <row r="545" spans="1:39" ht="16.5" thickBot="1" x14ac:dyDescent="0.3">
      <c r="A545" s="822" t="s">
        <v>936</v>
      </c>
      <c r="B545" s="144"/>
      <c r="C545" s="749" t="s">
        <v>22</v>
      </c>
      <c r="D545" s="568" t="s">
        <v>54</v>
      </c>
      <c r="E545" s="198">
        <v>10.52</v>
      </c>
      <c r="F545" s="144">
        <v>10.52</v>
      </c>
      <c r="G545" s="144">
        <v>10.61</v>
      </c>
      <c r="H545" s="750">
        <v>10.6</v>
      </c>
      <c r="I545" s="750">
        <v>10.64</v>
      </c>
      <c r="J545" s="750">
        <v>10.53</v>
      </c>
      <c r="K545" s="750">
        <v>10.45</v>
      </c>
      <c r="L545" s="750">
        <v>10.24</v>
      </c>
      <c r="M545" s="750">
        <v>10.32</v>
      </c>
      <c r="N545" s="750">
        <v>10.29</v>
      </c>
      <c r="O545" s="750">
        <v>10.33</v>
      </c>
      <c r="P545" s="750">
        <v>10.52</v>
      </c>
      <c r="Q545" s="750">
        <v>10.39</v>
      </c>
      <c r="R545" s="750">
        <v>10.33</v>
      </c>
      <c r="S545" s="750">
        <v>10.33</v>
      </c>
      <c r="T545" s="750">
        <v>10.31</v>
      </c>
      <c r="U545" s="750">
        <v>10.42</v>
      </c>
      <c r="V545" s="750">
        <v>10.37</v>
      </c>
      <c r="W545" s="750">
        <v>10.36</v>
      </c>
      <c r="X545" s="750">
        <v>10.55</v>
      </c>
      <c r="Y545" s="750">
        <v>10.44</v>
      </c>
      <c r="Z545" s="144">
        <v>10.49</v>
      </c>
      <c r="AA545" s="144">
        <v>10.51</v>
      </c>
      <c r="AB545" s="569">
        <v>10.6</v>
      </c>
      <c r="AC545" s="445"/>
      <c r="AD545" s="446">
        <f>AVERAGE(D545:AB545)</f>
        <v>10.444583333333332</v>
      </c>
      <c r="AE545" s="447"/>
      <c r="AF545" s="448"/>
      <c r="AG545" s="10"/>
      <c r="AH545" s="10"/>
      <c r="AI545" s="10"/>
      <c r="AJ545" s="10"/>
    </row>
    <row r="546" spans="1:39" x14ac:dyDescent="0.25">
      <c r="A546" s="3399" t="s">
        <v>47</v>
      </c>
      <c r="B546" s="3402" t="s">
        <v>118</v>
      </c>
      <c r="C546" s="121" t="s">
        <v>13</v>
      </c>
      <c r="D546" s="113" t="s">
        <v>820</v>
      </c>
      <c r="E546" s="306">
        <v>65.400000000000006</v>
      </c>
      <c r="F546" s="71">
        <v>71.400000000000006</v>
      </c>
      <c r="G546" s="71">
        <v>63.8</v>
      </c>
      <c r="H546" s="71">
        <v>75.599999999999994</v>
      </c>
      <c r="I546" s="71">
        <v>74</v>
      </c>
      <c r="J546" s="71">
        <v>85.6</v>
      </c>
      <c r="K546" s="71">
        <v>95.6</v>
      </c>
      <c r="L546" s="71">
        <v>115.4</v>
      </c>
      <c r="M546" s="71">
        <v>118</v>
      </c>
      <c r="N546" s="71">
        <v>110.6</v>
      </c>
      <c r="O546" s="71">
        <v>113.2</v>
      </c>
      <c r="P546" s="71">
        <v>111.4</v>
      </c>
      <c r="Q546" s="71">
        <v>97</v>
      </c>
      <c r="R546" s="71">
        <v>105.4</v>
      </c>
      <c r="S546" s="71">
        <v>106.2</v>
      </c>
      <c r="T546" s="71">
        <v>108.2</v>
      </c>
      <c r="U546" s="71">
        <v>128.80000000000001</v>
      </c>
      <c r="V546" s="71">
        <v>108.6</v>
      </c>
      <c r="W546" s="71">
        <v>109.4</v>
      </c>
      <c r="X546" s="71">
        <v>118.4</v>
      </c>
      <c r="Y546" s="71">
        <v>109.4</v>
      </c>
      <c r="Z546" s="71">
        <v>94.4</v>
      </c>
      <c r="AA546" s="71">
        <v>86.6</v>
      </c>
      <c r="AB546" s="392">
        <v>78.599999999999994</v>
      </c>
      <c r="AC546" s="106">
        <f>SUM(E546:AB546)</f>
        <v>2351.0000000000005</v>
      </c>
      <c r="AD546" s="2344"/>
      <c r="AE546" s="203">
        <v>100</v>
      </c>
      <c r="AF546" s="95">
        <v>20</v>
      </c>
      <c r="AG546" s="395"/>
      <c r="AH546" s="395"/>
      <c r="AI546" s="14"/>
      <c r="AJ546" s="14"/>
      <c r="AK546" s="15"/>
      <c r="AL546" s="14"/>
      <c r="AM546" s="395"/>
    </row>
    <row r="547" spans="1:39" x14ac:dyDescent="0.25">
      <c r="A547" s="3400"/>
      <c r="B547" s="3403"/>
      <c r="C547" s="123" t="s">
        <v>14</v>
      </c>
      <c r="D547" s="108" t="s">
        <v>820</v>
      </c>
      <c r="E547" s="307">
        <v>65</v>
      </c>
      <c r="F547" s="308">
        <v>69</v>
      </c>
      <c r="G547" s="308">
        <v>62.8</v>
      </c>
      <c r="H547" s="308">
        <v>70.2</v>
      </c>
      <c r="I547" s="308">
        <v>66.599999999999994</v>
      </c>
      <c r="J547" s="308">
        <v>62.4</v>
      </c>
      <c r="K547" s="308">
        <v>61.4</v>
      </c>
      <c r="L547" s="308">
        <v>72.599999999999994</v>
      </c>
      <c r="M547" s="308">
        <v>84.2</v>
      </c>
      <c r="N547" s="308">
        <v>76.2</v>
      </c>
      <c r="O547" s="308">
        <v>81.8</v>
      </c>
      <c r="P547" s="308">
        <v>89.8</v>
      </c>
      <c r="Q547" s="308">
        <v>67.8</v>
      </c>
      <c r="R547" s="308">
        <v>86</v>
      </c>
      <c r="S547" s="308">
        <v>84.6</v>
      </c>
      <c r="T547" s="308">
        <v>74.400000000000006</v>
      </c>
      <c r="U547" s="308">
        <v>92.6</v>
      </c>
      <c r="V547" s="308">
        <v>79.2</v>
      </c>
      <c r="W547" s="308">
        <v>64.400000000000006</v>
      </c>
      <c r="X547" s="308">
        <v>77</v>
      </c>
      <c r="Y547" s="308">
        <v>75.599999999999994</v>
      </c>
      <c r="Z547" s="308">
        <v>65.599999999999994</v>
      </c>
      <c r="AA547" s="308">
        <v>72.599999999999994</v>
      </c>
      <c r="AB547" s="393">
        <v>72.2</v>
      </c>
      <c r="AC547" s="107">
        <f>SUM(E547:AB547)</f>
        <v>1773.9999999999998</v>
      </c>
      <c r="AD547" s="81"/>
      <c r="AE547" s="155"/>
      <c r="AF547" s="74"/>
      <c r="AG547" s="395"/>
      <c r="AH547" s="395"/>
      <c r="AI547" s="428"/>
      <c r="AJ547" s="429"/>
      <c r="AK547" s="428"/>
      <c r="AL547" s="15"/>
      <c r="AM547" s="395"/>
    </row>
    <row r="548" spans="1:39" x14ac:dyDescent="0.25">
      <c r="A548" s="3400"/>
      <c r="B548" s="3403"/>
      <c r="C548" s="123" t="s">
        <v>15</v>
      </c>
      <c r="D548" s="122" t="s">
        <v>54</v>
      </c>
      <c r="E548" s="326">
        <v>5</v>
      </c>
      <c r="F548" s="327">
        <v>4</v>
      </c>
      <c r="G548" s="327">
        <v>4</v>
      </c>
      <c r="H548" s="327">
        <v>6</v>
      </c>
      <c r="I548" s="327">
        <v>5</v>
      </c>
      <c r="J548" s="327">
        <v>6</v>
      </c>
      <c r="K548" s="327">
        <v>6</v>
      </c>
      <c r="L548" s="327">
        <v>10</v>
      </c>
      <c r="M548" s="327">
        <v>8</v>
      </c>
      <c r="N548" s="327">
        <v>5</v>
      </c>
      <c r="O548" s="327">
        <v>8</v>
      </c>
      <c r="P548" s="327">
        <v>6</v>
      </c>
      <c r="Q548" s="327">
        <v>6</v>
      </c>
      <c r="R548" s="327">
        <v>7</v>
      </c>
      <c r="S548" s="327">
        <v>6</v>
      </c>
      <c r="T548" s="327">
        <v>8</v>
      </c>
      <c r="U548" s="327">
        <v>6</v>
      </c>
      <c r="V548" s="327">
        <v>6</v>
      </c>
      <c r="W548" s="327">
        <v>8</v>
      </c>
      <c r="X548" s="327">
        <v>6</v>
      </c>
      <c r="Y548" s="327">
        <v>6</v>
      </c>
      <c r="Z548" s="327">
        <v>6</v>
      </c>
      <c r="AA548" s="327">
        <v>5</v>
      </c>
      <c r="AB548" s="1446">
        <v>5</v>
      </c>
      <c r="AC548" s="107">
        <f>AVERAGE(E548:AB548)</f>
        <v>6.166666666666667</v>
      </c>
      <c r="AD548" s="81"/>
      <c r="AE548" s="155"/>
      <c r="AF548" s="74"/>
      <c r="AG548" s="395"/>
      <c r="AH548" s="395"/>
      <c r="AI548" s="15"/>
      <c r="AJ548" s="15"/>
      <c r="AK548" s="15"/>
      <c r="AL548" s="15"/>
      <c r="AM548" s="395"/>
    </row>
    <row r="549" spans="1:39" ht="16.5" thickBot="1" x14ac:dyDescent="0.3">
      <c r="A549" s="3401"/>
      <c r="B549" s="3404"/>
      <c r="C549" s="126" t="s">
        <v>17</v>
      </c>
      <c r="D549" s="114"/>
      <c r="E549" s="317">
        <f t="shared" ref="E549:AB549" si="164">E547/E546</f>
        <v>0.99388379204892963</v>
      </c>
      <c r="F549" s="318">
        <f t="shared" si="164"/>
        <v>0.96638655462184864</v>
      </c>
      <c r="G549" s="318">
        <f t="shared" si="164"/>
        <v>0.98432601880877746</v>
      </c>
      <c r="H549" s="318">
        <f t="shared" si="164"/>
        <v>0.92857142857142871</v>
      </c>
      <c r="I549" s="318">
        <f t="shared" si="164"/>
        <v>0.89999999999999991</v>
      </c>
      <c r="J549" s="318">
        <f t="shared" si="164"/>
        <v>0.72897196261682251</v>
      </c>
      <c r="K549" s="318">
        <f t="shared" si="164"/>
        <v>0.64225941422594146</v>
      </c>
      <c r="L549" s="318">
        <f t="shared" si="164"/>
        <v>0.62911611785095312</v>
      </c>
      <c r="M549" s="318">
        <f t="shared" si="164"/>
        <v>0.71355932203389838</v>
      </c>
      <c r="N549" s="318">
        <f t="shared" si="164"/>
        <v>0.68896925858951186</v>
      </c>
      <c r="O549" s="318">
        <f t="shared" si="164"/>
        <v>0.72261484098939921</v>
      </c>
      <c r="P549" s="318">
        <f t="shared" si="164"/>
        <v>0.80610412926391373</v>
      </c>
      <c r="Q549" s="318">
        <f t="shared" si="164"/>
        <v>0.69896907216494841</v>
      </c>
      <c r="R549" s="318">
        <f t="shared" si="164"/>
        <v>0.81593927893738138</v>
      </c>
      <c r="S549" s="318">
        <f t="shared" si="164"/>
        <v>0.7966101694915253</v>
      </c>
      <c r="T549" s="318">
        <f t="shared" si="164"/>
        <v>0.68761552680221816</v>
      </c>
      <c r="U549" s="318">
        <f t="shared" si="164"/>
        <v>0.71894409937888193</v>
      </c>
      <c r="V549" s="318">
        <f t="shared" si="164"/>
        <v>0.72928176795580113</v>
      </c>
      <c r="W549" s="318">
        <f t="shared" si="164"/>
        <v>0.58866544789762343</v>
      </c>
      <c r="X549" s="318">
        <f t="shared" si="164"/>
        <v>0.65033783783783783</v>
      </c>
      <c r="Y549" s="318">
        <f>Y547/Y546</f>
        <v>0.69104204753199261</v>
      </c>
      <c r="Z549" s="318">
        <f t="shared" si="164"/>
        <v>0.69491525423728806</v>
      </c>
      <c r="AA549" s="318">
        <f t="shared" si="164"/>
        <v>0.8383371824480369</v>
      </c>
      <c r="AB549" s="803">
        <f t="shared" si="164"/>
        <v>0.9185750636132316</v>
      </c>
      <c r="AC549" s="452">
        <f>MAX(E549:AB549)</f>
        <v>0.99388379204892963</v>
      </c>
      <c r="AD549" s="143"/>
      <c r="AE549" s="127"/>
      <c r="AF549" s="175"/>
      <c r="AG549" s="395"/>
      <c r="AH549" s="395"/>
      <c r="AI549" s="453"/>
      <c r="AJ549" s="453"/>
      <c r="AK549" s="15"/>
      <c r="AL549" s="15"/>
      <c r="AM549" s="395"/>
    </row>
    <row r="550" spans="1:39" hidden="1" x14ac:dyDescent="0.25">
      <c r="A550" s="1704"/>
      <c r="B550" s="1703"/>
      <c r="C550" s="356" t="s">
        <v>116</v>
      </c>
      <c r="D550" s="122"/>
      <c r="E550" s="2162"/>
      <c r="F550" s="91"/>
      <c r="G550" s="91"/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381"/>
      <c r="AC550" s="122"/>
      <c r="AD550" s="2344"/>
      <c r="AE550" s="203"/>
      <c r="AF550" s="95"/>
      <c r="AG550" s="395"/>
      <c r="AH550" s="395"/>
      <c r="AI550" s="15"/>
      <c r="AJ550" s="15"/>
      <c r="AK550" s="15"/>
      <c r="AL550" s="15"/>
      <c r="AM550" s="395"/>
    </row>
    <row r="551" spans="1:39" hidden="1" x14ac:dyDescent="0.25">
      <c r="A551" s="1709"/>
      <c r="B551" s="1706"/>
      <c r="C551" s="124" t="s">
        <v>117</v>
      </c>
      <c r="D551" s="108"/>
      <c r="E551" s="81"/>
      <c r="F551" s="155"/>
      <c r="G551" s="155"/>
      <c r="H551" s="155"/>
      <c r="I551" s="155"/>
      <c r="J551" s="155"/>
      <c r="K551" s="155"/>
      <c r="L551" s="155"/>
      <c r="M551" s="155"/>
      <c r="N551" s="155"/>
      <c r="O551" s="155"/>
      <c r="P551" s="155"/>
      <c r="Q551" s="155"/>
      <c r="R551" s="155"/>
      <c r="S551" s="155"/>
      <c r="T551" s="155"/>
      <c r="U551" s="155"/>
      <c r="V551" s="155"/>
      <c r="W551" s="155"/>
      <c r="X551" s="155"/>
      <c r="Y551" s="155"/>
      <c r="Z551" s="155"/>
      <c r="AA551" s="155"/>
      <c r="AB551" s="316"/>
      <c r="AC551" s="108"/>
      <c r="AD551" s="81"/>
      <c r="AE551" s="155">
        <v>8</v>
      </c>
      <c r="AF551" s="74"/>
      <c r="AG551" s="395"/>
      <c r="AH551" s="395"/>
      <c r="AI551" s="15"/>
      <c r="AJ551" s="15"/>
      <c r="AK551" s="15"/>
      <c r="AL551" s="15"/>
      <c r="AM551" s="395"/>
    </row>
    <row r="552" spans="1:39" ht="16.5" hidden="1" thickBot="1" x14ac:dyDescent="0.3">
      <c r="A552" s="3393" t="s">
        <v>42</v>
      </c>
      <c r="B552" s="3394"/>
      <c r="C552" s="3395"/>
      <c r="D552" s="114"/>
      <c r="E552" s="178">
        <f>SQRT(E546*E546+E547*E547)/E545/1.73</f>
        <v>5.0664387169798539</v>
      </c>
      <c r="F552" s="179">
        <f t="shared" ref="F552:AB552" si="165">SQRT(F546*F546+F547*F547)/F545/1.73</f>
        <v>5.4557405532890817</v>
      </c>
      <c r="G552" s="179">
        <f t="shared" si="165"/>
        <v>4.8772022868309444</v>
      </c>
      <c r="H552" s="79">
        <f t="shared" si="165"/>
        <v>5.6258509729813015</v>
      </c>
      <c r="I552" s="79">
        <f t="shared" si="165"/>
        <v>5.4085802266692085</v>
      </c>
      <c r="J552" s="79">
        <f t="shared" si="165"/>
        <v>5.8149184585401352</v>
      </c>
      <c r="K552" s="79">
        <f t="shared" si="165"/>
        <v>6.2847685659899621</v>
      </c>
      <c r="L552" s="79">
        <f t="shared" si="165"/>
        <v>7.6960758189595122</v>
      </c>
      <c r="M552" s="79">
        <f t="shared" si="165"/>
        <v>8.1194169407555599</v>
      </c>
      <c r="N552" s="79">
        <f t="shared" si="165"/>
        <v>7.5447063973426554</v>
      </c>
      <c r="O552" s="79">
        <f t="shared" si="165"/>
        <v>7.815052437588049</v>
      </c>
      <c r="P552" s="79">
        <f t="shared" si="165"/>
        <v>7.8621170732920778</v>
      </c>
      <c r="Q552" s="79">
        <f t="shared" si="165"/>
        <v>6.5840471102800935</v>
      </c>
      <c r="R552" s="79">
        <f t="shared" si="165"/>
        <v>7.6120213476723562</v>
      </c>
      <c r="S552" s="79">
        <f t="shared" si="165"/>
        <v>7.5977012681315435</v>
      </c>
      <c r="T552" s="79">
        <f t="shared" si="165"/>
        <v>7.3620134795431058</v>
      </c>
      <c r="U552" s="79">
        <f t="shared" si="165"/>
        <v>8.7999001024488042</v>
      </c>
      <c r="V552" s="79">
        <f t="shared" si="165"/>
        <v>7.4922688854002448</v>
      </c>
      <c r="W552" s="79">
        <f t="shared" si="165"/>
        <v>7.0830286433453704</v>
      </c>
      <c r="X552" s="79">
        <f t="shared" si="165"/>
        <v>7.7383136261548389</v>
      </c>
      <c r="Y552" s="79">
        <f>SQRT(Y546*Y546+Y547*Y547)/Y545/1.73</f>
        <v>7.3627526905458813</v>
      </c>
      <c r="Z552" s="179">
        <f t="shared" si="165"/>
        <v>6.334427815028393</v>
      </c>
      <c r="AA552" s="179">
        <f t="shared" si="165"/>
        <v>6.2151565289884152</v>
      </c>
      <c r="AB552" s="394">
        <f t="shared" si="165"/>
        <v>5.8200289495745245</v>
      </c>
      <c r="AC552" s="109">
        <f>AVERAGE(E552:AB552)</f>
        <v>6.8155220373471641</v>
      </c>
      <c r="AD552" s="96">
        <f>(AC548-AC552)/AC548</f>
        <v>-0.10521978984008061</v>
      </c>
      <c r="AE552" s="79"/>
      <c r="AF552" s="80"/>
      <c r="AG552" s="15"/>
      <c r="AH552" s="15"/>
      <c r="AI552" s="15"/>
      <c r="AJ552" s="15"/>
      <c r="AK552" s="395"/>
      <c r="AL552" s="395"/>
      <c r="AM552" s="395"/>
    </row>
    <row r="553" spans="1:39" x14ac:dyDescent="0.25">
      <c r="A553" s="3387" t="s">
        <v>36</v>
      </c>
      <c r="B553" s="3390" t="s">
        <v>119</v>
      </c>
      <c r="C553" s="121" t="s">
        <v>13</v>
      </c>
      <c r="D553" s="113" t="s">
        <v>820</v>
      </c>
      <c r="E553" s="306">
        <v>27</v>
      </c>
      <c r="F553" s="71">
        <v>26.8</v>
      </c>
      <c r="G553" s="71">
        <v>26.6</v>
      </c>
      <c r="H553" s="71">
        <v>25.2</v>
      </c>
      <c r="I553" s="71">
        <v>28.8</v>
      </c>
      <c r="J553" s="71">
        <v>39.4</v>
      </c>
      <c r="K553" s="71">
        <v>52.6</v>
      </c>
      <c r="L553" s="71">
        <v>63.4</v>
      </c>
      <c r="M553" s="71">
        <v>59.4</v>
      </c>
      <c r="N553" s="71">
        <v>61.2</v>
      </c>
      <c r="O553" s="71">
        <v>67</v>
      </c>
      <c r="P553" s="71">
        <v>58.8</v>
      </c>
      <c r="Q553" s="71">
        <v>59.8</v>
      </c>
      <c r="R553" s="71">
        <v>52.2</v>
      </c>
      <c r="S553" s="71">
        <v>45.2</v>
      </c>
      <c r="T553" s="71">
        <v>41</v>
      </c>
      <c r="U553" s="71">
        <v>44.4</v>
      </c>
      <c r="V553" s="71">
        <v>49.6</v>
      </c>
      <c r="W553" s="71">
        <v>48.8</v>
      </c>
      <c r="X553" s="71">
        <v>45.2</v>
      </c>
      <c r="Y553" s="71">
        <v>44.6</v>
      </c>
      <c r="Z553" s="71">
        <v>41.4</v>
      </c>
      <c r="AA553" s="71">
        <v>34.4</v>
      </c>
      <c r="AB553" s="72">
        <v>25.8</v>
      </c>
      <c r="AC553" s="106">
        <f>SUM(E553:AB553)</f>
        <v>1068.5999999999999</v>
      </c>
      <c r="AD553" s="2162"/>
      <c r="AE553" s="91">
        <v>100</v>
      </c>
      <c r="AF553" s="92">
        <v>20</v>
      </c>
      <c r="AG553" s="395"/>
      <c r="AH553" s="395"/>
      <c r="AI553" s="14"/>
      <c r="AJ553" s="14"/>
      <c r="AK553" s="15"/>
      <c r="AL553" s="14"/>
      <c r="AM553" s="395"/>
    </row>
    <row r="554" spans="1:39" x14ac:dyDescent="0.25">
      <c r="A554" s="3388"/>
      <c r="B554" s="3391"/>
      <c r="C554" s="123" t="s">
        <v>14</v>
      </c>
      <c r="D554" s="108" t="s">
        <v>820</v>
      </c>
      <c r="E554" s="307">
        <v>15</v>
      </c>
      <c r="F554" s="308">
        <v>14.6</v>
      </c>
      <c r="G554" s="308">
        <v>14.2</v>
      </c>
      <c r="H554" s="308">
        <v>14.4</v>
      </c>
      <c r="I554" s="308">
        <v>14</v>
      </c>
      <c r="J554" s="308">
        <v>14.6</v>
      </c>
      <c r="K554" s="308">
        <v>16.2</v>
      </c>
      <c r="L554" s="308">
        <v>16</v>
      </c>
      <c r="M554" s="308">
        <v>16.399999999999999</v>
      </c>
      <c r="N554" s="308">
        <v>18.8</v>
      </c>
      <c r="O554" s="308">
        <v>18.2</v>
      </c>
      <c r="P554" s="308">
        <v>18.8</v>
      </c>
      <c r="Q554" s="308">
        <v>17.8</v>
      </c>
      <c r="R554" s="308">
        <v>16.600000000000001</v>
      </c>
      <c r="S554" s="308">
        <v>16.600000000000001</v>
      </c>
      <c r="T554" s="308">
        <v>17</v>
      </c>
      <c r="U554" s="308">
        <v>16.399999999999999</v>
      </c>
      <c r="V554" s="308">
        <v>18</v>
      </c>
      <c r="W554" s="308">
        <v>18</v>
      </c>
      <c r="X554" s="308">
        <v>18.399999999999999</v>
      </c>
      <c r="Y554" s="308">
        <v>17.600000000000001</v>
      </c>
      <c r="Z554" s="308">
        <v>15</v>
      </c>
      <c r="AA554" s="308">
        <v>15.2</v>
      </c>
      <c r="AB554" s="309">
        <v>15.2</v>
      </c>
      <c r="AC554" s="107">
        <f>SUM(E554:AB554)</f>
        <v>392.99999999999994</v>
      </c>
      <c r="AD554" s="81"/>
      <c r="AE554" s="155"/>
      <c r="AF554" s="74"/>
      <c r="AG554" s="395"/>
      <c r="AH554" s="395"/>
      <c r="AI554" s="428"/>
      <c r="AJ554" s="429"/>
      <c r="AK554" s="428"/>
      <c r="AL554" s="15"/>
      <c r="AM554" s="395"/>
    </row>
    <row r="555" spans="1:39" x14ac:dyDescent="0.25">
      <c r="A555" s="3388"/>
      <c r="B555" s="3391"/>
      <c r="C555" s="123" t="s">
        <v>15</v>
      </c>
      <c r="D555" s="122" t="s">
        <v>54</v>
      </c>
      <c r="E555" s="1450">
        <v>2</v>
      </c>
      <c r="F555" s="388">
        <v>2</v>
      </c>
      <c r="G555" s="388">
        <v>1</v>
      </c>
      <c r="H555" s="388">
        <v>1</v>
      </c>
      <c r="I555" s="388">
        <v>1</v>
      </c>
      <c r="J555" s="388">
        <v>1</v>
      </c>
      <c r="K555" s="388">
        <v>3</v>
      </c>
      <c r="L555" s="388">
        <v>2</v>
      </c>
      <c r="M555" s="388">
        <v>2</v>
      </c>
      <c r="N555" s="388">
        <v>3</v>
      </c>
      <c r="O555" s="388">
        <v>3</v>
      </c>
      <c r="P555" s="388">
        <v>3</v>
      </c>
      <c r="Q555" s="388">
        <v>2</v>
      </c>
      <c r="R555" s="388">
        <v>2</v>
      </c>
      <c r="S555" s="388">
        <v>2</v>
      </c>
      <c r="T555" s="388">
        <v>2</v>
      </c>
      <c r="U555" s="388">
        <v>2</v>
      </c>
      <c r="V555" s="388">
        <v>3</v>
      </c>
      <c r="W555" s="388">
        <v>2</v>
      </c>
      <c r="X555" s="388">
        <v>1</v>
      </c>
      <c r="Y555" s="388">
        <v>3</v>
      </c>
      <c r="Z555" s="388">
        <v>2</v>
      </c>
      <c r="AA555" s="388">
        <v>1</v>
      </c>
      <c r="AB555" s="1451">
        <v>1</v>
      </c>
      <c r="AC555" s="107">
        <f>AVERAGE(E555:AB555)</f>
        <v>1.9583333333333333</v>
      </c>
      <c r="AD555" s="81"/>
      <c r="AE555" s="155"/>
      <c r="AF555" s="74"/>
      <c r="AG555" s="395"/>
      <c r="AH555" s="395"/>
      <c r="AI555" s="15"/>
      <c r="AJ555" s="15"/>
      <c r="AK555" s="15"/>
      <c r="AL555" s="15"/>
      <c r="AM555" s="395"/>
    </row>
    <row r="556" spans="1:39" ht="16.5" thickBot="1" x14ac:dyDescent="0.3">
      <c r="A556" s="3389"/>
      <c r="B556" s="3392"/>
      <c r="C556" s="126" t="s">
        <v>17</v>
      </c>
      <c r="D556" s="114"/>
      <c r="E556" s="317">
        <f t="shared" ref="E556:AB556" si="166">E554/E553</f>
        <v>0.55555555555555558</v>
      </c>
      <c r="F556" s="318">
        <f t="shared" si="166"/>
        <v>0.54477611940298509</v>
      </c>
      <c r="G556" s="318">
        <f t="shared" si="166"/>
        <v>0.53383458646616533</v>
      </c>
      <c r="H556" s="318">
        <f t="shared" si="166"/>
        <v>0.57142857142857151</v>
      </c>
      <c r="I556" s="318">
        <f t="shared" si="166"/>
        <v>0.4861111111111111</v>
      </c>
      <c r="J556" s="318">
        <f t="shared" si="166"/>
        <v>0.37055837563451777</v>
      </c>
      <c r="K556" s="318">
        <f t="shared" si="166"/>
        <v>0.30798479087452468</v>
      </c>
      <c r="L556" s="318">
        <f t="shared" si="166"/>
        <v>0.25236593059936907</v>
      </c>
      <c r="M556" s="318">
        <f t="shared" si="166"/>
        <v>0.27609427609427606</v>
      </c>
      <c r="N556" s="318">
        <f t="shared" si="166"/>
        <v>0.30718954248366015</v>
      </c>
      <c r="O556" s="318">
        <f t="shared" si="166"/>
        <v>0.27164179104477609</v>
      </c>
      <c r="P556" s="318">
        <f t="shared" si="166"/>
        <v>0.31972789115646261</v>
      </c>
      <c r="Q556" s="318">
        <f t="shared" si="166"/>
        <v>0.2976588628762542</v>
      </c>
      <c r="R556" s="318">
        <f t="shared" si="166"/>
        <v>0.31800766283524906</v>
      </c>
      <c r="S556" s="318">
        <f t="shared" si="166"/>
        <v>0.36725663716814161</v>
      </c>
      <c r="T556" s="318">
        <f t="shared" si="166"/>
        <v>0.41463414634146339</v>
      </c>
      <c r="U556" s="318">
        <f t="shared" si="166"/>
        <v>0.36936936936936937</v>
      </c>
      <c r="V556" s="318">
        <f t="shared" si="166"/>
        <v>0.36290322580645162</v>
      </c>
      <c r="W556" s="318">
        <f t="shared" si="166"/>
        <v>0.36885245901639346</v>
      </c>
      <c r="X556" s="318">
        <f t="shared" si="166"/>
        <v>0.40707964601769908</v>
      </c>
      <c r="Y556" s="318">
        <f>Y554/Y553</f>
        <v>0.39461883408071752</v>
      </c>
      <c r="Z556" s="318">
        <f t="shared" si="166"/>
        <v>0.36231884057971014</v>
      </c>
      <c r="AA556" s="318">
        <f t="shared" si="166"/>
        <v>0.44186046511627908</v>
      </c>
      <c r="AB556" s="803">
        <f t="shared" si="166"/>
        <v>0.58914728682170536</v>
      </c>
      <c r="AC556" s="452">
        <f>MAX(E556:AB556)</f>
        <v>0.58914728682170536</v>
      </c>
      <c r="AD556" s="93"/>
      <c r="AE556" s="94"/>
      <c r="AF556" s="455"/>
      <c r="AG556" s="395"/>
      <c r="AH556" s="395"/>
      <c r="AI556" s="15"/>
      <c r="AJ556" s="15"/>
      <c r="AK556" s="15"/>
      <c r="AL556" s="15"/>
      <c r="AM556" s="395"/>
    </row>
    <row r="557" spans="1:39" hidden="1" x14ac:dyDescent="0.25">
      <c r="A557" s="1708"/>
      <c r="B557" s="1705"/>
      <c r="C557" s="454" t="s">
        <v>116</v>
      </c>
      <c r="D557" s="113"/>
      <c r="E557" s="2344"/>
      <c r="F557" s="203"/>
      <c r="G557" s="203"/>
      <c r="H557" s="203"/>
      <c r="I557" s="203"/>
      <c r="J557" s="203"/>
      <c r="K557" s="203"/>
      <c r="L557" s="203"/>
      <c r="M557" s="203"/>
      <c r="N557" s="203"/>
      <c r="O557" s="203"/>
      <c r="P557" s="203"/>
      <c r="Q557" s="203"/>
      <c r="R557" s="203"/>
      <c r="S557" s="203"/>
      <c r="T557" s="203"/>
      <c r="U557" s="203"/>
      <c r="V557" s="203"/>
      <c r="W557" s="203"/>
      <c r="X557" s="203"/>
      <c r="Y557" s="203"/>
      <c r="Z557" s="203"/>
      <c r="AA557" s="203"/>
      <c r="AB557" s="329"/>
      <c r="AC557" s="113"/>
      <c r="AD557" s="2344"/>
      <c r="AE557" s="203"/>
      <c r="AF557" s="95"/>
      <c r="AG557" s="395"/>
      <c r="AH557" s="395"/>
      <c r="AI557" s="15"/>
      <c r="AJ557" s="15"/>
      <c r="AK557" s="15"/>
      <c r="AL557" s="15"/>
      <c r="AM557" s="395"/>
    </row>
    <row r="558" spans="1:39" hidden="1" x14ac:dyDescent="0.25">
      <c r="A558" s="1709"/>
      <c r="B558" s="1706"/>
      <c r="C558" s="124" t="s">
        <v>117</v>
      </c>
      <c r="D558" s="108"/>
      <c r="E558" s="81"/>
      <c r="F558" s="155"/>
      <c r="G558" s="155"/>
      <c r="H558" s="155"/>
      <c r="I558" s="155"/>
      <c r="J558" s="155"/>
      <c r="K558" s="155"/>
      <c r="L558" s="155"/>
      <c r="M558" s="155"/>
      <c r="N558" s="155"/>
      <c r="O558" s="155"/>
      <c r="P558" s="155"/>
      <c r="Q558" s="155"/>
      <c r="R558" s="155"/>
      <c r="S558" s="155"/>
      <c r="T558" s="155"/>
      <c r="U558" s="155"/>
      <c r="V558" s="155"/>
      <c r="W558" s="155"/>
      <c r="X558" s="155"/>
      <c r="Y558" s="155"/>
      <c r="Z558" s="155"/>
      <c r="AA558" s="155"/>
      <c r="AB558" s="155"/>
      <c r="AC558" s="108"/>
      <c r="AD558" s="81"/>
      <c r="AE558" s="155">
        <v>3</v>
      </c>
      <c r="AF558" s="74"/>
      <c r="AG558" s="395"/>
      <c r="AH558" s="395"/>
      <c r="AI558" s="15"/>
      <c r="AJ558" s="15"/>
      <c r="AK558" s="15"/>
      <c r="AL558" s="15"/>
      <c r="AM558" s="395"/>
    </row>
    <row r="559" spans="1:39" ht="16.5" hidden="1" thickBot="1" x14ac:dyDescent="0.3">
      <c r="A559" s="3393" t="s">
        <v>42</v>
      </c>
      <c r="B559" s="3394"/>
      <c r="C559" s="3395"/>
      <c r="D559" s="114"/>
      <c r="E559" s="178">
        <f>SQRT(E553*E553+E554*E554)/E545/1.73</f>
        <v>1.6971191906943561</v>
      </c>
      <c r="F559" s="179">
        <f t="shared" ref="F559:AB559" si="167">SQRT(F553*F553+F554*F554)/F545/1.73</f>
        <v>1.676896560151661</v>
      </c>
      <c r="G559" s="179">
        <f>SQRT(G553*G553+G554*G554)/G545/1.73</f>
        <v>1.6427377090853892</v>
      </c>
      <c r="H559" s="79">
        <f t="shared" si="167"/>
        <v>1.5827313716803784</v>
      </c>
      <c r="I559" s="79">
        <f t="shared" si="167"/>
        <v>1.7396720900191605</v>
      </c>
      <c r="J559" s="79">
        <f t="shared" si="167"/>
        <v>2.3065445460921787</v>
      </c>
      <c r="K559" s="79">
        <f t="shared" si="167"/>
        <v>3.0443990692912202</v>
      </c>
      <c r="L559" s="79">
        <f t="shared" si="167"/>
        <v>3.6910543736400547</v>
      </c>
      <c r="M559" s="79">
        <f t="shared" si="167"/>
        <v>3.4515391027698388</v>
      </c>
      <c r="N559" s="79">
        <f t="shared" si="167"/>
        <v>3.5964259619200263</v>
      </c>
      <c r="O559" s="79">
        <f t="shared" si="167"/>
        <v>3.8849721202026415</v>
      </c>
      <c r="P559" s="79">
        <f t="shared" si="167"/>
        <v>3.3919605598880529</v>
      </c>
      <c r="Q559" s="79">
        <f t="shared" si="167"/>
        <v>3.4711538061554079</v>
      </c>
      <c r="R559" s="79">
        <f t="shared" si="167"/>
        <v>3.0650894533865278</v>
      </c>
      <c r="S559" s="79">
        <f t="shared" si="167"/>
        <v>2.6944274302391462</v>
      </c>
      <c r="T559" s="79">
        <f t="shared" si="167"/>
        <v>2.4884467093704576</v>
      </c>
      <c r="U559" s="79">
        <f t="shared" si="167"/>
        <v>2.6256764315560419</v>
      </c>
      <c r="V559" s="79">
        <f t="shared" si="167"/>
        <v>2.9411842747473562</v>
      </c>
      <c r="W559" s="79">
        <f t="shared" si="167"/>
        <v>2.9021048224001826</v>
      </c>
      <c r="X559" s="79">
        <f t="shared" si="167"/>
        <v>2.6738426604239587</v>
      </c>
      <c r="Y559" s="79">
        <f>SQRT(Y553*Y553+Y554*Y554)/Y545/1.73</f>
        <v>2.654699252134832</v>
      </c>
      <c r="Z559" s="179">
        <f t="shared" si="167"/>
        <v>2.4264024375860882</v>
      </c>
      <c r="AA559" s="179">
        <f t="shared" si="167"/>
        <v>2.0684132191932871</v>
      </c>
      <c r="AB559" s="394">
        <f t="shared" si="167"/>
        <v>1.6329270118168915</v>
      </c>
      <c r="AC559" s="109">
        <f>AVERAGE(E559:AB559)</f>
        <v>2.639600840185214</v>
      </c>
      <c r="AD559" s="96">
        <f>(AC555-AC559)/AC555</f>
        <v>-0.34788128009457742</v>
      </c>
      <c r="AE559" s="79"/>
      <c r="AF559" s="80"/>
      <c r="AG559" s="15"/>
      <c r="AH559" s="15"/>
      <c r="AI559" s="15"/>
      <c r="AJ559" s="15"/>
      <c r="AK559" s="395"/>
      <c r="AL559" s="395"/>
      <c r="AM559" s="395"/>
    </row>
    <row r="560" spans="1:39" x14ac:dyDescent="0.25">
      <c r="A560" s="3387" t="s">
        <v>27</v>
      </c>
      <c r="B560" s="3390" t="s">
        <v>120</v>
      </c>
      <c r="C560" s="121" t="s">
        <v>13</v>
      </c>
      <c r="D560" s="113" t="s">
        <v>820</v>
      </c>
      <c r="E560" s="306">
        <v>100.2</v>
      </c>
      <c r="F560" s="71">
        <v>97</v>
      </c>
      <c r="G560" s="71">
        <v>95.6</v>
      </c>
      <c r="H560" s="71">
        <v>129.4</v>
      </c>
      <c r="I560" s="71">
        <v>120.4</v>
      </c>
      <c r="J560" s="71">
        <v>130.19999999999999</v>
      </c>
      <c r="K560" s="71">
        <v>163.6</v>
      </c>
      <c r="L560" s="71">
        <v>213</v>
      </c>
      <c r="M560" s="71">
        <v>212.8</v>
      </c>
      <c r="N560" s="71">
        <v>199</v>
      </c>
      <c r="O560" s="71">
        <v>219.4</v>
      </c>
      <c r="P560" s="71">
        <v>213.2</v>
      </c>
      <c r="Q560" s="71">
        <v>184.6</v>
      </c>
      <c r="R560" s="71">
        <v>164.6</v>
      </c>
      <c r="S560" s="71">
        <v>168.2</v>
      </c>
      <c r="T560" s="71">
        <v>149.80000000000001</v>
      </c>
      <c r="U560" s="71">
        <v>158</v>
      </c>
      <c r="V560" s="71">
        <v>180.8</v>
      </c>
      <c r="W560" s="71">
        <v>152.80000000000001</v>
      </c>
      <c r="X560" s="71">
        <v>153.6</v>
      </c>
      <c r="Y560" s="71">
        <v>157.4</v>
      </c>
      <c r="Z560" s="71">
        <v>156.4</v>
      </c>
      <c r="AA560" s="71">
        <v>122</v>
      </c>
      <c r="AB560" s="72">
        <v>105.8</v>
      </c>
      <c r="AC560" s="106">
        <f>SUM(E560:AB560)</f>
        <v>3747.8000000000006</v>
      </c>
      <c r="AD560" s="2162"/>
      <c r="AE560" s="91">
        <v>100</v>
      </c>
      <c r="AF560" s="92">
        <v>20</v>
      </c>
      <c r="AG560" s="395"/>
      <c r="AH560" s="395"/>
      <c r="AI560" s="14"/>
      <c r="AJ560" s="14"/>
      <c r="AK560" s="15"/>
      <c r="AL560" s="14"/>
      <c r="AM560" s="395"/>
    </row>
    <row r="561" spans="1:39" x14ac:dyDescent="0.25">
      <c r="A561" s="3388"/>
      <c r="B561" s="3391"/>
      <c r="C561" s="123" t="s">
        <v>14</v>
      </c>
      <c r="D561" s="108" t="s">
        <v>820</v>
      </c>
      <c r="E561" s="307">
        <v>139.80000000000001</v>
      </c>
      <c r="F561" s="308">
        <v>133.6</v>
      </c>
      <c r="G561" s="308">
        <v>132.4</v>
      </c>
      <c r="H561" s="308">
        <v>161.6</v>
      </c>
      <c r="I561" s="308">
        <v>148.19999999999999</v>
      </c>
      <c r="J561" s="308">
        <v>138.6</v>
      </c>
      <c r="K561" s="308">
        <v>138</v>
      </c>
      <c r="L561" s="308">
        <v>152.4</v>
      </c>
      <c r="M561" s="308">
        <v>159</v>
      </c>
      <c r="N561" s="308">
        <v>162.6</v>
      </c>
      <c r="O561" s="308">
        <v>172.6</v>
      </c>
      <c r="P561" s="308">
        <v>176.8</v>
      </c>
      <c r="Q561" s="308">
        <v>156.4</v>
      </c>
      <c r="R561" s="308">
        <v>144</v>
      </c>
      <c r="S561" s="308">
        <v>149.6</v>
      </c>
      <c r="T561" s="308">
        <v>142.19999999999999</v>
      </c>
      <c r="U561" s="308">
        <v>138.4</v>
      </c>
      <c r="V561" s="308">
        <v>158.6</v>
      </c>
      <c r="W561" s="308">
        <v>139.19999999999999</v>
      </c>
      <c r="X561" s="308">
        <v>141.6</v>
      </c>
      <c r="Y561" s="308">
        <v>144.19999999999999</v>
      </c>
      <c r="Z561" s="308">
        <v>146.80000000000001</v>
      </c>
      <c r="AA561" s="308">
        <v>134.80000000000001</v>
      </c>
      <c r="AB561" s="309">
        <v>139.4</v>
      </c>
      <c r="AC561" s="107">
        <f>SUM(E561:AB561)</f>
        <v>3550.7999999999997</v>
      </c>
      <c r="AD561" s="81"/>
      <c r="AE561" s="155"/>
      <c r="AF561" s="74"/>
      <c r="AG561" s="395"/>
      <c r="AH561" s="395"/>
      <c r="AI561" s="428"/>
      <c r="AJ561" s="429"/>
      <c r="AK561" s="428"/>
      <c r="AL561" s="15"/>
      <c r="AM561" s="395"/>
    </row>
    <row r="562" spans="1:39" x14ac:dyDescent="0.25">
      <c r="A562" s="3388"/>
      <c r="B562" s="3391"/>
      <c r="C562" s="123" t="s">
        <v>15</v>
      </c>
      <c r="D562" s="122" t="s">
        <v>54</v>
      </c>
      <c r="E562" s="1450">
        <v>10</v>
      </c>
      <c r="F562" s="388">
        <v>8</v>
      </c>
      <c r="G562" s="388">
        <v>9</v>
      </c>
      <c r="H562" s="388">
        <v>12</v>
      </c>
      <c r="I562" s="388">
        <v>10</v>
      </c>
      <c r="J562" s="388">
        <v>11</v>
      </c>
      <c r="K562" s="388">
        <v>14</v>
      </c>
      <c r="L562" s="388">
        <v>14</v>
      </c>
      <c r="M562" s="388">
        <v>14</v>
      </c>
      <c r="N562" s="388">
        <v>14</v>
      </c>
      <c r="O562" s="388">
        <v>17</v>
      </c>
      <c r="P562" s="388">
        <v>15</v>
      </c>
      <c r="Q562" s="388">
        <v>13</v>
      </c>
      <c r="R562" s="388">
        <v>14</v>
      </c>
      <c r="S562" s="388">
        <v>14</v>
      </c>
      <c r="T562" s="388">
        <v>11</v>
      </c>
      <c r="U562" s="388">
        <v>11</v>
      </c>
      <c r="V562" s="388">
        <v>12</v>
      </c>
      <c r="W562" s="388">
        <v>10</v>
      </c>
      <c r="X562" s="388">
        <v>11</v>
      </c>
      <c r="Y562" s="388">
        <v>12</v>
      </c>
      <c r="Z562" s="388">
        <v>11</v>
      </c>
      <c r="AA562" s="388">
        <v>10</v>
      </c>
      <c r="AB562" s="1451">
        <v>10</v>
      </c>
      <c r="AC562" s="107">
        <f>AVERAGE(E562:AB562)</f>
        <v>11.958333333333334</v>
      </c>
      <c r="AD562" s="81"/>
      <c r="AE562" s="155"/>
      <c r="AF562" s="74"/>
      <c r="AG562" s="395"/>
      <c r="AH562" s="395"/>
      <c r="AI562" s="15"/>
      <c r="AJ562" s="15"/>
      <c r="AK562" s="15"/>
      <c r="AL562" s="15"/>
      <c r="AM562" s="395"/>
    </row>
    <row r="563" spans="1:39" ht="16.5" thickBot="1" x14ac:dyDescent="0.3">
      <c r="A563" s="3389"/>
      <c r="B563" s="3392"/>
      <c r="C563" s="126" t="s">
        <v>17</v>
      </c>
      <c r="D563" s="114"/>
      <c r="E563" s="317">
        <f t="shared" ref="E563:W563" si="168">E561/E560</f>
        <v>1.3952095808383234</v>
      </c>
      <c r="F563" s="318">
        <f t="shared" si="168"/>
        <v>1.377319587628866</v>
      </c>
      <c r="G563" s="318">
        <f t="shared" si="168"/>
        <v>1.384937238493724</v>
      </c>
      <c r="H563" s="318">
        <f t="shared" si="168"/>
        <v>1.2488408037094281</v>
      </c>
      <c r="I563" s="318">
        <f t="shared" si="168"/>
        <v>1.2308970099667773</v>
      </c>
      <c r="J563" s="318">
        <f t="shared" si="168"/>
        <v>1.064516129032258</v>
      </c>
      <c r="K563" s="318">
        <f t="shared" si="168"/>
        <v>0.84352078239608808</v>
      </c>
      <c r="L563" s="318">
        <f t="shared" si="168"/>
        <v>0.71549295774647892</v>
      </c>
      <c r="M563" s="318">
        <f t="shared" si="168"/>
        <v>0.7471804511278195</v>
      </c>
      <c r="N563" s="318">
        <f t="shared" si="168"/>
        <v>0.81708542713567833</v>
      </c>
      <c r="O563" s="318">
        <f t="shared" si="168"/>
        <v>0.78669097538742017</v>
      </c>
      <c r="P563" s="318">
        <f t="shared" si="168"/>
        <v>0.8292682926829269</v>
      </c>
      <c r="Q563" s="318">
        <f t="shared" si="168"/>
        <v>0.84723726977248115</v>
      </c>
      <c r="R563" s="318">
        <f t="shared" si="168"/>
        <v>0.8748481166464156</v>
      </c>
      <c r="S563" s="318">
        <f t="shared" si="168"/>
        <v>0.88941736028537455</v>
      </c>
      <c r="T563" s="318">
        <f t="shared" si="168"/>
        <v>0.94926568758344443</v>
      </c>
      <c r="U563" s="318">
        <f t="shared" si="168"/>
        <v>0.8759493670886076</v>
      </c>
      <c r="V563" s="318">
        <f t="shared" si="168"/>
        <v>0.87721238938053092</v>
      </c>
      <c r="W563" s="318">
        <f t="shared" si="168"/>
        <v>0.91099476439790561</v>
      </c>
      <c r="X563" s="318">
        <f>X561/X560</f>
        <v>0.921875</v>
      </c>
      <c r="Y563" s="318">
        <f>Y561/Y560</f>
        <v>0.91613722998729341</v>
      </c>
      <c r="Z563" s="318">
        <f>Z561/Z560</f>
        <v>0.9386189258312021</v>
      </c>
      <c r="AA563" s="318">
        <f>AA561/AA560</f>
        <v>1.1049180327868853</v>
      </c>
      <c r="AB563" s="803">
        <f>AB561/AB560</f>
        <v>1.3175803402646504</v>
      </c>
      <c r="AC563" s="452">
        <f>MAX(E563:AB563)</f>
        <v>1.3952095808383234</v>
      </c>
      <c r="AD563" s="93"/>
      <c r="AE563" s="94"/>
      <c r="AF563" s="455"/>
      <c r="AG563" s="395"/>
      <c r="AH563" s="395"/>
      <c r="AI563" s="15"/>
      <c r="AJ563" s="15"/>
      <c r="AK563" s="15"/>
      <c r="AL563" s="15"/>
      <c r="AM563" s="395"/>
    </row>
    <row r="564" spans="1:39" hidden="1" x14ac:dyDescent="0.25">
      <c r="A564" s="1708"/>
      <c r="B564" s="1705"/>
      <c r="C564" s="454" t="s">
        <v>116</v>
      </c>
      <c r="D564" s="113"/>
      <c r="E564" s="147"/>
      <c r="F564" s="203"/>
      <c r="G564" s="203"/>
      <c r="H564" s="203"/>
      <c r="I564" s="203"/>
      <c r="J564" s="203"/>
      <c r="K564" s="203"/>
      <c r="L564" s="203"/>
      <c r="M564" s="203"/>
      <c r="N564" s="203"/>
      <c r="O564" s="203"/>
      <c r="P564" s="203"/>
      <c r="Q564" s="203"/>
      <c r="R564" s="203"/>
      <c r="S564" s="203"/>
      <c r="T564" s="203"/>
      <c r="U564" s="203"/>
      <c r="V564" s="203"/>
      <c r="W564" s="203"/>
      <c r="X564" s="203"/>
      <c r="Y564" s="203"/>
      <c r="Z564" s="203"/>
      <c r="AA564" s="203"/>
      <c r="AB564" s="95"/>
      <c r="AC564" s="202"/>
      <c r="AD564" s="2344"/>
      <c r="AE564" s="203"/>
      <c r="AF564" s="95"/>
      <c r="AG564" s="395"/>
      <c r="AH564" s="395"/>
      <c r="AI564" s="15"/>
      <c r="AJ564" s="15"/>
      <c r="AK564" s="15"/>
      <c r="AL564" s="15"/>
      <c r="AM564" s="395"/>
    </row>
    <row r="565" spans="1:39" hidden="1" x14ac:dyDescent="0.25">
      <c r="A565" s="1709"/>
      <c r="B565" s="1706"/>
      <c r="C565" s="124" t="s">
        <v>117</v>
      </c>
      <c r="D565" s="108"/>
      <c r="E565" s="73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5"/>
      <c r="Q565" s="155"/>
      <c r="R565" s="155"/>
      <c r="S565" s="155"/>
      <c r="T565" s="155"/>
      <c r="U565" s="155"/>
      <c r="V565" s="155"/>
      <c r="W565" s="155"/>
      <c r="X565" s="155"/>
      <c r="Y565" s="155"/>
      <c r="Z565" s="155"/>
      <c r="AA565" s="155"/>
      <c r="AB565" s="74"/>
      <c r="AC565" s="132"/>
      <c r="AD565" s="81"/>
      <c r="AE565" s="155">
        <v>13</v>
      </c>
      <c r="AF565" s="74"/>
      <c r="AG565" s="395"/>
      <c r="AH565" s="395"/>
      <c r="AI565" s="15"/>
      <c r="AJ565" s="15"/>
      <c r="AK565" s="15"/>
      <c r="AL565" s="15"/>
      <c r="AM565" s="395"/>
    </row>
    <row r="566" spans="1:39" ht="16.5" hidden="1" thickBot="1" x14ac:dyDescent="0.3">
      <c r="A566" s="3393" t="s">
        <v>42</v>
      </c>
      <c r="B566" s="3394"/>
      <c r="C566" s="3395"/>
      <c r="D566" s="114"/>
      <c r="E566" s="178">
        <f>SQRT(E560*E560+E561*E561)/E545/1.73</f>
        <v>9.4507699376899694</v>
      </c>
      <c r="F566" s="178">
        <f t="shared" ref="F566:AB566" si="169">SQRT(F560*F560+F561*F561)/F545/1.73</f>
        <v>9.071619627714389</v>
      </c>
      <c r="G566" s="178">
        <f t="shared" si="169"/>
        <v>8.8969849461096828</v>
      </c>
      <c r="H566" s="641">
        <f t="shared" si="169"/>
        <v>11.289342347365602</v>
      </c>
      <c r="I566" s="641">
        <f t="shared" si="169"/>
        <v>10.373302138568521</v>
      </c>
      <c r="J566" s="641">
        <f t="shared" si="169"/>
        <v>10.438828115699476</v>
      </c>
      <c r="K566" s="641">
        <f t="shared" si="169"/>
        <v>11.838940079754554</v>
      </c>
      <c r="L566" s="641">
        <f t="shared" si="169"/>
        <v>14.784253842839046</v>
      </c>
      <c r="M566" s="641">
        <f t="shared" si="169"/>
        <v>14.878816242621882</v>
      </c>
      <c r="N566" s="641">
        <f t="shared" si="169"/>
        <v>14.435813586204883</v>
      </c>
      <c r="O566" s="641">
        <f t="shared" si="169"/>
        <v>15.620606363036899</v>
      </c>
      <c r="P566" s="641">
        <f t="shared" si="169"/>
        <v>15.218476169816046</v>
      </c>
      <c r="Q566" s="641">
        <f t="shared" si="169"/>
        <v>13.460392830866024</v>
      </c>
      <c r="R566" s="641">
        <f t="shared" si="169"/>
        <v>12.237704216973436</v>
      </c>
      <c r="S566" s="641">
        <f t="shared" si="169"/>
        <v>12.596068888275635</v>
      </c>
      <c r="T566" s="641">
        <f t="shared" si="169"/>
        <v>11.580042050929466</v>
      </c>
      <c r="U566" s="641">
        <f t="shared" si="169"/>
        <v>11.651902512267934</v>
      </c>
      <c r="V566" s="641">
        <f t="shared" si="169"/>
        <v>13.405994704893601</v>
      </c>
      <c r="W566" s="641">
        <f t="shared" si="169"/>
        <v>11.532740878774552</v>
      </c>
      <c r="X566" s="641">
        <f t="shared" si="169"/>
        <v>11.446199801985705</v>
      </c>
      <c r="Y566" s="641">
        <f>SQRT(Y560*Y560+Y561*Y561)/Y545/1.73</f>
        <v>11.819123975072337</v>
      </c>
      <c r="Z566" s="178">
        <f t="shared" si="169"/>
        <v>11.81980165204317</v>
      </c>
      <c r="AA566" s="178">
        <f t="shared" si="169"/>
        <v>9.9993098092499206</v>
      </c>
      <c r="AB566" s="179">
        <f t="shared" si="169"/>
        <v>9.5431812149380466</v>
      </c>
      <c r="AC566" s="109">
        <f>AVERAGE(E566:AB566)</f>
        <v>11.974592330570447</v>
      </c>
      <c r="AD566" s="96">
        <f>(AC562-AC566)/AC562</f>
        <v>-1.359637399619205E-3</v>
      </c>
      <c r="AE566" s="79"/>
      <c r="AF566" s="80"/>
      <c r="AG566" s="15"/>
      <c r="AH566" s="15"/>
      <c r="AI566" s="15"/>
      <c r="AJ566" s="15"/>
      <c r="AK566" s="395"/>
      <c r="AL566" s="395"/>
      <c r="AM566" s="395"/>
    </row>
    <row r="567" spans="1:39" x14ac:dyDescent="0.25">
      <c r="A567" s="3388" t="s">
        <v>28</v>
      </c>
      <c r="B567" s="3391" t="s">
        <v>121</v>
      </c>
      <c r="C567" s="125" t="s">
        <v>13</v>
      </c>
      <c r="D567" s="122" t="s">
        <v>820</v>
      </c>
      <c r="E567" s="325">
        <v>77.599999999999994</v>
      </c>
      <c r="F567" s="321">
        <v>73.2</v>
      </c>
      <c r="G567" s="321">
        <v>75.2</v>
      </c>
      <c r="H567" s="321">
        <v>75.2</v>
      </c>
      <c r="I567" s="321">
        <v>73.2</v>
      </c>
      <c r="J567" s="321">
        <v>99.2</v>
      </c>
      <c r="K567" s="321">
        <v>102.2</v>
      </c>
      <c r="L567" s="321">
        <v>107</v>
      </c>
      <c r="M567" s="321">
        <v>135.80000000000001</v>
      </c>
      <c r="N567" s="321">
        <v>135.4</v>
      </c>
      <c r="O567" s="321">
        <v>118.6</v>
      </c>
      <c r="P567" s="321">
        <v>114</v>
      </c>
      <c r="Q567" s="321">
        <v>107.4</v>
      </c>
      <c r="R567" s="321">
        <v>96.6</v>
      </c>
      <c r="S567" s="321">
        <v>91</v>
      </c>
      <c r="T567" s="321">
        <v>88</v>
      </c>
      <c r="U567" s="321">
        <v>89.4</v>
      </c>
      <c r="V567" s="321">
        <v>90.4</v>
      </c>
      <c r="W567" s="321">
        <v>85.6</v>
      </c>
      <c r="X567" s="321">
        <v>92.6</v>
      </c>
      <c r="Y567" s="321">
        <v>92.6</v>
      </c>
      <c r="Z567" s="321">
        <v>94.4</v>
      </c>
      <c r="AA567" s="321">
        <v>80</v>
      </c>
      <c r="AB567" s="426">
        <v>70.599999999999994</v>
      </c>
      <c r="AC567" s="134">
        <f>SUM(E567:AB567)</f>
        <v>2265.1999999999998</v>
      </c>
      <c r="AD567" s="2162"/>
      <c r="AE567" s="91">
        <v>100</v>
      </c>
      <c r="AF567" s="92">
        <v>20</v>
      </c>
      <c r="AG567" s="395"/>
      <c r="AH567" s="395"/>
      <c r="AI567" s="14"/>
      <c r="AJ567" s="14"/>
      <c r="AK567" s="15"/>
      <c r="AL567" s="14"/>
      <c r="AM567" s="395"/>
    </row>
    <row r="568" spans="1:39" x14ac:dyDescent="0.25">
      <c r="A568" s="3388"/>
      <c r="B568" s="3391"/>
      <c r="C568" s="123" t="s">
        <v>14</v>
      </c>
      <c r="D568" s="108" t="s">
        <v>820</v>
      </c>
      <c r="E568" s="307">
        <v>40.799999999999997</v>
      </c>
      <c r="F568" s="308">
        <v>37</v>
      </c>
      <c r="G568" s="308">
        <v>37.799999999999997</v>
      </c>
      <c r="H568" s="308">
        <v>39</v>
      </c>
      <c r="I568" s="308">
        <v>39</v>
      </c>
      <c r="J568" s="308">
        <v>45.4</v>
      </c>
      <c r="K568" s="308">
        <v>44.4</v>
      </c>
      <c r="L568" s="308">
        <v>45</v>
      </c>
      <c r="M568" s="308">
        <v>55.2</v>
      </c>
      <c r="N568" s="308">
        <v>62.6</v>
      </c>
      <c r="O568" s="308">
        <v>57.2</v>
      </c>
      <c r="P568" s="308">
        <v>50.6</v>
      </c>
      <c r="Q568" s="308">
        <v>52.6</v>
      </c>
      <c r="R568" s="308">
        <v>52</v>
      </c>
      <c r="S568" s="308">
        <v>46.8</v>
      </c>
      <c r="T568" s="308">
        <v>44.6</v>
      </c>
      <c r="U568" s="308">
        <v>46</v>
      </c>
      <c r="V568" s="308">
        <v>43.2</v>
      </c>
      <c r="W568" s="308">
        <v>40.799999999999997</v>
      </c>
      <c r="X568" s="308">
        <v>48.2</v>
      </c>
      <c r="Y568" s="308">
        <v>43.8</v>
      </c>
      <c r="Z568" s="308">
        <v>38.4</v>
      </c>
      <c r="AA568" s="308">
        <v>36</v>
      </c>
      <c r="AB568" s="309">
        <v>38.6</v>
      </c>
      <c r="AC568" s="107">
        <f>SUM(E568:AB568)</f>
        <v>1085</v>
      </c>
      <c r="AD568" s="81"/>
      <c r="AE568" s="155"/>
      <c r="AF568" s="74"/>
      <c r="AG568" s="395"/>
      <c r="AH568" s="395"/>
      <c r="AI568" s="428"/>
      <c r="AJ568" s="429"/>
      <c r="AK568" s="428"/>
      <c r="AL568" s="15"/>
      <c r="AM568" s="395"/>
    </row>
    <row r="569" spans="1:39" x14ac:dyDescent="0.25">
      <c r="A569" s="3388"/>
      <c r="B569" s="3391"/>
      <c r="C569" s="123" t="s">
        <v>15</v>
      </c>
      <c r="D569" s="122" t="s">
        <v>54</v>
      </c>
      <c r="E569" s="1450">
        <v>4</v>
      </c>
      <c r="F569" s="388">
        <v>5</v>
      </c>
      <c r="G569" s="388">
        <v>5</v>
      </c>
      <c r="H569" s="388">
        <v>4</v>
      </c>
      <c r="I569" s="388">
        <v>5</v>
      </c>
      <c r="J569" s="388">
        <v>6</v>
      </c>
      <c r="K569" s="388">
        <v>6</v>
      </c>
      <c r="L569" s="388">
        <v>8</v>
      </c>
      <c r="M569" s="388">
        <v>9</v>
      </c>
      <c r="N569" s="388">
        <v>6</v>
      </c>
      <c r="O569" s="388">
        <v>6</v>
      </c>
      <c r="P569" s="388">
        <v>6</v>
      </c>
      <c r="Q569" s="388">
        <v>5</v>
      </c>
      <c r="R569" s="388">
        <v>7</v>
      </c>
      <c r="S569" s="388">
        <v>8</v>
      </c>
      <c r="T569" s="388">
        <v>5</v>
      </c>
      <c r="U569" s="388">
        <v>6</v>
      </c>
      <c r="V569" s="388">
        <v>6</v>
      </c>
      <c r="W569" s="388">
        <v>6</v>
      </c>
      <c r="X569" s="388">
        <v>6</v>
      </c>
      <c r="Y569" s="388">
        <v>6</v>
      </c>
      <c r="Z569" s="388">
        <v>6</v>
      </c>
      <c r="AA569" s="388">
        <v>5</v>
      </c>
      <c r="AB569" s="1451">
        <v>4</v>
      </c>
      <c r="AC569" s="107">
        <f>AVERAGE(E569:AB569)</f>
        <v>5.833333333333333</v>
      </c>
      <c r="AD569" s="81"/>
      <c r="AE569" s="155"/>
      <c r="AF569" s="74"/>
      <c r="AG569" s="395"/>
      <c r="AH569" s="395"/>
      <c r="AI569" s="15"/>
      <c r="AJ569" s="15"/>
      <c r="AK569" s="15"/>
      <c r="AL569" s="15"/>
      <c r="AM569" s="395"/>
    </row>
    <row r="570" spans="1:39" ht="16.5" thickBot="1" x14ac:dyDescent="0.3">
      <c r="A570" s="3388"/>
      <c r="B570" s="3391"/>
      <c r="C570" s="450" t="s">
        <v>17</v>
      </c>
      <c r="D570" s="128"/>
      <c r="E570" s="350">
        <f t="shared" ref="E570:AB570" si="170">E568/E567</f>
        <v>0.52577319587628868</v>
      </c>
      <c r="F570" s="323">
        <f t="shared" si="170"/>
        <v>0.50546448087431695</v>
      </c>
      <c r="G570" s="323">
        <f t="shared" si="170"/>
        <v>0.50265957446808507</v>
      </c>
      <c r="H570" s="323">
        <f t="shared" si="170"/>
        <v>0.5186170212765957</v>
      </c>
      <c r="I570" s="323">
        <f t="shared" si="170"/>
        <v>0.53278688524590156</v>
      </c>
      <c r="J570" s="323">
        <f t="shared" si="170"/>
        <v>0.45766129032258063</v>
      </c>
      <c r="K570" s="323">
        <f t="shared" si="170"/>
        <v>0.43444227005870839</v>
      </c>
      <c r="L570" s="323">
        <f t="shared" si="170"/>
        <v>0.42056074766355139</v>
      </c>
      <c r="M570" s="323">
        <f t="shared" si="170"/>
        <v>0.40648011782032401</v>
      </c>
      <c r="N570" s="323">
        <f t="shared" si="170"/>
        <v>0.46233382570162479</v>
      </c>
      <c r="O570" s="323">
        <f t="shared" si="170"/>
        <v>0.48229342327150088</v>
      </c>
      <c r="P570" s="323">
        <f t="shared" si="170"/>
        <v>0.44385964912280701</v>
      </c>
      <c r="Q570" s="323">
        <f t="shared" si="170"/>
        <v>0.48975791433891991</v>
      </c>
      <c r="R570" s="323">
        <f t="shared" si="170"/>
        <v>0.5383022774327122</v>
      </c>
      <c r="S570" s="323">
        <f t="shared" si="170"/>
        <v>0.51428571428571423</v>
      </c>
      <c r="T570" s="323">
        <f t="shared" si="170"/>
        <v>0.50681818181818183</v>
      </c>
      <c r="U570" s="323">
        <f t="shared" si="170"/>
        <v>0.5145413870246085</v>
      </c>
      <c r="V570" s="323">
        <f t="shared" si="170"/>
        <v>0.47787610619469029</v>
      </c>
      <c r="W570" s="323">
        <f t="shared" si="170"/>
        <v>0.47663551401869159</v>
      </c>
      <c r="X570" s="323">
        <f t="shared" si="170"/>
        <v>0.52051835853131756</v>
      </c>
      <c r="Y570" s="323">
        <f>Y568/Y567</f>
        <v>0.47300215982721383</v>
      </c>
      <c r="Z570" s="323">
        <f t="shared" si="170"/>
        <v>0.40677966101694912</v>
      </c>
      <c r="AA570" s="323">
        <f t="shared" si="170"/>
        <v>0.45</v>
      </c>
      <c r="AB570" s="451">
        <f t="shared" si="170"/>
        <v>0.54674220963172815</v>
      </c>
      <c r="AC570" s="431">
        <f>MAX(E570:AB570)</f>
        <v>0.54674220963172815</v>
      </c>
      <c r="AD570" s="93"/>
      <c r="AE570" s="94"/>
      <c r="AF570" s="455"/>
      <c r="AG570" s="395"/>
      <c r="AH570" s="395"/>
      <c r="AI570" s="15"/>
      <c r="AJ570" s="15"/>
      <c r="AK570" s="15"/>
      <c r="AL570" s="15"/>
      <c r="AM570" s="395"/>
    </row>
    <row r="571" spans="1:39" hidden="1" x14ac:dyDescent="0.25">
      <c r="A571" s="1708"/>
      <c r="B571" s="1705"/>
      <c r="C571" s="454" t="s">
        <v>116</v>
      </c>
      <c r="D571" s="113"/>
      <c r="E571" s="147"/>
      <c r="F571" s="203"/>
      <c r="G571" s="203"/>
      <c r="H571" s="203"/>
      <c r="I571" s="203"/>
      <c r="J571" s="203"/>
      <c r="K571" s="203"/>
      <c r="L571" s="203"/>
      <c r="M571" s="203"/>
      <c r="N571" s="203"/>
      <c r="O571" s="203"/>
      <c r="P571" s="203"/>
      <c r="Q571" s="203"/>
      <c r="R571" s="203"/>
      <c r="S571" s="203"/>
      <c r="T571" s="203"/>
      <c r="U571" s="203"/>
      <c r="V571" s="203"/>
      <c r="W571" s="203"/>
      <c r="X571" s="203"/>
      <c r="Y571" s="203"/>
      <c r="Z571" s="203"/>
      <c r="AA571" s="203"/>
      <c r="AB571" s="95"/>
      <c r="AC571" s="284"/>
      <c r="AD571" s="2344"/>
      <c r="AE571" s="203"/>
      <c r="AF571" s="95"/>
      <c r="AG571" s="395"/>
      <c r="AH571" s="395"/>
      <c r="AI571" s="15"/>
      <c r="AJ571" s="15"/>
      <c r="AK571" s="15"/>
      <c r="AL571" s="15"/>
      <c r="AM571" s="395"/>
    </row>
    <row r="572" spans="1:39" hidden="1" x14ac:dyDescent="0.25">
      <c r="A572" s="1709"/>
      <c r="B572" s="1706"/>
      <c r="C572" s="124" t="s">
        <v>117</v>
      </c>
      <c r="D572" s="108"/>
      <c r="E572" s="73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55"/>
      <c r="Q572" s="155"/>
      <c r="R572" s="155"/>
      <c r="S572" s="155"/>
      <c r="T572" s="155"/>
      <c r="U572" s="155"/>
      <c r="V572" s="155"/>
      <c r="W572" s="155"/>
      <c r="X572" s="155"/>
      <c r="Y572" s="155"/>
      <c r="Z572" s="155"/>
      <c r="AA572" s="155"/>
      <c r="AB572" s="74"/>
      <c r="AC572" s="132"/>
      <c r="AD572" s="81"/>
      <c r="AE572" s="155">
        <v>6</v>
      </c>
      <c r="AF572" s="74"/>
      <c r="AG572" s="395"/>
      <c r="AH572" s="395"/>
      <c r="AI572" s="15"/>
      <c r="AJ572" s="15"/>
      <c r="AK572" s="15"/>
      <c r="AL572" s="15"/>
      <c r="AM572" s="395"/>
    </row>
    <row r="573" spans="1:39" ht="16.5" hidden="1" thickBot="1" x14ac:dyDescent="0.3">
      <c r="A573" s="3393" t="s">
        <v>42</v>
      </c>
      <c r="B573" s="3394"/>
      <c r="C573" s="3395"/>
      <c r="D573" s="114"/>
      <c r="E573" s="456">
        <f>SQRT(E567*E567+E568*E568)/E545/1.73</f>
        <v>4.8172551283491885</v>
      </c>
      <c r="F573" s="179">
        <f t="shared" ref="F573:AB573" si="171">SQRT(F567*F567+F568*F568)/F545/1.73</f>
        <v>4.5066789225167296</v>
      </c>
      <c r="G573" s="179">
        <f t="shared" si="171"/>
        <v>4.5853671023791227</v>
      </c>
      <c r="H573" s="79">
        <f t="shared" si="171"/>
        <v>4.6194519813470833</v>
      </c>
      <c r="I573" s="79">
        <f t="shared" si="171"/>
        <v>4.5059098602706893</v>
      </c>
      <c r="J573" s="79">
        <f t="shared" si="171"/>
        <v>5.988690233841564</v>
      </c>
      <c r="K573" s="79">
        <f t="shared" si="171"/>
        <v>6.1635646575521861</v>
      </c>
      <c r="L573" s="79">
        <f t="shared" si="171"/>
        <v>6.5524273097453367</v>
      </c>
      <c r="M573" s="79">
        <f t="shared" si="171"/>
        <v>8.2106789120539698</v>
      </c>
      <c r="N573" s="79">
        <f t="shared" si="171"/>
        <v>8.3795802994966966</v>
      </c>
      <c r="O573" s="79">
        <f t="shared" si="171"/>
        <v>7.3680161610541548</v>
      </c>
      <c r="P573" s="79">
        <f t="shared" si="171"/>
        <v>6.8531801689647498</v>
      </c>
      <c r="Q573" s="79">
        <f t="shared" si="171"/>
        <v>6.6531826790663109</v>
      </c>
      <c r="R573" s="79">
        <f t="shared" si="171"/>
        <v>6.1388458268224406</v>
      </c>
      <c r="S573" s="79">
        <f t="shared" si="171"/>
        <v>5.7260169886017502</v>
      </c>
      <c r="T573" s="79">
        <f t="shared" si="171"/>
        <v>5.5312356701682548</v>
      </c>
      <c r="U573" s="79">
        <f t="shared" si="171"/>
        <v>5.577332395601152</v>
      </c>
      <c r="V573" s="79">
        <f t="shared" si="171"/>
        <v>5.5847969650697227</v>
      </c>
      <c r="W573" s="79">
        <f t="shared" si="171"/>
        <v>5.2908115210255975</v>
      </c>
      <c r="X573" s="79">
        <f t="shared" si="171"/>
        <v>5.7197209208472239</v>
      </c>
      <c r="Y573" s="79">
        <f>SQRT(Y567*Y567+Y568*Y568)/Y545/1.73</f>
        <v>5.6716232411621563</v>
      </c>
      <c r="Z573" s="179">
        <f t="shared" si="171"/>
        <v>5.6156611587960317</v>
      </c>
      <c r="AA573" s="179">
        <f t="shared" si="171"/>
        <v>4.8248488253876154</v>
      </c>
      <c r="AB573" s="180">
        <f t="shared" si="171"/>
        <v>4.3877827065004835</v>
      </c>
      <c r="AC573" s="457">
        <f>AVERAGE(E573:AB573)</f>
        <v>5.8030274848591761</v>
      </c>
      <c r="AD573" s="458">
        <f>(AC569-AC573)/AC569</f>
        <v>5.1952883098554791E-3</v>
      </c>
      <c r="AE573" s="459"/>
      <c r="AF573" s="460"/>
      <c r="AG573" s="15"/>
      <c r="AH573" s="15"/>
      <c r="AI573" s="15"/>
      <c r="AJ573" s="15"/>
      <c r="AK573" s="395"/>
      <c r="AL573" s="395"/>
      <c r="AM573" s="395"/>
    </row>
    <row r="574" spans="1:39" ht="16.5" thickBot="1" x14ac:dyDescent="0.3">
      <c r="A574" s="589"/>
      <c r="B574" s="590" t="s">
        <v>31</v>
      </c>
      <c r="C574" s="1455"/>
      <c r="D574" s="592" t="s">
        <v>820</v>
      </c>
      <c r="E574" s="593">
        <v>6.5000000000000002E-2</v>
      </c>
      <c r="F574" s="593">
        <v>0.06</v>
      </c>
      <c r="G574" s="593">
        <v>0.06</v>
      </c>
      <c r="H574" s="593">
        <v>0.06</v>
      </c>
      <c r="I574" s="593">
        <v>6.5000000000000002E-2</v>
      </c>
      <c r="J574" s="593">
        <v>0.06</v>
      </c>
      <c r="K574" s="593">
        <v>0.06</v>
      </c>
      <c r="L574" s="593">
        <v>0.06</v>
      </c>
      <c r="M574" s="593">
        <v>0.06</v>
      </c>
      <c r="N574" s="593">
        <v>0.06</v>
      </c>
      <c r="O574" s="593">
        <v>5.5E-2</v>
      </c>
      <c r="P574" s="593">
        <v>0.06</v>
      </c>
      <c r="Q574" s="593">
        <v>6.5000000000000002E-2</v>
      </c>
      <c r="R574" s="593">
        <v>0.06</v>
      </c>
      <c r="S574" s="593">
        <v>0.06</v>
      </c>
      <c r="T574" s="593">
        <v>0.06</v>
      </c>
      <c r="U574" s="593">
        <v>0.06</v>
      </c>
      <c r="V574" s="593">
        <v>0.06</v>
      </c>
      <c r="W574" s="593">
        <v>0.06</v>
      </c>
      <c r="X574" s="593">
        <v>0.06</v>
      </c>
      <c r="Y574" s="593">
        <v>0.06</v>
      </c>
      <c r="Z574" s="593">
        <v>0.06</v>
      </c>
      <c r="AA574" s="593">
        <v>5.5E-2</v>
      </c>
      <c r="AB574" s="593">
        <v>0.06</v>
      </c>
      <c r="AC574" s="596">
        <f>SUM(E574:AB574)</f>
        <v>1.4450000000000005</v>
      </c>
      <c r="AD574" s="1456"/>
      <c r="AE574" s="1457">
        <v>1</v>
      </c>
      <c r="AF574" s="1458">
        <v>10</v>
      </c>
      <c r="AG574" s="395"/>
      <c r="AH574" s="395"/>
      <c r="AI574" s="14"/>
      <c r="AJ574" s="14"/>
      <c r="AK574" s="15"/>
      <c r="AL574" s="14"/>
      <c r="AM574" s="395"/>
    </row>
    <row r="575" spans="1:39" ht="16.5" hidden="1" thickBot="1" x14ac:dyDescent="0.3">
      <c r="A575" s="597"/>
      <c r="B575" s="598"/>
      <c r="C575" s="599" t="s">
        <v>116</v>
      </c>
      <c r="D575" s="182"/>
      <c r="E575" s="242"/>
      <c r="F575" s="227"/>
      <c r="G575" s="227"/>
      <c r="H575" s="227"/>
      <c r="I575" s="227"/>
      <c r="J575" s="227"/>
      <c r="K575" s="227"/>
      <c r="L575" s="227"/>
      <c r="M575" s="227"/>
      <c r="N575" s="227"/>
      <c r="O575" s="227"/>
      <c r="P575" s="227"/>
      <c r="Q575" s="227"/>
      <c r="R575" s="227"/>
      <c r="S575" s="227"/>
      <c r="T575" s="227"/>
      <c r="U575" s="227"/>
      <c r="V575" s="227"/>
      <c r="W575" s="227"/>
      <c r="X575" s="227"/>
      <c r="Y575" s="227"/>
      <c r="Z575" s="227"/>
      <c r="AA575" s="227"/>
      <c r="AB575" s="2354"/>
      <c r="AC575" s="600"/>
      <c r="AD575" s="1452"/>
      <c r="AE575" s="1453"/>
      <c r="AF575" s="1454"/>
      <c r="AG575" s="15"/>
      <c r="AH575" s="395"/>
      <c r="AI575" s="395"/>
      <c r="AJ575" s="395"/>
      <c r="AK575" s="395"/>
      <c r="AL575" s="395"/>
      <c r="AM575" s="395"/>
    </row>
    <row r="576" spans="1:39" ht="15.75" customHeight="1" x14ac:dyDescent="0.25">
      <c r="A576" s="3435" t="s">
        <v>32</v>
      </c>
      <c r="B576" s="3436"/>
      <c r="C576" s="125" t="s">
        <v>13</v>
      </c>
      <c r="D576" s="122"/>
      <c r="E576" s="138">
        <f t="shared" ref="E576:AC577" si="172">SUM(E546,E553,E560,E567)</f>
        <v>270.20000000000005</v>
      </c>
      <c r="F576" s="136">
        <f t="shared" si="172"/>
        <v>268.39999999999998</v>
      </c>
      <c r="G576" s="136">
        <f t="shared" si="172"/>
        <v>261.2</v>
      </c>
      <c r="H576" s="91">
        <f t="shared" si="172"/>
        <v>305.39999999999998</v>
      </c>
      <c r="I576" s="91">
        <f t="shared" si="172"/>
        <v>296.39999999999998</v>
      </c>
      <c r="J576" s="91">
        <f t="shared" si="172"/>
        <v>354.4</v>
      </c>
      <c r="K576" s="91">
        <f t="shared" si="172"/>
        <v>413.99999999999994</v>
      </c>
      <c r="L576" s="91">
        <f t="shared" si="172"/>
        <v>498.8</v>
      </c>
      <c r="M576" s="91">
        <f t="shared" si="172"/>
        <v>526</v>
      </c>
      <c r="N576" s="91">
        <f t="shared" si="172"/>
        <v>506.20000000000005</v>
      </c>
      <c r="O576" s="91">
        <f t="shared" si="172"/>
        <v>518.20000000000005</v>
      </c>
      <c r="P576" s="91">
        <f t="shared" si="172"/>
        <v>497.4</v>
      </c>
      <c r="Q576" s="91">
        <f t="shared" si="172"/>
        <v>448.79999999999995</v>
      </c>
      <c r="R576" s="91">
        <f t="shared" si="172"/>
        <v>418.80000000000007</v>
      </c>
      <c r="S576" s="91">
        <f t="shared" si="172"/>
        <v>410.6</v>
      </c>
      <c r="T576" s="91">
        <f t="shared" si="172"/>
        <v>387</v>
      </c>
      <c r="U576" s="91">
        <f t="shared" si="172"/>
        <v>420.6</v>
      </c>
      <c r="V576" s="91">
        <f t="shared" si="172"/>
        <v>429.4</v>
      </c>
      <c r="W576" s="91">
        <f t="shared" si="172"/>
        <v>396.6</v>
      </c>
      <c r="X576" s="91">
        <f t="shared" si="172"/>
        <v>409.80000000000007</v>
      </c>
      <c r="Y576" s="321">
        <f>SUM(Y546,Y553,Y560,Y567)</f>
        <v>404</v>
      </c>
      <c r="Z576" s="136">
        <f t="shared" si="172"/>
        <v>386.6</v>
      </c>
      <c r="AA576" s="136">
        <f t="shared" si="172"/>
        <v>323</v>
      </c>
      <c r="AB576" s="472">
        <f t="shared" si="172"/>
        <v>280.79999999999995</v>
      </c>
      <c r="AC576" s="473">
        <f t="shared" si="172"/>
        <v>9432.6000000000022</v>
      </c>
      <c r="AD576" s="1"/>
      <c r="AE576" s="1"/>
      <c r="AF576" s="1"/>
      <c r="AG576" s="1"/>
    </row>
    <row r="577" spans="1:39" ht="16.5" thickBot="1" x14ac:dyDescent="0.3">
      <c r="A577" s="3416"/>
      <c r="B577" s="3417"/>
      <c r="C577" s="126" t="s">
        <v>14</v>
      </c>
      <c r="D577" s="114"/>
      <c r="E577" s="474">
        <f t="shared" si="172"/>
        <v>260.60000000000002</v>
      </c>
      <c r="F577" s="328">
        <f t="shared" si="172"/>
        <v>254.2</v>
      </c>
      <c r="G577" s="328">
        <f t="shared" si="172"/>
        <v>247.2</v>
      </c>
      <c r="H577" s="127">
        <f t="shared" si="172"/>
        <v>285.2</v>
      </c>
      <c r="I577" s="127">
        <f t="shared" si="172"/>
        <v>267.79999999999995</v>
      </c>
      <c r="J577" s="127">
        <f t="shared" si="172"/>
        <v>261</v>
      </c>
      <c r="K577" s="127">
        <f t="shared" si="172"/>
        <v>260</v>
      </c>
      <c r="L577" s="127">
        <f t="shared" si="172"/>
        <v>286</v>
      </c>
      <c r="M577" s="127">
        <f t="shared" si="172"/>
        <v>314.8</v>
      </c>
      <c r="N577" s="127">
        <f t="shared" si="172"/>
        <v>320.20000000000005</v>
      </c>
      <c r="O577" s="127">
        <f t="shared" si="172"/>
        <v>329.8</v>
      </c>
      <c r="P577" s="127">
        <f t="shared" si="172"/>
        <v>336</v>
      </c>
      <c r="Q577" s="127">
        <f t="shared" si="172"/>
        <v>294.60000000000002</v>
      </c>
      <c r="R577" s="127">
        <f t="shared" si="172"/>
        <v>298.60000000000002</v>
      </c>
      <c r="S577" s="127">
        <f t="shared" si="172"/>
        <v>297.59999999999997</v>
      </c>
      <c r="T577" s="127">
        <f t="shared" si="172"/>
        <v>278.2</v>
      </c>
      <c r="U577" s="127">
        <f t="shared" si="172"/>
        <v>293.39999999999998</v>
      </c>
      <c r="V577" s="127">
        <f t="shared" si="172"/>
        <v>299</v>
      </c>
      <c r="W577" s="127">
        <f t="shared" si="172"/>
        <v>262.39999999999998</v>
      </c>
      <c r="X577" s="127">
        <f t="shared" si="172"/>
        <v>285.2</v>
      </c>
      <c r="Y577" s="79">
        <f>SUM(Y547,Y554,Y561,Y568)</f>
        <v>281.2</v>
      </c>
      <c r="Z577" s="328">
        <f t="shared" si="172"/>
        <v>265.8</v>
      </c>
      <c r="AA577" s="328">
        <f t="shared" si="172"/>
        <v>258.60000000000002</v>
      </c>
      <c r="AB577" s="475">
        <f t="shared" si="172"/>
        <v>265.40000000000003</v>
      </c>
      <c r="AC577" s="476">
        <f t="shared" si="172"/>
        <v>6802.7999999999993</v>
      </c>
      <c r="AD577" s="1"/>
      <c r="AE577" s="1"/>
      <c r="AF577" s="1"/>
      <c r="AG577" s="1"/>
    </row>
    <row r="578" spans="1:39" ht="15.75" customHeight="1" x14ac:dyDescent="0.25">
      <c r="A578" s="3411" t="s">
        <v>33</v>
      </c>
      <c r="B578" s="3415"/>
      <c r="C578" s="121" t="s">
        <v>34</v>
      </c>
      <c r="D578" s="113"/>
      <c r="E578" s="139">
        <f t="shared" ref="E578:AC579" si="173">100-(E576/(E535))*100</f>
        <v>0.51546391752576426</v>
      </c>
      <c r="F578" s="137">
        <f t="shared" si="173"/>
        <v>0.44510385756679227</v>
      </c>
      <c r="G578" s="137">
        <f t="shared" si="173"/>
        <v>0.45731707317072789</v>
      </c>
      <c r="H578" s="477">
        <f t="shared" si="173"/>
        <v>0.45632333767927946</v>
      </c>
      <c r="I578" s="477">
        <f t="shared" si="173"/>
        <v>0.40322580645162986</v>
      </c>
      <c r="J578" s="477">
        <f t="shared" si="173"/>
        <v>0.44943820224719389</v>
      </c>
      <c r="K578" s="477">
        <f t="shared" si="173"/>
        <v>0.48076923076924061</v>
      </c>
      <c r="L578" s="477">
        <f t="shared" si="173"/>
        <v>0.39936102236421789</v>
      </c>
      <c r="M578" s="477">
        <f t="shared" si="173"/>
        <v>0.30326004548901153</v>
      </c>
      <c r="N578" s="477">
        <f t="shared" si="173"/>
        <v>0.27580772261622144</v>
      </c>
      <c r="O578" s="477">
        <f t="shared" si="173"/>
        <v>0.26943802925326565</v>
      </c>
      <c r="P578" s="477">
        <f t="shared" si="173"/>
        <v>0.28067361668003343</v>
      </c>
      <c r="Q578" s="477">
        <f t="shared" si="173"/>
        <v>0.26666666666667993</v>
      </c>
      <c r="R578" s="477">
        <f t="shared" si="173"/>
        <v>0.38058991436724909</v>
      </c>
      <c r="S578" s="477">
        <f t="shared" si="173"/>
        <v>0.14591439688715013</v>
      </c>
      <c r="T578" s="477">
        <f t="shared" si="173"/>
        <v>0.25773195876288924</v>
      </c>
      <c r="U578" s="477">
        <f t="shared" si="173"/>
        <v>0.33175355450237021</v>
      </c>
      <c r="V578" s="477">
        <f t="shared" si="173"/>
        <v>0.23234200743495137</v>
      </c>
      <c r="W578" s="477">
        <f t="shared" si="173"/>
        <v>0.45180722891564074</v>
      </c>
      <c r="X578" s="477">
        <f t="shared" si="173"/>
        <v>0.24342745861731885</v>
      </c>
      <c r="Y578" s="477">
        <f>100-(Y576/(Y535))*100</f>
        <v>0.39447731755424797</v>
      </c>
      <c r="Z578" s="137">
        <f t="shared" si="173"/>
        <v>0.46343975283211591</v>
      </c>
      <c r="AA578" s="137">
        <f t="shared" si="173"/>
        <v>0.4315659679407986</v>
      </c>
      <c r="AB578" s="140">
        <f t="shared" si="173"/>
        <v>0.42553191489362518</v>
      </c>
      <c r="AC578" s="478">
        <f t="shared" si="173"/>
        <v>0.35284174941892843</v>
      </c>
      <c r="AD578" s="1"/>
      <c r="AE578" s="1"/>
      <c r="AF578" s="1"/>
      <c r="AG578" s="1"/>
    </row>
    <row r="579" spans="1:39" ht="16.5" thickBot="1" x14ac:dyDescent="0.3">
      <c r="A579" s="3416"/>
      <c r="B579" s="3417"/>
      <c r="C579" s="126" t="s">
        <v>35</v>
      </c>
      <c r="D579" s="114"/>
      <c r="E579" s="479">
        <f t="shared" si="173"/>
        <v>0.53435114503815839</v>
      </c>
      <c r="F579" s="480">
        <f t="shared" si="173"/>
        <v>0.39184952978055776</v>
      </c>
      <c r="G579" s="480">
        <f t="shared" si="173"/>
        <v>0.64308681672025614</v>
      </c>
      <c r="H579" s="318">
        <f t="shared" si="173"/>
        <v>0.55788005578801858</v>
      </c>
      <c r="I579" s="318">
        <f t="shared" si="173"/>
        <v>0.52005943536404686</v>
      </c>
      <c r="J579" s="318">
        <f t="shared" si="173"/>
        <v>0.53353658536585158</v>
      </c>
      <c r="K579" s="318">
        <f t="shared" si="173"/>
        <v>0.45941807044410155</v>
      </c>
      <c r="L579" s="318">
        <f t="shared" si="173"/>
        <v>0.41782729805012764</v>
      </c>
      <c r="M579" s="318">
        <f t="shared" si="173"/>
        <v>0.37974683544302934</v>
      </c>
      <c r="N579" s="318">
        <f t="shared" si="173"/>
        <v>0.31133250311330585</v>
      </c>
      <c r="O579" s="318">
        <f t="shared" si="173"/>
        <v>0.42270531400964728</v>
      </c>
      <c r="P579" s="318">
        <f t="shared" si="173"/>
        <v>0.35587188612099396</v>
      </c>
      <c r="Q579" s="318">
        <f t="shared" si="173"/>
        <v>0.20325203252031088</v>
      </c>
      <c r="R579" s="318">
        <f t="shared" si="173"/>
        <v>0.46666666666665435</v>
      </c>
      <c r="S579" s="318">
        <f t="shared" si="173"/>
        <v>0.13422818791947577</v>
      </c>
      <c r="T579" s="318">
        <f t="shared" si="173"/>
        <v>0.21520803443328873</v>
      </c>
      <c r="U579" s="318">
        <f t="shared" si="173"/>
        <v>0.33967391304348382</v>
      </c>
      <c r="V579" s="318">
        <f t="shared" si="173"/>
        <v>0.3333333333333286</v>
      </c>
      <c r="W579" s="318">
        <f t="shared" si="173"/>
        <v>0.30395136778116694</v>
      </c>
      <c r="X579" s="318">
        <f t="shared" si="173"/>
        <v>0.41899441340781607</v>
      </c>
      <c r="Y579" s="318">
        <f>100-(Y577/(Y536))*100</f>
        <v>0.42492917847025069</v>
      </c>
      <c r="Z579" s="480">
        <f t="shared" si="173"/>
        <v>0.37481259370314035</v>
      </c>
      <c r="AA579" s="480">
        <f t="shared" si="173"/>
        <v>0.538461538461533</v>
      </c>
      <c r="AB579" s="481">
        <f t="shared" si="173"/>
        <v>0.52473763118440786</v>
      </c>
      <c r="AC579" s="482">
        <f t="shared" si="173"/>
        <v>0.40407589599436733</v>
      </c>
      <c r="AD579" s="1"/>
      <c r="AE579" s="1"/>
      <c r="AF579" s="1"/>
      <c r="AG579" s="1"/>
    </row>
    <row r="580" spans="1:39" ht="15.75" hidden="1" customHeight="1" x14ac:dyDescent="0.25">
      <c r="A580" s="3456"/>
      <c r="B580" s="3457"/>
      <c r="C580" s="228"/>
      <c r="D580" s="405" t="s">
        <v>111</v>
      </c>
      <c r="E580" s="406">
        <f>(E537-E548-E555-E562-E569)/E537</f>
        <v>-0.05</v>
      </c>
      <c r="F580" s="406">
        <f t="shared" ref="F580:AC580" si="174">(F537-F548-F555-F562-F569)/F537</f>
        <v>-5.5555555555555552E-2</v>
      </c>
      <c r="G580" s="406">
        <f t="shared" si="174"/>
        <v>0</v>
      </c>
      <c r="H580" s="741">
        <f t="shared" si="174"/>
        <v>0</v>
      </c>
      <c r="I580" s="741">
        <f t="shared" si="174"/>
        <v>-0.05</v>
      </c>
      <c r="J580" s="741">
        <f t="shared" si="174"/>
        <v>0</v>
      </c>
      <c r="K580" s="741">
        <f t="shared" si="174"/>
        <v>0</v>
      </c>
      <c r="L580" s="741">
        <f t="shared" si="174"/>
        <v>0</v>
      </c>
      <c r="M580" s="741">
        <f t="shared" si="174"/>
        <v>2.9411764705882353E-2</v>
      </c>
      <c r="N580" s="741">
        <f t="shared" si="174"/>
        <v>9.6774193548387094E-2</v>
      </c>
      <c r="O580" s="741">
        <f t="shared" si="174"/>
        <v>2.8571428571428571E-2</v>
      </c>
      <c r="P580" s="741">
        <f t="shared" si="174"/>
        <v>3.2258064516129031E-2</v>
      </c>
      <c r="Q580" s="741">
        <f t="shared" si="174"/>
        <v>0</v>
      </c>
      <c r="R580" s="741">
        <f t="shared" si="174"/>
        <v>-3.4482758620689655E-2</v>
      </c>
      <c r="S580" s="741">
        <f t="shared" si="174"/>
        <v>0</v>
      </c>
      <c r="T580" s="741">
        <f t="shared" si="174"/>
        <v>-0.04</v>
      </c>
      <c r="U580" s="741">
        <f t="shared" si="174"/>
        <v>3.8461538461538464E-2</v>
      </c>
      <c r="V580" s="741">
        <f t="shared" si="174"/>
        <v>-3.8461538461538464E-2</v>
      </c>
      <c r="W580" s="741">
        <f t="shared" si="174"/>
        <v>3.7037037037037035E-2</v>
      </c>
      <c r="X580" s="741">
        <f t="shared" si="174"/>
        <v>0.04</v>
      </c>
      <c r="Y580" s="741">
        <f>(Y537-Y548-Y555-Y562-Y569)/Y537</f>
        <v>3.5714285714285712E-2</v>
      </c>
      <c r="Z580" s="741">
        <f t="shared" si="174"/>
        <v>-8.6956521739130432E-2</v>
      </c>
      <c r="AA580" s="741">
        <f t="shared" si="174"/>
        <v>0</v>
      </c>
      <c r="AB580" s="407">
        <f t="shared" si="174"/>
        <v>0</v>
      </c>
      <c r="AC580" s="408">
        <f t="shared" si="174"/>
        <v>3.2051282051281937E-3</v>
      </c>
      <c r="AD580" s="1"/>
      <c r="AE580" s="24"/>
      <c r="AF580" s="1"/>
      <c r="AG580" s="24"/>
    </row>
    <row r="581" spans="1:39" ht="16.5" hidden="1" thickBot="1" x14ac:dyDescent="0.3">
      <c r="A581" s="3458"/>
      <c r="B581" s="3459"/>
      <c r="C581" s="229"/>
      <c r="D581" s="141" t="s">
        <v>112</v>
      </c>
      <c r="E581" s="409">
        <f>(E541-E552-E559-E566-E573)/E541</f>
        <v>-1.4291316831189864E-2</v>
      </c>
      <c r="F581" s="409">
        <f t="shared" ref="F581:AC581" si="175">(F541-F552-F559-F566-F573)/F541</f>
        <v>-1.5358258024686697E-2</v>
      </c>
      <c r="G581" s="409">
        <f t="shared" si="175"/>
        <v>-1.5340632279414056E-2</v>
      </c>
      <c r="H581" s="742">
        <f t="shared" si="175"/>
        <v>-9.4045493436670617E-3</v>
      </c>
      <c r="I581" s="742">
        <f t="shared" si="175"/>
        <v>-1.0398999967276491E-2</v>
      </c>
      <c r="J581" s="742">
        <f t="shared" si="175"/>
        <v>-1.1194953301473427E-2</v>
      </c>
      <c r="K581" s="742">
        <f t="shared" si="175"/>
        <v>-5.9274088134519511E-3</v>
      </c>
      <c r="L581" s="742">
        <f t="shared" si="175"/>
        <v>-4.1587913200385887E-3</v>
      </c>
      <c r="M581" s="742">
        <f t="shared" si="175"/>
        <v>-6.2109825664480875E-3</v>
      </c>
      <c r="N581" s="742">
        <f t="shared" si="175"/>
        <v>-6.3176716137568912E-3</v>
      </c>
      <c r="O581" s="742">
        <f t="shared" si="175"/>
        <v>-6.0655980489657787E-3</v>
      </c>
      <c r="P581" s="742">
        <f t="shared" si="175"/>
        <v>-7.359294440941579E-3</v>
      </c>
      <c r="Q581" s="742">
        <f t="shared" si="175"/>
        <v>-7.5991645837819623E-3</v>
      </c>
      <c r="R581" s="742">
        <f t="shared" si="175"/>
        <v>-5.3246696711735236E-3</v>
      </c>
      <c r="S581" s="742">
        <f t="shared" si="175"/>
        <v>-6.9582737220093499E-3</v>
      </c>
      <c r="T581" s="742">
        <f t="shared" si="175"/>
        <v>-6.5259108095392969E-3</v>
      </c>
      <c r="U581" s="742">
        <f t="shared" si="175"/>
        <v>-3.896630342890586E-3</v>
      </c>
      <c r="V581" s="742">
        <f t="shared" si="175"/>
        <v>-6.1694538652308445E-3</v>
      </c>
      <c r="W581" s="742">
        <f t="shared" si="175"/>
        <v>-6.2757539738838783E-3</v>
      </c>
      <c r="X581" s="742">
        <f t="shared" si="175"/>
        <v>-5.1125792184416362E-3</v>
      </c>
      <c r="Y581" s="742">
        <f>(Y541-Y552-Y559-Y566-Y573)/Y541</f>
        <v>-5.2673785505464718E-3</v>
      </c>
      <c r="Z581" s="742">
        <f t="shared" si="175"/>
        <v>-8.9019276804786912E-3</v>
      </c>
      <c r="AA581" s="742">
        <f t="shared" si="175"/>
        <v>-1.0624387183972486E-2</v>
      </c>
      <c r="AB581" s="410">
        <f t="shared" si="175"/>
        <v>-1.012162722731343E-2</v>
      </c>
      <c r="AC581" s="411">
        <f t="shared" si="175"/>
        <v>-7.6897102709217666E-3</v>
      </c>
      <c r="AD581" s="1"/>
      <c r="AE581" s="24"/>
      <c r="AF581" s="1"/>
      <c r="AG581" s="24"/>
    </row>
    <row r="582" spans="1:39" ht="30.75" customHeight="1" thickBot="1" x14ac:dyDescent="0.3">
      <c r="A582" s="11"/>
      <c r="B582" s="12"/>
      <c r="C582" s="12"/>
      <c r="D582" s="11"/>
      <c r="E582" s="332"/>
      <c r="F582" s="332"/>
      <c r="G582" s="332"/>
      <c r="H582" s="332"/>
      <c r="I582" s="332"/>
      <c r="J582" s="332"/>
      <c r="K582" s="332"/>
      <c r="L582" s="332"/>
      <c r="M582" s="332"/>
      <c r="N582" s="332"/>
      <c r="O582" s="332"/>
      <c r="P582" s="332"/>
      <c r="Q582" s="332"/>
      <c r="R582" s="332"/>
      <c r="S582" s="332"/>
      <c r="T582" s="332"/>
      <c r="U582" s="332"/>
      <c r="V582" s="332"/>
      <c r="W582" s="332"/>
      <c r="X582" s="332"/>
      <c r="Y582" s="332"/>
      <c r="Z582" s="332"/>
      <c r="AA582" s="332"/>
      <c r="AB582" s="332"/>
      <c r="AC582" s="12"/>
      <c r="AD582" s="12"/>
      <c r="AE582" s="12"/>
      <c r="AF582" s="12"/>
      <c r="AG582" s="12"/>
      <c r="AI582" s="395"/>
      <c r="AJ582" s="395"/>
      <c r="AK582" s="395"/>
      <c r="AL582" s="395"/>
      <c r="AM582" s="395"/>
    </row>
    <row r="583" spans="1:39" ht="16.5" thickBot="1" x14ac:dyDescent="0.3">
      <c r="A583" s="3426" t="s">
        <v>122</v>
      </c>
      <c r="B583" s="3427"/>
      <c r="C583" s="418"/>
      <c r="D583" s="483">
        <v>0</v>
      </c>
      <c r="E583" s="414">
        <v>1</v>
      </c>
      <c r="F583" s="415">
        <v>2</v>
      </c>
      <c r="G583" s="415">
        <v>3</v>
      </c>
      <c r="H583" s="743">
        <v>4</v>
      </c>
      <c r="I583" s="743">
        <v>5</v>
      </c>
      <c r="J583" s="743">
        <v>6</v>
      </c>
      <c r="K583" s="743">
        <v>7</v>
      </c>
      <c r="L583" s="743">
        <v>8</v>
      </c>
      <c r="M583" s="743">
        <v>9</v>
      </c>
      <c r="N583" s="743">
        <v>10</v>
      </c>
      <c r="O583" s="743">
        <v>11</v>
      </c>
      <c r="P583" s="743">
        <v>12</v>
      </c>
      <c r="Q583" s="743">
        <v>13</v>
      </c>
      <c r="R583" s="743">
        <v>14</v>
      </c>
      <c r="S583" s="743">
        <v>15</v>
      </c>
      <c r="T583" s="743">
        <v>16</v>
      </c>
      <c r="U583" s="743">
        <v>17</v>
      </c>
      <c r="V583" s="743">
        <v>18</v>
      </c>
      <c r="W583" s="743">
        <v>19</v>
      </c>
      <c r="X583" s="743">
        <v>20</v>
      </c>
      <c r="Y583" s="743">
        <v>21</v>
      </c>
      <c r="Z583" s="415">
        <v>22</v>
      </c>
      <c r="AA583" s="415">
        <v>23</v>
      </c>
      <c r="AB583" s="418">
        <v>24</v>
      </c>
      <c r="AC583" s="2543"/>
      <c r="AD583" s="2"/>
      <c r="AE583" s="2"/>
      <c r="AF583" s="2"/>
      <c r="AG583" s="2"/>
      <c r="AI583" s="395"/>
      <c r="AJ583" s="395"/>
      <c r="AK583" s="395"/>
      <c r="AL583" s="395"/>
      <c r="AM583" s="395"/>
    </row>
    <row r="584" spans="1:39" x14ac:dyDescent="0.25">
      <c r="A584" s="575" t="s">
        <v>10</v>
      </c>
      <c r="B584" s="349"/>
      <c r="C584" s="1073"/>
      <c r="D584" s="2539">
        <v>21</v>
      </c>
      <c r="E584" s="744">
        <v>21</v>
      </c>
      <c r="F584" s="349">
        <v>21</v>
      </c>
      <c r="G584" s="349">
        <v>21</v>
      </c>
      <c r="H584" s="485">
        <v>21</v>
      </c>
      <c r="I584" s="485">
        <v>21</v>
      </c>
      <c r="J584" s="485">
        <v>21</v>
      </c>
      <c r="K584" s="485">
        <v>20</v>
      </c>
      <c r="L584" s="485">
        <v>19</v>
      </c>
      <c r="M584" s="485">
        <v>18</v>
      </c>
      <c r="N584" s="485">
        <v>18</v>
      </c>
      <c r="O584" s="485">
        <v>18</v>
      </c>
      <c r="P584" s="485">
        <v>19</v>
      </c>
      <c r="Q584" s="485">
        <v>19</v>
      </c>
      <c r="R584" s="485">
        <v>19</v>
      </c>
      <c r="S584" s="485">
        <v>19</v>
      </c>
      <c r="T584" s="485">
        <v>19</v>
      </c>
      <c r="U584" s="485">
        <v>19</v>
      </c>
      <c r="V584" s="485">
        <v>19</v>
      </c>
      <c r="W584" s="485">
        <v>19</v>
      </c>
      <c r="X584" s="485">
        <v>20</v>
      </c>
      <c r="Y584" s="485">
        <v>20</v>
      </c>
      <c r="Z584" s="485">
        <v>20</v>
      </c>
      <c r="AA584" s="485">
        <v>21</v>
      </c>
      <c r="AB584" s="1477">
        <v>21</v>
      </c>
      <c r="AC584" s="855">
        <v>21</v>
      </c>
      <c r="AD584" s="2"/>
      <c r="AE584" s="2"/>
      <c r="AF584" s="2"/>
      <c r="AG584" s="2"/>
      <c r="AI584" s="395"/>
      <c r="AJ584" s="395"/>
      <c r="AK584" s="395"/>
      <c r="AL584" s="395"/>
      <c r="AM584" s="395"/>
    </row>
    <row r="585" spans="1:39" ht="16.5" thickBot="1" x14ac:dyDescent="0.3">
      <c r="A585" s="578" t="s">
        <v>11</v>
      </c>
      <c r="B585" s="1670" t="s">
        <v>26</v>
      </c>
      <c r="C585" s="1017"/>
      <c r="D585" s="2540">
        <v>11</v>
      </c>
      <c r="E585" s="636">
        <v>11</v>
      </c>
      <c r="F585" s="1670">
        <v>11</v>
      </c>
      <c r="G585" s="1670">
        <v>11</v>
      </c>
      <c r="H585" s="488">
        <v>11</v>
      </c>
      <c r="I585" s="488">
        <v>11</v>
      </c>
      <c r="J585" s="488">
        <v>11</v>
      </c>
      <c r="K585" s="488">
        <v>11</v>
      </c>
      <c r="L585" s="488">
        <v>11</v>
      </c>
      <c r="M585" s="488">
        <v>11</v>
      </c>
      <c r="N585" s="488">
        <v>11</v>
      </c>
      <c r="O585" s="488">
        <v>11</v>
      </c>
      <c r="P585" s="488">
        <v>11</v>
      </c>
      <c r="Q585" s="488">
        <v>11</v>
      </c>
      <c r="R585" s="488">
        <v>11</v>
      </c>
      <c r="S585" s="488">
        <v>11</v>
      </c>
      <c r="T585" s="488">
        <v>11</v>
      </c>
      <c r="U585" s="488">
        <v>11</v>
      </c>
      <c r="V585" s="488">
        <v>11</v>
      </c>
      <c r="W585" s="488">
        <v>11</v>
      </c>
      <c r="X585" s="488">
        <v>11</v>
      </c>
      <c r="Y585" s="488">
        <v>11</v>
      </c>
      <c r="Z585" s="488">
        <v>11</v>
      </c>
      <c r="AA585" s="488">
        <v>11</v>
      </c>
      <c r="AB585" s="1478">
        <v>11</v>
      </c>
      <c r="AC585" s="859"/>
      <c r="AD585" s="2"/>
      <c r="AE585" s="2"/>
      <c r="AF585" s="2"/>
      <c r="AG585" s="2"/>
      <c r="AI585" s="395"/>
      <c r="AJ585" s="395"/>
      <c r="AK585" s="395"/>
      <c r="AL585" s="395"/>
      <c r="AM585" s="395"/>
    </row>
    <row r="586" spans="1:39" x14ac:dyDescent="0.25">
      <c r="A586" s="3405" t="s">
        <v>43</v>
      </c>
      <c r="B586" s="3443" t="s">
        <v>44</v>
      </c>
      <c r="C586" s="125" t="s">
        <v>13</v>
      </c>
      <c r="D586" s="122" t="s">
        <v>139</v>
      </c>
      <c r="E586" s="2162">
        <f t="shared" ref="E586:AB586" si="176">(E590-D590)*$AJ587*$AL587</f>
        <v>0</v>
      </c>
      <c r="F586" s="91">
        <f t="shared" si="176"/>
        <v>0</v>
      </c>
      <c r="G586" s="91">
        <f t="shared" si="176"/>
        <v>0</v>
      </c>
      <c r="H586" s="91">
        <f t="shared" si="176"/>
        <v>0</v>
      </c>
      <c r="I586" s="91">
        <f t="shared" si="176"/>
        <v>0</v>
      </c>
      <c r="J586" s="91">
        <f t="shared" si="176"/>
        <v>0</v>
      </c>
      <c r="K586" s="91">
        <f t="shared" si="176"/>
        <v>0</v>
      </c>
      <c r="L586" s="91">
        <f t="shared" si="176"/>
        <v>0</v>
      </c>
      <c r="M586" s="91">
        <f t="shared" si="176"/>
        <v>0</v>
      </c>
      <c r="N586" s="91">
        <f t="shared" si="176"/>
        <v>0</v>
      </c>
      <c r="O586" s="91">
        <f t="shared" si="176"/>
        <v>0</v>
      </c>
      <c r="P586" s="91">
        <f t="shared" si="176"/>
        <v>0</v>
      </c>
      <c r="Q586" s="91">
        <f t="shared" si="176"/>
        <v>0</v>
      </c>
      <c r="R586" s="91">
        <f t="shared" si="176"/>
        <v>0</v>
      </c>
      <c r="S586" s="91">
        <f t="shared" si="176"/>
        <v>0</v>
      </c>
      <c r="T586" s="91">
        <f t="shared" si="176"/>
        <v>0</v>
      </c>
      <c r="U586" s="91">
        <f t="shared" si="176"/>
        <v>0</v>
      </c>
      <c r="V586" s="91">
        <f t="shared" si="176"/>
        <v>0</v>
      </c>
      <c r="W586" s="91">
        <f t="shared" si="176"/>
        <v>0</v>
      </c>
      <c r="X586" s="91">
        <f t="shared" si="176"/>
        <v>0</v>
      </c>
      <c r="Y586" s="91">
        <f>(Y590-X590)*$AJ587*$AL587</f>
        <v>0</v>
      </c>
      <c r="Z586" s="91">
        <f>(Z590-Y590)*$AJ587*$AL587</f>
        <v>0</v>
      </c>
      <c r="AA586" s="91">
        <f t="shared" si="176"/>
        <v>0</v>
      </c>
      <c r="AB586" s="381">
        <f t="shared" si="176"/>
        <v>0</v>
      </c>
      <c r="AC586" s="122">
        <f>SUM(E586:AB586)</f>
        <v>0</v>
      </c>
      <c r="AI586" s="14"/>
      <c r="AJ586" s="14"/>
      <c r="AK586" s="15"/>
      <c r="AL586" s="14"/>
      <c r="AM586" s="395"/>
    </row>
    <row r="587" spans="1:39" x14ac:dyDescent="0.25">
      <c r="A587" s="3406"/>
      <c r="B587" s="3447"/>
      <c r="C587" s="123" t="s">
        <v>14</v>
      </c>
      <c r="D587" s="108" t="s">
        <v>139</v>
      </c>
      <c r="E587" s="81">
        <f t="shared" ref="E587:AB587" si="177">(E591-D591)*$AJ587*$AL587</f>
        <v>0</v>
      </c>
      <c r="F587" s="155">
        <f t="shared" si="177"/>
        <v>0</v>
      </c>
      <c r="G587" s="155">
        <f t="shared" si="177"/>
        <v>0</v>
      </c>
      <c r="H587" s="155">
        <f t="shared" si="177"/>
        <v>0</v>
      </c>
      <c r="I587" s="155">
        <f t="shared" si="177"/>
        <v>0</v>
      </c>
      <c r="J587" s="155">
        <f t="shared" si="177"/>
        <v>0</v>
      </c>
      <c r="K587" s="155">
        <f t="shared" si="177"/>
        <v>0</v>
      </c>
      <c r="L587" s="155">
        <f t="shared" si="177"/>
        <v>0</v>
      </c>
      <c r="M587" s="155">
        <f t="shared" si="177"/>
        <v>0</v>
      </c>
      <c r="N587" s="155">
        <f t="shared" si="177"/>
        <v>0</v>
      </c>
      <c r="O587" s="155">
        <f t="shared" si="177"/>
        <v>0</v>
      </c>
      <c r="P587" s="155">
        <f t="shared" si="177"/>
        <v>0</v>
      </c>
      <c r="Q587" s="155">
        <f t="shared" si="177"/>
        <v>0</v>
      </c>
      <c r="R587" s="155">
        <f t="shared" si="177"/>
        <v>0</v>
      </c>
      <c r="S587" s="155">
        <f t="shared" si="177"/>
        <v>0</v>
      </c>
      <c r="T587" s="155">
        <f t="shared" si="177"/>
        <v>0</v>
      </c>
      <c r="U587" s="155">
        <f t="shared" si="177"/>
        <v>0</v>
      </c>
      <c r="V587" s="155">
        <f t="shared" si="177"/>
        <v>0</v>
      </c>
      <c r="W587" s="155">
        <f t="shared" si="177"/>
        <v>0</v>
      </c>
      <c r="X587" s="155">
        <f t="shared" si="177"/>
        <v>0</v>
      </c>
      <c r="Y587" s="155">
        <f>(Y591-X591)*$AJ587*$AL587</f>
        <v>0</v>
      </c>
      <c r="Z587" s="155">
        <f>(Z591-Y591)*$AJ587*$AL587</f>
        <v>0</v>
      </c>
      <c r="AA587" s="155">
        <f t="shared" si="177"/>
        <v>0</v>
      </c>
      <c r="AB587" s="316">
        <f t="shared" si="177"/>
        <v>0</v>
      </c>
      <c r="AC587" s="108">
        <f>SUM(E587:AB587)</f>
        <v>0</v>
      </c>
      <c r="AI587" s="428"/>
      <c r="AJ587" s="429"/>
      <c r="AK587" s="428"/>
      <c r="AL587" s="15"/>
      <c r="AM587" s="395"/>
    </row>
    <row r="588" spans="1:39" x14ac:dyDescent="0.25">
      <c r="A588" s="3406"/>
      <c r="B588" s="3447"/>
      <c r="C588" s="123" t="s">
        <v>15</v>
      </c>
      <c r="D588" s="108" t="s">
        <v>139</v>
      </c>
      <c r="E588" s="81">
        <v>0</v>
      </c>
      <c r="F588" s="155">
        <v>0</v>
      </c>
      <c r="G588" s="155">
        <v>0</v>
      </c>
      <c r="H588" s="155">
        <v>0</v>
      </c>
      <c r="I588" s="155">
        <v>0</v>
      </c>
      <c r="J588" s="155">
        <v>0</v>
      </c>
      <c r="K588" s="155">
        <v>0</v>
      </c>
      <c r="L588" s="155">
        <v>0</v>
      </c>
      <c r="M588" s="155">
        <v>0</v>
      </c>
      <c r="N588" s="155">
        <v>0</v>
      </c>
      <c r="O588" s="155">
        <v>0</v>
      </c>
      <c r="P588" s="155">
        <v>0</v>
      </c>
      <c r="Q588" s="155">
        <v>0</v>
      </c>
      <c r="R588" s="155">
        <v>0</v>
      </c>
      <c r="S588" s="155">
        <v>0</v>
      </c>
      <c r="T588" s="155">
        <v>0</v>
      </c>
      <c r="U588" s="155">
        <v>0</v>
      </c>
      <c r="V588" s="155">
        <v>0</v>
      </c>
      <c r="W588" s="155">
        <v>0</v>
      </c>
      <c r="X588" s="155">
        <v>0</v>
      </c>
      <c r="Y588" s="155">
        <v>0</v>
      </c>
      <c r="Z588" s="155">
        <v>0</v>
      </c>
      <c r="AA588" s="155">
        <v>0</v>
      </c>
      <c r="AB588" s="316">
        <v>0</v>
      </c>
      <c r="AC588" s="108"/>
      <c r="AI588" s="15"/>
      <c r="AJ588" s="15"/>
      <c r="AK588" s="15"/>
      <c r="AL588" s="15"/>
      <c r="AM588" s="395"/>
    </row>
    <row r="589" spans="1:39" ht="16.5" thickBot="1" x14ac:dyDescent="0.3">
      <c r="A589" s="3407"/>
      <c r="B589" s="3448"/>
      <c r="C589" s="126" t="s">
        <v>17</v>
      </c>
      <c r="D589" s="114"/>
      <c r="E589" s="143" t="e">
        <f t="shared" ref="E589:AB589" si="178">E587/E586</f>
        <v>#DIV/0!</v>
      </c>
      <c r="F589" s="127" t="e">
        <f t="shared" si="178"/>
        <v>#DIV/0!</v>
      </c>
      <c r="G589" s="127" t="e">
        <f t="shared" si="178"/>
        <v>#DIV/0!</v>
      </c>
      <c r="H589" s="127" t="e">
        <f t="shared" si="178"/>
        <v>#DIV/0!</v>
      </c>
      <c r="I589" s="127" t="e">
        <f t="shared" si="178"/>
        <v>#DIV/0!</v>
      </c>
      <c r="J589" s="127" t="e">
        <f t="shared" si="178"/>
        <v>#DIV/0!</v>
      </c>
      <c r="K589" s="127" t="e">
        <f t="shared" si="178"/>
        <v>#DIV/0!</v>
      </c>
      <c r="L589" s="127" t="e">
        <f t="shared" si="178"/>
        <v>#DIV/0!</v>
      </c>
      <c r="M589" s="127" t="e">
        <f t="shared" si="178"/>
        <v>#DIV/0!</v>
      </c>
      <c r="N589" s="127" t="e">
        <f t="shared" si="178"/>
        <v>#DIV/0!</v>
      </c>
      <c r="O589" s="127" t="e">
        <f t="shared" si="178"/>
        <v>#DIV/0!</v>
      </c>
      <c r="P589" s="127" t="e">
        <f t="shared" si="178"/>
        <v>#DIV/0!</v>
      </c>
      <c r="Q589" s="127" t="e">
        <f t="shared" si="178"/>
        <v>#DIV/0!</v>
      </c>
      <c r="R589" s="127" t="e">
        <f t="shared" si="178"/>
        <v>#DIV/0!</v>
      </c>
      <c r="S589" s="127" t="e">
        <f t="shared" si="178"/>
        <v>#DIV/0!</v>
      </c>
      <c r="T589" s="127" t="e">
        <f t="shared" si="178"/>
        <v>#DIV/0!</v>
      </c>
      <c r="U589" s="127" t="e">
        <f t="shared" si="178"/>
        <v>#DIV/0!</v>
      </c>
      <c r="V589" s="127" t="e">
        <f t="shared" si="178"/>
        <v>#DIV/0!</v>
      </c>
      <c r="W589" s="127" t="e">
        <f t="shared" si="178"/>
        <v>#DIV/0!</v>
      </c>
      <c r="X589" s="127" t="e">
        <f t="shared" si="178"/>
        <v>#DIV/0!</v>
      </c>
      <c r="Y589" s="127" t="e">
        <f>Y587/Y586</f>
        <v>#DIV/0!</v>
      </c>
      <c r="Z589" s="127" t="e">
        <f t="shared" si="178"/>
        <v>#DIV/0!</v>
      </c>
      <c r="AA589" s="127" t="e">
        <f t="shared" si="178"/>
        <v>#DIV/0!</v>
      </c>
      <c r="AB589" s="2352" t="e">
        <f t="shared" si="178"/>
        <v>#DIV/0!</v>
      </c>
      <c r="AC589" s="114"/>
      <c r="AI589" s="15"/>
      <c r="AJ589" s="15"/>
      <c r="AK589" s="15"/>
      <c r="AL589" s="15"/>
      <c r="AM589" s="395"/>
    </row>
    <row r="590" spans="1:39" hidden="1" x14ac:dyDescent="0.25">
      <c r="A590" s="2017"/>
      <c r="B590" s="2020"/>
      <c r="C590" s="490" t="s">
        <v>116</v>
      </c>
      <c r="D590" s="122"/>
      <c r="E590" s="491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2"/>
      <c r="Q590" s="142"/>
      <c r="R590" s="142"/>
      <c r="S590" s="142"/>
      <c r="T590" s="142"/>
      <c r="U590" s="142"/>
      <c r="V590" s="142"/>
      <c r="W590" s="142"/>
      <c r="X590" s="142"/>
      <c r="Y590" s="142"/>
      <c r="Z590" s="142"/>
      <c r="AA590" s="142"/>
      <c r="AB590" s="492"/>
      <c r="AC590" s="493"/>
      <c r="AI590" s="15"/>
      <c r="AJ590" s="15"/>
      <c r="AK590" s="15"/>
      <c r="AL590" s="15"/>
      <c r="AM590" s="395"/>
    </row>
    <row r="591" spans="1:39" ht="16.5" hidden="1" thickBot="1" x14ac:dyDescent="0.3">
      <c r="A591" s="1690"/>
      <c r="B591" s="1501"/>
      <c r="C591" s="490" t="s">
        <v>117</v>
      </c>
      <c r="D591" s="493"/>
      <c r="E591" s="491"/>
      <c r="F591" s="142"/>
      <c r="G591" s="142"/>
      <c r="H591" s="142"/>
      <c r="I591" s="142"/>
      <c r="J591" s="142"/>
      <c r="K591" s="142"/>
      <c r="L591" s="142"/>
      <c r="M591" s="142"/>
      <c r="N591" s="142"/>
      <c r="O591" s="142"/>
      <c r="P591" s="142"/>
      <c r="Q591" s="142"/>
      <c r="R591" s="142"/>
      <c r="S591" s="142"/>
      <c r="T591" s="142"/>
      <c r="U591" s="142"/>
      <c r="V591" s="142"/>
      <c r="W591" s="142"/>
      <c r="X591" s="142"/>
      <c r="Y591" s="142"/>
      <c r="Z591" s="142"/>
      <c r="AA591" s="142"/>
      <c r="AB591" s="492"/>
      <c r="AC591" s="493"/>
      <c r="AI591" s="15"/>
      <c r="AJ591" s="15"/>
      <c r="AK591" s="15"/>
      <c r="AL591" s="15"/>
      <c r="AM591" s="395"/>
    </row>
    <row r="592" spans="1:39" x14ac:dyDescent="0.25">
      <c r="A592" s="3422" t="s">
        <v>48</v>
      </c>
      <c r="B592" s="3446" t="s">
        <v>49</v>
      </c>
      <c r="C592" s="121" t="s">
        <v>13</v>
      </c>
      <c r="D592" s="113" t="s">
        <v>139</v>
      </c>
      <c r="E592" s="2344">
        <f t="shared" ref="E592:AB592" si="179">(E596-D596)*$AJ593*$AL593</f>
        <v>0</v>
      </c>
      <c r="F592" s="203">
        <f t="shared" si="179"/>
        <v>0</v>
      </c>
      <c r="G592" s="203">
        <f t="shared" si="179"/>
        <v>0</v>
      </c>
      <c r="H592" s="203">
        <f t="shared" si="179"/>
        <v>0</v>
      </c>
      <c r="I592" s="203">
        <f t="shared" si="179"/>
        <v>0</v>
      </c>
      <c r="J592" s="203">
        <f t="shared" si="179"/>
        <v>0</v>
      </c>
      <c r="K592" s="203">
        <f t="shared" si="179"/>
        <v>0</v>
      </c>
      <c r="L592" s="203">
        <f t="shared" si="179"/>
        <v>0</v>
      </c>
      <c r="M592" s="203">
        <f t="shared" si="179"/>
        <v>0</v>
      </c>
      <c r="N592" s="203">
        <f t="shared" si="179"/>
        <v>0</v>
      </c>
      <c r="O592" s="203">
        <f t="shared" si="179"/>
        <v>0</v>
      </c>
      <c r="P592" s="203">
        <f t="shared" si="179"/>
        <v>0</v>
      </c>
      <c r="Q592" s="203">
        <f t="shared" si="179"/>
        <v>0</v>
      </c>
      <c r="R592" s="203">
        <f t="shared" si="179"/>
        <v>0</v>
      </c>
      <c r="S592" s="203">
        <f t="shared" si="179"/>
        <v>0</v>
      </c>
      <c r="T592" s="203">
        <f t="shared" si="179"/>
        <v>0</v>
      </c>
      <c r="U592" s="203">
        <f t="shared" si="179"/>
        <v>0</v>
      </c>
      <c r="V592" s="203">
        <f t="shared" si="179"/>
        <v>0</v>
      </c>
      <c r="W592" s="203">
        <f t="shared" si="179"/>
        <v>0</v>
      </c>
      <c r="X592" s="203">
        <f t="shared" si="179"/>
        <v>0</v>
      </c>
      <c r="Y592" s="203">
        <f>(Y596-X596)*$AJ593*$AL593</f>
        <v>0</v>
      </c>
      <c r="Z592" s="203">
        <f>(Z596-Y596)*$AJ593*$AL593</f>
        <v>0</v>
      </c>
      <c r="AA592" s="203">
        <f t="shared" si="179"/>
        <v>0</v>
      </c>
      <c r="AB592" s="329">
        <f t="shared" si="179"/>
        <v>0</v>
      </c>
      <c r="AC592" s="113">
        <f>SUM(E592:AB592)</f>
        <v>0</v>
      </c>
      <c r="AI592" s="14"/>
      <c r="AJ592" s="14"/>
      <c r="AK592" s="15"/>
      <c r="AL592" s="14"/>
      <c r="AM592" s="395"/>
    </row>
    <row r="593" spans="1:39" x14ac:dyDescent="0.25">
      <c r="A593" s="3406"/>
      <c r="B593" s="3447"/>
      <c r="C593" s="123" t="s">
        <v>14</v>
      </c>
      <c r="D593" s="108" t="s">
        <v>139</v>
      </c>
      <c r="E593" s="81">
        <f t="shared" ref="E593:AB593" si="180">(E597-D597)*$AJ593*$AL593</f>
        <v>0</v>
      </c>
      <c r="F593" s="155">
        <f t="shared" si="180"/>
        <v>0</v>
      </c>
      <c r="G593" s="155">
        <f t="shared" si="180"/>
        <v>0</v>
      </c>
      <c r="H593" s="155">
        <f t="shared" si="180"/>
        <v>0</v>
      </c>
      <c r="I593" s="155">
        <f t="shared" si="180"/>
        <v>0</v>
      </c>
      <c r="J593" s="155">
        <f t="shared" si="180"/>
        <v>0</v>
      </c>
      <c r="K593" s="155">
        <f t="shared" si="180"/>
        <v>0</v>
      </c>
      <c r="L593" s="155">
        <f t="shared" si="180"/>
        <v>0</v>
      </c>
      <c r="M593" s="155">
        <f t="shared" si="180"/>
        <v>0</v>
      </c>
      <c r="N593" s="155">
        <f t="shared" si="180"/>
        <v>0</v>
      </c>
      <c r="O593" s="155">
        <f t="shared" si="180"/>
        <v>0</v>
      </c>
      <c r="P593" s="155">
        <f t="shared" si="180"/>
        <v>0</v>
      </c>
      <c r="Q593" s="155">
        <f t="shared" si="180"/>
        <v>0</v>
      </c>
      <c r="R593" s="155">
        <f t="shared" si="180"/>
        <v>0</v>
      </c>
      <c r="S593" s="155">
        <f t="shared" si="180"/>
        <v>0</v>
      </c>
      <c r="T593" s="155">
        <f t="shared" si="180"/>
        <v>0</v>
      </c>
      <c r="U593" s="155">
        <f t="shared" si="180"/>
        <v>0</v>
      </c>
      <c r="V593" s="155">
        <f t="shared" si="180"/>
        <v>0</v>
      </c>
      <c r="W593" s="155">
        <f t="shared" si="180"/>
        <v>0</v>
      </c>
      <c r="X593" s="155">
        <f t="shared" si="180"/>
        <v>0</v>
      </c>
      <c r="Y593" s="155">
        <f>(Y597-X597)*$AJ593*$AL593</f>
        <v>0</v>
      </c>
      <c r="Z593" s="155">
        <f>(Z597-Y597)*$AJ593*$AL593</f>
        <v>0</v>
      </c>
      <c r="AA593" s="155">
        <f t="shared" si="180"/>
        <v>0</v>
      </c>
      <c r="AB593" s="316">
        <f t="shared" si="180"/>
        <v>0</v>
      </c>
      <c r="AC593" s="108">
        <f>SUM(E593:AB593)</f>
        <v>0</v>
      </c>
      <c r="AI593" s="428"/>
      <c r="AJ593" s="429"/>
      <c r="AK593" s="428"/>
      <c r="AL593" s="15"/>
      <c r="AM593" s="395"/>
    </row>
    <row r="594" spans="1:39" x14ac:dyDescent="0.25">
      <c r="A594" s="3406"/>
      <c r="B594" s="3447"/>
      <c r="C594" s="123" t="s">
        <v>15</v>
      </c>
      <c r="D594" s="108" t="s">
        <v>139</v>
      </c>
      <c r="E594" s="81">
        <v>0</v>
      </c>
      <c r="F594" s="155">
        <v>0</v>
      </c>
      <c r="G594" s="155">
        <v>0</v>
      </c>
      <c r="H594" s="155">
        <v>0</v>
      </c>
      <c r="I594" s="155">
        <v>0</v>
      </c>
      <c r="J594" s="155">
        <v>0</v>
      </c>
      <c r="K594" s="155">
        <v>0</v>
      </c>
      <c r="L594" s="155">
        <v>0</v>
      </c>
      <c r="M594" s="155">
        <v>0</v>
      </c>
      <c r="N594" s="155">
        <v>0</v>
      </c>
      <c r="O594" s="155">
        <v>0</v>
      </c>
      <c r="P594" s="155">
        <v>0</v>
      </c>
      <c r="Q594" s="155">
        <v>0</v>
      </c>
      <c r="R594" s="155">
        <v>0</v>
      </c>
      <c r="S594" s="155">
        <v>0</v>
      </c>
      <c r="T594" s="155">
        <v>0</v>
      </c>
      <c r="U594" s="155">
        <v>0</v>
      </c>
      <c r="V594" s="155">
        <v>0</v>
      </c>
      <c r="W594" s="155">
        <v>0</v>
      </c>
      <c r="X594" s="155">
        <v>0</v>
      </c>
      <c r="Y594" s="155">
        <v>0</v>
      </c>
      <c r="Z594" s="155">
        <v>0</v>
      </c>
      <c r="AA594" s="155">
        <v>0</v>
      </c>
      <c r="AB594" s="316">
        <v>0</v>
      </c>
      <c r="AC594" s="494"/>
      <c r="AI594" s="15"/>
      <c r="AJ594" s="15"/>
      <c r="AK594" s="15"/>
      <c r="AL594" s="15"/>
      <c r="AM594" s="395"/>
    </row>
    <row r="595" spans="1:39" ht="16.5" thickBot="1" x14ac:dyDescent="0.3">
      <c r="A595" s="3407"/>
      <c r="B595" s="3448"/>
      <c r="C595" s="126" t="s">
        <v>17</v>
      </c>
      <c r="D595" s="114"/>
      <c r="E595" s="143" t="e">
        <f t="shared" ref="E595:AB595" si="181">E593/E592</f>
        <v>#DIV/0!</v>
      </c>
      <c r="F595" s="127" t="e">
        <f t="shared" si="181"/>
        <v>#DIV/0!</v>
      </c>
      <c r="G595" s="127" t="e">
        <f t="shared" si="181"/>
        <v>#DIV/0!</v>
      </c>
      <c r="H595" s="127" t="e">
        <f t="shared" si="181"/>
        <v>#DIV/0!</v>
      </c>
      <c r="I595" s="127" t="e">
        <f t="shared" si="181"/>
        <v>#DIV/0!</v>
      </c>
      <c r="J595" s="127" t="e">
        <f t="shared" si="181"/>
        <v>#DIV/0!</v>
      </c>
      <c r="K595" s="127" t="e">
        <f t="shared" si="181"/>
        <v>#DIV/0!</v>
      </c>
      <c r="L595" s="127" t="e">
        <f t="shared" si="181"/>
        <v>#DIV/0!</v>
      </c>
      <c r="M595" s="127" t="e">
        <f t="shared" si="181"/>
        <v>#DIV/0!</v>
      </c>
      <c r="N595" s="127" t="e">
        <f t="shared" si="181"/>
        <v>#DIV/0!</v>
      </c>
      <c r="O595" s="127" t="e">
        <f t="shared" si="181"/>
        <v>#DIV/0!</v>
      </c>
      <c r="P595" s="127" t="e">
        <f t="shared" si="181"/>
        <v>#DIV/0!</v>
      </c>
      <c r="Q595" s="127" t="e">
        <f t="shared" si="181"/>
        <v>#DIV/0!</v>
      </c>
      <c r="R595" s="127" t="e">
        <f t="shared" si="181"/>
        <v>#DIV/0!</v>
      </c>
      <c r="S595" s="127" t="e">
        <f t="shared" si="181"/>
        <v>#DIV/0!</v>
      </c>
      <c r="T595" s="127" t="e">
        <f t="shared" si="181"/>
        <v>#DIV/0!</v>
      </c>
      <c r="U595" s="127" t="e">
        <f t="shared" si="181"/>
        <v>#DIV/0!</v>
      </c>
      <c r="V595" s="127" t="e">
        <f t="shared" si="181"/>
        <v>#DIV/0!</v>
      </c>
      <c r="W595" s="127" t="e">
        <f t="shared" si="181"/>
        <v>#DIV/0!</v>
      </c>
      <c r="X595" s="127" t="e">
        <f t="shared" si="181"/>
        <v>#DIV/0!</v>
      </c>
      <c r="Y595" s="127" t="e">
        <f>Y593/Y592</f>
        <v>#DIV/0!</v>
      </c>
      <c r="Z595" s="127" t="e">
        <f t="shared" si="181"/>
        <v>#DIV/0!</v>
      </c>
      <c r="AA595" s="127" t="e">
        <f t="shared" si="181"/>
        <v>#DIV/0!</v>
      </c>
      <c r="AB595" s="2352" t="e">
        <f t="shared" si="181"/>
        <v>#DIV/0!</v>
      </c>
      <c r="AC595" s="495"/>
      <c r="AI595" s="15"/>
      <c r="AJ595" s="15"/>
      <c r="AK595" s="15"/>
      <c r="AL595" s="15"/>
      <c r="AM595" s="395"/>
    </row>
    <row r="596" spans="1:39" hidden="1" x14ac:dyDescent="0.25">
      <c r="A596" s="2017"/>
      <c r="B596" s="2020"/>
      <c r="C596" s="490" t="s">
        <v>116</v>
      </c>
      <c r="D596" s="122"/>
      <c r="E596" s="491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2"/>
      <c r="R596" s="142"/>
      <c r="S596" s="142"/>
      <c r="T596" s="142"/>
      <c r="U596" s="142"/>
      <c r="V596" s="142"/>
      <c r="W596" s="142"/>
      <c r="X596" s="142"/>
      <c r="Y596" s="142"/>
      <c r="Z596" s="142"/>
      <c r="AA596" s="142"/>
      <c r="AB596" s="492"/>
      <c r="AC596" s="2541"/>
      <c r="AI596" s="15"/>
      <c r="AJ596" s="15"/>
      <c r="AK596" s="15"/>
      <c r="AL596" s="15"/>
      <c r="AM596" s="395"/>
    </row>
    <row r="597" spans="1:39" ht="16.5" hidden="1" thickBot="1" x14ac:dyDescent="0.3">
      <c r="A597" s="1690"/>
      <c r="B597" s="1501"/>
      <c r="C597" s="490" t="s">
        <v>117</v>
      </c>
      <c r="D597" s="182"/>
      <c r="E597" s="491"/>
      <c r="F597" s="142"/>
      <c r="G597" s="142"/>
      <c r="H597" s="142"/>
      <c r="I597" s="142"/>
      <c r="J597" s="142"/>
      <c r="K597" s="142"/>
      <c r="L597" s="142"/>
      <c r="M597" s="142"/>
      <c r="N597" s="142"/>
      <c r="O597" s="142"/>
      <c r="P597" s="142"/>
      <c r="Q597" s="142"/>
      <c r="R597" s="142"/>
      <c r="S597" s="142"/>
      <c r="T597" s="142"/>
      <c r="U597" s="142"/>
      <c r="V597" s="142"/>
      <c r="W597" s="142"/>
      <c r="X597" s="142"/>
      <c r="Y597" s="142"/>
      <c r="Z597" s="142"/>
      <c r="AA597" s="142"/>
      <c r="AB597" s="492"/>
      <c r="AC597" s="2542"/>
      <c r="AI597" s="15"/>
      <c r="AJ597" s="15"/>
      <c r="AK597" s="15"/>
      <c r="AL597" s="15"/>
      <c r="AM597" s="395"/>
    </row>
    <row r="598" spans="1:39" x14ac:dyDescent="0.25">
      <c r="A598" s="3422" t="s">
        <v>59</v>
      </c>
      <c r="B598" s="3446" t="s">
        <v>12</v>
      </c>
      <c r="C598" s="121" t="s">
        <v>13</v>
      </c>
      <c r="D598" s="113" t="s">
        <v>820</v>
      </c>
      <c r="E598" s="70">
        <v>432.8</v>
      </c>
      <c r="F598" s="71">
        <v>388.8</v>
      </c>
      <c r="G598" s="71">
        <v>383.2</v>
      </c>
      <c r="H598" s="71">
        <v>393.2</v>
      </c>
      <c r="I598" s="71">
        <v>428.8</v>
      </c>
      <c r="J598" s="71">
        <v>497.2</v>
      </c>
      <c r="K598" s="71">
        <v>737.2</v>
      </c>
      <c r="L598" s="71">
        <v>926.8</v>
      </c>
      <c r="M598" s="71">
        <v>1084.4000000000001</v>
      </c>
      <c r="N598" s="71">
        <v>1096.8</v>
      </c>
      <c r="O598" s="71">
        <v>1004</v>
      </c>
      <c r="P598" s="71">
        <v>977.6</v>
      </c>
      <c r="Q598" s="71">
        <v>870.8</v>
      </c>
      <c r="R598" s="71">
        <v>867.6</v>
      </c>
      <c r="S598" s="71">
        <v>841.6</v>
      </c>
      <c r="T598" s="71">
        <v>860.4</v>
      </c>
      <c r="U598" s="71">
        <v>830.4</v>
      </c>
      <c r="V598" s="71">
        <v>856.4</v>
      </c>
      <c r="W598" s="71">
        <v>722.4</v>
      </c>
      <c r="X598" s="71">
        <v>730.4</v>
      </c>
      <c r="Y598" s="71">
        <v>724.8</v>
      </c>
      <c r="Z598" s="71">
        <v>650.4</v>
      </c>
      <c r="AA598" s="71">
        <v>539.6</v>
      </c>
      <c r="AB598" s="72">
        <v>454</v>
      </c>
      <c r="AC598" s="131">
        <f>SUM(E598:AB598)</f>
        <v>17299.599999999995</v>
      </c>
      <c r="AD598" s="70">
        <v>2500</v>
      </c>
      <c r="AE598" s="71">
        <v>100</v>
      </c>
      <c r="AF598" s="72">
        <v>40</v>
      </c>
      <c r="AI598" s="14"/>
      <c r="AJ598" s="14"/>
      <c r="AK598" s="15"/>
      <c r="AL598" s="14"/>
      <c r="AM598" s="395"/>
    </row>
    <row r="599" spans="1:39" x14ac:dyDescent="0.25">
      <c r="A599" s="3406"/>
      <c r="B599" s="3447"/>
      <c r="C599" s="123" t="s">
        <v>14</v>
      </c>
      <c r="D599" s="108" t="s">
        <v>820</v>
      </c>
      <c r="E599" s="391">
        <v>340.8</v>
      </c>
      <c r="F599" s="308">
        <v>313.60000000000002</v>
      </c>
      <c r="G599" s="308">
        <v>318</v>
      </c>
      <c r="H599" s="308">
        <v>331.2</v>
      </c>
      <c r="I599" s="308">
        <v>320.39999999999998</v>
      </c>
      <c r="J599" s="308">
        <v>316</v>
      </c>
      <c r="K599" s="308">
        <v>325.2</v>
      </c>
      <c r="L599" s="308">
        <v>430</v>
      </c>
      <c r="M599" s="308">
        <v>547.6</v>
      </c>
      <c r="N599" s="308">
        <v>566.79999999999995</v>
      </c>
      <c r="O599" s="308">
        <v>535.6</v>
      </c>
      <c r="P599" s="308">
        <v>545.6</v>
      </c>
      <c r="Q599" s="308">
        <v>448.8</v>
      </c>
      <c r="R599" s="308">
        <v>428.8</v>
      </c>
      <c r="S599" s="308">
        <v>459.6</v>
      </c>
      <c r="T599" s="308">
        <v>517.20000000000005</v>
      </c>
      <c r="U599" s="308">
        <v>482.4</v>
      </c>
      <c r="V599" s="308">
        <v>514.79999999999995</v>
      </c>
      <c r="W599" s="308">
        <v>410.8</v>
      </c>
      <c r="X599" s="308">
        <v>426</v>
      </c>
      <c r="Y599" s="308">
        <v>373.2</v>
      </c>
      <c r="Z599" s="308">
        <v>336</v>
      </c>
      <c r="AA599" s="308">
        <v>322.8</v>
      </c>
      <c r="AB599" s="309">
        <v>332.8</v>
      </c>
      <c r="AC599" s="133">
        <f>SUM(E599:AB599)</f>
        <v>9944</v>
      </c>
      <c r="AD599" s="73"/>
      <c r="AE599" s="155"/>
      <c r="AF599" s="74"/>
      <c r="AI599" s="428"/>
      <c r="AJ599" s="429"/>
      <c r="AK599" s="428"/>
      <c r="AL599" s="15"/>
      <c r="AM599" s="395"/>
    </row>
    <row r="600" spans="1:39" x14ac:dyDescent="0.25">
      <c r="A600" s="3406"/>
      <c r="B600" s="3447"/>
      <c r="C600" s="123" t="s">
        <v>15</v>
      </c>
      <c r="D600" s="122" t="s">
        <v>54</v>
      </c>
      <c r="E600" s="1459">
        <v>25</v>
      </c>
      <c r="F600" s="1444">
        <v>26</v>
      </c>
      <c r="G600" s="1444">
        <v>27</v>
      </c>
      <c r="H600" s="327">
        <v>30</v>
      </c>
      <c r="I600" s="327">
        <v>30</v>
      </c>
      <c r="J600" s="327">
        <v>40</v>
      </c>
      <c r="K600" s="327">
        <v>49</v>
      </c>
      <c r="L600" s="327">
        <v>60</v>
      </c>
      <c r="M600" s="327">
        <v>70</v>
      </c>
      <c r="N600" s="327">
        <v>67</v>
      </c>
      <c r="O600" s="327">
        <v>64</v>
      </c>
      <c r="P600" s="327">
        <v>59</v>
      </c>
      <c r="Q600" s="327">
        <v>54</v>
      </c>
      <c r="R600" s="327">
        <v>51</v>
      </c>
      <c r="S600" s="327">
        <v>57</v>
      </c>
      <c r="T600" s="327">
        <v>54</v>
      </c>
      <c r="U600" s="327">
        <v>50</v>
      </c>
      <c r="V600" s="327">
        <v>49</v>
      </c>
      <c r="W600" s="327">
        <v>44</v>
      </c>
      <c r="X600" s="327">
        <v>44</v>
      </c>
      <c r="Y600" s="327">
        <v>40</v>
      </c>
      <c r="Z600" s="1444">
        <v>40</v>
      </c>
      <c r="AA600" s="1444">
        <v>33</v>
      </c>
      <c r="AB600" s="1445">
        <v>31</v>
      </c>
      <c r="AC600" s="133">
        <f>AVERAGE(E600:AB600)</f>
        <v>45.583333333333336</v>
      </c>
      <c r="AD600" s="76">
        <f>SQRT(MIN((E598*E598+E599*E599),(F598*F598+F599*F599),(G598*G598+G599*G599),(H598*H598+H599*H599),(I598*I598+I599*I599),(J598*J598+J599*J599),(K598*K598+K599*K599),(L598*L598+L599*L599),(M598*M598+M599*M599),(N598*N598+N599*N599),(O598*O598+O599*O599),(P598*P598+P599*P599),(R598*R598+R599*R599),(S598*S598+S599*S599),(T598*T598+T599*T599),(U598*U598+U599*U599),(V598*V598+V599*V599),(W598*W598+W599*W599),(X598*X598+X599*X599),(V598*V598+V599*V599),(Z598*Z598+Z599*Z599),(AA598*AA598+AA599*AA599),(AB598*AB598+AB599*AB599)))/AD598</f>
        <v>0.19918483476409543</v>
      </c>
      <c r="AE600" s="76">
        <f>SQRT(MAX((E598*E598+E599*E599),(F598*F598+F599*F599),(G598*G598+G599*G599),(H598*H598+H599*H599),(I598*I598+I599*I599),(J598*J598+J599*J599),(K598*K598+K599*K599),(L598*L598+L599*L599),(M598*M598+M599*M599),(N598*N598+N599*N599),(O598*O598+O599*O599),(P598*P598+P599*P599),(R598*R598+R599*R599),(S598*S598+S599*S599),(T598*T598+T599*T599),(U598*U598+U599*U599),(V598*V598+V599*V599),(W598*W598+W599*W599),(X598*X598+X599*X599),(V598*V598+V599*V599),(Z598*Z598+Z599*Z599),(AA598*AA598+AA599*AA599),(AB598*AB598+AB599*AB599)))/AD598</f>
        <v>0.49383924185912964</v>
      </c>
      <c r="AF600" s="77"/>
      <c r="AI600" s="15"/>
      <c r="AJ600" s="15"/>
      <c r="AK600" s="15"/>
      <c r="AL600" s="15"/>
      <c r="AM600" s="395"/>
    </row>
    <row r="601" spans="1:39" ht="19.5" customHeight="1" thickBot="1" x14ac:dyDescent="0.3">
      <c r="A601" s="3407"/>
      <c r="B601" s="3448"/>
      <c r="C601" s="126" t="s">
        <v>17</v>
      </c>
      <c r="D601" s="114"/>
      <c r="E601" s="571">
        <f t="shared" ref="E601:AB601" si="182">E599/E598</f>
        <v>0.78743068391866911</v>
      </c>
      <c r="F601" s="318">
        <f t="shared" si="182"/>
        <v>0.80658436213991769</v>
      </c>
      <c r="G601" s="318">
        <f t="shared" si="182"/>
        <v>0.82985386221294366</v>
      </c>
      <c r="H601" s="318">
        <f t="shared" si="182"/>
        <v>0.84231943031536116</v>
      </c>
      <c r="I601" s="318">
        <f t="shared" si="182"/>
        <v>0.74720149253731338</v>
      </c>
      <c r="J601" s="318">
        <f t="shared" si="182"/>
        <v>0.63555913113435236</v>
      </c>
      <c r="K601" s="318">
        <f t="shared" si="182"/>
        <v>0.4411285946825827</v>
      </c>
      <c r="L601" s="318">
        <f t="shared" si="182"/>
        <v>0.46396201985325852</v>
      </c>
      <c r="M601" s="318">
        <f t="shared" si="182"/>
        <v>0.50497971228329031</v>
      </c>
      <c r="N601" s="318">
        <f t="shared" si="182"/>
        <v>0.51677607585703866</v>
      </c>
      <c r="O601" s="318">
        <f t="shared" si="182"/>
        <v>0.53346613545816735</v>
      </c>
      <c r="P601" s="318">
        <f t="shared" si="182"/>
        <v>0.55810147299509005</v>
      </c>
      <c r="Q601" s="318">
        <f t="shared" si="182"/>
        <v>0.51538814882866335</v>
      </c>
      <c r="R601" s="318">
        <f t="shared" si="182"/>
        <v>0.49423697556477642</v>
      </c>
      <c r="S601" s="318">
        <f t="shared" si="182"/>
        <v>0.54610266159695819</v>
      </c>
      <c r="T601" s="318">
        <f t="shared" si="182"/>
        <v>0.60111576011157608</v>
      </c>
      <c r="U601" s="318">
        <f t="shared" si="182"/>
        <v>0.58092485549132944</v>
      </c>
      <c r="V601" s="318">
        <f t="shared" si="182"/>
        <v>0.60112097150864074</v>
      </c>
      <c r="W601" s="318">
        <f t="shared" si="182"/>
        <v>0.56866002214839428</v>
      </c>
      <c r="X601" s="318">
        <f t="shared" si="182"/>
        <v>0.58324205914567362</v>
      </c>
      <c r="Y601" s="318">
        <f>Y599/Y598</f>
        <v>0.51490066225165565</v>
      </c>
      <c r="Z601" s="318">
        <f t="shared" si="182"/>
        <v>0.51660516605166051</v>
      </c>
      <c r="AA601" s="318">
        <f t="shared" si="182"/>
        <v>0.59822090437361009</v>
      </c>
      <c r="AB601" s="369">
        <f t="shared" si="182"/>
        <v>0.7330396475770925</v>
      </c>
      <c r="AC601" s="1325">
        <f>MAX(E601:AB601)</f>
        <v>0.84231943031536116</v>
      </c>
      <c r="AD601" s="432">
        <f>MIN(E600:AB600)/(AD598/(SQRT(3)*AD649))</f>
        <v>0.18163439468705628</v>
      </c>
      <c r="AE601" s="433">
        <f>MAX(E600:AB600)/(AD598/(SQRT(3)*AD649))</f>
        <v>0.50857630512375751</v>
      </c>
      <c r="AF601" s="74"/>
      <c r="AI601" s="15"/>
      <c r="AJ601" s="15"/>
      <c r="AK601" s="15"/>
      <c r="AL601" s="15"/>
      <c r="AM601" s="395"/>
    </row>
    <row r="602" spans="1:39" hidden="1" x14ac:dyDescent="0.25">
      <c r="A602" s="2017"/>
      <c r="B602" s="2020"/>
      <c r="C602" s="356" t="s">
        <v>116</v>
      </c>
      <c r="D602" s="122"/>
      <c r="E602" s="616"/>
      <c r="F602" s="136"/>
      <c r="G602" s="136"/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136"/>
      <c r="AA602" s="136"/>
      <c r="AB602" s="617"/>
      <c r="AC602" s="383"/>
      <c r="AD602" s="73"/>
      <c r="AE602" s="155"/>
      <c r="AF602" s="74"/>
      <c r="AI602" s="15"/>
      <c r="AJ602" s="15"/>
      <c r="AK602" s="15"/>
      <c r="AL602" s="15"/>
      <c r="AM602" s="395"/>
    </row>
    <row r="603" spans="1:39" hidden="1" x14ac:dyDescent="0.25">
      <c r="A603" s="2024"/>
      <c r="B603" s="2027"/>
      <c r="C603" s="124" t="s">
        <v>117</v>
      </c>
      <c r="D603" s="108"/>
      <c r="E603" s="497"/>
      <c r="F603" s="311"/>
      <c r="G603" s="311"/>
      <c r="H603" s="155"/>
      <c r="I603" s="155"/>
      <c r="J603" s="155"/>
      <c r="K603" s="155"/>
      <c r="L603" s="155"/>
      <c r="M603" s="155"/>
      <c r="N603" s="155"/>
      <c r="O603" s="155"/>
      <c r="P603" s="155"/>
      <c r="Q603" s="155"/>
      <c r="R603" s="155"/>
      <c r="S603" s="155"/>
      <c r="T603" s="155"/>
      <c r="U603" s="155"/>
      <c r="V603" s="155"/>
      <c r="W603" s="155"/>
      <c r="X603" s="155"/>
      <c r="Y603" s="155"/>
      <c r="Z603" s="311"/>
      <c r="AA603" s="311"/>
      <c r="AB603" s="74"/>
      <c r="AC603" s="132"/>
      <c r="AD603" s="73"/>
      <c r="AE603" s="155"/>
      <c r="AF603" s="74"/>
      <c r="AI603" s="15"/>
      <c r="AJ603" s="15"/>
      <c r="AK603" s="15"/>
      <c r="AL603" s="15"/>
      <c r="AM603" s="395"/>
    </row>
    <row r="604" spans="1:39" ht="16.5" hidden="1" thickBot="1" x14ac:dyDescent="0.3">
      <c r="A604" s="3393" t="s">
        <v>42</v>
      </c>
      <c r="B604" s="3394"/>
      <c r="C604" s="3395"/>
      <c r="D604" s="114"/>
      <c r="E604" s="456">
        <f t="shared" ref="E604:AB604" si="183">SQRT(E598*E598+E599*E599)/E649/1.73</f>
        <v>30.442007075135184</v>
      </c>
      <c r="F604" s="179">
        <f t="shared" si="183"/>
        <v>27.524708919412934</v>
      </c>
      <c r="G604" s="179">
        <f t="shared" si="183"/>
        <v>27.335171566525513</v>
      </c>
      <c r="H604" s="79">
        <f t="shared" si="183"/>
        <v>28.194318705410012</v>
      </c>
      <c r="I604" s="79">
        <f t="shared" si="183"/>
        <v>29.328047604699698</v>
      </c>
      <c r="J604" s="79">
        <f t="shared" si="183"/>
        <v>32.524595121093434</v>
      </c>
      <c r="K604" s="79">
        <f t="shared" si="183"/>
        <v>44.86959131863378</v>
      </c>
      <c r="L604" s="79">
        <f t="shared" si="183"/>
        <v>56.352524451673624</v>
      </c>
      <c r="M604" s="79">
        <f t="shared" si="183"/>
        <v>66.686462146228095</v>
      </c>
      <c r="N604" s="79">
        <f t="shared" si="183"/>
        <v>67.901096376576348</v>
      </c>
      <c r="O604" s="79">
        <f t="shared" si="183"/>
        <v>62.406325358189108</v>
      </c>
      <c r="P604" s="79">
        <f t="shared" si="183"/>
        <v>61.050553520327426</v>
      </c>
      <c r="Q604" s="79">
        <f t="shared" si="183"/>
        <v>54.033555702498525</v>
      </c>
      <c r="R604" s="79">
        <f t="shared" si="183"/>
        <v>53.480948818956058</v>
      </c>
      <c r="S604" s="79">
        <f t="shared" si="183"/>
        <v>52.439693154205543</v>
      </c>
      <c r="T604" s="79">
        <f t="shared" si="183"/>
        <v>55.796156931009534</v>
      </c>
      <c r="U604" s="79">
        <f t="shared" si="183"/>
        <v>52.918603231057538</v>
      </c>
      <c r="V604" s="79">
        <f t="shared" si="183"/>
        <v>55.165581571486506</v>
      </c>
      <c r="W604" s="79">
        <f t="shared" si="183"/>
        <v>45.83652517236893</v>
      </c>
      <c r="X604" s="79">
        <f t="shared" si="183"/>
        <v>46.726487253968308</v>
      </c>
      <c r="Y604" s="79">
        <f>SQRT(Y598*Y598+Y599*Y599)/Y649/1.73</f>
        <v>45.398452659475652</v>
      </c>
      <c r="Z604" s="179">
        <f t="shared" si="183"/>
        <v>40.610151005351554</v>
      </c>
      <c r="AA604" s="179">
        <f t="shared" si="183"/>
        <v>34.780703676899414</v>
      </c>
      <c r="AB604" s="180">
        <f t="shared" si="183"/>
        <v>30.871313555974378</v>
      </c>
      <c r="AC604" s="199">
        <f>AVERAGE(E604:AB604)</f>
        <v>45.944732287381562</v>
      </c>
      <c r="AD604" s="78">
        <f>(AC600-AC604)/AC600</f>
        <v>-7.92831343433038E-3</v>
      </c>
      <c r="AE604" s="79"/>
      <c r="AF604" s="80"/>
      <c r="AG604" s="15"/>
      <c r="AH604" s="15"/>
      <c r="AI604" s="15"/>
      <c r="AJ604" s="15"/>
      <c r="AK604" s="395"/>
      <c r="AL604" s="395"/>
      <c r="AM604" s="395"/>
    </row>
    <row r="605" spans="1:39" x14ac:dyDescent="0.25">
      <c r="A605" s="3449" t="s">
        <v>1080</v>
      </c>
      <c r="B605" s="3385" t="s">
        <v>20</v>
      </c>
      <c r="C605" s="121" t="s">
        <v>13</v>
      </c>
      <c r="D605" s="122" t="s">
        <v>820</v>
      </c>
      <c r="E605" s="325">
        <v>0</v>
      </c>
      <c r="F605" s="321">
        <v>0</v>
      </c>
      <c r="G605" s="321">
        <v>0</v>
      </c>
      <c r="H605" s="321">
        <v>0</v>
      </c>
      <c r="I605" s="321">
        <v>0</v>
      </c>
      <c r="J605" s="321">
        <v>0</v>
      </c>
      <c r="K605" s="321">
        <v>0</v>
      </c>
      <c r="L605" s="321">
        <v>0</v>
      </c>
      <c r="M605" s="321">
        <v>0</v>
      </c>
      <c r="N605" s="321">
        <v>0</v>
      </c>
      <c r="O605" s="321">
        <v>0</v>
      </c>
      <c r="P605" s="321">
        <v>0</v>
      </c>
      <c r="Q605" s="321">
        <v>0</v>
      </c>
      <c r="R605" s="321">
        <v>0</v>
      </c>
      <c r="S605" s="321">
        <v>0</v>
      </c>
      <c r="T605" s="321">
        <v>0</v>
      </c>
      <c r="U605" s="321">
        <v>0</v>
      </c>
      <c r="V605" s="321">
        <v>0</v>
      </c>
      <c r="W605" s="321">
        <v>0</v>
      </c>
      <c r="X605" s="321">
        <v>0</v>
      </c>
      <c r="Y605" s="321">
        <v>0</v>
      </c>
      <c r="Z605" s="321">
        <v>0</v>
      </c>
      <c r="AA605" s="321">
        <v>0</v>
      </c>
      <c r="AB605" s="426">
        <v>0</v>
      </c>
      <c r="AC605" s="106">
        <f>SUM(E605:AB605)</f>
        <v>0</v>
      </c>
      <c r="AD605" s="70">
        <v>2500</v>
      </c>
      <c r="AE605" s="71">
        <v>100</v>
      </c>
      <c r="AF605" s="72">
        <v>40</v>
      </c>
      <c r="AI605" s="14"/>
      <c r="AJ605" s="14"/>
      <c r="AK605" s="15"/>
      <c r="AL605" s="14"/>
      <c r="AM605" s="395"/>
    </row>
    <row r="606" spans="1:39" x14ac:dyDescent="0.25">
      <c r="A606" s="3450"/>
      <c r="B606" s="3386"/>
      <c r="C606" s="123" t="s">
        <v>14</v>
      </c>
      <c r="D606" s="108" t="s">
        <v>820</v>
      </c>
      <c r="E606" s="307">
        <v>0</v>
      </c>
      <c r="F606" s="308">
        <v>0</v>
      </c>
      <c r="G606" s="308">
        <v>0</v>
      </c>
      <c r="H606" s="308">
        <v>0</v>
      </c>
      <c r="I606" s="308">
        <v>0</v>
      </c>
      <c r="J606" s="308">
        <v>0</v>
      </c>
      <c r="K606" s="308">
        <v>0</v>
      </c>
      <c r="L606" s="308">
        <v>0</v>
      </c>
      <c r="M606" s="308">
        <v>0</v>
      </c>
      <c r="N606" s="308">
        <v>0</v>
      </c>
      <c r="O606" s="308">
        <v>0</v>
      </c>
      <c r="P606" s="308">
        <v>0</v>
      </c>
      <c r="Q606" s="308">
        <v>0</v>
      </c>
      <c r="R606" s="308">
        <v>0</v>
      </c>
      <c r="S606" s="308">
        <v>0</v>
      </c>
      <c r="T606" s="308">
        <v>0</v>
      </c>
      <c r="U606" s="308">
        <v>0</v>
      </c>
      <c r="V606" s="308">
        <v>0</v>
      </c>
      <c r="W606" s="308">
        <v>0</v>
      </c>
      <c r="X606" s="308">
        <v>0</v>
      </c>
      <c r="Y606" s="308">
        <v>0</v>
      </c>
      <c r="Z606" s="308">
        <v>0</v>
      </c>
      <c r="AA606" s="308">
        <v>0</v>
      </c>
      <c r="AB606" s="309">
        <v>0</v>
      </c>
      <c r="AC606" s="107">
        <f>SUM(E606:AB606)</f>
        <v>0</v>
      </c>
      <c r="AD606" s="73"/>
      <c r="AE606" s="155"/>
      <c r="AF606" s="74"/>
      <c r="AI606" s="428"/>
      <c r="AJ606" s="429"/>
      <c r="AK606" s="428"/>
      <c r="AL606" s="15"/>
      <c r="AM606" s="395"/>
    </row>
    <row r="607" spans="1:39" x14ac:dyDescent="0.25">
      <c r="A607" s="3450"/>
      <c r="B607" s="3386"/>
      <c r="C607" s="123" t="s">
        <v>15</v>
      </c>
      <c r="D607" s="122" t="s">
        <v>54</v>
      </c>
      <c r="E607" s="1449">
        <v>0</v>
      </c>
      <c r="F607" s="1444">
        <v>0</v>
      </c>
      <c r="G607" s="1444">
        <v>0</v>
      </c>
      <c r="H607" s="327">
        <v>0</v>
      </c>
      <c r="I607" s="327">
        <v>0</v>
      </c>
      <c r="J607" s="327">
        <v>0</v>
      </c>
      <c r="K607" s="327">
        <v>0</v>
      </c>
      <c r="L607" s="327">
        <v>0</v>
      </c>
      <c r="M607" s="327">
        <v>0</v>
      </c>
      <c r="N607" s="327">
        <v>0</v>
      </c>
      <c r="O607" s="327">
        <v>0</v>
      </c>
      <c r="P607" s="327">
        <v>0</v>
      </c>
      <c r="Q607" s="327">
        <v>0</v>
      </c>
      <c r="R607" s="327">
        <v>0</v>
      </c>
      <c r="S607" s="327">
        <v>0</v>
      </c>
      <c r="T607" s="327">
        <v>0</v>
      </c>
      <c r="U607" s="327">
        <v>0</v>
      </c>
      <c r="V607" s="327">
        <v>0</v>
      </c>
      <c r="W607" s="327">
        <v>0</v>
      </c>
      <c r="X607" s="327">
        <v>0</v>
      </c>
      <c r="Y607" s="327">
        <v>0</v>
      </c>
      <c r="Z607" s="1444">
        <v>0</v>
      </c>
      <c r="AA607" s="1444">
        <v>0</v>
      </c>
      <c r="AB607" s="1445">
        <v>0</v>
      </c>
      <c r="AC607" s="133">
        <f>AVERAGE(E607:AB607)</f>
        <v>0</v>
      </c>
      <c r="AD607" s="76">
        <f>SQRT(MIN((E605*E605+E606*E606),(F605*F605+F606*F606),(G605*G605+G606*G606),(H605*H605+H606*H606),(I605*I605+I606*I606),(J605*J605+J606*J606),(K605*K605+K606*K606),(L605*L605+L606*L606),(M605*M605+M606*M606),(N605*N605+N606*N606),(O605*O605+O606*O606),(P605*P605+P606*P606),(R605*R605+R606*R606),(S605*S605+S606*S606),(T605*T605+T606*T606),(U605*U605+U606*U606),(V605*V605+V606*V606),(W605*W605+W606*W606),(X605*X605+X606*X606),(V605*V605+V606*V606),(Z605*Z605+Z606*Z606),(AA605*AA605+AA606*AA606),(AB605*AB605+AB606*AB606)))/AD605</f>
        <v>0</v>
      </c>
      <c r="AE607" s="76">
        <f>SQRT(MAX((E605*E605+E606*E606),(F605*F605+F606*F606),(G605*G605+G606*G606),(H605*H605+H606*H606),(I605*I605+I606*I606),(J605*J605+J606*J606),(K605*K605+K606*K606),(L605*L605+L606*L606),(M605*M605+M606*M606),(N605*N605+N606*N606),(O605*O605+O606*O606),(P605*P605+P606*P606),(R605*R605+R606*R606),(S605*S605+S606*S606),(T605*T605+T606*T606),(U605*U605+U606*U606),(V605*V605+V606*V606),(W605*W605+W606*W606),(X605*X605+X606*X606),(V605*V605+V606*V606),(Z605*Z605+Z606*Z606),(AA605*AA605+AA606*AA606),(AB605*AB605+AB606*AB606)))/AD605</f>
        <v>0</v>
      </c>
      <c r="AF607" s="77"/>
      <c r="AI607" s="15"/>
      <c r="AJ607" s="15"/>
      <c r="AK607" s="15"/>
      <c r="AL607" s="15"/>
      <c r="AM607" s="395"/>
    </row>
    <row r="608" spans="1:39" ht="16.5" thickBot="1" x14ac:dyDescent="0.3">
      <c r="A608" s="3450"/>
      <c r="B608" s="3386"/>
      <c r="C608" s="123" t="s">
        <v>17</v>
      </c>
      <c r="D608" s="108"/>
      <c r="E608" s="313" t="e">
        <f t="shared" ref="E608:AB608" si="184">E606/E605</f>
        <v>#DIV/0!</v>
      </c>
      <c r="F608" s="314" t="e">
        <f t="shared" si="184"/>
        <v>#DIV/0!</v>
      </c>
      <c r="G608" s="314" t="e">
        <f t="shared" si="184"/>
        <v>#DIV/0!</v>
      </c>
      <c r="H608" s="314" t="e">
        <f t="shared" si="184"/>
        <v>#DIV/0!</v>
      </c>
      <c r="I608" s="314" t="e">
        <f t="shared" si="184"/>
        <v>#DIV/0!</v>
      </c>
      <c r="J608" s="314" t="e">
        <f t="shared" si="184"/>
        <v>#DIV/0!</v>
      </c>
      <c r="K608" s="314" t="e">
        <f t="shared" si="184"/>
        <v>#DIV/0!</v>
      </c>
      <c r="L608" s="314" t="e">
        <f t="shared" si="184"/>
        <v>#DIV/0!</v>
      </c>
      <c r="M608" s="314" t="e">
        <f t="shared" si="184"/>
        <v>#DIV/0!</v>
      </c>
      <c r="N608" s="314" t="e">
        <f t="shared" si="184"/>
        <v>#DIV/0!</v>
      </c>
      <c r="O608" s="314" t="e">
        <f t="shared" si="184"/>
        <v>#DIV/0!</v>
      </c>
      <c r="P608" s="314" t="e">
        <f t="shared" si="184"/>
        <v>#DIV/0!</v>
      </c>
      <c r="Q608" s="314" t="e">
        <f t="shared" si="184"/>
        <v>#DIV/0!</v>
      </c>
      <c r="R608" s="314" t="e">
        <f t="shared" si="184"/>
        <v>#DIV/0!</v>
      </c>
      <c r="S608" s="314" t="e">
        <f t="shared" si="184"/>
        <v>#DIV/0!</v>
      </c>
      <c r="T608" s="314" t="e">
        <f t="shared" si="184"/>
        <v>#DIV/0!</v>
      </c>
      <c r="U608" s="314" t="e">
        <f t="shared" si="184"/>
        <v>#DIV/0!</v>
      </c>
      <c r="V608" s="314" t="e">
        <f t="shared" si="184"/>
        <v>#DIV/0!</v>
      </c>
      <c r="W608" s="314" t="e">
        <f t="shared" si="184"/>
        <v>#DIV/0!</v>
      </c>
      <c r="X608" s="314" t="e">
        <f t="shared" si="184"/>
        <v>#DIV/0!</v>
      </c>
      <c r="Y608" s="314" t="e">
        <f>Y606/Y605</f>
        <v>#DIV/0!</v>
      </c>
      <c r="Z608" s="314" t="e">
        <f t="shared" si="184"/>
        <v>#DIV/0!</v>
      </c>
      <c r="AA608" s="314" t="e">
        <f t="shared" si="184"/>
        <v>#DIV/0!</v>
      </c>
      <c r="AB608" s="315" t="e">
        <f t="shared" si="184"/>
        <v>#DIV/0!</v>
      </c>
      <c r="AC608" s="431" t="e">
        <f>MAX(E608:AB608)</f>
        <v>#DIV/0!</v>
      </c>
      <c r="AD608" s="432">
        <f>MIN(E607:AB607)/(AD605/(SQRT(3)*AD650))</f>
        <v>0</v>
      </c>
      <c r="AE608" s="433">
        <f>MAX(E607:AB607)/(AD605/(SQRT(3)*AD650))</f>
        <v>0</v>
      </c>
      <c r="AF608" s="74"/>
      <c r="AI608" s="15"/>
      <c r="AJ608" s="15"/>
      <c r="AK608" s="15"/>
      <c r="AL608" s="15"/>
      <c r="AM608" s="395"/>
    </row>
    <row r="609" spans="1:39" hidden="1" x14ac:dyDescent="0.25">
      <c r="A609" s="2024"/>
      <c r="B609" s="2027"/>
      <c r="C609" s="124" t="s">
        <v>116</v>
      </c>
      <c r="D609" s="108"/>
      <c r="E609" s="310"/>
      <c r="F609" s="311"/>
      <c r="G609" s="311"/>
      <c r="H609" s="155"/>
      <c r="I609" s="155"/>
      <c r="J609" s="155"/>
      <c r="K609" s="155"/>
      <c r="L609" s="155"/>
      <c r="M609" s="155"/>
      <c r="N609" s="155"/>
      <c r="O609" s="155"/>
      <c r="P609" s="155"/>
      <c r="Q609" s="155"/>
      <c r="R609" s="155"/>
      <c r="S609" s="155"/>
      <c r="T609" s="155"/>
      <c r="U609" s="155"/>
      <c r="V609" s="155"/>
      <c r="W609" s="155"/>
      <c r="X609" s="155"/>
      <c r="Y609" s="155"/>
      <c r="Z609" s="311"/>
      <c r="AA609" s="311"/>
      <c r="AB609" s="312"/>
      <c r="AC609" s="108"/>
      <c r="AD609" s="73"/>
      <c r="AE609" s="155"/>
      <c r="AF609" s="74"/>
      <c r="AI609" s="15"/>
      <c r="AJ609" s="15"/>
      <c r="AK609" s="15"/>
      <c r="AL609" s="15"/>
      <c r="AM609" s="395"/>
    </row>
    <row r="610" spans="1:39" hidden="1" x14ac:dyDescent="0.25">
      <c r="A610" s="2024"/>
      <c r="B610" s="2027"/>
      <c r="C610" s="124" t="s">
        <v>117</v>
      </c>
      <c r="D610" s="108"/>
      <c r="E610" s="310"/>
      <c r="F610" s="311"/>
      <c r="G610" s="311"/>
      <c r="H610" s="155"/>
      <c r="I610" s="155"/>
      <c r="J610" s="155"/>
      <c r="K610" s="155"/>
      <c r="L610" s="155"/>
      <c r="M610" s="155"/>
      <c r="N610" s="155"/>
      <c r="O610" s="155"/>
      <c r="P610" s="155"/>
      <c r="Q610" s="155"/>
      <c r="R610" s="155"/>
      <c r="S610" s="155"/>
      <c r="T610" s="155"/>
      <c r="U610" s="155"/>
      <c r="V610" s="155"/>
      <c r="W610" s="155"/>
      <c r="X610" s="155"/>
      <c r="Y610" s="155"/>
      <c r="Z610" s="311"/>
      <c r="AA610" s="311"/>
      <c r="AB610" s="312"/>
      <c r="AC610" s="108"/>
      <c r="AD610" s="73"/>
      <c r="AE610" s="155"/>
      <c r="AF610" s="74"/>
      <c r="AI610" s="15"/>
      <c r="AJ610" s="15"/>
      <c r="AK610" s="15"/>
      <c r="AL610" s="15"/>
      <c r="AM610" s="395"/>
    </row>
    <row r="611" spans="1:39" ht="16.5" hidden="1" thickBot="1" x14ac:dyDescent="0.3">
      <c r="A611" s="3393" t="s">
        <v>42</v>
      </c>
      <c r="B611" s="3394"/>
      <c r="C611" s="3395"/>
      <c r="D611" s="114"/>
      <c r="E611" s="178">
        <f t="shared" ref="E611:AB611" si="185">SQRT(E605*E605+E606*E606)/E650/1.73</f>
        <v>0</v>
      </c>
      <c r="F611" s="179">
        <f t="shared" si="185"/>
        <v>0</v>
      </c>
      <c r="G611" s="179">
        <f t="shared" si="185"/>
        <v>0</v>
      </c>
      <c r="H611" s="79">
        <f t="shared" si="185"/>
        <v>0</v>
      </c>
      <c r="I611" s="79">
        <f t="shared" si="185"/>
        <v>0</v>
      </c>
      <c r="J611" s="79">
        <f t="shared" si="185"/>
        <v>0</v>
      </c>
      <c r="K611" s="79">
        <f t="shared" si="185"/>
        <v>0</v>
      </c>
      <c r="L611" s="79">
        <f t="shared" si="185"/>
        <v>0</v>
      </c>
      <c r="M611" s="79">
        <f t="shared" si="185"/>
        <v>0</v>
      </c>
      <c r="N611" s="79">
        <f t="shared" si="185"/>
        <v>0</v>
      </c>
      <c r="O611" s="79">
        <f t="shared" si="185"/>
        <v>0</v>
      </c>
      <c r="P611" s="79">
        <f t="shared" si="185"/>
        <v>0</v>
      </c>
      <c r="Q611" s="79">
        <f t="shared" si="185"/>
        <v>0</v>
      </c>
      <c r="R611" s="79">
        <f t="shared" si="185"/>
        <v>0</v>
      </c>
      <c r="S611" s="79">
        <f t="shared" si="185"/>
        <v>0</v>
      </c>
      <c r="T611" s="79">
        <f t="shared" si="185"/>
        <v>0</v>
      </c>
      <c r="U611" s="79">
        <f t="shared" si="185"/>
        <v>0</v>
      </c>
      <c r="V611" s="79">
        <f t="shared" si="185"/>
        <v>0</v>
      </c>
      <c r="W611" s="79">
        <f t="shared" si="185"/>
        <v>0</v>
      </c>
      <c r="X611" s="79">
        <f t="shared" si="185"/>
        <v>0</v>
      </c>
      <c r="Y611" s="79">
        <f>SQRT(Y605*Y605+Y606*Y606)/Y650/1.73</f>
        <v>0</v>
      </c>
      <c r="Z611" s="179">
        <f t="shared" si="185"/>
        <v>0</v>
      </c>
      <c r="AA611" s="179">
        <f t="shared" si="185"/>
        <v>0</v>
      </c>
      <c r="AB611" s="180">
        <f t="shared" si="185"/>
        <v>0</v>
      </c>
      <c r="AC611" s="109">
        <f>AVERAGE(E611:AB611)</f>
        <v>0</v>
      </c>
      <c r="AD611" s="78" t="e">
        <f>(AC607-AC611)/AC607</f>
        <v>#DIV/0!</v>
      </c>
      <c r="AE611" s="79"/>
      <c r="AF611" s="80"/>
      <c r="AG611" s="15"/>
      <c r="AH611" s="15"/>
      <c r="AI611" s="15"/>
      <c r="AJ611" s="15"/>
      <c r="AK611" s="395"/>
      <c r="AL611" s="395"/>
      <c r="AM611" s="395"/>
    </row>
    <row r="612" spans="1:39" x14ac:dyDescent="0.25">
      <c r="A612" s="149" t="s">
        <v>51</v>
      </c>
      <c r="B612" s="150"/>
      <c r="C612" s="194"/>
      <c r="D612" s="162"/>
      <c r="E612" s="689">
        <f t="shared" ref="E612:AB613" si="186">E598+E605</f>
        <v>432.8</v>
      </c>
      <c r="F612" s="499">
        <f t="shared" si="186"/>
        <v>388.8</v>
      </c>
      <c r="G612" s="499">
        <f t="shared" si="186"/>
        <v>383.2</v>
      </c>
      <c r="H612" s="499">
        <f t="shared" si="186"/>
        <v>393.2</v>
      </c>
      <c r="I612" s="499">
        <f t="shared" si="186"/>
        <v>428.8</v>
      </c>
      <c r="J612" s="499">
        <f t="shared" si="186"/>
        <v>497.2</v>
      </c>
      <c r="K612" s="499">
        <f t="shared" si="186"/>
        <v>737.2</v>
      </c>
      <c r="L612" s="499">
        <f t="shared" si="186"/>
        <v>926.8</v>
      </c>
      <c r="M612" s="499">
        <f t="shared" si="186"/>
        <v>1084.4000000000001</v>
      </c>
      <c r="N612" s="499">
        <f t="shared" si="186"/>
        <v>1096.8</v>
      </c>
      <c r="O612" s="499">
        <f t="shared" si="186"/>
        <v>1004</v>
      </c>
      <c r="P612" s="499">
        <f t="shared" si="186"/>
        <v>977.6</v>
      </c>
      <c r="Q612" s="499">
        <f t="shared" si="186"/>
        <v>870.8</v>
      </c>
      <c r="R612" s="499">
        <f t="shared" si="186"/>
        <v>867.6</v>
      </c>
      <c r="S612" s="499">
        <f t="shared" si="186"/>
        <v>841.6</v>
      </c>
      <c r="T612" s="499">
        <f t="shared" si="186"/>
        <v>860.4</v>
      </c>
      <c r="U612" s="499">
        <f t="shared" si="186"/>
        <v>830.4</v>
      </c>
      <c r="V612" s="499">
        <f>V598+V605</f>
        <v>856.4</v>
      </c>
      <c r="W612" s="499">
        <f t="shared" si="186"/>
        <v>722.4</v>
      </c>
      <c r="X612" s="499">
        <f t="shared" si="186"/>
        <v>730.4</v>
      </c>
      <c r="Y612" s="499">
        <f>Y598+Y605</f>
        <v>724.8</v>
      </c>
      <c r="Z612" s="499">
        <f t="shared" si="186"/>
        <v>650.4</v>
      </c>
      <c r="AA612" s="499">
        <f t="shared" si="186"/>
        <v>539.6</v>
      </c>
      <c r="AB612" s="3073">
        <f t="shared" si="186"/>
        <v>454</v>
      </c>
      <c r="AC612" s="162"/>
      <c r="AD612" s="435">
        <f>MIN(E612:AB612)</f>
        <v>383.2</v>
      </c>
      <c r="AE612" s="83"/>
      <c r="AF612" s="84"/>
      <c r="AI612" s="15"/>
      <c r="AJ612" s="15"/>
      <c r="AK612" s="15"/>
      <c r="AL612" s="15"/>
      <c r="AM612" s="395"/>
    </row>
    <row r="613" spans="1:39" x14ac:dyDescent="0.25">
      <c r="A613" s="151" t="s">
        <v>53</v>
      </c>
      <c r="B613" s="152"/>
      <c r="C613" s="185"/>
      <c r="D613" s="164"/>
      <c r="E613" s="695">
        <f t="shared" si="186"/>
        <v>340.8</v>
      </c>
      <c r="F613" s="501">
        <f t="shared" si="186"/>
        <v>313.60000000000002</v>
      </c>
      <c r="G613" s="501">
        <f t="shared" si="186"/>
        <v>318</v>
      </c>
      <c r="H613" s="501">
        <f t="shared" si="186"/>
        <v>331.2</v>
      </c>
      <c r="I613" s="501">
        <f t="shared" si="186"/>
        <v>320.39999999999998</v>
      </c>
      <c r="J613" s="501">
        <f t="shared" si="186"/>
        <v>316</v>
      </c>
      <c r="K613" s="501">
        <f t="shared" si="186"/>
        <v>325.2</v>
      </c>
      <c r="L613" s="501">
        <f t="shared" si="186"/>
        <v>430</v>
      </c>
      <c r="M613" s="501">
        <f t="shared" si="186"/>
        <v>547.6</v>
      </c>
      <c r="N613" s="501">
        <f t="shared" si="186"/>
        <v>566.79999999999995</v>
      </c>
      <c r="O613" s="501">
        <f t="shared" si="186"/>
        <v>535.6</v>
      </c>
      <c r="P613" s="501">
        <f t="shared" si="186"/>
        <v>545.6</v>
      </c>
      <c r="Q613" s="501">
        <f t="shared" si="186"/>
        <v>448.8</v>
      </c>
      <c r="R613" s="501">
        <f t="shared" si="186"/>
        <v>428.8</v>
      </c>
      <c r="S613" s="501">
        <f t="shared" si="186"/>
        <v>459.6</v>
      </c>
      <c r="T613" s="501">
        <f t="shared" si="186"/>
        <v>517.20000000000005</v>
      </c>
      <c r="U613" s="501">
        <f t="shared" si="186"/>
        <v>482.4</v>
      </c>
      <c r="V613" s="501">
        <f>V599+V606</f>
        <v>514.79999999999995</v>
      </c>
      <c r="W613" s="501">
        <f t="shared" si="186"/>
        <v>410.8</v>
      </c>
      <c r="X613" s="501">
        <f t="shared" si="186"/>
        <v>426</v>
      </c>
      <c r="Y613" s="501">
        <f>Y599+Y606</f>
        <v>373.2</v>
      </c>
      <c r="Z613" s="501">
        <f t="shared" si="186"/>
        <v>336</v>
      </c>
      <c r="AA613" s="501">
        <f t="shared" si="186"/>
        <v>322.8</v>
      </c>
      <c r="AB613" s="3074">
        <f t="shared" si="186"/>
        <v>332.8</v>
      </c>
      <c r="AC613" s="164"/>
      <c r="AD613" s="437">
        <f>MIN(E613:AB613)</f>
        <v>313.60000000000002</v>
      </c>
      <c r="AE613" s="86"/>
      <c r="AF613" s="87"/>
      <c r="AG613" s="1"/>
      <c r="AI613" s="395"/>
      <c r="AJ613" s="395"/>
      <c r="AK613" s="395"/>
      <c r="AL613" s="395"/>
      <c r="AM613" s="395"/>
    </row>
    <row r="614" spans="1:39" ht="16.5" thickBot="1" x14ac:dyDescent="0.3">
      <c r="A614" s="153" t="s">
        <v>52</v>
      </c>
      <c r="B614" s="154"/>
      <c r="C614" s="195"/>
      <c r="D614" s="190"/>
      <c r="E614" s="701">
        <f t="shared" ref="E614:AB614" si="187">SQRT(E613*E613+E612*E612)</f>
        <v>550.8724716302313</v>
      </c>
      <c r="F614" s="503">
        <f t="shared" si="187"/>
        <v>499.5101600568301</v>
      </c>
      <c r="G614" s="503">
        <f t="shared" si="187"/>
        <v>497.96208691023855</v>
      </c>
      <c r="H614" s="503">
        <f t="shared" si="187"/>
        <v>514.10084613818719</v>
      </c>
      <c r="I614" s="503">
        <f t="shared" si="187"/>
        <v>535.28086085717655</v>
      </c>
      <c r="J614" s="503">
        <f t="shared" si="187"/>
        <v>589.12124388787743</v>
      </c>
      <c r="K614" s="503">
        <f t="shared" si="187"/>
        <v>805.7411991452343</v>
      </c>
      <c r="L614" s="503">
        <f t="shared" si="187"/>
        <v>1021.6938093186235</v>
      </c>
      <c r="M614" s="503">
        <f t="shared" si="187"/>
        <v>1214.8206122716226</v>
      </c>
      <c r="N614" s="503">
        <f t="shared" si="187"/>
        <v>1234.5981046478241</v>
      </c>
      <c r="O614" s="503">
        <f t="shared" si="187"/>
        <v>1137.9294178462917</v>
      </c>
      <c r="P614" s="503">
        <f t="shared" si="187"/>
        <v>1119.5450504557643</v>
      </c>
      <c r="Q614" s="503">
        <f t="shared" si="187"/>
        <v>979.64997830857931</v>
      </c>
      <c r="R614" s="503">
        <f t="shared" si="187"/>
        <v>967.78055363806516</v>
      </c>
      <c r="S614" s="503">
        <f t="shared" si="187"/>
        <v>958.917472987118</v>
      </c>
      <c r="T614" s="503">
        <f t="shared" si="187"/>
        <v>1003.8844555027237</v>
      </c>
      <c r="U614" s="503">
        <f t="shared" si="187"/>
        <v>960.35093585626282</v>
      </c>
      <c r="V614" s="503">
        <f>SQRT(V613*V613+V612*V612)</f>
        <v>999.21969556249235</v>
      </c>
      <c r="W614" s="503">
        <f t="shared" si="187"/>
        <v>831.03453598511771</v>
      </c>
      <c r="X614" s="503">
        <f t="shared" si="187"/>
        <v>845.55316805035977</v>
      </c>
      <c r="Y614" s="503">
        <f>SQRT(Y613*Y613+Y612*Y612)</f>
        <v>815.23817378726812</v>
      </c>
      <c r="Z614" s="503">
        <f t="shared" si="187"/>
        <v>732.06294811307032</v>
      </c>
      <c r="AA614" s="503">
        <f t="shared" si="187"/>
        <v>628.78295142282605</v>
      </c>
      <c r="AB614" s="3075">
        <f t="shared" si="187"/>
        <v>562.91370564234796</v>
      </c>
      <c r="AC614" s="438"/>
      <c r="AD614" s="439">
        <f>MIN(E614:AB614)</f>
        <v>497.96208691023855</v>
      </c>
      <c r="AE614" s="89"/>
      <c r="AF614" s="90"/>
      <c r="AG614" s="1"/>
      <c r="AI614" s="395"/>
      <c r="AJ614" s="395"/>
      <c r="AK614" s="395"/>
      <c r="AL614" s="395"/>
      <c r="AM614" s="395"/>
    </row>
    <row r="615" spans="1:39" ht="16.5" thickBot="1" x14ac:dyDescent="0.3">
      <c r="A615" s="505" t="s">
        <v>62</v>
      </c>
      <c r="B615" s="506"/>
      <c r="C615" s="507"/>
      <c r="D615" s="508"/>
      <c r="E615" s="509">
        <v>1</v>
      </c>
      <c r="F615" s="510">
        <v>2</v>
      </c>
      <c r="G615" s="510">
        <v>3</v>
      </c>
      <c r="H615" s="511">
        <v>4</v>
      </c>
      <c r="I615" s="510">
        <v>5</v>
      </c>
      <c r="J615" s="510">
        <v>6</v>
      </c>
      <c r="K615" s="510">
        <v>7</v>
      </c>
      <c r="L615" s="510">
        <v>8</v>
      </c>
      <c r="M615" s="510">
        <v>9</v>
      </c>
      <c r="N615" s="511">
        <v>10</v>
      </c>
      <c r="O615" s="510">
        <v>11</v>
      </c>
      <c r="P615" s="510">
        <v>12</v>
      </c>
      <c r="Q615" s="510">
        <v>13</v>
      </c>
      <c r="R615" s="510">
        <v>14</v>
      </c>
      <c r="S615" s="510">
        <v>15</v>
      </c>
      <c r="T615" s="510">
        <v>16</v>
      </c>
      <c r="U615" s="510">
        <v>17</v>
      </c>
      <c r="V615" s="510">
        <v>18</v>
      </c>
      <c r="W615" s="510">
        <v>19</v>
      </c>
      <c r="X615" s="510">
        <v>20</v>
      </c>
      <c r="Y615" s="511">
        <v>21</v>
      </c>
      <c r="Z615" s="510">
        <v>22</v>
      </c>
      <c r="AA615" s="510">
        <v>23</v>
      </c>
      <c r="AB615" s="512">
        <v>24</v>
      </c>
      <c r="AC615" s="513"/>
      <c r="AD615" s="2"/>
      <c r="AE615" s="2"/>
      <c r="AF615" s="2"/>
      <c r="AG615" s="2"/>
      <c r="AI615" s="395"/>
      <c r="AJ615" s="395"/>
      <c r="AK615" s="395"/>
      <c r="AL615" s="395"/>
      <c r="AM615" s="395"/>
    </row>
    <row r="616" spans="1:39" s="2076" customFormat="1" ht="13.5" thickBot="1" x14ac:dyDescent="0.25">
      <c r="A616" s="2077" t="s">
        <v>831</v>
      </c>
      <c r="B616" s="2078"/>
      <c r="C616" s="2079" t="s">
        <v>15</v>
      </c>
      <c r="D616" s="2080" t="s">
        <v>54</v>
      </c>
      <c r="E616" s="2081">
        <v>53</v>
      </c>
      <c r="F616" s="2082">
        <v>51</v>
      </c>
      <c r="G616" s="2082">
        <v>51</v>
      </c>
      <c r="H616" s="2082">
        <v>51</v>
      </c>
      <c r="I616" s="2082">
        <v>53</v>
      </c>
      <c r="J616" s="2082">
        <v>55</v>
      </c>
      <c r="K616" s="2082">
        <v>58</v>
      </c>
      <c r="L616" s="2082">
        <v>61</v>
      </c>
      <c r="M616" s="2082">
        <v>61</v>
      </c>
      <c r="N616" s="2082">
        <v>60</v>
      </c>
      <c r="O616" s="2082">
        <v>58</v>
      </c>
      <c r="P616" s="2082">
        <v>60</v>
      </c>
      <c r="Q616" s="2082">
        <v>59</v>
      </c>
      <c r="R616" s="2082">
        <v>56</v>
      </c>
      <c r="S616" s="2082">
        <v>57</v>
      </c>
      <c r="T616" s="2082">
        <v>56</v>
      </c>
      <c r="U616" s="2082">
        <v>56</v>
      </c>
      <c r="V616" s="2082">
        <v>59</v>
      </c>
      <c r="W616" s="2082">
        <v>59</v>
      </c>
      <c r="X616" s="2082">
        <v>59</v>
      </c>
      <c r="Y616" s="2082">
        <v>60</v>
      </c>
      <c r="Z616" s="2082">
        <v>57</v>
      </c>
      <c r="AA616" s="2082">
        <v>53</v>
      </c>
      <c r="AB616" s="2083">
        <v>51</v>
      </c>
      <c r="AC616" s="2084"/>
      <c r="AD616" s="2093"/>
      <c r="AE616" s="2093"/>
      <c r="AF616" s="2093"/>
      <c r="AG616" s="2093"/>
      <c r="AI616" s="2094"/>
      <c r="AJ616" s="2094"/>
      <c r="AK616" s="2094"/>
      <c r="AL616" s="2094"/>
      <c r="AM616" s="2094"/>
    </row>
    <row r="617" spans="1:39" x14ac:dyDescent="0.25">
      <c r="A617" s="440" t="s">
        <v>925</v>
      </c>
      <c r="B617" s="145"/>
      <c r="C617" s="441" t="s">
        <v>22</v>
      </c>
      <c r="D617" s="197" t="s">
        <v>54</v>
      </c>
      <c r="E617" s="343">
        <v>120</v>
      </c>
      <c r="F617" s="297">
        <v>120</v>
      </c>
      <c r="G617" s="297">
        <v>121</v>
      </c>
      <c r="H617" s="519">
        <v>121</v>
      </c>
      <c r="I617" s="519">
        <v>121</v>
      </c>
      <c r="J617" s="519">
        <v>120</v>
      </c>
      <c r="K617" s="519">
        <v>119</v>
      </c>
      <c r="L617" s="519">
        <v>117</v>
      </c>
      <c r="M617" s="519">
        <v>116</v>
      </c>
      <c r="N617" s="519">
        <v>116</v>
      </c>
      <c r="O617" s="519">
        <v>117</v>
      </c>
      <c r="P617" s="519">
        <v>118</v>
      </c>
      <c r="Q617" s="519">
        <v>119</v>
      </c>
      <c r="R617" s="519">
        <v>118</v>
      </c>
      <c r="S617" s="519">
        <v>118</v>
      </c>
      <c r="T617" s="519">
        <v>118</v>
      </c>
      <c r="U617" s="519">
        <v>119</v>
      </c>
      <c r="V617" s="519">
        <v>118</v>
      </c>
      <c r="W617" s="519">
        <v>118</v>
      </c>
      <c r="X617" s="519">
        <v>120</v>
      </c>
      <c r="Y617" s="519">
        <v>119</v>
      </c>
      <c r="Z617" s="519">
        <v>120</v>
      </c>
      <c r="AA617" s="297">
        <v>120</v>
      </c>
      <c r="AB617" s="520">
        <v>121</v>
      </c>
      <c r="AC617" s="515"/>
      <c r="AD617" s="10"/>
      <c r="AE617" s="10"/>
      <c r="AF617" s="10"/>
      <c r="AG617" s="10"/>
      <c r="AI617" s="395"/>
      <c r="AJ617" s="395"/>
      <c r="AK617" s="395"/>
      <c r="AL617" s="395"/>
      <c r="AM617" s="395"/>
    </row>
    <row r="618" spans="1:39" x14ac:dyDescent="0.25">
      <c r="A618" s="516" t="s">
        <v>926</v>
      </c>
      <c r="B618" s="297"/>
      <c r="C618" s="517" t="s">
        <v>22</v>
      </c>
      <c r="D618" s="518" t="s">
        <v>54</v>
      </c>
      <c r="E618" s="343">
        <v>120</v>
      </c>
      <c r="F618" s="297">
        <v>120</v>
      </c>
      <c r="G618" s="297">
        <v>121</v>
      </c>
      <c r="H618" s="519">
        <v>121</v>
      </c>
      <c r="I618" s="519">
        <v>121</v>
      </c>
      <c r="J618" s="519">
        <v>120</v>
      </c>
      <c r="K618" s="519">
        <v>119</v>
      </c>
      <c r="L618" s="519">
        <v>117</v>
      </c>
      <c r="M618" s="519">
        <v>116</v>
      </c>
      <c r="N618" s="519">
        <v>116</v>
      </c>
      <c r="O618" s="519">
        <v>117</v>
      </c>
      <c r="P618" s="519">
        <v>119</v>
      </c>
      <c r="Q618" s="519">
        <v>119</v>
      </c>
      <c r="R618" s="519">
        <v>119</v>
      </c>
      <c r="S618" s="519">
        <v>118</v>
      </c>
      <c r="T618" s="519">
        <v>118</v>
      </c>
      <c r="U618" s="519">
        <v>119</v>
      </c>
      <c r="V618" s="519">
        <v>119</v>
      </c>
      <c r="W618" s="519">
        <v>118</v>
      </c>
      <c r="X618" s="519">
        <v>120</v>
      </c>
      <c r="Y618" s="519">
        <v>120</v>
      </c>
      <c r="Z618" s="519">
        <v>120</v>
      </c>
      <c r="AA618" s="297">
        <v>120</v>
      </c>
      <c r="AB618" s="520">
        <v>121</v>
      </c>
      <c r="AC618" s="521"/>
      <c r="AD618" s="10"/>
      <c r="AE618" s="10"/>
      <c r="AF618" s="10"/>
      <c r="AG618" s="10"/>
      <c r="AI618" s="395"/>
      <c r="AJ618" s="395"/>
      <c r="AK618" s="395"/>
      <c r="AL618" s="395"/>
      <c r="AM618" s="395"/>
    </row>
    <row r="619" spans="1:39" ht="16.5" thickBot="1" x14ac:dyDescent="0.3">
      <c r="A619" s="522" t="s">
        <v>63</v>
      </c>
      <c r="B619" s="146"/>
      <c r="C619" s="523" t="s">
        <v>22</v>
      </c>
      <c r="D619" s="524"/>
      <c r="E619" s="188"/>
      <c r="F619" s="146"/>
      <c r="G619" s="146"/>
      <c r="H619" s="526"/>
      <c r="I619" s="526"/>
      <c r="J619" s="526"/>
      <c r="K619" s="526"/>
      <c r="L619" s="526"/>
      <c r="M619" s="526"/>
      <c r="N619" s="526"/>
      <c r="O619" s="526"/>
      <c r="P619" s="526"/>
      <c r="Q619" s="526"/>
      <c r="R619" s="526"/>
      <c r="S619" s="526"/>
      <c r="T619" s="526"/>
      <c r="U619" s="526"/>
      <c r="V619" s="526"/>
      <c r="W619" s="526"/>
      <c r="X619" s="526"/>
      <c r="Y619" s="526"/>
      <c r="Z619" s="526"/>
      <c r="AA619" s="146"/>
      <c r="AB619" s="527"/>
      <c r="AC619" s="528"/>
      <c r="AD619" s="10"/>
      <c r="AE619" s="10"/>
      <c r="AF619" s="10"/>
      <c r="AG619" s="10"/>
      <c r="AI619" s="395"/>
      <c r="AJ619" s="395"/>
      <c r="AK619" s="395"/>
      <c r="AL619" s="395"/>
      <c r="AM619" s="395"/>
    </row>
    <row r="620" spans="1:39" s="2076" customFormat="1" ht="13.5" thickBot="1" x14ac:dyDescent="0.25">
      <c r="A620" s="3011" t="s">
        <v>832</v>
      </c>
      <c r="B620" s="3012"/>
      <c r="C620" s="3013" t="s">
        <v>15</v>
      </c>
      <c r="D620" s="3014" t="s">
        <v>54</v>
      </c>
      <c r="E620" s="3015">
        <v>20</v>
      </c>
      <c r="F620" s="3016">
        <v>18</v>
      </c>
      <c r="G620" s="3016">
        <v>16</v>
      </c>
      <c r="H620" s="3016">
        <v>20</v>
      </c>
      <c r="I620" s="3016">
        <v>20</v>
      </c>
      <c r="J620" s="3016">
        <v>26</v>
      </c>
      <c r="K620" s="3016">
        <v>31</v>
      </c>
      <c r="L620" s="3016">
        <v>41</v>
      </c>
      <c r="M620" s="3016">
        <v>46</v>
      </c>
      <c r="N620" s="3016">
        <v>48</v>
      </c>
      <c r="O620" s="3016">
        <v>42</v>
      </c>
      <c r="P620" s="3016">
        <v>40</v>
      </c>
      <c r="Q620" s="3016">
        <v>34</v>
      </c>
      <c r="R620" s="3016">
        <v>32</v>
      </c>
      <c r="S620" s="3016">
        <v>40</v>
      </c>
      <c r="T620" s="3016">
        <v>42</v>
      </c>
      <c r="U620" s="3016">
        <v>38</v>
      </c>
      <c r="V620" s="3016">
        <v>34</v>
      </c>
      <c r="W620" s="3016">
        <v>29</v>
      </c>
      <c r="X620" s="3016">
        <v>30</v>
      </c>
      <c r="Y620" s="3016">
        <v>29</v>
      </c>
      <c r="Z620" s="3016">
        <v>28</v>
      </c>
      <c r="AA620" s="3016">
        <v>23</v>
      </c>
      <c r="AB620" s="3017">
        <v>22</v>
      </c>
      <c r="AC620" s="3018"/>
      <c r="AD620" s="2093"/>
      <c r="AE620" s="2093"/>
      <c r="AF620" s="2093"/>
      <c r="AG620" s="2093"/>
      <c r="AI620" s="2094"/>
      <c r="AJ620" s="2094"/>
      <c r="AK620" s="2094"/>
      <c r="AL620" s="2094"/>
      <c r="AM620" s="2094"/>
    </row>
    <row r="621" spans="1:39" x14ac:dyDescent="0.25">
      <c r="A621" s="3399" t="s">
        <v>908</v>
      </c>
      <c r="B621" s="3402" t="s">
        <v>124</v>
      </c>
      <c r="C621" s="121" t="s">
        <v>821</v>
      </c>
      <c r="D621" s="113" t="s">
        <v>820</v>
      </c>
      <c r="E621" s="306">
        <v>7840.8</v>
      </c>
      <c r="F621" s="71">
        <v>6771.6</v>
      </c>
      <c r="G621" s="71">
        <v>7240.2</v>
      </c>
      <c r="H621" s="71">
        <v>7220.4</v>
      </c>
      <c r="I621" s="71">
        <v>7365.6</v>
      </c>
      <c r="J621" s="71">
        <v>7708.8</v>
      </c>
      <c r="K621" s="71">
        <v>9167.4</v>
      </c>
      <c r="L621" s="71">
        <v>10197</v>
      </c>
      <c r="M621" s="71">
        <v>10824</v>
      </c>
      <c r="N621" s="71">
        <v>11081.4</v>
      </c>
      <c r="O621" s="71">
        <v>10890</v>
      </c>
      <c r="P621" s="71">
        <v>11484</v>
      </c>
      <c r="Q621" s="71">
        <v>10923</v>
      </c>
      <c r="R621" s="71">
        <v>9959.4</v>
      </c>
      <c r="S621" s="71">
        <v>10216.799999999999</v>
      </c>
      <c r="T621" s="71">
        <v>10051.799999999999</v>
      </c>
      <c r="U621" s="71">
        <v>10038.6</v>
      </c>
      <c r="V621" s="71">
        <v>9873.6</v>
      </c>
      <c r="W621" s="71">
        <v>10170.6</v>
      </c>
      <c r="X621" s="71">
        <v>9721.7999999999993</v>
      </c>
      <c r="Y621" s="71">
        <v>10236.6</v>
      </c>
      <c r="Z621" s="71">
        <v>10051.799999999999</v>
      </c>
      <c r="AA621" s="71">
        <v>9398.4</v>
      </c>
      <c r="AB621" s="72">
        <v>8164.2</v>
      </c>
      <c r="AC621" s="106">
        <f>SUM(E621:AB621)</f>
        <v>226597.8</v>
      </c>
      <c r="AD621" s="2344"/>
      <c r="AE621" s="203">
        <v>1100</v>
      </c>
      <c r="AF621" s="95">
        <v>60</v>
      </c>
      <c r="AI621" s="14"/>
      <c r="AJ621" s="14"/>
      <c r="AK621" s="15"/>
      <c r="AL621" s="14"/>
      <c r="AM621" s="395"/>
    </row>
    <row r="622" spans="1:39" x14ac:dyDescent="0.25">
      <c r="A622" s="3400"/>
      <c r="B622" s="3403"/>
      <c r="C622" s="123" t="s">
        <v>835</v>
      </c>
      <c r="D622" s="108" t="s">
        <v>820</v>
      </c>
      <c r="E622" s="307">
        <v>8111.4</v>
      </c>
      <c r="F622" s="308">
        <v>9075</v>
      </c>
      <c r="G622" s="308">
        <v>8190.6</v>
      </c>
      <c r="H622" s="308">
        <v>8302.7999999999993</v>
      </c>
      <c r="I622" s="308">
        <v>8283</v>
      </c>
      <c r="J622" s="308">
        <v>8184</v>
      </c>
      <c r="K622" s="308">
        <v>7524</v>
      </c>
      <c r="L622" s="308">
        <v>7312.8</v>
      </c>
      <c r="M622" s="308">
        <v>5959.8</v>
      </c>
      <c r="N622" s="308">
        <v>5365.8</v>
      </c>
      <c r="O622" s="308">
        <v>5055.6000000000004</v>
      </c>
      <c r="P622" s="308">
        <v>4659.6000000000004</v>
      </c>
      <c r="Q622" s="308">
        <v>5959.8</v>
      </c>
      <c r="R622" s="308">
        <v>6817.8</v>
      </c>
      <c r="S622" s="308">
        <v>5913.6</v>
      </c>
      <c r="T622" s="308">
        <v>6111.6</v>
      </c>
      <c r="U622" s="308">
        <v>6151.2</v>
      </c>
      <c r="V622" s="308">
        <v>6619.8</v>
      </c>
      <c r="W622" s="308">
        <v>6553.8</v>
      </c>
      <c r="X622" s="308">
        <v>7517.4</v>
      </c>
      <c r="Y622" s="308">
        <v>7002.6</v>
      </c>
      <c r="Z622" s="308">
        <v>6844.2</v>
      </c>
      <c r="AA622" s="308">
        <v>6969.6</v>
      </c>
      <c r="AB622" s="309">
        <v>7484.4</v>
      </c>
      <c r="AC622" s="107">
        <f>SUM(E622:AB622)</f>
        <v>165970.20000000007</v>
      </c>
      <c r="AD622" s="81"/>
      <c r="AE622" s="155"/>
      <c r="AF622" s="74"/>
      <c r="AI622" s="428"/>
      <c r="AJ622" s="429"/>
      <c r="AK622" s="428"/>
      <c r="AL622" s="15"/>
      <c r="AM622" s="395"/>
    </row>
    <row r="623" spans="1:39" x14ac:dyDescent="0.25">
      <c r="A623" s="3400"/>
      <c r="B623" s="3403"/>
      <c r="C623" s="123" t="s">
        <v>15</v>
      </c>
      <c r="D623" s="122" t="s">
        <v>54</v>
      </c>
      <c r="E623" s="1450">
        <v>55</v>
      </c>
      <c r="F623" s="388">
        <v>53</v>
      </c>
      <c r="G623" s="388">
        <v>53</v>
      </c>
      <c r="H623" s="388">
        <v>54</v>
      </c>
      <c r="I623" s="388">
        <v>55</v>
      </c>
      <c r="J623" s="388">
        <v>57</v>
      </c>
      <c r="K623" s="388">
        <v>60</v>
      </c>
      <c r="L623" s="388">
        <v>62</v>
      </c>
      <c r="M623" s="388">
        <v>63</v>
      </c>
      <c r="N623" s="388">
        <v>63</v>
      </c>
      <c r="O623" s="388">
        <v>60</v>
      </c>
      <c r="P623" s="388">
        <v>62</v>
      </c>
      <c r="Q623" s="388">
        <v>62</v>
      </c>
      <c r="R623" s="388">
        <v>58</v>
      </c>
      <c r="S623" s="388">
        <v>59</v>
      </c>
      <c r="T623" s="388">
        <v>58</v>
      </c>
      <c r="U623" s="388">
        <v>58</v>
      </c>
      <c r="V623" s="388">
        <v>60</v>
      </c>
      <c r="W623" s="388">
        <v>60</v>
      </c>
      <c r="X623" s="388">
        <v>61</v>
      </c>
      <c r="Y623" s="388">
        <v>61</v>
      </c>
      <c r="Z623" s="388">
        <v>59</v>
      </c>
      <c r="AA623" s="388">
        <v>56</v>
      </c>
      <c r="AB623" s="1498">
        <v>54</v>
      </c>
      <c r="AC623" s="107">
        <f>AVERAGE(E623:AB623)</f>
        <v>58.458333333333336</v>
      </c>
      <c r="AD623" s="81"/>
      <c r="AE623" s="155"/>
      <c r="AF623" s="74"/>
      <c r="AI623" s="15"/>
      <c r="AJ623" s="15"/>
      <c r="AK623" s="15"/>
      <c r="AL623" s="15"/>
      <c r="AM623" s="395"/>
    </row>
    <row r="624" spans="1:39" ht="16.5" thickBot="1" x14ac:dyDescent="0.3">
      <c r="A624" s="3401"/>
      <c r="B624" s="3404"/>
      <c r="C624" s="126" t="s">
        <v>17</v>
      </c>
      <c r="D624" s="114"/>
      <c r="E624" s="317">
        <f t="shared" ref="E624:AB624" si="188">E622/E621</f>
        <v>1.0345117845117844</v>
      </c>
      <c r="F624" s="318">
        <f t="shared" si="188"/>
        <v>1.3401559454191032</v>
      </c>
      <c r="G624" s="318">
        <f t="shared" si="188"/>
        <v>1.13126709206928</v>
      </c>
      <c r="H624" s="318">
        <f t="shared" si="188"/>
        <v>1.1499085923217549</v>
      </c>
      <c r="I624" s="318">
        <f t="shared" si="188"/>
        <v>1.1245519713261649</v>
      </c>
      <c r="J624" s="318">
        <f t="shared" si="188"/>
        <v>1.0616438356164384</v>
      </c>
      <c r="K624" s="318">
        <f t="shared" si="188"/>
        <v>0.82073434125269984</v>
      </c>
      <c r="L624" s="318">
        <f t="shared" si="188"/>
        <v>0.71715210355987058</v>
      </c>
      <c r="M624" s="318">
        <f t="shared" si="188"/>
        <v>0.55060975609756102</v>
      </c>
      <c r="N624" s="318">
        <f t="shared" si="188"/>
        <v>0.48421679571173321</v>
      </c>
      <c r="O624" s="318">
        <f t="shared" si="188"/>
        <v>0.46424242424242429</v>
      </c>
      <c r="P624" s="318">
        <f t="shared" si="188"/>
        <v>0.40574712643678162</v>
      </c>
      <c r="Q624" s="318">
        <f t="shared" si="188"/>
        <v>0.54561933534743201</v>
      </c>
      <c r="R624" s="318">
        <f t="shared" si="188"/>
        <v>0.68455931080185561</v>
      </c>
      <c r="S624" s="318">
        <f t="shared" si="188"/>
        <v>0.57881136950904399</v>
      </c>
      <c r="T624" s="318">
        <f t="shared" si="188"/>
        <v>0.60801050558109004</v>
      </c>
      <c r="U624" s="318">
        <f t="shared" si="188"/>
        <v>0.61275476660092043</v>
      </c>
      <c r="V624" s="318">
        <f t="shared" si="188"/>
        <v>0.67045454545454541</v>
      </c>
      <c r="W624" s="318">
        <f t="shared" si="188"/>
        <v>0.64438676184295907</v>
      </c>
      <c r="X624" s="318">
        <f t="shared" si="188"/>
        <v>0.77325186693822134</v>
      </c>
      <c r="Y624" s="318">
        <f>Y622/Y621</f>
        <v>0.6840747904577692</v>
      </c>
      <c r="Z624" s="318">
        <f t="shared" si="188"/>
        <v>0.68089297439264618</v>
      </c>
      <c r="AA624" s="318">
        <f t="shared" si="188"/>
        <v>0.7415730337078652</v>
      </c>
      <c r="AB624" s="369">
        <f t="shared" si="188"/>
        <v>0.91673403395311237</v>
      </c>
      <c r="AC624" s="452">
        <f>MAX(E624:AB624)</f>
        <v>1.3401559454191032</v>
      </c>
      <c r="AD624" s="93"/>
      <c r="AE624" s="94"/>
      <c r="AF624" s="455"/>
      <c r="AI624" s="15"/>
      <c r="AJ624" s="15"/>
      <c r="AK624" s="15"/>
      <c r="AL624" s="15"/>
      <c r="AM624" s="395"/>
    </row>
    <row r="625" spans="1:39" hidden="1" x14ac:dyDescent="0.25">
      <c r="A625" s="2017"/>
      <c r="B625" s="2020"/>
      <c r="C625" s="356" t="s">
        <v>116</v>
      </c>
      <c r="D625" s="122"/>
      <c r="E625" s="2344"/>
      <c r="F625" s="203"/>
      <c r="G625" s="203"/>
      <c r="H625" s="203"/>
      <c r="I625" s="203"/>
      <c r="J625" s="203"/>
      <c r="K625" s="203"/>
      <c r="L625" s="203"/>
      <c r="M625" s="203"/>
      <c r="N625" s="203"/>
      <c r="O625" s="203"/>
      <c r="P625" s="203"/>
      <c r="Q625" s="203"/>
      <c r="R625" s="203"/>
      <c r="S625" s="203"/>
      <c r="T625" s="203"/>
      <c r="U625" s="203"/>
      <c r="V625" s="203"/>
      <c r="W625" s="203"/>
      <c r="X625" s="203"/>
      <c r="Y625" s="203"/>
      <c r="Z625" s="203"/>
      <c r="AA625" s="203"/>
      <c r="AB625" s="329"/>
      <c r="AC625" s="113"/>
      <c r="AD625" s="2344"/>
      <c r="AE625" s="203"/>
      <c r="AF625" s="95"/>
      <c r="AI625" s="15"/>
      <c r="AJ625" s="15"/>
      <c r="AK625" s="15"/>
      <c r="AL625" s="15"/>
      <c r="AM625" s="395"/>
    </row>
    <row r="626" spans="1:39" ht="16.5" hidden="1" thickBot="1" x14ac:dyDescent="0.3">
      <c r="A626" s="2024"/>
      <c r="B626" s="2027"/>
      <c r="C626" s="124" t="s">
        <v>117</v>
      </c>
      <c r="D626" s="108"/>
      <c r="E626" s="93"/>
      <c r="F626" s="94"/>
      <c r="G626" s="94"/>
      <c r="H626" s="94"/>
      <c r="I626" s="94"/>
      <c r="J626" s="94"/>
      <c r="K626" s="94"/>
      <c r="L626" s="94"/>
      <c r="M626" s="94"/>
      <c r="N626" s="94"/>
      <c r="O626" s="94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  <c r="AA626" s="94"/>
      <c r="AB626" s="449"/>
      <c r="AC626" s="128"/>
      <c r="AD626" s="81"/>
      <c r="AE626" s="155"/>
      <c r="AF626" s="74"/>
      <c r="AI626" s="15"/>
      <c r="AJ626" s="15"/>
      <c r="AK626" s="15"/>
      <c r="AL626" s="15"/>
      <c r="AM626" s="395"/>
    </row>
    <row r="627" spans="1:39" ht="16.5" hidden="1" thickBot="1" x14ac:dyDescent="0.3">
      <c r="A627" s="3396" t="s">
        <v>42</v>
      </c>
      <c r="B627" s="3397"/>
      <c r="C627" s="3398"/>
      <c r="D627" s="128"/>
      <c r="E627" s="2799">
        <f t="shared" ref="E627:AB627" si="189">SQRT(E621*E621+E622*E622)/E618/1.73</f>
        <v>54.34263762791592</v>
      </c>
      <c r="F627" s="2800">
        <f t="shared" si="189"/>
        <v>54.542359975604072</v>
      </c>
      <c r="G627" s="2800">
        <f t="shared" si="189"/>
        <v>52.223280923923575</v>
      </c>
      <c r="H627" s="3076">
        <f t="shared" si="189"/>
        <v>52.563949415682814</v>
      </c>
      <c r="I627" s="3076">
        <f t="shared" si="189"/>
        <v>52.950985977953017</v>
      </c>
      <c r="J627" s="3076">
        <f t="shared" si="189"/>
        <v>54.156690953018796</v>
      </c>
      <c r="K627" s="3076">
        <f t="shared" si="189"/>
        <v>57.6075732585523</v>
      </c>
      <c r="L627" s="3076">
        <f t="shared" si="189"/>
        <v>61.993683166773138</v>
      </c>
      <c r="M627" s="3076">
        <f t="shared" si="189"/>
        <v>61.572163213576765</v>
      </c>
      <c r="N627" s="3076">
        <f t="shared" si="189"/>
        <v>61.352192744276223</v>
      </c>
      <c r="O627" s="3076">
        <f t="shared" si="189"/>
        <v>59.316723419329556</v>
      </c>
      <c r="P627" s="3076">
        <f t="shared" si="189"/>
        <v>60.199688223506804</v>
      </c>
      <c r="Q627" s="3076">
        <f t="shared" si="189"/>
        <v>60.441620302682843</v>
      </c>
      <c r="R627" s="3076">
        <f t="shared" si="189"/>
        <v>58.626645348503644</v>
      </c>
      <c r="S627" s="3076">
        <f t="shared" si="189"/>
        <v>57.827057040384702</v>
      </c>
      <c r="T627" s="3076">
        <f t="shared" si="189"/>
        <v>57.626835862127678</v>
      </c>
      <c r="U627" s="3076">
        <f t="shared" si="189"/>
        <v>57.188063980937137</v>
      </c>
      <c r="V627" s="3076">
        <f t="shared" si="189"/>
        <v>57.742152214183655</v>
      </c>
      <c r="W627" s="3076">
        <f t="shared" si="189"/>
        <v>59.269687374119641</v>
      </c>
      <c r="X627" s="3076">
        <f t="shared" si="189"/>
        <v>59.196583014077916</v>
      </c>
      <c r="Y627" s="3076">
        <f>SQRT(Y621*Y621+Y622*Y622)/Y618/1.73</f>
        <v>59.742755061889952</v>
      </c>
      <c r="Z627" s="3076">
        <f t="shared" si="189"/>
        <v>58.577381152446613</v>
      </c>
      <c r="AA627" s="2800">
        <f t="shared" si="189"/>
        <v>56.361519995611459</v>
      </c>
      <c r="AB627" s="2821">
        <f t="shared" si="189"/>
        <v>52.910080965570017</v>
      </c>
      <c r="AC627" s="1129">
        <f>AVERAGE(E627:AB627)</f>
        <v>57.430512967193685</v>
      </c>
      <c r="AD627" s="458">
        <f>(AC623-AC627)/AC623</f>
        <v>1.7582101772880689E-2</v>
      </c>
      <c r="AE627" s="459"/>
      <c r="AF627" s="460"/>
      <c r="AG627" s="15"/>
      <c r="AH627" s="15"/>
      <c r="AI627" s="15"/>
      <c r="AJ627" s="15"/>
      <c r="AK627" s="395"/>
      <c r="AL627" s="395"/>
      <c r="AM627" s="395"/>
    </row>
    <row r="628" spans="1:39" x14ac:dyDescent="0.25">
      <c r="A628" s="3399" t="s">
        <v>909</v>
      </c>
      <c r="B628" s="3402" t="s">
        <v>125</v>
      </c>
      <c r="C628" s="121" t="s">
        <v>828</v>
      </c>
      <c r="D628" s="113" t="s">
        <v>820</v>
      </c>
      <c r="E628" s="325">
        <v>8560.2000000000007</v>
      </c>
      <c r="F628" s="321">
        <v>7454.7</v>
      </c>
      <c r="G628" s="321">
        <v>7896.9</v>
      </c>
      <c r="H628" s="321">
        <v>7939.8</v>
      </c>
      <c r="I628" s="321">
        <v>8114.7</v>
      </c>
      <c r="J628" s="321">
        <v>8573.4</v>
      </c>
      <c r="K628" s="321">
        <v>10335.6</v>
      </c>
      <c r="L628" s="321">
        <v>11632.5</v>
      </c>
      <c r="M628" s="321">
        <v>12431.1</v>
      </c>
      <c r="N628" s="321">
        <v>12688.5</v>
      </c>
      <c r="O628" s="321">
        <v>12417.9</v>
      </c>
      <c r="P628" s="321">
        <v>12959.1</v>
      </c>
      <c r="Q628" s="321">
        <v>12249.6</v>
      </c>
      <c r="R628" s="321">
        <v>11253</v>
      </c>
      <c r="S628" s="321">
        <v>11477.4</v>
      </c>
      <c r="T628" s="321">
        <v>11312.4</v>
      </c>
      <c r="U628" s="321">
        <v>11289.3</v>
      </c>
      <c r="V628" s="321">
        <v>11167.2</v>
      </c>
      <c r="W628" s="321">
        <v>11295.9</v>
      </c>
      <c r="X628" s="321">
        <v>10873.5</v>
      </c>
      <c r="Y628" s="321">
        <v>11375.1</v>
      </c>
      <c r="Z628" s="321">
        <v>11107.8</v>
      </c>
      <c r="AA628" s="321">
        <v>10276.200000000001</v>
      </c>
      <c r="AB628" s="426">
        <v>8916.6</v>
      </c>
      <c r="AC628" s="3206">
        <f>SUM(E628:AB628)</f>
        <v>253598.4</v>
      </c>
      <c r="AD628" s="2344"/>
      <c r="AE628" s="203">
        <v>1100</v>
      </c>
      <c r="AF628" s="95">
        <v>60</v>
      </c>
      <c r="AI628" s="14"/>
      <c r="AJ628" s="14"/>
      <c r="AK628" s="15"/>
      <c r="AL628" s="14"/>
      <c r="AM628" s="395"/>
    </row>
    <row r="629" spans="1:39" x14ac:dyDescent="0.25">
      <c r="A629" s="3400"/>
      <c r="B629" s="3403"/>
      <c r="C629" s="123" t="s">
        <v>886</v>
      </c>
      <c r="D629" s="108" t="s">
        <v>820</v>
      </c>
      <c r="E629" s="307">
        <v>8276.4</v>
      </c>
      <c r="F629" s="308">
        <v>9282.9</v>
      </c>
      <c r="G629" s="308">
        <v>8398.5</v>
      </c>
      <c r="H629" s="308">
        <v>8471.1</v>
      </c>
      <c r="I629" s="308">
        <v>8477.7000000000007</v>
      </c>
      <c r="J629" s="308">
        <v>8382</v>
      </c>
      <c r="K629" s="308">
        <v>7682.4</v>
      </c>
      <c r="L629" s="308">
        <v>7306.2</v>
      </c>
      <c r="M629" s="308">
        <v>5761.8</v>
      </c>
      <c r="N629" s="308">
        <v>5148</v>
      </c>
      <c r="O629" s="308">
        <v>4857.6000000000004</v>
      </c>
      <c r="P629" s="308">
        <v>4458.3</v>
      </c>
      <c r="Q629" s="308">
        <v>5943.3</v>
      </c>
      <c r="R629" s="308">
        <v>6814.5</v>
      </c>
      <c r="S629" s="308">
        <v>5874</v>
      </c>
      <c r="T629" s="308">
        <v>6035.7</v>
      </c>
      <c r="U629" s="308">
        <v>6098.4</v>
      </c>
      <c r="V629" s="308">
        <v>6530.7</v>
      </c>
      <c r="W629" s="308">
        <v>6609.9</v>
      </c>
      <c r="X629" s="308">
        <v>7543.8</v>
      </c>
      <c r="Y629" s="308">
        <v>7085.1</v>
      </c>
      <c r="Z629" s="308">
        <v>6982.8</v>
      </c>
      <c r="AA629" s="308">
        <v>7147.8</v>
      </c>
      <c r="AB629" s="309">
        <v>7656</v>
      </c>
      <c r="AC629" s="107">
        <f>SUM(E629:AB629)</f>
        <v>166824.9</v>
      </c>
      <c r="AD629" s="81"/>
      <c r="AE629" s="155"/>
      <c r="AF629" s="74"/>
      <c r="AI629" s="428"/>
      <c r="AJ629" s="429"/>
      <c r="AK629" s="428"/>
      <c r="AL629" s="15"/>
      <c r="AM629" s="395"/>
    </row>
    <row r="630" spans="1:39" x14ac:dyDescent="0.25">
      <c r="A630" s="3400"/>
      <c r="B630" s="3403"/>
      <c r="C630" s="123" t="s">
        <v>15</v>
      </c>
      <c r="D630" s="108" t="s">
        <v>54</v>
      </c>
      <c r="E630" s="326">
        <v>57</v>
      </c>
      <c r="F630" s="327">
        <v>55</v>
      </c>
      <c r="G630" s="327">
        <v>55</v>
      </c>
      <c r="H630" s="327">
        <v>56</v>
      </c>
      <c r="I630" s="327">
        <v>57</v>
      </c>
      <c r="J630" s="327">
        <v>61</v>
      </c>
      <c r="K630" s="327">
        <v>66</v>
      </c>
      <c r="L630" s="327">
        <v>69</v>
      </c>
      <c r="M630" s="327">
        <v>71</v>
      </c>
      <c r="N630" s="327">
        <v>70</v>
      </c>
      <c r="O630" s="327">
        <v>67</v>
      </c>
      <c r="P630" s="327">
        <v>68</v>
      </c>
      <c r="Q630" s="327">
        <v>67</v>
      </c>
      <c r="R630" s="327">
        <v>63</v>
      </c>
      <c r="S630" s="327">
        <v>64</v>
      </c>
      <c r="T630" s="327">
        <v>63</v>
      </c>
      <c r="U630" s="327">
        <v>62</v>
      </c>
      <c r="V630" s="327">
        <v>65</v>
      </c>
      <c r="W630" s="327">
        <v>66</v>
      </c>
      <c r="X630" s="327">
        <v>65</v>
      </c>
      <c r="Y630" s="327">
        <v>66</v>
      </c>
      <c r="Z630" s="327">
        <v>63</v>
      </c>
      <c r="AA630" s="327">
        <v>59</v>
      </c>
      <c r="AB630" s="296">
        <v>55</v>
      </c>
      <c r="AC630" s="107">
        <f>AVERAGE(E630:AB630)</f>
        <v>62.916666666666664</v>
      </c>
      <c r="AD630" s="81"/>
      <c r="AE630" s="155"/>
      <c r="AF630" s="74"/>
      <c r="AI630" s="428"/>
      <c r="AJ630" s="429"/>
      <c r="AK630" s="428"/>
      <c r="AL630" s="15"/>
      <c r="AM630" s="395"/>
    </row>
    <row r="631" spans="1:39" ht="16.5" thickBot="1" x14ac:dyDescent="0.3">
      <c r="A631" s="3401"/>
      <c r="B631" s="3404"/>
      <c r="C631" s="126" t="s">
        <v>17</v>
      </c>
      <c r="D631" s="114"/>
      <c r="E631" s="317">
        <f>E629/E628</f>
        <v>0.96684656900539689</v>
      </c>
      <c r="F631" s="318">
        <f t="shared" ref="F631:AB631" si="190">F629/F628</f>
        <v>1.2452412571934484</v>
      </c>
      <c r="G631" s="318">
        <f t="shared" si="190"/>
        <v>1.0635185959047222</v>
      </c>
      <c r="H631" s="318">
        <f t="shared" si="190"/>
        <v>1.0669160432252702</v>
      </c>
      <c r="I631" s="318">
        <f t="shared" si="190"/>
        <v>1.0447336315575437</v>
      </c>
      <c r="J631" s="318">
        <f t="shared" si="190"/>
        <v>0.97767513471901468</v>
      </c>
      <c r="K631" s="318">
        <f t="shared" si="190"/>
        <v>0.74329501915708807</v>
      </c>
      <c r="L631" s="318">
        <f t="shared" si="190"/>
        <v>0.62808510638297865</v>
      </c>
      <c r="M631" s="318">
        <f t="shared" si="190"/>
        <v>0.46349880541544997</v>
      </c>
      <c r="N631" s="318">
        <f t="shared" si="190"/>
        <v>0.40572171651495448</v>
      </c>
      <c r="O631" s="318">
        <f t="shared" si="190"/>
        <v>0.39117725219239974</v>
      </c>
      <c r="P631" s="318">
        <f t="shared" si="190"/>
        <v>0.34402852049910876</v>
      </c>
      <c r="Q631" s="318">
        <f t="shared" si="190"/>
        <v>0.48518318965517243</v>
      </c>
      <c r="R631" s="318">
        <f t="shared" si="190"/>
        <v>0.6055718475073314</v>
      </c>
      <c r="S631" s="318">
        <f t="shared" si="190"/>
        <v>0.51178838412880967</v>
      </c>
      <c r="T631" s="318">
        <f t="shared" si="190"/>
        <v>0.53354725787631274</v>
      </c>
      <c r="U631" s="318">
        <f t="shared" si="190"/>
        <v>0.54019292604501612</v>
      </c>
      <c r="V631" s="318">
        <f t="shared" si="190"/>
        <v>0.58481087470449167</v>
      </c>
      <c r="W631" s="318">
        <f t="shared" si="190"/>
        <v>0.58515921706105756</v>
      </c>
      <c r="X631" s="318">
        <f t="shared" si="190"/>
        <v>0.69377845220030354</v>
      </c>
      <c r="Y631" s="318">
        <f>Y629/Y628</f>
        <v>0.6228604583695968</v>
      </c>
      <c r="Z631" s="318">
        <f t="shared" si="190"/>
        <v>0.62863933452168752</v>
      </c>
      <c r="AA631" s="318">
        <f t="shared" si="190"/>
        <v>0.69556840077071291</v>
      </c>
      <c r="AB631" s="369">
        <f t="shared" si="190"/>
        <v>0.85862324204293117</v>
      </c>
      <c r="AC631" s="452">
        <f>MAX(E631:AB631)</f>
        <v>1.2452412571934484</v>
      </c>
      <c r="AD631" s="143"/>
      <c r="AE631" s="127"/>
      <c r="AF631" s="175"/>
      <c r="AI631" s="15"/>
      <c r="AJ631" s="15"/>
      <c r="AK631" s="15"/>
      <c r="AL631" s="15"/>
      <c r="AM631" s="395"/>
    </row>
    <row r="632" spans="1:39" hidden="1" x14ac:dyDescent="0.25">
      <c r="A632" s="2017"/>
      <c r="B632" s="2020"/>
      <c r="C632" s="356" t="s">
        <v>116</v>
      </c>
      <c r="D632" s="122"/>
      <c r="E632" s="2162"/>
      <c r="F632" s="91"/>
      <c r="G632" s="91"/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381"/>
      <c r="AC632" s="113"/>
      <c r="AD632" s="2344"/>
      <c r="AE632" s="203"/>
      <c r="AF632" s="95"/>
      <c r="AH632" s="534"/>
      <c r="AI632" s="15"/>
      <c r="AJ632" s="15"/>
      <c r="AK632" s="15"/>
      <c r="AL632" s="15"/>
      <c r="AM632" s="395"/>
    </row>
    <row r="633" spans="1:39" hidden="1" x14ac:dyDescent="0.25">
      <c r="A633" s="2024"/>
      <c r="B633" s="2027"/>
      <c r="C633" s="124" t="s">
        <v>117</v>
      </c>
      <c r="D633" s="108"/>
      <c r="E633" s="81"/>
      <c r="F633" s="155"/>
      <c r="G633" s="155"/>
      <c r="H633" s="155"/>
      <c r="I633" s="155"/>
      <c r="J633" s="155"/>
      <c r="K633" s="155"/>
      <c r="L633" s="155"/>
      <c r="M633" s="155"/>
      <c r="N633" s="155"/>
      <c r="O633" s="155"/>
      <c r="P633" s="155"/>
      <c r="Q633" s="155"/>
      <c r="R633" s="155"/>
      <c r="S633" s="155"/>
      <c r="T633" s="155"/>
      <c r="U633" s="155"/>
      <c r="V633" s="155"/>
      <c r="W633" s="155"/>
      <c r="X633" s="155"/>
      <c r="Y633" s="155"/>
      <c r="Z633" s="155"/>
      <c r="AA633" s="155"/>
      <c r="AB633" s="316"/>
      <c r="AC633" s="108"/>
      <c r="AD633" s="81"/>
      <c r="AE633" s="155"/>
      <c r="AF633" s="74"/>
      <c r="AI633" s="15"/>
      <c r="AJ633" s="15"/>
      <c r="AK633" s="15"/>
      <c r="AL633" s="15"/>
      <c r="AM633" s="395"/>
    </row>
    <row r="634" spans="1:39" ht="16.5" hidden="1" thickBot="1" x14ac:dyDescent="0.3">
      <c r="A634" s="3396" t="s">
        <v>42</v>
      </c>
      <c r="B634" s="3397"/>
      <c r="C634" s="3398"/>
      <c r="D634" s="128"/>
      <c r="E634" s="530">
        <f>SQRT(E628*E628+E629*E629)/E618/1.73</f>
        <v>57.355323846271162</v>
      </c>
      <c r="F634" s="531">
        <f t="shared" ref="F634:AB634" si="191">SQRT(F628*F628+F629*F629)/F618/1.73</f>
        <v>57.34904560387178</v>
      </c>
      <c r="G634" s="531">
        <f t="shared" si="191"/>
        <v>55.071157733643972</v>
      </c>
      <c r="H634" s="459">
        <f t="shared" si="191"/>
        <v>55.464283495240338</v>
      </c>
      <c r="I634" s="459">
        <f t="shared" si="191"/>
        <v>56.061749267808203</v>
      </c>
      <c r="J634" s="459">
        <f t="shared" si="191"/>
        <v>57.755501846878779</v>
      </c>
      <c r="K634" s="459">
        <f t="shared" si="191"/>
        <v>62.554230024969343</v>
      </c>
      <c r="L634" s="459">
        <f t="shared" si="191"/>
        <v>67.865482127137511</v>
      </c>
      <c r="M634" s="459">
        <f t="shared" si="191"/>
        <v>68.275269968260105</v>
      </c>
      <c r="N634" s="459">
        <f t="shared" si="191"/>
        <v>68.233314778792533</v>
      </c>
      <c r="O634" s="459">
        <f t="shared" si="191"/>
        <v>65.877111164335389</v>
      </c>
      <c r="P634" s="459">
        <f t="shared" si="191"/>
        <v>66.568955001105877</v>
      </c>
      <c r="Q634" s="459">
        <f t="shared" si="191"/>
        <v>66.135268463744936</v>
      </c>
      <c r="R634" s="459">
        <f t="shared" si="191"/>
        <v>63.902021098994943</v>
      </c>
      <c r="S634" s="459">
        <f t="shared" si="191"/>
        <v>63.158612935059288</v>
      </c>
      <c r="T634" s="459">
        <f t="shared" si="191"/>
        <v>62.809145690851871</v>
      </c>
      <c r="U634" s="459">
        <f t="shared" si="191"/>
        <v>62.326537574720454</v>
      </c>
      <c r="V634" s="459">
        <f t="shared" si="191"/>
        <v>62.838830812892432</v>
      </c>
      <c r="W634" s="459">
        <f t="shared" si="191"/>
        <v>64.111439716716291</v>
      </c>
      <c r="X634" s="459">
        <f t="shared" si="191"/>
        <v>63.748167466793788</v>
      </c>
      <c r="Y634" s="459">
        <f>SQRT(Y628*Y628+Y629*Y629)/Y618/1.73</f>
        <v>64.552875189610376</v>
      </c>
      <c r="Z634" s="459">
        <f t="shared" si="191"/>
        <v>63.199985273690331</v>
      </c>
      <c r="AA634" s="531">
        <f t="shared" si="191"/>
        <v>60.29692101773788</v>
      </c>
      <c r="AB634" s="532">
        <f t="shared" si="191"/>
        <v>56.143173215313887</v>
      </c>
      <c r="AC634" s="109">
        <f>AVERAGE(E634:AB634)</f>
        <v>62.152266804768402</v>
      </c>
      <c r="AD634" s="96">
        <f>(AC630-AC634)/AC630</f>
        <v>1.2149401778515425E-2</v>
      </c>
      <c r="AE634" s="79"/>
      <c r="AF634" s="80"/>
      <c r="AG634" s="15"/>
      <c r="AH634" s="15"/>
      <c r="AI634" s="15"/>
      <c r="AJ634" s="15"/>
      <c r="AK634" s="395"/>
      <c r="AL634" s="395"/>
      <c r="AM634" s="395"/>
    </row>
    <row r="635" spans="1:39" x14ac:dyDescent="0.25">
      <c r="A635" s="3399" t="s">
        <v>126</v>
      </c>
      <c r="B635" s="3402" t="s">
        <v>119</v>
      </c>
      <c r="C635" s="121" t="s">
        <v>13</v>
      </c>
      <c r="D635" s="113" t="s">
        <v>820</v>
      </c>
      <c r="E635" s="306">
        <v>270.60000000000002</v>
      </c>
      <c r="F635" s="71">
        <v>264</v>
      </c>
      <c r="G635" s="71">
        <v>257.39999999999998</v>
      </c>
      <c r="H635" s="71">
        <v>303.60000000000002</v>
      </c>
      <c r="I635" s="71">
        <v>290.39999999999998</v>
      </c>
      <c r="J635" s="71">
        <v>349.8</v>
      </c>
      <c r="K635" s="71">
        <v>409.2</v>
      </c>
      <c r="L635" s="71">
        <v>495</v>
      </c>
      <c r="M635" s="71">
        <v>521.4</v>
      </c>
      <c r="N635" s="71">
        <v>501.6</v>
      </c>
      <c r="O635" s="71">
        <v>514.79999999999995</v>
      </c>
      <c r="P635" s="71">
        <v>495</v>
      </c>
      <c r="Q635" s="71">
        <v>442.2</v>
      </c>
      <c r="R635" s="71">
        <v>415.8</v>
      </c>
      <c r="S635" s="71">
        <v>409.2</v>
      </c>
      <c r="T635" s="71">
        <v>382.8</v>
      </c>
      <c r="U635" s="71">
        <v>415.8</v>
      </c>
      <c r="V635" s="71">
        <v>422.4</v>
      </c>
      <c r="W635" s="71">
        <v>389.4</v>
      </c>
      <c r="X635" s="71">
        <v>409.2</v>
      </c>
      <c r="Y635" s="71">
        <v>396</v>
      </c>
      <c r="Z635" s="71">
        <v>382.8</v>
      </c>
      <c r="AA635" s="71">
        <v>323.39999999999998</v>
      </c>
      <c r="AB635" s="392">
        <v>277.2</v>
      </c>
      <c r="AC635" s="134">
        <f>SUM(E635:AB635)</f>
        <v>9338.9999999999982</v>
      </c>
      <c r="AD635" s="2344"/>
      <c r="AE635" s="203">
        <v>1100</v>
      </c>
      <c r="AF635" s="95">
        <v>60</v>
      </c>
      <c r="AI635" s="14"/>
      <c r="AJ635" s="14"/>
      <c r="AK635" s="15"/>
      <c r="AL635" s="14"/>
      <c r="AM635" s="395"/>
    </row>
    <row r="636" spans="1:39" x14ac:dyDescent="0.25">
      <c r="A636" s="3400"/>
      <c r="B636" s="3403"/>
      <c r="C636" s="123" t="s">
        <v>127</v>
      </c>
      <c r="D636" s="108" t="s">
        <v>820</v>
      </c>
      <c r="E636" s="307">
        <v>600.6</v>
      </c>
      <c r="F636" s="308">
        <v>600.6</v>
      </c>
      <c r="G636" s="308">
        <v>600.6</v>
      </c>
      <c r="H636" s="308">
        <v>580.79999999999995</v>
      </c>
      <c r="I636" s="308">
        <v>587.4</v>
      </c>
      <c r="J636" s="308">
        <v>594</v>
      </c>
      <c r="K636" s="308">
        <v>580.79999999999995</v>
      </c>
      <c r="L636" s="308">
        <v>541.20000000000005</v>
      </c>
      <c r="M636" s="308">
        <v>475.2</v>
      </c>
      <c r="N636" s="308">
        <v>475.2</v>
      </c>
      <c r="O636" s="308">
        <v>462</v>
      </c>
      <c r="P636" s="308">
        <v>481.8</v>
      </c>
      <c r="Q636" s="308">
        <v>547.79999999999995</v>
      </c>
      <c r="R636" s="308">
        <v>528</v>
      </c>
      <c r="S636" s="308">
        <v>521.4</v>
      </c>
      <c r="T636" s="308">
        <v>547.79999999999995</v>
      </c>
      <c r="U636" s="308">
        <v>534.6</v>
      </c>
      <c r="V636" s="308">
        <v>541.20000000000005</v>
      </c>
      <c r="W636" s="308">
        <v>567.6</v>
      </c>
      <c r="X636" s="308">
        <v>561</v>
      </c>
      <c r="Y636" s="308">
        <v>561</v>
      </c>
      <c r="Z636" s="308">
        <v>574.20000000000005</v>
      </c>
      <c r="AA636" s="308">
        <v>580.79999999999995</v>
      </c>
      <c r="AB636" s="393">
        <v>587.4</v>
      </c>
      <c r="AC636" s="107">
        <f>SUM(E636:AB636)</f>
        <v>13233</v>
      </c>
      <c r="AD636" s="81"/>
      <c r="AE636" s="155"/>
      <c r="AF636" s="74"/>
      <c r="AI636" s="428"/>
      <c r="AJ636" s="429"/>
      <c r="AK636" s="428"/>
      <c r="AL636" s="15"/>
      <c r="AM636" s="395"/>
    </row>
    <row r="637" spans="1:39" x14ac:dyDescent="0.25">
      <c r="A637" s="3400"/>
      <c r="B637" s="3403"/>
      <c r="C637" s="123" t="s">
        <v>15</v>
      </c>
      <c r="D637" s="122" t="s">
        <v>54</v>
      </c>
      <c r="E637" s="1450">
        <v>3</v>
      </c>
      <c r="F637" s="388">
        <v>3</v>
      </c>
      <c r="G637" s="388">
        <v>3</v>
      </c>
      <c r="H637" s="388">
        <v>4</v>
      </c>
      <c r="I637" s="388">
        <v>3</v>
      </c>
      <c r="J637" s="388">
        <v>3</v>
      </c>
      <c r="K637" s="388">
        <v>4</v>
      </c>
      <c r="L637" s="388">
        <v>4</v>
      </c>
      <c r="M637" s="388">
        <v>4</v>
      </c>
      <c r="N637" s="388">
        <v>4</v>
      </c>
      <c r="O637" s="388">
        <v>3</v>
      </c>
      <c r="P637" s="388">
        <v>4</v>
      </c>
      <c r="Q637" s="388">
        <v>3</v>
      </c>
      <c r="R637" s="388">
        <v>3</v>
      </c>
      <c r="S637" s="388">
        <v>3</v>
      </c>
      <c r="T637" s="388">
        <v>3</v>
      </c>
      <c r="U637" s="388">
        <v>3</v>
      </c>
      <c r="V637" s="388">
        <v>4</v>
      </c>
      <c r="W637" s="388">
        <v>4</v>
      </c>
      <c r="X637" s="388">
        <v>4</v>
      </c>
      <c r="Y637" s="388">
        <v>3</v>
      </c>
      <c r="Z637" s="388">
        <v>3</v>
      </c>
      <c r="AA637" s="388">
        <v>3</v>
      </c>
      <c r="AB637" s="1451">
        <v>3</v>
      </c>
      <c r="AC637" s="107">
        <f>AVERAGE(E637:AB637)</f>
        <v>3.375</v>
      </c>
      <c r="AD637" s="81"/>
      <c r="AE637" s="155"/>
      <c r="AF637" s="74"/>
      <c r="AG637" s="1"/>
      <c r="AI637" s="395"/>
      <c r="AJ637" s="395"/>
      <c r="AK637" s="395"/>
      <c r="AL637" s="395"/>
      <c r="AM637" s="395"/>
    </row>
    <row r="638" spans="1:39" ht="16.5" thickBot="1" x14ac:dyDescent="0.3">
      <c r="A638" s="3401"/>
      <c r="B638" s="3404"/>
      <c r="C638" s="126" t="s">
        <v>17</v>
      </c>
      <c r="D638" s="114"/>
      <c r="E638" s="317">
        <f t="shared" ref="E638:AB638" si="192">E636/E635</f>
        <v>2.219512195121951</v>
      </c>
      <c r="F638" s="318">
        <f t="shared" si="192"/>
        <v>2.2749999999999999</v>
      </c>
      <c r="G638" s="318">
        <f t="shared" si="192"/>
        <v>2.3333333333333335</v>
      </c>
      <c r="H638" s="318">
        <f t="shared" si="192"/>
        <v>1.9130434782608692</v>
      </c>
      <c r="I638" s="318">
        <f t="shared" si="192"/>
        <v>2.0227272727272729</v>
      </c>
      <c r="J638" s="318">
        <f t="shared" si="192"/>
        <v>1.6981132075471697</v>
      </c>
      <c r="K638" s="318">
        <f t="shared" si="192"/>
        <v>1.4193548387096773</v>
      </c>
      <c r="L638" s="318">
        <f t="shared" si="192"/>
        <v>1.0933333333333335</v>
      </c>
      <c r="M638" s="318">
        <f t="shared" si="192"/>
        <v>0.91139240506329111</v>
      </c>
      <c r="N638" s="318">
        <f t="shared" si="192"/>
        <v>0.94736842105263153</v>
      </c>
      <c r="O638" s="318">
        <f t="shared" si="192"/>
        <v>0.89743589743589747</v>
      </c>
      <c r="P638" s="318">
        <f t="shared" si="192"/>
        <v>0.97333333333333338</v>
      </c>
      <c r="Q638" s="318">
        <f t="shared" si="192"/>
        <v>1.2388059701492538</v>
      </c>
      <c r="R638" s="318">
        <f t="shared" si="192"/>
        <v>1.2698412698412698</v>
      </c>
      <c r="S638" s="318">
        <f t="shared" si="192"/>
        <v>1.2741935483870968</v>
      </c>
      <c r="T638" s="318">
        <f t="shared" si="192"/>
        <v>1.4310344827586206</v>
      </c>
      <c r="U638" s="318">
        <f t="shared" si="192"/>
        <v>1.2857142857142858</v>
      </c>
      <c r="V638" s="318">
        <f t="shared" si="192"/>
        <v>1.2812500000000002</v>
      </c>
      <c r="W638" s="318">
        <f t="shared" si="192"/>
        <v>1.4576271186440679</v>
      </c>
      <c r="X638" s="318">
        <f t="shared" si="192"/>
        <v>1.370967741935484</v>
      </c>
      <c r="Y638" s="318">
        <f>Y636/Y635</f>
        <v>1.4166666666666667</v>
      </c>
      <c r="Z638" s="318">
        <f t="shared" si="192"/>
        <v>1.5</v>
      </c>
      <c r="AA638" s="318">
        <f t="shared" si="192"/>
        <v>1.7959183673469388</v>
      </c>
      <c r="AB638" s="803">
        <f t="shared" si="192"/>
        <v>2.1190476190476191</v>
      </c>
      <c r="AC638" s="452">
        <f>MAX(E638:AB638)</f>
        <v>2.3333333333333335</v>
      </c>
      <c r="AD638" s="143"/>
      <c r="AE638" s="127"/>
      <c r="AF638" s="175"/>
      <c r="AG638" s="1"/>
      <c r="AI638" s="395"/>
      <c r="AJ638" s="395"/>
      <c r="AK638" s="395"/>
      <c r="AL638" s="395"/>
      <c r="AM638" s="395"/>
    </row>
    <row r="639" spans="1:39" hidden="1" x14ac:dyDescent="0.25">
      <c r="A639" s="2017"/>
      <c r="B639" s="2020"/>
      <c r="C639" s="356" t="s">
        <v>116</v>
      </c>
      <c r="D639" s="122"/>
      <c r="E639" s="2344"/>
      <c r="F639" s="203"/>
      <c r="G639" s="203"/>
      <c r="H639" s="203"/>
      <c r="I639" s="203"/>
      <c r="J639" s="203"/>
      <c r="K639" s="203"/>
      <c r="L639" s="203"/>
      <c r="M639" s="203"/>
      <c r="N639" s="203"/>
      <c r="O639" s="203"/>
      <c r="P639" s="203"/>
      <c r="Q639" s="203"/>
      <c r="R639" s="203"/>
      <c r="S639" s="203"/>
      <c r="T639" s="203"/>
      <c r="U639" s="203"/>
      <c r="V639" s="203"/>
      <c r="W639" s="203"/>
      <c r="X639" s="203"/>
      <c r="Y639" s="203"/>
      <c r="Z639" s="203"/>
      <c r="AA639" s="203"/>
      <c r="AB639" s="329"/>
      <c r="AC639" s="113"/>
      <c r="AD639" s="2344"/>
      <c r="AE639" s="203"/>
      <c r="AF639" s="95"/>
      <c r="AG639" s="1"/>
      <c r="AI639" s="395"/>
      <c r="AJ639" s="395"/>
      <c r="AK639" s="395"/>
      <c r="AL639" s="395"/>
      <c r="AM639" s="395"/>
    </row>
    <row r="640" spans="1:39" hidden="1" x14ac:dyDescent="0.25">
      <c r="A640" s="2024"/>
      <c r="B640" s="2027"/>
      <c r="C640" s="124" t="s">
        <v>117</v>
      </c>
      <c r="D640" s="108"/>
      <c r="E640" s="81"/>
      <c r="F640" s="155"/>
      <c r="G640" s="155"/>
      <c r="H640" s="155"/>
      <c r="I640" s="155"/>
      <c r="J640" s="155"/>
      <c r="K640" s="155"/>
      <c r="L640" s="155"/>
      <c r="M640" s="155"/>
      <c r="N640" s="155"/>
      <c r="O640" s="155"/>
      <c r="P640" s="155"/>
      <c r="Q640" s="155"/>
      <c r="R640" s="155"/>
      <c r="S640" s="155"/>
      <c r="T640" s="155"/>
      <c r="U640" s="155"/>
      <c r="V640" s="155"/>
      <c r="W640" s="155"/>
      <c r="X640" s="155"/>
      <c r="Y640" s="155"/>
      <c r="Z640" s="155"/>
      <c r="AA640" s="155"/>
      <c r="AB640" s="316"/>
      <c r="AC640" s="108"/>
      <c r="AD640" s="81"/>
      <c r="AE640" s="155"/>
      <c r="AF640" s="74"/>
      <c r="AG640" s="1"/>
      <c r="AI640" s="395"/>
      <c r="AJ640" s="395"/>
      <c r="AK640" s="395"/>
      <c r="AL640" s="395"/>
      <c r="AM640" s="395"/>
    </row>
    <row r="641" spans="1:39" ht="16.5" hidden="1" thickBot="1" x14ac:dyDescent="0.3">
      <c r="A641" s="3393" t="s">
        <v>42</v>
      </c>
      <c r="B641" s="3394"/>
      <c r="C641" s="3395"/>
      <c r="D641" s="114"/>
      <c r="E641" s="178">
        <f t="shared" ref="E641:AB641" si="193">SQRT(E635*E635+E636*E636)/E618/1.73</f>
        <v>3.1731445396490368</v>
      </c>
      <c r="F641" s="179">
        <f t="shared" si="193"/>
        <v>3.1602179534722752</v>
      </c>
      <c r="G641" s="179">
        <f t="shared" si="193"/>
        <v>3.1215465173798473</v>
      </c>
      <c r="H641" s="79">
        <f t="shared" si="193"/>
        <v>3.1307682406237918</v>
      </c>
      <c r="I641" s="79">
        <f t="shared" si="193"/>
        <v>3.1302919211889351</v>
      </c>
      <c r="J641" s="79">
        <f t="shared" si="193"/>
        <v>3.3205426074048958</v>
      </c>
      <c r="K641" s="79">
        <f t="shared" si="193"/>
        <v>3.4510806947788821</v>
      </c>
      <c r="L641" s="79">
        <f t="shared" si="193"/>
        <v>3.6234966653548097</v>
      </c>
      <c r="M641" s="79">
        <f t="shared" si="193"/>
        <v>3.5153449510277772</v>
      </c>
      <c r="N641" s="79">
        <f t="shared" si="193"/>
        <v>3.4430641964040598</v>
      </c>
      <c r="O641" s="79">
        <f t="shared" si="193"/>
        <v>3.4173718114080431</v>
      </c>
      <c r="P641" s="79">
        <f t="shared" si="193"/>
        <v>3.3553454474403934</v>
      </c>
      <c r="Q641" s="79">
        <f t="shared" si="193"/>
        <v>3.419667144151314</v>
      </c>
      <c r="R641" s="79">
        <f t="shared" si="193"/>
        <v>3.2645198091954555</v>
      </c>
      <c r="S641" s="79">
        <f t="shared" si="193"/>
        <v>3.2467868353770561</v>
      </c>
      <c r="T641" s="79">
        <f t="shared" si="193"/>
        <v>3.2737182825979509</v>
      </c>
      <c r="U641" s="79">
        <f t="shared" si="193"/>
        <v>3.2897663695967752</v>
      </c>
      <c r="V641" s="79">
        <f t="shared" si="193"/>
        <v>3.3347593692346651</v>
      </c>
      <c r="W641" s="79">
        <f t="shared" si="193"/>
        <v>3.3718666382310487</v>
      </c>
      <c r="X641" s="79">
        <f t="shared" si="193"/>
        <v>3.3448048177638827</v>
      </c>
      <c r="Y641" s="79">
        <f>SQRT(Y635*Y635+Y636*Y636)/Y618/1.73</f>
        <v>3.3077337068429613</v>
      </c>
      <c r="Z641" s="79">
        <f t="shared" si="193"/>
        <v>3.3241932279566839</v>
      </c>
      <c r="AA641" s="179">
        <f t="shared" si="193"/>
        <v>3.2021569316115732</v>
      </c>
      <c r="AB641" s="394">
        <f t="shared" si="193"/>
        <v>3.1028606702990924</v>
      </c>
      <c r="AC641" s="109">
        <f>AVERAGE(E641:AB641)</f>
        <v>3.3052103895413008</v>
      </c>
      <c r="AD641" s="96">
        <f>(AC637-AC641)/AC637</f>
        <v>2.0678403098873852E-2</v>
      </c>
      <c r="AE641" s="79"/>
      <c r="AF641" s="80"/>
      <c r="AG641" s="15"/>
      <c r="AH641" s="15"/>
      <c r="AI641" s="15"/>
      <c r="AJ641" s="15"/>
      <c r="AK641" s="395"/>
      <c r="AL641" s="395"/>
      <c r="AM641" s="395"/>
    </row>
    <row r="642" spans="1:39" ht="15.75" customHeight="1" x14ac:dyDescent="0.25">
      <c r="A642" s="3435" t="s">
        <v>128</v>
      </c>
      <c r="B642" s="3436"/>
      <c r="C642" s="125" t="s">
        <v>13</v>
      </c>
      <c r="D642" s="113"/>
      <c r="E642" s="319">
        <f t="shared" ref="E642:AC642" si="194">E635+E621</f>
        <v>8111.4000000000005</v>
      </c>
      <c r="F642" s="136">
        <f t="shared" si="194"/>
        <v>7035.6</v>
      </c>
      <c r="G642" s="136">
        <f t="shared" si="194"/>
        <v>7497.5999999999995</v>
      </c>
      <c r="H642" s="321">
        <f t="shared" si="194"/>
        <v>7524</v>
      </c>
      <c r="I642" s="91">
        <f t="shared" si="194"/>
        <v>7656</v>
      </c>
      <c r="J642" s="91">
        <f t="shared" si="194"/>
        <v>8058.6</v>
      </c>
      <c r="K642" s="91">
        <f t="shared" si="194"/>
        <v>9576.6</v>
      </c>
      <c r="L642" s="91">
        <f t="shared" si="194"/>
        <v>10692</v>
      </c>
      <c r="M642" s="91">
        <f t="shared" si="194"/>
        <v>11345.4</v>
      </c>
      <c r="N642" s="91">
        <f t="shared" si="194"/>
        <v>11583</v>
      </c>
      <c r="O642" s="91">
        <f t="shared" si="194"/>
        <v>11404.8</v>
      </c>
      <c r="P642" s="91">
        <f t="shared" si="194"/>
        <v>11979</v>
      </c>
      <c r="Q642" s="91">
        <f t="shared" si="194"/>
        <v>11365.2</v>
      </c>
      <c r="R642" s="91">
        <f t="shared" si="194"/>
        <v>10375.199999999999</v>
      </c>
      <c r="S642" s="91">
        <f t="shared" si="194"/>
        <v>10626</v>
      </c>
      <c r="T642" s="91">
        <f t="shared" si="194"/>
        <v>10434.599999999999</v>
      </c>
      <c r="U642" s="91">
        <f t="shared" si="194"/>
        <v>10454.4</v>
      </c>
      <c r="V642" s="91">
        <f t="shared" si="194"/>
        <v>10296</v>
      </c>
      <c r="W642" s="91">
        <f t="shared" si="194"/>
        <v>10560</v>
      </c>
      <c r="X642" s="91">
        <f t="shared" si="194"/>
        <v>10131</v>
      </c>
      <c r="Y642" s="321">
        <f>Y635+Y621</f>
        <v>10632.6</v>
      </c>
      <c r="Z642" s="91">
        <f t="shared" si="194"/>
        <v>10434.599999999999</v>
      </c>
      <c r="AA642" s="136">
        <f t="shared" si="194"/>
        <v>9721.7999999999993</v>
      </c>
      <c r="AB642" s="472">
        <f t="shared" si="194"/>
        <v>8441.4</v>
      </c>
      <c r="AC642" s="535">
        <f t="shared" si="194"/>
        <v>235936.8</v>
      </c>
      <c r="AD642" s="1"/>
      <c r="AE642" s="1"/>
      <c r="AF642" s="1"/>
      <c r="AG642" s="1"/>
      <c r="AI642" s="395"/>
      <c r="AJ642" s="395"/>
      <c r="AK642" s="395"/>
      <c r="AL642" s="395"/>
      <c r="AM642" s="395"/>
    </row>
    <row r="643" spans="1:39" ht="16.5" thickBot="1" x14ac:dyDescent="0.3">
      <c r="A643" s="3416"/>
      <c r="B643" s="3417"/>
      <c r="C643" s="126" t="s">
        <v>14</v>
      </c>
      <c r="D643" s="114"/>
      <c r="E643" s="178">
        <f>E622</f>
        <v>8111.4</v>
      </c>
      <c r="F643" s="178">
        <f t="shared" ref="F643:AB643" si="195">F622</f>
        <v>9075</v>
      </c>
      <c r="G643" s="178">
        <f t="shared" si="195"/>
        <v>8190.6</v>
      </c>
      <c r="H643" s="641">
        <f t="shared" si="195"/>
        <v>8302.7999999999993</v>
      </c>
      <c r="I643" s="641">
        <f t="shared" si="195"/>
        <v>8283</v>
      </c>
      <c r="J643" s="641">
        <f t="shared" si="195"/>
        <v>8184</v>
      </c>
      <c r="K643" s="641">
        <f t="shared" si="195"/>
        <v>7524</v>
      </c>
      <c r="L643" s="641">
        <f t="shared" si="195"/>
        <v>7312.8</v>
      </c>
      <c r="M643" s="641">
        <f t="shared" si="195"/>
        <v>5959.8</v>
      </c>
      <c r="N643" s="641">
        <f t="shared" si="195"/>
        <v>5365.8</v>
      </c>
      <c r="O643" s="641">
        <f t="shared" si="195"/>
        <v>5055.6000000000004</v>
      </c>
      <c r="P643" s="641">
        <f t="shared" si="195"/>
        <v>4659.6000000000004</v>
      </c>
      <c r="Q643" s="641">
        <f t="shared" si="195"/>
        <v>5959.8</v>
      </c>
      <c r="R643" s="641">
        <f t="shared" si="195"/>
        <v>6817.8</v>
      </c>
      <c r="S643" s="641">
        <f t="shared" si="195"/>
        <v>5913.6</v>
      </c>
      <c r="T643" s="641">
        <f t="shared" si="195"/>
        <v>6111.6</v>
      </c>
      <c r="U643" s="641">
        <f t="shared" si="195"/>
        <v>6151.2</v>
      </c>
      <c r="V643" s="641">
        <f t="shared" si="195"/>
        <v>6619.8</v>
      </c>
      <c r="W643" s="641">
        <f t="shared" si="195"/>
        <v>6553.8</v>
      </c>
      <c r="X643" s="641">
        <f t="shared" si="195"/>
        <v>7517.4</v>
      </c>
      <c r="Y643" s="641">
        <f>Y622</f>
        <v>7002.6</v>
      </c>
      <c r="Z643" s="641">
        <f t="shared" si="195"/>
        <v>6844.2</v>
      </c>
      <c r="AA643" s="178">
        <f t="shared" si="195"/>
        <v>6969.6</v>
      </c>
      <c r="AB643" s="178">
        <f t="shared" si="195"/>
        <v>7484.4</v>
      </c>
      <c r="AC643" s="476">
        <f>AC636+AC622</f>
        <v>179203.20000000007</v>
      </c>
      <c r="AD643" s="1"/>
      <c r="AE643" s="1"/>
      <c r="AF643" s="1"/>
      <c r="AG643" s="1"/>
      <c r="AI643" s="395"/>
      <c r="AJ643" s="395"/>
      <c r="AK643" s="395"/>
      <c r="AL643" s="395"/>
      <c r="AM643" s="395"/>
    </row>
    <row r="644" spans="1:39" ht="15.75" customHeight="1" x14ac:dyDescent="0.25">
      <c r="A644" s="3437" t="s">
        <v>129</v>
      </c>
      <c r="B644" s="3438"/>
      <c r="C644" s="125" t="s">
        <v>13</v>
      </c>
      <c r="D644" s="122"/>
      <c r="E644" s="536">
        <f>(E628-E621-E635-E598-E605)/E628</f>
        <v>1.8691152075886674E-3</v>
      </c>
      <c r="F644" s="537">
        <f t="shared" ref="F644:AC644" si="196">(F628-F621-F635-F598-F605)/F628</f>
        <v>4.0645498812828746E-3</v>
      </c>
      <c r="G644" s="537">
        <f t="shared" si="196"/>
        <v>2.0387747090630315E-3</v>
      </c>
      <c r="H644" s="3077">
        <f t="shared" si="196"/>
        <v>2.8464193052722404E-3</v>
      </c>
      <c r="I644" s="3077">
        <f t="shared" si="196"/>
        <v>3.6846710291199266E-3</v>
      </c>
      <c r="J644" s="3077">
        <f t="shared" si="196"/>
        <v>2.052861175262966E-3</v>
      </c>
      <c r="K644" s="3077">
        <f t="shared" si="196"/>
        <v>2.1092147528929753E-3</v>
      </c>
      <c r="L644" s="3077">
        <f t="shared" si="196"/>
        <v>1.1777347947560753E-3</v>
      </c>
      <c r="M644" s="3077">
        <f t="shared" si="196"/>
        <v>1.0457642525602576E-4</v>
      </c>
      <c r="N644" s="3077">
        <f t="shared" si="196"/>
        <v>6.8566024352764319E-4</v>
      </c>
      <c r="O644" s="3077">
        <f t="shared" si="196"/>
        <v>7.3281311654947148E-4</v>
      </c>
      <c r="P644" s="3077">
        <f t="shared" si="196"/>
        <v>1.9291463141733154E-4</v>
      </c>
      <c r="Q644" s="3077">
        <f t="shared" si="196"/>
        <v>1.110240334378295E-3</v>
      </c>
      <c r="R644" s="3077">
        <f t="shared" si="196"/>
        <v>9.0642495334580884E-4</v>
      </c>
      <c r="S644" s="3077">
        <f t="shared" si="196"/>
        <v>8.5385191768173072E-4</v>
      </c>
      <c r="T644" s="3077">
        <f t="shared" si="196"/>
        <v>1.5381351437361154E-3</v>
      </c>
      <c r="U644" s="3077">
        <f t="shared" si="196"/>
        <v>3.986075310248622E-4</v>
      </c>
      <c r="V644" s="3077">
        <f t="shared" si="196"/>
        <v>1.3253098359481705E-3</v>
      </c>
      <c r="W644" s="3077">
        <f t="shared" si="196"/>
        <v>1.1951238945103373E-3</v>
      </c>
      <c r="X644" s="3077">
        <f t="shared" si="196"/>
        <v>1.1127971674254567E-3</v>
      </c>
      <c r="Y644" s="3077">
        <f>(Y628-Y621-Y635-Y598-Y605)/Y628</f>
        <v>1.5560302766569124E-3</v>
      </c>
      <c r="Z644" s="3077">
        <f t="shared" si="196"/>
        <v>2.0526116782801336E-3</v>
      </c>
      <c r="AA644" s="537">
        <f t="shared" si="196"/>
        <v>1.4402210934003903E-3</v>
      </c>
      <c r="AB644" s="538">
        <f t="shared" si="196"/>
        <v>2.3775878698159116E-3</v>
      </c>
      <c r="AC644" s="539">
        <f t="shared" si="196"/>
        <v>1.4274538009703961E-3</v>
      </c>
      <c r="AD644" s="1"/>
      <c r="AE644" s="1"/>
      <c r="AF644" s="1"/>
      <c r="AG644" s="1"/>
      <c r="AI644" s="395"/>
      <c r="AJ644" s="395"/>
      <c r="AK644" s="395"/>
      <c r="AL644" s="395"/>
      <c r="AM644" s="395"/>
    </row>
    <row r="645" spans="1:39" ht="16.5" thickBot="1" x14ac:dyDescent="0.3">
      <c r="A645" s="3439"/>
      <c r="B645" s="3440"/>
      <c r="C645" s="126" t="s">
        <v>14</v>
      </c>
      <c r="D645" s="114"/>
      <c r="E645" s="540">
        <f t="shared" ref="E645:AC645" si="197">(E622-E629+E636-E599-E606)/E622</f>
        <v>1.1687254974480362E-2</v>
      </c>
      <c r="F645" s="540">
        <f t="shared" si="197"/>
        <v>8.7162534435262107E-3</v>
      </c>
      <c r="G645" s="540">
        <f t="shared" si="197"/>
        <v>9.1202109735550978E-3</v>
      </c>
      <c r="H645" s="96">
        <f t="shared" si="197"/>
        <v>9.7918774389361279E-3</v>
      </c>
      <c r="I645" s="96">
        <f t="shared" si="197"/>
        <v>8.7287214777253732E-3</v>
      </c>
      <c r="J645" s="96">
        <f t="shared" si="197"/>
        <v>9.7751710654936461E-3</v>
      </c>
      <c r="K645" s="96">
        <f t="shared" si="197"/>
        <v>1.2918660287081383E-2</v>
      </c>
      <c r="L645" s="96">
        <f t="shared" si="197"/>
        <v>1.610874083798277E-2</v>
      </c>
      <c r="M645" s="96">
        <f t="shared" si="197"/>
        <v>2.1074532702439683E-2</v>
      </c>
      <c r="N645" s="96">
        <f t="shared" si="197"/>
        <v>2.3519326102351981E-2</v>
      </c>
      <c r="O645" s="96">
        <f t="shared" si="197"/>
        <v>2.4606377086794834E-2</v>
      </c>
      <c r="P645" s="96">
        <f t="shared" si="197"/>
        <v>2.9508970727101062E-2</v>
      </c>
      <c r="Q645" s="96">
        <f t="shared" si="197"/>
        <v>1.9379844961240299E-2</v>
      </c>
      <c r="R645" s="96">
        <f t="shared" si="197"/>
        <v>1.5034175247147199E-2</v>
      </c>
      <c r="S645" s="96">
        <f t="shared" si="197"/>
        <v>1.7146915584415636E-2</v>
      </c>
      <c r="T645" s="96">
        <f t="shared" si="197"/>
        <v>1.7425878656980243E-2</v>
      </c>
      <c r="U645" s="96">
        <f t="shared" si="197"/>
        <v>1.7069840031213458E-2</v>
      </c>
      <c r="V645" s="96">
        <f t="shared" si="197"/>
        <v>1.7447657028913328E-2</v>
      </c>
      <c r="W645" s="96">
        <f t="shared" si="197"/>
        <v>1.536513167933116E-2</v>
      </c>
      <c r="X645" s="96">
        <f t="shared" si="197"/>
        <v>1.4446484156756253E-2</v>
      </c>
      <c r="Y645" s="96">
        <f>(Y622-Y629+Y636-Y599-Y606)/Y622</f>
        <v>1.5037271870448119E-2</v>
      </c>
      <c r="Z645" s="96">
        <f t="shared" si="197"/>
        <v>1.4552467782940254E-2</v>
      </c>
      <c r="AA645" s="540">
        <f t="shared" si="197"/>
        <v>1.1449724517906353E-2</v>
      </c>
      <c r="AB645" s="540">
        <f t="shared" si="197"/>
        <v>1.1089733311955481E-2</v>
      </c>
      <c r="AC645" s="543">
        <f t="shared" si="197"/>
        <v>1.4667090839199294E-2</v>
      </c>
      <c r="AD645" s="1"/>
      <c r="AE645" s="1"/>
      <c r="AF645" s="1"/>
      <c r="AG645" s="1"/>
      <c r="AI645" s="395"/>
      <c r="AJ645" s="395"/>
      <c r="AK645" s="395"/>
      <c r="AL645" s="395"/>
      <c r="AM645" s="395"/>
    </row>
    <row r="646" spans="1:39" hidden="1" x14ac:dyDescent="0.25">
      <c r="A646" s="3456"/>
      <c r="B646" s="3457"/>
      <c r="C646" s="228"/>
      <c r="D646" s="405" t="s">
        <v>111</v>
      </c>
      <c r="E646" s="406">
        <f t="shared" ref="E646:AC646" si="198">(E630-E623-E637-E600/11-E607/11)/E630</f>
        <v>-5.7416267942583733E-2</v>
      </c>
      <c r="F646" s="406">
        <f t="shared" si="198"/>
        <v>-6.1157024793388429E-2</v>
      </c>
      <c r="G646" s="406">
        <f t="shared" si="198"/>
        <v>-6.2809917355371905E-2</v>
      </c>
      <c r="H646" s="741">
        <f t="shared" si="198"/>
        <v>-8.4415584415584402E-2</v>
      </c>
      <c r="I646" s="741">
        <f t="shared" si="198"/>
        <v>-6.5390749601275916E-2</v>
      </c>
      <c r="J646" s="741">
        <f t="shared" si="198"/>
        <v>-4.3219076005961247E-2</v>
      </c>
      <c r="K646" s="741">
        <f t="shared" si="198"/>
        <v>-3.7190082644628093E-2</v>
      </c>
      <c r="L646" s="741">
        <f t="shared" si="198"/>
        <v>-3.5573122529644265E-2</v>
      </c>
      <c r="M646" s="741">
        <f t="shared" si="198"/>
        <v>-3.3290653008962862E-2</v>
      </c>
      <c r="N646" s="741">
        <f t="shared" si="198"/>
        <v>-4.4155844155844157E-2</v>
      </c>
      <c r="O646" s="741">
        <f t="shared" si="198"/>
        <v>-2.7137042062415198E-2</v>
      </c>
      <c r="P646" s="741">
        <f t="shared" si="198"/>
        <v>-4.9465240641711226E-2</v>
      </c>
      <c r="Q646" s="741">
        <f t="shared" si="198"/>
        <v>-4.3419267299864318E-2</v>
      </c>
      <c r="R646" s="741">
        <f t="shared" si="198"/>
        <v>-4.1847041847041855E-2</v>
      </c>
      <c r="S646" s="741">
        <f t="shared" si="198"/>
        <v>-4.9715909090909088E-2</v>
      </c>
      <c r="T646" s="741">
        <f t="shared" si="198"/>
        <v>-4.6176046176046176E-2</v>
      </c>
      <c r="U646" s="741">
        <f t="shared" si="198"/>
        <v>-5.7184750733137835E-2</v>
      </c>
      <c r="V646" s="741">
        <f t="shared" si="198"/>
        <v>-5.3146853146853142E-2</v>
      </c>
      <c r="W646" s="741">
        <f t="shared" si="198"/>
        <v>-3.0303030303030304E-2</v>
      </c>
      <c r="X646" s="741">
        <f t="shared" si="198"/>
        <v>-6.1538461538461542E-2</v>
      </c>
      <c r="Y646" s="741">
        <f>(Y630-Y623-Y637-Y600/11-Y607/11)/Y630</f>
        <v>-2.4793388429752063E-2</v>
      </c>
      <c r="Z646" s="741">
        <f t="shared" si="198"/>
        <v>-4.1847041847041848E-2</v>
      </c>
      <c r="AA646" s="406">
        <f t="shared" si="198"/>
        <v>-5.0847457627118647E-2</v>
      </c>
      <c r="AB646" s="407">
        <f t="shared" si="198"/>
        <v>-8.7603305785123972E-2</v>
      </c>
      <c r="AC646" s="408">
        <f t="shared" si="198"/>
        <v>-4.8645394340758666E-2</v>
      </c>
      <c r="AD646" s="1"/>
      <c r="AE646" s="1"/>
      <c r="AF646" s="1"/>
      <c r="AG646" s="1"/>
      <c r="AI646" s="395"/>
      <c r="AJ646" s="395"/>
      <c r="AK646" s="395"/>
      <c r="AL646" s="395"/>
      <c r="AM646" s="395"/>
    </row>
    <row r="647" spans="1:39" ht="16.5" hidden="1" thickBot="1" x14ac:dyDescent="0.3">
      <c r="A647" s="3458"/>
      <c r="B647" s="3459"/>
      <c r="C647" s="229"/>
      <c r="D647" s="141" t="s">
        <v>112</v>
      </c>
      <c r="E647" s="409">
        <f t="shared" ref="E647:AC647" si="199">(E634-E627-E641-E604/11-E611/11)/E634</f>
        <v>-5.1048678894920062E-2</v>
      </c>
      <c r="F647" s="409">
        <f t="shared" si="199"/>
        <v>-4.9796444919615927E-2</v>
      </c>
      <c r="G647" s="409">
        <f t="shared" si="199"/>
        <v>-5.0093105323097006E-2</v>
      </c>
      <c r="H647" s="742">
        <f t="shared" si="199"/>
        <v>-5.0366720118470425E-2</v>
      </c>
      <c r="I647" s="742">
        <f t="shared" si="199"/>
        <v>-4.7906367751491701E-2</v>
      </c>
      <c r="J647" s="742">
        <f t="shared" si="199"/>
        <v>-4.6376760698764875E-2</v>
      </c>
      <c r="K647" s="742">
        <f t="shared" si="199"/>
        <v>-4.1299807919784881E-2</v>
      </c>
      <c r="L647" s="742">
        <f t="shared" si="199"/>
        <v>-4.2358123499942078E-2</v>
      </c>
      <c r="M647" s="742">
        <f t="shared" si="199"/>
        <v>-4.2103734592890005E-2</v>
      </c>
      <c r="N647" s="742">
        <f t="shared" si="199"/>
        <v>-4.0079675362083705E-2</v>
      </c>
      <c r="O647" s="742">
        <f t="shared" si="199"/>
        <v>-3.8409188365593934E-2</v>
      </c>
      <c r="P647" s="742">
        <f t="shared" si="199"/>
        <v>-3.8097773802051649E-2</v>
      </c>
      <c r="Q647" s="742">
        <f t="shared" si="199"/>
        <v>-3.9890371232639887E-2</v>
      </c>
      <c r="R647" s="742">
        <f t="shared" si="199"/>
        <v>-4.4615936206060178E-2</v>
      </c>
      <c r="S647" s="742">
        <f t="shared" si="199"/>
        <v>-4.2472050101244919E-2</v>
      </c>
      <c r="T647" s="742">
        <f t="shared" si="199"/>
        <v>-5.037142794880603E-2</v>
      </c>
      <c r="U647" s="742">
        <f t="shared" si="199"/>
        <v>-4.7525099307444814E-2</v>
      </c>
      <c r="V647" s="742">
        <f t="shared" si="199"/>
        <v>-5.1769480726773648E-2</v>
      </c>
      <c r="W647" s="742">
        <f t="shared" si="199"/>
        <v>-4.2068484835209391E-2</v>
      </c>
      <c r="X647" s="742">
        <f t="shared" si="199"/>
        <v>-4.7704631576516825E-2</v>
      </c>
      <c r="Y647" s="742">
        <f>(Y634-Y627-Y641-Y604/11-Y611/11)/Y634</f>
        <v>-4.0660398647856283E-2</v>
      </c>
      <c r="Z647" s="742">
        <f t="shared" si="199"/>
        <v>-3.7870594525070918E-2</v>
      </c>
      <c r="AA647" s="409">
        <f t="shared" si="199"/>
        <v>-4.0277978061534984E-2</v>
      </c>
      <c r="AB647" s="410">
        <f t="shared" si="199"/>
        <v>-4.7668332903711988E-2</v>
      </c>
      <c r="AC647" s="411">
        <f t="shared" si="199"/>
        <v>-4.4411097747157777E-2</v>
      </c>
      <c r="AD647" s="1"/>
      <c r="AE647" s="1"/>
      <c r="AF647" s="1"/>
      <c r="AG647" s="1"/>
      <c r="AI647" s="395"/>
      <c r="AJ647" s="395"/>
      <c r="AK647" s="395"/>
      <c r="AL647" s="395"/>
      <c r="AM647" s="395"/>
    </row>
    <row r="648" spans="1:39" ht="16.5" thickBot="1" x14ac:dyDescent="0.3">
      <c r="A648" s="544" t="s">
        <v>21</v>
      </c>
      <c r="B648" s="545"/>
      <c r="C648" s="278"/>
      <c r="D648" s="546"/>
      <c r="E648" s="547">
        <v>1</v>
      </c>
      <c r="F648" s="416">
        <v>2</v>
      </c>
      <c r="G648" s="416">
        <v>3</v>
      </c>
      <c r="H648" s="417">
        <v>4</v>
      </c>
      <c r="I648" s="416">
        <v>5</v>
      </c>
      <c r="J648" s="416">
        <v>6</v>
      </c>
      <c r="K648" s="416">
        <v>7</v>
      </c>
      <c r="L648" s="416">
        <v>8</v>
      </c>
      <c r="M648" s="416">
        <v>9</v>
      </c>
      <c r="N648" s="417">
        <v>10</v>
      </c>
      <c r="O648" s="416">
        <v>11</v>
      </c>
      <c r="P648" s="416">
        <v>12</v>
      </c>
      <c r="Q648" s="416">
        <v>13</v>
      </c>
      <c r="R648" s="416">
        <v>14</v>
      </c>
      <c r="S648" s="416">
        <v>15</v>
      </c>
      <c r="T648" s="416">
        <v>16</v>
      </c>
      <c r="U648" s="416">
        <v>17</v>
      </c>
      <c r="V648" s="416">
        <v>18</v>
      </c>
      <c r="W648" s="416">
        <v>19</v>
      </c>
      <c r="X648" s="416">
        <v>20</v>
      </c>
      <c r="Y648" s="417">
        <v>21</v>
      </c>
      <c r="Z648" s="416">
        <v>22</v>
      </c>
      <c r="AA648" s="416">
        <v>23</v>
      </c>
      <c r="AB648" s="548">
        <v>24</v>
      </c>
      <c r="AC648" s="508"/>
      <c r="AD648" s="2"/>
      <c r="AE648" s="2"/>
      <c r="AF648" s="2"/>
      <c r="AG648" s="2"/>
      <c r="AI648" s="395"/>
      <c r="AJ648" s="395"/>
      <c r="AK648" s="395"/>
      <c r="AL648" s="395"/>
      <c r="AM648" s="395"/>
    </row>
    <row r="649" spans="1:39" x14ac:dyDescent="0.25">
      <c r="A649" s="440" t="s">
        <v>921</v>
      </c>
      <c r="B649" s="549"/>
      <c r="C649" s="441" t="s">
        <v>22</v>
      </c>
      <c r="D649" s="550" t="s">
        <v>54</v>
      </c>
      <c r="E649" s="187">
        <v>10.46</v>
      </c>
      <c r="F649" s="145">
        <v>10.49</v>
      </c>
      <c r="G649" s="145">
        <v>10.53</v>
      </c>
      <c r="H649" s="443">
        <v>10.54</v>
      </c>
      <c r="I649" s="443">
        <v>10.55</v>
      </c>
      <c r="J649" s="443">
        <v>10.47</v>
      </c>
      <c r="K649" s="443">
        <v>10.38</v>
      </c>
      <c r="L649" s="443">
        <v>10.48</v>
      </c>
      <c r="M649" s="443">
        <v>10.53</v>
      </c>
      <c r="N649" s="443">
        <v>10.51</v>
      </c>
      <c r="O649" s="443">
        <v>10.54</v>
      </c>
      <c r="P649" s="443">
        <v>10.6</v>
      </c>
      <c r="Q649" s="443">
        <v>10.48</v>
      </c>
      <c r="R649" s="443">
        <v>10.46</v>
      </c>
      <c r="S649" s="443">
        <v>10.57</v>
      </c>
      <c r="T649" s="443">
        <v>10.4</v>
      </c>
      <c r="U649" s="443">
        <v>10.49</v>
      </c>
      <c r="V649" s="443">
        <v>10.47</v>
      </c>
      <c r="W649" s="443">
        <v>10.48</v>
      </c>
      <c r="X649" s="443">
        <v>10.46</v>
      </c>
      <c r="Y649" s="443">
        <v>10.38</v>
      </c>
      <c r="Z649" s="145">
        <v>10.42</v>
      </c>
      <c r="AA649" s="145">
        <v>10.45</v>
      </c>
      <c r="AB649" s="444">
        <v>10.54</v>
      </c>
      <c r="AC649" s="551"/>
      <c r="AD649" s="829">
        <f>AVERAGE(D649:AB649)</f>
        <v>10.486666666666666</v>
      </c>
      <c r="AE649" s="10"/>
      <c r="AF649" s="10"/>
      <c r="AG649" s="10"/>
      <c r="AI649" s="395"/>
      <c r="AJ649" s="395"/>
      <c r="AK649" s="395"/>
      <c r="AL649" s="395"/>
      <c r="AM649" s="395"/>
    </row>
    <row r="650" spans="1:39" ht="16.5" thickBot="1" x14ac:dyDescent="0.3">
      <c r="A650" s="871" t="s">
        <v>923</v>
      </c>
      <c r="B650" s="1496"/>
      <c r="C650" s="707" t="s">
        <v>22</v>
      </c>
      <c r="D650" s="713" t="s">
        <v>54</v>
      </c>
      <c r="E650" s="736">
        <v>10.43</v>
      </c>
      <c r="F650" s="706">
        <v>10.46</v>
      </c>
      <c r="G650" s="706">
        <v>10.51</v>
      </c>
      <c r="H650" s="714">
        <v>10.51</v>
      </c>
      <c r="I650" s="714">
        <v>10.52</v>
      </c>
      <c r="J650" s="714">
        <v>10.44</v>
      </c>
      <c r="K650" s="714">
        <v>10.35</v>
      </c>
      <c r="L650" s="714">
        <v>10.45</v>
      </c>
      <c r="M650" s="714">
        <v>10.5</v>
      </c>
      <c r="N650" s="714">
        <v>10.48</v>
      </c>
      <c r="O650" s="714">
        <v>10.51</v>
      </c>
      <c r="P650" s="714">
        <v>10.57</v>
      </c>
      <c r="Q650" s="714">
        <v>10.44</v>
      </c>
      <c r="R650" s="714">
        <v>10.43</v>
      </c>
      <c r="S650" s="714">
        <v>10.53</v>
      </c>
      <c r="T650" s="714">
        <v>10.37</v>
      </c>
      <c r="U650" s="714">
        <v>10.46</v>
      </c>
      <c r="V650" s="714">
        <v>10.44</v>
      </c>
      <c r="W650" s="714">
        <v>10.45</v>
      </c>
      <c r="X650" s="714">
        <v>10.44</v>
      </c>
      <c r="Y650" s="714">
        <v>10.35</v>
      </c>
      <c r="Z650" s="706">
        <v>10.39</v>
      </c>
      <c r="AA650" s="706">
        <v>10.42</v>
      </c>
      <c r="AB650" s="715">
        <v>10.51</v>
      </c>
      <c r="AC650" s="1497"/>
      <c r="AD650" s="1105">
        <f>AVERAGE(D650:AB650)</f>
        <v>10.456666666666665</v>
      </c>
      <c r="AE650" s="10"/>
      <c r="AF650" s="10"/>
      <c r="AG650" s="10"/>
      <c r="AI650" s="395"/>
      <c r="AJ650" s="395"/>
      <c r="AK650" s="395"/>
      <c r="AL650" s="395"/>
      <c r="AM650" s="395"/>
    </row>
    <row r="651" spans="1:39" x14ac:dyDescent="0.25">
      <c r="A651" s="3399" t="s">
        <v>27</v>
      </c>
      <c r="B651" s="3402" t="s">
        <v>130</v>
      </c>
      <c r="C651" s="121" t="s">
        <v>13</v>
      </c>
      <c r="D651" s="113" t="s">
        <v>820</v>
      </c>
      <c r="E651" s="306">
        <v>63.8</v>
      </c>
      <c r="F651" s="71">
        <v>57.6</v>
      </c>
      <c r="G651" s="71">
        <v>54.4</v>
      </c>
      <c r="H651" s="71">
        <v>64.2</v>
      </c>
      <c r="I651" s="71">
        <v>83.6</v>
      </c>
      <c r="J651" s="71">
        <v>84.2</v>
      </c>
      <c r="K651" s="71">
        <v>133.80000000000001</v>
      </c>
      <c r="L651" s="71">
        <v>181.2</v>
      </c>
      <c r="M651" s="71">
        <v>178.6</v>
      </c>
      <c r="N651" s="71">
        <v>156.4</v>
      </c>
      <c r="O651" s="71">
        <v>131</v>
      </c>
      <c r="P651" s="71">
        <v>141.6</v>
      </c>
      <c r="Q651" s="71">
        <v>128</v>
      </c>
      <c r="R651" s="71">
        <v>117.2</v>
      </c>
      <c r="S651" s="71">
        <v>119.8</v>
      </c>
      <c r="T651" s="71">
        <v>93.6</v>
      </c>
      <c r="U651" s="71">
        <v>100.6</v>
      </c>
      <c r="V651" s="71">
        <v>131.4</v>
      </c>
      <c r="W651" s="71">
        <v>134.4</v>
      </c>
      <c r="X651" s="71">
        <v>128</v>
      </c>
      <c r="Y651" s="71">
        <v>125</v>
      </c>
      <c r="Z651" s="71">
        <v>102.6</v>
      </c>
      <c r="AA651" s="71">
        <v>82.4</v>
      </c>
      <c r="AB651" s="392">
        <v>68.400000000000006</v>
      </c>
      <c r="AC651" s="106">
        <f>SUM(E651:AB651)</f>
        <v>2661.7999999999997</v>
      </c>
      <c r="AD651" s="2162"/>
      <c r="AE651" s="203">
        <v>100</v>
      </c>
      <c r="AF651" s="95">
        <v>20</v>
      </c>
      <c r="AI651" s="395"/>
      <c r="AJ651" s="14"/>
      <c r="AK651" s="14"/>
      <c r="AL651" s="15"/>
      <c r="AM651" s="14"/>
    </row>
    <row r="652" spans="1:39" x14ac:dyDescent="0.25">
      <c r="A652" s="3400"/>
      <c r="B652" s="3403"/>
      <c r="C652" s="123" t="s">
        <v>14</v>
      </c>
      <c r="D652" s="108" t="s">
        <v>820</v>
      </c>
      <c r="E652" s="307">
        <v>68.400000000000006</v>
      </c>
      <c r="F652" s="308">
        <v>64.8</v>
      </c>
      <c r="G652" s="308">
        <v>62.2</v>
      </c>
      <c r="H652" s="308">
        <v>65</v>
      </c>
      <c r="I652" s="308">
        <v>66.400000000000006</v>
      </c>
      <c r="J652" s="308">
        <v>71.2</v>
      </c>
      <c r="K652" s="308">
        <v>82.6</v>
      </c>
      <c r="L652" s="308">
        <v>88.6</v>
      </c>
      <c r="M652" s="308">
        <v>97.2</v>
      </c>
      <c r="N652" s="308">
        <v>89.8</v>
      </c>
      <c r="O652" s="308">
        <v>82.2</v>
      </c>
      <c r="P652" s="308">
        <v>84.2</v>
      </c>
      <c r="Q652" s="308">
        <v>68.8</v>
      </c>
      <c r="R652" s="308">
        <v>71.8</v>
      </c>
      <c r="S652" s="308">
        <v>71.599999999999994</v>
      </c>
      <c r="T652" s="308">
        <v>71.2</v>
      </c>
      <c r="U652" s="308">
        <v>78.2</v>
      </c>
      <c r="V652" s="308">
        <v>99.2</v>
      </c>
      <c r="W652" s="308">
        <v>99.4</v>
      </c>
      <c r="X652" s="308">
        <v>101.6</v>
      </c>
      <c r="Y652" s="308">
        <v>92.6</v>
      </c>
      <c r="Z652" s="308">
        <v>73.8</v>
      </c>
      <c r="AA652" s="308">
        <v>67</v>
      </c>
      <c r="AB652" s="393">
        <v>67.599999999999994</v>
      </c>
      <c r="AC652" s="107">
        <f>SUM(E652:AB652)</f>
        <v>1885.3999999999999</v>
      </c>
      <c r="AD652" s="81"/>
      <c r="AE652" s="155"/>
      <c r="AF652" s="74"/>
      <c r="AI652" s="395"/>
      <c r="AJ652" s="428"/>
      <c r="AK652" s="429"/>
      <c r="AL652" s="428"/>
      <c r="AM652" s="15"/>
    </row>
    <row r="653" spans="1:39" x14ac:dyDescent="0.25">
      <c r="A653" s="3400"/>
      <c r="B653" s="3403"/>
      <c r="C653" s="123" t="s">
        <v>15</v>
      </c>
      <c r="D653" s="108" t="s">
        <v>54</v>
      </c>
      <c r="E653" s="326">
        <v>3</v>
      </c>
      <c r="F653" s="327">
        <v>3</v>
      </c>
      <c r="G653" s="327">
        <v>4</v>
      </c>
      <c r="H653" s="327">
        <v>6</v>
      </c>
      <c r="I653" s="327">
        <v>6</v>
      </c>
      <c r="J653" s="327">
        <v>8</v>
      </c>
      <c r="K653" s="327">
        <v>9</v>
      </c>
      <c r="L653" s="327">
        <v>11</v>
      </c>
      <c r="M653" s="327">
        <v>13</v>
      </c>
      <c r="N653" s="327">
        <v>8</v>
      </c>
      <c r="O653" s="327">
        <v>10</v>
      </c>
      <c r="P653" s="327">
        <v>8</v>
      </c>
      <c r="Q653" s="327">
        <v>8</v>
      </c>
      <c r="R653" s="327">
        <v>10</v>
      </c>
      <c r="S653" s="327">
        <v>7</v>
      </c>
      <c r="T653" s="327">
        <v>7</v>
      </c>
      <c r="U653" s="327">
        <v>6</v>
      </c>
      <c r="V653" s="327">
        <v>8</v>
      </c>
      <c r="W653" s="327">
        <v>9</v>
      </c>
      <c r="X653" s="327">
        <v>8</v>
      </c>
      <c r="Y653" s="327">
        <v>9</v>
      </c>
      <c r="Z653" s="327">
        <v>7</v>
      </c>
      <c r="AA653" s="327">
        <v>6</v>
      </c>
      <c r="AB653" s="1446">
        <v>4</v>
      </c>
      <c r="AC653" s="107">
        <f>AVERAGE(E653:AB653)</f>
        <v>7.416666666666667</v>
      </c>
      <c r="AD653" s="81"/>
      <c r="AE653" s="155"/>
      <c r="AF653" s="74"/>
      <c r="AI653" s="395"/>
      <c r="AJ653" s="15"/>
      <c r="AK653" s="15"/>
      <c r="AL653" s="15"/>
      <c r="AM653" s="15"/>
    </row>
    <row r="654" spans="1:39" ht="16.5" thickBot="1" x14ac:dyDescent="0.3">
      <c r="A654" s="3401"/>
      <c r="B654" s="3404"/>
      <c r="C654" s="126" t="s">
        <v>17</v>
      </c>
      <c r="D654" s="114"/>
      <c r="E654" s="317">
        <f t="shared" ref="E654:AB654" si="200">E652/E651</f>
        <v>1.0721003134796239</v>
      </c>
      <c r="F654" s="318">
        <f t="shared" si="200"/>
        <v>1.125</v>
      </c>
      <c r="G654" s="318">
        <f t="shared" si="200"/>
        <v>1.1433823529411766</v>
      </c>
      <c r="H654" s="318">
        <f t="shared" si="200"/>
        <v>1.0124610591900312</v>
      </c>
      <c r="I654" s="318">
        <f t="shared" si="200"/>
        <v>0.79425837320574177</v>
      </c>
      <c r="J654" s="318">
        <f t="shared" si="200"/>
        <v>0.84560570071258911</v>
      </c>
      <c r="K654" s="318">
        <f t="shared" si="200"/>
        <v>0.61733931240657691</v>
      </c>
      <c r="L654" s="318">
        <f t="shared" si="200"/>
        <v>0.48896247240618101</v>
      </c>
      <c r="M654" s="318">
        <f t="shared" si="200"/>
        <v>0.5442329227323629</v>
      </c>
      <c r="N654" s="318">
        <f t="shared" si="200"/>
        <v>0.57416879795396414</v>
      </c>
      <c r="O654" s="318">
        <f t="shared" si="200"/>
        <v>0.62748091603053435</v>
      </c>
      <c r="P654" s="318">
        <f t="shared" si="200"/>
        <v>0.59463276836158196</v>
      </c>
      <c r="Q654" s="318">
        <f t="shared" si="200"/>
        <v>0.53749999999999998</v>
      </c>
      <c r="R654" s="318">
        <f t="shared" si="200"/>
        <v>0.61262798634812288</v>
      </c>
      <c r="S654" s="318">
        <f t="shared" si="200"/>
        <v>0.59766277128547574</v>
      </c>
      <c r="T654" s="318">
        <f t="shared" si="200"/>
        <v>0.76068376068376076</v>
      </c>
      <c r="U654" s="318">
        <f t="shared" si="200"/>
        <v>0.77733598409542748</v>
      </c>
      <c r="V654" s="318">
        <f t="shared" si="200"/>
        <v>0.75494672754946723</v>
      </c>
      <c r="W654" s="318">
        <f t="shared" si="200"/>
        <v>0.73958333333333337</v>
      </c>
      <c r="X654" s="318">
        <f t="shared" si="200"/>
        <v>0.79374999999999996</v>
      </c>
      <c r="Y654" s="318">
        <f>Y652/Y651</f>
        <v>0.7407999999999999</v>
      </c>
      <c r="Z654" s="318">
        <f t="shared" si="200"/>
        <v>0.7192982456140351</v>
      </c>
      <c r="AA654" s="318">
        <f t="shared" si="200"/>
        <v>0.81310679611650483</v>
      </c>
      <c r="AB654" s="803">
        <f t="shared" si="200"/>
        <v>0.98830409356725135</v>
      </c>
      <c r="AC654" s="452">
        <f>MAX(E654:AB654)</f>
        <v>1.1433823529411766</v>
      </c>
      <c r="AD654" s="93"/>
      <c r="AE654" s="94"/>
      <c r="AF654" s="455"/>
      <c r="AI654" s="395"/>
      <c r="AJ654" s="15"/>
      <c r="AK654" s="15"/>
      <c r="AL654" s="15"/>
      <c r="AM654" s="15"/>
    </row>
    <row r="655" spans="1:39" hidden="1" x14ac:dyDescent="0.25">
      <c r="A655" s="2017"/>
      <c r="B655" s="2020"/>
      <c r="C655" s="356" t="s">
        <v>116</v>
      </c>
      <c r="D655" s="122"/>
      <c r="E655" s="2162"/>
      <c r="F655" s="91"/>
      <c r="G655" s="91"/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381"/>
      <c r="AC655" s="122"/>
      <c r="AD655" s="2344"/>
      <c r="AE655" s="203"/>
      <c r="AF655" s="95"/>
      <c r="AI655" s="395"/>
      <c r="AJ655" s="15"/>
      <c r="AK655" s="15"/>
      <c r="AL655" s="15"/>
      <c r="AM655" s="15"/>
    </row>
    <row r="656" spans="1:39" hidden="1" x14ac:dyDescent="0.25">
      <c r="A656" s="2024"/>
      <c r="B656" s="2027"/>
      <c r="C656" s="124" t="s">
        <v>117</v>
      </c>
      <c r="D656" s="108"/>
      <c r="E656" s="81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55"/>
      <c r="Q656" s="155"/>
      <c r="R656" s="155"/>
      <c r="S656" s="155"/>
      <c r="T656" s="155"/>
      <c r="U656" s="155"/>
      <c r="V656" s="155"/>
      <c r="W656" s="155"/>
      <c r="X656" s="155"/>
      <c r="Y656" s="155"/>
      <c r="Z656" s="155"/>
      <c r="AA656" s="155"/>
      <c r="AB656" s="316"/>
      <c r="AC656" s="108"/>
      <c r="AD656" s="81"/>
      <c r="AE656" s="155"/>
      <c r="AF656" s="74"/>
      <c r="AI656" s="395"/>
      <c r="AJ656" s="15"/>
      <c r="AK656" s="15"/>
      <c r="AL656" s="15"/>
      <c r="AM656" s="15"/>
    </row>
    <row r="657" spans="1:39" ht="16.5" hidden="1" thickBot="1" x14ac:dyDescent="0.3">
      <c r="A657" s="3396" t="s">
        <v>42</v>
      </c>
      <c r="B657" s="3397"/>
      <c r="C657" s="3397"/>
      <c r="D657" s="128"/>
      <c r="E657" s="530">
        <f>SQRT(E651*E651+E652*E652)/E649/1.73</f>
        <v>5.1689391622244312</v>
      </c>
      <c r="F657" s="531">
        <f t="shared" ref="F657:AB657" si="201">SQRT(F651*F651+F652*F652)/F649/1.73</f>
        <v>4.7774363124420463</v>
      </c>
      <c r="G657" s="531">
        <f t="shared" si="201"/>
        <v>4.5360584523553129</v>
      </c>
      <c r="H657" s="459">
        <f t="shared" si="201"/>
        <v>5.0103622566704509</v>
      </c>
      <c r="I657" s="459">
        <f t="shared" si="201"/>
        <v>5.849439310934935</v>
      </c>
      <c r="J657" s="459">
        <f t="shared" si="201"/>
        <v>6.0877607063053345</v>
      </c>
      <c r="K657" s="459">
        <f t="shared" si="201"/>
        <v>8.7564172929755184</v>
      </c>
      <c r="L657" s="459">
        <f t="shared" si="201"/>
        <v>11.125031121755734</v>
      </c>
      <c r="M657" s="459">
        <f t="shared" si="201"/>
        <v>11.161979625476603</v>
      </c>
      <c r="N657" s="459">
        <f t="shared" si="201"/>
        <v>9.9188159896555614</v>
      </c>
      <c r="O657" s="459">
        <f t="shared" si="201"/>
        <v>8.4815312027781662</v>
      </c>
      <c r="P657" s="459">
        <f t="shared" si="201"/>
        <v>8.9836857830460115</v>
      </c>
      <c r="Q657" s="459">
        <f t="shared" si="201"/>
        <v>8.0151794234899452</v>
      </c>
      <c r="R657" s="459">
        <f t="shared" si="201"/>
        <v>7.5953992248832787</v>
      </c>
      <c r="S657" s="459">
        <f t="shared" si="201"/>
        <v>7.6323412379928888</v>
      </c>
      <c r="T657" s="459">
        <f t="shared" si="201"/>
        <v>6.536389565193149</v>
      </c>
      <c r="U657" s="459">
        <f t="shared" si="201"/>
        <v>7.0212199823966532</v>
      </c>
      <c r="V657" s="459">
        <f t="shared" si="201"/>
        <v>9.0895993056720918</v>
      </c>
      <c r="W657" s="459">
        <f t="shared" si="201"/>
        <v>9.2200807512075471</v>
      </c>
      <c r="X657" s="459">
        <f t="shared" si="201"/>
        <v>9.0309032164856422</v>
      </c>
      <c r="Y657" s="459">
        <f>SQRT(Y651*Y651+Y652*Y652)/Y649/1.73</f>
        <v>8.6628754981184404</v>
      </c>
      <c r="Z657" s="531">
        <f t="shared" si="201"/>
        <v>7.0110351207161692</v>
      </c>
      <c r="AA657" s="531">
        <f t="shared" si="201"/>
        <v>5.8744645064939425</v>
      </c>
      <c r="AB657" s="532">
        <f t="shared" si="201"/>
        <v>5.2740556760175812</v>
      </c>
      <c r="AC657" s="533">
        <f>AVERAGE(E657:AB657)</f>
        <v>7.5342083635536445</v>
      </c>
      <c r="AD657" s="96">
        <f>(AC653-AC657)/AC653</f>
        <v>-1.5848318681390236E-2</v>
      </c>
      <c r="AE657" s="79"/>
      <c r="AF657" s="80"/>
      <c r="AG657" s="15"/>
      <c r="AH657" s="15"/>
      <c r="AI657" s="15"/>
      <c r="AJ657" s="15"/>
      <c r="AK657" s="395"/>
      <c r="AL657" s="395"/>
      <c r="AM657" s="395"/>
    </row>
    <row r="658" spans="1:39" x14ac:dyDescent="0.25">
      <c r="A658" s="3432" t="s">
        <v>29</v>
      </c>
      <c r="B658" s="3402" t="s">
        <v>26</v>
      </c>
      <c r="C658" s="121" t="s">
        <v>13</v>
      </c>
      <c r="D658" s="113"/>
      <c r="E658" s="306">
        <f t="shared" ref="E658:AB658" si="202">(E662-D662)*$AE658*$AF658</f>
        <v>0</v>
      </c>
      <c r="F658" s="71">
        <f t="shared" si="202"/>
        <v>0</v>
      </c>
      <c r="G658" s="71">
        <f t="shared" si="202"/>
        <v>0</v>
      </c>
      <c r="H658" s="71">
        <f t="shared" si="202"/>
        <v>0</v>
      </c>
      <c r="I658" s="71">
        <f t="shared" si="202"/>
        <v>0</v>
      </c>
      <c r="J658" s="71">
        <f t="shared" si="202"/>
        <v>0</v>
      </c>
      <c r="K658" s="71">
        <f t="shared" si="202"/>
        <v>0</v>
      </c>
      <c r="L658" s="71">
        <f t="shared" si="202"/>
        <v>0</v>
      </c>
      <c r="M658" s="71">
        <f t="shared" si="202"/>
        <v>0</v>
      </c>
      <c r="N658" s="71">
        <f t="shared" si="202"/>
        <v>0</v>
      </c>
      <c r="O658" s="71">
        <f t="shared" si="202"/>
        <v>0</v>
      </c>
      <c r="P658" s="71">
        <f t="shared" si="202"/>
        <v>0</v>
      </c>
      <c r="Q658" s="71">
        <f t="shared" si="202"/>
        <v>0</v>
      </c>
      <c r="R658" s="71">
        <f t="shared" si="202"/>
        <v>0</v>
      </c>
      <c r="S658" s="71">
        <f t="shared" si="202"/>
        <v>0</v>
      </c>
      <c r="T658" s="71">
        <f t="shared" si="202"/>
        <v>0</v>
      </c>
      <c r="U658" s="71">
        <f t="shared" si="202"/>
        <v>0</v>
      </c>
      <c r="V658" s="71">
        <f t="shared" si="202"/>
        <v>0</v>
      </c>
      <c r="W658" s="71">
        <f t="shared" si="202"/>
        <v>0</v>
      </c>
      <c r="X658" s="71">
        <f t="shared" si="202"/>
        <v>0</v>
      </c>
      <c r="Y658" s="71">
        <f>(Y662-X662)*$AE658*$AF658</f>
        <v>0</v>
      </c>
      <c r="Z658" s="71">
        <f>(Z662-Y662)*$AE658*$AF658</f>
        <v>0</v>
      </c>
      <c r="AA658" s="71">
        <f t="shared" si="202"/>
        <v>0</v>
      </c>
      <c r="AB658" s="392">
        <f t="shared" si="202"/>
        <v>0</v>
      </c>
      <c r="AC658" s="106">
        <f>SUM(E658:AB658)</f>
        <v>0</v>
      </c>
      <c r="AD658" s="2162"/>
      <c r="AE658" s="91">
        <v>100</v>
      </c>
      <c r="AF658" s="92">
        <v>20</v>
      </c>
      <c r="AI658" s="395"/>
      <c r="AJ658" s="14"/>
      <c r="AK658" s="14"/>
      <c r="AL658" s="15"/>
      <c r="AM658" s="14"/>
    </row>
    <row r="659" spans="1:39" x14ac:dyDescent="0.25">
      <c r="A659" s="3433"/>
      <c r="B659" s="3403"/>
      <c r="C659" s="123" t="s">
        <v>14</v>
      </c>
      <c r="D659" s="108"/>
      <c r="E659" s="307">
        <f t="shared" ref="E659:AB659" si="203">(E663-D663)*$AE658*$AF658</f>
        <v>0</v>
      </c>
      <c r="F659" s="308">
        <f t="shared" si="203"/>
        <v>0</v>
      </c>
      <c r="G659" s="308">
        <f t="shared" si="203"/>
        <v>0</v>
      </c>
      <c r="H659" s="308">
        <f t="shared" si="203"/>
        <v>0</v>
      </c>
      <c r="I659" s="308">
        <f t="shared" si="203"/>
        <v>0</v>
      </c>
      <c r="J659" s="308">
        <f t="shared" si="203"/>
        <v>0</v>
      </c>
      <c r="K659" s="308">
        <f t="shared" si="203"/>
        <v>0</v>
      </c>
      <c r="L659" s="308">
        <f t="shared" si="203"/>
        <v>0</v>
      </c>
      <c r="M659" s="308">
        <f t="shared" si="203"/>
        <v>0</v>
      </c>
      <c r="N659" s="308">
        <f t="shared" si="203"/>
        <v>0</v>
      </c>
      <c r="O659" s="308">
        <f t="shared" si="203"/>
        <v>0</v>
      </c>
      <c r="P659" s="308">
        <f t="shared" si="203"/>
        <v>0</v>
      </c>
      <c r="Q659" s="308">
        <f t="shared" si="203"/>
        <v>0</v>
      </c>
      <c r="R659" s="308">
        <f t="shared" si="203"/>
        <v>0</v>
      </c>
      <c r="S659" s="308">
        <f t="shared" si="203"/>
        <v>0</v>
      </c>
      <c r="T659" s="308">
        <f t="shared" si="203"/>
        <v>0</v>
      </c>
      <c r="U659" s="308">
        <f t="shared" si="203"/>
        <v>0</v>
      </c>
      <c r="V659" s="308">
        <f t="shared" si="203"/>
        <v>0</v>
      </c>
      <c r="W659" s="308">
        <f t="shared" si="203"/>
        <v>0</v>
      </c>
      <c r="X659" s="308">
        <f t="shared" si="203"/>
        <v>0</v>
      </c>
      <c r="Y659" s="308">
        <f>(Y663-X663)*$AE658*$AF658</f>
        <v>0</v>
      </c>
      <c r="Z659" s="308">
        <f>(Z663-Y663)*$AE658*$AF658</f>
        <v>0</v>
      </c>
      <c r="AA659" s="308">
        <f t="shared" si="203"/>
        <v>0</v>
      </c>
      <c r="AB659" s="393">
        <f t="shared" si="203"/>
        <v>0</v>
      </c>
      <c r="AC659" s="107">
        <f>SUM(E659:AB659)</f>
        <v>0</v>
      </c>
      <c r="AD659" s="81"/>
      <c r="AE659" s="155"/>
      <c r="AF659" s="74"/>
      <c r="AI659" s="395"/>
      <c r="AJ659" s="428"/>
      <c r="AK659" s="429"/>
      <c r="AL659" s="428"/>
      <c r="AM659" s="15"/>
    </row>
    <row r="660" spans="1:39" x14ac:dyDescent="0.25">
      <c r="A660" s="3433"/>
      <c r="B660" s="3403"/>
      <c r="C660" s="123" t="s">
        <v>15</v>
      </c>
      <c r="D660" s="108"/>
      <c r="E660" s="81"/>
      <c r="F660" s="155"/>
      <c r="G660" s="155"/>
      <c r="H660" s="155"/>
      <c r="I660" s="155"/>
      <c r="J660" s="155"/>
      <c r="K660" s="155"/>
      <c r="L660" s="155"/>
      <c r="M660" s="155"/>
      <c r="N660" s="155"/>
      <c r="O660" s="155"/>
      <c r="P660" s="155"/>
      <c r="Q660" s="155"/>
      <c r="R660" s="155"/>
      <c r="S660" s="155"/>
      <c r="T660" s="155"/>
      <c r="U660" s="155"/>
      <c r="V660" s="155"/>
      <c r="W660" s="155"/>
      <c r="X660" s="155"/>
      <c r="Y660" s="155"/>
      <c r="Z660" s="155"/>
      <c r="AA660" s="155"/>
      <c r="AB660" s="316"/>
      <c r="AC660" s="107"/>
      <c r="AD660" s="81"/>
      <c r="AE660" s="155"/>
      <c r="AF660" s="74"/>
      <c r="AI660" s="395"/>
      <c r="AJ660" s="15"/>
      <c r="AK660" s="15"/>
      <c r="AL660" s="15"/>
      <c r="AM660" s="15"/>
    </row>
    <row r="661" spans="1:39" ht="16.5" thickBot="1" x14ac:dyDescent="0.3">
      <c r="A661" s="3434"/>
      <c r="B661" s="3404"/>
      <c r="C661" s="126" t="s">
        <v>17</v>
      </c>
      <c r="D661" s="114"/>
      <c r="E661" s="317"/>
      <c r="F661" s="318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  <c r="Q661" s="318"/>
      <c r="R661" s="318"/>
      <c r="S661" s="318"/>
      <c r="T661" s="318"/>
      <c r="U661" s="318"/>
      <c r="V661" s="318"/>
      <c r="W661" s="318"/>
      <c r="X661" s="318"/>
      <c r="Y661" s="318"/>
      <c r="Z661" s="318"/>
      <c r="AA661" s="318"/>
      <c r="AB661" s="803"/>
      <c r="AC661" s="452"/>
      <c r="AD661" s="93"/>
      <c r="AE661" s="94"/>
      <c r="AF661" s="455"/>
      <c r="AI661" s="395"/>
      <c r="AJ661" s="15"/>
      <c r="AK661" s="15"/>
      <c r="AL661" s="15"/>
      <c r="AM661" s="15"/>
    </row>
    <row r="662" spans="1:39" hidden="1" x14ac:dyDescent="0.25">
      <c r="A662" s="1704"/>
      <c r="B662" s="1703"/>
      <c r="C662" s="356" t="s">
        <v>116</v>
      </c>
      <c r="D662" s="122"/>
      <c r="E662" s="2162"/>
      <c r="F662" s="91"/>
      <c r="G662" s="91"/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381"/>
      <c r="AC662" s="122"/>
      <c r="AD662" s="2344"/>
      <c r="AE662" s="203"/>
      <c r="AF662" s="95"/>
      <c r="AI662" s="395"/>
      <c r="AJ662" s="15"/>
      <c r="AK662" s="15"/>
      <c r="AL662" s="15"/>
      <c r="AM662" s="15"/>
    </row>
    <row r="663" spans="1:39" hidden="1" x14ac:dyDescent="0.25">
      <c r="A663" s="1709"/>
      <c r="B663" s="1706"/>
      <c r="C663" s="124" t="s">
        <v>117</v>
      </c>
      <c r="D663" s="108"/>
      <c r="E663" s="81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5"/>
      <c r="Q663" s="155"/>
      <c r="R663" s="155"/>
      <c r="S663" s="155"/>
      <c r="T663" s="155"/>
      <c r="U663" s="155"/>
      <c r="V663" s="155"/>
      <c r="W663" s="155"/>
      <c r="X663" s="155"/>
      <c r="Y663" s="155"/>
      <c r="Z663" s="155"/>
      <c r="AA663" s="155"/>
      <c r="AB663" s="316"/>
      <c r="AC663" s="108"/>
      <c r="AD663" s="81"/>
      <c r="AE663" s="155"/>
      <c r="AF663" s="74"/>
      <c r="AI663" s="395"/>
      <c r="AJ663" s="15"/>
      <c r="AK663" s="15"/>
      <c r="AL663" s="15"/>
      <c r="AM663" s="15"/>
    </row>
    <row r="664" spans="1:39" ht="16.5" hidden="1" thickBot="1" x14ac:dyDescent="0.3">
      <c r="A664" s="3393" t="s">
        <v>42</v>
      </c>
      <c r="B664" s="3394"/>
      <c r="C664" s="3395"/>
      <c r="D664" s="114"/>
      <c r="E664" s="178">
        <f>SQRT(E658*E658+E659*E659)/E649/1.73</f>
        <v>0</v>
      </c>
      <c r="F664" s="179">
        <f t="shared" ref="F664:AB664" si="204">SQRT(F658*F658+F659*F659)/F649/1.73</f>
        <v>0</v>
      </c>
      <c r="G664" s="179">
        <f t="shared" si="204"/>
        <v>0</v>
      </c>
      <c r="H664" s="79">
        <f t="shared" si="204"/>
        <v>0</v>
      </c>
      <c r="I664" s="79">
        <f t="shared" si="204"/>
        <v>0</v>
      </c>
      <c r="J664" s="79">
        <f t="shared" si="204"/>
        <v>0</v>
      </c>
      <c r="K664" s="79">
        <f t="shared" si="204"/>
        <v>0</v>
      </c>
      <c r="L664" s="79">
        <f t="shared" si="204"/>
        <v>0</v>
      </c>
      <c r="M664" s="79">
        <f t="shared" si="204"/>
        <v>0</v>
      </c>
      <c r="N664" s="79">
        <f t="shared" si="204"/>
        <v>0</v>
      </c>
      <c r="O664" s="79">
        <f t="shared" si="204"/>
        <v>0</v>
      </c>
      <c r="P664" s="79">
        <f t="shared" si="204"/>
        <v>0</v>
      </c>
      <c r="Q664" s="79">
        <f t="shared" si="204"/>
        <v>0</v>
      </c>
      <c r="R664" s="79">
        <f t="shared" si="204"/>
        <v>0</v>
      </c>
      <c r="S664" s="79">
        <f t="shared" si="204"/>
        <v>0</v>
      </c>
      <c r="T664" s="79">
        <f t="shared" si="204"/>
        <v>0</v>
      </c>
      <c r="U664" s="79">
        <f t="shared" si="204"/>
        <v>0</v>
      </c>
      <c r="V664" s="79">
        <f t="shared" si="204"/>
        <v>0</v>
      </c>
      <c r="W664" s="79">
        <f t="shared" si="204"/>
        <v>0</v>
      </c>
      <c r="X664" s="79">
        <f t="shared" si="204"/>
        <v>0</v>
      </c>
      <c r="Y664" s="79">
        <f>SQRT(Y658*Y658+Y659*Y659)/Y649/1.73</f>
        <v>0</v>
      </c>
      <c r="Z664" s="179">
        <f t="shared" si="204"/>
        <v>0</v>
      </c>
      <c r="AA664" s="179">
        <f t="shared" si="204"/>
        <v>0</v>
      </c>
      <c r="AB664" s="394">
        <f t="shared" si="204"/>
        <v>0</v>
      </c>
      <c r="AC664" s="109">
        <f>AVERAGE(E664:AB664)</f>
        <v>0</v>
      </c>
      <c r="AD664" s="96" t="e">
        <f>(AC660-AC664)/AC660</f>
        <v>#DIV/0!</v>
      </c>
      <c r="AE664" s="79"/>
      <c r="AF664" s="80"/>
      <c r="AG664" s="15"/>
      <c r="AH664" s="15"/>
      <c r="AI664" s="15"/>
      <c r="AJ664" s="15"/>
      <c r="AK664" s="395"/>
      <c r="AL664" s="395"/>
      <c r="AM664" s="395"/>
    </row>
    <row r="665" spans="1:39" ht="15.75" customHeight="1" x14ac:dyDescent="0.25">
      <c r="A665" s="3387" t="s">
        <v>37</v>
      </c>
      <c r="B665" s="3390" t="s">
        <v>131</v>
      </c>
      <c r="C665" s="121" t="s">
        <v>13</v>
      </c>
      <c r="D665" s="113" t="s">
        <v>820</v>
      </c>
      <c r="E665" s="306">
        <v>37.4</v>
      </c>
      <c r="F665" s="71">
        <v>36.6</v>
      </c>
      <c r="G665" s="71">
        <v>41.6</v>
      </c>
      <c r="H665" s="71">
        <v>39.4</v>
      </c>
      <c r="I665" s="71">
        <v>43.4</v>
      </c>
      <c r="J665" s="71">
        <v>67.599999999999994</v>
      </c>
      <c r="K665" s="71">
        <v>126.6</v>
      </c>
      <c r="L665" s="71">
        <v>105.8</v>
      </c>
      <c r="M665" s="71">
        <v>190.8</v>
      </c>
      <c r="N665" s="71">
        <v>190.6</v>
      </c>
      <c r="O665" s="71">
        <v>192</v>
      </c>
      <c r="P665" s="71">
        <v>167.8</v>
      </c>
      <c r="Q665" s="71">
        <v>114.6</v>
      </c>
      <c r="R665" s="71">
        <v>186.8</v>
      </c>
      <c r="S665" s="71">
        <v>171.8</v>
      </c>
      <c r="T665" s="71">
        <v>150.4</v>
      </c>
      <c r="U665" s="71">
        <v>92.4</v>
      </c>
      <c r="V665" s="71">
        <v>92</v>
      </c>
      <c r="W665" s="71">
        <v>81.400000000000006</v>
      </c>
      <c r="X665" s="71">
        <v>76.8</v>
      </c>
      <c r="Y665" s="71">
        <v>74.8</v>
      </c>
      <c r="Z665" s="71">
        <v>65.400000000000006</v>
      </c>
      <c r="AA665" s="71">
        <v>56.8</v>
      </c>
      <c r="AB665" s="72">
        <v>43.8</v>
      </c>
      <c r="AC665" s="106">
        <f>SUM(E665:AB665)</f>
        <v>2446.6000000000008</v>
      </c>
      <c r="AD665" s="2162"/>
      <c r="AE665" s="91">
        <v>100</v>
      </c>
      <c r="AF665" s="92">
        <v>20</v>
      </c>
      <c r="AI665" s="395"/>
      <c r="AJ665" s="14"/>
      <c r="AK665" s="14"/>
      <c r="AL665" s="15"/>
      <c r="AM665" s="14"/>
    </row>
    <row r="666" spans="1:39" x14ac:dyDescent="0.25">
      <c r="A666" s="3388"/>
      <c r="B666" s="3391"/>
      <c r="C666" s="123" t="s">
        <v>14</v>
      </c>
      <c r="D666" s="108" t="s">
        <v>820</v>
      </c>
      <c r="E666" s="307">
        <v>43</v>
      </c>
      <c r="F666" s="308">
        <v>41.8</v>
      </c>
      <c r="G666" s="308">
        <v>47.6</v>
      </c>
      <c r="H666" s="308">
        <v>49.2</v>
      </c>
      <c r="I666" s="308">
        <v>41.8</v>
      </c>
      <c r="J666" s="308">
        <v>41.6</v>
      </c>
      <c r="K666" s="308">
        <v>44.4</v>
      </c>
      <c r="L666" s="308">
        <v>48.4</v>
      </c>
      <c r="M666" s="308">
        <v>73.8</v>
      </c>
      <c r="N666" s="308">
        <v>82</v>
      </c>
      <c r="O666" s="308">
        <v>84.2</v>
      </c>
      <c r="P666" s="308">
        <v>70.8</v>
      </c>
      <c r="Q666" s="308">
        <v>57.6</v>
      </c>
      <c r="R666" s="308">
        <v>82.8</v>
      </c>
      <c r="S666" s="308">
        <v>81.2</v>
      </c>
      <c r="T666" s="308">
        <v>74.400000000000006</v>
      </c>
      <c r="U666" s="308">
        <v>51.2</v>
      </c>
      <c r="V666" s="308">
        <v>54.4</v>
      </c>
      <c r="W666" s="308">
        <v>51.8</v>
      </c>
      <c r="X666" s="308">
        <v>56</v>
      </c>
      <c r="Y666" s="308">
        <v>48.6</v>
      </c>
      <c r="Z666" s="308">
        <v>54</v>
      </c>
      <c r="AA666" s="308">
        <v>50.6</v>
      </c>
      <c r="AB666" s="309">
        <v>45</v>
      </c>
      <c r="AC666" s="107">
        <f>SUM(E666:AB666)</f>
        <v>1376.1999999999998</v>
      </c>
      <c r="AD666" s="81"/>
      <c r="AE666" s="155"/>
      <c r="AF666" s="74"/>
      <c r="AI666" s="395"/>
      <c r="AJ666" s="428"/>
      <c r="AK666" s="429"/>
      <c r="AL666" s="428"/>
      <c r="AM666" s="15"/>
    </row>
    <row r="667" spans="1:39" x14ac:dyDescent="0.25">
      <c r="A667" s="3388"/>
      <c r="B667" s="3391"/>
      <c r="C667" s="123" t="s">
        <v>15</v>
      </c>
      <c r="D667" s="122" t="s">
        <v>54</v>
      </c>
      <c r="E667" s="1450">
        <v>3</v>
      </c>
      <c r="F667" s="388">
        <v>3</v>
      </c>
      <c r="G667" s="388">
        <v>0</v>
      </c>
      <c r="H667" s="388">
        <v>3</v>
      </c>
      <c r="I667" s="388">
        <v>3</v>
      </c>
      <c r="J667" s="388">
        <v>6</v>
      </c>
      <c r="K667" s="388">
        <v>9</v>
      </c>
      <c r="L667" s="388">
        <v>6</v>
      </c>
      <c r="M667" s="388">
        <v>12</v>
      </c>
      <c r="N667" s="388">
        <v>12</v>
      </c>
      <c r="O667" s="388">
        <v>12</v>
      </c>
      <c r="P667" s="388">
        <v>9</v>
      </c>
      <c r="Q667" s="388">
        <v>13</v>
      </c>
      <c r="R667" s="388">
        <v>10</v>
      </c>
      <c r="S667" s="388">
        <v>9</v>
      </c>
      <c r="T667" s="388">
        <v>6</v>
      </c>
      <c r="U667" s="388">
        <v>7</v>
      </c>
      <c r="V667" s="388">
        <v>5</v>
      </c>
      <c r="W667" s="388">
        <v>5</v>
      </c>
      <c r="X667" s="388">
        <v>6</v>
      </c>
      <c r="Y667" s="388">
        <v>4</v>
      </c>
      <c r="Z667" s="388">
        <v>4</v>
      </c>
      <c r="AA667" s="388">
        <v>4</v>
      </c>
      <c r="AB667" s="1451">
        <v>5</v>
      </c>
      <c r="AC667" s="107">
        <f>AVERAGE(E667:AB667)</f>
        <v>6.5</v>
      </c>
      <c r="AD667" s="81"/>
      <c r="AE667" s="155"/>
      <c r="AF667" s="74"/>
      <c r="AI667" s="395"/>
      <c r="AJ667" s="15"/>
      <c r="AK667" s="15"/>
      <c r="AL667" s="15"/>
      <c r="AM667" s="15"/>
    </row>
    <row r="668" spans="1:39" ht="16.5" thickBot="1" x14ac:dyDescent="0.3">
      <c r="A668" s="3389"/>
      <c r="B668" s="3392"/>
      <c r="C668" s="126" t="s">
        <v>17</v>
      </c>
      <c r="D668" s="114"/>
      <c r="E668" s="317">
        <f t="shared" ref="E668:AB668" si="205">E666/E665</f>
        <v>1.1497326203208558</v>
      </c>
      <c r="F668" s="318">
        <f t="shared" si="205"/>
        <v>1.1420765027322404</v>
      </c>
      <c r="G668" s="318">
        <f t="shared" si="205"/>
        <v>1.1442307692307692</v>
      </c>
      <c r="H668" s="318">
        <f t="shared" si="205"/>
        <v>1.2487309644670053</v>
      </c>
      <c r="I668" s="318">
        <f t="shared" si="205"/>
        <v>0.96313364055299533</v>
      </c>
      <c r="J668" s="318">
        <f t="shared" si="205"/>
        <v>0.61538461538461542</v>
      </c>
      <c r="K668" s="318">
        <f t="shared" si="205"/>
        <v>0.35071090047393366</v>
      </c>
      <c r="L668" s="318">
        <f t="shared" si="205"/>
        <v>0.45746691871455575</v>
      </c>
      <c r="M668" s="318">
        <f t="shared" si="205"/>
        <v>0.38679245283018865</v>
      </c>
      <c r="N668" s="318">
        <f t="shared" si="205"/>
        <v>0.43022035676810072</v>
      </c>
      <c r="O668" s="318">
        <f t="shared" si="205"/>
        <v>0.43854166666666666</v>
      </c>
      <c r="P668" s="318">
        <f t="shared" si="205"/>
        <v>0.42193087008343261</v>
      </c>
      <c r="Q668" s="318">
        <f t="shared" si="205"/>
        <v>0.5026178010471205</v>
      </c>
      <c r="R668" s="318">
        <f t="shared" si="205"/>
        <v>0.44325481798715199</v>
      </c>
      <c r="S668" s="318">
        <f t="shared" si="205"/>
        <v>0.4726426076833527</v>
      </c>
      <c r="T668" s="318">
        <f t="shared" si="205"/>
        <v>0.49468085106382981</v>
      </c>
      <c r="U668" s="318">
        <f t="shared" si="205"/>
        <v>0.55411255411255411</v>
      </c>
      <c r="V668" s="318">
        <f t="shared" si="205"/>
        <v>0.59130434782608698</v>
      </c>
      <c r="W668" s="318">
        <f t="shared" si="205"/>
        <v>0.63636363636363624</v>
      </c>
      <c r="X668" s="318">
        <f t="shared" si="205"/>
        <v>0.72916666666666674</v>
      </c>
      <c r="Y668" s="318">
        <f>Y666/Y665</f>
        <v>0.64973262032085566</v>
      </c>
      <c r="Z668" s="318">
        <f t="shared" si="205"/>
        <v>0.82568807339449535</v>
      </c>
      <c r="AA668" s="318">
        <f t="shared" si="205"/>
        <v>0.89084507042253525</v>
      </c>
      <c r="AB668" s="803">
        <f t="shared" si="205"/>
        <v>1.0273972602739727</v>
      </c>
      <c r="AC668" s="452">
        <f>MAX(E668:AB668)</f>
        <v>1.2487309644670053</v>
      </c>
      <c r="AD668" s="93"/>
      <c r="AE668" s="94"/>
      <c r="AF668" s="455"/>
      <c r="AI668" s="395"/>
      <c r="AJ668" s="15"/>
      <c r="AK668" s="15"/>
      <c r="AL668" s="15"/>
      <c r="AM668" s="15"/>
    </row>
    <row r="669" spans="1:39" hidden="1" x14ac:dyDescent="0.25">
      <c r="A669" s="1708"/>
      <c r="B669" s="1705"/>
      <c r="C669" s="454" t="s">
        <v>116</v>
      </c>
      <c r="D669" s="113"/>
      <c r="E669" s="2344"/>
      <c r="F669" s="203"/>
      <c r="G669" s="203"/>
      <c r="H669" s="203"/>
      <c r="I669" s="203"/>
      <c r="J669" s="203"/>
      <c r="K669" s="203"/>
      <c r="L669" s="203"/>
      <c r="M669" s="203"/>
      <c r="N669" s="203"/>
      <c r="O669" s="203"/>
      <c r="P669" s="203"/>
      <c r="Q669" s="203"/>
      <c r="R669" s="203"/>
      <c r="S669" s="203"/>
      <c r="T669" s="203"/>
      <c r="U669" s="203"/>
      <c r="V669" s="203"/>
      <c r="W669" s="203"/>
      <c r="X669" s="203"/>
      <c r="Y669" s="203"/>
      <c r="Z669" s="203"/>
      <c r="AA669" s="203"/>
      <c r="AB669" s="329"/>
      <c r="AC669" s="113"/>
      <c r="AD669" s="2344"/>
      <c r="AE669" s="203"/>
      <c r="AF669" s="95"/>
      <c r="AI669" s="395"/>
      <c r="AJ669" s="15"/>
      <c r="AK669" s="15"/>
      <c r="AL669" s="15"/>
      <c r="AM669" s="15"/>
    </row>
    <row r="670" spans="1:39" hidden="1" x14ac:dyDescent="0.25">
      <c r="A670" s="1709"/>
      <c r="B670" s="1706"/>
      <c r="C670" s="124" t="s">
        <v>117</v>
      </c>
      <c r="D670" s="108"/>
      <c r="E670" s="81"/>
      <c r="F670" s="155"/>
      <c r="G670" s="155"/>
      <c r="H670" s="155"/>
      <c r="I670" s="155"/>
      <c r="J670" s="155"/>
      <c r="K670" s="155"/>
      <c r="L670" s="155"/>
      <c r="M670" s="155"/>
      <c r="N670" s="155"/>
      <c r="O670" s="155"/>
      <c r="P670" s="155"/>
      <c r="Q670" s="155"/>
      <c r="R670" s="155"/>
      <c r="S670" s="155"/>
      <c r="T670" s="155"/>
      <c r="U670" s="155"/>
      <c r="V670" s="155"/>
      <c r="W670" s="155"/>
      <c r="X670" s="155"/>
      <c r="Y670" s="155"/>
      <c r="Z670" s="155"/>
      <c r="AA670" s="155"/>
      <c r="AB670" s="316"/>
      <c r="AC670" s="108"/>
      <c r="AD670" s="81"/>
      <c r="AE670" s="155"/>
      <c r="AF670" s="74"/>
      <c r="AI670" s="395"/>
      <c r="AJ670" s="15"/>
      <c r="AK670" s="15"/>
      <c r="AL670" s="15"/>
      <c r="AM670" s="15"/>
    </row>
    <row r="671" spans="1:39" ht="16.5" hidden="1" thickBot="1" x14ac:dyDescent="0.3">
      <c r="A671" s="3393" t="s">
        <v>42</v>
      </c>
      <c r="B671" s="3394"/>
      <c r="C671" s="3395"/>
      <c r="D671" s="114"/>
      <c r="E671" s="178">
        <f>SQRT(E665*E665+E666*E666)/E649/1.73</f>
        <v>3.1493010405167632</v>
      </c>
      <c r="F671" s="179">
        <f t="shared" ref="F671:AB671" si="206">SQRT(F665*F665+F666*F666)/F649/1.73</f>
        <v>3.0614886554428287</v>
      </c>
      <c r="G671" s="179">
        <f t="shared" si="206"/>
        <v>3.4702091768871055</v>
      </c>
      <c r="H671" s="79">
        <f t="shared" si="206"/>
        <v>3.4567865898848154</v>
      </c>
      <c r="I671" s="79">
        <f t="shared" si="206"/>
        <v>3.3014338559090031</v>
      </c>
      <c r="J671" s="79">
        <f t="shared" si="206"/>
        <v>4.3821629161691531</v>
      </c>
      <c r="K671" s="79">
        <f t="shared" si="206"/>
        <v>7.4710177234595339</v>
      </c>
      <c r="L671" s="79">
        <f t="shared" si="206"/>
        <v>6.4171323353330427</v>
      </c>
      <c r="M671" s="79">
        <f t="shared" si="206"/>
        <v>11.229976839408927</v>
      </c>
      <c r="N671" s="79">
        <f t="shared" si="206"/>
        <v>11.411682036612417</v>
      </c>
      <c r="O671" s="79">
        <f t="shared" si="206"/>
        <v>11.497693027181016</v>
      </c>
      <c r="P671" s="79">
        <f t="shared" si="206"/>
        <v>9.931557541513115</v>
      </c>
      <c r="Q671" s="79">
        <f t="shared" si="206"/>
        <v>7.0743690082441439</v>
      </c>
      <c r="R671" s="79">
        <f t="shared" si="206"/>
        <v>11.291479966646703</v>
      </c>
      <c r="S671" s="79">
        <f t="shared" si="206"/>
        <v>10.391654903580912</v>
      </c>
      <c r="T671" s="79">
        <f t="shared" si="206"/>
        <v>9.3261486605172994</v>
      </c>
      <c r="U671" s="79">
        <f t="shared" si="206"/>
        <v>5.8209643475408166</v>
      </c>
      <c r="V671" s="79">
        <f t="shared" si="206"/>
        <v>5.9007083138950227</v>
      </c>
      <c r="W671" s="79">
        <f t="shared" si="206"/>
        <v>5.3216804702046954</v>
      </c>
      <c r="X671" s="79">
        <f t="shared" si="206"/>
        <v>5.2525237424035707</v>
      </c>
      <c r="Y671" s="79">
        <f>SQRT(Y665*Y665+Y666*Y666)/Y649/1.73</f>
        <v>4.9674238984705328</v>
      </c>
      <c r="Z671" s="179">
        <f t="shared" si="206"/>
        <v>4.7048527774982754</v>
      </c>
      <c r="AA671" s="179">
        <f t="shared" si="206"/>
        <v>4.2077442750512715</v>
      </c>
      <c r="AB671" s="394">
        <f t="shared" si="206"/>
        <v>3.4439029519182922</v>
      </c>
      <c r="AC671" s="109">
        <f>AVERAGE(E671:AB671)</f>
        <v>6.5201622939287205</v>
      </c>
      <c r="AD671" s="96">
        <f>(AC667-AC671)/AC667</f>
        <v>-3.1018913736493058E-3</v>
      </c>
      <c r="AE671" s="79"/>
      <c r="AF671" s="80"/>
      <c r="AG671" s="15"/>
      <c r="AH671" s="15"/>
      <c r="AI671" s="15"/>
      <c r="AJ671" s="15"/>
      <c r="AK671" s="395"/>
      <c r="AL671" s="395"/>
      <c r="AM671" s="395"/>
    </row>
    <row r="672" spans="1:39" x14ac:dyDescent="0.25">
      <c r="A672" s="3387" t="s">
        <v>28</v>
      </c>
      <c r="B672" s="3390" t="s">
        <v>132</v>
      </c>
      <c r="C672" s="121" t="s">
        <v>13</v>
      </c>
      <c r="D672" s="113" t="s">
        <v>820</v>
      </c>
      <c r="E672" s="306">
        <v>79.599999999999994</v>
      </c>
      <c r="F672" s="71">
        <v>65.400000000000006</v>
      </c>
      <c r="G672" s="71">
        <v>66.2</v>
      </c>
      <c r="H672" s="71">
        <v>61.8</v>
      </c>
      <c r="I672" s="71">
        <v>63.4</v>
      </c>
      <c r="J672" s="71">
        <v>70.400000000000006</v>
      </c>
      <c r="K672" s="71">
        <v>108.4</v>
      </c>
      <c r="L672" s="71">
        <v>133.4</v>
      </c>
      <c r="M672" s="71">
        <v>138.4</v>
      </c>
      <c r="N672" s="71">
        <v>149.19999999999999</v>
      </c>
      <c r="O672" s="71">
        <v>141.4</v>
      </c>
      <c r="P672" s="71">
        <v>141.6</v>
      </c>
      <c r="Q672" s="71">
        <v>153.6</v>
      </c>
      <c r="R672" s="71">
        <v>140.19999999999999</v>
      </c>
      <c r="S672" s="71">
        <v>126.8</v>
      </c>
      <c r="T672" s="71">
        <v>115.8</v>
      </c>
      <c r="U672" s="71">
        <v>109.2</v>
      </c>
      <c r="V672" s="71">
        <v>119</v>
      </c>
      <c r="W672" s="71">
        <v>114.6</v>
      </c>
      <c r="X672" s="71">
        <v>113.6</v>
      </c>
      <c r="Y672" s="71">
        <v>142.6</v>
      </c>
      <c r="Z672" s="71">
        <v>118.2</v>
      </c>
      <c r="AA672" s="71">
        <v>95.2</v>
      </c>
      <c r="AB672" s="72">
        <v>80.8</v>
      </c>
      <c r="AC672" s="106">
        <f>SUM(E672:AB672)</f>
        <v>2648.7999999999993</v>
      </c>
      <c r="AD672" s="2162"/>
      <c r="AE672" s="91">
        <v>100</v>
      </c>
      <c r="AF672" s="92">
        <v>20</v>
      </c>
      <c r="AI672" s="395"/>
      <c r="AJ672" s="14"/>
      <c r="AK672" s="14"/>
      <c r="AL672" s="15"/>
      <c r="AM672" s="14"/>
    </row>
    <row r="673" spans="1:39" x14ac:dyDescent="0.25">
      <c r="A673" s="3388"/>
      <c r="B673" s="3391"/>
      <c r="C673" s="123" t="s">
        <v>14</v>
      </c>
      <c r="D673" s="108" t="s">
        <v>820</v>
      </c>
      <c r="E673" s="307">
        <v>75.8</v>
      </c>
      <c r="F673" s="308">
        <v>66.599999999999994</v>
      </c>
      <c r="G673" s="308">
        <v>67.2</v>
      </c>
      <c r="H673" s="308">
        <v>71.2</v>
      </c>
      <c r="I673" s="308">
        <v>70</v>
      </c>
      <c r="J673" s="308">
        <v>67.2</v>
      </c>
      <c r="K673" s="308">
        <v>69.599999999999994</v>
      </c>
      <c r="L673" s="308">
        <v>74.599999999999994</v>
      </c>
      <c r="M673" s="308">
        <v>82.6</v>
      </c>
      <c r="N673" s="308">
        <v>90</v>
      </c>
      <c r="O673" s="308">
        <v>88.2</v>
      </c>
      <c r="P673" s="308">
        <v>97</v>
      </c>
      <c r="Q673" s="308">
        <v>99.6</v>
      </c>
      <c r="R673" s="308">
        <v>87.4</v>
      </c>
      <c r="S673" s="308">
        <v>87</v>
      </c>
      <c r="T673" s="308">
        <v>84.6</v>
      </c>
      <c r="U673" s="308">
        <v>73</v>
      </c>
      <c r="V673" s="308">
        <v>79.8</v>
      </c>
      <c r="W673" s="308">
        <v>74.400000000000006</v>
      </c>
      <c r="X673" s="308">
        <v>77.599999999999994</v>
      </c>
      <c r="Y673" s="308">
        <v>73.2</v>
      </c>
      <c r="Z673" s="308">
        <v>65.599999999999994</v>
      </c>
      <c r="AA673" s="308">
        <v>64.400000000000006</v>
      </c>
      <c r="AB673" s="309">
        <v>69.599999999999994</v>
      </c>
      <c r="AC673" s="107">
        <f>SUM(E673:AB673)</f>
        <v>1856.1999999999998</v>
      </c>
      <c r="AD673" s="81"/>
      <c r="AE673" s="155"/>
      <c r="AF673" s="74"/>
      <c r="AI673" s="395"/>
      <c r="AJ673" s="428"/>
      <c r="AK673" s="429"/>
      <c r="AL673" s="428"/>
      <c r="AM673" s="15"/>
    </row>
    <row r="674" spans="1:39" x14ac:dyDescent="0.25">
      <c r="A674" s="3388"/>
      <c r="B674" s="3391"/>
      <c r="C674" s="123" t="s">
        <v>15</v>
      </c>
      <c r="D674" s="122" t="s">
        <v>54</v>
      </c>
      <c r="E674" s="1450">
        <v>4</v>
      </c>
      <c r="F674" s="388">
        <v>5</v>
      </c>
      <c r="G674" s="388">
        <v>5</v>
      </c>
      <c r="H674" s="388">
        <v>6</v>
      </c>
      <c r="I674" s="388">
        <v>5</v>
      </c>
      <c r="J674" s="388">
        <v>6</v>
      </c>
      <c r="K674" s="388">
        <v>10</v>
      </c>
      <c r="L674" s="388">
        <v>9</v>
      </c>
      <c r="M674" s="388">
        <v>9</v>
      </c>
      <c r="N674" s="388">
        <v>10</v>
      </c>
      <c r="O674" s="388">
        <v>11</v>
      </c>
      <c r="P674" s="388">
        <v>9</v>
      </c>
      <c r="Q674" s="388">
        <v>9</v>
      </c>
      <c r="R674" s="388">
        <v>10</v>
      </c>
      <c r="S674" s="388">
        <v>6</v>
      </c>
      <c r="T674" s="388">
        <v>7</v>
      </c>
      <c r="U674" s="388">
        <v>7</v>
      </c>
      <c r="V674" s="388">
        <v>8</v>
      </c>
      <c r="W674" s="388">
        <v>7</v>
      </c>
      <c r="X674" s="388">
        <v>8</v>
      </c>
      <c r="Y674" s="388">
        <v>8</v>
      </c>
      <c r="Z674" s="388">
        <v>7</v>
      </c>
      <c r="AA674" s="388">
        <v>6</v>
      </c>
      <c r="AB674" s="1451">
        <v>7</v>
      </c>
      <c r="AC674" s="107">
        <f>AVERAGE(E674:AB674)</f>
        <v>7.458333333333333</v>
      </c>
      <c r="AD674" s="81"/>
      <c r="AE674" s="155"/>
      <c r="AF674" s="74"/>
      <c r="AI674" s="395"/>
      <c r="AJ674" s="15"/>
      <c r="AK674" s="15"/>
      <c r="AL674" s="15"/>
      <c r="AM674" s="15"/>
    </row>
    <row r="675" spans="1:39" ht="16.5" thickBot="1" x14ac:dyDescent="0.3">
      <c r="A675" s="3389"/>
      <c r="B675" s="3392"/>
      <c r="C675" s="126" t="s">
        <v>17</v>
      </c>
      <c r="D675" s="114"/>
      <c r="E675" s="317">
        <f t="shared" ref="E675:AB675" si="207">E673/E672</f>
        <v>0.95226130653266339</v>
      </c>
      <c r="F675" s="318">
        <f t="shared" si="207"/>
        <v>1.0183486238532109</v>
      </c>
      <c r="G675" s="318">
        <f t="shared" si="207"/>
        <v>1.0151057401812689</v>
      </c>
      <c r="H675" s="318">
        <f t="shared" si="207"/>
        <v>1.1521035598705502</v>
      </c>
      <c r="I675" s="318">
        <f t="shared" si="207"/>
        <v>1.1041009463722398</v>
      </c>
      <c r="J675" s="318">
        <f t="shared" si="207"/>
        <v>0.95454545454545447</v>
      </c>
      <c r="K675" s="318">
        <f t="shared" si="207"/>
        <v>0.64206642066420661</v>
      </c>
      <c r="L675" s="318">
        <f t="shared" si="207"/>
        <v>0.55922038980509736</v>
      </c>
      <c r="M675" s="318">
        <f t="shared" si="207"/>
        <v>0.59682080924855485</v>
      </c>
      <c r="N675" s="318">
        <f t="shared" si="207"/>
        <v>0.60321715817694377</v>
      </c>
      <c r="O675" s="318">
        <f t="shared" si="207"/>
        <v>0.62376237623762376</v>
      </c>
      <c r="P675" s="318">
        <f t="shared" si="207"/>
        <v>0.68502824858757061</v>
      </c>
      <c r="Q675" s="318">
        <f t="shared" si="207"/>
        <v>0.6484375</v>
      </c>
      <c r="R675" s="318">
        <f t="shared" si="207"/>
        <v>0.62339514978602006</v>
      </c>
      <c r="S675" s="318">
        <f t="shared" si="207"/>
        <v>0.68611987381703476</v>
      </c>
      <c r="T675" s="318">
        <f t="shared" si="207"/>
        <v>0.73056994818652843</v>
      </c>
      <c r="U675" s="318">
        <f t="shared" si="207"/>
        <v>0.66849816849816845</v>
      </c>
      <c r="V675" s="318">
        <f t="shared" si="207"/>
        <v>0.6705882352941176</v>
      </c>
      <c r="W675" s="318">
        <f t="shared" si="207"/>
        <v>0.649214659685864</v>
      </c>
      <c r="X675" s="318">
        <f t="shared" si="207"/>
        <v>0.68309859154929575</v>
      </c>
      <c r="Y675" s="318">
        <f>Y673/Y672</f>
        <v>0.51332398316970551</v>
      </c>
      <c r="Z675" s="318">
        <f t="shared" si="207"/>
        <v>0.55499153976311333</v>
      </c>
      <c r="AA675" s="318">
        <f t="shared" si="207"/>
        <v>0.67647058823529416</v>
      </c>
      <c r="AB675" s="803">
        <f t="shared" si="207"/>
        <v>0.86138613861386137</v>
      </c>
      <c r="AC675" s="452">
        <f>MAX(E675:AB675)</f>
        <v>1.1521035598705502</v>
      </c>
      <c r="AD675" s="93"/>
      <c r="AE675" s="94"/>
      <c r="AF675" s="455"/>
      <c r="AI675" s="395"/>
      <c r="AJ675" s="15"/>
      <c r="AK675" s="15"/>
      <c r="AL675" s="15"/>
      <c r="AM675" s="15"/>
    </row>
    <row r="676" spans="1:39" hidden="1" x14ac:dyDescent="0.25">
      <c r="A676" s="1708"/>
      <c r="B676" s="1705"/>
      <c r="C676" s="454" t="s">
        <v>116</v>
      </c>
      <c r="D676" s="113"/>
      <c r="E676" s="147"/>
      <c r="F676" s="203"/>
      <c r="G676" s="203"/>
      <c r="H676" s="203"/>
      <c r="I676" s="203"/>
      <c r="J676" s="203"/>
      <c r="K676" s="203"/>
      <c r="L676" s="203"/>
      <c r="M676" s="203"/>
      <c r="N676" s="203"/>
      <c r="O676" s="203"/>
      <c r="P676" s="203"/>
      <c r="Q676" s="556"/>
      <c r="R676" s="203"/>
      <c r="S676" s="203"/>
      <c r="T676" s="203"/>
      <c r="U676" s="203"/>
      <c r="V676" s="203"/>
      <c r="W676" s="203"/>
      <c r="X676" s="203"/>
      <c r="Y676" s="203"/>
      <c r="Z676" s="203"/>
      <c r="AA676" s="203"/>
      <c r="AB676" s="95"/>
      <c r="AC676" s="113"/>
      <c r="AD676" s="2344"/>
      <c r="AE676" s="203"/>
      <c r="AF676" s="95"/>
      <c r="AI676" s="395"/>
      <c r="AJ676" s="15"/>
      <c r="AK676" s="15"/>
      <c r="AL676" s="15"/>
      <c r="AM676" s="15"/>
    </row>
    <row r="677" spans="1:39" hidden="1" x14ac:dyDescent="0.25">
      <c r="A677" s="1709"/>
      <c r="B677" s="1706"/>
      <c r="C677" s="124" t="s">
        <v>117</v>
      </c>
      <c r="D677" s="108"/>
      <c r="E677" s="73"/>
      <c r="F677" s="155"/>
      <c r="G677" s="155"/>
      <c r="H677" s="155"/>
      <c r="I677" s="155"/>
      <c r="J677" s="155"/>
      <c r="K677" s="155"/>
      <c r="L677" s="155"/>
      <c r="M677" s="155"/>
      <c r="N677" s="155"/>
      <c r="O677" s="155"/>
      <c r="P677" s="155"/>
      <c r="Q677" s="155"/>
      <c r="R677" s="142"/>
      <c r="S677" s="155"/>
      <c r="T677" s="155"/>
      <c r="U677" s="155"/>
      <c r="V677" s="155"/>
      <c r="W677" s="155"/>
      <c r="X677" s="155"/>
      <c r="Y677" s="155"/>
      <c r="Z677" s="155"/>
      <c r="AA677" s="155"/>
      <c r="AB677" s="74"/>
      <c r="AC677" s="108"/>
      <c r="AD677" s="81"/>
      <c r="AE677" s="155"/>
      <c r="AF677" s="74"/>
      <c r="AI677" s="395"/>
      <c r="AJ677" s="15"/>
      <c r="AK677" s="15"/>
      <c r="AL677" s="15"/>
      <c r="AM677" s="15"/>
    </row>
    <row r="678" spans="1:39" ht="16.5" hidden="1" thickBot="1" x14ac:dyDescent="0.3">
      <c r="A678" s="3393" t="s">
        <v>42</v>
      </c>
      <c r="B678" s="3394"/>
      <c r="C678" s="3395"/>
      <c r="D678" s="114"/>
      <c r="E678" s="456">
        <f>SQRT(E672*E672+E673*E673)/E650/1.73</f>
        <v>6.0916565485103531</v>
      </c>
      <c r="F678" s="179">
        <f t="shared" ref="F678:AB678" si="208">SQRT(F672*F672+F673*F673)/F650/1.73</f>
        <v>5.1582108546191821</v>
      </c>
      <c r="G678" s="179">
        <f>SQRT(G672*G672+G673*G673)/G650/1.73</f>
        <v>5.1880507360631132</v>
      </c>
      <c r="H678" s="79">
        <f t="shared" si="208"/>
        <v>5.1852513901472346</v>
      </c>
      <c r="I678" s="79">
        <f t="shared" si="208"/>
        <v>5.1893130737318476</v>
      </c>
      <c r="J678" s="79">
        <f t="shared" si="208"/>
        <v>5.3885788588117904</v>
      </c>
      <c r="K678" s="79">
        <f t="shared" si="208"/>
        <v>7.1944651232167995</v>
      </c>
      <c r="L678" s="79">
        <f t="shared" si="208"/>
        <v>8.4543596418864855</v>
      </c>
      <c r="M678" s="79">
        <f t="shared" si="208"/>
        <v>8.8728220164007059</v>
      </c>
      <c r="N678" s="79">
        <f t="shared" si="208"/>
        <v>9.6105463002378588</v>
      </c>
      <c r="O678" s="79">
        <f t="shared" si="208"/>
        <v>9.1656684119981175</v>
      </c>
      <c r="P678" s="79">
        <f t="shared" si="208"/>
        <v>9.3862482764581383</v>
      </c>
      <c r="Q678" s="79">
        <f t="shared" si="208"/>
        <v>10.13586526794588</v>
      </c>
      <c r="R678" s="79">
        <f>SQRT(R672*R672+R673*R673)/R650/1.73</f>
        <v>9.1560793261619153</v>
      </c>
      <c r="S678" s="79">
        <f t="shared" si="208"/>
        <v>8.4414247866788354</v>
      </c>
      <c r="T678" s="79">
        <f t="shared" si="208"/>
        <v>7.9938961670320889</v>
      </c>
      <c r="U678" s="79">
        <f t="shared" si="208"/>
        <v>7.2587623579984912</v>
      </c>
      <c r="V678" s="79">
        <f t="shared" si="208"/>
        <v>7.9330048292698256</v>
      </c>
      <c r="W678" s="79">
        <f t="shared" si="208"/>
        <v>7.5577505075066247</v>
      </c>
      <c r="X678" s="79">
        <f t="shared" si="208"/>
        <v>7.6171248990251863</v>
      </c>
      <c r="Y678" s="79">
        <f>SQRT(Y672*Y672+Y673*Y673)/Y650/1.73</f>
        <v>8.9520181805487216</v>
      </c>
      <c r="Z678" s="179">
        <f t="shared" si="208"/>
        <v>7.5207696865271307</v>
      </c>
      <c r="AA678" s="179">
        <f t="shared" si="208"/>
        <v>6.3759391238466065</v>
      </c>
      <c r="AB678" s="180">
        <f t="shared" si="208"/>
        <v>5.8652277644022792</v>
      </c>
      <c r="AC678" s="109">
        <f>AVERAGE(E678:AB678)</f>
        <v>7.4872097553760497</v>
      </c>
      <c r="AD678" s="96">
        <f>(AC674-AC678)/AC674</f>
        <v>-3.8716990448335212E-3</v>
      </c>
      <c r="AE678" s="79"/>
      <c r="AF678" s="80"/>
      <c r="AG678" s="15"/>
      <c r="AH678" s="15"/>
      <c r="AI678" s="15"/>
      <c r="AJ678" s="15"/>
      <c r="AK678" s="395"/>
      <c r="AL678" s="395"/>
      <c r="AM678" s="395"/>
    </row>
    <row r="679" spans="1:39" x14ac:dyDescent="0.25">
      <c r="A679" s="3387" t="s">
        <v>46</v>
      </c>
      <c r="B679" s="3390" t="s">
        <v>133</v>
      </c>
      <c r="C679" s="121" t="s">
        <v>13</v>
      </c>
      <c r="D679" s="113" t="s">
        <v>820</v>
      </c>
      <c r="E679" s="306">
        <v>148.6</v>
      </c>
      <c r="F679" s="71">
        <v>133.19999999999999</v>
      </c>
      <c r="G679" s="71">
        <v>125.6</v>
      </c>
      <c r="H679" s="71">
        <v>130.80000000000001</v>
      </c>
      <c r="I679" s="71">
        <v>139</v>
      </c>
      <c r="J679" s="71">
        <v>165.4</v>
      </c>
      <c r="K679" s="71">
        <v>236.4</v>
      </c>
      <c r="L679" s="71">
        <v>351.4</v>
      </c>
      <c r="M679" s="71">
        <v>382.8</v>
      </c>
      <c r="N679" s="71">
        <v>396.6</v>
      </c>
      <c r="O679" s="71">
        <v>363.4</v>
      </c>
      <c r="P679" s="71">
        <v>353.2</v>
      </c>
      <c r="Q679" s="71">
        <v>319.60000000000002</v>
      </c>
      <c r="R679" s="71">
        <v>263.39999999999998</v>
      </c>
      <c r="S679" s="71">
        <v>247.6</v>
      </c>
      <c r="T679" s="71">
        <v>328.6</v>
      </c>
      <c r="U679" s="71">
        <v>350.6</v>
      </c>
      <c r="V679" s="71">
        <v>330.4</v>
      </c>
      <c r="W679" s="71">
        <v>228.4</v>
      </c>
      <c r="X679" s="71">
        <v>248.6</v>
      </c>
      <c r="Y679" s="71">
        <v>231.4</v>
      </c>
      <c r="Z679" s="71">
        <v>214.2</v>
      </c>
      <c r="AA679" s="71">
        <v>178.8</v>
      </c>
      <c r="AB679" s="72">
        <v>151</v>
      </c>
      <c r="AC679" s="134">
        <f>SUM(E679:AB679)</f>
        <v>6018.9999999999991</v>
      </c>
      <c r="AD679" s="2344"/>
      <c r="AE679" s="203">
        <v>100</v>
      </c>
      <c r="AF679" s="95">
        <v>20</v>
      </c>
      <c r="AI679" s="395"/>
      <c r="AJ679" s="14"/>
      <c r="AK679" s="14"/>
      <c r="AL679" s="15"/>
      <c r="AM679" s="14"/>
    </row>
    <row r="680" spans="1:39" x14ac:dyDescent="0.25">
      <c r="A680" s="3388"/>
      <c r="B680" s="3391"/>
      <c r="C680" s="123" t="s">
        <v>14</v>
      </c>
      <c r="D680" s="108" t="s">
        <v>820</v>
      </c>
      <c r="E680" s="307">
        <v>95</v>
      </c>
      <c r="F680" s="308">
        <v>85.6</v>
      </c>
      <c r="G680" s="308">
        <v>85.4</v>
      </c>
      <c r="H680" s="308">
        <v>89.4</v>
      </c>
      <c r="I680" s="308">
        <v>86.2</v>
      </c>
      <c r="J680" s="308">
        <v>81</v>
      </c>
      <c r="K680" s="308">
        <v>79.2</v>
      </c>
      <c r="L680" s="308">
        <v>166</v>
      </c>
      <c r="M680" s="308">
        <v>199.8</v>
      </c>
      <c r="N680" s="308">
        <v>205.2</v>
      </c>
      <c r="O680" s="308">
        <v>197.6</v>
      </c>
      <c r="P680" s="308">
        <v>205</v>
      </c>
      <c r="Q680" s="308">
        <v>158.19999999999999</v>
      </c>
      <c r="R680" s="308">
        <v>120</v>
      </c>
      <c r="S680" s="308">
        <v>135</v>
      </c>
      <c r="T680" s="308">
        <v>198.8</v>
      </c>
      <c r="U680" s="308">
        <v>198</v>
      </c>
      <c r="V680" s="308">
        <v>198.6</v>
      </c>
      <c r="W680" s="308">
        <v>110.4</v>
      </c>
      <c r="X680" s="308">
        <v>117.6</v>
      </c>
      <c r="Y680" s="308">
        <v>100.8</v>
      </c>
      <c r="Z680" s="308">
        <v>85.6</v>
      </c>
      <c r="AA680" s="308">
        <v>85.8</v>
      </c>
      <c r="AB680" s="309">
        <v>91.2</v>
      </c>
      <c r="AC680" s="107">
        <f>SUM(E680:AB680)</f>
        <v>3175.4</v>
      </c>
      <c r="AD680" s="81"/>
      <c r="AE680" s="155"/>
      <c r="AF680" s="74"/>
      <c r="AI680" s="395"/>
      <c r="AJ680" s="428"/>
      <c r="AK680" s="429"/>
      <c r="AL680" s="428"/>
      <c r="AM680" s="15"/>
    </row>
    <row r="681" spans="1:39" x14ac:dyDescent="0.25">
      <c r="A681" s="3388"/>
      <c r="B681" s="3391"/>
      <c r="C681" s="123" t="s">
        <v>15</v>
      </c>
      <c r="D681" s="122" t="s">
        <v>54</v>
      </c>
      <c r="E681" s="1450">
        <v>10</v>
      </c>
      <c r="F681" s="388">
        <v>9</v>
      </c>
      <c r="G681" s="388">
        <v>9</v>
      </c>
      <c r="H681" s="388">
        <v>11</v>
      </c>
      <c r="I681" s="388">
        <v>10</v>
      </c>
      <c r="J681" s="388">
        <v>14</v>
      </c>
      <c r="K681" s="388">
        <v>14</v>
      </c>
      <c r="L681" s="388">
        <v>25</v>
      </c>
      <c r="M681" s="388">
        <v>25</v>
      </c>
      <c r="N681" s="388">
        <v>24</v>
      </c>
      <c r="O681" s="388">
        <v>23</v>
      </c>
      <c r="P681" s="388">
        <v>22</v>
      </c>
      <c r="Q681" s="388">
        <v>16</v>
      </c>
      <c r="R681" s="388">
        <v>12</v>
      </c>
      <c r="S681" s="388">
        <v>22</v>
      </c>
      <c r="T681" s="388">
        <v>23</v>
      </c>
      <c r="U681" s="388">
        <v>22</v>
      </c>
      <c r="V681" s="388">
        <v>18</v>
      </c>
      <c r="W681" s="388">
        <v>14</v>
      </c>
      <c r="X681" s="388">
        <v>14</v>
      </c>
      <c r="Y681" s="388">
        <v>12</v>
      </c>
      <c r="Z681" s="388">
        <v>12</v>
      </c>
      <c r="AA681" s="388">
        <v>12</v>
      </c>
      <c r="AB681" s="1498">
        <v>8</v>
      </c>
      <c r="AC681" s="107">
        <f>AVERAGE(E681:AB681)</f>
        <v>15.875</v>
      </c>
      <c r="AD681" s="81"/>
      <c r="AE681" s="155"/>
      <c r="AF681" s="74"/>
      <c r="AI681" s="395"/>
      <c r="AJ681" s="15"/>
      <c r="AK681" s="15"/>
      <c r="AL681" s="15"/>
      <c r="AM681" s="15"/>
    </row>
    <row r="682" spans="1:39" ht="16.5" thickBot="1" x14ac:dyDescent="0.3">
      <c r="A682" s="3389"/>
      <c r="B682" s="3392"/>
      <c r="C682" s="126" t="s">
        <v>17</v>
      </c>
      <c r="D682" s="114"/>
      <c r="E682" s="317">
        <f t="shared" ref="E682:AB682" si="209">E680/E679</f>
        <v>0.63930013458950208</v>
      </c>
      <c r="F682" s="318">
        <f t="shared" si="209"/>
        <v>0.6426426426426427</v>
      </c>
      <c r="G682" s="318">
        <f t="shared" si="209"/>
        <v>0.6799363057324842</v>
      </c>
      <c r="H682" s="318">
        <f t="shared" si="209"/>
        <v>0.6834862385321101</v>
      </c>
      <c r="I682" s="318">
        <f t="shared" si="209"/>
        <v>0.62014388489208638</v>
      </c>
      <c r="J682" s="318">
        <f t="shared" si="209"/>
        <v>0.48972188633615477</v>
      </c>
      <c r="K682" s="318">
        <f t="shared" si="209"/>
        <v>0.3350253807106599</v>
      </c>
      <c r="L682" s="318">
        <f t="shared" si="209"/>
        <v>0.47239612976664774</v>
      </c>
      <c r="M682" s="318">
        <f t="shared" si="209"/>
        <v>0.5219435736677116</v>
      </c>
      <c r="N682" s="318">
        <f t="shared" si="209"/>
        <v>0.51739788199697423</v>
      </c>
      <c r="O682" s="318">
        <f t="shared" si="209"/>
        <v>0.54375343973582835</v>
      </c>
      <c r="P682" s="318">
        <f t="shared" si="209"/>
        <v>0.58040770101925254</v>
      </c>
      <c r="Q682" s="318">
        <f t="shared" si="209"/>
        <v>0.49499374217772207</v>
      </c>
      <c r="R682" s="318">
        <f t="shared" si="209"/>
        <v>0.45558086560364469</v>
      </c>
      <c r="S682" s="318">
        <f t="shared" si="209"/>
        <v>0.54523424878836835</v>
      </c>
      <c r="T682" s="318">
        <f t="shared" si="209"/>
        <v>0.60499087035909915</v>
      </c>
      <c r="U682" s="318">
        <f t="shared" si="209"/>
        <v>0.56474614945807189</v>
      </c>
      <c r="V682" s="318">
        <f t="shared" si="209"/>
        <v>0.60108958837772397</v>
      </c>
      <c r="W682" s="318">
        <f t="shared" si="209"/>
        <v>0.4833625218914186</v>
      </c>
      <c r="X682" s="318">
        <f t="shared" si="209"/>
        <v>0.47304907481898634</v>
      </c>
      <c r="Y682" s="318">
        <f>Y680/Y679</f>
        <v>0.43560933448573896</v>
      </c>
      <c r="Z682" s="318">
        <f t="shared" si="209"/>
        <v>0.39962651727357607</v>
      </c>
      <c r="AA682" s="318">
        <f t="shared" si="209"/>
        <v>0.47986577181208051</v>
      </c>
      <c r="AB682" s="369">
        <f t="shared" si="209"/>
        <v>0.60397350993377485</v>
      </c>
      <c r="AC682" s="431">
        <f>MAX(E682:AB682)</f>
        <v>0.6834862385321101</v>
      </c>
      <c r="AD682" s="93"/>
      <c r="AE682" s="94"/>
      <c r="AF682" s="455"/>
      <c r="AI682" s="395"/>
      <c r="AJ682" s="15"/>
      <c r="AK682" s="15"/>
      <c r="AL682" s="15"/>
      <c r="AM682" s="15"/>
    </row>
    <row r="683" spans="1:39" hidden="1" x14ac:dyDescent="0.25">
      <c r="A683" s="1708"/>
      <c r="B683" s="1705"/>
      <c r="C683" s="454" t="s">
        <v>116</v>
      </c>
      <c r="D683" s="113"/>
      <c r="E683" s="2344"/>
      <c r="F683" s="203"/>
      <c r="G683" s="203"/>
      <c r="H683" s="203"/>
      <c r="I683" s="203"/>
      <c r="J683" s="203"/>
      <c r="K683" s="203"/>
      <c r="L683" s="203"/>
      <c r="M683" s="203"/>
      <c r="N683" s="203"/>
      <c r="O683" s="203"/>
      <c r="P683" s="203"/>
      <c r="Q683" s="203"/>
      <c r="R683" s="203"/>
      <c r="S683" s="203"/>
      <c r="T683" s="203"/>
      <c r="U683" s="203"/>
      <c r="V683" s="203"/>
      <c r="W683" s="203"/>
      <c r="X683" s="203"/>
      <c r="Y683" s="203"/>
      <c r="Z683" s="203"/>
      <c r="AA683" s="203"/>
      <c r="AB683" s="329"/>
      <c r="AC683" s="113"/>
      <c r="AD683" s="2344"/>
      <c r="AE683" s="203"/>
      <c r="AF683" s="95"/>
      <c r="AI683" s="395"/>
      <c r="AJ683" s="15"/>
      <c r="AK683" s="15"/>
      <c r="AL683" s="15"/>
      <c r="AM683" s="15"/>
    </row>
    <row r="684" spans="1:39" hidden="1" x14ac:dyDescent="0.25">
      <c r="A684" s="1709"/>
      <c r="B684" s="1706"/>
      <c r="C684" s="124" t="s">
        <v>117</v>
      </c>
      <c r="D684" s="108"/>
      <c r="E684" s="81"/>
      <c r="F684" s="155"/>
      <c r="G684" s="155"/>
      <c r="H684" s="155"/>
      <c r="I684" s="155"/>
      <c r="J684" s="155"/>
      <c r="K684" s="155"/>
      <c r="L684" s="155"/>
      <c r="M684" s="155"/>
      <c r="N684" s="155"/>
      <c r="O684" s="155"/>
      <c r="P684" s="155"/>
      <c r="Q684" s="155"/>
      <c r="R684" s="155"/>
      <c r="S684" s="155"/>
      <c r="T684" s="155"/>
      <c r="U684" s="155"/>
      <c r="V684" s="155"/>
      <c r="W684" s="155"/>
      <c r="X684" s="155"/>
      <c r="Y684" s="155"/>
      <c r="Z684" s="155"/>
      <c r="AA684" s="155"/>
      <c r="AB684" s="316"/>
      <c r="AC684" s="108"/>
      <c r="AD684" s="81"/>
      <c r="AE684" s="155"/>
      <c r="AF684" s="74"/>
      <c r="AI684" s="395"/>
      <c r="AJ684" s="15"/>
      <c r="AK684" s="15"/>
      <c r="AL684" s="15"/>
      <c r="AM684" s="15"/>
    </row>
    <row r="685" spans="1:39" ht="16.5" hidden="1" thickBot="1" x14ac:dyDescent="0.3">
      <c r="A685" s="3393" t="s">
        <v>42</v>
      </c>
      <c r="B685" s="3394"/>
      <c r="C685" s="3395"/>
      <c r="D685" s="114"/>
      <c r="E685" s="178">
        <f>SQRT(E679*E679+E680*E680)/E650/1.73</f>
        <v>9.7745860402220988</v>
      </c>
      <c r="F685" s="179">
        <f t="shared" ref="F685:AB685" si="210">SQRT(F679*F679+F680*F680)/F650/1.73</f>
        <v>8.7497554438400886</v>
      </c>
      <c r="G685" s="179">
        <f t="shared" si="210"/>
        <v>8.3533570908072416</v>
      </c>
      <c r="H685" s="79">
        <f t="shared" si="210"/>
        <v>8.7135814015900497</v>
      </c>
      <c r="I685" s="79">
        <f t="shared" si="210"/>
        <v>8.9869378715559627</v>
      </c>
      <c r="J685" s="79">
        <f t="shared" si="210"/>
        <v>10.19693240665101</v>
      </c>
      <c r="K685" s="79">
        <f t="shared" si="210"/>
        <v>13.923892631872228</v>
      </c>
      <c r="L685" s="79">
        <f t="shared" si="210"/>
        <v>21.497138871747556</v>
      </c>
      <c r="M685" s="79">
        <f t="shared" si="210"/>
        <v>23.771283942988052</v>
      </c>
      <c r="N685" s="79">
        <f t="shared" si="210"/>
        <v>24.629390616413261</v>
      </c>
      <c r="O685" s="79">
        <f t="shared" si="210"/>
        <v>22.750080475241681</v>
      </c>
      <c r="P685" s="79">
        <f t="shared" si="210"/>
        <v>22.332878166904649</v>
      </c>
      <c r="Q685" s="79">
        <f t="shared" si="210"/>
        <v>19.744590201065808</v>
      </c>
      <c r="R685" s="79">
        <f>SQRT(R679*R679+R680*R680)/R650/1.73</f>
        <v>16.041265467296288</v>
      </c>
      <c r="S685" s="79">
        <f t="shared" si="210"/>
        <v>15.480789023428674</v>
      </c>
      <c r="T685" s="79">
        <f t="shared" si="210"/>
        <v>21.407712680485069</v>
      </c>
      <c r="U685" s="79">
        <f t="shared" si="210"/>
        <v>22.250836866297259</v>
      </c>
      <c r="V685" s="79">
        <f t="shared" si="210"/>
        <v>21.343800150773262</v>
      </c>
      <c r="W685" s="79">
        <f t="shared" si="210"/>
        <v>14.032266007896455</v>
      </c>
      <c r="X685" s="79">
        <f t="shared" si="210"/>
        <v>15.226685818794147</v>
      </c>
      <c r="Y685" s="79">
        <f>SQRT(Y679*Y679+Y680*Y680)/Y650/1.73</f>
        <v>14.09632034960606</v>
      </c>
      <c r="Z685" s="179">
        <f t="shared" si="210"/>
        <v>12.833079886877673</v>
      </c>
      <c r="AA685" s="179">
        <f t="shared" si="210"/>
        <v>11.00155600359259</v>
      </c>
      <c r="AB685" s="394">
        <f t="shared" si="210"/>
        <v>9.7019736205792313</v>
      </c>
      <c r="AC685" s="109">
        <f>AVERAGE(E685:AB685)</f>
        <v>15.701695459855266</v>
      </c>
      <c r="AD685" s="96">
        <f>(AC681-AC685)/AC681</f>
        <v>1.0916821426439948E-2</v>
      </c>
      <c r="AE685" s="79"/>
      <c r="AF685" s="80"/>
      <c r="AG685" s="15"/>
      <c r="AH685" s="15"/>
      <c r="AI685" s="15"/>
      <c r="AJ685" s="15"/>
      <c r="AK685" s="395"/>
      <c r="AL685" s="395"/>
      <c r="AM685" s="395"/>
    </row>
    <row r="686" spans="1:39" x14ac:dyDescent="0.25">
      <c r="A686" s="3388" t="s">
        <v>23</v>
      </c>
      <c r="B686" s="3391" t="s">
        <v>134</v>
      </c>
      <c r="C686" s="125" t="s">
        <v>13</v>
      </c>
      <c r="D686" s="122" t="s">
        <v>820</v>
      </c>
      <c r="E686" s="306">
        <v>92.6</v>
      </c>
      <c r="F686" s="71">
        <v>86.2</v>
      </c>
      <c r="G686" s="71">
        <v>85.2</v>
      </c>
      <c r="H686" s="71">
        <v>85.6</v>
      </c>
      <c r="I686" s="71">
        <v>88.2</v>
      </c>
      <c r="J686" s="71">
        <v>99</v>
      </c>
      <c r="K686" s="71">
        <v>115.4</v>
      </c>
      <c r="L686" s="71">
        <v>133.80000000000001</v>
      </c>
      <c r="M686" s="71">
        <v>170.6</v>
      </c>
      <c r="N686" s="71">
        <v>181.2</v>
      </c>
      <c r="O686" s="71">
        <v>153</v>
      </c>
      <c r="P686" s="71">
        <v>151.19999999999999</v>
      </c>
      <c r="Q686" s="71">
        <v>136.80000000000001</v>
      </c>
      <c r="R686" s="71">
        <v>140.80000000000001</v>
      </c>
      <c r="S686" s="71">
        <v>156.6</v>
      </c>
      <c r="T686" s="71">
        <v>151.6</v>
      </c>
      <c r="U686" s="71">
        <v>158.6</v>
      </c>
      <c r="V686" s="71">
        <v>162.4</v>
      </c>
      <c r="W686" s="71">
        <v>147.80000000000001</v>
      </c>
      <c r="X686" s="71">
        <v>146.80000000000001</v>
      </c>
      <c r="Y686" s="71">
        <v>135</v>
      </c>
      <c r="Z686" s="71">
        <v>137.4</v>
      </c>
      <c r="AA686" s="71">
        <v>114.8</v>
      </c>
      <c r="AB686" s="72">
        <v>99.4</v>
      </c>
      <c r="AC686" s="134">
        <f>SUM(E686:AB686)</f>
        <v>3130.0000000000005</v>
      </c>
      <c r="AD686" s="2344"/>
      <c r="AE686" s="203">
        <v>100</v>
      </c>
      <c r="AF686" s="95">
        <v>20</v>
      </c>
      <c r="AI686" s="395"/>
      <c r="AJ686" s="14"/>
      <c r="AK686" s="14"/>
      <c r="AL686" s="15"/>
      <c r="AM686" s="14"/>
    </row>
    <row r="687" spans="1:39" x14ac:dyDescent="0.25">
      <c r="A687" s="3388"/>
      <c r="B687" s="3391"/>
      <c r="C687" s="123" t="s">
        <v>14</v>
      </c>
      <c r="D687" s="108" t="s">
        <v>820</v>
      </c>
      <c r="E687" s="307">
        <v>66.2</v>
      </c>
      <c r="F687" s="308">
        <v>61.8</v>
      </c>
      <c r="G687" s="308">
        <v>61.6</v>
      </c>
      <c r="H687" s="308">
        <v>63.6</v>
      </c>
      <c r="I687" s="308">
        <v>63.2</v>
      </c>
      <c r="J687" s="308">
        <v>62.8</v>
      </c>
      <c r="K687" s="308">
        <v>58</v>
      </c>
      <c r="L687" s="308">
        <v>61.2</v>
      </c>
      <c r="M687" s="308">
        <v>101.4</v>
      </c>
      <c r="N687" s="308">
        <v>107.6</v>
      </c>
      <c r="O687" s="308">
        <v>91.2</v>
      </c>
      <c r="P687" s="308">
        <v>96.6</v>
      </c>
      <c r="Q687" s="308">
        <v>74.599999999999994</v>
      </c>
      <c r="R687" s="308">
        <v>76.2</v>
      </c>
      <c r="S687" s="308">
        <v>92.4</v>
      </c>
      <c r="T687" s="308">
        <v>95.4</v>
      </c>
      <c r="U687" s="308">
        <v>89.2</v>
      </c>
      <c r="V687" s="308">
        <v>89.4</v>
      </c>
      <c r="W687" s="308">
        <v>83.4</v>
      </c>
      <c r="X687" s="308">
        <v>81.2</v>
      </c>
      <c r="Y687" s="308">
        <v>67</v>
      </c>
      <c r="Z687" s="308">
        <v>65.8</v>
      </c>
      <c r="AA687" s="308">
        <v>63.2</v>
      </c>
      <c r="AB687" s="309">
        <v>66.8</v>
      </c>
      <c r="AC687" s="107">
        <f>SUM(E687:AB687)</f>
        <v>1839.8000000000004</v>
      </c>
      <c r="AD687" s="81"/>
      <c r="AE687" s="155"/>
      <c r="AF687" s="74"/>
      <c r="AI687" s="395"/>
      <c r="AJ687" s="428"/>
      <c r="AK687" s="429"/>
      <c r="AL687" s="428"/>
      <c r="AM687" s="15"/>
    </row>
    <row r="688" spans="1:39" x14ac:dyDescent="0.25">
      <c r="A688" s="3388"/>
      <c r="B688" s="3391"/>
      <c r="C688" s="123" t="s">
        <v>15</v>
      </c>
      <c r="D688" s="122" t="s">
        <v>54</v>
      </c>
      <c r="E688" s="1450">
        <v>5</v>
      </c>
      <c r="F688" s="388">
        <v>7</v>
      </c>
      <c r="G688" s="388">
        <v>5</v>
      </c>
      <c r="H688" s="388">
        <v>5</v>
      </c>
      <c r="I688" s="388">
        <v>6</v>
      </c>
      <c r="J688" s="388">
        <v>7</v>
      </c>
      <c r="K688" s="388">
        <v>8</v>
      </c>
      <c r="L688" s="388">
        <v>10</v>
      </c>
      <c r="M688" s="388">
        <v>12</v>
      </c>
      <c r="N688" s="388">
        <v>11</v>
      </c>
      <c r="O688" s="388">
        <v>11</v>
      </c>
      <c r="P688" s="388">
        <v>10</v>
      </c>
      <c r="Q688" s="388">
        <v>9</v>
      </c>
      <c r="R688" s="388">
        <v>11</v>
      </c>
      <c r="S688" s="388">
        <v>11</v>
      </c>
      <c r="T688" s="388">
        <v>11</v>
      </c>
      <c r="U688" s="388">
        <v>10</v>
      </c>
      <c r="V688" s="388">
        <v>11</v>
      </c>
      <c r="W688" s="388">
        <v>10</v>
      </c>
      <c r="X688" s="388">
        <v>8</v>
      </c>
      <c r="Y688" s="388">
        <v>9</v>
      </c>
      <c r="Z688" s="388">
        <v>9</v>
      </c>
      <c r="AA688" s="388">
        <v>8</v>
      </c>
      <c r="AB688" s="1451">
        <v>8</v>
      </c>
      <c r="AC688" s="107">
        <f>AVERAGE(E688:AB688)</f>
        <v>8.8333333333333339</v>
      </c>
      <c r="AD688" s="81"/>
      <c r="AE688" s="155"/>
      <c r="AF688" s="74"/>
      <c r="AI688" s="395"/>
      <c r="AJ688" s="15"/>
      <c r="AK688" s="15"/>
      <c r="AL688" s="15"/>
      <c r="AM688" s="15"/>
    </row>
    <row r="689" spans="1:39" ht="16.5" thickBot="1" x14ac:dyDescent="0.3">
      <c r="A689" s="3388"/>
      <c r="B689" s="3391"/>
      <c r="C689" s="450" t="s">
        <v>17</v>
      </c>
      <c r="D689" s="128"/>
      <c r="E689" s="350">
        <f t="shared" ref="E689:AB689" si="211">E687/E686</f>
        <v>0.71490280777537807</v>
      </c>
      <c r="F689" s="323">
        <f t="shared" si="211"/>
        <v>0.71693735498839906</v>
      </c>
      <c r="G689" s="323">
        <f t="shared" si="211"/>
        <v>0.72300469483568075</v>
      </c>
      <c r="H689" s="323">
        <f t="shared" si="211"/>
        <v>0.7429906542056075</v>
      </c>
      <c r="I689" s="323">
        <f t="shared" si="211"/>
        <v>0.71655328798185947</v>
      </c>
      <c r="J689" s="323">
        <f t="shared" si="211"/>
        <v>0.63434343434343432</v>
      </c>
      <c r="K689" s="323">
        <f t="shared" si="211"/>
        <v>0.50259965337954937</v>
      </c>
      <c r="L689" s="323">
        <f t="shared" si="211"/>
        <v>0.45739910313901344</v>
      </c>
      <c r="M689" s="323">
        <f t="shared" si="211"/>
        <v>0.59437280187573271</v>
      </c>
      <c r="N689" s="323">
        <f t="shared" si="211"/>
        <v>0.5938189845474614</v>
      </c>
      <c r="O689" s="323">
        <f t="shared" si="211"/>
        <v>0.59607843137254901</v>
      </c>
      <c r="P689" s="323">
        <f t="shared" si="211"/>
        <v>0.63888888888888895</v>
      </c>
      <c r="Q689" s="323">
        <f t="shared" si="211"/>
        <v>0.54532163742690054</v>
      </c>
      <c r="R689" s="323">
        <f t="shared" si="211"/>
        <v>0.54119318181818177</v>
      </c>
      <c r="S689" s="323">
        <f t="shared" si="211"/>
        <v>0.5900383141762453</v>
      </c>
      <c r="T689" s="323">
        <f t="shared" si="211"/>
        <v>0.62928759894459108</v>
      </c>
      <c r="U689" s="323">
        <f t="shared" si="211"/>
        <v>0.56242118537200503</v>
      </c>
      <c r="V689" s="323">
        <f t="shared" si="211"/>
        <v>0.55049261083743839</v>
      </c>
      <c r="W689" s="323">
        <f t="shared" si="211"/>
        <v>0.56427604871447901</v>
      </c>
      <c r="X689" s="323">
        <f t="shared" si="211"/>
        <v>0.55313351498637597</v>
      </c>
      <c r="Y689" s="323">
        <f>Y687/Y686</f>
        <v>0.49629629629629629</v>
      </c>
      <c r="Z689" s="323">
        <f t="shared" si="211"/>
        <v>0.4788937409024745</v>
      </c>
      <c r="AA689" s="323">
        <f t="shared" si="211"/>
        <v>0.55052264808362372</v>
      </c>
      <c r="AB689" s="451">
        <f t="shared" si="211"/>
        <v>0.67203219315895368</v>
      </c>
      <c r="AC689" s="431">
        <f>MAX(E689:AB689)</f>
        <v>0.7429906542056075</v>
      </c>
      <c r="AD689" s="93"/>
      <c r="AE689" s="94"/>
      <c r="AF689" s="455"/>
      <c r="AI689" s="395"/>
      <c r="AJ689" s="15"/>
      <c r="AK689" s="15"/>
      <c r="AL689" s="15"/>
      <c r="AM689" s="15"/>
    </row>
    <row r="690" spans="1:39" hidden="1" x14ac:dyDescent="0.25">
      <c r="A690" s="1708"/>
      <c r="B690" s="1705"/>
      <c r="C690" s="454" t="s">
        <v>116</v>
      </c>
      <c r="D690" s="113"/>
      <c r="E690" s="2344"/>
      <c r="F690" s="203"/>
      <c r="G690" s="203"/>
      <c r="H690" s="203"/>
      <c r="I690" s="203"/>
      <c r="J690" s="203"/>
      <c r="K690" s="203"/>
      <c r="L690" s="203"/>
      <c r="M690" s="203"/>
      <c r="N690" s="203"/>
      <c r="O690" s="203"/>
      <c r="P690" s="203"/>
      <c r="Q690" s="203"/>
      <c r="R690" s="203"/>
      <c r="S690" s="203"/>
      <c r="T690" s="203"/>
      <c r="U690" s="203"/>
      <c r="V690" s="203"/>
      <c r="W690" s="203"/>
      <c r="X690" s="203"/>
      <c r="Y690" s="203"/>
      <c r="Z690" s="203"/>
      <c r="AA690" s="203"/>
      <c r="AB690" s="329"/>
      <c r="AC690" s="113"/>
      <c r="AD690" s="2344"/>
      <c r="AE690" s="203"/>
      <c r="AF690" s="95"/>
      <c r="AI690" s="395"/>
      <c r="AJ690" s="15"/>
      <c r="AK690" s="15"/>
      <c r="AL690" s="15"/>
      <c r="AM690" s="15"/>
    </row>
    <row r="691" spans="1:39" hidden="1" x14ac:dyDescent="0.25">
      <c r="A691" s="1709"/>
      <c r="B691" s="1706"/>
      <c r="C691" s="124" t="s">
        <v>117</v>
      </c>
      <c r="D691" s="108"/>
      <c r="E691" s="81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5"/>
      <c r="Q691" s="155"/>
      <c r="R691" s="155"/>
      <c r="S691" s="155"/>
      <c r="T691" s="155"/>
      <c r="U691" s="155"/>
      <c r="V691" s="155"/>
      <c r="W691" s="155"/>
      <c r="X691" s="155"/>
      <c r="Y691" s="155"/>
      <c r="Z691" s="155"/>
      <c r="AA691" s="155"/>
      <c r="AB691" s="316"/>
      <c r="AC691" s="108"/>
      <c r="AD691" s="81"/>
      <c r="AE691" s="155"/>
      <c r="AF691" s="74"/>
      <c r="AI691" s="395"/>
      <c r="AJ691" s="15"/>
      <c r="AK691" s="15"/>
      <c r="AL691" s="15"/>
      <c r="AM691" s="15"/>
    </row>
    <row r="692" spans="1:39" ht="16.5" hidden="1" thickBot="1" x14ac:dyDescent="0.3">
      <c r="A692" s="3393" t="s">
        <v>42</v>
      </c>
      <c r="B692" s="3394"/>
      <c r="C692" s="3395"/>
      <c r="D692" s="114"/>
      <c r="E692" s="178">
        <f>SQRT(E686*E686+E687*E687)/E650/1.73</f>
        <v>6.3084863779617244</v>
      </c>
      <c r="F692" s="179">
        <f t="shared" ref="F692:AB692" si="212">SQRT(F686*F686+F687*F687)/F650/1.73</f>
        <v>5.8612776817155563</v>
      </c>
      <c r="G692" s="179">
        <f t="shared" si="212"/>
        <v>5.7823323929035091</v>
      </c>
      <c r="H692" s="79">
        <f t="shared" si="212"/>
        <v>5.8651039892970624</v>
      </c>
      <c r="I692" s="79">
        <f t="shared" si="212"/>
        <v>5.9619809256640268</v>
      </c>
      <c r="J692" s="79">
        <f t="shared" si="212"/>
        <v>6.4911738764341989</v>
      </c>
      <c r="K692" s="79">
        <f t="shared" si="212"/>
        <v>7.2131783594047931</v>
      </c>
      <c r="L692" s="79">
        <f t="shared" si="212"/>
        <v>8.1385173253309286</v>
      </c>
      <c r="M692" s="79">
        <f t="shared" si="212"/>
        <v>10.925398843872815</v>
      </c>
      <c r="N692" s="79">
        <f t="shared" si="212"/>
        <v>11.623552144748956</v>
      </c>
      <c r="O692" s="79">
        <f t="shared" si="212"/>
        <v>9.7962949455745711</v>
      </c>
      <c r="P692" s="79">
        <f t="shared" si="212"/>
        <v>9.8120473283897667</v>
      </c>
      <c r="Q692" s="79">
        <f t="shared" si="212"/>
        <v>8.6272498029479223</v>
      </c>
      <c r="R692" s="79">
        <f>SQRT(R686*R686+R687*R687)/R650/1.73</f>
        <v>8.872643693377043</v>
      </c>
      <c r="S692" s="79">
        <f t="shared" si="212"/>
        <v>9.981265783907789</v>
      </c>
      <c r="T692" s="79">
        <f t="shared" si="212"/>
        <v>9.9842971811828054</v>
      </c>
      <c r="U692" s="79">
        <f t="shared" si="212"/>
        <v>10.055547866871162</v>
      </c>
      <c r="V692" s="79">
        <f t="shared" si="212"/>
        <v>10.264047408339364</v>
      </c>
      <c r="W692" s="79">
        <f t="shared" si="212"/>
        <v>9.3872171912482454</v>
      </c>
      <c r="X692" s="79">
        <f t="shared" si="212"/>
        <v>9.2884626751157366</v>
      </c>
      <c r="Y692" s="79">
        <f>SQRT(Y686*Y686+Y687*Y687)/Y650/1.73</f>
        <v>8.4170587363480642</v>
      </c>
      <c r="Z692" s="179">
        <f t="shared" si="212"/>
        <v>8.4754145533820484</v>
      </c>
      <c r="AA692" s="179">
        <f t="shared" si="212"/>
        <v>7.2696383037956869</v>
      </c>
      <c r="AB692" s="394">
        <f t="shared" si="212"/>
        <v>6.5866581522085994</v>
      </c>
      <c r="AC692" s="109">
        <f>AVERAGE(E692:AB692)</f>
        <v>8.3745352308342671</v>
      </c>
      <c r="AD692" s="96">
        <f>(AC688-AC692)/AC688</f>
        <v>5.1939407830083037E-2</v>
      </c>
      <c r="AE692" s="79"/>
      <c r="AF692" s="80"/>
      <c r="AG692" s="15"/>
      <c r="AH692" s="15"/>
      <c r="AI692" s="15"/>
      <c r="AJ692" s="15"/>
      <c r="AK692" s="395"/>
      <c r="AL692" s="395"/>
      <c r="AM692" s="395"/>
    </row>
    <row r="693" spans="1:39" ht="16.5" thickBot="1" x14ac:dyDescent="0.3">
      <c r="A693" s="557"/>
      <c r="B693" s="558" t="s">
        <v>31</v>
      </c>
      <c r="C693" s="121" t="s">
        <v>13</v>
      </c>
      <c r="D693" s="592"/>
      <c r="E693" s="3204">
        <f>(E694-D694)*$AE693*$AF693</f>
        <v>0</v>
      </c>
      <c r="F693" s="203">
        <f t="shared" ref="F693:AB693" si="213">(F694-E694)*$AE693*$AF693</f>
        <v>0</v>
      </c>
      <c r="G693" s="203">
        <f t="shared" si="213"/>
        <v>0</v>
      </c>
      <c r="H693" s="203">
        <f t="shared" si="213"/>
        <v>0</v>
      </c>
      <c r="I693" s="203">
        <f t="shared" si="213"/>
        <v>0</v>
      </c>
      <c r="J693" s="203">
        <f t="shared" si="213"/>
        <v>0</v>
      </c>
      <c r="K693" s="203">
        <f t="shared" si="213"/>
        <v>0</v>
      </c>
      <c r="L693" s="203">
        <f t="shared" si="213"/>
        <v>0</v>
      </c>
      <c r="M693" s="203">
        <f t="shared" si="213"/>
        <v>0</v>
      </c>
      <c r="N693" s="203">
        <f t="shared" si="213"/>
        <v>0</v>
      </c>
      <c r="O693" s="203">
        <f t="shared" si="213"/>
        <v>0</v>
      </c>
      <c r="P693" s="203">
        <f t="shared" si="213"/>
        <v>0</v>
      </c>
      <c r="Q693" s="203">
        <f t="shared" si="213"/>
        <v>0</v>
      </c>
      <c r="R693" s="203">
        <f t="shared" si="213"/>
        <v>0</v>
      </c>
      <c r="S693" s="203">
        <f t="shared" si="213"/>
        <v>0</v>
      </c>
      <c r="T693" s="203">
        <f t="shared" si="213"/>
        <v>0</v>
      </c>
      <c r="U693" s="203">
        <f t="shared" si="213"/>
        <v>0</v>
      </c>
      <c r="V693" s="203">
        <f t="shared" si="213"/>
        <v>0</v>
      </c>
      <c r="W693" s="203">
        <f t="shared" si="213"/>
        <v>0</v>
      </c>
      <c r="X693" s="203">
        <f t="shared" si="213"/>
        <v>0</v>
      </c>
      <c r="Y693" s="203">
        <f>(Y694-X694)*$AE693*$AF693</f>
        <v>0</v>
      </c>
      <c r="Z693" s="203">
        <f>(Z694-Y694)*$AE693*$AF693</f>
        <v>0</v>
      </c>
      <c r="AA693" s="203">
        <f t="shared" si="213"/>
        <v>0</v>
      </c>
      <c r="AB693" s="95">
        <f t="shared" si="213"/>
        <v>0</v>
      </c>
      <c r="AC693" s="559">
        <f>SUM(E693:AB693)</f>
        <v>0</v>
      </c>
      <c r="AD693" s="463"/>
      <c r="AE693" s="464">
        <v>1</v>
      </c>
      <c r="AF693" s="465">
        <v>40</v>
      </c>
      <c r="AI693" s="395"/>
      <c r="AJ693" s="14"/>
      <c r="AK693" s="14"/>
      <c r="AL693" s="15"/>
      <c r="AM693" s="14"/>
    </row>
    <row r="694" spans="1:39" ht="16.5" hidden="1" thickBot="1" x14ac:dyDescent="0.3">
      <c r="A694" s="2349"/>
      <c r="B694" s="3515" t="s">
        <v>116</v>
      </c>
      <c r="C694" s="3516"/>
      <c r="D694" s="128"/>
      <c r="E694" s="93"/>
      <c r="F694" s="94"/>
      <c r="G694" s="94"/>
      <c r="H694" s="94"/>
      <c r="I694" s="94"/>
      <c r="J694" s="94"/>
      <c r="K694" s="94"/>
      <c r="L694" s="94"/>
      <c r="M694" s="94"/>
      <c r="N694" s="94"/>
      <c r="O694" s="94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  <c r="AA694" s="94"/>
      <c r="AB694" s="455"/>
      <c r="AC694" s="560"/>
      <c r="AD694" s="469"/>
      <c r="AE694" s="470"/>
      <c r="AF694" s="471"/>
      <c r="AI694" s="395"/>
      <c r="AJ694" s="428"/>
      <c r="AK694" s="429"/>
      <c r="AL694" s="428"/>
      <c r="AM694" s="15"/>
    </row>
    <row r="695" spans="1:39" ht="16.5" thickBot="1" x14ac:dyDescent="0.3">
      <c r="A695" s="1683"/>
      <c r="B695" s="1684" t="s">
        <v>30</v>
      </c>
      <c r="C695" s="591" t="s">
        <v>13</v>
      </c>
      <c r="D695" s="592"/>
      <c r="E695" s="593">
        <f t="shared" ref="E695:AB695" si="214">(E696-D696)*$AE695*$AF695</f>
        <v>1.6999999999825377</v>
      </c>
      <c r="F695" s="594">
        <f t="shared" si="214"/>
        <v>2.0399999999790452</v>
      </c>
      <c r="G695" s="594">
        <f t="shared" si="214"/>
        <v>1.6999999999825377</v>
      </c>
      <c r="H695" s="594">
        <f t="shared" si="214"/>
        <v>1.6999999999825377</v>
      </c>
      <c r="I695" s="594">
        <f t="shared" si="214"/>
        <v>1.6999999999825377</v>
      </c>
      <c r="J695" s="594">
        <f t="shared" si="214"/>
        <v>1.3599999999860302</v>
      </c>
      <c r="K695" s="594">
        <f t="shared" si="214"/>
        <v>1.6999999999825377</v>
      </c>
      <c r="L695" s="594">
        <f t="shared" si="214"/>
        <v>1.6999999999825377</v>
      </c>
      <c r="M695" s="594">
        <f t="shared" si="214"/>
        <v>3.7400000000343425</v>
      </c>
      <c r="N695" s="594">
        <f t="shared" si="214"/>
        <v>3.0599999999685679</v>
      </c>
      <c r="O695" s="594">
        <f t="shared" si="214"/>
        <v>2.7199999999720603</v>
      </c>
      <c r="P695" s="594">
        <f t="shared" si="214"/>
        <v>3.3999999999650754</v>
      </c>
      <c r="Q695" s="594">
        <f t="shared" si="214"/>
        <v>2.7199999999720603</v>
      </c>
      <c r="R695" s="594">
        <f t="shared" si="214"/>
        <v>2.7199999999720603</v>
      </c>
      <c r="S695" s="594">
        <f t="shared" si="214"/>
        <v>2.7199999999720603</v>
      </c>
      <c r="T695" s="594">
        <f t="shared" si="214"/>
        <v>3.7400000000343425</v>
      </c>
      <c r="U695" s="594">
        <f t="shared" si="214"/>
        <v>1.6999999999825377</v>
      </c>
      <c r="V695" s="594">
        <f t="shared" si="214"/>
        <v>2.3799999999755528</v>
      </c>
      <c r="W695" s="594">
        <f t="shared" si="214"/>
        <v>2.7199999999720603</v>
      </c>
      <c r="X695" s="594">
        <f t="shared" si="214"/>
        <v>2.0399999999790452</v>
      </c>
      <c r="Y695" s="594">
        <f>(Y696-X696)*$AE695*$AF695</f>
        <v>3.3999999999650754</v>
      </c>
      <c r="Z695" s="594">
        <f>(Z696-Y696)*$AE695*$AF695</f>
        <v>4.0800000000308501</v>
      </c>
      <c r="AA695" s="594">
        <f t="shared" si="214"/>
        <v>3.0599999999685679</v>
      </c>
      <c r="AB695" s="1685">
        <f t="shared" si="214"/>
        <v>4.4200000000273576</v>
      </c>
      <c r="AC695" s="1686">
        <f>SUM(E695:AB695)</f>
        <v>62.219999999651918</v>
      </c>
      <c r="AD695" s="1456"/>
      <c r="AE695" s="1457">
        <v>1</v>
      </c>
      <c r="AF695" s="1458">
        <v>40</v>
      </c>
      <c r="AI695" s="395"/>
      <c r="AJ695" s="14"/>
      <c r="AK695" s="14"/>
      <c r="AL695" s="15"/>
      <c r="AM695" s="14"/>
    </row>
    <row r="696" spans="1:39" ht="16.5" hidden="1" thickBot="1" x14ac:dyDescent="0.3">
      <c r="A696" s="1677"/>
      <c r="B696" s="3517" t="s">
        <v>116</v>
      </c>
      <c r="C696" s="3518"/>
      <c r="D696" s="182">
        <v>14619.93</v>
      </c>
      <c r="E696" s="242">
        <v>14619.9725</v>
      </c>
      <c r="F696" s="227">
        <v>14620.023499999999</v>
      </c>
      <c r="G696" s="227">
        <v>14620.065999999999</v>
      </c>
      <c r="H696" s="227">
        <v>14620.108499999998</v>
      </c>
      <c r="I696" s="227">
        <v>14620.150999999998</v>
      </c>
      <c r="J696" s="227">
        <v>14620.184999999998</v>
      </c>
      <c r="K696" s="227">
        <v>14620.227499999997</v>
      </c>
      <c r="L696" s="227">
        <v>14620.269999999997</v>
      </c>
      <c r="M696" s="227">
        <v>14620.363499999998</v>
      </c>
      <c r="N696" s="227">
        <v>14620.439999999997</v>
      </c>
      <c r="O696" s="227">
        <v>14620.507999999996</v>
      </c>
      <c r="P696" s="227">
        <v>14620.592999999995</v>
      </c>
      <c r="Q696" s="227">
        <v>14620.660999999995</v>
      </c>
      <c r="R696" s="227">
        <v>14620.728999999994</v>
      </c>
      <c r="S696" s="227">
        <v>14620.796999999993</v>
      </c>
      <c r="T696" s="227">
        <v>14620.890499999994</v>
      </c>
      <c r="U696" s="227">
        <v>14620.932999999994</v>
      </c>
      <c r="V696" s="227">
        <v>14620.992499999993</v>
      </c>
      <c r="W696" s="227">
        <v>14621.060499999992</v>
      </c>
      <c r="X696" s="227">
        <v>14621.111499999992</v>
      </c>
      <c r="Y696" s="227">
        <v>14621.196499999991</v>
      </c>
      <c r="Z696" s="227">
        <v>14621.298499999992</v>
      </c>
      <c r="AA696" s="227">
        <v>14621.374999999991</v>
      </c>
      <c r="AB696" s="1119">
        <v>14621.485499999992</v>
      </c>
      <c r="AC696" s="1682"/>
      <c r="AD696" s="1452"/>
      <c r="AE696" s="1453"/>
      <c r="AF696" s="1454"/>
      <c r="AI696" s="395"/>
      <c r="AJ696" s="428"/>
      <c r="AK696" s="429"/>
      <c r="AL696" s="428"/>
      <c r="AM696" s="15"/>
    </row>
    <row r="697" spans="1:39" ht="15.75" customHeight="1" x14ac:dyDescent="0.25">
      <c r="A697" s="3435" t="s">
        <v>32</v>
      </c>
      <c r="B697" s="3436"/>
      <c r="C697" s="125" t="s">
        <v>13</v>
      </c>
      <c r="D697" s="122"/>
      <c r="E697" s="138">
        <f t="shared" ref="E697:AC698" si="215">SUM(E651,E658,E665,E672,E679,E686)</f>
        <v>422</v>
      </c>
      <c r="F697" s="136">
        <f t="shared" si="215"/>
        <v>379</v>
      </c>
      <c r="G697" s="136">
        <f t="shared" si="215"/>
        <v>372.99999999999994</v>
      </c>
      <c r="H697" s="91">
        <f t="shared" si="215"/>
        <v>381.79999999999995</v>
      </c>
      <c r="I697" s="91">
        <f t="shared" si="215"/>
        <v>417.59999999999997</v>
      </c>
      <c r="J697" s="91">
        <f t="shared" si="215"/>
        <v>486.6</v>
      </c>
      <c r="K697" s="91">
        <f t="shared" si="215"/>
        <v>720.59999999999991</v>
      </c>
      <c r="L697" s="91">
        <f t="shared" si="215"/>
        <v>905.59999999999991</v>
      </c>
      <c r="M697" s="91">
        <f t="shared" si="215"/>
        <v>1061.1999999999998</v>
      </c>
      <c r="N697" s="91">
        <f t="shared" si="215"/>
        <v>1074</v>
      </c>
      <c r="O697" s="91">
        <f t="shared" si="215"/>
        <v>980.8</v>
      </c>
      <c r="P697" s="91">
        <f t="shared" si="215"/>
        <v>955.40000000000009</v>
      </c>
      <c r="Q697" s="91">
        <f t="shared" si="215"/>
        <v>852.59999999999991</v>
      </c>
      <c r="R697" s="91">
        <f>SUM(R651,R658,R665,R672,R679,R686)</f>
        <v>848.39999999999986</v>
      </c>
      <c r="S697" s="91">
        <f t="shared" si="215"/>
        <v>822.6</v>
      </c>
      <c r="T697" s="91">
        <f t="shared" si="215"/>
        <v>840.00000000000011</v>
      </c>
      <c r="U697" s="91">
        <f t="shared" si="215"/>
        <v>811.4</v>
      </c>
      <c r="V697" s="91">
        <f t="shared" si="215"/>
        <v>835.19999999999993</v>
      </c>
      <c r="W697" s="91">
        <f t="shared" si="215"/>
        <v>706.59999999999991</v>
      </c>
      <c r="X697" s="91">
        <f t="shared" si="215"/>
        <v>713.8</v>
      </c>
      <c r="Y697" s="321">
        <f>SUM(Y651,Y658,Y665,Y672,Y679,Y686)</f>
        <v>708.8</v>
      </c>
      <c r="Z697" s="136">
        <f t="shared" si="215"/>
        <v>637.79999999999995</v>
      </c>
      <c r="AA697" s="136">
        <f t="shared" si="215"/>
        <v>528</v>
      </c>
      <c r="AB697" s="472">
        <f t="shared" si="215"/>
        <v>443.4</v>
      </c>
      <c r="AC697" s="535">
        <f t="shared" si="215"/>
        <v>16906.2</v>
      </c>
      <c r="AD697" s="1"/>
      <c r="AE697" s="1"/>
      <c r="AF697" s="1"/>
      <c r="AG697" s="1"/>
      <c r="AI697" s="395"/>
      <c r="AJ697" s="395"/>
      <c r="AK697" s="395"/>
      <c r="AL697" s="395"/>
      <c r="AM697" s="395"/>
    </row>
    <row r="698" spans="1:39" ht="16.5" thickBot="1" x14ac:dyDescent="0.3">
      <c r="A698" s="3519"/>
      <c r="B698" s="3520"/>
      <c r="C698" s="450" t="s">
        <v>14</v>
      </c>
      <c r="D698" s="128"/>
      <c r="E698" s="561">
        <f t="shared" si="215"/>
        <v>348.4</v>
      </c>
      <c r="F698" s="324">
        <f t="shared" si="215"/>
        <v>320.59999999999997</v>
      </c>
      <c r="G698" s="324">
        <f t="shared" si="215"/>
        <v>324</v>
      </c>
      <c r="H698" s="142">
        <f t="shared" si="215"/>
        <v>338.40000000000003</v>
      </c>
      <c r="I698" s="142">
        <f t="shared" si="215"/>
        <v>327.59999999999997</v>
      </c>
      <c r="J698" s="142">
        <f t="shared" si="215"/>
        <v>323.8</v>
      </c>
      <c r="K698" s="142">
        <f t="shared" si="215"/>
        <v>333.8</v>
      </c>
      <c r="L698" s="142">
        <f t="shared" si="215"/>
        <v>438.8</v>
      </c>
      <c r="M698" s="142">
        <f t="shared" si="215"/>
        <v>554.79999999999995</v>
      </c>
      <c r="N698" s="142">
        <f t="shared" si="215"/>
        <v>574.6</v>
      </c>
      <c r="O698" s="142">
        <f t="shared" si="215"/>
        <v>543.40000000000009</v>
      </c>
      <c r="P698" s="142">
        <f t="shared" si="215"/>
        <v>553.6</v>
      </c>
      <c r="Q698" s="142">
        <f t="shared" si="215"/>
        <v>458.79999999999995</v>
      </c>
      <c r="R698" s="142">
        <f>SUM(R652,R659,R666,R673,R680,R687)</f>
        <v>438.2</v>
      </c>
      <c r="S698" s="142">
        <f t="shared" si="215"/>
        <v>467.20000000000005</v>
      </c>
      <c r="T698" s="142">
        <f t="shared" si="215"/>
        <v>524.4</v>
      </c>
      <c r="U698" s="142">
        <f t="shared" si="215"/>
        <v>489.59999999999997</v>
      </c>
      <c r="V698" s="142">
        <f t="shared" si="215"/>
        <v>521.4</v>
      </c>
      <c r="W698" s="142">
        <f t="shared" si="215"/>
        <v>419.4</v>
      </c>
      <c r="X698" s="142">
        <f t="shared" si="215"/>
        <v>433.99999999999994</v>
      </c>
      <c r="Y698" s="253">
        <f>SUM(Y652,Y659,Y666,Y673,Y680,Y687)</f>
        <v>382.2</v>
      </c>
      <c r="Z698" s="324">
        <f t="shared" si="215"/>
        <v>344.8</v>
      </c>
      <c r="AA698" s="324">
        <f t="shared" si="215"/>
        <v>331</v>
      </c>
      <c r="AB698" s="562">
        <f t="shared" si="215"/>
        <v>340.2</v>
      </c>
      <c r="AC698" s="563">
        <f t="shared" si="215"/>
        <v>10133</v>
      </c>
      <c r="AD698" s="1"/>
      <c r="AE698" s="1"/>
      <c r="AF698" s="1"/>
      <c r="AG698" s="1"/>
      <c r="AI698" s="395"/>
      <c r="AJ698" s="395"/>
      <c r="AK698" s="395"/>
      <c r="AL698" s="395"/>
      <c r="AM698" s="395"/>
    </row>
    <row r="699" spans="1:39" ht="15.75" customHeight="1" x14ac:dyDescent="0.25">
      <c r="A699" s="3411" t="s">
        <v>33</v>
      </c>
      <c r="B699" s="3415"/>
      <c r="C699" s="121" t="s">
        <v>34</v>
      </c>
      <c r="D699" s="113"/>
      <c r="E699" s="139">
        <f t="shared" ref="E699:AB699" si="216">100-(E697/(E598+E605))*100</f>
        <v>2.4953789279112755</v>
      </c>
      <c r="F699" s="137">
        <f t="shared" si="216"/>
        <v>2.5205761316872497</v>
      </c>
      <c r="G699" s="137">
        <f t="shared" si="216"/>
        <v>2.6617954070981398</v>
      </c>
      <c r="H699" s="477">
        <f t="shared" si="216"/>
        <v>2.8992878942014357</v>
      </c>
      <c r="I699" s="477">
        <f t="shared" si="216"/>
        <v>2.6119402985074771</v>
      </c>
      <c r="J699" s="477">
        <f t="shared" si="216"/>
        <v>2.1319388576025631</v>
      </c>
      <c r="K699" s="477">
        <f t="shared" si="216"/>
        <v>2.2517634291915556</v>
      </c>
      <c r="L699" s="477">
        <f t="shared" si="216"/>
        <v>2.2874406560207206</v>
      </c>
      <c r="M699" s="477">
        <f t="shared" si="216"/>
        <v>2.1394319439321521</v>
      </c>
      <c r="N699" s="477">
        <f t="shared" si="216"/>
        <v>2.0787746170678219</v>
      </c>
      <c r="O699" s="477">
        <f t="shared" si="216"/>
        <v>2.3107569721115624</v>
      </c>
      <c r="P699" s="477">
        <f t="shared" si="216"/>
        <v>2.2708674304418963</v>
      </c>
      <c r="Q699" s="477">
        <f t="shared" si="216"/>
        <v>2.0900321543408324</v>
      </c>
      <c r="R699" s="477">
        <f t="shared" si="216"/>
        <v>2.213001383125885</v>
      </c>
      <c r="S699" s="477">
        <f t="shared" si="216"/>
        <v>2.2576045627376402</v>
      </c>
      <c r="T699" s="477">
        <f t="shared" si="216"/>
        <v>2.3709902370990079</v>
      </c>
      <c r="U699" s="477">
        <f t="shared" si="216"/>
        <v>2.2880539499036558</v>
      </c>
      <c r="V699" s="477">
        <f t="shared" si="216"/>
        <v>2.4754787482484772</v>
      </c>
      <c r="W699" s="477">
        <f t="shared" si="216"/>
        <v>2.1871539313399921</v>
      </c>
      <c r="X699" s="477">
        <f t="shared" si="216"/>
        <v>2.2727272727272663</v>
      </c>
      <c r="Y699" s="477">
        <f>100-(Y697/(Y598+Y605))*100</f>
        <v>2.2075055187637957</v>
      </c>
      <c r="Z699" s="137">
        <f t="shared" si="216"/>
        <v>1.9372693726937342</v>
      </c>
      <c r="AA699" s="137">
        <f t="shared" si="216"/>
        <v>2.1497405485544903</v>
      </c>
      <c r="AB699" s="140">
        <f t="shared" si="216"/>
        <v>2.3348017621145516</v>
      </c>
      <c r="AC699" s="478">
        <f>100-(AC697/(AC598+AC605))*100</f>
        <v>2.2740410182894095</v>
      </c>
      <c r="AD699" s="1"/>
      <c r="AE699" s="1"/>
      <c r="AF699" s="1"/>
      <c r="AG699" s="1"/>
    </row>
    <row r="700" spans="1:39" ht="16.5" thickBot="1" x14ac:dyDescent="0.3">
      <c r="A700" s="3416"/>
      <c r="B700" s="3417"/>
      <c r="C700" s="126" t="s">
        <v>35</v>
      </c>
      <c r="D700" s="114"/>
      <c r="E700" s="479">
        <f t="shared" ref="E700:AC700" si="217">100-(E698/(E599+E606))*100</f>
        <v>-2.2300469483568008</v>
      </c>
      <c r="F700" s="480">
        <f t="shared" si="217"/>
        <v>-2.2321428571428328</v>
      </c>
      <c r="G700" s="480">
        <f t="shared" si="217"/>
        <v>-1.8867924528301927</v>
      </c>
      <c r="H700" s="318">
        <f t="shared" si="217"/>
        <v>-2.1739130434782652</v>
      </c>
      <c r="I700" s="318">
        <f t="shared" si="217"/>
        <v>-2.2471910112359552</v>
      </c>
      <c r="J700" s="318">
        <f t="shared" si="217"/>
        <v>-2.4683544303797618</v>
      </c>
      <c r="K700" s="318">
        <f t="shared" si="217"/>
        <v>-2.6445264452644466</v>
      </c>
      <c r="L700" s="318">
        <f t="shared" si="217"/>
        <v>-2.0465116279069946</v>
      </c>
      <c r="M700" s="318">
        <f t="shared" si="217"/>
        <v>-1.3148283418553603</v>
      </c>
      <c r="N700" s="318">
        <f t="shared" si="217"/>
        <v>-1.3761467889908232</v>
      </c>
      <c r="O700" s="318">
        <f t="shared" si="217"/>
        <v>-1.4563106796116756</v>
      </c>
      <c r="P700" s="318">
        <f t="shared" si="217"/>
        <v>-1.4662756598240492</v>
      </c>
      <c r="Q700" s="318">
        <f t="shared" si="217"/>
        <v>-2.2281639928698667</v>
      </c>
      <c r="R700" s="318">
        <f t="shared" si="217"/>
        <v>-2.1921641791044806</v>
      </c>
      <c r="S700" s="318">
        <f t="shared" si="217"/>
        <v>-1.6536118363794685</v>
      </c>
      <c r="T700" s="318">
        <f t="shared" si="217"/>
        <v>-1.3921113689095108</v>
      </c>
      <c r="U700" s="318">
        <f t="shared" si="217"/>
        <v>-1.4925373134328339</v>
      </c>
      <c r="V700" s="318">
        <f t="shared" si="217"/>
        <v>-1.2820512820512704</v>
      </c>
      <c r="W700" s="318">
        <f t="shared" si="217"/>
        <v>-2.0934761441090473</v>
      </c>
      <c r="X700" s="318">
        <f t="shared" si="217"/>
        <v>-1.8779342723004504</v>
      </c>
      <c r="Y700" s="318">
        <f>100-(Y698/(Y599+Y606))*100</f>
        <v>-2.4115755627009747</v>
      </c>
      <c r="Z700" s="480">
        <f t="shared" si="217"/>
        <v>-2.6190476190476346</v>
      </c>
      <c r="AA700" s="480">
        <f t="shared" si="217"/>
        <v>-2.5402726146220687</v>
      </c>
      <c r="AB700" s="481">
        <f t="shared" si="217"/>
        <v>-2.2235576923076934</v>
      </c>
      <c r="AC700" s="482">
        <f t="shared" si="217"/>
        <v>-1.9006436041834291</v>
      </c>
      <c r="AD700" s="1"/>
      <c r="AE700" s="1"/>
      <c r="AF700" s="1"/>
      <c r="AG700" s="1"/>
    </row>
    <row r="701" spans="1:39" ht="15.75" hidden="1" customHeight="1" x14ac:dyDescent="0.25">
      <c r="A701" s="3456"/>
      <c r="B701" s="3457"/>
      <c r="C701" s="228"/>
      <c r="D701" s="405" t="s">
        <v>111</v>
      </c>
      <c r="E701" s="406">
        <f t="shared" ref="E701:AC701" si="218">(E600+E607-E653-E660-E667-E674-E681-E688)/(E600+E607)</f>
        <v>0</v>
      </c>
      <c r="F701" s="406">
        <f t="shared" si="218"/>
        <v>-3.8461538461538464E-2</v>
      </c>
      <c r="G701" s="406">
        <f t="shared" si="218"/>
        <v>0.14814814814814814</v>
      </c>
      <c r="H701" s="741">
        <f t="shared" si="218"/>
        <v>-3.3333333333333333E-2</v>
      </c>
      <c r="I701" s="741">
        <f t="shared" si="218"/>
        <v>0</v>
      </c>
      <c r="J701" s="741">
        <f t="shared" si="218"/>
        <v>-2.5000000000000001E-2</v>
      </c>
      <c r="K701" s="741">
        <f t="shared" si="218"/>
        <v>-2.0408163265306121E-2</v>
      </c>
      <c r="L701" s="741">
        <f t="shared" si="218"/>
        <v>-1.6666666666666666E-2</v>
      </c>
      <c r="M701" s="741">
        <f t="shared" si="218"/>
        <v>-1.4285714285714285E-2</v>
      </c>
      <c r="N701" s="741">
        <f t="shared" si="218"/>
        <v>2.9850746268656716E-2</v>
      </c>
      <c r="O701" s="741">
        <f t="shared" si="218"/>
        <v>-4.6875E-2</v>
      </c>
      <c r="P701" s="741">
        <f t="shared" si="218"/>
        <v>1.6949152542372881E-2</v>
      </c>
      <c r="Q701" s="741">
        <f t="shared" si="218"/>
        <v>-1.8518518518518517E-2</v>
      </c>
      <c r="R701" s="741">
        <f t="shared" si="218"/>
        <v>-3.9215686274509803E-2</v>
      </c>
      <c r="S701" s="741">
        <f t="shared" si="218"/>
        <v>3.5087719298245612E-2</v>
      </c>
      <c r="T701" s="741">
        <f t="shared" si="218"/>
        <v>0</v>
      </c>
      <c r="U701" s="741">
        <f t="shared" si="218"/>
        <v>-0.04</v>
      </c>
      <c r="V701" s="741">
        <f t="shared" si="218"/>
        <v>-2.0408163265306121E-2</v>
      </c>
      <c r="W701" s="741">
        <f t="shared" si="218"/>
        <v>-2.2727272727272728E-2</v>
      </c>
      <c r="X701" s="741">
        <f t="shared" si="218"/>
        <v>0</v>
      </c>
      <c r="Y701" s="741">
        <f>(Y600+Y607-Y653-Y660-Y667-Y674-Y681-Y688)/(Y600+Y607)</f>
        <v>-0.05</v>
      </c>
      <c r="Z701" s="406">
        <f t="shared" si="218"/>
        <v>2.5000000000000001E-2</v>
      </c>
      <c r="AA701" s="406">
        <f t="shared" si="218"/>
        <v>-9.0909090909090912E-2</v>
      </c>
      <c r="AB701" s="407">
        <f t="shared" si="218"/>
        <v>-3.2258064516129031E-2</v>
      </c>
      <c r="AC701" s="408">
        <f t="shared" si="218"/>
        <v>-1.0968921389396593E-2</v>
      </c>
      <c r="AD701" s="1"/>
      <c r="AE701" s="24"/>
      <c r="AF701" s="1"/>
      <c r="AG701" s="24"/>
    </row>
    <row r="702" spans="1:39" ht="16.5" hidden="1" thickBot="1" x14ac:dyDescent="0.3">
      <c r="A702" s="3458"/>
      <c r="B702" s="3459"/>
      <c r="C702" s="229"/>
      <c r="D702" s="141" t="s">
        <v>112</v>
      </c>
      <c r="E702" s="409">
        <f t="shared" ref="E702:AC702" si="219">(E604+E611-E657-E671-E678-E685-E692)/(E604+E611)</f>
        <v>-1.6740714294693423E-3</v>
      </c>
      <c r="F702" s="409">
        <f t="shared" si="219"/>
        <v>-3.032185695082997E-3</v>
      </c>
      <c r="G702" s="409">
        <f t="shared" si="219"/>
        <v>1.8890379000048929E-4</v>
      </c>
      <c r="H702" s="742">
        <f t="shared" si="219"/>
        <v>-1.3040542870980769E-3</v>
      </c>
      <c r="I702" s="742">
        <f t="shared" si="219"/>
        <v>1.3278267762250869E-3</v>
      </c>
      <c r="J702" s="742">
        <f t="shared" si="219"/>
        <v>-6.7683066295200157E-4</v>
      </c>
      <c r="K702" s="742">
        <f t="shared" si="219"/>
        <v>6.9227327144365872E-3</v>
      </c>
      <c r="L702" s="742">
        <f t="shared" si="219"/>
        <v>1.2782837372931321E-2</v>
      </c>
      <c r="M702" s="742">
        <f t="shared" si="219"/>
        <v>1.0871784988251918E-2</v>
      </c>
      <c r="N702" s="742">
        <f t="shared" si="219"/>
        <v>1.0413812539737156E-2</v>
      </c>
      <c r="O702" s="742">
        <f t="shared" si="219"/>
        <v>1.1458090046343759E-2</v>
      </c>
      <c r="P702" s="742">
        <f t="shared" si="219"/>
        <v>9.8956748003044478E-3</v>
      </c>
      <c r="Q702" s="742">
        <f t="shared" si="219"/>
        <v>8.07464904229214E-3</v>
      </c>
      <c r="R702" s="742">
        <f t="shared" si="219"/>
        <v>9.7993987048537335E-3</v>
      </c>
      <c r="S702" s="742">
        <f t="shared" si="219"/>
        <v>9.7677424829737073E-3</v>
      </c>
      <c r="T702" s="742">
        <f t="shared" si="219"/>
        <v>9.8163154368562724E-3</v>
      </c>
      <c r="U702" s="742">
        <f t="shared" si="219"/>
        <v>9.661475903300033E-3</v>
      </c>
      <c r="V702" s="742">
        <f t="shared" si="219"/>
        <v>1.1500314969304256E-2</v>
      </c>
      <c r="W702" s="742">
        <f t="shared" si="219"/>
        <v>6.9274501745340078E-3</v>
      </c>
      <c r="X702" s="742">
        <f t="shared" si="219"/>
        <v>6.6511933682247178E-3</v>
      </c>
      <c r="Y702" s="742">
        <f>(Y604+Y611-Y657-Y671-Y678-Y685-Y692)/(Y604+Y611)</f>
        <v>6.6688615723258958E-3</v>
      </c>
      <c r="Z702" s="409">
        <f t="shared" si="219"/>
        <v>1.6005599275335876E-3</v>
      </c>
      <c r="AA702" s="409">
        <f t="shared" si="219"/>
        <v>1.4767229724977557E-3</v>
      </c>
      <c r="AB702" s="410">
        <f t="shared" si="219"/>
        <v>-1.6345567890723616E-5</v>
      </c>
      <c r="AC702" s="411">
        <f t="shared" si="219"/>
        <v>7.1155313690531739E-3</v>
      </c>
      <c r="AD702" s="1"/>
      <c r="AE702" s="24"/>
      <c r="AF702" s="1"/>
      <c r="AG702" s="24"/>
    </row>
    <row r="703" spans="1:39" s="609" customFormat="1" ht="31.5" customHeight="1" thickBot="1" x14ac:dyDescent="0.3">
      <c r="A703" s="2262"/>
      <c r="B703" s="2262"/>
      <c r="C703" s="2263"/>
      <c r="D703" s="2194"/>
      <c r="E703" s="2264"/>
      <c r="F703" s="2264"/>
      <c r="G703" s="2264"/>
      <c r="H703" s="2264"/>
      <c r="I703" s="2264"/>
      <c r="J703" s="2264"/>
      <c r="K703" s="2264"/>
      <c r="L703" s="2264"/>
      <c r="M703" s="2264"/>
      <c r="N703" s="2264"/>
      <c r="O703" s="2264"/>
      <c r="P703" s="2264"/>
      <c r="Q703" s="2264"/>
      <c r="R703" s="2264"/>
      <c r="S703" s="2264"/>
      <c r="T703" s="2264"/>
      <c r="U703" s="2264"/>
      <c r="V703" s="1126"/>
      <c r="W703" s="2264"/>
      <c r="X703" s="2264"/>
      <c r="Y703" s="2264"/>
      <c r="Z703" s="2264"/>
      <c r="AA703" s="2264"/>
      <c r="AB703" s="2264"/>
      <c r="AC703" s="2264"/>
      <c r="AD703" s="608"/>
      <c r="AE703" s="2265"/>
      <c r="AF703" s="608"/>
      <c r="AG703" s="2265"/>
    </row>
    <row r="704" spans="1:39" ht="16.5" thickBot="1" x14ac:dyDescent="0.3">
      <c r="A704" s="3444" t="s">
        <v>881</v>
      </c>
      <c r="B704" s="3521"/>
      <c r="C704" s="165"/>
      <c r="D704" s="167">
        <v>0</v>
      </c>
      <c r="E704" s="414">
        <v>1</v>
      </c>
      <c r="F704" s="415">
        <v>2</v>
      </c>
      <c r="G704" s="415">
        <v>3</v>
      </c>
      <c r="H704" s="743">
        <v>4</v>
      </c>
      <c r="I704" s="743">
        <v>5</v>
      </c>
      <c r="J704" s="743">
        <v>6</v>
      </c>
      <c r="K704" s="743">
        <v>7</v>
      </c>
      <c r="L704" s="743">
        <v>8</v>
      </c>
      <c r="M704" s="743">
        <v>9</v>
      </c>
      <c r="N704" s="743">
        <v>10</v>
      </c>
      <c r="O704" s="743">
        <v>11</v>
      </c>
      <c r="P704" s="743">
        <v>12</v>
      </c>
      <c r="Q704" s="743">
        <v>13</v>
      </c>
      <c r="R704" s="743">
        <v>14</v>
      </c>
      <c r="S704" s="743">
        <v>15</v>
      </c>
      <c r="T704" s="743">
        <v>16</v>
      </c>
      <c r="U704" s="743">
        <v>17</v>
      </c>
      <c r="V704" s="743">
        <v>18</v>
      </c>
      <c r="W704" s="743">
        <v>19</v>
      </c>
      <c r="X704" s="743">
        <v>20</v>
      </c>
      <c r="Y704" s="743">
        <v>21</v>
      </c>
      <c r="Z704" s="415">
        <v>22</v>
      </c>
      <c r="AA704" s="415">
        <v>23</v>
      </c>
      <c r="AB704" s="418">
        <v>24</v>
      </c>
      <c r="AC704" s="484"/>
      <c r="AD704" s="2"/>
      <c r="AE704" s="2"/>
      <c r="AF704" s="2"/>
      <c r="AG704" s="2"/>
    </row>
    <row r="705" spans="1:40" ht="16.5" thickBot="1" x14ac:dyDescent="0.3">
      <c r="A705" s="419" t="s">
        <v>10</v>
      </c>
      <c r="B705" s="166"/>
      <c r="C705" s="420"/>
      <c r="D705" s="566" t="s">
        <v>54</v>
      </c>
      <c r="E705" s="385">
        <v>5</v>
      </c>
      <c r="F705" s="386">
        <v>4</v>
      </c>
      <c r="G705" s="386">
        <v>5</v>
      </c>
      <c r="H705" s="3071">
        <v>5</v>
      </c>
      <c r="I705" s="3071">
        <v>5</v>
      </c>
      <c r="J705" s="3071">
        <v>6</v>
      </c>
      <c r="K705" s="3071">
        <v>6</v>
      </c>
      <c r="L705" s="3071">
        <v>6</v>
      </c>
      <c r="M705" s="3071">
        <v>8</v>
      </c>
      <c r="N705" s="3071">
        <v>9</v>
      </c>
      <c r="O705" s="3071">
        <v>9</v>
      </c>
      <c r="P705" s="3071">
        <v>8</v>
      </c>
      <c r="Q705" s="3071">
        <v>7</v>
      </c>
      <c r="R705" s="3071">
        <v>6</v>
      </c>
      <c r="S705" s="3071">
        <v>7</v>
      </c>
      <c r="T705" s="3071">
        <v>7</v>
      </c>
      <c r="U705" s="3071">
        <v>7</v>
      </c>
      <c r="V705" s="3071">
        <v>7</v>
      </c>
      <c r="W705" s="3071">
        <v>7</v>
      </c>
      <c r="X705" s="3071">
        <v>5</v>
      </c>
      <c r="Y705" s="3071">
        <v>7</v>
      </c>
      <c r="Z705" s="3071">
        <v>7</v>
      </c>
      <c r="AA705" s="386">
        <v>6</v>
      </c>
      <c r="AB705" s="421">
        <v>5</v>
      </c>
      <c r="AC705" s="487"/>
      <c r="AD705" s="2"/>
      <c r="AE705" s="2"/>
      <c r="AF705" s="2"/>
      <c r="AG705" s="2"/>
    </row>
    <row r="706" spans="1:40" x14ac:dyDescent="0.25">
      <c r="A706" s="3174" t="s">
        <v>43</v>
      </c>
      <c r="B706" s="3177" t="s">
        <v>1077</v>
      </c>
      <c r="C706" s="129" t="s">
        <v>13</v>
      </c>
      <c r="D706" s="3178" t="s">
        <v>139</v>
      </c>
      <c r="E706" s="3179">
        <f t="shared" ref="E706:AB706" si="220">(E710-D710)*$AJ707*$AL707</f>
        <v>0</v>
      </c>
      <c r="F706" s="3180">
        <f t="shared" si="220"/>
        <v>0</v>
      </c>
      <c r="G706" s="3180">
        <f t="shared" si="220"/>
        <v>0</v>
      </c>
      <c r="H706" s="3180">
        <f t="shared" si="220"/>
        <v>0</v>
      </c>
      <c r="I706" s="3180">
        <f t="shared" si="220"/>
        <v>0</v>
      </c>
      <c r="J706" s="3180">
        <f t="shared" si="220"/>
        <v>0</v>
      </c>
      <c r="K706" s="3180">
        <f t="shared" si="220"/>
        <v>0</v>
      </c>
      <c r="L706" s="3180">
        <f t="shared" si="220"/>
        <v>0</v>
      </c>
      <c r="M706" s="3180">
        <f t="shared" si="220"/>
        <v>0</v>
      </c>
      <c r="N706" s="3180">
        <f t="shared" si="220"/>
        <v>0</v>
      </c>
      <c r="O706" s="3180">
        <f t="shared" si="220"/>
        <v>0</v>
      </c>
      <c r="P706" s="3180">
        <f t="shared" si="220"/>
        <v>0</v>
      </c>
      <c r="Q706" s="3180">
        <f t="shared" si="220"/>
        <v>0</v>
      </c>
      <c r="R706" s="3180">
        <f t="shared" si="220"/>
        <v>0</v>
      </c>
      <c r="S706" s="3180">
        <f t="shared" si="220"/>
        <v>0</v>
      </c>
      <c r="T706" s="3180">
        <f t="shared" si="220"/>
        <v>0</v>
      </c>
      <c r="U706" s="3180">
        <f t="shared" si="220"/>
        <v>0</v>
      </c>
      <c r="V706" s="3180">
        <f t="shared" si="220"/>
        <v>0</v>
      </c>
      <c r="W706" s="3180">
        <f t="shared" si="220"/>
        <v>0</v>
      </c>
      <c r="X706" s="3180">
        <f t="shared" si="220"/>
        <v>0</v>
      </c>
      <c r="Y706" s="3180">
        <f t="shared" si="220"/>
        <v>0</v>
      </c>
      <c r="Z706" s="3180">
        <f t="shared" si="220"/>
        <v>0</v>
      </c>
      <c r="AA706" s="3180">
        <f t="shared" si="220"/>
        <v>0</v>
      </c>
      <c r="AB706" s="3181">
        <f t="shared" si="220"/>
        <v>0</v>
      </c>
      <c r="AC706" s="122">
        <f>SUM(E706:AB706)</f>
        <v>0</v>
      </c>
      <c r="AD706" s="181"/>
      <c r="AE706" s="181"/>
      <c r="AF706" s="181"/>
      <c r="AG706" s="181"/>
      <c r="AI706" s="3182"/>
      <c r="AJ706" s="3182"/>
      <c r="AK706" s="3183"/>
      <c r="AL706" s="3182"/>
    </row>
    <row r="707" spans="1:40" x14ac:dyDescent="0.25">
      <c r="A707" s="3172"/>
      <c r="B707" s="3175"/>
      <c r="C707" s="123" t="s">
        <v>14</v>
      </c>
      <c r="D707" s="3184" t="s">
        <v>139</v>
      </c>
      <c r="E707" s="3185">
        <f t="shared" ref="E707:AB707" si="221">(E711-D711)*$AJ707*$AL707</f>
        <v>0</v>
      </c>
      <c r="F707" s="3106">
        <f t="shared" si="221"/>
        <v>0</v>
      </c>
      <c r="G707" s="3106">
        <f t="shared" si="221"/>
        <v>0</v>
      </c>
      <c r="H707" s="3106">
        <f t="shared" si="221"/>
        <v>0</v>
      </c>
      <c r="I707" s="3106">
        <f t="shared" si="221"/>
        <v>0</v>
      </c>
      <c r="J707" s="3106">
        <f t="shared" si="221"/>
        <v>0</v>
      </c>
      <c r="K707" s="3106">
        <f t="shared" si="221"/>
        <v>0</v>
      </c>
      <c r="L707" s="3106">
        <f t="shared" si="221"/>
        <v>0</v>
      </c>
      <c r="M707" s="3106">
        <f t="shared" si="221"/>
        <v>0</v>
      </c>
      <c r="N707" s="3106">
        <f t="shared" si="221"/>
        <v>0</v>
      </c>
      <c r="O707" s="3106">
        <f t="shared" si="221"/>
        <v>0</v>
      </c>
      <c r="P707" s="3106">
        <f t="shared" si="221"/>
        <v>0</v>
      </c>
      <c r="Q707" s="3106">
        <f t="shared" si="221"/>
        <v>0</v>
      </c>
      <c r="R707" s="3106">
        <f t="shared" si="221"/>
        <v>0</v>
      </c>
      <c r="S707" s="3106">
        <f t="shared" si="221"/>
        <v>0</v>
      </c>
      <c r="T707" s="3106">
        <f t="shared" si="221"/>
        <v>0</v>
      </c>
      <c r="U707" s="3106">
        <f t="shared" si="221"/>
        <v>0</v>
      </c>
      <c r="V707" s="3106">
        <f t="shared" si="221"/>
        <v>0</v>
      </c>
      <c r="W707" s="3106">
        <f t="shared" si="221"/>
        <v>0</v>
      </c>
      <c r="X707" s="3106">
        <f t="shared" si="221"/>
        <v>0</v>
      </c>
      <c r="Y707" s="3106">
        <f t="shared" si="221"/>
        <v>0</v>
      </c>
      <c r="Z707" s="3106">
        <f t="shared" si="221"/>
        <v>0</v>
      </c>
      <c r="AA707" s="3106">
        <f t="shared" si="221"/>
        <v>0</v>
      </c>
      <c r="AB707" s="3186">
        <f t="shared" si="221"/>
        <v>0</v>
      </c>
      <c r="AC707" s="108">
        <f>SUM(E707:AB707)</f>
        <v>0</v>
      </c>
      <c r="AD707" s="181"/>
      <c r="AE707" s="181"/>
      <c r="AF707" s="181"/>
      <c r="AG707" s="181"/>
      <c r="AI707" s="3187"/>
      <c r="AJ707" s="3188"/>
      <c r="AK707" s="3187"/>
      <c r="AL707" s="3183"/>
    </row>
    <row r="708" spans="1:40" x14ac:dyDescent="0.25">
      <c r="A708" s="3172"/>
      <c r="B708" s="3175"/>
      <c r="C708" s="123" t="s">
        <v>15</v>
      </c>
      <c r="D708" s="3184" t="s">
        <v>54</v>
      </c>
      <c r="E708" s="3185">
        <v>10</v>
      </c>
      <c r="F708" s="3106">
        <v>11</v>
      </c>
      <c r="G708" s="3106">
        <v>14</v>
      </c>
      <c r="H708" s="3106">
        <v>13</v>
      </c>
      <c r="I708" s="3106">
        <v>14</v>
      </c>
      <c r="J708" s="3106">
        <v>12</v>
      </c>
      <c r="K708" s="3106">
        <v>12</v>
      </c>
      <c r="L708" s="3106">
        <v>7</v>
      </c>
      <c r="M708" s="3106">
        <v>11</v>
      </c>
      <c r="N708" s="3106">
        <v>13</v>
      </c>
      <c r="O708" s="3106">
        <v>13</v>
      </c>
      <c r="P708" s="3106">
        <v>15</v>
      </c>
      <c r="Q708" s="3106">
        <v>12</v>
      </c>
      <c r="R708" s="3106">
        <v>10</v>
      </c>
      <c r="S708" s="3106">
        <v>13</v>
      </c>
      <c r="T708" s="3106">
        <v>12</v>
      </c>
      <c r="U708" s="3106">
        <v>11</v>
      </c>
      <c r="V708" s="3106">
        <v>13</v>
      </c>
      <c r="W708" s="3106">
        <v>11</v>
      </c>
      <c r="X708" s="3106">
        <v>6</v>
      </c>
      <c r="Y708" s="3106">
        <v>16</v>
      </c>
      <c r="Z708" s="3106">
        <v>14</v>
      </c>
      <c r="AA708" s="3106">
        <v>13</v>
      </c>
      <c r="AB708" s="3186">
        <v>14</v>
      </c>
      <c r="AC708" s="108"/>
      <c r="AD708" s="181"/>
      <c r="AE708" s="181"/>
      <c r="AF708" s="181"/>
      <c r="AG708" s="181"/>
      <c r="AI708" s="3183"/>
      <c r="AJ708" s="3183"/>
      <c r="AK708" s="3183"/>
      <c r="AL708" s="3183"/>
    </row>
    <row r="709" spans="1:40" ht="16.5" thickBot="1" x14ac:dyDescent="0.3">
      <c r="A709" s="3173"/>
      <c r="B709" s="3176"/>
      <c r="C709" s="126" t="s">
        <v>17</v>
      </c>
      <c r="D709" s="3189"/>
      <c r="E709" s="3190"/>
      <c r="F709" s="3191"/>
      <c r="G709" s="3191"/>
      <c r="H709" s="3191"/>
      <c r="I709" s="3191"/>
      <c r="J709" s="3191"/>
      <c r="K709" s="3191"/>
      <c r="L709" s="3191"/>
      <c r="M709" s="3191"/>
      <c r="N709" s="3191"/>
      <c r="O709" s="3191"/>
      <c r="P709" s="3191"/>
      <c r="Q709" s="3191"/>
      <c r="R709" s="3191"/>
      <c r="S709" s="3191"/>
      <c r="T709" s="3191"/>
      <c r="U709" s="3191"/>
      <c r="V709" s="3191"/>
      <c r="W709" s="3191"/>
      <c r="X709" s="3191"/>
      <c r="Y709" s="3191"/>
      <c r="Z709" s="3191"/>
      <c r="AA709" s="3191"/>
      <c r="AB709" s="3192"/>
      <c r="AC709" s="114"/>
      <c r="AD709" s="181"/>
      <c r="AE709" s="181"/>
      <c r="AF709" s="181"/>
      <c r="AG709" s="181"/>
      <c r="AI709" s="3183"/>
      <c r="AJ709" s="3183"/>
      <c r="AK709" s="3183"/>
      <c r="AL709" s="3183"/>
    </row>
    <row r="710" spans="1:40" hidden="1" x14ac:dyDescent="0.25">
      <c r="A710" s="3193"/>
      <c r="B710" s="3194"/>
      <c r="C710" s="490" t="s">
        <v>116</v>
      </c>
      <c r="D710" s="3178"/>
      <c r="E710" s="3195"/>
      <c r="F710" s="3196"/>
      <c r="G710" s="3196"/>
      <c r="H710" s="3196"/>
      <c r="I710" s="3196"/>
      <c r="J710" s="3196"/>
      <c r="K710" s="3196"/>
      <c r="L710" s="3196"/>
      <c r="M710" s="3196"/>
      <c r="N710" s="3196"/>
      <c r="O710" s="3196"/>
      <c r="P710" s="3196"/>
      <c r="Q710" s="3196"/>
      <c r="R710" s="3196"/>
      <c r="S710" s="3196"/>
      <c r="T710" s="3196"/>
      <c r="U710" s="3196"/>
      <c r="V710" s="3196"/>
      <c r="W710" s="3196"/>
      <c r="X710" s="3196"/>
      <c r="Y710" s="3196"/>
      <c r="Z710" s="3196"/>
      <c r="AA710" s="3196"/>
      <c r="AB710" s="3197"/>
      <c r="AC710" s="493"/>
      <c r="AD710" s="181"/>
      <c r="AE710" s="181"/>
      <c r="AF710" s="181"/>
      <c r="AG710" s="181"/>
      <c r="AI710" s="3183"/>
      <c r="AJ710" s="3183"/>
      <c r="AK710" s="3183"/>
      <c r="AL710" s="3183"/>
    </row>
    <row r="711" spans="1:40" ht="16.5" hidden="1" thickBot="1" x14ac:dyDescent="0.3">
      <c r="A711" s="3198"/>
      <c r="B711" s="3199"/>
      <c r="C711" s="490" t="s">
        <v>117</v>
      </c>
      <c r="D711" s="3200"/>
      <c r="E711" s="3201"/>
      <c r="F711" s="3202"/>
      <c r="G711" s="3202"/>
      <c r="H711" s="3202"/>
      <c r="I711" s="3202"/>
      <c r="J711" s="3202"/>
      <c r="K711" s="3202"/>
      <c r="L711" s="3202"/>
      <c r="M711" s="3202"/>
      <c r="N711" s="3202"/>
      <c r="O711" s="3202"/>
      <c r="P711" s="3202"/>
      <c r="Q711" s="3202"/>
      <c r="R711" s="3202"/>
      <c r="S711" s="3202"/>
      <c r="T711" s="3202"/>
      <c r="U711" s="3202"/>
      <c r="V711" s="3202"/>
      <c r="W711" s="3202"/>
      <c r="X711" s="3202"/>
      <c r="Y711" s="3202"/>
      <c r="Z711" s="3202"/>
      <c r="AA711" s="3202"/>
      <c r="AB711" s="3203"/>
      <c r="AC711" s="114"/>
      <c r="AD711" s="181"/>
      <c r="AE711" s="181"/>
      <c r="AF711" s="181"/>
      <c r="AG711" s="181"/>
      <c r="AI711" s="3183"/>
      <c r="AJ711" s="3183"/>
      <c r="AK711" s="3183"/>
      <c r="AL711" s="3183"/>
    </row>
    <row r="712" spans="1:40" x14ac:dyDescent="0.25">
      <c r="A712" s="3422" t="s">
        <v>123</v>
      </c>
      <c r="B712" s="3446" t="s">
        <v>12</v>
      </c>
      <c r="C712" s="121" t="s">
        <v>13</v>
      </c>
      <c r="D712" s="113" t="s">
        <v>820</v>
      </c>
      <c r="E712" s="306">
        <v>2082</v>
      </c>
      <c r="F712" s="71">
        <v>1396</v>
      </c>
      <c r="G712" s="71">
        <v>2180</v>
      </c>
      <c r="H712" s="71">
        <v>2134</v>
      </c>
      <c r="I712" s="71">
        <v>2102</v>
      </c>
      <c r="J712" s="71">
        <v>1786</v>
      </c>
      <c r="K712" s="71">
        <v>1894</v>
      </c>
      <c r="L712" s="71">
        <v>1492</v>
      </c>
      <c r="M712" s="71">
        <v>1350</v>
      </c>
      <c r="N712" s="71">
        <v>1402</v>
      </c>
      <c r="O712" s="71">
        <v>1556</v>
      </c>
      <c r="P712" s="71">
        <v>2070</v>
      </c>
      <c r="Q712" s="71">
        <v>2086</v>
      </c>
      <c r="R712" s="71">
        <v>1166</v>
      </c>
      <c r="S712" s="71">
        <v>1708</v>
      </c>
      <c r="T712" s="71">
        <v>1754</v>
      </c>
      <c r="U712" s="71">
        <v>1758</v>
      </c>
      <c r="V712" s="71">
        <v>1766</v>
      </c>
      <c r="W712" s="71">
        <v>1886</v>
      </c>
      <c r="X712" s="71">
        <v>1236</v>
      </c>
      <c r="Y712" s="71">
        <v>1880</v>
      </c>
      <c r="Z712" s="71">
        <v>2052</v>
      </c>
      <c r="AA712" s="71">
        <v>2110</v>
      </c>
      <c r="AB712" s="72">
        <v>2048</v>
      </c>
      <c r="AC712" s="106">
        <f>SUM(E712:AB712)</f>
        <v>42894</v>
      </c>
      <c r="AD712" s="70">
        <v>6300</v>
      </c>
      <c r="AE712" s="71">
        <v>100</v>
      </c>
      <c r="AF712" s="72">
        <v>20</v>
      </c>
      <c r="AJ712" s="14"/>
      <c r="AK712" s="14"/>
      <c r="AL712" s="15"/>
      <c r="AM712" s="14"/>
      <c r="AN712" s="395"/>
    </row>
    <row r="713" spans="1:40" x14ac:dyDescent="0.25">
      <c r="A713" s="3406"/>
      <c r="B713" s="3447"/>
      <c r="C713" s="123" t="s">
        <v>14</v>
      </c>
      <c r="D713" s="108" t="s">
        <v>820</v>
      </c>
      <c r="E713" s="307">
        <v>1910</v>
      </c>
      <c r="F713" s="308">
        <v>1018</v>
      </c>
      <c r="G713" s="308">
        <v>1956</v>
      </c>
      <c r="H713" s="308">
        <v>1958</v>
      </c>
      <c r="I713" s="308">
        <v>1904</v>
      </c>
      <c r="J713" s="308">
        <v>1792</v>
      </c>
      <c r="K713" s="308">
        <v>1804</v>
      </c>
      <c r="L713" s="308">
        <v>1234</v>
      </c>
      <c r="M713" s="308">
        <v>1266</v>
      </c>
      <c r="N713" s="308">
        <v>1448</v>
      </c>
      <c r="O713" s="308">
        <v>1732</v>
      </c>
      <c r="P713" s="308">
        <v>2018</v>
      </c>
      <c r="Q713" s="308">
        <v>1978</v>
      </c>
      <c r="R713" s="308">
        <v>904</v>
      </c>
      <c r="S713" s="308">
        <v>1646</v>
      </c>
      <c r="T713" s="308">
        <v>1662</v>
      </c>
      <c r="U713" s="308">
        <v>1682</v>
      </c>
      <c r="V713" s="308">
        <v>1702</v>
      </c>
      <c r="W713" s="308">
        <v>1704</v>
      </c>
      <c r="X713" s="308">
        <v>1110</v>
      </c>
      <c r="Y713" s="308">
        <v>1770</v>
      </c>
      <c r="Z713" s="308">
        <v>2020</v>
      </c>
      <c r="AA713" s="308">
        <v>2020</v>
      </c>
      <c r="AB713" s="309">
        <v>2034</v>
      </c>
      <c r="AC713" s="107">
        <f>SUM(E713:AB713)</f>
        <v>40272</v>
      </c>
      <c r="AD713" s="73"/>
      <c r="AE713" s="155"/>
      <c r="AF713" s="74"/>
      <c r="AJ713" s="428"/>
      <c r="AK713" s="429"/>
      <c r="AL713" s="428"/>
      <c r="AM713" s="15"/>
      <c r="AN713" s="395"/>
    </row>
    <row r="714" spans="1:40" x14ac:dyDescent="0.25">
      <c r="A714" s="3406"/>
      <c r="B714" s="3447"/>
      <c r="C714" s="123" t="s">
        <v>15</v>
      </c>
      <c r="D714" s="122" t="s">
        <v>54</v>
      </c>
      <c r="E714" s="326">
        <v>112</v>
      </c>
      <c r="F714" s="327">
        <v>131</v>
      </c>
      <c r="G714" s="327">
        <v>166</v>
      </c>
      <c r="H714" s="327">
        <v>152</v>
      </c>
      <c r="I714" s="327">
        <v>159</v>
      </c>
      <c r="J714" s="327">
        <v>138</v>
      </c>
      <c r="K714" s="327">
        <v>139</v>
      </c>
      <c r="L714" s="327">
        <v>81</v>
      </c>
      <c r="M714" s="327">
        <v>115</v>
      </c>
      <c r="N714" s="327">
        <v>137</v>
      </c>
      <c r="O714" s="327">
        <v>135</v>
      </c>
      <c r="P714" s="327">
        <v>156</v>
      </c>
      <c r="Q714" s="327">
        <v>131</v>
      </c>
      <c r="R714" s="327">
        <v>116</v>
      </c>
      <c r="S714" s="327">
        <v>145</v>
      </c>
      <c r="T714" s="327">
        <v>137</v>
      </c>
      <c r="U714" s="327">
        <v>128</v>
      </c>
      <c r="V714" s="327">
        <v>144</v>
      </c>
      <c r="W714" s="327">
        <v>118</v>
      </c>
      <c r="X714" s="327">
        <v>72</v>
      </c>
      <c r="Y714" s="327">
        <v>171</v>
      </c>
      <c r="Z714" s="327">
        <v>163</v>
      </c>
      <c r="AA714" s="327">
        <v>147</v>
      </c>
      <c r="AB714" s="296">
        <v>156</v>
      </c>
      <c r="AC714" s="107">
        <f>AVERAGE(E714:AB714)</f>
        <v>135.375</v>
      </c>
      <c r="AD714" s="76">
        <f>SQRT(MIN((E712*E712+E713*E713),(F712*F712+F713*F713),(G712*G712+G713*G713),(H712*H712+H713*H713),(I712*I712+I713*I713),(J712*J712+J713*J713),(K712*K712+K713*K713),(L712*L712+L713*L713),(M712*M712+M713*M713),(N712*N712+N713*N713),(O712*O712+O713*O713),(P712*P712+P713*P713),(R712*R712+R713*R713),(S712*S712+S713*S713),(T712*T712+T713*T713),(U712*U712+U713*U713),(V712*V712+V713*V713),(W712*W712+W713*W713),(X712*X712+X713*X713),(V712*V712+V713*V713),(Z712*Z712+Z713*Z713),(AA712*AA712+AA713*AA713),(AB712*AB712+AB713*AB713)))/AD712</f>
        <v>0.23418869243281426</v>
      </c>
      <c r="AE714" s="76">
        <f>SQRT(MAX((E712*E712+E713*E713),(F712*F712+F713*F713),(G712*G712+G713*G713),(H712*H712+H713*H713),(I712*I712+I713*I713),(J712*J712+J713*J713),(K712*K712+K713*K713),(L712*L712+L713*L713),(M712*M712+M713*M713),(N712*N712+N713*N713),(O712*O712+O713*O713),(P712*P712+P713*P713),(R712*R712+R713*R713),(S712*S712+S713*S713),(T712*T712+T713*T713),(U712*U712+U713*U713),(V712*V712+V713*V713),(W712*W712+W713*W713),(X712*X712+X713*X713),(V712*V712+V713*V713),(Z712*Z712+Z713*Z713),(AA712*AA712+AA713*AA713),(AB712*AB712+AB713*AB713)))/AD712</f>
        <v>0.4649015316326528</v>
      </c>
      <c r="AF714" s="77"/>
      <c r="AJ714" s="15"/>
      <c r="AK714" s="15"/>
      <c r="AL714" s="15"/>
      <c r="AM714" s="15"/>
      <c r="AN714" s="395"/>
    </row>
    <row r="715" spans="1:40" ht="16.5" thickBot="1" x14ac:dyDescent="0.3">
      <c r="A715" s="3407"/>
      <c r="B715" s="3448"/>
      <c r="C715" s="126" t="s">
        <v>17</v>
      </c>
      <c r="D715" s="114"/>
      <c r="E715" s="317">
        <f t="shared" ref="E715:P715" si="222">E713/E712</f>
        <v>0.91738712776176756</v>
      </c>
      <c r="F715" s="318">
        <f t="shared" si="222"/>
        <v>0.72922636103151861</v>
      </c>
      <c r="G715" s="318">
        <f t="shared" si="222"/>
        <v>0.89724770642201834</v>
      </c>
      <c r="H715" s="318">
        <f t="shared" si="222"/>
        <v>0.91752577319587625</v>
      </c>
      <c r="I715" s="318">
        <f t="shared" si="222"/>
        <v>0.9058039961941009</v>
      </c>
      <c r="J715" s="318">
        <f t="shared" si="222"/>
        <v>1.0033594624860023</v>
      </c>
      <c r="K715" s="318">
        <f t="shared" si="222"/>
        <v>0.95248152059134106</v>
      </c>
      <c r="L715" s="318">
        <f t="shared" si="222"/>
        <v>0.82707774798927614</v>
      </c>
      <c r="M715" s="318">
        <f t="shared" si="222"/>
        <v>0.93777777777777782</v>
      </c>
      <c r="N715" s="318">
        <f t="shared" si="222"/>
        <v>1.0328102710413696</v>
      </c>
      <c r="O715" s="318">
        <f t="shared" si="222"/>
        <v>1.1131105398457584</v>
      </c>
      <c r="P715" s="318">
        <f t="shared" si="222"/>
        <v>0.97487922705314012</v>
      </c>
      <c r="Q715" s="318">
        <f>Q713/Q712</f>
        <v>0.94822627037392138</v>
      </c>
      <c r="R715" s="318">
        <f t="shared" ref="R715:AB715" si="223">R713/R712</f>
        <v>0.77530017152658659</v>
      </c>
      <c r="S715" s="318">
        <f t="shared" si="223"/>
        <v>0.96370023419203743</v>
      </c>
      <c r="T715" s="318">
        <f t="shared" si="223"/>
        <v>0.94754846066134546</v>
      </c>
      <c r="U715" s="318">
        <f t="shared" si="223"/>
        <v>0.95676905574516491</v>
      </c>
      <c r="V715" s="318">
        <f t="shared" si="223"/>
        <v>0.96375990939977352</v>
      </c>
      <c r="W715" s="318">
        <f t="shared" si="223"/>
        <v>0.90349946977730644</v>
      </c>
      <c r="X715" s="318">
        <f t="shared" si="223"/>
        <v>0.89805825242718451</v>
      </c>
      <c r="Y715" s="318">
        <f>Y713/Y712</f>
        <v>0.94148936170212771</v>
      </c>
      <c r="Z715" s="318">
        <f t="shared" si="223"/>
        <v>0.98440545808966862</v>
      </c>
      <c r="AA715" s="318">
        <f t="shared" si="223"/>
        <v>0.95734597156398105</v>
      </c>
      <c r="AB715" s="369">
        <f t="shared" si="223"/>
        <v>0.9931640625</v>
      </c>
      <c r="AC715" s="452">
        <f>MAX(E715:AB715)</f>
        <v>1.1131105398457584</v>
      </c>
      <c r="AD715" s="432">
        <f>MIN(E714:AB714)/(AD712/(SQRT(3)*AD722))</f>
        <v>0.20377990144097266</v>
      </c>
      <c r="AE715" s="433">
        <f>MAX(E714:AB714)/(AD712/(SQRT(3)*AD722))</f>
        <v>0.48397726592231005</v>
      </c>
      <c r="AF715" s="74"/>
      <c r="AJ715" s="15"/>
      <c r="AK715" s="15"/>
      <c r="AL715" s="15"/>
      <c r="AM715" s="15"/>
      <c r="AN715" s="395"/>
    </row>
    <row r="716" spans="1:40" hidden="1" x14ac:dyDescent="0.25">
      <c r="A716" s="2017"/>
      <c r="B716" s="2020"/>
      <c r="C716" s="356" t="s">
        <v>116</v>
      </c>
      <c r="D716" s="122"/>
      <c r="E716" s="2162"/>
      <c r="F716" s="91"/>
      <c r="G716" s="91"/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2"/>
      <c r="AC716" s="122"/>
      <c r="AD716" s="73"/>
      <c r="AE716" s="155"/>
      <c r="AF716" s="74"/>
      <c r="AJ716" s="15"/>
      <c r="AK716" s="15"/>
      <c r="AL716" s="15"/>
      <c r="AM716" s="15"/>
      <c r="AN716" s="395"/>
    </row>
    <row r="717" spans="1:40" hidden="1" x14ac:dyDescent="0.25">
      <c r="A717" s="2024"/>
      <c r="B717" s="2027"/>
      <c r="C717" s="124" t="s">
        <v>117</v>
      </c>
      <c r="D717" s="108"/>
      <c r="E717" s="81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5"/>
      <c r="Q717" s="155"/>
      <c r="R717" s="155"/>
      <c r="S717" s="155"/>
      <c r="T717" s="155"/>
      <c r="U717" s="155"/>
      <c r="V717" s="155"/>
      <c r="W717" s="155"/>
      <c r="X717" s="155"/>
      <c r="Y717" s="155"/>
      <c r="Z717" s="155"/>
      <c r="AA717" s="155"/>
      <c r="AB717" s="74"/>
      <c r="AC717" s="108"/>
      <c r="AD717" s="73"/>
      <c r="AE717" s="155"/>
      <c r="AF717" s="74"/>
      <c r="AJ717" s="15"/>
      <c r="AK717" s="15"/>
      <c r="AL717" s="15"/>
      <c r="AM717" s="15"/>
      <c r="AN717" s="395"/>
    </row>
    <row r="718" spans="1:40" ht="16.5" hidden="1" thickBot="1" x14ac:dyDescent="0.3">
      <c r="A718" s="3393" t="s">
        <v>42</v>
      </c>
      <c r="B718" s="3394"/>
      <c r="C718" s="3395"/>
      <c r="D718" s="114"/>
      <c r="E718" s="641">
        <f>SQRT(E712*E712+E713*E713)/E722/1.73</f>
        <v>157.79448642780173</v>
      </c>
      <c r="F718" s="79">
        <f t="shared" ref="F718:AB718" si="224">SQRT(F712*F712+F713*F713)/F722/1.73</f>
        <v>98.686043191394688</v>
      </c>
      <c r="G718" s="79">
        <f t="shared" si="224"/>
        <v>165.00916344329025</v>
      </c>
      <c r="H718" s="79">
        <f t="shared" si="224"/>
        <v>162.68985957197728</v>
      </c>
      <c r="I718" s="79">
        <f t="shared" si="224"/>
        <v>159.78363934790195</v>
      </c>
      <c r="J718" s="79">
        <f t="shared" si="224"/>
        <v>140.6198099352913</v>
      </c>
      <c r="K718" s="79">
        <f t="shared" si="224"/>
        <v>147.79466355050843</v>
      </c>
      <c r="L718" s="79">
        <f t="shared" si="224"/>
        <v>109.72384531578223</v>
      </c>
      <c r="M718" s="79">
        <f t="shared" si="224"/>
        <v>104.26848274193891</v>
      </c>
      <c r="N718" s="79">
        <f t="shared" si="224"/>
        <v>112.67298035429964</v>
      </c>
      <c r="O718" s="79">
        <f t="shared" si="224"/>
        <v>129.65660473620542</v>
      </c>
      <c r="P718" s="79">
        <f t="shared" si="224"/>
        <v>161.14103986402662</v>
      </c>
      <c r="Q718" s="79">
        <f t="shared" si="224"/>
        <v>160.39327034393133</v>
      </c>
      <c r="R718" s="79">
        <f t="shared" si="224"/>
        <v>84.022253613527141</v>
      </c>
      <c r="S718" s="79">
        <f t="shared" si="224"/>
        <v>133.89864720612198</v>
      </c>
      <c r="T718" s="79">
        <f t="shared" si="224"/>
        <v>136.00152097266013</v>
      </c>
      <c r="U718" s="79">
        <f t="shared" si="224"/>
        <v>135.35919351474294</v>
      </c>
      <c r="V718" s="79">
        <f t="shared" si="224"/>
        <v>137.64318188062185</v>
      </c>
      <c r="W718" s="79">
        <f t="shared" si="224"/>
        <v>141.81787425325248</v>
      </c>
      <c r="X718" s="79">
        <f t="shared" si="224"/>
        <v>92.511353239555461</v>
      </c>
      <c r="Y718" s="79">
        <f>SQRT(Y712*Y712+Y713*Y713)/Y722/1.73</f>
        <v>144.90776918073814</v>
      </c>
      <c r="Z718" s="79">
        <f t="shared" si="224"/>
        <v>160.50232278078482</v>
      </c>
      <c r="AA718" s="79">
        <f t="shared" si="224"/>
        <v>164.24756155932764</v>
      </c>
      <c r="AB718" s="80">
        <f t="shared" si="224"/>
        <v>163.41379339418637</v>
      </c>
      <c r="AC718" s="109">
        <f>AVERAGE(E718:AB718)</f>
        <v>137.68997335082787</v>
      </c>
      <c r="AD718" s="78">
        <f>(AC714-AC718)/AC714</f>
        <v>-1.7100449498266813E-2</v>
      </c>
      <c r="AE718" s="79"/>
      <c r="AF718" s="80"/>
      <c r="AG718" s="15"/>
      <c r="AH718" s="15"/>
      <c r="AI718" s="15"/>
      <c r="AJ718" s="15"/>
      <c r="AK718" s="395"/>
      <c r="AL718" s="395"/>
      <c r="AM718" s="395"/>
      <c r="AN718" s="395"/>
    </row>
    <row r="719" spans="1:40" x14ac:dyDescent="0.25">
      <c r="A719" s="152" t="s">
        <v>51</v>
      </c>
      <c r="B719" s="152"/>
      <c r="C719" s="185"/>
      <c r="D719" s="162"/>
      <c r="E719" s="117">
        <f>E712</f>
        <v>2082</v>
      </c>
      <c r="F719" s="118">
        <f t="shared" ref="F719:X720" si="225">F712</f>
        <v>1396</v>
      </c>
      <c r="G719" s="118">
        <f t="shared" si="225"/>
        <v>2180</v>
      </c>
      <c r="H719" s="501">
        <f t="shared" si="225"/>
        <v>2134</v>
      </c>
      <c r="I719" s="501">
        <f t="shared" si="225"/>
        <v>2102</v>
      </c>
      <c r="J719" s="501">
        <f t="shared" si="225"/>
        <v>1786</v>
      </c>
      <c r="K719" s="501">
        <f t="shared" si="225"/>
        <v>1894</v>
      </c>
      <c r="L719" s="501">
        <f t="shared" si="225"/>
        <v>1492</v>
      </c>
      <c r="M719" s="501">
        <f t="shared" si="225"/>
        <v>1350</v>
      </c>
      <c r="N719" s="501">
        <f t="shared" si="225"/>
        <v>1402</v>
      </c>
      <c r="O719" s="501">
        <f t="shared" si="225"/>
        <v>1556</v>
      </c>
      <c r="P719" s="501">
        <f t="shared" si="225"/>
        <v>2070</v>
      </c>
      <c r="Q719" s="501">
        <f t="shared" si="225"/>
        <v>2086</v>
      </c>
      <c r="R719" s="501">
        <f t="shared" si="225"/>
        <v>1166</v>
      </c>
      <c r="S719" s="501">
        <f t="shared" si="225"/>
        <v>1708</v>
      </c>
      <c r="T719" s="501">
        <f t="shared" si="225"/>
        <v>1754</v>
      </c>
      <c r="U719" s="501">
        <f t="shared" si="225"/>
        <v>1758</v>
      </c>
      <c r="V719" s="501">
        <f t="shared" si="225"/>
        <v>1766</v>
      </c>
      <c r="W719" s="501">
        <f t="shared" si="225"/>
        <v>1886</v>
      </c>
      <c r="X719" s="501">
        <f t="shared" si="225"/>
        <v>1236</v>
      </c>
      <c r="Y719" s="501">
        <f>Y712</f>
        <v>1880</v>
      </c>
      <c r="Z719" s="118">
        <f t="shared" ref="Z719:AB720" si="226">Z712</f>
        <v>2052</v>
      </c>
      <c r="AA719" s="118">
        <f t="shared" si="226"/>
        <v>2110</v>
      </c>
      <c r="AB719" s="567">
        <f t="shared" si="226"/>
        <v>2048</v>
      </c>
      <c r="AC719" s="162"/>
      <c r="AD719" s="435">
        <f>MIN(E719:AB719)</f>
        <v>1166</v>
      </c>
      <c r="AE719" s="83"/>
      <c r="AF719" s="84"/>
      <c r="AJ719" s="15"/>
      <c r="AK719" s="15"/>
      <c r="AL719" s="15"/>
      <c r="AM719" s="15"/>
      <c r="AN719" s="395"/>
    </row>
    <row r="720" spans="1:40" x14ac:dyDescent="0.25">
      <c r="A720" s="152" t="s">
        <v>53</v>
      </c>
      <c r="B720" s="152"/>
      <c r="C720" s="185"/>
      <c r="D720" s="164"/>
      <c r="E720" s="117">
        <f>E713</f>
        <v>1910</v>
      </c>
      <c r="F720" s="118">
        <f t="shared" si="225"/>
        <v>1018</v>
      </c>
      <c r="G720" s="118">
        <f t="shared" si="225"/>
        <v>1956</v>
      </c>
      <c r="H720" s="501">
        <f t="shared" si="225"/>
        <v>1958</v>
      </c>
      <c r="I720" s="501">
        <f t="shared" si="225"/>
        <v>1904</v>
      </c>
      <c r="J720" s="501">
        <f t="shared" si="225"/>
        <v>1792</v>
      </c>
      <c r="K720" s="501">
        <f t="shared" si="225"/>
        <v>1804</v>
      </c>
      <c r="L720" s="501">
        <f t="shared" si="225"/>
        <v>1234</v>
      </c>
      <c r="M720" s="501">
        <f t="shared" si="225"/>
        <v>1266</v>
      </c>
      <c r="N720" s="501">
        <f t="shared" si="225"/>
        <v>1448</v>
      </c>
      <c r="O720" s="501">
        <f t="shared" si="225"/>
        <v>1732</v>
      </c>
      <c r="P720" s="501">
        <f t="shared" si="225"/>
        <v>2018</v>
      </c>
      <c r="Q720" s="501">
        <f t="shared" si="225"/>
        <v>1978</v>
      </c>
      <c r="R720" s="501">
        <f t="shared" si="225"/>
        <v>904</v>
      </c>
      <c r="S720" s="501">
        <f t="shared" si="225"/>
        <v>1646</v>
      </c>
      <c r="T720" s="501">
        <f t="shared" si="225"/>
        <v>1662</v>
      </c>
      <c r="U720" s="501">
        <f t="shared" si="225"/>
        <v>1682</v>
      </c>
      <c r="V720" s="501">
        <f t="shared" si="225"/>
        <v>1702</v>
      </c>
      <c r="W720" s="501">
        <f t="shared" si="225"/>
        <v>1704</v>
      </c>
      <c r="X720" s="501">
        <f t="shared" si="225"/>
        <v>1110</v>
      </c>
      <c r="Y720" s="501">
        <f>Y713</f>
        <v>1770</v>
      </c>
      <c r="Z720" s="118">
        <f t="shared" si="226"/>
        <v>2020</v>
      </c>
      <c r="AA720" s="118">
        <f t="shared" si="226"/>
        <v>2020</v>
      </c>
      <c r="AB720" s="567">
        <f t="shared" si="226"/>
        <v>2034</v>
      </c>
      <c r="AC720" s="164"/>
      <c r="AD720" s="437">
        <f>MIN(E720:AB720)</f>
        <v>904</v>
      </c>
      <c r="AE720" s="86"/>
      <c r="AF720" s="87"/>
      <c r="AJ720" s="15"/>
      <c r="AK720" s="15"/>
      <c r="AL720" s="15"/>
      <c r="AM720" s="15"/>
      <c r="AN720" s="395"/>
    </row>
    <row r="721" spans="1:40" ht="16.5" thickBot="1" x14ac:dyDescent="0.3">
      <c r="A721" s="152" t="s">
        <v>52</v>
      </c>
      <c r="B721" s="152"/>
      <c r="C721" s="185"/>
      <c r="D721" s="190"/>
      <c r="E721" s="117">
        <f t="shared" ref="E721:X721" si="227">SQRT(E720*E720+E719*E719)</f>
        <v>2825.3891767330038</v>
      </c>
      <c r="F721" s="118">
        <f t="shared" si="227"/>
        <v>1727.7557697776615</v>
      </c>
      <c r="G721" s="118">
        <f t="shared" si="227"/>
        <v>2928.8796492857127</v>
      </c>
      <c r="H721" s="501">
        <f t="shared" si="227"/>
        <v>2896.1560731424679</v>
      </c>
      <c r="I721" s="501">
        <f t="shared" si="227"/>
        <v>2836.1276416973901</v>
      </c>
      <c r="J721" s="501">
        <f t="shared" si="227"/>
        <v>2530.0316203557613</v>
      </c>
      <c r="K721" s="501">
        <f t="shared" si="227"/>
        <v>2615.6551760505436</v>
      </c>
      <c r="L721" s="501">
        <f t="shared" si="227"/>
        <v>1936.1869744422929</v>
      </c>
      <c r="M721" s="501">
        <f t="shared" si="227"/>
        <v>1850.7447149728673</v>
      </c>
      <c r="N721" s="501">
        <f t="shared" si="227"/>
        <v>2015.5168071737828</v>
      </c>
      <c r="O721" s="501">
        <f t="shared" si="227"/>
        <v>2328.2955138899356</v>
      </c>
      <c r="P721" s="501">
        <f t="shared" si="227"/>
        <v>2890.8863692646241</v>
      </c>
      <c r="Q721" s="501">
        <f t="shared" si="227"/>
        <v>2874.6965057202124</v>
      </c>
      <c r="R721" s="501">
        <f t="shared" si="227"/>
        <v>1475.3887623267299</v>
      </c>
      <c r="S721" s="501">
        <f t="shared" si="227"/>
        <v>2372.0413149858919</v>
      </c>
      <c r="T721" s="501">
        <f t="shared" si="227"/>
        <v>2416.3526232733498</v>
      </c>
      <c r="U721" s="501">
        <f t="shared" si="227"/>
        <v>2433.04089566945</v>
      </c>
      <c r="V721" s="501">
        <f t="shared" si="227"/>
        <v>2452.663857930801</v>
      </c>
      <c r="W721" s="501">
        <f t="shared" si="227"/>
        <v>2541.7733966661935</v>
      </c>
      <c r="X721" s="501">
        <f t="shared" si="227"/>
        <v>1661.2633746639935</v>
      </c>
      <c r="Y721" s="501">
        <f>SQRT(Y720*Y720+Y719*Y719)</f>
        <v>2582.1115390315731</v>
      </c>
      <c r="Z721" s="118">
        <f>SQRT(Z720*Z720+Z719*Z719)</f>
        <v>2879.4277209195579</v>
      </c>
      <c r="AA721" s="501">
        <f>SQRT(AA720*AA720+AA719*AA719)</f>
        <v>2921.0443337957058</v>
      </c>
      <c r="AB721" s="567">
        <f>SQRT(AB720*AB720+AB719*AB719)</f>
        <v>2886.4268568595326</v>
      </c>
      <c r="AC721" s="438"/>
      <c r="AD721" s="439">
        <f>MIN(E721:AB721)</f>
        <v>1475.3887623267299</v>
      </c>
      <c r="AE721" s="89"/>
      <c r="AF721" s="90"/>
      <c r="AJ721" s="15"/>
      <c r="AK721" s="15"/>
      <c r="AL721" s="15"/>
      <c r="AM721" s="15"/>
      <c r="AN721" s="395"/>
    </row>
    <row r="722" spans="1:40" ht="16.5" thickBot="1" x14ac:dyDescent="0.3">
      <c r="A722" s="822" t="s">
        <v>936</v>
      </c>
      <c r="B722" s="1499"/>
      <c r="C722" s="1500" t="s">
        <v>22</v>
      </c>
      <c r="D722" s="568" t="s">
        <v>54</v>
      </c>
      <c r="E722" s="198">
        <v>10.35</v>
      </c>
      <c r="F722" s="144">
        <v>10.119999999999999</v>
      </c>
      <c r="G722" s="144">
        <v>10.26</v>
      </c>
      <c r="H722" s="750">
        <v>10.29</v>
      </c>
      <c r="I722" s="750">
        <v>10.26</v>
      </c>
      <c r="J722" s="750">
        <v>10.4</v>
      </c>
      <c r="K722" s="750">
        <v>10.23</v>
      </c>
      <c r="L722" s="750">
        <v>10.199999999999999</v>
      </c>
      <c r="M722" s="750">
        <v>10.26</v>
      </c>
      <c r="N722" s="750">
        <v>10.34</v>
      </c>
      <c r="O722" s="750">
        <v>10.38</v>
      </c>
      <c r="P722" s="750">
        <v>10.37</v>
      </c>
      <c r="Q722" s="750">
        <v>10.36</v>
      </c>
      <c r="R722" s="750">
        <v>10.15</v>
      </c>
      <c r="S722" s="750">
        <v>10.24</v>
      </c>
      <c r="T722" s="750">
        <v>10.27</v>
      </c>
      <c r="U722" s="750">
        <v>10.39</v>
      </c>
      <c r="V722" s="750">
        <v>10.3</v>
      </c>
      <c r="W722" s="750">
        <v>10.36</v>
      </c>
      <c r="X722" s="750">
        <v>10.38</v>
      </c>
      <c r="Y722" s="750">
        <v>10.3</v>
      </c>
      <c r="Z722" s="144">
        <v>10.37</v>
      </c>
      <c r="AA722" s="144">
        <v>10.28</v>
      </c>
      <c r="AB722" s="569">
        <v>10.210000000000001</v>
      </c>
      <c r="AC722" s="921"/>
      <c r="AD722" s="2308">
        <f>AVERAGE(D722:AB722)</f>
        <v>10.294583333333335</v>
      </c>
      <c r="AE722" s="10"/>
      <c r="AF722" s="10"/>
      <c r="AG722" s="10"/>
      <c r="AI722" s="395"/>
      <c r="AJ722" s="395"/>
      <c r="AK722" s="395"/>
      <c r="AL722" s="395"/>
      <c r="AM722" s="395"/>
    </row>
    <row r="723" spans="1:40" x14ac:dyDescent="0.25">
      <c r="A723" s="3399" t="s">
        <v>55</v>
      </c>
      <c r="B723" s="3402" t="s">
        <v>882</v>
      </c>
      <c r="C723" s="121" t="s">
        <v>13</v>
      </c>
      <c r="D723" s="113" t="s">
        <v>820</v>
      </c>
      <c r="E723" s="306">
        <v>834.6</v>
      </c>
      <c r="F723" s="71">
        <v>345</v>
      </c>
      <c r="G723" s="71">
        <v>958.8</v>
      </c>
      <c r="H723" s="71">
        <v>900.6</v>
      </c>
      <c r="I723" s="71">
        <v>877.8</v>
      </c>
      <c r="J723" s="71">
        <v>663.6</v>
      </c>
      <c r="K723" s="71">
        <v>789.6</v>
      </c>
      <c r="L723" s="71">
        <v>438.6</v>
      </c>
      <c r="M723" s="71">
        <v>367.2</v>
      </c>
      <c r="N723" s="71">
        <v>411</v>
      </c>
      <c r="O723" s="71">
        <v>483.6</v>
      </c>
      <c r="P723" s="71">
        <v>795</v>
      </c>
      <c r="Q723" s="71">
        <v>875.4</v>
      </c>
      <c r="R723" s="71">
        <v>320.39999999999998</v>
      </c>
      <c r="S723" s="71">
        <v>780</v>
      </c>
      <c r="T723" s="71">
        <v>821.4</v>
      </c>
      <c r="U723" s="71">
        <v>840.6</v>
      </c>
      <c r="V723" s="71">
        <v>763.2</v>
      </c>
      <c r="W723" s="71">
        <v>844.2</v>
      </c>
      <c r="X723" s="71">
        <v>441.6</v>
      </c>
      <c r="Y723" s="71">
        <v>804.6</v>
      </c>
      <c r="Z723" s="71">
        <v>870</v>
      </c>
      <c r="AA723" s="71">
        <v>943.8</v>
      </c>
      <c r="AB723" s="72">
        <v>858.6</v>
      </c>
      <c r="AC723" s="106">
        <f>SUM(E723:AB723)</f>
        <v>17029.2</v>
      </c>
      <c r="AD723" s="2344"/>
      <c r="AE723" s="203">
        <v>100</v>
      </c>
      <c r="AF723" s="95">
        <v>60</v>
      </c>
      <c r="AJ723" s="14"/>
      <c r="AK723" s="14"/>
      <c r="AL723" s="15"/>
      <c r="AM723" s="14"/>
      <c r="AN723" s="395"/>
    </row>
    <row r="724" spans="1:40" x14ac:dyDescent="0.25">
      <c r="A724" s="3400"/>
      <c r="B724" s="3403"/>
      <c r="C724" s="123" t="s">
        <v>14</v>
      </c>
      <c r="D724" s="108" t="s">
        <v>820</v>
      </c>
      <c r="E724" s="307">
        <v>748.8</v>
      </c>
      <c r="F724" s="308">
        <v>186.6</v>
      </c>
      <c r="G724" s="308">
        <v>807</v>
      </c>
      <c r="H724" s="308">
        <v>784.8</v>
      </c>
      <c r="I724" s="308">
        <v>738</v>
      </c>
      <c r="J724" s="308">
        <v>673.8</v>
      </c>
      <c r="K724" s="308">
        <v>711.6</v>
      </c>
      <c r="L724" s="308">
        <v>341.4</v>
      </c>
      <c r="M724" s="308">
        <v>260.39999999999998</v>
      </c>
      <c r="N724" s="308">
        <v>329.4</v>
      </c>
      <c r="O724" s="308">
        <v>491.4</v>
      </c>
      <c r="P724" s="308">
        <v>714.6</v>
      </c>
      <c r="Q724" s="308">
        <v>748.8</v>
      </c>
      <c r="R724" s="308">
        <v>212.4</v>
      </c>
      <c r="S724" s="308">
        <v>730.8</v>
      </c>
      <c r="T724" s="308">
        <v>734.4</v>
      </c>
      <c r="U724" s="308">
        <v>750.6</v>
      </c>
      <c r="V724" s="308">
        <v>717.6</v>
      </c>
      <c r="W724" s="308">
        <v>742.8</v>
      </c>
      <c r="X724" s="308">
        <v>419.4</v>
      </c>
      <c r="Y724" s="308">
        <v>736.8</v>
      </c>
      <c r="Z724" s="308">
        <v>775.2</v>
      </c>
      <c r="AA724" s="308">
        <v>807.6</v>
      </c>
      <c r="AB724" s="309">
        <v>762</v>
      </c>
      <c r="AC724" s="107">
        <f>SUM(E724:AB724)</f>
        <v>14926.199999999999</v>
      </c>
      <c r="AD724" s="81"/>
      <c r="AE724" s="155"/>
      <c r="AF724" s="74"/>
      <c r="AJ724" s="428"/>
      <c r="AK724" s="429"/>
      <c r="AL724" s="428"/>
      <c r="AM724" s="15"/>
      <c r="AN724" s="395"/>
    </row>
    <row r="725" spans="1:40" x14ac:dyDescent="0.25">
      <c r="A725" s="3400"/>
      <c r="B725" s="3403"/>
      <c r="C725" s="123" t="s">
        <v>15</v>
      </c>
      <c r="D725" s="108" t="s">
        <v>54</v>
      </c>
      <c r="E725" s="326">
        <v>33</v>
      </c>
      <c r="F725" s="327">
        <v>43</v>
      </c>
      <c r="G725" s="327">
        <v>71</v>
      </c>
      <c r="H725" s="327">
        <v>54</v>
      </c>
      <c r="I725" s="327">
        <v>73</v>
      </c>
      <c r="J725" s="327">
        <v>63</v>
      </c>
      <c r="K725" s="327">
        <v>46</v>
      </c>
      <c r="L725" s="327">
        <v>22</v>
      </c>
      <c r="M725" s="327">
        <v>23</v>
      </c>
      <c r="N725" s="327">
        <v>51</v>
      </c>
      <c r="O725" s="327">
        <v>32</v>
      </c>
      <c r="P725" s="327">
        <v>60</v>
      </c>
      <c r="Q725" s="327">
        <v>60</v>
      </c>
      <c r="R725" s="327">
        <v>43</v>
      </c>
      <c r="S725" s="327">
        <v>69</v>
      </c>
      <c r="T725" s="327">
        <v>63</v>
      </c>
      <c r="U725" s="327">
        <v>47</v>
      </c>
      <c r="V725" s="327">
        <v>65</v>
      </c>
      <c r="W725" s="327">
        <v>53</v>
      </c>
      <c r="X725" s="327">
        <v>21</v>
      </c>
      <c r="Y725" s="327">
        <v>75</v>
      </c>
      <c r="Z725" s="327">
        <v>70</v>
      </c>
      <c r="AA725" s="327">
        <v>53</v>
      </c>
      <c r="AB725" s="296">
        <v>60</v>
      </c>
      <c r="AC725" s="107">
        <f>AVERAGE(E725:AB725)</f>
        <v>52.083333333333336</v>
      </c>
      <c r="AD725" s="81"/>
      <c r="AE725" s="155"/>
      <c r="AF725" s="74"/>
      <c r="AJ725" s="15"/>
      <c r="AK725" s="15"/>
      <c r="AL725" s="15"/>
      <c r="AM725" s="15"/>
      <c r="AN725" s="395"/>
    </row>
    <row r="726" spans="1:40" ht="16.5" thickBot="1" x14ac:dyDescent="0.3">
      <c r="A726" s="3401"/>
      <c r="B726" s="3404"/>
      <c r="C726" s="126" t="s">
        <v>17</v>
      </c>
      <c r="D726" s="114"/>
      <c r="E726" s="317">
        <f t="shared" ref="E726:AB726" si="228">E724/E723</f>
        <v>0.89719626168224287</v>
      </c>
      <c r="F726" s="318">
        <f t="shared" si="228"/>
        <v>0.54086956521739127</v>
      </c>
      <c r="G726" s="318">
        <f t="shared" si="228"/>
        <v>0.84167709637046317</v>
      </c>
      <c r="H726" s="318">
        <f t="shared" si="228"/>
        <v>0.87141905396402386</v>
      </c>
      <c r="I726" s="318">
        <f t="shared" si="228"/>
        <v>0.84073820915926178</v>
      </c>
      <c r="J726" s="318">
        <f t="shared" si="228"/>
        <v>1.0153707052441228</v>
      </c>
      <c r="K726" s="318">
        <f t="shared" si="228"/>
        <v>0.90121580547112468</v>
      </c>
      <c r="L726" s="318">
        <f t="shared" si="228"/>
        <v>0.77838577291381661</v>
      </c>
      <c r="M726" s="318">
        <f t="shared" si="228"/>
        <v>0.70915032679738554</v>
      </c>
      <c r="N726" s="318">
        <f t="shared" si="228"/>
        <v>0.80145985401459852</v>
      </c>
      <c r="O726" s="318">
        <f t="shared" si="228"/>
        <v>1.0161290322580645</v>
      </c>
      <c r="P726" s="318">
        <f t="shared" si="228"/>
        <v>0.89886792452830189</v>
      </c>
      <c r="Q726" s="318">
        <f t="shared" si="228"/>
        <v>0.85538039753255657</v>
      </c>
      <c r="R726" s="318">
        <f t="shared" si="228"/>
        <v>0.66292134831460681</v>
      </c>
      <c r="S726" s="318">
        <f t="shared" si="228"/>
        <v>0.93692307692307686</v>
      </c>
      <c r="T726" s="318">
        <f t="shared" si="228"/>
        <v>0.89408327246165087</v>
      </c>
      <c r="U726" s="318">
        <f t="shared" si="228"/>
        <v>0.89293361884368305</v>
      </c>
      <c r="V726" s="318">
        <f t="shared" si="228"/>
        <v>0.94025157232704404</v>
      </c>
      <c r="W726" s="318">
        <f t="shared" si="228"/>
        <v>0.87988628287135739</v>
      </c>
      <c r="X726" s="318">
        <f t="shared" si="228"/>
        <v>0.94972826086956508</v>
      </c>
      <c r="Y726" s="318">
        <f>Y724/Y723</f>
        <v>0.91573452647278142</v>
      </c>
      <c r="Z726" s="318">
        <f t="shared" si="228"/>
        <v>0.89103448275862074</v>
      </c>
      <c r="AA726" s="318">
        <f t="shared" si="228"/>
        <v>0.85568976478067393</v>
      </c>
      <c r="AB726" s="369">
        <f t="shared" si="228"/>
        <v>0.88749126484975538</v>
      </c>
      <c r="AC726" s="452">
        <f>MAX(E726:AB726)</f>
        <v>1.0161290322580645</v>
      </c>
      <c r="AD726" s="93"/>
      <c r="AE726" s="94"/>
      <c r="AF726" s="455"/>
      <c r="AJ726" s="15"/>
      <c r="AK726" s="15"/>
      <c r="AL726" s="15"/>
      <c r="AM726" s="15"/>
      <c r="AN726" s="395"/>
    </row>
    <row r="727" spans="1:40" hidden="1" x14ac:dyDescent="0.25">
      <c r="A727" s="1704"/>
      <c r="B727" s="1703"/>
      <c r="C727" s="356" t="s">
        <v>116</v>
      </c>
      <c r="D727" s="122"/>
      <c r="E727" s="2162"/>
      <c r="F727" s="91"/>
      <c r="G727" s="91"/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381"/>
      <c r="AC727" s="113"/>
      <c r="AD727" s="2344"/>
      <c r="AE727" s="203"/>
      <c r="AF727" s="95"/>
      <c r="AJ727" s="15"/>
      <c r="AK727" s="15"/>
      <c r="AL727" s="15"/>
      <c r="AM727" s="15"/>
      <c r="AN727" s="395"/>
    </row>
    <row r="728" spans="1:40" hidden="1" x14ac:dyDescent="0.25">
      <c r="A728" s="1709"/>
      <c r="B728" s="1706"/>
      <c r="C728" s="124" t="s">
        <v>117</v>
      </c>
      <c r="D728" s="108"/>
      <c r="E728" s="81"/>
      <c r="F728" s="155"/>
      <c r="G728" s="155"/>
      <c r="H728" s="155"/>
      <c r="I728" s="155"/>
      <c r="J728" s="155"/>
      <c r="K728" s="155"/>
      <c r="L728" s="155"/>
      <c r="M728" s="155"/>
      <c r="N728" s="155"/>
      <c r="O728" s="155"/>
      <c r="P728" s="155"/>
      <c r="Q728" s="155"/>
      <c r="R728" s="155"/>
      <c r="S728" s="155"/>
      <c r="T728" s="155"/>
      <c r="U728" s="155"/>
      <c r="V728" s="155"/>
      <c r="W728" s="155"/>
      <c r="X728" s="155"/>
      <c r="Y728" s="155"/>
      <c r="Z728" s="155"/>
      <c r="AA728" s="155"/>
      <c r="AB728" s="316"/>
      <c r="AC728" s="108"/>
      <c r="AD728" s="81"/>
      <c r="AE728" s="155"/>
      <c r="AF728" s="74"/>
      <c r="AJ728" s="15"/>
      <c r="AK728" s="15"/>
      <c r="AL728" s="15"/>
      <c r="AM728" s="15"/>
      <c r="AN728" s="395"/>
    </row>
    <row r="729" spans="1:40" ht="16.5" hidden="1" thickBot="1" x14ac:dyDescent="0.3">
      <c r="A729" s="3393" t="s">
        <v>42</v>
      </c>
      <c r="B729" s="3394"/>
      <c r="C729" s="3395"/>
      <c r="D729" s="114"/>
      <c r="E729" s="641">
        <f>SQRT(E723*E723+E724*E724)/E722/1.73</f>
        <v>62.6218443770981</v>
      </c>
      <c r="F729" s="79">
        <f t="shared" ref="F729:AB729" si="229">SQRT(F723*F723+F724*F724)/F722/1.73</f>
        <v>22.40342699787211</v>
      </c>
      <c r="G729" s="79">
        <f t="shared" si="229"/>
        <v>70.604426131146681</v>
      </c>
      <c r="H729" s="79">
        <f t="shared" si="229"/>
        <v>67.104122252232301</v>
      </c>
      <c r="I729" s="79">
        <f t="shared" si="229"/>
        <v>64.609832078672568</v>
      </c>
      <c r="J729" s="79">
        <f t="shared" si="229"/>
        <v>52.562923112670397</v>
      </c>
      <c r="K729" s="79">
        <f t="shared" si="229"/>
        <v>60.060267060499463</v>
      </c>
      <c r="L729" s="79">
        <f t="shared" si="229"/>
        <v>31.497747243226438</v>
      </c>
      <c r="M729" s="79">
        <f t="shared" si="229"/>
        <v>25.361410921005572</v>
      </c>
      <c r="N729" s="79">
        <f t="shared" si="229"/>
        <v>29.444652772516822</v>
      </c>
      <c r="O729" s="79">
        <f t="shared" si="229"/>
        <v>38.393708055480211</v>
      </c>
      <c r="P729" s="79">
        <f t="shared" si="229"/>
        <v>59.585021979015288</v>
      </c>
      <c r="Q729" s="79">
        <f t="shared" si="229"/>
        <v>64.273796826398097</v>
      </c>
      <c r="R729" s="79">
        <f t="shared" si="229"/>
        <v>21.891769850146879</v>
      </c>
      <c r="S729" s="79">
        <f t="shared" si="229"/>
        <v>60.335940132297267</v>
      </c>
      <c r="T729" s="79">
        <f t="shared" si="229"/>
        <v>62.015491124505878</v>
      </c>
      <c r="U729" s="79">
        <f t="shared" si="229"/>
        <v>62.696269524732237</v>
      </c>
      <c r="V729" s="79">
        <f t="shared" si="229"/>
        <v>58.790059405068526</v>
      </c>
      <c r="W729" s="79">
        <f t="shared" si="229"/>
        <v>62.739457764493636</v>
      </c>
      <c r="X729" s="79">
        <f t="shared" si="229"/>
        <v>33.914780559344578</v>
      </c>
      <c r="Y729" s="79">
        <f>SQRT(Y723*Y723+Y724*Y724)/Y722/1.73</f>
        <v>61.22612198110324</v>
      </c>
      <c r="Z729" s="79">
        <f t="shared" si="229"/>
        <v>64.952914996498336</v>
      </c>
      <c r="AA729" s="79">
        <f t="shared" si="229"/>
        <v>69.845816049167567</v>
      </c>
      <c r="AB729" s="1719">
        <f t="shared" si="229"/>
        <v>64.991889203798848</v>
      </c>
      <c r="AC729" s="109">
        <f>AVERAGE(E729:AB729)</f>
        <v>52.996820433291283</v>
      </c>
      <c r="AD729" s="96">
        <f>(AC725-AC729)/AC725</f>
        <v>-1.7538952319192593E-2</v>
      </c>
      <c r="AE729" s="79"/>
      <c r="AF729" s="80"/>
      <c r="AG729" s="15"/>
      <c r="AH729" s="15"/>
      <c r="AI729" s="15"/>
      <c r="AJ729" s="15"/>
      <c r="AK729" s="395"/>
      <c r="AL729" s="395"/>
      <c r="AM729" s="395"/>
      <c r="AN729" s="395"/>
    </row>
    <row r="730" spans="1:40" x14ac:dyDescent="0.25">
      <c r="A730" s="3387" t="s">
        <v>36</v>
      </c>
      <c r="B730" s="3390" t="s">
        <v>883</v>
      </c>
      <c r="C730" s="121" t="s">
        <v>13</v>
      </c>
      <c r="D730" s="113" t="s">
        <v>820</v>
      </c>
      <c r="E730" s="306">
        <v>902.4</v>
      </c>
      <c r="F730" s="71">
        <v>720</v>
      </c>
      <c r="G730" s="71">
        <v>894.4</v>
      </c>
      <c r="H730" s="71">
        <v>896</v>
      </c>
      <c r="I730" s="71">
        <v>884.8</v>
      </c>
      <c r="J730" s="71">
        <v>773.6</v>
      </c>
      <c r="K730" s="71">
        <v>733.6</v>
      </c>
      <c r="L730" s="71">
        <v>650.4</v>
      </c>
      <c r="M730" s="71">
        <v>500</v>
      </c>
      <c r="N730" s="71">
        <v>493.6</v>
      </c>
      <c r="O730" s="71">
        <v>592</v>
      </c>
      <c r="P730" s="71">
        <v>784.8</v>
      </c>
      <c r="Q730" s="71">
        <v>747.2</v>
      </c>
      <c r="R730" s="71">
        <v>379.2</v>
      </c>
      <c r="S730" s="71">
        <v>464</v>
      </c>
      <c r="T730" s="71">
        <v>467.2</v>
      </c>
      <c r="U730" s="71">
        <v>448.8</v>
      </c>
      <c r="V730" s="71">
        <v>520</v>
      </c>
      <c r="W730" s="71">
        <v>560</v>
      </c>
      <c r="X730" s="71">
        <v>339.2</v>
      </c>
      <c r="Y730" s="71">
        <v>606.4</v>
      </c>
      <c r="Z730" s="71">
        <v>698.4</v>
      </c>
      <c r="AA730" s="71">
        <v>658.4</v>
      </c>
      <c r="AB730" s="72">
        <v>711.2</v>
      </c>
      <c r="AC730" s="134">
        <f>SUM(E730:AB730)</f>
        <v>15425.600000000002</v>
      </c>
      <c r="AD730" s="2344"/>
      <c r="AE730" s="203">
        <v>100</v>
      </c>
      <c r="AF730" s="95">
        <v>80</v>
      </c>
      <c r="AJ730" s="14"/>
      <c r="AK730" s="14"/>
      <c r="AL730" s="15"/>
      <c r="AM730" s="14"/>
      <c r="AN730" s="395"/>
    </row>
    <row r="731" spans="1:40" x14ac:dyDescent="0.25">
      <c r="A731" s="3388"/>
      <c r="B731" s="3391"/>
      <c r="C731" s="123" t="s">
        <v>14</v>
      </c>
      <c r="D731" s="108" t="s">
        <v>820</v>
      </c>
      <c r="E731" s="307">
        <v>816.8</v>
      </c>
      <c r="F731" s="308">
        <v>524</v>
      </c>
      <c r="G731" s="308">
        <v>816</v>
      </c>
      <c r="H731" s="308">
        <v>831.2</v>
      </c>
      <c r="I731" s="308">
        <v>821.6</v>
      </c>
      <c r="J731" s="308">
        <v>777.6</v>
      </c>
      <c r="K731" s="308">
        <v>749.6</v>
      </c>
      <c r="L731" s="308">
        <v>553.6</v>
      </c>
      <c r="M731" s="308">
        <v>591.20000000000005</v>
      </c>
      <c r="N731" s="308">
        <v>684</v>
      </c>
      <c r="O731" s="308">
        <v>793.6</v>
      </c>
      <c r="P731" s="308">
        <v>820.8</v>
      </c>
      <c r="Q731" s="308">
        <v>798.4</v>
      </c>
      <c r="R731" s="308">
        <v>263.2</v>
      </c>
      <c r="S731" s="308">
        <v>484.8</v>
      </c>
      <c r="T731" s="308">
        <v>492</v>
      </c>
      <c r="U731" s="308">
        <v>489.6</v>
      </c>
      <c r="V731" s="308">
        <v>523.20000000000005</v>
      </c>
      <c r="W731" s="308">
        <v>524</v>
      </c>
      <c r="X731" s="308">
        <v>279.2</v>
      </c>
      <c r="Y731" s="308">
        <v>615.20000000000005</v>
      </c>
      <c r="Z731" s="308">
        <v>814.4</v>
      </c>
      <c r="AA731" s="308">
        <v>751.2</v>
      </c>
      <c r="AB731" s="309">
        <v>821.6</v>
      </c>
      <c r="AC731" s="107">
        <f>SUM(E731:AB731)</f>
        <v>15636.800000000003</v>
      </c>
      <c r="AD731" s="81"/>
      <c r="AE731" s="155"/>
      <c r="AF731" s="74"/>
      <c r="AJ731" s="428"/>
      <c r="AK731" s="429"/>
      <c r="AL731" s="428"/>
      <c r="AM731" s="15"/>
      <c r="AN731" s="395"/>
    </row>
    <row r="732" spans="1:40" x14ac:dyDescent="0.25">
      <c r="A732" s="3388"/>
      <c r="B732" s="3391"/>
      <c r="C732" s="123" t="s">
        <v>15</v>
      </c>
      <c r="D732" s="122" t="s">
        <v>54</v>
      </c>
      <c r="E732" s="1450">
        <v>52</v>
      </c>
      <c r="F732" s="388">
        <v>63</v>
      </c>
      <c r="G732" s="388">
        <v>65</v>
      </c>
      <c r="H732" s="388">
        <v>70</v>
      </c>
      <c r="I732" s="388">
        <v>57</v>
      </c>
      <c r="J732" s="388">
        <v>46</v>
      </c>
      <c r="K732" s="388">
        <v>61</v>
      </c>
      <c r="L732" s="388">
        <v>31</v>
      </c>
      <c r="M732" s="388">
        <v>60</v>
      </c>
      <c r="N732" s="388">
        <v>52</v>
      </c>
      <c r="O732" s="388">
        <v>66</v>
      </c>
      <c r="P732" s="388">
        <v>60</v>
      </c>
      <c r="Q732" s="388">
        <v>37</v>
      </c>
      <c r="R732" s="388">
        <v>38</v>
      </c>
      <c r="S732" s="388">
        <v>41</v>
      </c>
      <c r="T732" s="388">
        <v>37</v>
      </c>
      <c r="U732" s="388">
        <v>44</v>
      </c>
      <c r="V732" s="388">
        <v>44</v>
      </c>
      <c r="W732" s="388">
        <v>36</v>
      </c>
      <c r="X732" s="388">
        <v>16</v>
      </c>
      <c r="Y732" s="388">
        <v>64</v>
      </c>
      <c r="Z732" s="388">
        <v>58</v>
      </c>
      <c r="AA732" s="388">
        <v>59</v>
      </c>
      <c r="AB732" s="1498">
        <v>58</v>
      </c>
      <c r="AC732" s="107">
        <f>AVERAGE(E732:AB732)</f>
        <v>50.625</v>
      </c>
      <c r="AD732" s="81"/>
      <c r="AE732" s="155"/>
      <c r="AF732" s="74"/>
      <c r="AJ732" s="15"/>
      <c r="AK732" s="15"/>
      <c r="AL732" s="15"/>
      <c r="AM732" s="15"/>
      <c r="AN732" s="395"/>
    </row>
    <row r="733" spans="1:40" ht="16.5" thickBot="1" x14ac:dyDescent="0.3">
      <c r="A733" s="3389"/>
      <c r="B733" s="3392"/>
      <c r="C733" s="126" t="s">
        <v>17</v>
      </c>
      <c r="D733" s="114"/>
      <c r="E733" s="317">
        <f t="shared" ref="E733:X733" si="230">E731/E730</f>
        <v>0.90514184397163122</v>
      </c>
      <c r="F733" s="318">
        <f t="shared" si="230"/>
        <v>0.72777777777777775</v>
      </c>
      <c r="G733" s="318">
        <f t="shared" si="230"/>
        <v>0.91234347048300535</v>
      </c>
      <c r="H733" s="318">
        <f t="shared" si="230"/>
        <v>0.92767857142857146</v>
      </c>
      <c r="I733" s="318">
        <f t="shared" si="230"/>
        <v>0.9285714285714286</v>
      </c>
      <c r="J733" s="318">
        <f t="shared" si="230"/>
        <v>1.0051706308169597</v>
      </c>
      <c r="K733" s="318">
        <f t="shared" si="230"/>
        <v>1.0218102508178843</v>
      </c>
      <c r="L733" s="318">
        <f t="shared" si="230"/>
        <v>0.85116851168511687</v>
      </c>
      <c r="M733" s="318">
        <f t="shared" si="230"/>
        <v>1.1824000000000001</v>
      </c>
      <c r="N733" s="318">
        <f t="shared" si="230"/>
        <v>1.3857374392220421</v>
      </c>
      <c r="O733" s="318">
        <f t="shared" si="230"/>
        <v>1.3405405405405406</v>
      </c>
      <c r="P733" s="318">
        <f t="shared" si="230"/>
        <v>1.0458715596330275</v>
      </c>
      <c r="Q733" s="318">
        <f t="shared" si="230"/>
        <v>1.0685224839400427</v>
      </c>
      <c r="R733" s="318">
        <f t="shared" si="230"/>
        <v>0.69409282700421937</v>
      </c>
      <c r="S733" s="318">
        <f t="shared" si="230"/>
        <v>1.0448275862068965</v>
      </c>
      <c r="T733" s="318">
        <f t="shared" si="230"/>
        <v>1.053082191780822</v>
      </c>
      <c r="U733" s="318">
        <f t="shared" si="230"/>
        <v>1.0909090909090908</v>
      </c>
      <c r="V733" s="318">
        <f t="shared" si="230"/>
        <v>1.0061538461538462</v>
      </c>
      <c r="W733" s="318">
        <f t="shared" si="230"/>
        <v>0.93571428571428572</v>
      </c>
      <c r="X733" s="318">
        <f t="shared" si="230"/>
        <v>0.82311320754716977</v>
      </c>
      <c r="Y733" s="318">
        <f>Y731/Y730</f>
        <v>1.0145118733509235</v>
      </c>
      <c r="Z733" s="318">
        <f>Z731/Z730</f>
        <v>1.166093928980527</v>
      </c>
      <c r="AA733" s="318">
        <f>AA731/AA730</f>
        <v>1.1409477521263671</v>
      </c>
      <c r="AB733" s="369">
        <f>AB731/AB730</f>
        <v>1.1552305961754781</v>
      </c>
      <c r="AC733" s="431">
        <f>MAX(E733:AB733)</f>
        <v>1.3857374392220421</v>
      </c>
      <c r="AD733" s="93"/>
      <c r="AE733" s="94"/>
      <c r="AF733" s="455"/>
      <c r="AJ733" s="15"/>
      <c r="AK733" s="15"/>
      <c r="AL733" s="15"/>
      <c r="AM733" s="15"/>
      <c r="AN733" s="395"/>
    </row>
    <row r="734" spans="1:40" hidden="1" x14ac:dyDescent="0.25">
      <c r="A734" s="1708"/>
      <c r="B734" s="1705"/>
      <c r="C734" s="454" t="s">
        <v>116</v>
      </c>
      <c r="D734" s="113"/>
      <c r="E734" s="3214"/>
      <c r="F734" s="203"/>
      <c r="G734" s="203"/>
      <c r="H734" s="203"/>
      <c r="I734" s="203"/>
      <c r="J734" s="203"/>
      <c r="K734" s="203"/>
      <c r="L734" s="203"/>
      <c r="M734" s="203"/>
      <c r="N734" s="203"/>
      <c r="O734" s="203"/>
      <c r="P734" s="203"/>
      <c r="Q734" s="203"/>
      <c r="R734" s="203"/>
      <c r="S734" s="203"/>
      <c r="T734" s="203"/>
      <c r="U734" s="203"/>
      <c r="V734" s="203"/>
      <c r="W734" s="203"/>
      <c r="X734" s="203"/>
      <c r="Y734" s="203"/>
      <c r="Z734" s="203"/>
      <c r="AA734" s="203"/>
      <c r="AB734" s="329"/>
      <c r="AC734" s="113"/>
      <c r="AD734" s="2344"/>
      <c r="AE734" s="203"/>
      <c r="AF734" s="95"/>
      <c r="AJ734" s="15"/>
      <c r="AK734" s="15"/>
      <c r="AL734" s="15"/>
      <c r="AM734" s="15"/>
      <c r="AN734" s="395"/>
    </row>
    <row r="735" spans="1:40" hidden="1" x14ac:dyDescent="0.25">
      <c r="A735" s="1709"/>
      <c r="B735" s="1706"/>
      <c r="C735" s="124" t="s">
        <v>117</v>
      </c>
      <c r="D735" s="108"/>
      <c r="E735" s="81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5"/>
      <c r="Q735" s="155"/>
      <c r="R735" s="155"/>
      <c r="S735" s="155"/>
      <c r="T735" s="155"/>
      <c r="U735" s="155"/>
      <c r="V735" s="155"/>
      <c r="W735" s="155"/>
      <c r="X735" s="155"/>
      <c r="Y735" s="155"/>
      <c r="Z735" s="155"/>
      <c r="AA735" s="155"/>
      <c r="AB735" s="316"/>
      <c r="AC735" s="108"/>
      <c r="AD735" s="81"/>
      <c r="AE735" s="155"/>
      <c r="AF735" s="74"/>
      <c r="AJ735" s="15"/>
      <c r="AK735" s="15"/>
      <c r="AL735" s="15"/>
      <c r="AM735" s="15"/>
      <c r="AN735" s="395"/>
    </row>
    <row r="736" spans="1:40" ht="16.5" hidden="1" thickBot="1" x14ac:dyDescent="0.3">
      <c r="A736" s="3393" t="s">
        <v>42</v>
      </c>
      <c r="B736" s="3394"/>
      <c r="C736" s="3395"/>
      <c r="D736" s="114"/>
      <c r="E736" s="641">
        <f>SQRT(E730*E730+E731*E731)/E722/1.73</f>
        <v>67.977097352888734</v>
      </c>
      <c r="F736" s="79">
        <f t="shared" ref="F736:AB736" si="231">SQRT(F730*F730+F731*F731)/F722/1.73</f>
        <v>50.863167929418665</v>
      </c>
      <c r="G736" s="79">
        <f t="shared" si="231"/>
        <v>68.209518704171089</v>
      </c>
      <c r="H736" s="79">
        <f t="shared" si="231"/>
        <v>68.65490727793248</v>
      </c>
      <c r="I736" s="79">
        <f t="shared" si="231"/>
        <v>68.025234348054923</v>
      </c>
      <c r="J736" s="79">
        <f t="shared" si="231"/>
        <v>60.964188846742942</v>
      </c>
      <c r="K736" s="79">
        <f t="shared" si="231"/>
        <v>59.263630109765089</v>
      </c>
      <c r="L736" s="79">
        <f t="shared" si="231"/>
        <v>48.402113450008876</v>
      </c>
      <c r="M736" s="79">
        <f t="shared" si="231"/>
        <v>43.622188162413579</v>
      </c>
      <c r="N736" s="79">
        <f t="shared" si="231"/>
        <v>47.154145857813063</v>
      </c>
      <c r="O736" s="79">
        <f t="shared" si="231"/>
        <v>55.13511475079985</v>
      </c>
      <c r="P736" s="79">
        <f t="shared" si="231"/>
        <v>63.300427056355531</v>
      </c>
      <c r="Q736" s="79">
        <f t="shared" si="231"/>
        <v>61.011880206202285</v>
      </c>
      <c r="R736" s="79">
        <f t="shared" si="231"/>
        <v>26.287290699292303</v>
      </c>
      <c r="S736" s="79">
        <f t="shared" si="231"/>
        <v>37.88069624961075</v>
      </c>
      <c r="T736" s="79">
        <f t="shared" si="231"/>
        <v>38.187632502157669</v>
      </c>
      <c r="U736" s="79">
        <f t="shared" si="231"/>
        <v>36.950596133502536</v>
      </c>
      <c r="V736" s="79">
        <f t="shared" si="231"/>
        <v>41.397231303012084</v>
      </c>
      <c r="W736" s="79">
        <f t="shared" si="231"/>
        <v>42.790542372719472</v>
      </c>
      <c r="X736" s="79">
        <f t="shared" si="231"/>
        <v>24.465023580058457</v>
      </c>
      <c r="Y736" s="79">
        <f>SQRT(Y730*Y730+Y731*Y731)/Y722/1.73</f>
        <v>48.477695502530224</v>
      </c>
      <c r="Z736" s="79">
        <f t="shared" si="231"/>
        <v>59.80185750188344</v>
      </c>
      <c r="AA736" s="79">
        <f t="shared" si="231"/>
        <v>56.166943496451033</v>
      </c>
      <c r="AB736" s="1719">
        <f t="shared" si="231"/>
        <v>61.520833631326568</v>
      </c>
      <c r="AC736" s="533">
        <f>AVERAGE(E736:AB736)</f>
        <v>51.521248209379642</v>
      </c>
      <c r="AD736" s="96">
        <f>(AC732-AC736)/AC732</f>
        <v>-1.7703668333425036E-2</v>
      </c>
      <c r="AE736" s="79"/>
      <c r="AF736" s="80"/>
      <c r="AG736" s="15"/>
      <c r="AH736" s="15"/>
      <c r="AI736" s="15"/>
      <c r="AJ736" s="15"/>
      <c r="AK736" s="395"/>
      <c r="AL736" s="395"/>
      <c r="AM736" s="395"/>
      <c r="AN736" s="395"/>
    </row>
    <row r="737" spans="1:40" ht="15.75" customHeight="1" x14ac:dyDescent="0.25">
      <c r="A737" s="3387" t="s">
        <v>27</v>
      </c>
      <c r="B737" s="3390" t="s">
        <v>884</v>
      </c>
      <c r="C737" s="121" t="s">
        <v>13</v>
      </c>
      <c r="D737" s="113" t="s">
        <v>820</v>
      </c>
      <c r="E737" s="306">
        <v>255.2</v>
      </c>
      <c r="F737" s="71">
        <v>248.8</v>
      </c>
      <c r="G737" s="71">
        <v>250.4</v>
      </c>
      <c r="H737" s="71">
        <v>261.60000000000002</v>
      </c>
      <c r="I737" s="71">
        <v>262.39999999999998</v>
      </c>
      <c r="J737" s="71">
        <v>263.2</v>
      </c>
      <c r="K737" s="71">
        <v>261.60000000000002</v>
      </c>
      <c r="L737" s="71">
        <v>260.8</v>
      </c>
      <c r="M737" s="71">
        <v>325.60000000000002</v>
      </c>
      <c r="N737" s="71">
        <v>335.2</v>
      </c>
      <c r="O737" s="71">
        <v>335.2</v>
      </c>
      <c r="P737" s="71">
        <v>352</v>
      </c>
      <c r="Q737" s="71">
        <v>320</v>
      </c>
      <c r="R737" s="71">
        <v>322.39999999999998</v>
      </c>
      <c r="S737" s="71">
        <v>326.39999999999998</v>
      </c>
      <c r="T737" s="71">
        <v>329.6</v>
      </c>
      <c r="U737" s="71">
        <v>328.8</v>
      </c>
      <c r="V737" s="71">
        <v>335.2</v>
      </c>
      <c r="W737" s="71">
        <v>333.6</v>
      </c>
      <c r="X737" s="71">
        <v>303.2</v>
      </c>
      <c r="Y737" s="71">
        <v>327.2</v>
      </c>
      <c r="Z737" s="71">
        <v>347.2</v>
      </c>
      <c r="AA737" s="71">
        <v>387.2</v>
      </c>
      <c r="AB737" s="72">
        <v>376.8</v>
      </c>
      <c r="AC737" s="106">
        <f>SUM(E737:AB737)</f>
        <v>7449.6</v>
      </c>
      <c r="AD737" s="2344"/>
      <c r="AE737" s="203">
        <v>100</v>
      </c>
      <c r="AF737" s="95">
        <v>80</v>
      </c>
      <c r="AJ737" s="14"/>
      <c r="AK737" s="14"/>
      <c r="AL737" s="15"/>
      <c r="AM737" s="14"/>
      <c r="AN737" s="395"/>
    </row>
    <row r="738" spans="1:40" x14ac:dyDescent="0.25">
      <c r="A738" s="3388"/>
      <c r="B738" s="3391"/>
      <c r="C738" s="123" t="s">
        <v>14</v>
      </c>
      <c r="D738" s="108" t="s">
        <v>820</v>
      </c>
      <c r="E738" s="307">
        <v>287.2</v>
      </c>
      <c r="F738" s="308">
        <v>259.2</v>
      </c>
      <c r="G738" s="308">
        <v>280.8</v>
      </c>
      <c r="H738" s="308">
        <v>292</v>
      </c>
      <c r="I738" s="308">
        <v>292</v>
      </c>
      <c r="J738" s="308">
        <v>289.60000000000002</v>
      </c>
      <c r="K738" s="308">
        <v>288.8</v>
      </c>
      <c r="L738" s="308">
        <v>281.60000000000002</v>
      </c>
      <c r="M738" s="308">
        <v>357.6</v>
      </c>
      <c r="N738" s="308">
        <v>372.8</v>
      </c>
      <c r="O738" s="308">
        <v>381.6</v>
      </c>
      <c r="P738" s="308">
        <v>416.8</v>
      </c>
      <c r="Q738" s="308">
        <v>363.2</v>
      </c>
      <c r="R738" s="308">
        <v>364</v>
      </c>
      <c r="S738" s="308">
        <v>365.6</v>
      </c>
      <c r="T738" s="308">
        <v>372.8</v>
      </c>
      <c r="U738" s="308">
        <v>375.2</v>
      </c>
      <c r="V738" s="308">
        <v>389.6</v>
      </c>
      <c r="W738" s="308">
        <v>372</v>
      </c>
      <c r="X738" s="308">
        <v>346.4</v>
      </c>
      <c r="Y738" s="308">
        <v>357.6</v>
      </c>
      <c r="Z738" s="308">
        <v>369.6</v>
      </c>
      <c r="AA738" s="308">
        <v>400</v>
      </c>
      <c r="AB738" s="309">
        <v>392.8</v>
      </c>
      <c r="AC738" s="107">
        <f>SUM(E738:AB738)</f>
        <v>8268.8000000000011</v>
      </c>
      <c r="AD738" s="81"/>
      <c r="AE738" s="155"/>
      <c r="AF738" s="74"/>
      <c r="AJ738" s="428"/>
      <c r="AK738" s="429"/>
      <c r="AL738" s="428"/>
      <c r="AM738" s="15"/>
      <c r="AN738" s="395"/>
    </row>
    <row r="739" spans="1:40" x14ac:dyDescent="0.25">
      <c r="A739" s="3388"/>
      <c r="B739" s="3391"/>
      <c r="C739" s="123" t="s">
        <v>15</v>
      </c>
      <c r="D739" s="122" t="s">
        <v>54</v>
      </c>
      <c r="E739" s="1450">
        <v>21</v>
      </c>
      <c r="F739" s="388">
        <v>20</v>
      </c>
      <c r="G739" s="388">
        <v>22</v>
      </c>
      <c r="H739" s="388">
        <v>21</v>
      </c>
      <c r="I739" s="388">
        <v>22</v>
      </c>
      <c r="J739" s="388">
        <v>23</v>
      </c>
      <c r="K739" s="388">
        <v>22</v>
      </c>
      <c r="L739" s="388">
        <v>21</v>
      </c>
      <c r="M739" s="388">
        <v>25</v>
      </c>
      <c r="N739" s="388">
        <v>27</v>
      </c>
      <c r="O739" s="388">
        <v>28</v>
      </c>
      <c r="P739" s="388">
        <v>28</v>
      </c>
      <c r="Q739" s="388">
        <v>26</v>
      </c>
      <c r="R739" s="388">
        <v>26</v>
      </c>
      <c r="S739" s="388">
        <v>28</v>
      </c>
      <c r="T739" s="388">
        <v>26</v>
      </c>
      <c r="U739" s="388">
        <v>31</v>
      </c>
      <c r="V739" s="388">
        <v>28</v>
      </c>
      <c r="W739" s="388">
        <v>26</v>
      </c>
      <c r="X739" s="388">
        <v>26</v>
      </c>
      <c r="Y739" s="388">
        <v>27</v>
      </c>
      <c r="Z739" s="388">
        <v>29</v>
      </c>
      <c r="AA739" s="388">
        <v>29</v>
      </c>
      <c r="AB739" s="1498">
        <v>30</v>
      </c>
      <c r="AC739" s="107">
        <f>AVERAGE(E739:AB739)</f>
        <v>25.5</v>
      </c>
      <c r="AD739" s="81"/>
      <c r="AE739" s="155"/>
      <c r="AF739" s="74"/>
      <c r="AJ739" s="15"/>
      <c r="AK739" s="15"/>
      <c r="AL739" s="15"/>
      <c r="AM739" s="15"/>
      <c r="AN739" s="395"/>
    </row>
    <row r="740" spans="1:40" ht="16.5" thickBot="1" x14ac:dyDescent="0.3">
      <c r="A740" s="3389"/>
      <c r="B740" s="3392"/>
      <c r="C740" s="126"/>
      <c r="D740" s="114"/>
      <c r="E740" s="317">
        <f t="shared" ref="E740:AB740" si="232">E738/E737</f>
        <v>1.1253918495297806</v>
      </c>
      <c r="F740" s="318">
        <f t="shared" si="232"/>
        <v>1.0418006430868165</v>
      </c>
      <c r="G740" s="318">
        <f t="shared" si="232"/>
        <v>1.1214057507987221</v>
      </c>
      <c r="H740" s="318">
        <f t="shared" si="232"/>
        <v>1.1162079510703362</v>
      </c>
      <c r="I740" s="318">
        <f t="shared" si="232"/>
        <v>1.1128048780487805</v>
      </c>
      <c r="J740" s="318">
        <f t="shared" si="232"/>
        <v>1.1003039513677813</v>
      </c>
      <c r="K740" s="318">
        <f t="shared" si="232"/>
        <v>1.1039755351681957</v>
      </c>
      <c r="L740" s="318">
        <f t="shared" si="232"/>
        <v>1.0797546012269938</v>
      </c>
      <c r="M740" s="318">
        <f t="shared" si="232"/>
        <v>1.0982800982800982</v>
      </c>
      <c r="N740" s="318">
        <f t="shared" si="232"/>
        <v>1.1121718377088305</v>
      </c>
      <c r="O740" s="318">
        <f t="shared" si="232"/>
        <v>1.1384248210023868</v>
      </c>
      <c r="P740" s="318">
        <f t="shared" si="232"/>
        <v>1.1840909090909091</v>
      </c>
      <c r="Q740" s="318">
        <f t="shared" si="232"/>
        <v>1.135</v>
      </c>
      <c r="R740" s="318">
        <f t="shared" si="232"/>
        <v>1.1290322580645162</v>
      </c>
      <c r="S740" s="318">
        <f t="shared" si="232"/>
        <v>1.1200980392156865</v>
      </c>
      <c r="T740" s="318">
        <f t="shared" si="232"/>
        <v>1.1310679611650485</v>
      </c>
      <c r="U740" s="318">
        <f t="shared" si="232"/>
        <v>1.141119221411192</v>
      </c>
      <c r="V740" s="318">
        <f t="shared" si="232"/>
        <v>1.162291169451074</v>
      </c>
      <c r="W740" s="318">
        <f t="shared" si="232"/>
        <v>1.1151079136690647</v>
      </c>
      <c r="X740" s="318">
        <f t="shared" si="232"/>
        <v>1.1424802110817942</v>
      </c>
      <c r="Y740" s="318">
        <f>Y738/Y737</f>
        <v>1.0929095354523228</v>
      </c>
      <c r="Z740" s="318">
        <f t="shared" si="232"/>
        <v>1.0645161290322582</v>
      </c>
      <c r="AA740" s="318">
        <f t="shared" si="232"/>
        <v>1.0330578512396695</v>
      </c>
      <c r="AB740" s="369">
        <f t="shared" si="232"/>
        <v>1.0424628450106157</v>
      </c>
      <c r="AC740" s="452">
        <f>MAX(E740:AB740)</f>
        <v>1.1840909090909091</v>
      </c>
      <c r="AD740" s="93"/>
      <c r="AE740" s="94"/>
      <c r="AF740" s="455"/>
      <c r="AJ740" s="15"/>
      <c r="AK740" s="15"/>
      <c r="AL740" s="15"/>
      <c r="AM740" s="15"/>
      <c r="AN740" s="395"/>
    </row>
    <row r="741" spans="1:40" hidden="1" x14ac:dyDescent="0.25">
      <c r="A741" s="1708"/>
      <c r="B741" s="1705"/>
      <c r="C741" s="454" t="s">
        <v>116</v>
      </c>
      <c r="D741" s="113"/>
      <c r="E741" s="2344"/>
      <c r="F741" s="203"/>
      <c r="G741" s="203"/>
      <c r="H741" s="203"/>
      <c r="I741" s="203"/>
      <c r="J741" s="203"/>
      <c r="K741" s="203"/>
      <c r="L741" s="203"/>
      <c r="M741" s="203"/>
      <c r="N741" s="203"/>
      <c r="O741" s="203"/>
      <c r="P741" s="203"/>
      <c r="Q741" s="203"/>
      <c r="R741" s="203"/>
      <c r="S741" s="203"/>
      <c r="T741" s="203"/>
      <c r="U741" s="203"/>
      <c r="V741" s="203"/>
      <c r="W741" s="203"/>
      <c r="X741" s="203"/>
      <c r="Y741" s="203"/>
      <c r="Z741" s="203"/>
      <c r="AA741" s="203"/>
      <c r="AB741" s="329"/>
      <c r="AC741" s="113"/>
      <c r="AD741" s="2344"/>
      <c r="AE741" s="203"/>
      <c r="AF741" s="95"/>
      <c r="AJ741" s="15"/>
      <c r="AK741" s="15"/>
      <c r="AL741" s="15"/>
      <c r="AM741" s="15"/>
      <c r="AN741" s="395"/>
    </row>
    <row r="742" spans="1:40" hidden="1" x14ac:dyDescent="0.25">
      <c r="A742" s="1709"/>
      <c r="B742" s="1706"/>
      <c r="C742" s="124" t="s">
        <v>117</v>
      </c>
      <c r="D742" s="108"/>
      <c r="E742" s="81"/>
      <c r="F742" s="155"/>
      <c r="G742" s="155"/>
      <c r="H742" s="155"/>
      <c r="I742" s="155"/>
      <c r="J742" s="155"/>
      <c r="K742" s="155"/>
      <c r="L742" s="155"/>
      <c r="M742" s="155"/>
      <c r="N742" s="155"/>
      <c r="O742" s="155"/>
      <c r="P742" s="155"/>
      <c r="Q742" s="155"/>
      <c r="R742" s="155"/>
      <c r="S742" s="155"/>
      <c r="T742" s="155"/>
      <c r="U742" s="155"/>
      <c r="V742" s="155"/>
      <c r="W742" s="155"/>
      <c r="X742" s="155"/>
      <c r="Y742" s="155"/>
      <c r="Z742" s="155"/>
      <c r="AA742" s="155"/>
      <c r="AB742" s="316"/>
      <c r="AC742" s="108"/>
      <c r="AD742" s="81"/>
      <c r="AE742" s="155"/>
      <c r="AF742" s="74"/>
      <c r="AJ742" s="15"/>
      <c r="AK742" s="15"/>
      <c r="AL742" s="15"/>
      <c r="AM742" s="15"/>
      <c r="AN742" s="395"/>
    </row>
    <row r="743" spans="1:40" ht="16.5" hidden="1" thickBot="1" x14ac:dyDescent="0.3">
      <c r="A743" s="3393" t="s">
        <v>42</v>
      </c>
      <c r="B743" s="3394"/>
      <c r="C743" s="3395"/>
      <c r="D743" s="114"/>
      <c r="E743" s="178">
        <f>SQRT(E737*E737+E738*E738)/E722/1.73</f>
        <v>21.457184314286291</v>
      </c>
      <c r="F743" s="179">
        <f t="shared" ref="F743:AB743" si="233">SQRT(F737*F737+F738*F738)/F722/1.73</f>
        <v>20.521688478513287</v>
      </c>
      <c r="G743" s="179">
        <f t="shared" si="233"/>
        <v>21.19627922913304</v>
      </c>
      <c r="H743" s="79">
        <f t="shared" si="233"/>
        <v>22.022844961681898</v>
      </c>
      <c r="I743" s="79">
        <f t="shared" si="233"/>
        <v>22.117339286532545</v>
      </c>
      <c r="J743" s="79">
        <f t="shared" si="233"/>
        <v>21.750451774975829</v>
      </c>
      <c r="K743" s="79">
        <f t="shared" si="233"/>
        <v>22.017670124401295</v>
      </c>
      <c r="L743" s="79">
        <f t="shared" si="233"/>
        <v>21.750913684760974</v>
      </c>
      <c r="M743" s="79">
        <f t="shared" si="233"/>
        <v>27.246784677949059</v>
      </c>
      <c r="N743" s="79">
        <f t="shared" si="233"/>
        <v>28.026134109887536</v>
      </c>
      <c r="O743" s="79">
        <f t="shared" si="233"/>
        <v>28.284437252103309</v>
      </c>
      <c r="P743" s="79">
        <f t="shared" si="233"/>
        <v>30.409602927307198</v>
      </c>
      <c r="Q743" s="79">
        <f t="shared" si="233"/>
        <v>27.008065790512315</v>
      </c>
      <c r="R743" s="79">
        <f t="shared" si="233"/>
        <v>27.691486697601633</v>
      </c>
      <c r="S743" s="79">
        <f t="shared" si="233"/>
        <v>27.665640616884918</v>
      </c>
      <c r="T743" s="79">
        <f t="shared" si="233"/>
        <v>28.007400717206949</v>
      </c>
      <c r="U743" s="79">
        <f t="shared" si="233"/>
        <v>27.754745994708699</v>
      </c>
      <c r="V743" s="79">
        <f t="shared" si="233"/>
        <v>28.842950052785074</v>
      </c>
      <c r="W743" s="79">
        <f t="shared" si="233"/>
        <v>27.879173621020374</v>
      </c>
      <c r="X743" s="79">
        <f t="shared" si="233"/>
        <v>25.635736259353518</v>
      </c>
      <c r="Y743" s="79">
        <f>SQRT(Y737*Y737+Y738*Y738)/Y722/1.73</f>
        <v>27.201505178901453</v>
      </c>
      <c r="Z743" s="179">
        <f t="shared" si="233"/>
        <v>28.266373528335702</v>
      </c>
      <c r="AA743" s="179">
        <f t="shared" si="233"/>
        <v>31.303166729424522</v>
      </c>
      <c r="AB743" s="394">
        <f t="shared" si="233"/>
        <v>30.815701041894247</v>
      </c>
      <c r="AC743" s="109">
        <f>AVERAGE(E743:AB743)</f>
        <v>26.036386543756738</v>
      </c>
      <c r="AD743" s="96">
        <f>(AC739-AC743)/AC739</f>
        <v>-2.103476642183285E-2</v>
      </c>
      <c r="AE743" s="79"/>
      <c r="AF743" s="80"/>
      <c r="AG743" s="15"/>
      <c r="AH743" s="15"/>
      <c r="AI743" s="15"/>
      <c r="AJ743" s="15"/>
      <c r="AK743" s="395"/>
      <c r="AL743" s="395"/>
      <c r="AM743" s="395"/>
      <c r="AN743" s="395"/>
    </row>
    <row r="744" spans="1:40" ht="15.75" customHeight="1" x14ac:dyDescent="0.25">
      <c r="A744" s="3387" t="s">
        <v>28</v>
      </c>
      <c r="B744" s="3390" t="s">
        <v>885</v>
      </c>
      <c r="C744" s="121" t="s">
        <v>13</v>
      </c>
      <c r="D744" s="113" t="s">
        <v>820</v>
      </c>
      <c r="E744" s="306">
        <v>90.4</v>
      </c>
      <c r="F744" s="71">
        <v>80.8</v>
      </c>
      <c r="G744" s="71">
        <v>80</v>
      </c>
      <c r="H744" s="71">
        <v>76</v>
      </c>
      <c r="I744" s="71">
        <v>76.8</v>
      </c>
      <c r="J744" s="71">
        <v>86.4</v>
      </c>
      <c r="K744" s="71">
        <v>112</v>
      </c>
      <c r="L744" s="71">
        <v>142.4</v>
      </c>
      <c r="M744" s="71">
        <v>158.4</v>
      </c>
      <c r="N744" s="71">
        <v>164</v>
      </c>
      <c r="O744" s="71">
        <v>145.6</v>
      </c>
      <c r="P744" s="71">
        <v>139.19999999999999</v>
      </c>
      <c r="Q744" s="71">
        <v>143.19999999999999</v>
      </c>
      <c r="R744" s="71">
        <v>144.80000000000001</v>
      </c>
      <c r="S744" s="71">
        <v>139.19999999999999</v>
      </c>
      <c r="T744" s="71">
        <v>136</v>
      </c>
      <c r="U744" s="71">
        <v>140.80000000000001</v>
      </c>
      <c r="V744" s="71">
        <v>148</v>
      </c>
      <c r="W744" s="71">
        <v>148</v>
      </c>
      <c r="X744" s="71">
        <v>153.6</v>
      </c>
      <c r="Y744" s="71">
        <v>142.4</v>
      </c>
      <c r="Z744" s="71">
        <v>136.80000000000001</v>
      </c>
      <c r="AA744" s="71">
        <v>122.4</v>
      </c>
      <c r="AB744" s="72">
        <v>100.8</v>
      </c>
      <c r="AC744" s="3206">
        <f>SUM(E744:AB744)</f>
        <v>3008.0000000000005</v>
      </c>
      <c r="AD744" s="2344"/>
      <c r="AE744" s="203">
        <v>100</v>
      </c>
      <c r="AF744" s="95">
        <v>80</v>
      </c>
      <c r="AJ744" s="14"/>
      <c r="AK744" s="14"/>
      <c r="AL744" s="15"/>
      <c r="AM744" s="14"/>
      <c r="AN744" s="395"/>
    </row>
    <row r="745" spans="1:40" x14ac:dyDescent="0.25">
      <c r="A745" s="3388"/>
      <c r="B745" s="3391"/>
      <c r="C745" s="123" t="s">
        <v>14</v>
      </c>
      <c r="D745" s="108" t="s">
        <v>820</v>
      </c>
      <c r="E745" s="307">
        <v>58.4</v>
      </c>
      <c r="F745" s="308">
        <v>56.8</v>
      </c>
      <c r="G745" s="308">
        <v>54.4</v>
      </c>
      <c r="H745" s="308">
        <v>54.4</v>
      </c>
      <c r="I745" s="308">
        <v>54.4</v>
      </c>
      <c r="J745" s="308">
        <v>53.6</v>
      </c>
      <c r="K745" s="308">
        <v>57.6</v>
      </c>
      <c r="L745" s="308">
        <v>60</v>
      </c>
      <c r="M745" s="308">
        <v>60</v>
      </c>
      <c r="N745" s="308">
        <v>64.8</v>
      </c>
      <c r="O745" s="308">
        <v>68.8</v>
      </c>
      <c r="P745" s="308">
        <v>70.400000000000006</v>
      </c>
      <c r="Q745" s="308">
        <v>69.599999999999994</v>
      </c>
      <c r="R745" s="308">
        <v>71.2</v>
      </c>
      <c r="S745" s="308">
        <v>67.2</v>
      </c>
      <c r="T745" s="308">
        <v>67.2</v>
      </c>
      <c r="U745" s="308">
        <v>68</v>
      </c>
      <c r="V745" s="308">
        <v>74.400000000000006</v>
      </c>
      <c r="W745" s="308">
        <v>71.2</v>
      </c>
      <c r="X745" s="308">
        <v>72</v>
      </c>
      <c r="Y745" s="308">
        <v>64</v>
      </c>
      <c r="Z745" s="308">
        <v>64.8</v>
      </c>
      <c r="AA745" s="308">
        <v>65.599999999999994</v>
      </c>
      <c r="AB745" s="309">
        <v>60.8</v>
      </c>
      <c r="AC745" s="107">
        <f>SUM(E745:AB745)</f>
        <v>1529.6000000000001</v>
      </c>
      <c r="AD745" s="81"/>
      <c r="AE745" s="155"/>
      <c r="AF745" s="74"/>
      <c r="AJ745" s="428"/>
      <c r="AK745" s="429"/>
      <c r="AL745" s="428"/>
      <c r="AM745" s="15"/>
      <c r="AN745" s="395"/>
    </row>
    <row r="746" spans="1:40" x14ac:dyDescent="0.25">
      <c r="A746" s="3388"/>
      <c r="B746" s="3391"/>
      <c r="C746" s="123" t="s">
        <v>15</v>
      </c>
      <c r="D746" s="122" t="s">
        <v>54</v>
      </c>
      <c r="E746" s="1450">
        <v>5</v>
      </c>
      <c r="F746" s="388">
        <v>5</v>
      </c>
      <c r="G746" s="388">
        <v>5</v>
      </c>
      <c r="H746" s="388">
        <v>5</v>
      </c>
      <c r="I746" s="388">
        <v>5</v>
      </c>
      <c r="J746" s="388">
        <v>6</v>
      </c>
      <c r="K746" s="388">
        <v>7</v>
      </c>
      <c r="L746" s="388">
        <v>9</v>
      </c>
      <c r="M746" s="388">
        <v>9</v>
      </c>
      <c r="N746" s="388">
        <v>10</v>
      </c>
      <c r="O746" s="388">
        <v>10</v>
      </c>
      <c r="P746" s="388">
        <v>8</v>
      </c>
      <c r="Q746" s="388">
        <v>9</v>
      </c>
      <c r="R746" s="388">
        <v>10</v>
      </c>
      <c r="S746" s="388">
        <v>8</v>
      </c>
      <c r="T746" s="388">
        <v>9</v>
      </c>
      <c r="U746" s="388">
        <v>9</v>
      </c>
      <c r="V746" s="388">
        <v>10</v>
      </c>
      <c r="W746" s="388">
        <v>8</v>
      </c>
      <c r="X746" s="388">
        <v>10</v>
      </c>
      <c r="Y746" s="388">
        <v>8</v>
      </c>
      <c r="Z746" s="388">
        <v>8</v>
      </c>
      <c r="AA746" s="388">
        <v>6</v>
      </c>
      <c r="AB746" s="1498">
        <v>5</v>
      </c>
      <c r="AC746" s="107">
        <f>AVERAGE(E746:AB746)</f>
        <v>7.666666666666667</v>
      </c>
      <c r="AD746" s="81"/>
      <c r="AE746" s="155"/>
      <c r="AF746" s="74"/>
      <c r="AJ746" s="15"/>
      <c r="AK746" s="15"/>
      <c r="AL746" s="15"/>
      <c r="AM746" s="15"/>
      <c r="AN746" s="395"/>
    </row>
    <row r="747" spans="1:40" ht="16.5" thickBot="1" x14ac:dyDescent="0.3">
      <c r="A747" s="3389"/>
      <c r="B747" s="3392"/>
      <c r="C747" s="126" t="s">
        <v>17</v>
      </c>
      <c r="D747" s="114"/>
      <c r="E747" s="317">
        <f t="shared" ref="E747:AB747" si="234">E745/E744</f>
        <v>0.64601769911504414</v>
      </c>
      <c r="F747" s="318">
        <f t="shared" si="234"/>
        <v>0.70297029702970293</v>
      </c>
      <c r="G747" s="318">
        <f t="shared" si="234"/>
        <v>0.67999999999999994</v>
      </c>
      <c r="H747" s="318">
        <f t="shared" si="234"/>
        <v>0.71578947368421053</v>
      </c>
      <c r="I747" s="318">
        <f t="shared" si="234"/>
        <v>0.70833333333333337</v>
      </c>
      <c r="J747" s="318">
        <f t="shared" si="234"/>
        <v>0.62037037037037035</v>
      </c>
      <c r="K747" s="318">
        <f t="shared" si="234"/>
        <v>0.51428571428571435</v>
      </c>
      <c r="L747" s="318">
        <f t="shared" si="234"/>
        <v>0.42134831460674155</v>
      </c>
      <c r="M747" s="318">
        <f t="shared" si="234"/>
        <v>0.37878787878787878</v>
      </c>
      <c r="N747" s="318">
        <f t="shared" si="234"/>
        <v>0.39512195121951216</v>
      </c>
      <c r="O747" s="318">
        <f t="shared" si="234"/>
        <v>0.47252747252747251</v>
      </c>
      <c r="P747" s="318">
        <f t="shared" si="234"/>
        <v>0.50574712643678166</v>
      </c>
      <c r="Q747" s="318">
        <f t="shared" si="234"/>
        <v>0.48603351955307261</v>
      </c>
      <c r="R747" s="318">
        <f t="shared" si="234"/>
        <v>0.49171270718232041</v>
      </c>
      <c r="S747" s="318">
        <f t="shared" si="234"/>
        <v>0.48275862068965525</v>
      </c>
      <c r="T747" s="318">
        <f t="shared" si="234"/>
        <v>0.49411764705882355</v>
      </c>
      <c r="U747" s="318">
        <f t="shared" si="234"/>
        <v>0.48295454545454541</v>
      </c>
      <c r="V747" s="318">
        <f t="shared" si="234"/>
        <v>0.50270270270270279</v>
      </c>
      <c r="W747" s="318">
        <f t="shared" si="234"/>
        <v>0.48108108108108111</v>
      </c>
      <c r="X747" s="318">
        <f t="shared" si="234"/>
        <v>0.46875</v>
      </c>
      <c r="Y747" s="318">
        <f>Y745/Y744</f>
        <v>0.449438202247191</v>
      </c>
      <c r="Z747" s="318">
        <f t="shared" si="234"/>
        <v>0.47368421052631571</v>
      </c>
      <c r="AA747" s="318">
        <f t="shared" si="234"/>
        <v>0.53594771241830064</v>
      </c>
      <c r="AB747" s="369">
        <f t="shared" si="234"/>
        <v>0.60317460317460314</v>
      </c>
      <c r="AC747" s="452">
        <f>MAX(E747:AB747)</f>
        <v>0.71578947368421053</v>
      </c>
      <c r="AD747" s="93"/>
      <c r="AE747" s="94"/>
      <c r="AF747" s="455"/>
      <c r="AJ747" s="15"/>
      <c r="AK747" s="15"/>
      <c r="AL747" s="15"/>
      <c r="AM747" s="15"/>
      <c r="AN747" s="395"/>
    </row>
    <row r="748" spans="1:40" hidden="1" x14ac:dyDescent="0.25">
      <c r="A748" s="1708"/>
      <c r="B748" s="1705"/>
      <c r="C748" s="454" t="s">
        <v>116</v>
      </c>
      <c r="D748" s="113"/>
      <c r="E748" s="2344"/>
      <c r="F748" s="203"/>
      <c r="G748" s="203"/>
      <c r="H748" s="203"/>
      <c r="I748" s="203"/>
      <c r="J748" s="203"/>
      <c r="K748" s="203"/>
      <c r="L748" s="203"/>
      <c r="M748" s="203"/>
      <c r="N748" s="203"/>
      <c r="O748" s="203"/>
      <c r="P748" s="203"/>
      <c r="Q748" s="203"/>
      <c r="R748" s="203"/>
      <c r="S748" s="203"/>
      <c r="T748" s="203"/>
      <c r="U748" s="203"/>
      <c r="V748" s="203"/>
      <c r="W748" s="203"/>
      <c r="X748" s="203"/>
      <c r="Y748" s="203"/>
      <c r="Z748" s="203"/>
      <c r="AA748" s="203"/>
      <c r="AB748" s="329"/>
      <c r="AC748" s="113"/>
      <c r="AD748" s="2344"/>
      <c r="AE748" s="203"/>
      <c r="AF748" s="95"/>
      <c r="AJ748" s="15"/>
      <c r="AK748" s="15"/>
      <c r="AL748" s="15"/>
      <c r="AM748" s="15"/>
      <c r="AN748" s="395"/>
    </row>
    <row r="749" spans="1:40" hidden="1" x14ac:dyDescent="0.25">
      <c r="A749" s="1709"/>
      <c r="B749" s="1706"/>
      <c r="C749" s="124" t="s">
        <v>117</v>
      </c>
      <c r="D749" s="108"/>
      <c r="E749" s="81"/>
      <c r="F749" s="155"/>
      <c r="G749" s="155"/>
      <c r="H749" s="155"/>
      <c r="I749" s="155"/>
      <c r="J749" s="155"/>
      <c r="K749" s="155"/>
      <c r="L749" s="155"/>
      <c r="M749" s="155"/>
      <c r="N749" s="155"/>
      <c r="O749" s="155"/>
      <c r="P749" s="155"/>
      <c r="Q749" s="155"/>
      <c r="R749" s="155"/>
      <c r="S749" s="155"/>
      <c r="T749" s="155"/>
      <c r="U749" s="155"/>
      <c r="V749" s="155"/>
      <c r="W749" s="155"/>
      <c r="X749" s="155"/>
      <c r="Y749" s="155"/>
      <c r="Z749" s="155"/>
      <c r="AA749" s="155"/>
      <c r="AB749" s="316"/>
      <c r="AC749" s="108"/>
      <c r="AD749" s="81"/>
      <c r="AE749" s="155"/>
      <c r="AF749" s="74"/>
      <c r="AJ749" s="15"/>
      <c r="AK749" s="15"/>
      <c r="AL749" s="15"/>
      <c r="AM749" s="15"/>
      <c r="AN749" s="395"/>
    </row>
    <row r="750" spans="1:40" ht="16.5" hidden="1" thickBot="1" x14ac:dyDescent="0.3">
      <c r="A750" s="3393" t="s">
        <v>42</v>
      </c>
      <c r="B750" s="3394"/>
      <c r="C750" s="3395"/>
      <c r="D750" s="114"/>
      <c r="E750" s="178">
        <f>SQRT(E744*E744+E745*E745)/E722/1.73</f>
        <v>6.0106138258717561</v>
      </c>
      <c r="F750" s="179">
        <f t="shared" ref="F750:AB750" si="235">SQRT(F744*F744+F745*F745)/F722/1.73</f>
        <v>5.641366951493338</v>
      </c>
      <c r="G750" s="179">
        <f t="shared" si="235"/>
        <v>5.4504155162378298</v>
      </c>
      <c r="H750" s="79">
        <f t="shared" si="235"/>
        <v>5.2502372142961731</v>
      </c>
      <c r="I750" s="79">
        <f t="shared" si="235"/>
        <v>5.3023033209984085</v>
      </c>
      <c r="J750" s="79">
        <f t="shared" si="235"/>
        <v>5.6511539824556198</v>
      </c>
      <c r="K750" s="79">
        <f t="shared" si="235"/>
        <v>7.1162951190021611</v>
      </c>
      <c r="L750" s="79">
        <f t="shared" si="235"/>
        <v>8.7569025442472963</v>
      </c>
      <c r="M750" s="79">
        <f t="shared" si="235"/>
        <v>9.5428049831829842</v>
      </c>
      <c r="N750" s="79">
        <f t="shared" si="235"/>
        <v>9.8577753790154254</v>
      </c>
      <c r="O750" s="79">
        <f t="shared" si="235"/>
        <v>8.9677036649572024</v>
      </c>
      <c r="P750" s="79">
        <f t="shared" si="235"/>
        <v>8.6950319815698531</v>
      </c>
      <c r="Q750" s="79">
        <f t="shared" si="235"/>
        <v>8.8835499712398427</v>
      </c>
      <c r="R750" s="79">
        <f t="shared" si="235"/>
        <v>9.1892271985435698</v>
      </c>
      <c r="S750" s="79">
        <f t="shared" si="235"/>
        <v>8.7253841337272142</v>
      </c>
      <c r="T750" s="79">
        <f t="shared" si="235"/>
        <v>8.5380585004121219</v>
      </c>
      <c r="U750" s="79">
        <f t="shared" si="235"/>
        <v>8.6989273172950448</v>
      </c>
      <c r="V750" s="79">
        <f t="shared" si="235"/>
        <v>9.2961615205326567</v>
      </c>
      <c r="W750" s="79">
        <f t="shared" si="235"/>
        <v>9.1635195315404445</v>
      </c>
      <c r="X750" s="79">
        <f t="shared" si="235"/>
        <v>9.4466755572573966</v>
      </c>
      <c r="Y750" s="79">
        <f>SQRT(Y744*Y744+Y745*Y745)/Y722/1.73</f>
        <v>8.7614893502014173</v>
      </c>
      <c r="Z750" s="179">
        <f t="shared" si="235"/>
        <v>8.437596863993301</v>
      </c>
      <c r="AA750" s="179">
        <f t="shared" si="235"/>
        <v>7.8085780389712109</v>
      </c>
      <c r="AB750" s="394">
        <f t="shared" si="235"/>
        <v>6.6644935347452066</v>
      </c>
      <c r="AC750" s="109">
        <f>AVERAGE(E750:AB750)</f>
        <v>7.9106777500744778</v>
      </c>
      <c r="AD750" s="96">
        <f>(AC746-AC750)/AC746</f>
        <v>-3.1827532618410113E-2</v>
      </c>
      <c r="AE750" s="79"/>
      <c r="AF750" s="80"/>
      <c r="AG750" s="15"/>
      <c r="AH750" s="15"/>
      <c r="AI750" s="15"/>
      <c r="AJ750" s="15"/>
      <c r="AK750" s="395"/>
      <c r="AL750" s="395"/>
      <c r="AM750" s="395"/>
      <c r="AN750" s="395"/>
    </row>
    <row r="751" spans="1:40" x14ac:dyDescent="0.25">
      <c r="A751" s="3522" t="s">
        <v>29</v>
      </c>
      <c r="B751" s="3391" t="s">
        <v>26</v>
      </c>
      <c r="C751" s="125" t="s">
        <v>13</v>
      </c>
      <c r="D751" s="122" t="s">
        <v>139</v>
      </c>
      <c r="E751" s="306">
        <f t="shared" ref="E751:AB751" si="236">(E755-D755)*$AE751*$AF751</f>
        <v>0</v>
      </c>
      <c r="F751" s="71">
        <f t="shared" si="236"/>
        <v>0</v>
      </c>
      <c r="G751" s="71">
        <f t="shared" si="236"/>
        <v>0</v>
      </c>
      <c r="H751" s="71">
        <f t="shared" si="236"/>
        <v>0</v>
      </c>
      <c r="I751" s="71">
        <f t="shared" si="236"/>
        <v>0</v>
      </c>
      <c r="J751" s="71">
        <f t="shared" si="236"/>
        <v>0</v>
      </c>
      <c r="K751" s="71">
        <f t="shared" si="236"/>
        <v>0</v>
      </c>
      <c r="L751" s="71">
        <f t="shared" si="236"/>
        <v>0</v>
      </c>
      <c r="M751" s="71">
        <f t="shared" si="236"/>
        <v>0</v>
      </c>
      <c r="N751" s="71">
        <f t="shared" si="236"/>
        <v>0</v>
      </c>
      <c r="O751" s="71">
        <f t="shared" si="236"/>
        <v>0</v>
      </c>
      <c r="P751" s="71">
        <f t="shared" si="236"/>
        <v>0</v>
      </c>
      <c r="Q751" s="71">
        <f t="shared" si="236"/>
        <v>0</v>
      </c>
      <c r="R751" s="71">
        <f t="shared" si="236"/>
        <v>0</v>
      </c>
      <c r="S751" s="71">
        <f t="shared" si="236"/>
        <v>0</v>
      </c>
      <c r="T751" s="71">
        <f t="shared" si="236"/>
        <v>0</v>
      </c>
      <c r="U751" s="71">
        <f t="shared" si="236"/>
        <v>0</v>
      </c>
      <c r="V751" s="71">
        <f t="shared" si="236"/>
        <v>0</v>
      </c>
      <c r="W751" s="71">
        <f t="shared" si="236"/>
        <v>0</v>
      </c>
      <c r="X751" s="71">
        <f t="shared" si="236"/>
        <v>0</v>
      </c>
      <c r="Y751" s="71">
        <f>(Y755-X755)*$AE751*$AF751</f>
        <v>0</v>
      </c>
      <c r="Z751" s="71">
        <f>(Z755-Y755)*$AE751*$AF751</f>
        <v>0</v>
      </c>
      <c r="AA751" s="71">
        <f t="shared" si="236"/>
        <v>0</v>
      </c>
      <c r="AB751" s="72">
        <f t="shared" si="236"/>
        <v>0</v>
      </c>
      <c r="AC751" s="134">
        <f>SUM(E751:AB751)</f>
        <v>0</v>
      </c>
      <c r="AD751" s="2344"/>
      <c r="AE751" s="203">
        <v>100</v>
      </c>
      <c r="AF751" s="95">
        <v>60</v>
      </c>
      <c r="AJ751" s="14"/>
      <c r="AK751" s="14"/>
      <c r="AL751" s="15"/>
      <c r="AM751" s="14"/>
      <c r="AN751" s="395"/>
    </row>
    <row r="752" spans="1:40" x14ac:dyDescent="0.25">
      <c r="A752" s="3522"/>
      <c r="B752" s="3391"/>
      <c r="C752" s="123" t="s">
        <v>14</v>
      </c>
      <c r="D752" s="108" t="s">
        <v>139</v>
      </c>
      <c r="E752" s="307">
        <f t="shared" ref="E752:AB752" si="237">(E756-D756)*$AE751*$AF751</f>
        <v>0</v>
      </c>
      <c r="F752" s="308">
        <f t="shared" si="237"/>
        <v>0</v>
      </c>
      <c r="G752" s="308">
        <f t="shared" si="237"/>
        <v>0</v>
      </c>
      <c r="H752" s="308">
        <f t="shared" si="237"/>
        <v>0</v>
      </c>
      <c r="I752" s="308">
        <f t="shared" si="237"/>
        <v>0</v>
      </c>
      <c r="J752" s="308">
        <f t="shared" si="237"/>
        <v>0</v>
      </c>
      <c r="K752" s="308">
        <f t="shared" si="237"/>
        <v>0</v>
      </c>
      <c r="L752" s="308">
        <f t="shared" si="237"/>
        <v>0</v>
      </c>
      <c r="M752" s="308">
        <f t="shared" si="237"/>
        <v>0</v>
      </c>
      <c r="N752" s="308">
        <f t="shared" si="237"/>
        <v>0</v>
      </c>
      <c r="O752" s="308">
        <f t="shared" si="237"/>
        <v>0</v>
      </c>
      <c r="P752" s="308">
        <f t="shared" si="237"/>
        <v>0</v>
      </c>
      <c r="Q752" s="308">
        <f t="shared" si="237"/>
        <v>0</v>
      </c>
      <c r="R752" s="308">
        <f t="shared" si="237"/>
        <v>0</v>
      </c>
      <c r="S752" s="308">
        <f t="shared" si="237"/>
        <v>0</v>
      </c>
      <c r="T752" s="308">
        <f t="shared" si="237"/>
        <v>0</v>
      </c>
      <c r="U752" s="308">
        <f t="shared" si="237"/>
        <v>0</v>
      </c>
      <c r="V752" s="308">
        <f t="shared" si="237"/>
        <v>0</v>
      </c>
      <c r="W752" s="308">
        <f t="shared" si="237"/>
        <v>0</v>
      </c>
      <c r="X752" s="308">
        <f t="shared" si="237"/>
        <v>0</v>
      </c>
      <c r="Y752" s="308">
        <f>(Y756-X756)*$AE751*$AF751</f>
        <v>0</v>
      </c>
      <c r="Z752" s="308">
        <f>(Z756-Y756)*$AE751*$AF751</f>
        <v>0</v>
      </c>
      <c r="AA752" s="308">
        <f t="shared" si="237"/>
        <v>0</v>
      </c>
      <c r="AB752" s="309">
        <f t="shared" si="237"/>
        <v>0</v>
      </c>
      <c r="AC752" s="107">
        <f>SUM(E752:AB752)</f>
        <v>0</v>
      </c>
      <c r="AD752" s="81"/>
      <c r="AE752" s="155"/>
      <c r="AF752" s="74"/>
      <c r="AJ752" s="428"/>
      <c r="AK752" s="429"/>
      <c r="AL752" s="428"/>
      <c r="AM752" s="15"/>
      <c r="AN752" s="395"/>
    </row>
    <row r="753" spans="1:40" x14ac:dyDescent="0.25">
      <c r="A753" s="3522"/>
      <c r="B753" s="3391"/>
      <c r="C753" s="123" t="s">
        <v>15</v>
      </c>
      <c r="D753" s="122" t="s">
        <v>54</v>
      </c>
      <c r="E753" s="1450">
        <v>0</v>
      </c>
      <c r="F753" s="388">
        <v>0</v>
      </c>
      <c r="G753" s="388">
        <v>0</v>
      </c>
      <c r="H753" s="388">
        <v>0</v>
      </c>
      <c r="I753" s="388">
        <v>0</v>
      </c>
      <c r="J753" s="388">
        <v>0</v>
      </c>
      <c r="K753" s="388">
        <v>0</v>
      </c>
      <c r="L753" s="388">
        <v>0</v>
      </c>
      <c r="M753" s="388">
        <v>0</v>
      </c>
      <c r="N753" s="388">
        <v>0</v>
      </c>
      <c r="O753" s="388">
        <v>0</v>
      </c>
      <c r="P753" s="388">
        <v>0</v>
      </c>
      <c r="Q753" s="388">
        <v>0</v>
      </c>
      <c r="R753" s="388">
        <v>0</v>
      </c>
      <c r="S753" s="388">
        <v>0</v>
      </c>
      <c r="T753" s="388">
        <v>0</v>
      </c>
      <c r="U753" s="388">
        <v>0</v>
      </c>
      <c r="V753" s="388">
        <v>0</v>
      </c>
      <c r="W753" s="388">
        <v>0</v>
      </c>
      <c r="X753" s="388">
        <v>0</v>
      </c>
      <c r="Y753" s="388">
        <v>0</v>
      </c>
      <c r="Z753" s="388">
        <v>0</v>
      </c>
      <c r="AA753" s="388">
        <v>0</v>
      </c>
      <c r="AB753" s="1451">
        <v>0</v>
      </c>
      <c r="AC753" s="107">
        <f>AVERAGE(E753:AB753)</f>
        <v>0</v>
      </c>
      <c r="AD753" s="81"/>
      <c r="AE753" s="155"/>
      <c r="AF753" s="74"/>
      <c r="AJ753" s="15"/>
      <c r="AK753" s="15"/>
      <c r="AL753" s="15"/>
      <c r="AM753" s="15"/>
      <c r="AN753" s="395"/>
    </row>
    <row r="754" spans="1:40" ht="16.5" thickBot="1" x14ac:dyDescent="0.3">
      <c r="A754" s="3522"/>
      <c r="B754" s="3391"/>
      <c r="C754" s="450" t="s">
        <v>17</v>
      </c>
      <c r="D754" s="128"/>
      <c r="E754" s="350" t="e">
        <f t="shared" ref="E754:AB754" si="238">E752/E751</f>
        <v>#DIV/0!</v>
      </c>
      <c r="F754" s="323" t="e">
        <f t="shared" si="238"/>
        <v>#DIV/0!</v>
      </c>
      <c r="G754" s="323" t="e">
        <f t="shared" si="238"/>
        <v>#DIV/0!</v>
      </c>
      <c r="H754" s="323" t="e">
        <f t="shared" si="238"/>
        <v>#DIV/0!</v>
      </c>
      <c r="I754" s="323" t="e">
        <f t="shared" si="238"/>
        <v>#DIV/0!</v>
      </c>
      <c r="J754" s="323" t="e">
        <f t="shared" si="238"/>
        <v>#DIV/0!</v>
      </c>
      <c r="K754" s="323" t="e">
        <f t="shared" si="238"/>
        <v>#DIV/0!</v>
      </c>
      <c r="L754" s="323" t="e">
        <f t="shared" si="238"/>
        <v>#DIV/0!</v>
      </c>
      <c r="M754" s="323" t="e">
        <f t="shared" si="238"/>
        <v>#DIV/0!</v>
      </c>
      <c r="N754" s="323" t="e">
        <f t="shared" si="238"/>
        <v>#DIV/0!</v>
      </c>
      <c r="O754" s="323" t="e">
        <f t="shared" si="238"/>
        <v>#DIV/0!</v>
      </c>
      <c r="P754" s="323" t="e">
        <f t="shared" si="238"/>
        <v>#DIV/0!</v>
      </c>
      <c r="Q754" s="323" t="e">
        <f t="shared" si="238"/>
        <v>#DIV/0!</v>
      </c>
      <c r="R754" s="323" t="e">
        <f t="shared" si="238"/>
        <v>#DIV/0!</v>
      </c>
      <c r="S754" s="323" t="e">
        <f t="shared" si="238"/>
        <v>#DIV/0!</v>
      </c>
      <c r="T754" s="323" t="e">
        <f t="shared" si="238"/>
        <v>#DIV/0!</v>
      </c>
      <c r="U754" s="323" t="e">
        <f t="shared" si="238"/>
        <v>#DIV/0!</v>
      </c>
      <c r="V754" s="323" t="e">
        <f t="shared" si="238"/>
        <v>#DIV/0!</v>
      </c>
      <c r="W754" s="323" t="e">
        <f t="shared" si="238"/>
        <v>#DIV/0!</v>
      </c>
      <c r="X754" s="323" t="e">
        <f t="shared" si="238"/>
        <v>#DIV/0!</v>
      </c>
      <c r="Y754" s="323" t="e">
        <f>Y752/Y751</f>
        <v>#DIV/0!</v>
      </c>
      <c r="Z754" s="323" t="e">
        <f t="shared" si="238"/>
        <v>#DIV/0!</v>
      </c>
      <c r="AA754" s="323" t="e">
        <f t="shared" si="238"/>
        <v>#DIV/0!</v>
      </c>
      <c r="AB754" s="451" t="e">
        <f t="shared" si="238"/>
        <v>#DIV/0!</v>
      </c>
      <c r="AC754" s="431" t="e">
        <f>MAX(E754:AB754)</f>
        <v>#DIV/0!</v>
      </c>
      <c r="AD754" s="93"/>
      <c r="AE754" s="94"/>
      <c r="AF754" s="455"/>
      <c r="AJ754" s="15"/>
      <c r="AK754" s="15"/>
      <c r="AL754" s="15"/>
      <c r="AM754" s="15"/>
      <c r="AN754" s="395"/>
    </row>
    <row r="755" spans="1:40" hidden="1" x14ac:dyDescent="0.25">
      <c r="A755" s="1708"/>
      <c r="B755" s="1705"/>
      <c r="C755" s="454" t="s">
        <v>116</v>
      </c>
      <c r="D755" s="113"/>
      <c r="E755" s="2344"/>
      <c r="F755" s="203"/>
      <c r="G755" s="203"/>
      <c r="H755" s="203"/>
      <c r="I755" s="203"/>
      <c r="J755" s="203"/>
      <c r="K755" s="203"/>
      <c r="L755" s="203"/>
      <c r="M755" s="203"/>
      <c r="N755" s="203"/>
      <c r="O755" s="203"/>
      <c r="P755" s="203"/>
      <c r="Q755" s="203"/>
      <c r="R755" s="203"/>
      <c r="S755" s="203"/>
      <c r="T755" s="203"/>
      <c r="U755" s="203"/>
      <c r="V755" s="203"/>
      <c r="W755" s="203"/>
      <c r="X755" s="203"/>
      <c r="Y755" s="203"/>
      <c r="Z755" s="203"/>
      <c r="AA755" s="203"/>
      <c r="AB755" s="329"/>
      <c r="AC755" s="113"/>
      <c r="AD755" s="2344"/>
      <c r="AE755" s="203"/>
      <c r="AF755" s="95"/>
      <c r="AJ755" s="15"/>
      <c r="AK755" s="15"/>
      <c r="AL755" s="15"/>
      <c r="AM755" s="15"/>
      <c r="AN755" s="395"/>
    </row>
    <row r="756" spans="1:40" hidden="1" x14ac:dyDescent="0.25">
      <c r="A756" s="1709"/>
      <c r="B756" s="1706"/>
      <c r="C756" s="124" t="s">
        <v>117</v>
      </c>
      <c r="D756" s="108"/>
      <c r="E756" s="81"/>
      <c r="F756" s="155"/>
      <c r="G756" s="155"/>
      <c r="H756" s="155"/>
      <c r="I756" s="155"/>
      <c r="J756" s="155"/>
      <c r="K756" s="155"/>
      <c r="L756" s="155"/>
      <c r="M756" s="155"/>
      <c r="N756" s="155"/>
      <c r="O756" s="155"/>
      <c r="P756" s="155"/>
      <c r="Q756" s="155"/>
      <c r="R756" s="155"/>
      <c r="S756" s="155"/>
      <c r="T756" s="155"/>
      <c r="U756" s="155"/>
      <c r="V756" s="155"/>
      <c r="W756" s="155"/>
      <c r="X756" s="155"/>
      <c r="Y756" s="155"/>
      <c r="Z756" s="155"/>
      <c r="AA756" s="155"/>
      <c r="AB756" s="316"/>
      <c r="AC756" s="108"/>
      <c r="AD756" s="81"/>
      <c r="AE756" s="155"/>
      <c r="AF756" s="74"/>
      <c r="AJ756" s="15"/>
      <c r="AK756" s="15"/>
      <c r="AL756" s="15"/>
      <c r="AM756" s="15"/>
      <c r="AN756" s="395"/>
    </row>
    <row r="757" spans="1:40" ht="16.5" hidden="1" thickBot="1" x14ac:dyDescent="0.3">
      <c r="A757" s="3393" t="s">
        <v>42</v>
      </c>
      <c r="B757" s="3394"/>
      <c r="C757" s="3395"/>
      <c r="D757" s="114"/>
      <c r="E757" s="178">
        <f>SQRT(E751*E751+E752*E752)/E722/1.73</f>
        <v>0</v>
      </c>
      <c r="F757" s="179">
        <f t="shared" ref="F757:AB757" si="239">SQRT(F751*F751+F752*F752)/F722/1.73</f>
        <v>0</v>
      </c>
      <c r="G757" s="179">
        <f t="shared" si="239"/>
        <v>0</v>
      </c>
      <c r="H757" s="79">
        <f t="shared" si="239"/>
        <v>0</v>
      </c>
      <c r="I757" s="79">
        <f t="shared" si="239"/>
        <v>0</v>
      </c>
      <c r="J757" s="79">
        <f t="shared" si="239"/>
        <v>0</v>
      </c>
      <c r="K757" s="79">
        <f t="shared" si="239"/>
        <v>0</v>
      </c>
      <c r="L757" s="79">
        <f t="shared" si="239"/>
        <v>0</v>
      </c>
      <c r="M757" s="79">
        <f t="shared" si="239"/>
        <v>0</v>
      </c>
      <c r="N757" s="79">
        <f t="shared" si="239"/>
        <v>0</v>
      </c>
      <c r="O757" s="79">
        <f t="shared" si="239"/>
        <v>0</v>
      </c>
      <c r="P757" s="79">
        <f t="shared" si="239"/>
        <v>0</v>
      </c>
      <c r="Q757" s="79">
        <f t="shared" si="239"/>
        <v>0</v>
      </c>
      <c r="R757" s="79">
        <f t="shared" si="239"/>
        <v>0</v>
      </c>
      <c r="S757" s="79">
        <f t="shared" si="239"/>
        <v>0</v>
      </c>
      <c r="T757" s="79">
        <f t="shared" si="239"/>
        <v>0</v>
      </c>
      <c r="U757" s="79">
        <f t="shared" si="239"/>
        <v>0</v>
      </c>
      <c r="V757" s="79">
        <f t="shared" si="239"/>
        <v>0</v>
      </c>
      <c r="W757" s="79">
        <f t="shared" si="239"/>
        <v>0</v>
      </c>
      <c r="X757" s="79">
        <f t="shared" si="239"/>
        <v>0</v>
      </c>
      <c r="Y757" s="79">
        <f>SQRT(Y751*Y751+Y752*Y752)/Y722/1.73</f>
        <v>0</v>
      </c>
      <c r="Z757" s="179">
        <f t="shared" si="239"/>
        <v>0</v>
      </c>
      <c r="AA757" s="179">
        <f t="shared" si="239"/>
        <v>0</v>
      </c>
      <c r="AB757" s="394">
        <f t="shared" si="239"/>
        <v>0</v>
      </c>
      <c r="AC757" s="109">
        <f>AVERAGE(E757:AB757)</f>
        <v>0</v>
      </c>
      <c r="AD757" s="96" t="e">
        <f>(AC753-AC757)/AC753</f>
        <v>#DIV/0!</v>
      </c>
      <c r="AE757" s="79"/>
      <c r="AF757" s="80"/>
      <c r="AG757" s="15"/>
      <c r="AH757" s="15"/>
      <c r="AI757" s="15"/>
      <c r="AJ757" s="15"/>
      <c r="AK757" s="395"/>
      <c r="AL757" s="395"/>
      <c r="AM757" s="395"/>
      <c r="AN757" s="395"/>
    </row>
    <row r="758" spans="1:40" x14ac:dyDescent="0.25">
      <c r="A758" s="147"/>
      <c r="B758" s="461" t="s">
        <v>31</v>
      </c>
      <c r="C758" s="121" t="s">
        <v>13</v>
      </c>
      <c r="D758" s="113" t="s">
        <v>820</v>
      </c>
      <c r="E758" s="2344">
        <v>1.49</v>
      </c>
      <c r="F758" s="203">
        <v>1.53</v>
      </c>
      <c r="G758" s="203">
        <v>1.52</v>
      </c>
      <c r="H758" s="203">
        <v>1.52</v>
      </c>
      <c r="I758" s="203">
        <v>1.48</v>
      </c>
      <c r="J758" s="203">
        <v>1.52</v>
      </c>
      <c r="K758" s="203">
        <v>1.52</v>
      </c>
      <c r="L758" s="203">
        <v>1.53</v>
      </c>
      <c r="M758" s="203">
        <v>1.54</v>
      </c>
      <c r="N758" s="203">
        <v>1.61</v>
      </c>
      <c r="O758" s="203">
        <v>1.6</v>
      </c>
      <c r="P758" s="203">
        <v>1.66</v>
      </c>
      <c r="Q758" s="203">
        <v>1.6</v>
      </c>
      <c r="R758" s="203">
        <v>1.6</v>
      </c>
      <c r="S758" s="203">
        <v>1.6</v>
      </c>
      <c r="T758" s="203">
        <v>1.51</v>
      </c>
      <c r="U758" s="203">
        <v>1.1399999999999999</v>
      </c>
      <c r="V758" s="203">
        <v>1.06</v>
      </c>
      <c r="W758" s="203">
        <v>1.06</v>
      </c>
      <c r="X758" s="203">
        <v>1.01</v>
      </c>
      <c r="Y758" s="203">
        <v>1.02</v>
      </c>
      <c r="Z758" s="203">
        <v>0.96</v>
      </c>
      <c r="AA758" s="203">
        <v>0.97</v>
      </c>
      <c r="AB758" s="329">
        <v>0.97</v>
      </c>
      <c r="AC758" s="462">
        <f>SUM(E758:AB758)</f>
        <v>33.020000000000003</v>
      </c>
      <c r="AD758" s="463"/>
      <c r="AE758" s="464">
        <v>1</v>
      </c>
      <c r="AF758" s="465">
        <v>20</v>
      </c>
      <c r="AJ758" s="14"/>
      <c r="AK758" s="14"/>
      <c r="AL758" s="15"/>
      <c r="AM758" s="14"/>
      <c r="AN758" s="395"/>
    </row>
    <row r="759" spans="1:40" ht="16.5" hidden="1" thickBot="1" x14ac:dyDescent="0.3">
      <c r="A759" s="148"/>
      <c r="B759" s="466"/>
      <c r="C759" s="467" t="s">
        <v>116</v>
      </c>
      <c r="D759" s="114"/>
      <c r="E759" s="143"/>
      <c r="F759" s="127"/>
      <c r="G759" s="127"/>
      <c r="H759" s="127"/>
      <c r="I759" s="127"/>
      <c r="J759" s="127"/>
      <c r="K759" s="127"/>
      <c r="L759" s="127"/>
      <c r="M759" s="127"/>
      <c r="N759" s="127"/>
      <c r="O759" s="127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  <c r="AA759" s="127"/>
      <c r="AB759" s="2352"/>
      <c r="AC759" s="468"/>
      <c r="AD759" s="469"/>
      <c r="AE759" s="470"/>
      <c r="AF759" s="471"/>
      <c r="AJ759" s="428"/>
      <c r="AK759" s="429"/>
      <c r="AL759" s="428"/>
      <c r="AM759" s="15"/>
      <c r="AN759" s="395"/>
    </row>
    <row r="760" spans="1:40" ht="15.75" customHeight="1" x14ac:dyDescent="0.25">
      <c r="A760" s="3435" t="s">
        <v>32</v>
      </c>
      <c r="B760" s="3436"/>
      <c r="C760" s="125" t="s">
        <v>13</v>
      </c>
      <c r="D760" s="122"/>
      <c r="E760" s="319">
        <f>SUM(E723,E730,E737,E744,E751)</f>
        <v>2082.6</v>
      </c>
      <c r="F760" s="319">
        <f t="shared" ref="F760:AB760" si="240">SUM(F723,F730,F737,F744,F751)</f>
        <v>1394.6</v>
      </c>
      <c r="G760" s="319">
        <f t="shared" si="240"/>
        <v>2183.6</v>
      </c>
      <c r="H760" s="325">
        <f t="shared" si="240"/>
        <v>2134.1999999999998</v>
      </c>
      <c r="I760" s="325">
        <f t="shared" si="240"/>
        <v>2101.8000000000002</v>
      </c>
      <c r="J760" s="325">
        <f t="shared" si="240"/>
        <v>1786.8000000000002</v>
      </c>
      <c r="K760" s="325">
        <f t="shared" si="240"/>
        <v>1896.8000000000002</v>
      </c>
      <c r="L760" s="325">
        <f t="shared" si="240"/>
        <v>1492.2</v>
      </c>
      <c r="M760" s="325">
        <f t="shared" si="240"/>
        <v>1351.2000000000003</v>
      </c>
      <c r="N760" s="325">
        <f t="shared" si="240"/>
        <v>1403.8</v>
      </c>
      <c r="O760" s="325">
        <f t="shared" si="240"/>
        <v>1556.3999999999999</v>
      </c>
      <c r="P760" s="325">
        <f t="shared" si="240"/>
        <v>2071</v>
      </c>
      <c r="Q760" s="325">
        <f t="shared" si="240"/>
        <v>2085.7999999999997</v>
      </c>
      <c r="R760" s="325">
        <f t="shared" si="240"/>
        <v>1166.8</v>
      </c>
      <c r="S760" s="325">
        <f t="shared" si="240"/>
        <v>1709.6000000000001</v>
      </c>
      <c r="T760" s="325">
        <f t="shared" si="240"/>
        <v>1754.1999999999998</v>
      </c>
      <c r="U760" s="325">
        <f t="shared" si="240"/>
        <v>1759</v>
      </c>
      <c r="V760" s="325">
        <f t="shared" si="240"/>
        <v>1766.4</v>
      </c>
      <c r="W760" s="325">
        <f t="shared" si="240"/>
        <v>1885.8000000000002</v>
      </c>
      <c r="X760" s="325">
        <f t="shared" si="240"/>
        <v>1237.5999999999999</v>
      </c>
      <c r="Y760" s="325">
        <f>SUM(Y723,Y730,Y737,Y744,Y751)</f>
        <v>1880.6000000000001</v>
      </c>
      <c r="Z760" s="319">
        <f t="shared" si="240"/>
        <v>2052.4</v>
      </c>
      <c r="AA760" s="319">
        <f t="shared" si="240"/>
        <v>2111.7999999999997</v>
      </c>
      <c r="AB760" s="319">
        <f t="shared" si="240"/>
        <v>2047.4</v>
      </c>
      <c r="AC760" s="473">
        <f>SUM(AC723,AC730,AC737,AC744,AC751)</f>
        <v>42912.4</v>
      </c>
      <c r="AD760" s="1"/>
      <c r="AE760" s="1"/>
      <c r="AF760" s="1"/>
      <c r="AG760" s="1"/>
      <c r="AJ760" s="395"/>
      <c r="AK760" s="395"/>
      <c r="AL760" s="395"/>
      <c r="AM760" s="395"/>
      <c r="AN760" s="395"/>
    </row>
    <row r="761" spans="1:40" ht="16.5" thickBot="1" x14ac:dyDescent="0.3">
      <c r="A761" s="3519"/>
      <c r="B761" s="3520"/>
      <c r="C761" s="450" t="s">
        <v>14</v>
      </c>
      <c r="D761" s="128"/>
      <c r="E761" s="601">
        <f>SUM(E724,E731,E738,E744,E752)</f>
        <v>1943.2</v>
      </c>
      <c r="F761" s="601">
        <f t="shared" ref="F761:AB761" si="241">SUM(F724,F731,F738,F744,F752)</f>
        <v>1050.5999999999999</v>
      </c>
      <c r="G761" s="601">
        <f t="shared" si="241"/>
        <v>1983.8</v>
      </c>
      <c r="H761" s="3078">
        <f t="shared" si="241"/>
        <v>1984</v>
      </c>
      <c r="I761" s="3078">
        <f t="shared" si="241"/>
        <v>1928.3999999999999</v>
      </c>
      <c r="J761" s="3078">
        <f t="shared" si="241"/>
        <v>1827.4</v>
      </c>
      <c r="K761" s="3078">
        <f t="shared" si="241"/>
        <v>1862</v>
      </c>
      <c r="L761" s="3078">
        <f t="shared" si="241"/>
        <v>1319</v>
      </c>
      <c r="M761" s="3078">
        <f t="shared" si="241"/>
        <v>1367.6000000000001</v>
      </c>
      <c r="N761" s="3078">
        <f t="shared" si="241"/>
        <v>1550.2</v>
      </c>
      <c r="O761" s="3078">
        <f t="shared" si="241"/>
        <v>1812.1999999999998</v>
      </c>
      <c r="P761" s="3078">
        <f t="shared" si="241"/>
        <v>2091.4</v>
      </c>
      <c r="Q761" s="3078">
        <f t="shared" si="241"/>
        <v>2053.6</v>
      </c>
      <c r="R761" s="3078">
        <f t="shared" si="241"/>
        <v>984.40000000000009</v>
      </c>
      <c r="S761" s="3078">
        <f t="shared" si="241"/>
        <v>1720.3999999999999</v>
      </c>
      <c r="T761" s="3078">
        <f t="shared" si="241"/>
        <v>1735.2</v>
      </c>
      <c r="U761" s="3078">
        <f t="shared" si="241"/>
        <v>1756.2</v>
      </c>
      <c r="V761" s="3078">
        <f t="shared" si="241"/>
        <v>1778.4</v>
      </c>
      <c r="W761" s="3078">
        <f t="shared" si="241"/>
        <v>1786.8</v>
      </c>
      <c r="X761" s="3078">
        <f t="shared" si="241"/>
        <v>1198.5999999999999</v>
      </c>
      <c r="Y761" s="3078">
        <f>SUM(Y724,Y731,Y738,Y744,Y752)</f>
        <v>1852</v>
      </c>
      <c r="Z761" s="601">
        <f t="shared" si="241"/>
        <v>2096</v>
      </c>
      <c r="AA761" s="601">
        <f t="shared" si="241"/>
        <v>2081.2000000000003</v>
      </c>
      <c r="AB761" s="601">
        <f t="shared" si="241"/>
        <v>2077.1999999999998</v>
      </c>
      <c r="AC761" s="563">
        <f>SUM(AC724,AC731,AC738,AC752)</f>
        <v>38831.800000000003</v>
      </c>
      <c r="AD761" s="1"/>
      <c r="AE761" s="1"/>
      <c r="AF761" s="1"/>
      <c r="AG761" s="1"/>
      <c r="AJ761" s="395"/>
      <c r="AK761" s="395"/>
      <c r="AL761" s="395"/>
      <c r="AM761" s="395"/>
      <c r="AN761" s="395"/>
    </row>
    <row r="762" spans="1:40" ht="16.5" customHeight="1" x14ac:dyDescent="0.25">
      <c r="A762" s="3411" t="s">
        <v>33</v>
      </c>
      <c r="B762" s="3415"/>
      <c r="C762" s="121" t="s">
        <v>34</v>
      </c>
      <c r="D762" s="2425"/>
      <c r="E762" s="1004">
        <f>100-(E760/(E712))*100</f>
        <v>-2.8818443804027538E-2</v>
      </c>
      <c r="F762" s="137">
        <f t="shared" ref="F762:AB763" si="242">100-(F760/(F712))*100</f>
        <v>0.10028653295130141</v>
      </c>
      <c r="G762" s="137">
        <f t="shared" si="242"/>
        <v>-0.16513761467888344</v>
      </c>
      <c r="H762" s="477">
        <f t="shared" si="242"/>
        <v>-9.3720712277303164E-3</v>
      </c>
      <c r="I762" s="477">
        <f t="shared" si="242"/>
        <v>9.5147478591712797E-3</v>
      </c>
      <c r="J762" s="477">
        <f t="shared" si="242"/>
        <v>-4.4792833146715338E-2</v>
      </c>
      <c r="K762" s="477">
        <f t="shared" si="242"/>
        <v>-0.1478352692713969</v>
      </c>
      <c r="L762" s="477">
        <f t="shared" si="242"/>
        <v>-1.3404825737268311E-2</v>
      </c>
      <c r="M762" s="477">
        <f t="shared" si="242"/>
        <v>-8.8888888888916995E-2</v>
      </c>
      <c r="N762" s="477">
        <f t="shared" si="242"/>
        <v>-0.12838801711841086</v>
      </c>
      <c r="O762" s="477">
        <f t="shared" si="242"/>
        <v>-2.5706940874030693E-2</v>
      </c>
      <c r="P762" s="477">
        <f t="shared" si="242"/>
        <v>-4.8309178743963344E-2</v>
      </c>
      <c r="Q762" s="477">
        <f t="shared" si="242"/>
        <v>9.5877277085492096E-3</v>
      </c>
      <c r="R762" s="477">
        <f t="shared" si="242"/>
        <v>-6.8610634648365476E-2</v>
      </c>
      <c r="S762" s="477">
        <f t="shared" si="242"/>
        <v>-9.3676814988313595E-2</v>
      </c>
      <c r="T762" s="477">
        <f t="shared" si="242"/>
        <v>-1.1402508551867641E-2</v>
      </c>
      <c r="U762" s="477">
        <f t="shared" si="242"/>
        <v>-5.6882821387944205E-2</v>
      </c>
      <c r="V762" s="477">
        <f t="shared" si="242"/>
        <v>-2.2650056625138859E-2</v>
      </c>
      <c r="W762" s="477">
        <f t="shared" si="242"/>
        <v>1.0604453870612929E-2</v>
      </c>
      <c r="X762" s="477">
        <f t="shared" si="242"/>
        <v>-0.12944983818769629</v>
      </c>
      <c r="Y762" s="477">
        <f>100-(Y760/(Y712))*100</f>
        <v>-3.1914893617027928E-2</v>
      </c>
      <c r="Z762" s="137">
        <f t="shared" si="242"/>
        <v>-1.9493177387914784E-2</v>
      </c>
      <c r="AA762" s="137">
        <f t="shared" si="242"/>
        <v>-8.5308056872037241E-2</v>
      </c>
      <c r="AB762" s="1005">
        <f t="shared" si="242"/>
        <v>2.9296875E-2</v>
      </c>
      <c r="AC762" s="1006">
        <f>100-(AC760/(AC712))*100</f>
        <v>-4.2896442392887479E-2</v>
      </c>
      <c r="AD762" s="1"/>
      <c r="AE762" s="1"/>
      <c r="AF762" s="1"/>
      <c r="AG762" s="1"/>
      <c r="AJ762" s="395"/>
      <c r="AK762" s="395"/>
      <c r="AL762" s="395"/>
      <c r="AM762" s="395"/>
      <c r="AN762" s="395"/>
    </row>
    <row r="763" spans="1:40" ht="16.5" thickBot="1" x14ac:dyDescent="0.3">
      <c r="A763" s="3416"/>
      <c r="B763" s="3417"/>
      <c r="C763" s="126" t="s">
        <v>35</v>
      </c>
      <c r="D763" s="345"/>
      <c r="E763" s="1008">
        <f>100-(E761/(E713))*100</f>
        <v>-1.7382198952879548</v>
      </c>
      <c r="F763" s="480">
        <f t="shared" si="242"/>
        <v>-3.2023575638506827</v>
      </c>
      <c r="G763" s="480">
        <f t="shared" si="242"/>
        <v>-1.4212678936605272</v>
      </c>
      <c r="H763" s="318">
        <f t="shared" si="242"/>
        <v>-1.32788559754853</v>
      </c>
      <c r="I763" s="318">
        <f t="shared" si="242"/>
        <v>-1.2815126050420105</v>
      </c>
      <c r="J763" s="318">
        <f t="shared" si="242"/>
        <v>-1.9754464285714306</v>
      </c>
      <c r="K763" s="318">
        <f t="shared" si="242"/>
        <v>-3.2150776053215111</v>
      </c>
      <c r="L763" s="318">
        <f t="shared" si="242"/>
        <v>-6.88816855753646</v>
      </c>
      <c r="M763" s="318">
        <f t="shared" si="242"/>
        <v>-8.0252764612954337</v>
      </c>
      <c r="N763" s="318">
        <f t="shared" si="242"/>
        <v>-7.058011049723774</v>
      </c>
      <c r="O763" s="318">
        <f t="shared" si="242"/>
        <v>-4.6304849884526504</v>
      </c>
      <c r="P763" s="318">
        <f t="shared" si="242"/>
        <v>-3.6372646184341022</v>
      </c>
      <c r="Q763" s="318">
        <f t="shared" si="242"/>
        <v>-3.822042467138516</v>
      </c>
      <c r="R763" s="318">
        <f t="shared" si="242"/>
        <v>-8.8938053097345176</v>
      </c>
      <c r="S763" s="318">
        <f t="shared" si="242"/>
        <v>-4.5200486026731426</v>
      </c>
      <c r="T763" s="318">
        <f t="shared" si="242"/>
        <v>-4.4043321299638905</v>
      </c>
      <c r="U763" s="318">
        <f t="shared" si="242"/>
        <v>-4.4114149821640893</v>
      </c>
      <c r="V763" s="318">
        <f t="shared" si="242"/>
        <v>-4.4888366627497049</v>
      </c>
      <c r="W763" s="318">
        <f t="shared" si="242"/>
        <v>-4.8591549295774712</v>
      </c>
      <c r="X763" s="318">
        <f t="shared" si="242"/>
        <v>-7.98198198198196</v>
      </c>
      <c r="Y763" s="318">
        <f>100-(Y761/(Y713))*100</f>
        <v>-4.632768361581924</v>
      </c>
      <c r="Z763" s="480">
        <f t="shared" si="242"/>
        <v>-3.7623762376237693</v>
      </c>
      <c r="AA763" s="480">
        <f t="shared" si="242"/>
        <v>-3.0297029702970377</v>
      </c>
      <c r="AB763" s="1009">
        <f t="shared" si="242"/>
        <v>-2.1238938053097343</v>
      </c>
      <c r="AC763" s="2544">
        <f>100-(AC761/(AC713))*100</f>
        <v>3.5761819626539477</v>
      </c>
      <c r="AD763" s="1"/>
      <c r="AE763" s="1"/>
      <c r="AF763" s="1"/>
      <c r="AG763" s="1"/>
      <c r="AJ763" s="395"/>
      <c r="AK763" s="395"/>
      <c r="AL763" s="395"/>
      <c r="AM763" s="395"/>
      <c r="AN763" s="395"/>
    </row>
    <row r="764" spans="1:40" ht="15.75" hidden="1" customHeight="1" x14ac:dyDescent="0.25">
      <c r="A764" s="3456"/>
      <c r="B764" s="3457"/>
      <c r="C764" s="228"/>
      <c r="D764" s="405" t="s">
        <v>111</v>
      </c>
      <c r="E764" s="908">
        <f>(E714-E725-E732-E739-E746-E753)/E714</f>
        <v>8.9285714285714281E-3</v>
      </c>
      <c r="F764" s="908">
        <f t="shared" ref="F764:AB764" si="243">(F714-F725-F732-F739-F746-F753)/F714</f>
        <v>0</v>
      </c>
      <c r="G764" s="908">
        <f t="shared" si="243"/>
        <v>1.8072289156626505E-2</v>
      </c>
      <c r="H764" s="3068">
        <f t="shared" si="243"/>
        <v>1.3157894736842105E-2</v>
      </c>
      <c r="I764" s="3068">
        <f t="shared" si="243"/>
        <v>1.2578616352201259E-2</v>
      </c>
      <c r="J764" s="3068">
        <f t="shared" si="243"/>
        <v>0</v>
      </c>
      <c r="K764" s="3068">
        <f t="shared" si="243"/>
        <v>2.1582733812949641E-2</v>
      </c>
      <c r="L764" s="3068">
        <f t="shared" si="243"/>
        <v>-2.4691358024691357E-2</v>
      </c>
      <c r="M764" s="3068">
        <f t="shared" si="243"/>
        <v>-1.7391304347826087E-2</v>
      </c>
      <c r="N764" s="3068">
        <f t="shared" si="243"/>
        <v>-2.1897810218978103E-2</v>
      </c>
      <c r="O764" s="3068">
        <f t="shared" si="243"/>
        <v>-7.4074074074074077E-3</v>
      </c>
      <c r="P764" s="3068">
        <f t="shared" si="243"/>
        <v>0</v>
      </c>
      <c r="Q764" s="3068">
        <f t="shared" si="243"/>
        <v>-7.6335877862595417E-3</v>
      </c>
      <c r="R764" s="3068">
        <f t="shared" si="243"/>
        <v>-8.6206896551724137E-3</v>
      </c>
      <c r="S764" s="3068">
        <f t="shared" si="243"/>
        <v>-6.8965517241379309E-3</v>
      </c>
      <c r="T764" s="3068">
        <f t="shared" si="243"/>
        <v>1.4598540145985401E-2</v>
      </c>
      <c r="U764" s="3068">
        <f t="shared" si="243"/>
        <v>-2.34375E-2</v>
      </c>
      <c r="V764" s="3068">
        <f t="shared" si="243"/>
        <v>-2.0833333333333332E-2</v>
      </c>
      <c r="W764" s="3068">
        <f t="shared" si="243"/>
        <v>-4.2372881355932202E-2</v>
      </c>
      <c r="X764" s="3068">
        <f t="shared" si="243"/>
        <v>-1.3888888888888888E-2</v>
      </c>
      <c r="Y764" s="3068">
        <f>(Y714-Y725-Y732-Y739-Y746-Y753)/Y714</f>
        <v>-1.7543859649122806E-2</v>
      </c>
      <c r="Z764" s="3068">
        <f t="shared" si="243"/>
        <v>-1.2269938650306749E-2</v>
      </c>
      <c r="AA764" s="3068">
        <f t="shared" si="243"/>
        <v>0</v>
      </c>
      <c r="AB764" s="908">
        <f t="shared" si="243"/>
        <v>1.9230769230769232E-2</v>
      </c>
      <c r="AC764" s="408">
        <f>(AC714-AC725-AC732-AC739-AC746-AC753)/AC714</f>
        <v>-3.6934441366575053E-3</v>
      </c>
      <c r="AD764" s="1"/>
      <c r="AE764" s="24"/>
      <c r="AF764" s="1"/>
      <c r="AG764" s="24"/>
    </row>
    <row r="765" spans="1:40" ht="16.5" hidden="1" thickBot="1" x14ac:dyDescent="0.3">
      <c r="A765" s="3458"/>
      <c r="B765" s="3459"/>
      <c r="C765" s="229"/>
      <c r="D765" s="141" t="s">
        <v>112</v>
      </c>
      <c r="E765" s="409">
        <f>(E718-E729-E736-E743-E750-E757)/E718</f>
        <v>-1.7253672704699986E-3</v>
      </c>
      <c r="F765" s="409">
        <f t="shared" ref="F765:AB765" si="244">(F718-F729-F736-F743-F750-F757)/F718</f>
        <v>-7.535079347142642E-3</v>
      </c>
      <c r="G765" s="409">
        <f t="shared" si="244"/>
        <v>-2.7360670642606671E-3</v>
      </c>
      <c r="H765" s="742">
        <f t="shared" si="244"/>
        <v>-2.1037090760666183E-3</v>
      </c>
      <c r="I765" s="742">
        <f t="shared" si="244"/>
        <v>-1.6964796111965004E-3</v>
      </c>
      <c r="J765" s="742">
        <f t="shared" si="244"/>
        <v>-2.1967586337632277E-3</v>
      </c>
      <c r="K765" s="742">
        <f t="shared" si="244"/>
        <v>-4.4872991164049891E-3</v>
      </c>
      <c r="L765" s="742">
        <f t="shared" si="244"/>
        <v>-6.2322971318888075E-3</v>
      </c>
      <c r="M765" s="742">
        <f t="shared" si="244"/>
        <v>-1.4431072199797716E-2</v>
      </c>
      <c r="N765" s="742">
        <f t="shared" si="244"/>
        <v>-1.6061772389818069E-2</v>
      </c>
      <c r="O765" s="742">
        <f t="shared" si="244"/>
        <v>-8.6718219208556484E-3</v>
      </c>
      <c r="P765" s="742">
        <f t="shared" si="244"/>
        <v>-5.2689499890139083E-3</v>
      </c>
      <c r="Q765" s="742">
        <f t="shared" si="244"/>
        <v>-4.8881255974145719E-3</v>
      </c>
      <c r="R765" s="742">
        <f t="shared" si="244"/>
        <v>-1.2348167151401085E-2</v>
      </c>
      <c r="S765" s="742">
        <f t="shared" si="244"/>
        <v>-5.2951537688556601E-3</v>
      </c>
      <c r="T765" s="742">
        <f t="shared" si="244"/>
        <v>-5.4930405651320508E-3</v>
      </c>
      <c r="U765" s="742">
        <f t="shared" si="244"/>
        <v>-5.4768755357191452E-3</v>
      </c>
      <c r="V765" s="742">
        <f t="shared" si="244"/>
        <v>-4.9637068210835094E-3</v>
      </c>
      <c r="W765" s="742">
        <f t="shared" si="244"/>
        <v>-5.322453467138554E-3</v>
      </c>
      <c r="X765" s="742">
        <f t="shared" si="244"/>
        <v>-1.0278335395183946E-2</v>
      </c>
      <c r="Y765" s="742">
        <f>(Y718-Y729-Y736-Y743-Y750-Y757)/Y718</f>
        <v>-5.2381099805039353E-3</v>
      </c>
      <c r="Z765" s="742">
        <f t="shared" si="244"/>
        <v>-5.9589175617865741E-3</v>
      </c>
      <c r="AA765" s="742">
        <f t="shared" si="244"/>
        <v>-5.3391523524684873E-3</v>
      </c>
      <c r="AB765" s="409">
        <f t="shared" si="244"/>
        <v>-3.5439114749728456E-3</v>
      </c>
      <c r="AC765" s="411">
        <f>(AC718-AC729-AC736-AC743-AC750-AC757)/AC718</f>
        <v>-5.6297460650906826E-3</v>
      </c>
      <c r="AD765" s="1"/>
      <c r="AE765" s="24"/>
      <c r="AF765" s="1"/>
      <c r="AG765" s="24"/>
    </row>
    <row r="766" spans="1:40" ht="30.75" customHeight="1" thickBot="1" x14ac:dyDescent="0.3">
      <c r="A766" s="564"/>
      <c r="B766" s="12"/>
      <c r="C766" s="17"/>
      <c r="D766" s="11"/>
      <c r="E766" s="565"/>
      <c r="F766" s="565"/>
      <c r="G766" s="565"/>
      <c r="H766" s="565"/>
      <c r="I766" s="565"/>
      <c r="J766" s="565"/>
      <c r="K766" s="565"/>
      <c r="L766" s="565"/>
      <c r="M766" s="565"/>
      <c r="N766" s="565"/>
      <c r="O766" s="565"/>
      <c r="P766" s="565"/>
      <c r="Q766" s="565"/>
      <c r="R766" s="565"/>
      <c r="S766" s="565"/>
      <c r="T766" s="565"/>
      <c r="U766" s="565"/>
      <c r="V766" s="565"/>
      <c r="W766" s="565"/>
      <c r="X766" s="565"/>
      <c r="Y766" s="565"/>
      <c r="Z766" s="565"/>
      <c r="AA766" s="565"/>
      <c r="AB766" s="565"/>
      <c r="AC766" s="17"/>
      <c r="AD766" s="17"/>
      <c r="AE766" s="17"/>
      <c r="AF766" s="17"/>
      <c r="AG766" s="17"/>
    </row>
    <row r="767" spans="1:40" ht="16.5" thickBot="1" x14ac:dyDescent="0.3">
      <c r="A767" s="3444" t="s">
        <v>136</v>
      </c>
      <c r="B767" s="3521"/>
      <c r="C767" s="165"/>
      <c r="D767" s="167">
        <v>0</v>
      </c>
      <c r="E767" s="414">
        <v>1</v>
      </c>
      <c r="F767" s="415">
        <v>2</v>
      </c>
      <c r="G767" s="415">
        <v>3</v>
      </c>
      <c r="H767" s="743">
        <v>4</v>
      </c>
      <c r="I767" s="743">
        <v>5</v>
      </c>
      <c r="J767" s="743">
        <v>6</v>
      </c>
      <c r="K767" s="743">
        <v>7</v>
      </c>
      <c r="L767" s="743">
        <v>8</v>
      </c>
      <c r="M767" s="743">
        <v>9</v>
      </c>
      <c r="N767" s="743">
        <v>10</v>
      </c>
      <c r="O767" s="743">
        <v>11</v>
      </c>
      <c r="P767" s="743">
        <v>12</v>
      </c>
      <c r="Q767" s="743">
        <v>13</v>
      </c>
      <c r="R767" s="743">
        <v>14</v>
      </c>
      <c r="S767" s="743">
        <v>15</v>
      </c>
      <c r="T767" s="743">
        <v>16</v>
      </c>
      <c r="U767" s="743">
        <v>17</v>
      </c>
      <c r="V767" s="743">
        <v>18</v>
      </c>
      <c r="W767" s="743">
        <v>19</v>
      </c>
      <c r="X767" s="743">
        <v>20</v>
      </c>
      <c r="Y767" s="743">
        <v>21</v>
      </c>
      <c r="Z767" s="415">
        <v>22</v>
      </c>
      <c r="AA767" s="415">
        <v>23</v>
      </c>
      <c r="AB767" s="418">
        <v>24</v>
      </c>
      <c r="AC767" s="484"/>
      <c r="AD767" s="2"/>
      <c r="AE767" s="2"/>
      <c r="AF767" s="2"/>
      <c r="AG767" s="2"/>
    </row>
    <row r="768" spans="1:40" ht="16.5" thickBot="1" x14ac:dyDescent="0.3">
      <c r="A768" s="419" t="s">
        <v>10</v>
      </c>
      <c r="B768" s="166"/>
      <c r="C768" s="420"/>
      <c r="D768" s="566">
        <v>5</v>
      </c>
      <c r="E768" s="385">
        <v>5</v>
      </c>
      <c r="F768" s="386">
        <v>5</v>
      </c>
      <c r="G768" s="386">
        <v>5</v>
      </c>
      <c r="H768" s="3071">
        <v>5</v>
      </c>
      <c r="I768" s="3071">
        <v>5</v>
      </c>
      <c r="J768" s="3071">
        <v>5</v>
      </c>
      <c r="K768" s="3071">
        <v>5</v>
      </c>
      <c r="L768" s="3071">
        <v>6</v>
      </c>
      <c r="M768" s="3071">
        <v>6</v>
      </c>
      <c r="N768" s="3071">
        <v>6</v>
      </c>
      <c r="O768" s="3071">
        <v>6</v>
      </c>
      <c r="P768" s="3071">
        <v>6</v>
      </c>
      <c r="Q768" s="3071">
        <v>6</v>
      </c>
      <c r="R768" s="3071">
        <v>6</v>
      </c>
      <c r="S768" s="3071">
        <v>6</v>
      </c>
      <c r="T768" s="3071">
        <v>6</v>
      </c>
      <c r="U768" s="3071">
        <v>6</v>
      </c>
      <c r="V768" s="3071">
        <v>6</v>
      </c>
      <c r="W768" s="3071">
        <v>6</v>
      </c>
      <c r="X768" s="3071">
        <v>6</v>
      </c>
      <c r="Y768" s="3071">
        <v>6</v>
      </c>
      <c r="Z768" s="386">
        <v>6</v>
      </c>
      <c r="AA768" s="386">
        <v>5</v>
      </c>
      <c r="AB768" s="421">
        <v>5</v>
      </c>
      <c r="AC768" s="487"/>
      <c r="AD768" s="2"/>
      <c r="AE768" s="2"/>
      <c r="AF768" s="2"/>
      <c r="AG768" s="2"/>
    </row>
    <row r="769" spans="1:40" x14ac:dyDescent="0.25">
      <c r="A769" s="3422" t="s">
        <v>137</v>
      </c>
      <c r="B769" s="3446" t="s">
        <v>12</v>
      </c>
      <c r="C769" s="121" t="s">
        <v>13</v>
      </c>
      <c r="D769" s="113" t="s">
        <v>820</v>
      </c>
      <c r="E769" s="306">
        <v>276</v>
      </c>
      <c r="F769" s="71">
        <v>248</v>
      </c>
      <c r="G769" s="71">
        <v>243.6</v>
      </c>
      <c r="H769" s="71">
        <v>243.2</v>
      </c>
      <c r="I769" s="71">
        <v>253.2</v>
      </c>
      <c r="J769" s="71">
        <v>283.60000000000002</v>
      </c>
      <c r="K769" s="71">
        <v>341.6</v>
      </c>
      <c r="L769" s="71">
        <v>438.8</v>
      </c>
      <c r="M769" s="71">
        <v>520.4</v>
      </c>
      <c r="N769" s="71">
        <v>518</v>
      </c>
      <c r="O769" s="71">
        <v>459.2</v>
      </c>
      <c r="P769" s="71">
        <v>483.6</v>
      </c>
      <c r="Q769" s="71">
        <v>399.2</v>
      </c>
      <c r="R769" s="71">
        <v>430.8</v>
      </c>
      <c r="S769" s="71">
        <v>465.2</v>
      </c>
      <c r="T769" s="71">
        <v>432</v>
      </c>
      <c r="U769" s="71">
        <v>410.4</v>
      </c>
      <c r="V769" s="71">
        <v>424.4</v>
      </c>
      <c r="W769" s="71">
        <v>416.4</v>
      </c>
      <c r="X769" s="71">
        <v>414.4</v>
      </c>
      <c r="Y769" s="71">
        <v>404.8</v>
      </c>
      <c r="Z769" s="71">
        <v>389.6</v>
      </c>
      <c r="AA769" s="71">
        <v>343.6</v>
      </c>
      <c r="AB769" s="72">
        <v>295.60000000000002</v>
      </c>
      <c r="AC769" s="106">
        <f>SUM(E769:AB769)</f>
        <v>9135.5999999999985</v>
      </c>
      <c r="AD769" s="70">
        <v>6300</v>
      </c>
      <c r="AE769" s="71">
        <v>100</v>
      </c>
      <c r="AF769" s="72">
        <v>40</v>
      </c>
      <c r="AJ769" s="14"/>
      <c r="AK769" s="14"/>
      <c r="AL769" s="15"/>
      <c r="AM769" s="14"/>
      <c r="AN769" s="395"/>
    </row>
    <row r="770" spans="1:40" x14ac:dyDescent="0.25">
      <c r="A770" s="3406"/>
      <c r="B770" s="3447"/>
      <c r="C770" s="123" t="s">
        <v>14</v>
      </c>
      <c r="D770" s="108" t="s">
        <v>820</v>
      </c>
      <c r="E770" s="307">
        <v>274.39999999999998</v>
      </c>
      <c r="F770" s="308">
        <v>280.39999999999998</v>
      </c>
      <c r="G770" s="308">
        <v>275.2</v>
      </c>
      <c r="H770" s="308">
        <v>280.8</v>
      </c>
      <c r="I770" s="308">
        <v>277.2</v>
      </c>
      <c r="J770" s="308">
        <v>275.2</v>
      </c>
      <c r="K770" s="308">
        <v>276</v>
      </c>
      <c r="L770" s="308">
        <v>320</v>
      </c>
      <c r="M770" s="308">
        <v>407.6</v>
      </c>
      <c r="N770" s="308">
        <v>405.2</v>
      </c>
      <c r="O770" s="308">
        <v>382.4</v>
      </c>
      <c r="P770" s="308">
        <v>438</v>
      </c>
      <c r="Q770" s="308">
        <v>322.8</v>
      </c>
      <c r="R770" s="308">
        <v>380</v>
      </c>
      <c r="S770" s="308">
        <v>405.2</v>
      </c>
      <c r="T770" s="308">
        <v>394.4</v>
      </c>
      <c r="U770" s="308">
        <v>361.6</v>
      </c>
      <c r="V770" s="308">
        <v>335.2</v>
      </c>
      <c r="W770" s="308">
        <v>327.60000000000002</v>
      </c>
      <c r="X770" s="308">
        <v>321.2</v>
      </c>
      <c r="Y770" s="308">
        <v>306.39999999999998</v>
      </c>
      <c r="Z770" s="308">
        <v>291.2</v>
      </c>
      <c r="AA770" s="308">
        <v>300</v>
      </c>
      <c r="AB770" s="309">
        <v>285.2</v>
      </c>
      <c r="AC770" s="107">
        <f>SUM(E770:AB770)</f>
        <v>7923.1999999999989</v>
      </c>
      <c r="AD770" s="73"/>
      <c r="AE770" s="155"/>
      <c r="AF770" s="74"/>
      <c r="AJ770" s="428"/>
      <c r="AK770" s="429"/>
      <c r="AL770" s="428"/>
      <c r="AM770" s="15"/>
      <c r="AN770" s="395"/>
    </row>
    <row r="771" spans="1:40" x14ac:dyDescent="0.25">
      <c r="A771" s="3406"/>
      <c r="B771" s="3447"/>
      <c r="C771" s="123" t="s">
        <v>15</v>
      </c>
      <c r="D771" s="122" t="s">
        <v>54</v>
      </c>
      <c r="E771" s="1449">
        <v>21</v>
      </c>
      <c r="F771" s="1444">
        <v>20</v>
      </c>
      <c r="G771" s="1444">
        <v>20</v>
      </c>
      <c r="H771" s="327">
        <v>21</v>
      </c>
      <c r="I771" s="327">
        <v>19</v>
      </c>
      <c r="J771" s="327">
        <v>22</v>
      </c>
      <c r="K771" s="327">
        <v>26</v>
      </c>
      <c r="L771" s="327">
        <v>36</v>
      </c>
      <c r="M771" s="327">
        <v>35</v>
      </c>
      <c r="N771" s="327">
        <v>29</v>
      </c>
      <c r="O771" s="327">
        <v>28</v>
      </c>
      <c r="P771" s="327">
        <v>28</v>
      </c>
      <c r="Q771" s="327">
        <v>27</v>
      </c>
      <c r="R771" s="327">
        <v>35</v>
      </c>
      <c r="S771" s="327">
        <v>29</v>
      </c>
      <c r="T771" s="327">
        <v>31</v>
      </c>
      <c r="U771" s="327">
        <v>33</v>
      </c>
      <c r="V771" s="327">
        <v>28</v>
      </c>
      <c r="W771" s="327">
        <v>28</v>
      </c>
      <c r="X771" s="327">
        <v>29</v>
      </c>
      <c r="Y771" s="327">
        <v>26</v>
      </c>
      <c r="Z771" s="1444">
        <v>25</v>
      </c>
      <c r="AA771" s="1444">
        <v>23</v>
      </c>
      <c r="AB771" s="1445">
        <v>21</v>
      </c>
      <c r="AC771" s="107">
        <f>AVERAGE(E771:AB771)</f>
        <v>26.666666666666668</v>
      </c>
      <c r="AD771" s="76">
        <f>SQRT(MIN((E769*E769+E770*E770),(F769*F769+F770*F770),(G769*G769+G770*G770),(H769*H769+H770*H770),(I769*I769+I770*I770),(J769*J769+J770*J770),(K769*K769+K770*K770),(L769*L769+L770*L770),(M769*M769+M770*M770),(N769*N769+N770*N770),(O769*O769+O770*O770),(P769*P769+P770*P770),(R769*R769+R770*R770),(S769*S769+S770*S770),(T769*T769+T770*T770),(U769*U769+U770*U770),(V769*V769+V770*V770),(W769*W769+W770*W770),(X769*X769+X770*X770),(V769*V769+V770*V770),(Z769*Z769+Z770*Z770),(AA769*AA769+AA770*AA770),(AB769*AB769+AB770*AB770)))/AD769</f>
        <v>5.8337598375556785E-2</v>
      </c>
      <c r="AE771" s="76">
        <f>SQRT(MAX((E769*E769+E770*E770),(F769*F769+F770*F770),(G769*G769+G770*G770),(H769*H769+H770*H770),(I769*I769+I770*I770),(J769*J769+J770*J770),(K769*K769+K770*K770),(L769*L769+L770*L770),(M769*M769+M770*M770),(N769*N769+N770*N770),(O769*O769+O770*O770),(P769*P769+P770*P770),(R769*R769+R770*R770),(S769*S769+S770*S770),(T769*T769+T770*T770),(U769*U769+U770*U770),(V769*V769+V770*V770),(W769*W769+W770*W770),(X769*X769+X770*X770),(V769*V769+V770*V770),(Z769*Z769+Z770*Z770),(AA769*AA769+AA770*AA770),(AB769*AB769+AB770*AB770)))/AD769</f>
        <v>0.10492458749128671</v>
      </c>
      <c r="AF771" s="77"/>
      <c r="AJ771" s="15"/>
      <c r="AK771" s="15"/>
      <c r="AL771" s="15"/>
      <c r="AM771" s="15"/>
      <c r="AN771" s="395"/>
    </row>
    <row r="772" spans="1:40" ht="16.5" thickBot="1" x14ac:dyDescent="0.3">
      <c r="A772" s="3407"/>
      <c r="B772" s="3448"/>
      <c r="C772" s="126" t="s">
        <v>17</v>
      </c>
      <c r="D772" s="114"/>
      <c r="E772" s="317">
        <f t="shared" ref="E772:AB772" si="245">E770/E769</f>
        <v>0.99420289855072452</v>
      </c>
      <c r="F772" s="318">
        <f t="shared" si="245"/>
        <v>1.1306451612903226</v>
      </c>
      <c r="G772" s="318">
        <f t="shared" si="245"/>
        <v>1.1297208538587848</v>
      </c>
      <c r="H772" s="318">
        <f t="shared" si="245"/>
        <v>1.1546052631578949</v>
      </c>
      <c r="I772" s="318">
        <f t="shared" si="245"/>
        <v>1.09478672985782</v>
      </c>
      <c r="J772" s="318">
        <f t="shared" si="245"/>
        <v>0.97038081805359655</v>
      </c>
      <c r="K772" s="318">
        <f t="shared" si="245"/>
        <v>0.80796252927400458</v>
      </c>
      <c r="L772" s="318">
        <f t="shared" si="245"/>
        <v>0.72926162260711025</v>
      </c>
      <c r="M772" s="318">
        <f t="shared" si="245"/>
        <v>0.78324365872405854</v>
      </c>
      <c r="N772" s="318">
        <f t="shared" si="245"/>
        <v>0.78223938223938216</v>
      </c>
      <c r="O772" s="318">
        <f t="shared" si="245"/>
        <v>0.83275261324041805</v>
      </c>
      <c r="P772" s="318">
        <f t="shared" si="245"/>
        <v>0.90570719602977667</v>
      </c>
      <c r="Q772" s="318">
        <f>Q770/Q769</f>
        <v>0.80861723446893796</v>
      </c>
      <c r="R772" s="318">
        <f t="shared" si="245"/>
        <v>0.88207985143918288</v>
      </c>
      <c r="S772" s="318">
        <f t="shared" si="245"/>
        <v>0.87102321582115216</v>
      </c>
      <c r="T772" s="318">
        <f t="shared" si="245"/>
        <v>0.91296296296296287</v>
      </c>
      <c r="U772" s="318">
        <f t="shared" si="245"/>
        <v>0.88109161793372326</v>
      </c>
      <c r="V772" s="318">
        <f t="shared" si="245"/>
        <v>0.78982092365692746</v>
      </c>
      <c r="W772" s="318">
        <f t="shared" si="245"/>
        <v>0.78674351585014424</v>
      </c>
      <c r="X772" s="318">
        <f t="shared" si="245"/>
        <v>0.77509652509652516</v>
      </c>
      <c r="Y772" s="318">
        <f>Y770/Y769</f>
        <v>0.75691699604743079</v>
      </c>
      <c r="Z772" s="318">
        <f t="shared" si="245"/>
        <v>0.74743326488706363</v>
      </c>
      <c r="AA772" s="318">
        <f t="shared" si="245"/>
        <v>0.8731082654249126</v>
      </c>
      <c r="AB772" s="369">
        <f t="shared" si="245"/>
        <v>0.96481732070365345</v>
      </c>
      <c r="AC772" s="452">
        <f>MAX(E772:AB772)</f>
        <v>1.1546052631578949</v>
      </c>
      <c r="AD772" s="432">
        <f>MIN(E771:AB771)/(AD769/(SQRT(3)*AD779))</f>
        <v>5.5229166375604814E-2</v>
      </c>
      <c r="AE772" s="433">
        <f>MAX(E771:AB771)/(AD769/(SQRT(3)*AD779))</f>
        <v>0.10464473629061964</v>
      </c>
      <c r="AF772" s="74"/>
      <c r="AJ772" s="15"/>
      <c r="AK772" s="15"/>
      <c r="AL772" s="15"/>
      <c r="AM772" s="15"/>
      <c r="AN772" s="395"/>
    </row>
    <row r="773" spans="1:40" hidden="1" x14ac:dyDescent="0.25">
      <c r="A773" s="2017"/>
      <c r="B773" s="2020"/>
      <c r="C773" s="356" t="s">
        <v>116</v>
      </c>
      <c r="D773" s="122"/>
      <c r="E773" s="138"/>
      <c r="F773" s="136"/>
      <c r="G773" s="136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136"/>
      <c r="AA773" s="136"/>
      <c r="AB773" s="617"/>
      <c r="AC773" s="122"/>
      <c r="AD773" s="73"/>
      <c r="AE773" s="155"/>
      <c r="AF773" s="74"/>
      <c r="AJ773" s="15"/>
      <c r="AK773" s="15"/>
      <c r="AL773" s="15"/>
      <c r="AM773" s="15"/>
      <c r="AN773" s="395"/>
    </row>
    <row r="774" spans="1:40" hidden="1" x14ac:dyDescent="0.25">
      <c r="A774" s="2024"/>
      <c r="B774" s="2027"/>
      <c r="C774" s="124" t="s">
        <v>117</v>
      </c>
      <c r="D774" s="108"/>
      <c r="E774" s="310"/>
      <c r="F774" s="311"/>
      <c r="G774" s="311"/>
      <c r="H774" s="155"/>
      <c r="I774" s="155"/>
      <c r="J774" s="155"/>
      <c r="K774" s="155"/>
      <c r="L774" s="155"/>
      <c r="M774" s="155"/>
      <c r="N774" s="155"/>
      <c r="O774" s="155"/>
      <c r="P774" s="155"/>
      <c r="Q774" s="155"/>
      <c r="R774" s="155"/>
      <c r="S774" s="155"/>
      <c r="T774" s="155"/>
      <c r="U774" s="155"/>
      <c r="V774" s="155"/>
      <c r="W774" s="155"/>
      <c r="X774" s="155"/>
      <c r="Y774" s="155"/>
      <c r="Z774" s="311"/>
      <c r="AA774" s="311"/>
      <c r="AB774" s="312"/>
      <c r="AC774" s="108"/>
      <c r="AD774" s="73"/>
      <c r="AE774" s="155"/>
      <c r="AF774" s="74"/>
      <c r="AJ774" s="15"/>
      <c r="AK774" s="15"/>
      <c r="AL774" s="15"/>
      <c r="AM774" s="15"/>
      <c r="AN774" s="395"/>
    </row>
    <row r="775" spans="1:40" ht="16.5" hidden="1" thickBot="1" x14ac:dyDescent="0.3">
      <c r="A775" s="3393" t="s">
        <v>42</v>
      </c>
      <c r="B775" s="3394"/>
      <c r="C775" s="3395"/>
      <c r="D775" s="114"/>
      <c r="E775" s="178">
        <f>SQRT(E769*E769+E770*E770)/E779/1.73</f>
        <v>21.40505968969693</v>
      </c>
      <c r="F775" s="179">
        <f t="shared" ref="F775:AB775" si="246">SQRT(F769*F769+F770*F770)/F779/1.73</f>
        <v>20.50992852668751</v>
      </c>
      <c r="G775" s="179">
        <f t="shared" si="246"/>
        <v>20.079704850793171</v>
      </c>
      <c r="H775" s="79">
        <f t="shared" si="246"/>
        <v>20.25720476976047</v>
      </c>
      <c r="I775" s="79">
        <f t="shared" si="246"/>
        <v>20.569990948440847</v>
      </c>
      <c r="J775" s="79">
        <f t="shared" si="246"/>
        <v>21.817132914684141</v>
      </c>
      <c r="K775" s="79">
        <f t="shared" si="246"/>
        <v>23.993670825352563</v>
      </c>
      <c r="L775" s="79">
        <f t="shared" si="246"/>
        <v>29.897538986309048</v>
      </c>
      <c r="M775" s="79">
        <f t="shared" si="246"/>
        <v>36.251927761848961</v>
      </c>
      <c r="N775" s="79">
        <f t="shared" si="246"/>
        <v>35.964788303755491</v>
      </c>
      <c r="O775" s="79">
        <f t="shared" si="246"/>
        <v>32.161858383520361</v>
      </c>
      <c r="P775" s="79">
        <f t="shared" si="246"/>
        <v>35.580042902330611</v>
      </c>
      <c r="Q775" s="79">
        <f t="shared" si="246"/>
        <v>28.316055777113128</v>
      </c>
      <c r="R775" s="79">
        <f t="shared" si="246"/>
        <v>31.325464988431115</v>
      </c>
      <c r="S775" s="79">
        <f t="shared" si="246"/>
        <v>33.705558339319218</v>
      </c>
      <c r="T775" s="79">
        <f t="shared" si="246"/>
        <v>31.989192398101899</v>
      </c>
      <c r="U775" s="79">
        <f t="shared" si="246"/>
        <v>29.604034202261413</v>
      </c>
      <c r="V775" s="79">
        <f t="shared" si="246"/>
        <v>29.380298122112908</v>
      </c>
      <c r="W775" s="79">
        <f t="shared" si="246"/>
        <v>29.222819346024</v>
      </c>
      <c r="X775" s="79">
        <f t="shared" si="246"/>
        <v>28.403660932151279</v>
      </c>
      <c r="Y775" s="79">
        <f>SQRT(Y769*Y769+Y770*Y770)/Y779/1.73</f>
        <v>27.842457671381556</v>
      </c>
      <c r="Z775" s="179">
        <f t="shared" si="246"/>
        <v>26.624663792602245</v>
      </c>
      <c r="AA775" s="179">
        <f t="shared" si="246"/>
        <v>24.944465849182038</v>
      </c>
      <c r="AB775" s="180">
        <f t="shared" si="246"/>
        <v>22.420183400904527</v>
      </c>
      <c r="AC775" s="109">
        <f>AVERAGE(E775:AB775)</f>
        <v>27.594487653448567</v>
      </c>
      <c r="AD775" s="78">
        <f>(AC771-AC775)/AC771</f>
        <v>-3.4793287004321223E-2</v>
      </c>
      <c r="AE775" s="79"/>
      <c r="AF775" s="80"/>
      <c r="AG775" s="15"/>
      <c r="AH775" s="15"/>
      <c r="AI775" s="15"/>
      <c r="AJ775" s="15"/>
      <c r="AK775" s="395"/>
      <c r="AL775" s="395"/>
      <c r="AM775" s="395"/>
      <c r="AN775" s="395"/>
    </row>
    <row r="776" spans="1:40" x14ac:dyDescent="0.25">
      <c r="A776" s="152" t="s">
        <v>51</v>
      </c>
      <c r="B776" s="152"/>
      <c r="C776" s="185"/>
      <c r="D776" s="162"/>
      <c r="E776" s="117">
        <f>E769</f>
        <v>276</v>
      </c>
      <c r="F776" s="118">
        <f t="shared" ref="F776:AB777" si="247">F769</f>
        <v>248</v>
      </c>
      <c r="G776" s="118">
        <f t="shared" si="247"/>
        <v>243.6</v>
      </c>
      <c r="H776" s="501">
        <f t="shared" si="247"/>
        <v>243.2</v>
      </c>
      <c r="I776" s="501">
        <f t="shared" si="247"/>
        <v>253.2</v>
      </c>
      <c r="J776" s="501">
        <f t="shared" si="247"/>
        <v>283.60000000000002</v>
      </c>
      <c r="K776" s="501">
        <f t="shared" si="247"/>
        <v>341.6</v>
      </c>
      <c r="L776" s="501">
        <f t="shared" si="247"/>
        <v>438.8</v>
      </c>
      <c r="M776" s="501">
        <f t="shared" si="247"/>
        <v>520.4</v>
      </c>
      <c r="N776" s="501">
        <f t="shared" si="247"/>
        <v>518</v>
      </c>
      <c r="O776" s="501">
        <f t="shared" si="247"/>
        <v>459.2</v>
      </c>
      <c r="P776" s="501">
        <f t="shared" si="247"/>
        <v>483.6</v>
      </c>
      <c r="Q776" s="501">
        <f t="shared" si="247"/>
        <v>399.2</v>
      </c>
      <c r="R776" s="501">
        <f t="shared" si="247"/>
        <v>430.8</v>
      </c>
      <c r="S776" s="501">
        <f t="shared" si="247"/>
        <v>465.2</v>
      </c>
      <c r="T776" s="501">
        <f t="shared" si="247"/>
        <v>432</v>
      </c>
      <c r="U776" s="501">
        <f t="shared" si="247"/>
        <v>410.4</v>
      </c>
      <c r="V776" s="501">
        <f t="shared" si="247"/>
        <v>424.4</v>
      </c>
      <c r="W776" s="501">
        <f t="shared" si="247"/>
        <v>416.4</v>
      </c>
      <c r="X776" s="501">
        <f t="shared" si="247"/>
        <v>414.4</v>
      </c>
      <c r="Y776" s="501">
        <f>Y769</f>
        <v>404.8</v>
      </c>
      <c r="Z776" s="118">
        <f t="shared" si="247"/>
        <v>389.6</v>
      </c>
      <c r="AA776" s="118">
        <f t="shared" si="247"/>
        <v>343.6</v>
      </c>
      <c r="AB776" s="567">
        <f t="shared" si="247"/>
        <v>295.60000000000002</v>
      </c>
      <c r="AC776" s="162"/>
      <c r="AD776" s="435">
        <f>MIN(E776:AB776)</f>
        <v>243.2</v>
      </c>
      <c r="AE776" s="83"/>
      <c r="AF776" s="84"/>
      <c r="AJ776" s="15"/>
      <c r="AK776" s="15"/>
      <c r="AL776" s="15"/>
      <c r="AM776" s="15"/>
      <c r="AN776" s="395"/>
    </row>
    <row r="777" spans="1:40" x14ac:dyDescent="0.25">
      <c r="A777" s="152" t="s">
        <v>53</v>
      </c>
      <c r="B777" s="152"/>
      <c r="C777" s="185"/>
      <c r="D777" s="164"/>
      <c r="E777" s="117">
        <f>E770</f>
        <v>274.39999999999998</v>
      </c>
      <c r="F777" s="118">
        <f t="shared" si="247"/>
        <v>280.39999999999998</v>
      </c>
      <c r="G777" s="118">
        <f t="shared" si="247"/>
        <v>275.2</v>
      </c>
      <c r="H777" s="501">
        <f t="shared" si="247"/>
        <v>280.8</v>
      </c>
      <c r="I777" s="501">
        <f t="shared" si="247"/>
        <v>277.2</v>
      </c>
      <c r="J777" s="501">
        <f t="shared" si="247"/>
        <v>275.2</v>
      </c>
      <c r="K777" s="501">
        <f t="shared" si="247"/>
        <v>276</v>
      </c>
      <c r="L777" s="501">
        <f t="shared" si="247"/>
        <v>320</v>
      </c>
      <c r="M777" s="501">
        <f t="shared" si="247"/>
        <v>407.6</v>
      </c>
      <c r="N777" s="501">
        <f t="shared" si="247"/>
        <v>405.2</v>
      </c>
      <c r="O777" s="501">
        <f t="shared" si="247"/>
        <v>382.4</v>
      </c>
      <c r="P777" s="501">
        <f t="shared" si="247"/>
        <v>438</v>
      </c>
      <c r="Q777" s="501">
        <f t="shared" si="247"/>
        <v>322.8</v>
      </c>
      <c r="R777" s="501">
        <f t="shared" si="247"/>
        <v>380</v>
      </c>
      <c r="S777" s="501">
        <f t="shared" si="247"/>
        <v>405.2</v>
      </c>
      <c r="T777" s="501">
        <f t="shared" si="247"/>
        <v>394.4</v>
      </c>
      <c r="U777" s="501">
        <f t="shared" si="247"/>
        <v>361.6</v>
      </c>
      <c r="V777" s="501">
        <f t="shared" si="247"/>
        <v>335.2</v>
      </c>
      <c r="W777" s="501">
        <f t="shared" si="247"/>
        <v>327.60000000000002</v>
      </c>
      <c r="X777" s="501">
        <f t="shared" si="247"/>
        <v>321.2</v>
      </c>
      <c r="Y777" s="501">
        <f>Y770</f>
        <v>306.39999999999998</v>
      </c>
      <c r="Z777" s="118">
        <f t="shared" si="247"/>
        <v>291.2</v>
      </c>
      <c r="AA777" s="118">
        <f t="shared" si="247"/>
        <v>300</v>
      </c>
      <c r="AB777" s="567">
        <f t="shared" si="247"/>
        <v>285.2</v>
      </c>
      <c r="AC777" s="164"/>
      <c r="AD777" s="437">
        <f>MIN(E777:AB777)</f>
        <v>274.39999999999998</v>
      </c>
      <c r="AE777" s="86"/>
      <c r="AF777" s="87"/>
      <c r="AJ777" s="15"/>
      <c r="AK777" s="15"/>
      <c r="AL777" s="15"/>
      <c r="AM777" s="15"/>
      <c r="AN777" s="395"/>
    </row>
    <row r="778" spans="1:40" ht="16.5" thickBot="1" x14ac:dyDescent="0.3">
      <c r="A778" s="152" t="s">
        <v>52</v>
      </c>
      <c r="B778" s="152"/>
      <c r="C778" s="185"/>
      <c r="D778" s="190"/>
      <c r="E778" s="117">
        <f t="shared" ref="E778:AB778" si="248">SQRT(E777*E777+E776*E776)</f>
        <v>389.19321679597653</v>
      </c>
      <c r="F778" s="118">
        <f t="shared" si="248"/>
        <v>374.33696050483712</v>
      </c>
      <c r="G778" s="118">
        <f t="shared" si="248"/>
        <v>367.52686976600774</v>
      </c>
      <c r="H778" s="501">
        <f t="shared" si="248"/>
        <v>371.47662106786748</v>
      </c>
      <c r="I778" s="501">
        <f t="shared" si="248"/>
        <v>375.43318979546814</v>
      </c>
      <c r="J778" s="501">
        <f t="shared" si="248"/>
        <v>395.17591019696533</v>
      </c>
      <c r="K778" s="501">
        <f t="shared" si="248"/>
        <v>439.16575458475813</v>
      </c>
      <c r="L778" s="501">
        <f t="shared" si="248"/>
        <v>543.08879568630391</v>
      </c>
      <c r="M778" s="501">
        <f t="shared" si="248"/>
        <v>661.02490119510628</v>
      </c>
      <c r="N778" s="501">
        <f t="shared" si="248"/>
        <v>657.65571540130327</v>
      </c>
      <c r="O778" s="501">
        <f t="shared" si="248"/>
        <v>597.57376113748501</v>
      </c>
      <c r="P778" s="501">
        <f t="shared" si="248"/>
        <v>652.46682674293868</v>
      </c>
      <c r="Q778" s="501">
        <f t="shared" si="248"/>
        <v>513.38141766137187</v>
      </c>
      <c r="R778" s="501">
        <f t="shared" si="248"/>
        <v>574.44637695784979</v>
      </c>
      <c r="S778" s="501">
        <f t="shared" si="248"/>
        <v>616.92631650789542</v>
      </c>
      <c r="T778" s="501">
        <f t="shared" si="248"/>
        <v>584.9575711109311</v>
      </c>
      <c r="U778" s="501">
        <f t="shared" si="248"/>
        <v>546.97597753466277</v>
      </c>
      <c r="V778" s="501">
        <f t="shared" si="248"/>
        <v>540.80902359335676</v>
      </c>
      <c r="W778" s="501">
        <f t="shared" si="248"/>
        <v>529.82140387115351</v>
      </c>
      <c r="X778" s="501">
        <f t="shared" si="248"/>
        <v>524.30601751267363</v>
      </c>
      <c r="Y778" s="501">
        <f>SQRT(Y777*Y777+Y776*Y776)</f>
        <v>507.68494167150556</v>
      </c>
      <c r="Z778" s="118">
        <f t="shared" si="248"/>
        <v>486.4006578942919</v>
      </c>
      <c r="AA778" s="501">
        <f t="shared" si="248"/>
        <v>456.1369969647277</v>
      </c>
      <c r="AB778" s="567">
        <f t="shared" si="248"/>
        <v>410.75345403295154</v>
      </c>
      <c r="AC778" s="438"/>
      <c r="AD778" s="439">
        <f>MIN(E778:AB778)</f>
        <v>367.52686976600774</v>
      </c>
      <c r="AE778" s="89"/>
      <c r="AF778" s="90"/>
      <c r="AJ778" s="15"/>
      <c r="AK778" s="15"/>
      <c r="AL778" s="15"/>
      <c r="AM778" s="15"/>
      <c r="AN778" s="395"/>
    </row>
    <row r="779" spans="1:40" ht="16.5" thickBot="1" x14ac:dyDescent="0.3">
      <c r="A779" s="822" t="s">
        <v>936</v>
      </c>
      <c r="B779" s="1499"/>
      <c r="C779" s="1500" t="s">
        <v>22</v>
      </c>
      <c r="D779" s="568" t="s">
        <v>54</v>
      </c>
      <c r="E779" s="198">
        <v>10.51</v>
      </c>
      <c r="F779" s="144">
        <v>10.55</v>
      </c>
      <c r="G779" s="144">
        <v>10.58</v>
      </c>
      <c r="H779" s="750">
        <v>10.6</v>
      </c>
      <c r="I779" s="750">
        <v>10.55</v>
      </c>
      <c r="J779" s="750">
        <v>10.47</v>
      </c>
      <c r="K779" s="750">
        <v>10.58</v>
      </c>
      <c r="L779" s="750">
        <v>10.5</v>
      </c>
      <c r="M779" s="750">
        <v>10.54</v>
      </c>
      <c r="N779" s="750">
        <v>10.57</v>
      </c>
      <c r="O779" s="750">
        <v>10.74</v>
      </c>
      <c r="P779" s="750">
        <v>10.6</v>
      </c>
      <c r="Q779" s="750">
        <v>10.48</v>
      </c>
      <c r="R779" s="750">
        <v>10.6</v>
      </c>
      <c r="S779" s="750">
        <v>10.58</v>
      </c>
      <c r="T779" s="750">
        <v>10.57</v>
      </c>
      <c r="U779" s="750">
        <v>10.68</v>
      </c>
      <c r="V779" s="750">
        <v>10.64</v>
      </c>
      <c r="W779" s="750">
        <v>10.48</v>
      </c>
      <c r="X779" s="750">
        <v>10.67</v>
      </c>
      <c r="Y779" s="750">
        <v>10.54</v>
      </c>
      <c r="Z779" s="144">
        <v>10.56</v>
      </c>
      <c r="AA779" s="144">
        <v>10.57</v>
      </c>
      <c r="AB779" s="569">
        <v>10.59</v>
      </c>
      <c r="AC779" s="921"/>
      <c r="AD779" s="2308">
        <f>AVERAGE(D779:AB779)</f>
        <v>10.572916666666664</v>
      </c>
      <c r="AE779" s="10"/>
      <c r="AF779" s="10"/>
      <c r="AG779" s="10"/>
      <c r="AI779" s="395"/>
      <c r="AJ779" s="395"/>
      <c r="AK779" s="395"/>
      <c r="AL779" s="395"/>
      <c r="AM779" s="395"/>
    </row>
    <row r="780" spans="1:40" ht="15.75" customHeight="1" x14ac:dyDescent="0.25">
      <c r="A780" s="3399" t="s">
        <v>55</v>
      </c>
      <c r="B780" s="3402" t="s">
        <v>138</v>
      </c>
      <c r="C780" s="121" t="s">
        <v>13</v>
      </c>
      <c r="D780" s="113" t="s">
        <v>820</v>
      </c>
      <c r="E780" s="306">
        <v>54.6</v>
      </c>
      <c r="F780" s="71">
        <v>49.5</v>
      </c>
      <c r="G780" s="71">
        <v>50.1</v>
      </c>
      <c r="H780" s="71">
        <v>51.15</v>
      </c>
      <c r="I780" s="71">
        <v>52.2</v>
      </c>
      <c r="J780" s="71">
        <v>63.45</v>
      </c>
      <c r="K780" s="71">
        <v>77.400000000000006</v>
      </c>
      <c r="L780" s="71">
        <v>96.9</v>
      </c>
      <c r="M780" s="71">
        <v>103.35</v>
      </c>
      <c r="N780" s="71">
        <v>109.95</v>
      </c>
      <c r="O780" s="71">
        <v>102.6</v>
      </c>
      <c r="P780" s="71">
        <v>92.7</v>
      </c>
      <c r="Q780" s="71">
        <v>95.7</v>
      </c>
      <c r="R780" s="71">
        <v>92.55</v>
      </c>
      <c r="S780" s="71">
        <v>88.05</v>
      </c>
      <c r="T780" s="71">
        <v>91.05</v>
      </c>
      <c r="U780" s="71">
        <v>97.35</v>
      </c>
      <c r="V780" s="71">
        <v>93.6</v>
      </c>
      <c r="W780" s="71">
        <v>90.3</v>
      </c>
      <c r="X780" s="71">
        <v>90.75</v>
      </c>
      <c r="Y780" s="71">
        <v>89.4</v>
      </c>
      <c r="Z780" s="71">
        <v>80.099999999999994</v>
      </c>
      <c r="AA780" s="71">
        <v>69</v>
      </c>
      <c r="AB780" s="72">
        <v>59.85</v>
      </c>
      <c r="AC780" s="106">
        <f>SUM(E780:AB780)</f>
        <v>1941.5999999999997</v>
      </c>
      <c r="AD780" s="2344"/>
      <c r="AE780" s="203">
        <v>100</v>
      </c>
      <c r="AF780" s="95">
        <v>15</v>
      </c>
      <c r="AJ780" s="14"/>
      <c r="AK780" s="14"/>
      <c r="AL780" s="15"/>
      <c r="AM780" s="14"/>
      <c r="AN780" s="395"/>
    </row>
    <row r="781" spans="1:40" x14ac:dyDescent="0.25">
      <c r="A781" s="3400"/>
      <c r="B781" s="3403"/>
      <c r="C781" s="123" t="s">
        <v>14</v>
      </c>
      <c r="D781" s="108" t="s">
        <v>820</v>
      </c>
      <c r="E781" s="307">
        <v>69</v>
      </c>
      <c r="F781" s="308">
        <v>70.05</v>
      </c>
      <c r="G781" s="308">
        <v>72.3</v>
      </c>
      <c r="H781" s="308">
        <v>71.25</v>
      </c>
      <c r="I781" s="308">
        <v>70.2</v>
      </c>
      <c r="J781" s="308">
        <v>72.900000000000006</v>
      </c>
      <c r="K781" s="308">
        <v>72.75</v>
      </c>
      <c r="L781" s="308">
        <v>73.5</v>
      </c>
      <c r="M781" s="308">
        <v>79.2</v>
      </c>
      <c r="N781" s="308">
        <v>80.25</v>
      </c>
      <c r="O781" s="308">
        <v>86.25</v>
      </c>
      <c r="P781" s="308">
        <v>83.25</v>
      </c>
      <c r="Q781" s="308">
        <v>82.5</v>
      </c>
      <c r="R781" s="308">
        <v>83.4</v>
      </c>
      <c r="S781" s="308">
        <v>79.95</v>
      </c>
      <c r="T781" s="308">
        <v>85.8</v>
      </c>
      <c r="U781" s="308">
        <v>87.6</v>
      </c>
      <c r="V781" s="308">
        <v>77.7</v>
      </c>
      <c r="W781" s="308">
        <v>80.400000000000006</v>
      </c>
      <c r="X781" s="308">
        <v>77.400000000000006</v>
      </c>
      <c r="Y781" s="308">
        <v>75</v>
      </c>
      <c r="Z781" s="308">
        <v>73.05</v>
      </c>
      <c r="AA781" s="308">
        <v>73.95</v>
      </c>
      <c r="AB781" s="309">
        <v>71.099999999999994</v>
      </c>
      <c r="AC781" s="107">
        <f>SUM(E781:AB781)</f>
        <v>1848.7500000000002</v>
      </c>
      <c r="AD781" s="81"/>
      <c r="AE781" s="155"/>
      <c r="AF781" s="74"/>
      <c r="AJ781" s="428"/>
      <c r="AK781" s="429"/>
      <c r="AL781" s="428"/>
      <c r="AM781" s="15"/>
      <c r="AN781" s="395"/>
    </row>
    <row r="782" spans="1:40" x14ac:dyDescent="0.25">
      <c r="A782" s="3400"/>
      <c r="B782" s="3403"/>
      <c r="C782" s="123" t="s">
        <v>15</v>
      </c>
      <c r="D782" s="108" t="s">
        <v>54</v>
      </c>
      <c r="E782" s="326">
        <v>5</v>
      </c>
      <c r="F782" s="327">
        <v>5</v>
      </c>
      <c r="G782" s="327">
        <v>4</v>
      </c>
      <c r="H782" s="327">
        <v>5</v>
      </c>
      <c r="I782" s="327">
        <v>5</v>
      </c>
      <c r="J782" s="327">
        <v>5</v>
      </c>
      <c r="K782" s="327">
        <v>6</v>
      </c>
      <c r="L782" s="327">
        <v>8</v>
      </c>
      <c r="M782" s="327">
        <v>8</v>
      </c>
      <c r="N782" s="327">
        <v>7</v>
      </c>
      <c r="O782" s="327">
        <v>7</v>
      </c>
      <c r="P782" s="327">
        <v>6</v>
      </c>
      <c r="Q782" s="327">
        <v>7</v>
      </c>
      <c r="R782" s="327">
        <v>7</v>
      </c>
      <c r="S782" s="327">
        <v>6</v>
      </c>
      <c r="T782" s="327">
        <v>7</v>
      </c>
      <c r="U782" s="327">
        <v>7</v>
      </c>
      <c r="V782" s="327">
        <v>7</v>
      </c>
      <c r="W782" s="327">
        <v>6</v>
      </c>
      <c r="X782" s="327">
        <v>6</v>
      </c>
      <c r="Y782" s="327">
        <v>6</v>
      </c>
      <c r="Z782" s="327">
        <v>6</v>
      </c>
      <c r="AA782" s="327">
        <v>5</v>
      </c>
      <c r="AB782" s="296">
        <v>5</v>
      </c>
      <c r="AC782" s="107">
        <f>AVERAGE(E782:AB782)</f>
        <v>6.083333333333333</v>
      </c>
      <c r="AD782" s="81"/>
      <c r="AE782" s="155"/>
      <c r="AF782" s="74"/>
      <c r="AJ782" s="15"/>
      <c r="AK782" s="15"/>
      <c r="AL782" s="15"/>
      <c r="AM782" s="15"/>
      <c r="AN782" s="395"/>
    </row>
    <row r="783" spans="1:40" ht="16.5" thickBot="1" x14ac:dyDescent="0.3">
      <c r="A783" s="3401"/>
      <c r="B783" s="3404"/>
      <c r="C783" s="126" t="s">
        <v>17</v>
      </c>
      <c r="D783" s="114"/>
      <c r="E783" s="317">
        <f t="shared" ref="E783:AB783" si="249">E781/E780</f>
        <v>1.2637362637362637</v>
      </c>
      <c r="F783" s="318">
        <f t="shared" si="249"/>
        <v>1.415151515151515</v>
      </c>
      <c r="G783" s="318">
        <f t="shared" si="249"/>
        <v>1.4431137724550898</v>
      </c>
      <c r="H783" s="318">
        <f t="shared" si="249"/>
        <v>1.3929618768328447</v>
      </c>
      <c r="I783" s="318">
        <f t="shared" si="249"/>
        <v>1.3448275862068966</v>
      </c>
      <c r="J783" s="318">
        <f t="shared" si="249"/>
        <v>1.1489361702127661</v>
      </c>
      <c r="K783" s="318">
        <f t="shared" si="249"/>
        <v>0.93992248062015493</v>
      </c>
      <c r="L783" s="318">
        <f t="shared" si="249"/>
        <v>0.75851393188854488</v>
      </c>
      <c r="M783" s="318">
        <f t="shared" si="249"/>
        <v>0.76632801161103059</v>
      </c>
      <c r="N783" s="318">
        <f t="shared" si="249"/>
        <v>0.72987721691678031</v>
      </c>
      <c r="O783" s="318">
        <f t="shared" si="249"/>
        <v>0.84064327485380119</v>
      </c>
      <c r="P783" s="318">
        <f t="shared" si="249"/>
        <v>0.8980582524271844</v>
      </c>
      <c r="Q783" s="318">
        <f t="shared" si="249"/>
        <v>0.86206896551724133</v>
      </c>
      <c r="R783" s="318">
        <f t="shared" si="249"/>
        <v>0.90113452188006493</v>
      </c>
      <c r="S783" s="318">
        <f t="shared" si="249"/>
        <v>0.90800681431005115</v>
      </c>
      <c r="T783" s="318">
        <f t="shared" si="249"/>
        <v>0.94233937397034595</v>
      </c>
      <c r="U783" s="318">
        <f t="shared" si="249"/>
        <v>0.89984591679506931</v>
      </c>
      <c r="V783" s="318">
        <f t="shared" si="249"/>
        <v>0.83012820512820518</v>
      </c>
      <c r="W783" s="318">
        <f t="shared" si="249"/>
        <v>0.89036544850498345</v>
      </c>
      <c r="X783" s="318">
        <f t="shared" si="249"/>
        <v>0.85289256198347119</v>
      </c>
      <c r="Y783" s="318">
        <f>Y781/Y780</f>
        <v>0.83892617449664419</v>
      </c>
      <c r="Z783" s="318">
        <f t="shared" si="249"/>
        <v>0.91198501872659177</v>
      </c>
      <c r="AA783" s="318">
        <f t="shared" si="249"/>
        <v>1.0717391304347827</v>
      </c>
      <c r="AB783" s="369">
        <f t="shared" si="249"/>
        <v>1.1879699248120299</v>
      </c>
      <c r="AC783" s="452">
        <f>MAX(E783:AB783)</f>
        <v>1.4431137724550898</v>
      </c>
      <c r="AD783" s="93"/>
      <c r="AE783" s="94"/>
      <c r="AF783" s="455"/>
      <c r="AJ783" s="15"/>
      <c r="AK783" s="15"/>
      <c r="AL783" s="15"/>
      <c r="AM783" s="15"/>
      <c r="AN783" s="395"/>
    </row>
    <row r="784" spans="1:40" hidden="1" x14ac:dyDescent="0.25">
      <c r="A784" s="1704"/>
      <c r="B784" s="1703"/>
      <c r="C784" s="356" t="s">
        <v>116</v>
      </c>
      <c r="D784" s="122"/>
      <c r="E784" s="2162"/>
      <c r="F784" s="91"/>
      <c r="G784" s="91"/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381"/>
      <c r="AC784" s="113"/>
      <c r="AD784" s="2344"/>
      <c r="AE784" s="203"/>
      <c r="AF784" s="95"/>
      <c r="AJ784" s="15"/>
      <c r="AK784" s="15"/>
      <c r="AL784" s="15"/>
      <c r="AM784" s="15"/>
      <c r="AN784" s="395"/>
    </row>
    <row r="785" spans="1:40" hidden="1" x14ac:dyDescent="0.25">
      <c r="A785" s="1709"/>
      <c r="B785" s="1706"/>
      <c r="C785" s="124" t="s">
        <v>117</v>
      </c>
      <c r="D785" s="108"/>
      <c r="E785" s="81"/>
      <c r="F785" s="155"/>
      <c r="G785" s="155"/>
      <c r="H785" s="155"/>
      <c r="I785" s="155"/>
      <c r="J785" s="155"/>
      <c r="K785" s="155"/>
      <c r="L785" s="155"/>
      <c r="M785" s="155"/>
      <c r="N785" s="155"/>
      <c r="O785" s="155"/>
      <c r="P785" s="155"/>
      <c r="Q785" s="155"/>
      <c r="R785" s="155"/>
      <c r="S785" s="155"/>
      <c r="T785" s="155"/>
      <c r="U785" s="155"/>
      <c r="V785" s="155"/>
      <c r="W785" s="155"/>
      <c r="X785" s="155"/>
      <c r="Y785" s="155"/>
      <c r="Z785" s="155"/>
      <c r="AA785" s="155"/>
      <c r="AB785" s="316"/>
      <c r="AC785" s="108"/>
      <c r="AD785" s="81"/>
      <c r="AE785" s="155"/>
      <c r="AF785" s="74"/>
      <c r="AJ785" s="15"/>
      <c r="AK785" s="15"/>
      <c r="AL785" s="15"/>
      <c r="AM785" s="15"/>
      <c r="AN785" s="395"/>
    </row>
    <row r="786" spans="1:40" ht="16.5" hidden="1" thickBot="1" x14ac:dyDescent="0.3">
      <c r="A786" s="3393" t="s">
        <v>42</v>
      </c>
      <c r="B786" s="3394"/>
      <c r="C786" s="3395"/>
      <c r="D786" s="114"/>
      <c r="E786" s="178">
        <f>SQRT(E780*E780+E781*E781)/E779/1.73</f>
        <v>4.8392967244772676</v>
      </c>
      <c r="F786" s="179">
        <f t="shared" ref="F786:AB786" si="250">SQRT(F780*F780+F781*F781)/F779/1.73</f>
        <v>4.6995823908949701</v>
      </c>
      <c r="G786" s="179">
        <f t="shared" si="250"/>
        <v>4.8057696155142704</v>
      </c>
      <c r="H786" s="79">
        <f t="shared" si="250"/>
        <v>4.7829148778041386</v>
      </c>
      <c r="I786" s="79">
        <f t="shared" si="250"/>
        <v>4.7930712948308161</v>
      </c>
      <c r="J786" s="79">
        <f t="shared" si="250"/>
        <v>5.3356571860761202</v>
      </c>
      <c r="K786" s="79">
        <f t="shared" si="250"/>
        <v>5.803456450760101</v>
      </c>
      <c r="L786" s="79">
        <f t="shared" si="250"/>
        <v>6.695391731940167</v>
      </c>
      <c r="M786" s="79">
        <f t="shared" si="250"/>
        <v>7.1408122462091166</v>
      </c>
      <c r="N786" s="79">
        <f t="shared" si="250"/>
        <v>7.443987959142655</v>
      </c>
      <c r="O786" s="79">
        <f t="shared" si="250"/>
        <v>7.2139506629876449</v>
      </c>
      <c r="P786" s="79">
        <f t="shared" si="250"/>
        <v>6.7943479714145232</v>
      </c>
      <c r="Q786" s="79">
        <f t="shared" si="250"/>
        <v>6.9690493395570901</v>
      </c>
      <c r="R786" s="79">
        <f t="shared" si="250"/>
        <v>6.7937373922223889</v>
      </c>
      <c r="S786" s="79">
        <f t="shared" si="250"/>
        <v>6.4978055615562678</v>
      </c>
      <c r="T786" s="79">
        <f t="shared" si="250"/>
        <v>6.841640605093648</v>
      </c>
      <c r="U786" s="79">
        <f t="shared" si="250"/>
        <v>7.0880147702957759</v>
      </c>
      <c r="V786" s="79">
        <f t="shared" si="250"/>
        <v>6.6087214751641952</v>
      </c>
      <c r="W786" s="79">
        <f t="shared" si="250"/>
        <v>6.6686865810086831</v>
      </c>
      <c r="X786" s="79">
        <f t="shared" si="250"/>
        <v>6.4615365049391889</v>
      </c>
      <c r="Y786" s="79">
        <f>SQRT(Y780*Y780+Y781*Y781)/Y779/1.73</f>
        <v>6.3997019088282219</v>
      </c>
      <c r="Z786" s="179">
        <f t="shared" si="250"/>
        <v>5.9340560510657969</v>
      </c>
      <c r="AA786" s="179">
        <f t="shared" si="250"/>
        <v>5.5310589692838263</v>
      </c>
      <c r="AB786" s="394">
        <f t="shared" si="250"/>
        <v>5.0727708186338205</v>
      </c>
      <c r="AC786" s="109">
        <f>AVERAGE(E786:AB786)</f>
        <v>6.133959128737529</v>
      </c>
      <c r="AD786" s="96">
        <f>(AC782-AC786)/AC782</f>
        <v>-8.3220485595938611E-3</v>
      </c>
      <c r="AE786" s="79"/>
      <c r="AF786" s="80"/>
      <c r="AG786" s="15"/>
      <c r="AH786" s="15"/>
      <c r="AI786" s="15"/>
      <c r="AJ786" s="15"/>
      <c r="AK786" s="395"/>
      <c r="AL786" s="395"/>
      <c r="AM786" s="395"/>
      <c r="AN786" s="395"/>
    </row>
    <row r="787" spans="1:40" ht="15.75" customHeight="1" x14ac:dyDescent="0.25">
      <c r="A787" s="3387" t="s">
        <v>47</v>
      </c>
      <c r="B787" s="3390" t="s">
        <v>956</v>
      </c>
      <c r="C787" s="121" t="s">
        <v>13</v>
      </c>
      <c r="D787" s="113" t="s">
        <v>820</v>
      </c>
      <c r="E787" s="306">
        <v>102.3</v>
      </c>
      <c r="F787" s="71">
        <v>97.2</v>
      </c>
      <c r="G787" s="71">
        <v>94.2</v>
      </c>
      <c r="H787" s="71">
        <v>94.5</v>
      </c>
      <c r="I787" s="71">
        <v>101.85</v>
      </c>
      <c r="J787" s="71">
        <v>114.3</v>
      </c>
      <c r="K787" s="71">
        <v>141.9</v>
      </c>
      <c r="L787" s="71">
        <v>204.6</v>
      </c>
      <c r="M787" s="71">
        <v>276</v>
      </c>
      <c r="N787" s="71">
        <v>270.45</v>
      </c>
      <c r="O787" s="71">
        <v>231.45</v>
      </c>
      <c r="P787" s="71">
        <v>263.39999999999998</v>
      </c>
      <c r="Q787" s="71">
        <v>167.85</v>
      </c>
      <c r="R787" s="71">
        <v>207.6</v>
      </c>
      <c r="S787" s="71">
        <v>240.15</v>
      </c>
      <c r="T787" s="71">
        <v>212.55</v>
      </c>
      <c r="U787" s="71">
        <v>180.6</v>
      </c>
      <c r="V787" s="71">
        <v>190.8</v>
      </c>
      <c r="W787" s="71">
        <v>181.2</v>
      </c>
      <c r="X787" s="71">
        <v>172.5</v>
      </c>
      <c r="Y787" s="71">
        <v>169.35</v>
      </c>
      <c r="Z787" s="71">
        <v>160.94999999999999</v>
      </c>
      <c r="AA787" s="71">
        <v>134.55000000000001</v>
      </c>
      <c r="AB787" s="72">
        <v>119.7</v>
      </c>
      <c r="AC787" s="134">
        <f>SUM(E787:AB787)</f>
        <v>4129.95</v>
      </c>
      <c r="AD787" s="2344"/>
      <c r="AE787" s="203">
        <v>100</v>
      </c>
      <c r="AF787" s="95">
        <v>15</v>
      </c>
      <c r="AJ787" s="14"/>
      <c r="AK787" s="14"/>
      <c r="AL787" s="15"/>
      <c r="AM787" s="14"/>
      <c r="AN787" s="395"/>
    </row>
    <row r="788" spans="1:40" x14ac:dyDescent="0.25">
      <c r="A788" s="3388"/>
      <c r="B788" s="3391"/>
      <c r="C788" s="123" t="s">
        <v>14</v>
      </c>
      <c r="D788" s="108" t="s">
        <v>820</v>
      </c>
      <c r="E788" s="307">
        <v>104.55</v>
      </c>
      <c r="F788" s="308">
        <v>107.55</v>
      </c>
      <c r="G788" s="308">
        <v>104.1</v>
      </c>
      <c r="H788" s="308">
        <v>107.85</v>
      </c>
      <c r="I788" s="308">
        <v>108</v>
      </c>
      <c r="J788" s="308">
        <v>105.6</v>
      </c>
      <c r="K788" s="308">
        <v>105.45</v>
      </c>
      <c r="L788" s="308">
        <v>150.9</v>
      </c>
      <c r="M788" s="308">
        <v>224.85</v>
      </c>
      <c r="N788" s="308">
        <v>218.85</v>
      </c>
      <c r="O788" s="308">
        <v>188.1</v>
      </c>
      <c r="P788" s="308">
        <v>237.3</v>
      </c>
      <c r="Q788" s="308">
        <v>130.19999999999999</v>
      </c>
      <c r="R788" s="308">
        <v>188.55</v>
      </c>
      <c r="S788" s="308">
        <v>218.1</v>
      </c>
      <c r="T788" s="308">
        <v>199.35</v>
      </c>
      <c r="U788" s="308">
        <v>158.4</v>
      </c>
      <c r="V788" s="308">
        <v>148.19999999999999</v>
      </c>
      <c r="W788" s="308">
        <v>132.6</v>
      </c>
      <c r="X788" s="308">
        <v>131.69999999999999</v>
      </c>
      <c r="Y788" s="308">
        <v>124.35</v>
      </c>
      <c r="Z788" s="308">
        <v>117</v>
      </c>
      <c r="AA788" s="308">
        <v>120.6</v>
      </c>
      <c r="AB788" s="309">
        <v>113.4</v>
      </c>
      <c r="AC788" s="107">
        <f>SUM(E788:AB788)</f>
        <v>3545.5499999999993</v>
      </c>
      <c r="AD788" s="81"/>
      <c r="AE788" s="155"/>
      <c r="AF788" s="74"/>
      <c r="AJ788" s="428"/>
      <c r="AK788" s="429"/>
      <c r="AL788" s="428"/>
      <c r="AM788" s="15"/>
      <c r="AN788" s="395"/>
    </row>
    <row r="789" spans="1:40" x14ac:dyDescent="0.25">
      <c r="A789" s="3388"/>
      <c r="B789" s="3391"/>
      <c r="C789" s="123" t="s">
        <v>15</v>
      </c>
      <c r="D789" s="122" t="s">
        <v>54</v>
      </c>
      <c r="E789" s="1450">
        <v>9</v>
      </c>
      <c r="F789" s="388">
        <v>8</v>
      </c>
      <c r="G789" s="388">
        <v>8</v>
      </c>
      <c r="H789" s="388">
        <v>8</v>
      </c>
      <c r="I789" s="388">
        <v>8</v>
      </c>
      <c r="J789" s="388">
        <v>9</v>
      </c>
      <c r="K789" s="388">
        <v>12</v>
      </c>
      <c r="L789" s="388">
        <v>20</v>
      </c>
      <c r="M789" s="388">
        <v>18</v>
      </c>
      <c r="N789" s="388">
        <v>13</v>
      </c>
      <c r="O789" s="388">
        <v>12</v>
      </c>
      <c r="P789" s="388">
        <v>12</v>
      </c>
      <c r="Q789" s="388">
        <v>11</v>
      </c>
      <c r="R789" s="388">
        <v>19</v>
      </c>
      <c r="S789" s="388">
        <v>14</v>
      </c>
      <c r="T789" s="388">
        <v>15</v>
      </c>
      <c r="U789" s="388">
        <v>16</v>
      </c>
      <c r="V789" s="388">
        <v>12</v>
      </c>
      <c r="W789" s="388">
        <v>12</v>
      </c>
      <c r="X789" s="388">
        <v>12</v>
      </c>
      <c r="Y789" s="388">
        <v>11</v>
      </c>
      <c r="Z789" s="388">
        <v>10</v>
      </c>
      <c r="AA789" s="388">
        <v>9</v>
      </c>
      <c r="AB789" s="1498">
        <v>8</v>
      </c>
      <c r="AC789" s="107">
        <f>AVERAGE(E789:AB789)</f>
        <v>11.916666666666666</v>
      </c>
      <c r="AD789" s="81"/>
      <c r="AE789" s="155"/>
      <c r="AF789" s="74"/>
      <c r="AJ789" s="15"/>
      <c r="AK789" s="15"/>
      <c r="AL789" s="15"/>
      <c r="AM789" s="15"/>
      <c r="AN789" s="395"/>
    </row>
    <row r="790" spans="1:40" ht="16.5" thickBot="1" x14ac:dyDescent="0.3">
      <c r="A790" s="3389"/>
      <c r="B790" s="3392"/>
      <c r="C790" s="126" t="s">
        <v>17</v>
      </c>
      <c r="D790" s="114"/>
      <c r="E790" s="317">
        <f t="shared" ref="E790:AB790" si="251">E788/E787</f>
        <v>1.0219941348973607</v>
      </c>
      <c r="F790" s="318">
        <f t="shared" si="251"/>
        <v>1.1064814814814814</v>
      </c>
      <c r="G790" s="318">
        <f t="shared" si="251"/>
        <v>1.1050955414012738</v>
      </c>
      <c r="H790" s="318">
        <f t="shared" si="251"/>
        <v>1.1412698412698412</v>
      </c>
      <c r="I790" s="318">
        <f t="shared" si="251"/>
        <v>1.0603829160530192</v>
      </c>
      <c r="J790" s="318">
        <f t="shared" si="251"/>
        <v>0.92388451443569553</v>
      </c>
      <c r="K790" s="318">
        <f t="shared" si="251"/>
        <v>0.7431289640591966</v>
      </c>
      <c r="L790" s="318">
        <f t="shared" si="251"/>
        <v>0.73753665689149561</v>
      </c>
      <c r="M790" s="318">
        <f t="shared" si="251"/>
        <v>0.81467391304347825</v>
      </c>
      <c r="N790" s="318">
        <f t="shared" si="251"/>
        <v>0.80920687742651143</v>
      </c>
      <c r="O790" s="318">
        <f t="shared" si="251"/>
        <v>0.81270252754374595</v>
      </c>
      <c r="P790" s="318">
        <f t="shared" si="251"/>
        <v>0.90091116173120744</v>
      </c>
      <c r="Q790" s="318">
        <f t="shared" si="251"/>
        <v>0.77569258266309205</v>
      </c>
      <c r="R790" s="318">
        <f t="shared" si="251"/>
        <v>0.9082369942196532</v>
      </c>
      <c r="S790" s="318">
        <f t="shared" si="251"/>
        <v>0.90818238600874446</v>
      </c>
      <c r="T790" s="318">
        <f t="shared" si="251"/>
        <v>0.93789696541990109</v>
      </c>
      <c r="U790" s="318">
        <f t="shared" si="251"/>
        <v>0.87707641196013297</v>
      </c>
      <c r="V790" s="318">
        <f t="shared" si="251"/>
        <v>0.77672955974842761</v>
      </c>
      <c r="W790" s="318">
        <f t="shared" si="251"/>
        <v>0.73178807947019864</v>
      </c>
      <c r="X790" s="318">
        <f t="shared" si="251"/>
        <v>0.76347826086956516</v>
      </c>
      <c r="Y790" s="318">
        <f>Y788/Y787</f>
        <v>0.73427812223206379</v>
      </c>
      <c r="Z790" s="318">
        <f t="shared" si="251"/>
        <v>0.72693383038210635</v>
      </c>
      <c r="AA790" s="318">
        <f t="shared" si="251"/>
        <v>0.89632107023411356</v>
      </c>
      <c r="AB790" s="369">
        <f t="shared" si="251"/>
        <v>0.94736842105263164</v>
      </c>
      <c r="AC790" s="431">
        <f>MAX(E790:AB790)</f>
        <v>1.1412698412698412</v>
      </c>
      <c r="AD790" s="93"/>
      <c r="AE790" s="94"/>
      <c r="AF790" s="455"/>
      <c r="AJ790" s="15"/>
      <c r="AK790" s="15"/>
      <c r="AL790" s="15"/>
      <c r="AM790" s="15"/>
      <c r="AN790" s="395"/>
    </row>
    <row r="791" spans="1:40" hidden="1" x14ac:dyDescent="0.25">
      <c r="A791" s="1708"/>
      <c r="B791" s="1705"/>
      <c r="C791" s="454" t="s">
        <v>116</v>
      </c>
      <c r="D791" s="113"/>
      <c r="E791" s="2344"/>
      <c r="F791" s="203"/>
      <c r="G791" s="203"/>
      <c r="H791" s="203"/>
      <c r="I791" s="203"/>
      <c r="J791" s="203"/>
      <c r="K791" s="203"/>
      <c r="L791" s="203"/>
      <c r="M791" s="203"/>
      <c r="N791" s="203"/>
      <c r="O791" s="203"/>
      <c r="P791" s="203"/>
      <c r="Q791" s="203"/>
      <c r="R791" s="203"/>
      <c r="S791" s="203"/>
      <c r="T791" s="203"/>
      <c r="U791" s="203"/>
      <c r="V791" s="203"/>
      <c r="W791" s="203"/>
      <c r="X791" s="203"/>
      <c r="Y791" s="203"/>
      <c r="Z791" s="203"/>
      <c r="AA791" s="203"/>
      <c r="AB791" s="329"/>
      <c r="AC791" s="113"/>
      <c r="AD791" s="2344"/>
      <c r="AE791" s="203"/>
      <c r="AF791" s="95"/>
      <c r="AJ791" s="15"/>
      <c r="AK791" s="15"/>
      <c r="AL791" s="15"/>
      <c r="AM791" s="15"/>
      <c r="AN791" s="395"/>
    </row>
    <row r="792" spans="1:40" hidden="1" x14ac:dyDescent="0.25">
      <c r="A792" s="1709"/>
      <c r="B792" s="1706"/>
      <c r="C792" s="124" t="s">
        <v>117</v>
      </c>
      <c r="D792" s="108"/>
      <c r="E792" s="81"/>
      <c r="F792" s="155"/>
      <c r="G792" s="155"/>
      <c r="H792" s="155"/>
      <c r="I792" s="155"/>
      <c r="J792" s="155"/>
      <c r="K792" s="155"/>
      <c r="L792" s="155"/>
      <c r="M792" s="155"/>
      <c r="N792" s="155"/>
      <c r="O792" s="155"/>
      <c r="P792" s="155"/>
      <c r="Q792" s="155"/>
      <c r="R792" s="155"/>
      <c r="S792" s="155"/>
      <c r="T792" s="155"/>
      <c r="U792" s="155"/>
      <c r="V792" s="155"/>
      <c r="W792" s="155"/>
      <c r="X792" s="155"/>
      <c r="Y792" s="155"/>
      <c r="Z792" s="155"/>
      <c r="AA792" s="155"/>
      <c r="AB792" s="316"/>
      <c r="AC792" s="108"/>
      <c r="AD792" s="81"/>
      <c r="AE792" s="155"/>
      <c r="AF792" s="74"/>
      <c r="AJ792" s="15"/>
      <c r="AK792" s="15"/>
      <c r="AL792" s="15"/>
      <c r="AM792" s="15"/>
      <c r="AN792" s="395"/>
    </row>
    <row r="793" spans="1:40" ht="16.5" hidden="1" thickBot="1" x14ac:dyDescent="0.3">
      <c r="A793" s="3393" t="s">
        <v>42</v>
      </c>
      <c r="B793" s="3394"/>
      <c r="C793" s="3395"/>
      <c r="D793" s="114"/>
      <c r="E793" s="178">
        <f>SQRT(E787*E787+E788*E788)/E779/1.73</f>
        <v>8.0448397831375456</v>
      </c>
      <c r="F793" s="179">
        <f t="shared" ref="F793:AB793" si="252">SQRT(F787*F787+F788*F788)/F779/1.73</f>
        <v>7.9426332031080191</v>
      </c>
      <c r="G793" s="179">
        <f t="shared" si="252"/>
        <v>7.6703732707767696</v>
      </c>
      <c r="H793" s="79">
        <f t="shared" si="252"/>
        <v>7.8195068157961467</v>
      </c>
      <c r="I793" s="79">
        <f t="shared" si="252"/>
        <v>8.1335817528823995</v>
      </c>
      <c r="J793" s="79">
        <f t="shared" si="252"/>
        <v>8.5912641873399895</v>
      </c>
      <c r="K793" s="79">
        <f t="shared" si="252"/>
        <v>9.6589552037974133</v>
      </c>
      <c r="L793" s="79">
        <f t="shared" si="252"/>
        <v>13.995496003568471</v>
      </c>
      <c r="M793" s="79">
        <f t="shared" si="252"/>
        <v>19.523561239218775</v>
      </c>
      <c r="N793" s="79">
        <f t="shared" si="252"/>
        <v>19.025703348745584</v>
      </c>
      <c r="O793" s="79">
        <f t="shared" si="252"/>
        <v>16.051821849389857</v>
      </c>
      <c r="P793" s="79">
        <f t="shared" si="252"/>
        <v>19.333027255778596</v>
      </c>
      <c r="Q793" s="79">
        <f t="shared" si="252"/>
        <v>11.716675705993881</v>
      </c>
      <c r="R793" s="79">
        <f t="shared" si="252"/>
        <v>15.293055143480514</v>
      </c>
      <c r="S793" s="79">
        <f t="shared" si="252"/>
        <v>17.723842847090747</v>
      </c>
      <c r="T793" s="79">
        <f t="shared" si="252"/>
        <v>15.93597340513598</v>
      </c>
      <c r="U793" s="79">
        <f t="shared" si="252"/>
        <v>13.001593748019484</v>
      </c>
      <c r="V793" s="79">
        <f t="shared" si="252"/>
        <v>13.124997478091149</v>
      </c>
      <c r="W793" s="79">
        <f t="shared" si="252"/>
        <v>12.384476932403768</v>
      </c>
      <c r="X793" s="79">
        <f t="shared" si="252"/>
        <v>11.757234672740118</v>
      </c>
      <c r="Y793" s="79">
        <f>SQRT(Y787*Y787+Y788*Y788)/Y779/1.73</f>
        <v>11.522347963601213</v>
      </c>
      <c r="Z793" s="179">
        <f t="shared" si="252"/>
        <v>10.891912237603359</v>
      </c>
      <c r="AA793" s="179">
        <f t="shared" si="252"/>
        <v>9.8811528218824503</v>
      </c>
      <c r="AB793" s="394">
        <f t="shared" si="252"/>
        <v>9.0000261636624295</v>
      </c>
      <c r="AC793" s="533">
        <f>AVERAGE(E793:AB793)</f>
        <v>12.417668876385193</v>
      </c>
      <c r="AD793" s="96">
        <f>(AC789-AC793)/AC789</f>
        <v>-4.2042143472883362E-2</v>
      </c>
      <c r="AE793" s="79"/>
      <c r="AF793" s="80"/>
      <c r="AG793" s="15"/>
      <c r="AH793" s="15"/>
      <c r="AI793" s="15"/>
      <c r="AJ793" s="15"/>
      <c r="AK793" s="395"/>
      <c r="AL793" s="395"/>
      <c r="AM793" s="395"/>
      <c r="AN793" s="395"/>
    </row>
    <row r="794" spans="1:40" x14ac:dyDescent="0.25">
      <c r="A794" s="3387" t="s">
        <v>29</v>
      </c>
      <c r="B794" s="3390" t="s">
        <v>140</v>
      </c>
      <c r="C794" s="121" t="s">
        <v>13</v>
      </c>
      <c r="D794" s="113" t="s">
        <v>820</v>
      </c>
      <c r="E794" s="306">
        <v>33.9</v>
      </c>
      <c r="F794" s="71">
        <v>32.549999999999997</v>
      </c>
      <c r="G794" s="71">
        <v>32.25</v>
      </c>
      <c r="H794" s="71">
        <v>30.3</v>
      </c>
      <c r="I794" s="71">
        <v>31.05</v>
      </c>
      <c r="J794" s="71">
        <v>34.950000000000003</v>
      </c>
      <c r="K794" s="71">
        <v>46.65</v>
      </c>
      <c r="L794" s="71">
        <v>53.85</v>
      </c>
      <c r="M794" s="71">
        <v>56.55</v>
      </c>
      <c r="N794" s="71">
        <v>49.05</v>
      </c>
      <c r="O794" s="71">
        <v>49.5</v>
      </c>
      <c r="P794" s="71">
        <v>49.95</v>
      </c>
      <c r="Q794" s="71">
        <v>51.45</v>
      </c>
      <c r="R794" s="71">
        <v>48.75</v>
      </c>
      <c r="S794" s="71">
        <v>51.6</v>
      </c>
      <c r="T794" s="71">
        <v>51.3</v>
      </c>
      <c r="U794" s="71">
        <v>52.35</v>
      </c>
      <c r="V794" s="71">
        <v>55.8</v>
      </c>
      <c r="W794" s="71">
        <v>55.8</v>
      </c>
      <c r="X794" s="71">
        <v>62.25</v>
      </c>
      <c r="Y794" s="71">
        <v>57.45</v>
      </c>
      <c r="Z794" s="71">
        <v>49.8</v>
      </c>
      <c r="AA794" s="71">
        <v>43.8</v>
      </c>
      <c r="AB794" s="72">
        <v>35.85</v>
      </c>
      <c r="AC794" s="106">
        <f>SUM(E794:AB794)</f>
        <v>1116.7499999999998</v>
      </c>
      <c r="AD794" s="2344"/>
      <c r="AE794" s="203">
        <v>100</v>
      </c>
      <c r="AF794" s="95">
        <v>15</v>
      </c>
      <c r="AJ794" s="14"/>
      <c r="AK794" s="14"/>
      <c r="AL794" s="15"/>
      <c r="AM794" s="14"/>
      <c r="AN794" s="395"/>
    </row>
    <row r="795" spans="1:40" x14ac:dyDescent="0.25">
      <c r="A795" s="3388"/>
      <c r="B795" s="3391"/>
      <c r="C795" s="123" t="s">
        <v>14</v>
      </c>
      <c r="D795" s="108" t="s">
        <v>820</v>
      </c>
      <c r="E795" s="307">
        <v>30</v>
      </c>
      <c r="F795" s="308">
        <v>31.2</v>
      </c>
      <c r="G795" s="308">
        <v>30.45</v>
      </c>
      <c r="H795" s="308">
        <v>31.05</v>
      </c>
      <c r="I795" s="308">
        <v>30.6</v>
      </c>
      <c r="J795" s="308">
        <v>29.7</v>
      </c>
      <c r="K795" s="308">
        <v>31.5</v>
      </c>
      <c r="L795" s="308">
        <v>31.8</v>
      </c>
      <c r="M795" s="308">
        <v>36</v>
      </c>
      <c r="N795" s="308">
        <v>35.25</v>
      </c>
      <c r="O795" s="308">
        <v>36</v>
      </c>
      <c r="P795" s="308">
        <v>36.75</v>
      </c>
      <c r="Q795" s="308">
        <v>36.15</v>
      </c>
      <c r="R795" s="308">
        <v>35.549999999999997</v>
      </c>
      <c r="S795" s="308">
        <v>35.85</v>
      </c>
      <c r="T795" s="308">
        <v>38.25</v>
      </c>
      <c r="U795" s="308">
        <v>39</v>
      </c>
      <c r="V795" s="308">
        <v>38.25</v>
      </c>
      <c r="W795" s="308">
        <v>38.25</v>
      </c>
      <c r="X795" s="308">
        <v>37.799999999999997</v>
      </c>
      <c r="Y795" s="308">
        <v>35.25</v>
      </c>
      <c r="Z795" s="308">
        <v>33.75</v>
      </c>
      <c r="AA795" s="308">
        <v>33.450000000000003</v>
      </c>
      <c r="AB795" s="309">
        <v>32.549999999999997</v>
      </c>
      <c r="AC795" s="107">
        <f>SUM(E795:AB795)</f>
        <v>824.4</v>
      </c>
      <c r="AD795" s="81"/>
      <c r="AE795" s="155"/>
      <c r="AF795" s="74"/>
      <c r="AJ795" s="428"/>
      <c r="AK795" s="429"/>
      <c r="AL795" s="428"/>
      <c r="AM795" s="15"/>
      <c r="AN795" s="395"/>
    </row>
    <row r="796" spans="1:40" x14ac:dyDescent="0.25">
      <c r="A796" s="3388"/>
      <c r="B796" s="3391"/>
      <c r="C796" s="123" t="s">
        <v>15</v>
      </c>
      <c r="D796" s="122" t="s">
        <v>54</v>
      </c>
      <c r="E796" s="1450">
        <v>3</v>
      </c>
      <c r="F796" s="388">
        <v>2</v>
      </c>
      <c r="G796" s="388">
        <v>2</v>
      </c>
      <c r="H796" s="388">
        <v>2</v>
      </c>
      <c r="I796" s="388">
        <v>2</v>
      </c>
      <c r="J796" s="388">
        <v>3</v>
      </c>
      <c r="K796" s="388">
        <v>3</v>
      </c>
      <c r="L796" s="388">
        <v>3</v>
      </c>
      <c r="M796" s="388">
        <v>4</v>
      </c>
      <c r="N796" s="388">
        <v>4</v>
      </c>
      <c r="O796" s="388">
        <v>3</v>
      </c>
      <c r="P796" s="388">
        <v>3</v>
      </c>
      <c r="Q796" s="388">
        <v>3</v>
      </c>
      <c r="R796" s="388">
        <v>4</v>
      </c>
      <c r="S796" s="388">
        <v>4</v>
      </c>
      <c r="T796" s="388">
        <v>4</v>
      </c>
      <c r="U796" s="388">
        <v>4</v>
      </c>
      <c r="V796" s="388">
        <v>4</v>
      </c>
      <c r="W796" s="388">
        <v>4</v>
      </c>
      <c r="X796" s="388">
        <v>4</v>
      </c>
      <c r="Y796" s="388">
        <v>4</v>
      </c>
      <c r="Z796" s="388">
        <v>3</v>
      </c>
      <c r="AA796" s="388">
        <v>3</v>
      </c>
      <c r="AB796" s="1498">
        <v>3</v>
      </c>
      <c r="AC796" s="107">
        <f>AVERAGE(E796:AB796)</f>
        <v>3.25</v>
      </c>
      <c r="AD796" s="81"/>
      <c r="AE796" s="155"/>
      <c r="AF796" s="74"/>
      <c r="AJ796" s="15"/>
      <c r="AK796" s="15"/>
      <c r="AL796" s="15"/>
      <c r="AM796" s="15"/>
      <c r="AN796" s="395"/>
    </row>
    <row r="797" spans="1:40" ht="16.5" thickBot="1" x14ac:dyDescent="0.3">
      <c r="A797" s="3389"/>
      <c r="B797" s="3392"/>
      <c r="C797" s="126"/>
      <c r="D797" s="114"/>
      <c r="E797" s="317">
        <f t="shared" ref="E797:AB797" si="253">E795/E794</f>
        <v>0.88495575221238942</v>
      </c>
      <c r="F797" s="318">
        <f t="shared" si="253"/>
        <v>0.95852534562211988</v>
      </c>
      <c r="G797" s="318">
        <f t="shared" si="253"/>
        <v>0.94418604651162785</v>
      </c>
      <c r="H797" s="318">
        <f t="shared" si="253"/>
        <v>1.0247524752475248</v>
      </c>
      <c r="I797" s="318">
        <f t="shared" si="253"/>
        <v>0.98550724637681164</v>
      </c>
      <c r="J797" s="318">
        <f t="shared" si="253"/>
        <v>0.84978540772532185</v>
      </c>
      <c r="K797" s="318">
        <f t="shared" si="253"/>
        <v>0.67524115755627012</v>
      </c>
      <c r="L797" s="318">
        <f t="shared" si="253"/>
        <v>0.59052924791086348</v>
      </c>
      <c r="M797" s="318">
        <f t="shared" si="253"/>
        <v>0.6366047745358091</v>
      </c>
      <c r="N797" s="318">
        <f t="shared" si="253"/>
        <v>0.71865443425076458</v>
      </c>
      <c r="O797" s="318">
        <f t="shared" si="253"/>
        <v>0.72727272727272729</v>
      </c>
      <c r="P797" s="318">
        <f t="shared" si="253"/>
        <v>0.7357357357357357</v>
      </c>
      <c r="Q797" s="318">
        <f t="shared" si="253"/>
        <v>0.70262390670553931</v>
      </c>
      <c r="R797" s="318">
        <f t="shared" si="253"/>
        <v>0.72923076923076913</v>
      </c>
      <c r="S797" s="318">
        <f t="shared" si="253"/>
        <v>0.69476744186046513</v>
      </c>
      <c r="T797" s="318">
        <f t="shared" si="253"/>
        <v>0.74561403508771928</v>
      </c>
      <c r="U797" s="318">
        <f t="shared" si="253"/>
        <v>0.74498567335243548</v>
      </c>
      <c r="V797" s="318">
        <f t="shared" si="253"/>
        <v>0.68548387096774199</v>
      </c>
      <c r="W797" s="318">
        <f t="shared" si="253"/>
        <v>0.68548387096774199</v>
      </c>
      <c r="X797" s="318">
        <f t="shared" si="253"/>
        <v>0.60722891566265058</v>
      </c>
      <c r="Y797" s="318">
        <f>Y795/Y794</f>
        <v>0.61357702349869447</v>
      </c>
      <c r="Z797" s="318">
        <f t="shared" si="253"/>
        <v>0.67771084337349397</v>
      </c>
      <c r="AA797" s="318">
        <f t="shared" si="253"/>
        <v>0.76369863013698647</v>
      </c>
      <c r="AB797" s="369">
        <f t="shared" si="253"/>
        <v>0.90794979079497895</v>
      </c>
      <c r="AC797" s="452">
        <f>MAX(E797:AB797)</f>
        <v>1.0247524752475248</v>
      </c>
      <c r="AD797" s="93"/>
      <c r="AE797" s="94"/>
      <c r="AF797" s="455"/>
      <c r="AJ797" s="15"/>
      <c r="AK797" s="15"/>
      <c r="AL797" s="15"/>
      <c r="AM797" s="15"/>
      <c r="AN797" s="395"/>
    </row>
    <row r="798" spans="1:40" hidden="1" x14ac:dyDescent="0.25">
      <c r="A798" s="1708"/>
      <c r="B798" s="1705"/>
      <c r="C798" s="454" t="s">
        <v>116</v>
      </c>
      <c r="D798" s="113"/>
      <c r="E798" s="2344"/>
      <c r="F798" s="203"/>
      <c r="G798" s="203"/>
      <c r="H798" s="203"/>
      <c r="I798" s="203"/>
      <c r="J798" s="203"/>
      <c r="K798" s="203"/>
      <c r="L798" s="203"/>
      <c r="M798" s="203"/>
      <c r="N798" s="203"/>
      <c r="O798" s="203"/>
      <c r="P798" s="203"/>
      <c r="Q798" s="203"/>
      <c r="R798" s="203"/>
      <c r="S798" s="203"/>
      <c r="T798" s="203"/>
      <c r="U798" s="203"/>
      <c r="V798" s="203"/>
      <c r="W798" s="203"/>
      <c r="X798" s="203"/>
      <c r="Y798" s="203"/>
      <c r="Z798" s="203"/>
      <c r="AA798" s="203"/>
      <c r="AB798" s="329"/>
      <c r="AC798" s="113"/>
      <c r="AD798" s="2344"/>
      <c r="AE798" s="203"/>
      <c r="AF798" s="95"/>
      <c r="AJ798" s="15"/>
      <c r="AK798" s="15"/>
      <c r="AL798" s="15"/>
      <c r="AM798" s="15"/>
      <c r="AN798" s="395"/>
    </row>
    <row r="799" spans="1:40" hidden="1" x14ac:dyDescent="0.25">
      <c r="A799" s="1709"/>
      <c r="B799" s="1706"/>
      <c r="C799" s="124" t="s">
        <v>117</v>
      </c>
      <c r="D799" s="108"/>
      <c r="E799" s="81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5"/>
      <c r="Q799" s="155"/>
      <c r="R799" s="155"/>
      <c r="S799" s="155"/>
      <c r="T799" s="155"/>
      <c r="U799" s="155"/>
      <c r="V799" s="155"/>
      <c r="W799" s="155"/>
      <c r="X799" s="155"/>
      <c r="Y799" s="155"/>
      <c r="Z799" s="155"/>
      <c r="AA799" s="155"/>
      <c r="AB799" s="316"/>
      <c r="AC799" s="108"/>
      <c r="AD799" s="81"/>
      <c r="AE799" s="155"/>
      <c r="AF799" s="74"/>
      <c r="AJ799" s="15"/>
      <c r="AK799" s="15"/>
      <c r="AL799" s="15"/>
      <c r="AM799" s="15"/>
      <c r="AN799" s="395"/>
    </row>
    <row r="800" spans="1:40" ht="16.5" hidden="1" thickBot="1" x14ac:dyDescent="0.3">
      <c r="A800" s="3393" t="s">
        <v>42</v>
      </c>
      <c r="B800" s="3394"/>
      <c r="C800" s="3395"/>
      <c r="D800" s="114"/>
      <c r="E800" s="178">
        <f>SQRT(E794*E794+E795*E795)/E779/1.73</f>
        <v>2.4896850651168188</v>
      </c>
      <c r="F800" s="179">
        <f t="shared" ref="F800:AB800" si="254">SQRT(F794*F794+F795*F795)/F779/1.73</f>
        <v>2.4703812637460039</v>
      </c>
      <c r="G800" s="179">
        <f t="shared" si="254"/>
        <v>2.4232580374273809</v>
      </c>
      <c r="H800" s="79">
        <f t="shared" si="254"/>
        <v>2.3658110225286864</v>
      </c>
      <c r="I800" s="79">
        <f t="shared" si="254"/>
        <v>2.3885321399030257</v>
      </c>
      <c r="J800" s="79">
        <f t="shared" si="254"/>
        <v>2.5321417972921645</v>
      </c>
      <c r="K800" s="79">
        <f t="shared" si="254"/>
        <v>3.0753404477030668</v>
      </c>
      <c r="L800" s="79">
        <f t="shared" si="254"/>
        <v>3.4428014395430169</v>
      </c>
      <c r="M800" s="79">
        <f t="shared" si="254"/>
        <v>3.6764199053083781</v>
      </c>
      <c r="N800" s="79">
        <f t="shared" si="254"/>
        <v>3.3031933972617371</v>
      </c>
      <c r="O800" s="79">
        <f t="shared" si="254"/>
        <v>3.2941850620181423</v>
      </c>
      <c r="P800" s="79">
        <f t="shared" si="254"/>
        <v>3.3816457456328965</v>
      </c>
      <c r="Q800" s="79">
        <f t="shared" si="254"/>
        <v>3.4682215130465908</v>
      </c>
      <c r="R800" s="79">
        <f t="shared" si="254"/>
        <v>3.2901863533761517</v>
      </c>
      <c r="S800" s="79">
        <f t="shared" si="254"/>
        <v>3.4327710420174524</v>
      </c>
      <c r="T800" s="79">
        <f t="shared" si="254"/>
        <v>3.4993931545849666</v>
      </c>
      <c r="U800" s="79">
        <f t="shared" si="254"/>
        <v>3.5331740909950762</v>
      </c>
      <c r="V800" s="79">
        <f t="shared" si="254"/>
        <v>3.675264590152715</v>
      </c>
      <c r="W800" s="79">
        <f t="shared" si="254"/>
        <v>3.7313754999260391</v>
      </c>
      <c r="X800" s="79">
        <f t="shared" si="254"/>
        <v>3.9453655075738081</v>
      </c>
      <c r="Y800" s="79">
        <f>SQRT(Y794*Y794+Y795*Y795)/Y779/1.73</f>
        <v>3.6964748973521968</v>
      </c>
      <c r="Z800" s="179">
        <f t="shared" si="254"/>
        <v>3.2929900642760876</v>
      </c>
      <c r="AA800" s="179">
        <f t="shared" si="254"/>
        <v>3.013878865645601</v>
      </c>
      <c r="AB800" s="394">
        <f t="shared" si="254"/>
        <v>2.6430409611672001</v>
      </c>
      <c r="AC800" s="109">
        <f>AVERAGE(E800:AB800)</f>
        <v>3.1693971609831331</v>
      </c>
      <c r="AD800" s="96">
        <f>(AC796-AC800)/AC796</f>
        <v>2.4800873543651365E-2</v>
      </c>
      <c r="AE800" s="79"/>
      <c r="AF800" s="80"/>
      <c r="AG800" s="15"/>
      <c r="AH800" s="15"/>
      <c r="AI800" s="15"/>
      <c r="AJ800" s="15"/>
      <c r="AK800" s="395"/>
      <c r="AL800" s="395"/>
      <c r="AM800" s="395"/>
      <c r="AN800" s="395"/>
    </row>
    <row r="801" spans="1:40" x14ac:dyDescent="0.25">
      <c r="A801" s="3388" t="s">
        <v>46</v>
      </c>
      <c r="B801" s="3391" t="s">
        <v>141</v>
      </c>
      <c r="C801" s="125" t="s">
        <v>13</v>
      </c>
      <c r="D801" s="122" t="s">
        <v>820</v>
      </c>
      <c r="E801" s="306">
        <v>84.3</v>
      </c>
      <c r="F801" s="71">
        <v>68.400000000000006</v>
      </c>
      <c r="G801" s="71">
        <v>66.900000000000006</v>
      </c>
      <c r="H801" s="71">
        <v>67.400000000000006</v>
      </c>
      <c r="I801" s="71">
        <v>68.099999999999994</v>
      </c>
      <c r="J801" s="71">
        <v>72.3</v>
      </c>
      <c r="K801" s="71">
        <v>77.099999999999994</v>
      </c>
      <c r="L801" s="71">
        <v>85.6</v>
      </c>
      <c r="M801" s="71">
        <v>84.5</v>
      </c>
      <c r="N801" s="71">
        <v>87.4</v>
      </c>
      <c r="O801" s="71">
        <v>75.599999999999994</v>
      </c>
      <c r="P801" s="71">
        <v>77.2</v>
      </c>
      <c r="Q801" s="71">
        <v>84.9</v>
      </c>
      <c r="R801" s="71">
        <v>83</v>
      </c>
      <c r="S801" s="71">
        <v>84.6</v>
      </c>
      <c r="T801" s="71">
        <v>77.400000000000006</v>
      </c>
      <c r="U801" s="71">
        <v>79.7</v>
      </c>
      <c r="V801" s="71">
        <v>85</v>
      </c>
      <c r="W801" s="71">
        <v>88.8</v>
      </c>
      <c r="X801" s="71">
        <v>88.4</v>
      </c>
      <c r="Y801" s="71">
        <v>88</v>
      </c>
      <c r="Z801" s="71">
        <v>98.6</v>
      </c>
      <c r="AA801" s="71">
        <v>95.1</v>
      </c>
      <c r="AB801" s="72">
        <v>79.400000000000006</v>
      </c>
      <c r="AC801" s="134">
        <f>SUM(E801:AB801)</f>
        <v>1947.7</v>
      </c>
      <c r="AD801" s="2344"/>
      <c r="AE801" s="203">
        <v>100</v>
      </c>
      <c r="AF801" s="95">
        <v>10</v>
      </c>
      <c r="AJ801" s="14"/>
      <c r="AK801" s="14"/>
      <c r="AL801" s="15"/>
      <c r="AM801" s="14"/>
      <c r="AN801" s="395"/>
    </row>
    <row r="802" spans="1:40" x14ac:dyDescent="0.25">
      <c r="A802" s="3388"/>
      <c r="B802" s="3391"/>
      <c r="C802" s="123" t="s">
        <v>14</v>
      </c>
      <c r="D802" s="108" t="s">
        <v>820</v>
      </c>
      <c r="E802" s="307">
        <v>71.099999999999994</v>
      </c>
      <c r="F802" s="308">
        <v>71.8</v>
      </c>
      <c r="G802" s="308">
        <v>68.7</v>
      </c>
      <c r="H802" s="308">
        <v>71.099999999999994</v>
      </c>
      <c r="I802" s="308">
        <v>68.8</v>
      </c>
      <c r="J802" s="308">
        <v>67.2</v>
      </c>
      <c r="K802" s="308">
        <v>67.400000000000006</v>
      </c>
      <c r="L802" s="308">
        <v>65.900000000000006</v>
      </c>
      <c r="M802" s="308">
        <v>68.8</v>
      </c>
      <c r="N802" s="308">
        <v>71.099999999999994</v>
      </c>
      <c r="O802" s="308">
        <v>74.2</v>
      </c>
      <c r="P802" s="308">
        <v>81</v>
      </c>
      <c r="Q802" s="308">
        <v>74.5</v>
      </c>
      <c r="R802" s="308">
        <v>75.2</v>
      </c>
      <c r="S802" s="308">
        <v>71.5</v>
      </c>
      <c r="T802" s="308">
        <v>72.3</v>
      </c>
      <c r="U802" s="308">
        <v>76.7</v>
      </c>
      <c r="V802" s="308">
        <v>71.8</v>
      </c>
      <c r="W802" s="308">
        <v>76.3</v>
      </c>
      <c r="X802" s="308">
        <v>75.099999999999994</v>
      </c>
      <c r="Y802" s="308">
        <v>71.400000000000006</v>
      </c>
      <c r="Z802" s="308">
        <v>68.3</v>
      </c>
      <c r="AA802" s="308">
        <v>73</v>
      </c>
      <c r="AB802" s="309">
        <v>67.8</v>
      </c>
      <c r="AC802" s="107">
        <f>SUM(E802:AB802)</f>
        <v>1720.9999999999998</v>
      </c>
      <c r="AD802" s="81"/>
      <c r="AE802" s="155"/>
      <c r="AF802" s="74"/>
      <c r="AJ802" s="428"/>
      <c r="AK802" s="429"/>
      <c r="AL802" s="428"/>
      <c r="AM802" s="15"/>
      <c r="AN802" s="395"/>
    </row>
    <row r="803" spans="1:40" x14ac:dyDescent="0.25">
      <c r="A803" s="3388"/>
      <c r="B803" s="3391"/>
      <c r="C803" s="123" t="s">
        <v>15</v>
      </c>
      <c r="D803" s="122" t="s">
        <v>54</v>
      </c>
      <c r="E803" s="1450">
        <v>5</v>
      </c>
      <c r="F803" s="388">
        <v>5</v>
      </c>
      <c r="G803" s="388">
        <v>5</v>
      </c>
      <c r="H803" s="388">
        <v>5</v>
      </c>
      <c r="I803" s="388">
        <v>5</v>
      </c>
      <c r="J803" s="388">
        <v>5</v>
      </c>
      <c r="K803" s="388">
        <v>5</v>
      </c>
      <c r="L803" s="388">
        <v>6</v>
      </c>
      <c r="M803" s="388">
        <v>6</v>
      </c>
      <c r="N803" s="388">
        <v>5</v>
      </c>
      <c r="O803" s="388">
        <v>6</v>
      </c>
      <c r="P803" s="388">
        <v>6</v>
      </c>
      <c r="Q803" s="388">
        <v>6</v>
      </c>
      <c r="R803" s="388">
        <v>5</v>
      </c>
      <c r="S803" s="388">
        <v>6</v>
      </c>
      <c r="T803" s="388">
        <v>6</v>
      </c>
      <c r="U803" s="388">
        <v>6</v>
      </c>
      <c r="V803" s="388">
        <v>6</v>
      </c>
      <c r="W803" s="388">
        <v>6</v>
      </c>
      <c r="X803" s="388">
        <v>6</v>
      </c>
      <c r="Y803" s="388">
        <v>6</v>
      </c>
      <c r="Z803" s="388">
        <v>6</v>
      </c>
      <c r="AA803" s="388">
        <v>6</v>
      </c>
      <c r="AB803" s="1451">
        <v>6</v>
      </c>
      <c r="AC803" s="107">
        <f>AVERAGE(E803:AB803)</f>
        <v>5.625</v>
      </c>
      <c r="AD803" s="81"/>
      <c r="AE803" s="155"/>
      <c r="AF803" s="74"/>
      <c r="AJ803" s="15"/>
      <c r="AK803" s="15"/>
      <c r="AL803" s="15"/>
      <c r="AM803" s="15"/>
      <c r="AN803" s="395"/>
    </row>
    <row r="804" spans="1:40" ht="16.5" thickBot="1" x14ac:dyDescent="0.3">
      <c r="A804" s="3388"/>
      <c r="B804" s="3391"/>
      <c r="C804" s="450" t="s">
        <v>17</v>
      </c>
      <c r="D804" s="128"/>
      <c r="E804" s="350">
        <f t="shared" ref="E804:AB804" si="255">E802/E801</f>
        <v>0.84341637010676151</v>
      </c>
      <c r="F804" s="323">
        <f t="shared" si="255"/>
        <v>1.0497076023391811</v>
      </c>
      <c r="G804" s="323">
        <f t="shared" si="255"/>
        <v>1.0269058295964124</v>
      </c>
      <c r="H804" s="323">
        <f t="shared" si="255"/>
        <v>1.0548961424332342</v>
      </c>
      <c r="I804" s="323">
        <f t="shared" si="255"/>
        <v>1.0102790014684289</v>
      </c>
      <c r="J804" s="323">
        <f t="shared" si="255"/>
        <v>0.9294605809128631</v>
      </c>
      <c r="K804" s="323">
        <f t="shared" si="255"/>
        <v>0.87418936446173812</v>
      </c>
      <c r="L804" s="323">
        <f t="shared" si="255"/>
        <v>0.76985981308411222</v>
      </c>
      <c r="M804" s="323">
        <f t="shared" si="255"/>
        <v>0.81420118343195258</v>
      </c>
      <c r="N804" s="323">
        <f t="shared" si="255"/>
        <v>0.8135011441647596</v>
      </c>
      <c r="O804" s="323">
        <f t="shared" si="255"/>
        <v>0.98148148148148162</v>
      </c>
      <c r="P804" s="323">
        <f t="shared" si="255"/>
        <v>1.0492227979274611</v>
      </c>
      <c r="Q804" s="323">
        <f t="shared" si="255"/>
        <v>0.87750294464075373</v>
      </c>
      <c r="R804" s="323">
        <f t="shared" si="255"/>
        <v>0.90602409638554215</v>
      </c>
      <c r="S804" s="323">
        <f t="shared" si="255"/>
        <v>0.84515366430260053</v>
      </c>
      <c r="T804" s="323">
        <f t="shared" si="255"/>
        <v>0.93410852713178283</v>
      </c>
      <c r="U804" s="323">
        <f t="shared" si="255"/>
        <v>0.96235884567126728</v>
      </c>
      <c r="V804" s="323">
        <f t="shared" si="255"/>
        <v>0.8447058823529412</v>
      </c>
      <c r="W804" s="323">
        <f t="shared" si="255"/>
        <v>0.85923423423423428</v>
      </c>
      <c r="X804" s="323">
        <f t="shared" si="255"/>
        <v>0.84954751131221706</v>
      </c>
      <c r="Y804" s="323">
        <f>Y802/Y801</f>
        <v>0.8113636363636364</v>
      </c>
      <c r="Z804" s="323">
        <f t="shared" si="255"/>
        <v>0.69269776876267752</v>
      </c>
      <c r="AA804" s="323">
        <f t="shared" si="255"/>
        <v>0.7676130389064143</v>
      </c>
      <c r="AB804" s="451">
        <f t="shared" si="255"/>
        <v>0.85390428211586888</v>
      </c>
      <c r="AC804" s="431">
        <f>MAX(E804:AB804)</f>
        <v>1.0548961424332342</v>
      </c>
      <c r="AD804" s="93"/>
      <c r="AE804" s="94"/>
      <c r="AF804" s="455"/>
      <c r="AJ804" s="15"/>
      <c r="AK804" s="15"/>
      <c r="AL804" s="15"/>
      <c r="AM804" s="15"/>
      <c r="AN804" s="395"/>
    </row>
    <row r="805" spans="1:40" hidden="1" x14ac:dyDescent="0.25">
      <c r="A805" s="1708"/>
      <c r="B805" s="1705"/>
      <c r="C805" s="454" t="s">
        <v>116</v>
      </c>
      <c r="D805" s="113"/>
      <c r="E805" s="2344"/>
      <c r="F805" s="203"/>
      <c r="G805" s="203"/>
      <c r="H805" s="203"/>
      <c r="I805" s="203"/>
      <c r="J805" s="203"/>
      <c r="K805" s="203"/>
      <c r="L805" s="203"/>
      <c r="M805" s="203"/>
      <c r="N805" s="203"/>
      <c r="O805" s="203"/>
      <c r="P805" s="203"/>
      <c r="Q805" s="203"/>
      <c r="R805" s="203"/>
      <c r="S805" s="203"/>
      <c r="T805" s="203"/>
      <c r="U805" s="203"/>
      <c r="V805" s="203"/>
      <c r="W805" s="203"/>
      <c r="X805" s="203"/>
      <c r="Y805" s="203"/>
      <c r="Z805" s="203"/>
      <c r="AA805" s="203"/>
      <c r="AB805" s="329"/>
      <c r="AC805" s="113"/>
      <c r="AD805" s="2344"/>
      <c r="AE805" s="203"/>
      <c r="AF805" s="95"/>
      <c r="AJ805" s="15"/>
      <c r="AK805" s="15"/>
      <c r="AL805" s="15"/>
      <c r="AM805" s="15"/>
      <c r="AN805" s="395"/>
    </row>
    <row r="806" spans="1:40" hidden="1" x14ac:dyDescent="0.25">
      <c r="A806" s="1709"/>
      <c r="B806" s="1706"/>
      <c r="C806" s="124" t="s">
        <v>117</v>
      </c>
      <c r="D806" s="108"/>
      <c r="E806" s="81"/>
      <c r="F806" s="155"/>
      <c r="G806" s="155"/>
      <c r="H806" s="155"/>
      <c r="I806" s="155"/>
      <c r="J806" s="155"/>
      <c r="K806" s="155"/>
      <c r="L806" s="155"/>
      <c r="M806" s="155"/>
      <c r="N806" s="155"/>
      <c r="O806" s="155"/>
      <c r="P806" s="155"/>
      <c r="Q806" s="155"/>
      <c r="R806" s="155"/>
      <c r="S806" s="155"/>
      <c r="T806" s="155"/>
      <c r="U806" s="155"/>
      <c r="V806" s="155"/>
      <c r="W806" s="155"/>
      <c r="X806" s="155"/>
      <c r="Y806" s="155"/>
      <c r="Z806" s="155"/>
      <c r="AA806" s="155"/>
      <c r="AB806" s="316"/>
      <c r="AC806" s="108"/>
      <c r="AD806" s="81"/>
      <c r="AE806" s="155"/>
      <c r="AF806" s="74"/>
      <c r="AJ806" s="15"/>
      <c r="AK806" s="15"/>
      <c r="AL806" s="15"/>
      <c r="AM806" s="15"/>
      <c r="AN806" s="395"/>
    </row>
    <row r="807" spans="1:40" ht="16.5" hidden="1" thickBot="1" x14ac:dyDescent="0.3">
      <c r="A807" s="3393" t="s">
        <v>42</v>
      </c>
      <c r="B807" s="3394"/>
      <c r="C807" s="3395"/>
      <c r="D807" s="114"/>
      <c r="E807" s="178">
        <f>SQRT(E801*E801+E802*E802)/E779/1.73</f>
        <v>6.0652446573036336</v>
      </c>
      <c r="F807" s="179">
        <f t="shared" ref="F807:AB807" si="256">SQRT(F801*F801+F802*F802)/F779/1.73</f>
        <v>5.4332804536960033</v>
      </c>
      <c r="G807" s="179">
        <f t="shared" si="256"/>
        <v>5.2390335616699844</v>
      </c>
      <c r="H807" s="79">
        <f t="shared" si="256"/>
        <v>5.3424162865775227</v>
      </c>
      <c r="I807" s="79">
        <f t="shared" si="256"/>
        <v>5.3039029007962961</v>
      </c>
      <c r="J807" s="79">
        <f t="shared" si="256"/>
        <v>5.4494975770723526</v>
      </c>
      <c r="K807" s="79">
        <f t="shared" si="256"/>
        <v>5.5949651176390862</v>
      </c>
      <c r="L807" s="79">
        <f t="shared" si="256"/>
        <v>5.9470718986112621</v>
      </c>
      <c r="M807" s="79">
        <f t="shared" si="256"/>
        <v>5.9759387705801039</v>
      </c>
      <c r="N807" s="79">
        <f t="shared" si="256"/>
        <v>6.1613750182180143</v>
      </c>
      <c r="O807" s="79">
        <f t="shared" si="256"/>
        <v>5.701188450767531</v>
      </c>
      <c r="P807" s="79">
        <f t="shared" si="256"/>
        <v>6.1018954834314423</v>
      </c>
      <c r="Q807" s="79">
        <f t="shared" si="256"/>
        <v>6.2300041851913059</v>
      </c>
      <c r="R807" s="79">
        <f t="shared" si="256"/>
        <v>6.1075460012698342</v>
      </c>
      <c r="S807" s="79">
        <f t="shared" si="256"/>
        <v>6.0517373188144816</v>
      </c>
      <c r="T807" s="79">
        <f t="shared" si="256"/>
        <v>5.7921205913624023</v>
      </c>
      <c r="U807" s="79">
        <f t="shared" si="256"/>
        <v>5.9866556174615493</v>
      </c>
      <c r="V807" s="79">
        <f t="shared" si="256"/>
        <v>6.0447285226598728</v>
      </c>
      <c r="W807" s="79">
        <f t="shared" si="256"/>
        <v>6.457521786384711</v>
      </c>
      <c r="X807" s="79">
        <f t="shared" si="256"/>
        <v>6.2838294414748139</v>
      </c>
      <c r="Y807" s="79">
        <f>SQRT(Y801*Y801+Y802*Y802)/Y779/1.73</f>
        <v>6.2148255486363135</v>
      </c>
      <c r="Z807" s="179">
        <f t="shared" si="256"/>
        <v>6.5655760541884058</v>
      </c>
      <c r="AA807" s="179">
        <f t="shared" si="256"/>
        <v>6.5562087553882682</v>
      </c>
      <c r="AB807" s="394">
        <f t="shared" si="256"/>
        <v>5.6989531998587601</v>
      </c>
      <c r="AC807" s="109">
        <f>AVERAGE(E807:AB807)</f>
        <v>5.9293965499605799</v>
      </c>
      <c r="AD807" s="96">
        <f>(AC803-AC807)/AC803</f>
        <v>-5.4114942215214193E-2</v>
      </c>
      <c r="AE807" s="79"/>
      <c r="AF807" s="80"/>
      <c r="AG807" s="15"/>
      <c r="AH807" s="15"/>
      <c r="AI807" s="15"/>
      <c r="AJ807" s="15"/>
      <c r="AK807" s="395"/>
      <c r="AL807" s="395"/>
      <c r="AM807" s="395"/>
      <c r="AN807" s="395"/>
    </row>
    <row r="808" spans="1:40" ht="16.5" thickBot="1" x14ac:dyDescent="0.3">
      <c r="A808" s="589"/>
      <c r="B808" s="590" t="s">
        <v>31</v>
      </c>
      <c r="C808" s="591" t="s">
        <v>13</v>
      </c>
      <c r="D808" s="592" t="s">
        <v>820</v>
      </c>
      <c r="E808" s="593">
        <v>0.48749999999999999</v>
      </c>
      <c r="F808" s="594">
        <v>0.48749999999999999</v>
      </c>
      <c r="G808" s="594">
        <v>0.48749999999999999</v>
      </c>
      <c r="H808" s="594">
        <v>0.48749999999999999</v>
      </c>
      <c r="I808" s="594">
        <v>0.495</v>
      </c>
      <c r="J808" s="594">
        <v>0.48749999999999999</v>
      </c>
      <c r="K808" s="594">
        <v>0.48749999999999999</v>
      </c>
      <c r="L808" s="594">
        <v>0.48</v>
      </c>
      <c r="M808" s="594">
        <v>0.63749999999999996</v>
      </c>
      <c r="N808" s="594">
        <v>0.48749999999999999</v>
      </c>
      <c r="O808" s="594">
        <v>0.48749999999999999</v>
      </c>
      <c r="P808" s="594">
        <v>0.495</v>
      </c>
      <c r="Q808" s="594">
        <v>0.51749999999999996</v>
      </c>
      <c r="R808" s="594">
        <v>0.48749999999999999</v>
      </c>
      <c r="S808" s="594">
        <v>0.495</v>
      </c>
      <c r="T808" s="594">
        <v>0.495</v>
      </c>
      <c r="U808" s="594">
        <v>0.48749999999999999</v>
      </c>
      <c r="V808" s="594">
        <v>0.48749999999999999</v>
      </c>
      <c r="W808" s="594">
        <v>0.48749999999999999</v>
      </c>
      <c r="X808" s="594">
        <v>0.495</v>
      </c>
      <c r="Y808" s="594">
        <v>0.48749999999999999</v>
      </c>
      <c r="Z808" s="594">
        <v>0.48749999999999999</v>
      </c>
      <c r="AA808" s="594">
        <v>0.48749999999999999</v>
      </c>
      <c r="AB808" s="595">
        <v>0.48749999999999999</v>
      </c>
      <c r="AC808" s="596">
        <f>SUM(E808:AB808)</f>
        <v>11.910000000000004</v>
      </c>
      <c r="AD808" s="463"/>
      <c r="AE808" s="464">
        <v>1</v>
      </c>
      <c r="AF808" s="465">
        <v>15</v>
      </c>
      <c r="AJ808" s="14"/>
      <c r="AK808" s="14"/>
      <c r="AL808" s="15"/>
      <c r="AM808" s="14"/>
      <c r="AN808" s="395"/>
    </row>
    <row r="809" spans="1:40" ht="16.5" hidden="1" thickBot="1" x14ac:dyDescent="0.3">
      <c r="A809" s="597"/>
      <c r="B809" s="598"/>
      <c r="C809" s="599" t="s">
        <v>116</v>
      </c>
      <c r="D809" s="182"/>
      <c r="E809" s="242"/>
      <c r="F809" s="227"/>
      <c r="G809" s="227"/>
      <c r="H809" s="227"/>
      <c r="I809" s="227"/>
      <c r="J809" s="227"/>
      <c r="K809" s="227"/>
      <c r="L809" s="227"/>
      <c r="M809" s="227"/>
      <c r="N809" s="227"/>
      <c r="O809" s="227"/>
      <c r="P809" s="227"/>
      <c r="Q809" s="227"/>
      <c r="R809" s="227"/>
      <c r="S809" s="227"/>
      <c r="T809" s="227"/>
      <c r="U809" s="227"/>
      <c r="V809" s="227"/>
      <c r="W809" s="227"/>
      <c r="X809" s="227"/>
      <c r="Y809" s="227"/>
      <c r="Z809" s="227"/>
      <c r="AA809" s="227"/>
      <c r="AB809" s="3273"/>
      <c r="AC809" s="600"/>
      <c r="AD809" s="469"/>
      <c r="AE809" s="470"/>
      <c r="AF809" s="471"/>
      <c r="AJ809" s="428"/>
      <c r="AK809" s="429"/>
      <c r="AL809" s="428"/>
      <c r="AM809" s="15"/>
      <c r="AN809" s="395"/>
    </row>
    <row r="810" spans="1:40" ht="15.75" customHeight="1" x14ac:dyDescent="0.25">
      <c r="A810" s="3435" t="s">
        <v>32</v>
      </c>
      <c r="B810" s="3436"/>
      <c r="C810" s="125" t="s">
        <v>13</v>
      </c>
      <c r="D810" s="122"/>
      <c r="E810" s="138">
        <f t="shared" ref="E810:AC811" si="257">SUM(E780,E787,E794,E801)</f>
        <v>275.10000000000002</v>
      </c>
      <c r="F810" s="136">
        <f t="shared" si="257"/>
        <v>247.65</v>
      </c>
      <c r="G810" s="136">
        <f t="shared" si="257"/>
        <v>243.45000000000002</v>
      </c>
      <c r="H810" s="91">
        <f t="shared" si="257"/>
        <v>243.35000000000002</v>
      </c>
      <c r="I810" s="91">
        <f t="shared" si="257"/>
        <v>253.20000000000002</v>
      </c>
      <c r="J810" s="91">
        <f t="shared" si="257"/>
        <v>285</v>
      </c>
      <c r="K810" s="91">
        <f t="shared" si="257"/>
        <v>343.04999999999995</v>
      </c>
      <c r="L810" s="91">
        <f t="shared" si="257"/>
        <v>440.95000000000005</v>
      </c>
      <c r="M810" s="91">
        <f t="shared" si="257"/>
        <v>520.40000000000009</v>
      </c>
      <c r="N810" s="91">
        <f t="shared" si="257"/>
        <v>516.85</v>
      </c>
      <c r="O810" s="91">
        <f t="shared" si="257"/>
        <v>459.15</v>
      </c>
      <c r="P810" s="91">
        <f t="shared" si="257"/>
        <v>483.24999999999994</v>
      </c>
      <c r="Q810" s="91">
        <f t="shared" si="257"/>
        <v>399.9</v>
      </c>
      <c r="R810" s="91">
        <f t="shared" si="257"/>
        <v>431.9</v>
      </c>
      <c r="S810" s="91">
        <f t="shared" si="257"/>
        <v>464.4</v>
      </c>
      <c r="T810" s="91">
        <f t="shared" si="257"/>
        <v>432.30000000000007</v>
      </c>
      <c r="U810" s="91">
        <f t="shared" si="257"/>
        <v>410</v>
      </c>
      <c r="V810" s="91">
        <f t="shared" si="257"/>
        <v>425.2</v>
      </c>
      <c r="W810" s="91">
        <f t="shared" si="257"/>
        <v>416.1</v>
      </c>
      <c r="X810" s="91">
        <f t="shared" si="257"/>
        <v>413.9</v>
      </c>
      <c r="Y810" s="321">
        <f>SUM(Y780,Y787,Y794,Y801)</f>
        <v>404.2</v>
      </c>
      <c r="Z810" s="136">
        <f t="shared" si="257"/>
        <v>389.44999999999993</v>
      </c>
      <c r="AA810" s="136">
        <f t="shared" si="257"/>
        <v>342.45000000000005</v>
      </c>
      <c r="AB810" s="472">
        <f t="shared" si="257"/>
        <v>294.8</v>
      </c>
      <c r="AC810" s="473">
        <f t="shared" si="257"/>
        <v>9136</v>
      </c>
      <c r="AD810" s="1"/>
      <c r="AE810" s="1"/>
      <c r="AF810" s="1"/>
      <c r="AG810" s="1"/>
      <c r="AJ810" s="395"/>
      <c r="AK810" s="395"/>
      <c r="AL810" s="395"/>
      <c r="AM810" s="395"/>
      <c r="AN810" s="395"/>
    </row>
    <row r="811" spans="1:40" ht="16.5" thickBot="1" x14ac:dyDescent="0.3">
      <c r="A811" s="3519"/>
      <c r="B811" s="3520"/>
      <c r="C811" s="450" t="s">
        <v>14</v>
      </c>
      <c r="D811" s="128"/>
      <c r="E811" s="561">
        <f t="shared" si="257"/>
        <v>274.64999999999998</v>
      </c>
      <c r="F811" s="324">
        <f t="shared" si="257"/>
        <v>280.59999999999997</v>
      </c>
      <c r="G811" s="324">
        <f t="shared" si="257"/>
        <v>275.54999999999995</v>
      </c>
      <c r="H811" s="142">
        <f t="shared" si="257"/>
        <v>281.25</v>
      </c>
      <c r="I811" s="142">
        <f t="shared" si="257"/>
        <v>277.59999999999997</v>
      </c>
      <c r="J811" s="142">
        <f t="shared" si="257"/>
        <v>275.39999999999998</v>
      </c>
      <c r="K811" s="142">
        <f t="shared" si="257"/>
        <v>277.10000000000002</v>
      </c>
      <c r="L811" s="142">
        <f t="shared" si="257"/>
        <v>322.10000000000002</v>
      </c>
      <c r="M811" s="142">
        <f t="shared" si="257"/>
        <v>408.85</v>
      </c>
      <c r="N811" s="142">
        <f t="shared" si="257"/>
        <v>405.45000000000005</v>
      </c>
      <c r="O811" s="142">
        <f t="shared" si="257"/>
        <v>384.55</v>
      </c>
      <c r="P811" s="142">
        <f t="shared" si="257"/>
        <v>438.3</v>
      </c>
      <c r="Q811" s="142">
        <f t="shared" si="257"/>
        <v>323.35000000000002</v>
      </c>
      <c r="R811" s="142">
        <f t="shared" si="257"/>
        <v>382.70000000000005</v>
      </c>
      <c r="S811" s="142">
        <f t="shared" si="257"/>
        <v>405.40000000000003</v>
      </c>
      <c r="T811" s="142">
        <f t="shared" si="257"/>
        <v>395.7</v>
      </c>
      <c r="U811" s="142">
        <f t="shared" si="257"/>
        <v>361.7</v>
      </c>
      <c r="V811" s="142">
        <f t="shared" si="257"/>
        <v>335.95</v>
      </c>
      <c r="W811" s="142">
        <f t="shared" si="257"/>
        <v>327.55</v>
      </c>
      <c r="X811" s="142">
        <f t="shared" si="257"/>
        <v>322</v>
      </c>
      <c r="Y811" s="253">
        <f>SUM(Y781,Y788,Y795,Y802)</f>
        <v>306</v>
      </c>
      <c r="Z811" s="324">
        <f t="shared" si="257"/>
        <v>292.10000000000002</v>
      </c>
      <c r="AA811" s="324">
        <f t="shared" si="257"/>
        <v>301</v>
      </c>
      <c r="AB811" s="562">
        <f t="shared" si="257"/>
        <v>284.85000000000002</v>
      </c>
      <c r="AC811" s="563">
        <f t="shared" si="257"/>
        <v>7939.6999999999989</v>
      </c>
      <c r="AD811" s="1"/>
      <c r="AE811" s="1"/>
      <c r="AF811" s="1"/>
      <c r="AG811" s="1"/>
      <c r="AJ811" s="395"/>
      <c r="AK811" s="395"/>
      <c r="AL811" s="395"/>
      <c r="AM811" s="395"/>
      <c r="AN811" s="395"/>
    </row>
    <row r="812" spans="1:40" ht="15.75" customHeight="1" x14ac:dyDescent="0.25">
      <c r="A812" s="3411" t="s">
        <v>33</v>
      </c>
      <c r="B812" s="3415"/>
      <c r="C812" s="121" t="s">
        <v>34</v>
      </c>
      <c r="D812" s="113"/>
      <c r="E812" s="139">
        <f t="shared" ref="E812:AC812" si="258">100-(E810/(E769))*100</f>
        <v>0.32608695652173481</v>
      </c>
      <c r="F812" s="137">
        <f t="shared" si="258"/>
        <v>0.14112903225806406</v>
      </c>
      <c r="G812" s="137">
        <f t="shared" si="258"/>
        <v>6.1576354679786505E-2</v>
      </c>
      <c r="H812" s="477">
        <f t="shared" si="258"/>
        <v>-6.1677631578959335E-2</v>
      </c>
      <c r="I812" s="477">
        <f t="shared" si="258"/>
        <v>0</v>
      </c>
      <c r="J812" s="477">
        <f t="shared" si="258"/>
        <v>-0.49365303244005077</v>
      </c>
      <c r="K812" s="477">
        <f t="shared" si="258"/>
        <v>-0.4244730679156703</v>
      </c>
      <c r="L812" s="477">
        <f t="shared" si="258"/>
        <v>-0.48997265268914703</v>
      </c>
      <c r="M812" s="477">
        <f t="shared" si="258"/>
        <v>0</v>
      </c>
      <c r="N812" s="477">
        <f t="shared" si="258"/>
        <v>0.22200772200771723</v>
      </c>
      <c r="O812" s="477">
        <f t="shared" si="258"/>
        <v>1.0888501742172707E-2</v>
      </c>
      <c r="P812" s="477">
        <f t="shared" si="258"/>
        <v>7.2373862696466063E-2</v>
      </c>
      <c r="Q812" s="477">
        <f t="shared" si="258"/>
        <v>-0.17535070140280595</v>
      </c>
      <c r="R812" s="477">
        <f t="shared" si="258"/>
        <v>-0.25533890436395268</v>
      </c>
      <c r="S812" s="477">
        <f t="shared" si="258"/>
        <v>0.17196904557179948</v>
      </c>
      <c r="T812" s="477">
        <f t="shared" si="258"/>
        <v>-6.9444444444457076E-2</v>
      </c>
      <c r="U812" s="477">
        <f t="shared" si="258"/>
        <v>9.7465886939559709E-2</v>
      </c>
      <c r="V812" s="477">
        <f t="shared" si="258"/>
        <v>-0.18850141376060492</v>
      </c>
      <c r="W812" s="477">
        <f t="shared" si="258"/>
        <v>7.2046109510068845E-2</v>
      </c>
      <c r="X812" s="477">
        <f t="shared" si="258"/>
        <v>0.12065637065636281</v>
      </c>
      <c r="Y812" s="477">
        <f>100-(Y810/(Y769))*100</f>
        <v>0.14822134387351582</v>
      </c>
      <c r="Z812" s="137">
        <f t="shared" si="258"/>
        <v>3.8501026694063967E-2</v>
      </c>
      <c r="AA812" s="137">
        <f t="shared" si="258"/>
        <v>0.33469150174620665</v>
      </c>
      <c r="AB812" s="140">
        <f t="shared" si="258"/>
        <v>0.27063599458728049</v>
      </c>
      <c r="AC812" s="478">
        <f t="shared" si="258"/>
        <v>-4.3784754148816774E-3</v>
      </c>
      <c r="AD812" s="1"/>
      <c r="AE812" s="1"/>
      <c r="AF812" s="1"/>
      <c r="AG812" s="1"/>
      <c r="AJ812" s="395"/>
      <c r="AK812" s="395"/>
      <c r="AL812" s="395"/>
      <c r="AM812" s="395"/>
      <c r="AN812" s="395"/>
    </row>
    <row r="813" spans="1:40" ht="16.5" thickBot="1" x14ac:dyDescent="0.3">
      <c r="A813" s="3416"/>
      <c r="B813" s="3417"/>
      <c r="C813" s="126" t="s">
        <v>35</v>
      </c>
      <c r="D813" s="114"/>
      <c r="E813" s="479">
        <f t="shared" ref="E813:X813" si="259">100-(E811/(E770))*100</f>
        <v>-9.1107871720112144E-2</v>
      </c>
      <c r="F813" s="480">
        <f t="shared" si="259"/>
        <v>-7.132667617688071E-2</v>
      </c>
      <c r="G813" s="480">
        <f t="shared" si="259"/>
        <v>-0.12718023255813193</v>
      </c>
      <c r="H813" s="318">
        <f t="shared" si="259"/>
        <v>-0.1602564102564088</v>
      </c>
      <c r="I813" s="318">
        <f t="shared" si="259"/>
        <v>-0.14430014430013216</v>
      </c>
      <c r="J813" s="318">
        <f t="shared" si="259"/>
        <v>-7.267441860466306E-2</v>
      </c>
      <c r="K813" s="318">
        <f t="shared" si="259"/>
        <v>-0.39855072463768693</v>
      </c>
      <c r="L813" s="318">
        <f t="shared" si="259"/>
        <v>-0.65625</v>
      </c>
      <c r="M813" s="318">
        <f t="shared" si="259"/>
        <v>-0.30667320902846029</v>
      </c>
      <c r="N813" s="318">
        <f t="shared" si="259"/>
        <v>-6.1697926949676685E-2</v>
      </c>
      <c r="O813" s="318">
        <f t="shared" si="259"/>
        <v>-0.56223849372385359</v>
      </c>
      <c r="P813" s="318">
        <f t="shared" si="259"/>
        <v>-6.849315068492956E-2</v>
      </c>
      <c r="Q813" s="318">
        <f t="shared" si="259"/>
        <v>-0.17038413878563574</v>
      </c>
      <c r="R813" s="318">
        <f t="shared" si="259"/>
        <v>-0.71052631578949388</v>
      </c>
      <c r="S813" s="318">
        <f t="shared" si="259"/>
        <v>-4.9358341559724295E-2</v>
      </c>
      <c r="T813" s="318">
        <f t="shared" si="259"/>
        <v>-0.3296146044624777</v>
      </c>
      <c r="U813" s="318">
        <f t="shared" si="259"/>
        <v>-2.7654867256615034E-2</v>
      </c>
      <c r="V813" s="318">
        <f t="shared" si="259"/>
        <v>-0.22374701670644015</v>
      </c>
      <c r="W813" s="318">
        <f t="shared" si="259"/>
        <v>1.5262515262520537E-2</v>
      </c>
      <c r="X813" s="318">
        <f t="shared" si="259"/>
        <v>-0.24906600249066457</v>
      </c>
      <c r="Y813" s="318">
        <f>100-(Y811/(Y770))*100</f>
        <v>0.13054830287205732</v>
      </c>
      <c r="Z813" s="480">
        <f>100-(Z811/(Z770))*100</f>
        <v>-0.30906593406594141</v>
      </c>
      <c r="AA813" s="480">
        <f>100-(AA811/(AA770))*100</f>
        <v>-0.33333333333334281</v>
      </c>
      <c r="AB813" s="481">
        <f>100-(AB811/(AB770))*100</f>
        <v>0.12272089761569305</v>
      </c>
      <c r="AC813" s="572">
        <f>100-(AC811/(AC770))*100</f>
        <v>-0.20824919224556027</v>
      </c>
      <c r="AD813" s="1"/>
      <c r="AE813" s="1"/>
      <c r="AF813" s="1"/>
      <c r="AG813" s="1"/>
      <c r="AJ813" s="395"/>
      <c r="AK813" s="395"/>
      <c r="AL813" s="395"/>
      <c r="AM813" s="395"/>
      <c r="AN813" s="395"/>
    </row>
    <row r="814" spans="1:40" ht="15.75" hidden="1" customHeight="1" x14ac:dyDescent="0.25">
      <c r="A814" s="3456"/>
      <c r="B814" s="3457"/>
      <c r="C814" s="228"/>
      <c r="D814" s="405" t="s">
        <v>111</v>
      </c>
      <c r="E814" s="406">
        <f>(E771-E782-E789-E796-E803)/E771</f>
        <v>-4.7619047619047616E-2</v>
      </c>
      <c r="F814" s="406">
        <f>(F771-F782-F789-F796-F803)/F771</f>
        <v>0</v>
      </c>
      <c r="G814" s="406">
        <f t="shared" ref="G814:X814" si="260">(G771-G782-G789-G796-G803)/G771</f>
        <v>0.05</v>
      </c>
      <c r="H814" s="741">
        <f t="shared" si="260"/>
        <v>4.7619047619047616E-2</v>
      </c>
      <c r="I814" s="741">
        <f t="shared" si="260"/>
        <v>-5.2631578947368418E-2</v>
      </c>
      <c r="J814" s="741">
        <f t="shared" si="260"/>
        <v>0</v>
      </c>
      <c r="K814" s="741">
        <f t="shared" si="260"/>
        <v>0</v>
      </c>
      <c r="L814" s="741">
        <f t="shared" si="260"/>
        <v>-2.7777777777777776E-2</v>
      </c>
      <c r="M814" s="741">
        <f t="shared" si="260"/>
        <v>-2.8571428571428571E-2</v>
      </c>
      <c r="N814" s="741">
        <f t="shared" si="260"/>
        <v>0</v>
      </c>
      <c r="O814" s="741">
        <f t="shared" si="260"/>
        <v>0</v>
      </c>
      <c r="P814" s="741">
        <f t="shared" si="260"/>
        <v>3.5714285714285712E-2</v>
      </c>
      <c r="Q814" s="741">
        <f t="shared" si="260"/>
        <v>0</v>
      </c>
      <c r="R814" s="741">
        <f t="shared" si="260"/>
        <v>0</v>
      </c>
      <c r="S814" s="741">
        <f t="shared" si="260"/>
        <v>-3.4482758620689655E-2</v>
      </c>
      <c r="T814" s="741">
        <f t="shared" si="260"/>
        <v>-3.2258064516129031E-2</v>
      </c>
      <c r="U814" s="741">
        <f t="shared" si="260"/>
        <v>0</v>
      </c>
      <c r="V814" s="741">
        <f t="shared" si="260"/>
        <v>-3.5714285714285712E-2</v>
      </c>
      <c r="W814" s="741">
        <f t="shared" si="260"/>
        <v>0</v>
      </c>
      <c r="X814" s="741">
        <f t="shared" si="260"/>
        <v>3.4482758620689655E-2</v>
      </c>
      <c r="Y814" s="741">
        <f>(Y771-Y782-Y789-Y796-Y803)/Y771</f>
        <v>-3.8461538461538464E-2</v>
      </c>
      <c r="Z814" s="406">
        <f>(Z771-Z782-Z789-Z796-Z803)/Z771</f>
        <v>0</v>
      </c>
      <c r="AA814" s="406">
        <f>(AA771-AA782-AA789-AA796-AA803)/AA771</f>
        <v>0</v>
      </c>
      <c r="AB814" s="407">
        <f>(AB771-AB782-AB789-AB796-AB803)/AB771</f>
        <v>-4.7619047619047616E-2</v>
      </c>
      <c r="AC814" s="408">
        <f>(AC771-AC782-AC789-AC796-AC803)/AC771</f>
        <v>-7.812499999999889E-3</v>
      </c>
      <c r="AD814" s="1"/>
      <c r="AE814" s="24"/>
      <c r="AF814" s="1"/>
      <c r="AG814" s="24"/>
    </row>
    <row r="815" spans="1:40" ht="16.5" hidden="1" thickBot="1" x14ac:dyDescent="0.3">
      <c r="A815" s="3458"/>
      <c r="B815" s="3459"/>
      <c r="C815" s="229"/>
      <c r="D815" s="141" t="s">
        <v>112</v>
      </c>
      <c r="E815" s="409">
        <f>(E775-E786-E793-E800-E807)/E775</f>
        <v>-1.5887150436073884E-3</v>
      </c>
      <c r="F815" s="409">
        <f t="shared" ref="F815:AC815" si="261">(F775-F786-F793-F800-F807)/F775</f>
        <v>-1.7527503672531241E-3</v>
      </c>
      <c r="G815" s="409">
        <f t="shared" si="261"/>
        <v>-2.9248255903977956E-3</v>
      </c>
      <c r="H815" s="742">
        <f t="shared" si="261"/>
        <v>-2.6382827025476143E-3</v>
      </c>
      <c r="I815" s="742">
        <f t="shared" si="261"/>
        <v>-2.3868333289380071E-3</v>
      </c>
      <c r="J815" s="742">
        <f t="shared" si="261"/>
        <v>-4.1906438143826229E-3</v>
      </c>
      <c r="K815" s="742">
        <f t="shared" si="261"/>
        <v>-5.7951280385235351E-3</v>
      </c>
      <c r="L815" s="742">
        <f t="shared" si="261"/>
        <v>-6.1283334202781922E-3</v>
      </c>
      <c r="M815" s="742">
        <f t="shared" si="261"/>
        <v>-1.787612506930234E-3</v>
      </c>
      <c r="N815" s="742">
        <f t="shared" si="261"/>
        <v>8.4884638078948458E-4</v>
      </c>
      <c r="O815" s="742">
        <f t="shared" si="261"/>
        <v>-3.0871238987138093E-3</v>
      </c>
      <c r="P815" s="742">
        <f t="shared" si="261"/>
        <v>-8.677210989204787E-4</v>
      </c>
      <c r="Q815" s="742">
        <f t="shared" si="261"/>
        <v>-2.3977550831996413E-3</v>
      </c>
      <c r="R815" s="742">
        <f t="shared" si="261"/>
        <v>-5.0776549358969485E-3</v>
      </c>
      <c r="S815" s="742">
        <f t="shared" si="261"/>
        <v>-1.7754643127650625E-5</v>
      </c>
      <c r="T815" s="742">
        <f t="shared" si="261"/>
        <v>-2.4988238865274182E-3</v>
      </c>
      <c r="U815" s="742">
        <f t="shared" si="261"/>
        <v>-1.8254351665553028E-4</v>
      </c>
      <c r="V815" s="742">
        <f t="shared" si="261"/>
        <v>-2.4987474139947308E-3</v>
      </c>
      <c r="W815" s="742">
        <f t="shared" si="261"/>
        <v>-6.5843933370576737E-4</v>
      </c>
      <c r="X815" s="742">
        <f t="shared" si="261"/>
        <v>-1.5598409895993196E-3</v>
      </c>
      <c r="Y815" s="742">
        <f>(Y775-Y786-Y793-Y800-Y807)/Y775</f>
        <v>3.2710305502128248E-4</v>
      </c>
      <c r="Z815" s="409">
        <f t="shared" si="261"/>
        <v>-2.2486899739947723E-3</v>
      </c>
      <c r="AA815" s="409">
        <f t="shared" si="261"/>
        <v>-1.5167116925596223E-3</v>
      </c>
      <c r="AB815" s="410">
        <f t="shared" si="261"/>
        <v>2.4050907550110967E-4</v>
      </c>
      <c r="AC815" s="411">
        <f t="shared" si="261"/>
        <v>-2.0270013098386947E-3</v>
      </c>
      <c r="AD815" s="1"/>
      <c r="AE815" s="24"/>
      <c r="AF815" s="1"/>
      <c r="AG815" s="24"/>
    </row>
    <row r="816" spans="1:40" ht="30.75" customHeight="1" thickBot="1" x14ac:dyDescent="0.3">
      <c r="A816" s="11"/>
      <c r="B816" s="12"/>
      <c r="C816" s="17"/>
      <c r="D816" s="11"/>
      <c r="E816" s="573"/>
      <c r="F816" s="573"/>
      <c r="G816" s="573"/>
      <c r="H816" s="573"/>
      <c r="I816" s="573"/>
      <c r="J816" s="573"/>
      <c r="K816" s="573"/>
      <c r="L816" s="573"/>
      <c r="M816" s="573"/>
      <c r="N816" s="573"/>
      <c r="O816" s="573"/>
      <c r="P816" s="573"/>
      <c r="Q816" s="573"/>
      <c r="R816" s="573"/>
      <c r="S816" s="573"/>
      <c r="T816" s="573"/>
      <c r="U816" s="573"/>
      <c r="V816" s="573"/>
      <c r="W816" s="573"/>
      <c r="X816" s="573"/>
      <c r="Y816" s="573"/>
      <c r="Z816" s="573"/>
      <c r="AA816" s="573"/>
      <c r="AB816" s="573"/>
      <c r="AC816" s="18"/>
      <c r="AD816" s="17"/>
      <c r="AE816" s="17"/>
      <c r="AF816" s="17"/>
      <c r="AG816" s="17"/>
    </row>
    <row r="817" spans="1:42" ht="16.5" thickBot="1" x14ac:dyDescent="0.3">
      <c r="A817" s="3426" t="s">
        <v>142</v>
      </c>
      <c r="B817" s="3427"/>
      <c r="C817" s="418"/>
      <c r="D817" s="167">
        <v>0</v>
      </c>
      <c r="E817" s="414">
        <v>1</v>
      </c>
      <c r="F817" s="415">
        <v>2</v>
      </c>
      <c r="G817" s="415">
        <v>3</v>
      </c>
      <c r="H817" s="743">
        <v>4</v>
      </c>
      <c r="I817" s="743">
        <v>5</v>
      </c>
      <c r="J817" s="743">
        <v>6</v>
      </c>
      <c r="K817" s="743">
        <v>7</v>
      </c>
      <c r="L817" s="743">
        <v>8</v>
      </c>
      <c r="M817" s="743">
        <v>9</v>
      </c>
      <c r="N817" s="743">
        <v>10</v>
      </c>
      <c r="O817" s="743">
        <v>11</v>
      </c>
      <c r="P817" s="743">
        <v>12</v>
      </c>
      <c r="Q817" s="743">
        <v>13</v>
      </c>
      <c r="R817" s="743">
        <v>14</v>
      </c>
      <c r="S817" s="743">
        <v>15</v>
      </c>
      <c r="T817" s="743">
        <v>16</v>
      </c>
      <c r="U817" s="743">
        <v>17</v>
      </c>
      <c r="V817" s="743">
        <v>18</v>
      </c>
      <c r="W817" s="743">
        <v>19</v>
      </c>
      <c r="X817" s="743">
        <v>20</v>
      </c>
      <c r="Y817" s="743">
        <v>21</v>
      </c>
      <c r="Z817" s="415">
        <v>22</v>
      </c>
      <c r="AA817" s="415">
        <v>23</v>
      </c>
      <c r="AB817" s="418">
        <v>24</v>
      </c>
      <c r="AC817" s="574"/>
      <c r="AD817" s="2"/>
      <c r="AE817" s="2"/>
      <c r="AF817" s="2"/>
      <c r="AG817" s="2"/>
    </row>
    <row r="818" spans="1:42" x14ac:dyDescent="0.25">
      <c r="A818" s="575" t="s">
        <v>10</v>
      </c>
      <c r="B818" s="349"/>
      <c r="C818" s="576"/>
      <c r="D818" s="236">
        <v>4</v>
      </c>
      <c r="E818" s="838">
        <v>4</v>
      </c>
      <c r="F818" s="349">
        <v>4</v>
      </c>
      <c r="G818" s="349">
        <v>4</v>
      </c>
      <c r="H818" s="485">
        <v>4</v>
      </c>
      <c r="I818" s="485">
        <v>4</v>
      </c>
      <c r="J818" s="485">
        <v>4</v>
      </c>
      <c r="K818" s="485">
        <v>4</v>
      </c>
      <c r="L818" s="485">
        <v>5</v>
      </c>
      <c r="M818" s="485">
        <v>6</v>
      </c>
      <c r="N818" s="485">
        <v>6</v>
      </c>
      <c r="O818" s="485">
        <v>6</v>
      </c>
      <c r="P818" s="485">
        <v>6</v>
      </c>
      <c r="Q818" s="485">
        <v>6</v>
      </c>
      <c r="R818" s="485">
        <v>6</v>
      </c>
      <c r="S818" s="485">
        <v>6</v>
      </c>
      <c r="T818" s="485">
        <v>6</v>
      </c>
      <c r="U818" s="485">
        <v>5</v>
      </c>
      <c r="V818" s="485">
        <v>5</v>
      </c>
      <c r="W818" s="485">
        <v>6</v>
      </c>
      <c r="X818" s="485">
        <v>6</v>
      </c>
      <c r="Y818" s="485">
        <v>6</v>
      </c>
      <c r="Z818" s="349">
        <v>5</v>
      </c>
      <c r="AA818" s="349">
        <v>5</v>
      </c>
      <c r="AB818" s="2006">
        <v>5</v>
      </c>
      <c r="AC818" s="577"/>
      <c r="AD818" s="2"/>
      <c r="AE818" s="2"/>
      <c r="AF818" s="2"/>
      <c r="AG818" s="2"/>
      <c r="AI818" s="395"/>
      <c r="AJ818" s="395"/>
      <c r="AK818" s="395"/>
      <c r="AL818" s="395"/>
      <c r="AM818" s="395"/>
      <c r="AN818" s="395"/>
      <c r="AO818" s="395"/>
      <c r="AP818" s="395"/>
    </row>
    <row r="819" spans="1:42" ht="16.5" thickBot="1" x14ac:dyDescent="0.3">
      <c r="A819" s="578" t="s">
        <v>11</v>
      </c>
      <c r="B819" s="488"/>
      <c r="C819" s="579"/>
      <c r="D819" s="141">
        <v>4</v>
      </c>
      <c r="E819" s="766">
        <v>3</v>
      </c>
      <c r="F819" s="1670">
        <v>3</v>
      </c>
      <c r="G819" s="1670">
        <v>3</v>
      </c>
      <c r="H819" s="488">
        <v>3</v>
      </c>
      <c r="I819" s="488">
        <v>3</v>
      </c>
      <c r="J819" s="488">
        <v>4</v>
      </c>
      <c r="K819" s="488">
        <v>5</v>
      </c>
      <c r="L819" s="488">
        <v>5</v>
      </c>
      <c r="M819" s="488">
        <v>6</v>
      </c>
      <c r="N819" s="488">
        <v>6</v>
      </c>
      <c r="O819" s="488">
        <v>6</v>
      </c>
      <c r="P819" s="488">
        <v>6</v>
      </c>
      <c r="Q819" s="488">
        <v>6</v>
      </c>
      <c r="R819" s="488">
        <v>6</v>
      </c>
      <c r="S819" s="488">
        <v>5</v>
      </c>
      <c r="T819" s="488">
        <v>5</v>
      </c>
      <c r="U819" s="488">
        <v>5</v>
      </c>
      <c r="V819" s="488">
        <v>5</v>
      </c>
      <c r="W819" s="488">
        <v>5</v>
      </c>
      <c r="X819" s="488">
        <v>6</v>
      </c>
      <c r="Y819" s="488">
        <v>6</v>
      </c>
      <c r="Z819" s="1670">
        <v>6</v>
      </c>
      <c r="AA819" s="1670">
        <v>5</v>
      </c>
      <c r="AB819" s="2007">
        <v>4</v>
      </c>
      <c r="AC819" s="580"/>
      <c r="AD819" s="2"/>
      <c r="AE819" s="2"/>
      <c r="AF819" s="2"/>
      <c r="AG819" s="2"/>
      <c r="AI819" s="395"/>
      <c r="AJ819" s="395"/>
      <c r="AK819" s="395"/>
      <c r="AL819" s="395"/>
      <c r="AM819" s="395"/>
      <c r="AN819" s="395"/>
      <c r="AO819" s="395"/>
      <c r="AP819" s="395"/>
    </row>
    <row r="820" spans="1:42" s="2076" customFormat="1" ht="13.5" thickBot="1" x14ac:dyDescent="0.25">
      <c r="A820" s="2077" t="s">
        <v>833</v>
      </c>
      <c r="B820" s="2078"/>
      <c r="C820" s="2079" t="s">
        <v>15</v>
      </c>
      <c r="D820" s="2080" t="s">
        <v>54</v>
      </c>
      <c r="E820" s="2081">
        <v>40</v>
      </c>
      <c r="F820" s="2082">
        <v>38</v>
      </c>
      <c r="G820" s="2082">
        <v>39</v>
      </c>
      <c r="H820" s="2082">
        <v>38</v>
      </c>
      <c r="I820" s="2082">
        <v>40</v>
      </c>
      <c r="J820" s="2082">
        <v>42</v>
      </c>
      <c r="K820" s="2082">
        <v>46</v>
      </c>
      <c r="L820" s="2082">
        <v>47</v>
      </c>
      <c r="M820" s="2082">
        <v>49</v>
      </c>
      <c r="N820" s="2082">
        <v>48</v>
      </c>
      <c r="O820" s="2082">
        <v>48</v>
      </c>
      <c r="P820" s="2082">
        <v>48</v>
      </c>
      <c r="Q820" s="2082">
        <v>47</v>
      </c>
      <c r="R820" s="2082">
        <v>45</v>
      </c>
      <c r="S820" s="2082">
        <v>45</v>
      </c>
      <c r="T820" s="2082">
        <v>45</v>
      </c>
      <c r="U820" s="2082">
        <v>44</v>
      </c>
      <c r="V820" s="2082">
        <v>45</v>
      </c>
      <c r="W820" s="2082">
        <v>45</v>
      </c>
      <c r="X820" s="2082">
        <v>45</v>
      </c>
      <c r="Y820" s="2082">
        <v>48</v>
      </c>
      <c r="Z820" s="2082">
        <v>45</v>
      </c>
      <c r="AA820" s="2082">
        <v>41</v>
      </c>
      <c r="AB820" s="2083">
        <v>39</v>
      </c>
      <c r="AC820" s="2362">
        <f>AVERAGE(E820:AB820)</f>
        <v>44.041666666666664</v>
      </c>
      <c r="AD820" s="2074"/>
      <c r="AE820" s="2074"/>
      <c r="AF820" s="2074"/>
      <c r="AG820" s="2074"/>
      <c r="AI820" s="2094"/>
      <c r="AJ820" s="2094"/>
      <c r="AK820" s="2094"/>
      <c r="AL820" s="2094"/>
      <c r="AM820" s="2094"/>
      <c r="AN820" s="2094"/>
      <c r="AO820" s="2094"/>
      <c r="AP820" s="2094"/>
    </row>
    <row r="821" spans="1:42" x14ac:dyDescent="0.25">
      <c r="A821" s="440" t="s">
        <v>925</v>
      </c>
      <c r="B821" s="145"/>
      <c r="C821" s="441" t="s">
        <v>22</v>
      </c>
      <c r="D821" s="550" t="s">
        <v>54</v>
      </c>
      <c r="E821" s="187">
        <v>120.09</v>
      </c>
      <c r="F821" s="145">
        <v>119.97</v>
      </c>
      <c r="G821" s="145">
        <v>120.58</v>
      </c>
      <c r="H821" s="443">
        <v>120.68</v>
      </c>
      <c r="I821" s="443">
        <v>120.37</v>
      </c>
      <c r="J821" s="443">
        <v>119.56</v>
      </c>
      <c r="K821" s="443">
        <v>117.95</v>
      </c>
      <c r="L821" s="443">
        <v>115.64</v>
      </c>
      <c r="M821" s="443">
        <v>113.94</v>
      </c>
      <c r="N821" s="443">
        <v>113.84</v>
      </c>
      <c r="O821" s="443">
        <v>114.18</v>
      </c>
      <c r="P821" s="443">
        <v>116.42</v>
      </c>
      <c r="Q821" s="443">
        <v>117.08</v>
      </c>
      <c r="R821" s="443">
        <v>116.48</v>
      </c>
      <c r="S821" s="443">
        <v>116.48</v>
      </c>
      <c r="T821" s="443">
        <v>116.49</v>
      </c>
      <c r="U821" s="443">
        <v>117.69</v>
      </c>
      <c r="V821" s="443">
        <v>116.95</v>
      </c>
      <c r="W821" s="443">
        <v>116.97</v>
      </c>
      <c r="X821" s="443">
        <v>119.42</v>
      </c>
      <c r="Y821" s="443">
        <v>117.6</v>
      </c>
      <c r="Z821" s="145">
        <v>118.29</v>
      </c>
      <c r="AA821" s="145">
        <v>119.17</v>
      </c>
      <c r="AB821" s="444">
        <v>120.22</v>
      </c>
      <c r="AC821" s="551"/>
      <c r="AD821" s="829">
        <f>AVERAGE(D821:AB821)</f>
        <v>117.75249999999998</v>
      </c>
      <c r="AE821" s="2"/>
      <c r="AF821" s="2"/>
      <c r="AG821" s="2"/>
      <c r="AI821" s="395"/>
      <c r="AJ821" s="395"/>
      <c r="AK821" s="395"/>
      <c r="AL821" s="395"/>
      <c r="AM821" s="395"/>
      <c r="AN821" s="395"/>
      <c r="AO821" s="395"/>
      <c r="AP821" s="395"/>
    </row>
    <row r="822" spans="1:42" ht="16.5" thickBot="1" x14ac:dyDescent="0.3">
      <c r="A822" s="522" t="s">
        <v>926</v>
      </c>
      <c r="B822" s="146"/>
      <c r="C822" s="523" t="s">
        <v>22</v>
      </c>
      <c r="D822" s="387" t="s">
        <v>54</v>
      </c>
      <c r="E822" s="188">
        <v>119.26</v>
      </c>
      <c r="F822" s="146">
        <v>119.23</v>
      </c>
      <c r="G822" s="146">
        <v>119.83</v>
      </c>
      <c r="H822" s="526">
        <v>119.89</v>
      </c>
      <c r="I822" s="526">
        <v>119.59</v>
      </c>
      <c r="J822" s="526">
        <v>118.68</v>
      </c>
      <c r="K822" s="526">
        <v>116.91</v>
      </c>
      <c r="L822" s="526">
        <v>114.51</v>
      </c>
      <c r="M822" s="526">
        <v>112.65</v>
      </c>
      <c r="N822" s="526">
        <v>112.5</v>
      </c>
      <c r="O822" s="526">
        <v>112.89</v>
      </c>
      <c r="P822" s="526">
        <v>115.25</v>
      </c>
      <c r="Q822" s="526">
        <v>115.97</v>
      </c>
      <c r="R822" s="526">
        <v>115.3</v>
      </c>
      <c r="S822" s="526">
        <v>115.3</v>
      </c>
      <c r="T822" s="526">
        <v>115.33</v>
      </c>
      <c r="U822" s="526">
        <v>116.57</v>
      </c>
      <c r="V822" s="526">
        <v>115.86</v>
      </c>
      <c r="W822" s="526">
        <v>115.85</v>
      </c>
      <c r="X822" s="526">
        <v>118.46</v>
      </c>
      <c r="Y822" s="526">
        <v>116.53</v>
      </c>
      <c r="Z822" s="146">
        <v>117.3</v>
      </c>
      <c r="AA822" s="146">
        <v>118.16</v>
      </c>
      <c r="AB822" s="553">
        <v>119.45</v>
      </c>
      <c r="AC822" s="554"/>
      <c r="AD822" s="1105">
        <f>AVERAGE(D822:AB822)</f>
        <v>116.71958333333333</v>
      </c>
      <c r="AE822" s="2"/>
      <c r="AF822" s="2"/>
      <c r="AG822" s="2"/>
      <c r="AI822" s="395"/>
      <c r="AJ822" s="395"/>
      <c r="AK822" s="395"/>
      <c r="AL822" s="395"/>
      <c r="AM822" s="395"/>
      <c r="AN822" s="395"/>
      <c r="AO822" s="395"/>
      <c r="AP822" s="395"/>
    </row>
    <row r="823" spans="1:42" x14ac:dyDescent="0.25">
      <c r="A823" s="3422" t="s">
        <v>143</v>
      </c>
      <c r="B823" s="3446" t="s">
        <v>12</v>
      </c>
      <c r="C823" s="121" t="s">
        <v>13</v>
      </c>
      <c r="D823" s="113" t="s">
        <v>820</v>
      </c>
      <c r="E823" s="70">
        <v>696</v>
      </c>
      <c r="F823" s="71">
        <v>614.4</v>
      </c>
      <c r="G823" s="71">
        <v>609.6</v>
      </c>
      <c r="H823" s="71">
        <v>662.4</v>
      </c>
      <c r="I823" s="71">
        <v>696</v>
      </c>
      <c r="J823" s="71">
        <v>748.8</v>
      </c>
      <c r="K823" s="71">
        <v>940.8</v>
      </c>
      <c r="L823" s="71">
        <v>1176</v>
      </c>
      <c r="M823" s="71">
        <v>1372.8</v>
      </c>
      <c r="N823" s="71">
        <v>1449.6</v>
      </c>
      <c r="O823" s="71">
        <v>1382.4</v>
      </c>
      <c r="P823" s="71">
        <v>1401.6</v>
      </c>
      <c r="Q823" s="71">
        <v>1320</v>
      </c>
      <c r="R823" s="71">
        <v>1310.4000000000001</v>
      </c>
      <c r="S823" s="71">
        <v>1248</v>
      </c>
      <c r="T823" s="71">
        <v>1243.2</v>
      </c>
      <c r="U823" s="71">
        <v>1195.2</v>
      </c>
      <c r="V823" s="71">
        <v>1171.2</v>
      </c>
      <c r="W823" s="71">
        <v>1137.5999999999999</v>
      </c>
      <c r="X823" s="71">
        <v>1200</v>
      </c>
      <c r="Y823" s="71">
        <v>1132.8</v>
      </c>
      <c r="Z823" s="71">
        <v>1118.4000000000001</v>
      </c>
      <c r="AA823" s="71">
        <v>988.8</v>
      </c>
      <c r="AB823" s="72">
        <v>801.6</v>
      </c>
      <c r="AC823" s="134">
        <f>SUM(E823:AB823)</f>
        <v>25617.599999999999</v>
      </c>
      <c r="AD823" s="325">
        <v>6300</v>
      </c>
      <c r="AE823" s="71">
        <v>100</v>
      </c>
      <c r="AF823" s="72">
        <v>120</v>
      </c>
      <c r="AI823" s="395"/>
      <c r="AJ823" s="14"/>
      <c r="AK823" s="14"/>
      <c r="AL823" s="15"/>
      <c r="AM823" s="14"/>
      <c r="AN823" s="395"/>
      <c r="AO823" s="395"/>
      <c r="AP823" s="395"/>
    </row>
    <row r="824" spans="1:42" x14ac:dyDescent="0.25">
      <c r="A824" s="3406"/>
      <c r="B824" s="3447"/>
      <c r="C824" s="123" t="s">
        <v>14</v>
      </c>
      <c r="D824" s="108" t="s">
        <v>820</v>
      </c>
      <c r="E824" s="391">
        <v>441.6</v>
      </c>
      <c r="F824" s="308">
        <v>417.6</v>
      </c>
      <c r="G824" s="308">
        <v>403.2</v>
      </c>
      <c r="H824" s="308">
        <v>412.8</v>
      </c>
      <c r="I824" s="308">
        <v>403.2</v>
      </c>
      <c r="J824" s="308">
        <v>422.4</v>
      </c>
      <c r="K824" s="308">
        <v>417.6</v>
      </c>
      <c r="L824" s="308">
        <v>436.8</v>
      </c>
      <c r="M824" s="308">
        <v>552</v>
      </c>
      <c r="N824" s="308">
        <v>600</v>
      </c>
      <c r="O824" s="308">
        <v>561.6</v>
      </c>
      <c r="P824" s="308">
        <v>633.6</v>
      </c>
      <c r="Q824" s="308">
        <v>523.20000000000005</v>
      </c>
      <c r="R824" s="308">
        <v>576</v>
      </c>
      <c r="S824" s="308">
        <v>566.4</v>
      </c>
      <c r="T824" s="308">
        <v>590.4</v>
      </c>
      <c r="U824" s="308">
        <v>576</v>
      </c>
      <c r="V824" s="308">
        <v>556.79999999999995</v>
      </c>
      <c r="W824" s="308">
        <v>513.6</v>
      </c>
      <c r="X824" s="308">
        <v>590.4</v>
      </c>
      <c r="Y824" s="308">
        <v>470.4</v>
      </c>
      <c r="Z824" s="308">
        <v>475.2</v>
      </c>
      <c r="AA824" s="308">
        <v>470.4</v>
      </c>
      <c r="AB824" s="309">
        <v>441.6</v>
      </c>
      <c r="AC824" s="107">
        <f>SUM(E824:AB824)</f>
        <v>12052.800000000001</v>
      </c>
      <c r="AD824" s="81"/>
      <c r="AE824" s="155"/>
      <c r="AF824" s="74"/>
      <c r="AI824" s="395"/>
      <c r="AJ824" s="428"/>
      <c r="AK824" s="429"/>
      <c r="AL824" s="428"/>
      <c r="AM824" s="15"/>
      <c r="AN824" s="395"/>
      <c r="AO824" s="395"/>
      <c r="AP824" s="395"/>
    </row>
    <row r="825" spans="1:42" x14ac:dyDescent="0.25">
      <c r="A825" s="3406"/>
      <c r="B825" s="3447"/>
      <c r="C825" s="123" t="s">
        <v>15</v>
      </c>
      <c r="D825" s="122" t="s">
        <v>54</v>
      </c>
      <c r="E825" s="1459">
        <v>44</v>
      </c>
      <c r="F825" s="1444">
        <v>40</v>
      </c>
      <c r="G825" s="1444">
        <v>43</v>
      </c>
      <c r="H825" s="327">
        <v>45</v>
      </c>
      <c r="I825" s="327">
        <v>48</v>
      </c>
      <c r="J825" s="327">
        <v>56</v>
      </c>
      <c r="K825" s="327">
        <v>63</v>
      </c>
      <c r="L825" s="327">
        <v>87</v>
      </c>
      <c r="M825" s="327">
        <v>89</v>
      </c>
      <c r="N825" s="327">
        <v>89</v>
      </c>
      <c r="O825" s="327">
        <v>86</v>
      </c>
      <c r="P825" s="327">
        <v>87</v>
      </c>
      <c r="Q825" s="327">
        <v>78</v>
      </c>
      <c r="R825" s="327">
        <v>78</v>
      </c>
      <c r="S825" s="327">
        <v>78</v>
      </c>
      <c r="T825" s="327">
        <v>77</v>
      </c>
      <c r="U825" s="327">
        <v>75</v>
      </c>
      <c r="V825" s="327">
        <v>69</v>
      </c>
      <c r="W825" s="327">
        <v>77</v>
      </c>
      <c r="X825" s="327">
        <v>74</v>
      </c>
      <c r="Y825" s="327">
        <v>74</v>
      </c>
      <c r="Z825" s="1444">
        <v>63</v>
      </c>
      <c r="AA825" s="1444">
        <v>56</v>
      </c>
      <c r="AB825" s="1445">
        <v>49</v>
      </c>
      <c r="AC825" s="107">
        <f>AVERAGE(E825:AB825)</f>
        <v>67.708333333333329</v>
      </c>
      <c r="AD825" s="581">
        <f>SQRT(MIN((E823*E823+E824*E824),(F823*F823+F824*F824),(G823*G823+G824*G824),(H823*H823+H824*H824),(I823*I823+I824*I824),(J823*J823+J824*J824),(K823*K823+K824*K824),(L823*L823+L824*L824),(M823*M823+M824*M824),(N823*N823+N824*N824),(O823*O823+O824*O824),(P823*P823+P824*P824),(R823*R823+R824*R824),(S823*S823+S824*S824),(T823*T823+T824*T824),(U823*U823+U824*U824),(V823*V823+V824*V824),(W823*W823+W824*W824),(X823*X823+X824*X824),(V823*V823+V824*V824),(Z823*Z823+Z824*Z824),(AA823*AA823+AA824*AA824),(AB823*AB823+AB824*AB824)))/AD823</f>
        <v>0.11601235370921464</v>
      </c>
      <c r="AE825" s="76">
        <f>SQRT(MAX((E823*E823+E824*E824),(F823*F823+F824*F824),(G823*G823+G824*G824),(H823*H823+H824*H824),(I823*I823+I824*I824),(J823*J823+J824*J824),(K823*K823+K824*K824),(L823*L823+L824*L824),(M823*M823+M824*M824),(N823*N823+N824*N824),(O823*O823+O824*O824),(P823*P823+P824*P824),(R823*R823+R824*R824),(S823*S823+S824*S824),(T823*T823+T824*T824),(U823*U823+U824*U824),(V823*V823+V824*V824),(W823*W823+W824*W824),(X823*X823+X824*X824),(V823*V823+V824*V824),(Z823*Z823+Z824*Z824),(AA823*AA823+AA824*AA824),(AB823*AB823+AB824*AB824)))/AD823</f>
        <v>0.24902633069353292</v>
      </c>
      <c r="AF825" s="77"/>
      <c r="AI825" s="395"/>
      <c r="AJ825" s="15"/>
      <c r="AK825" s="15"/>
      <c r="AL825" s="15"/>
      <c r="AM825" s="15"/>
      <c r="AN825" s="395"/>
      <c r="AO825" s="395"/>
      <c r="AP825" s="395"/>
    </row>
    <row r="826" spans="1:42" ht="16.5" thickBot="1" x14ac:dyDescent="0.3">
      <c r="A826" s="3407"/>
      <c r="B826" s="3448"/>
      <c r="C826" s="126" t="s">
        <v>17</v>
      </c>
      <c r="D826" s="114"/>
      <c r="E826" s="571">
        <f t="shared" ref="E826:AB826" si="262">E824/E823</f>
        <v>0.6344827586206897</v>
      </c>
      <c r="F826" s="318">
        <f t="shared" si="262"/>
        <v>0.67968750000000011</v>
      </c>
      <c r="G826" s="318">
        <f t="shared" si="262"/>
        <v>0.6614173228346456</v>
      </c>
      <c r="H826" s="318">
        <f t="shared" si="262"/>
        <v>0.62318840579710144</v>
      </c>
      <c r="I826" s="318">
        <f t="shared" si="262"/>
        <v>0.57931034482758614</v>
      </c>
      <c r="J826" s="318">
        <f t="shared" si="262"/>
        <v>0.5641025641025641</v>
      </c>
      <c r="K826" s="318">
        <f t="shared" si="262"/>
        <v>0.44387755102040821</v>
      </c>
      <c r="L826" s="318">
        <f t="shared" si="262"/>
        <v>0.37142857142857144</v>
      </c>
      <c r="M826" s="318">
        <v>0</v>
      </c>
      <c r="N826" s="318">
        <v>0</v>
      </c>
      <c r="O826" s="318">
        <v>0</v>
      </c>
      <c r="P826" s="318">
        <v>0</v>
      </c>
      <c r="Q826" s="318">
        <f t="shared" si="262"/>
        <v>0.39636363636363642</v>
      </c>
      <c r="R826" s="318">
        <f t="shared" si="262"/>
        <v>0.43956043956043955</v>
      </c>
      <c r="S826" s="318">
        <f t="shared" si="262"/>
        <v>0.45384615384615384</v>
      </c>
      <c r="T826" s="318">
        <f t="shared" si="262"/>
        <v>0.47490347490347484</v>
      </c>
      <c r="U826" s="318">
        <f t="shared" si="262"/>
        <v>0.48192771084337349</v>
      </c>
      <c r="V826" s="318">
        <f t="shared" si="262"/>
        <v>0.47540983606557369</v>
      </c>
      <c r="W826" s="318">
        <f t="shared" si="262"/>
        <v>0.45147679324894519</v>
      </c>
      <c r="X826" s="318">
        <f t="shared" si="262"/>
        <v>0.49199999999999999</v>
      </c>
      <c r="Y826" s="318">
        <f>Y824/Y823</f>
        <v>0.4152542372881356</v>
      </c>
      <c r="Z826" s="318">
        <f t="shared" si="262"/>
        <v>0.42489270386266093</v>
      </c>
      <c r="AA826" s="318">
        <f t="shared" si="262"/>
        <v>0.47572815533980584</v>
      </c>
      <c r="AB826" s="369">
        <f t="shared" si="262"/>
        <v>0.55089820359281438</v>
      </c>
      <c r="AC826" s="431">
        <f>MAX(E826:AB826)</f>
        <v>0.67968750000000011</v>
      </c>
      <c r="AD826" s="582">
        <f>MIN(E825:AB825)/(AD823/(SQRT(3)*AD841))</f>
        <v>0.11438408547444942</v>
      </c>
      <c r="AE826" s="433">
        <f>MAX(E825:AB825)/(AD823/(SQRT(3)*AD841))</f>
        <v>0.25450459018064997</v>
      </c>
      <c r="AF826" s="74"/>
      <c r="AI826" s="395"/>
      <c r="AJ826" s="15"/>
      <c r="AK826" s="15"/>
      <c r="AL826" s="15"/>
      <c r="AM826" s="15"/>
      <c r="AN826" s="395"/>
      <c r="AO826" s="395"/>
      <c r="AP826" s="395"/>
    </row>
    <row r="827" spans="1:42" hidden="1" x14ac:dyDescent="0.25">
      <c r="A827" s="2017"/>
      <c r="B827" s="2020"/>
      <c r="C827" s="356" t="s">
        <v>116</v>
      </c>
      <c r="D827" s="122"/>
      <c r="E827" s="616"/>
      <c r="F827" s="136"/>
      <c r="G827" s="136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2"/>
      <c r="AC827" s="583"/>
      <c r="AD827" s="584"/>
      <c r="AE827" s="585"/>
      <c r="AF827" s="586"/>
      <c r="AJ827" s="15"/>
      <c r="AK827" s="15"/>
      <c r="AL827" s="15"/>
      <c r="AM827" s="15"/>
      <c r="AN827" s="395"/>
      <c r="AO827" s="395"/>
      <c r="AP827" s="395"/>
    </row>
    <row r="828" spans="1:42" hidden="1" x14ac:dyDescent="0.25">
      <c r="A828" s="2024"/>
      <c r="B828" s="2027"/>
      <c r="C828" s="124" t="s">
        <v>117</v>
      </c>
      <c r="D828" s="108"/>
      <c r="E828" s="497"/>
      <c r="F828" s="311"/>
      <c r="G828" s="311"/>
      <c r="H828" s="155"/>
      <c r="I828" s="155"/>
      <c r="J828" s="155"/>
      <c r="K828" s="155"/>
      <c r="L828" s="155"/>
      <c r="M828" s="155"/>
      <c r="N828" s="155"/>
      <c r="O828" s="155"/>
      <c r="P828" s="155"/>
      <c r="Q828" s="155"/>
      <c r="R828" s="155"/>
      <c r="S828" s="155"/>
      <c r="T828" s="155"/>
      <c r="U828" s="155"/>
      <c r="V828" s="155"/>
      <c r="W828" s="155"/>
      <c r="X828" s="155"/>
      <c r="Y828" s="155"/>
      <c r="Z828" s="311"/>
      <c r="AA828" s="311"/>
      <c r="AB828" s="312"/>
      <c r="AC828" s="108"/>
      <c r="AD828" s="81"/>
      <c r="AE828" s="155">
        <v>77</v>
      </c>
      <c r="AF828" s="74"/>
      <c r="AI828" s="395"/>
      <c r="AJ828" s="15"/>
      <c r="AK828" s="15"/>
      <c r="AL828" s="15"/>
      <c r="AM828" s="15"/>
      <c r="AN828" s="395"/>
      <c r="AO828" s="395"/>
      <c r="AP828" s="395"/>
    </row>
    <row r="829" spans="1:42" ht="16.5" hidden="1" thickBot="1" x14ac:dyDescent="0.3">
      <c r="A829" s="3393" t="s">
        <v>42</v>
      </c>
      <c r="B829" s="3394"/>
      <c r="C829" s="3395"/>
      <c r="D829" s="114"/>
      <c r="E829" s="456">
        <f>SQRT(E823*E823+E824*E824)/E841/1.73</f>
        <v>46.03464593099384</v>
      </c>
      <c r="F829" s="179">
        <f t="shared" ref="F829:AA829" si="263">SQRT(F823*F823+F824*F824)/F841/1.73</f>
        <v>41.369258621928445</v>
      </c>
      <c r="G829" s="179">
        <f t="shared" si="263"/>
        <v>40.622378188531144</v>
      </c>
      <c r="H829" s="79">
        <f t="shared" si="263"/>
        <v>43.297033404437293</v>
      </c>
      <c r="I829" s="79">
        <f t="shared" si="263"/>
        <v>44.706233253171447</v>
      </c>
      <c r="J829" s="79">
        <f t="shared" si="263"/>
        <v>48.294418286227916</v>
      </c>
      <c r="K829" s="79">
        <f t="shared" si="263"/>
        <v>57.653215247686575</v>
      </c>
      <c r="L829" s="79">
        <f t="shared" si="263"/>
        <v>70.745805499187838</v>
      </c>
      <c r="M829" s="79">
        <f t="shared" si="263"/>
        <v>81.922733310603164</v>
      </c>
      <c r="N829" s="79">
        <f t="shared" si="263"/>
        <v>87.030603850379848</v>
      </c>
      <c r="O829" s="79">
        <f t="shared" si="263"/>
        <v>82.535649848401974</v>
      </c>
      <c r="P829" s="79">
        <f t="shared" si="263"/>
        <v>84.838640260666907</v>
      </c>
      <c r="Q829" s="79">
        <f t="shared" si="263"/>
        <v>78.9188432633659</v>
      </c>
      <c r="R829" s="79">
        <f t="shared" si="263"/>
        <v>80.174662667372729</v>
      </c>
      <c r="S829" s="79">
        <f t="shared" si="263"/>
        <v>75.520070411999114</v>
      </c>
      <c r="T829" s="79">
        <f t="shared" si="263"/>
        <v>75.692829895163513</v>
      </c>
      <c r="U829" s="79">
        <f t="shared" si="263"/>
        <v>73.599851282606565</v>
      </c>
      <c r="V829" s="79">
        <f t="shared" si="263"/>
        <v>72.146824143435154</v>
      </c>
      <c r="W829" s="79">
        <f t="shared" si="263"/>
        <v>69.507063538546177</v>
      </c>
      <c r="X829" s="79">
        <f t="shared" si="263"/>
        <v>72.929168977551697</v>
      </c>
      <c r="Y829" s="79">
        <f>SQRT(Y823*Y823+Y824*Y824)/Y841/1.73</f>
        <v>69.104187346411862</v>
      </c>
      <c r="Z829" s="179">
        <f t="shared" si="263"/>
        <v>67.931269580754346</v>
      </c>
      <c r="AA829" s="179">
        <f t="shared" si="263"/>
        <v>60.801325704850335</v>
      </c>
      <c r="AB829" s="180">
        <f>SQRT(AB823*AB823+AB824*AB824)/AB841/1.73</f>
        <v>50.334127681197906</v>
      </c>
      <c r="AC829" s="109">
        <f>AVERAGE(E829:AB829)</f>
        <v>65.654618341477985</v>
      </c>
      <c r="AD829" s="96">
        <f>(AC825-AC829)/AC825</f>
        <v>3.0331790648940465E-2</v>
      </c>
      <c r="AE829" s="79"/>
      <c r="AF829" s="80"/>
      <c r="AG829" s="15"/>
      <c r="AH829" s="15"/>
      <c r="AI829" s="15"/>
      <c r="AJ829" s="15"/>
      <c r="AK829" s="395"/>
      <c r="AL829" s="395"/>
      <c r="AM829" s="395"/>
      <c r="AN829" s="395"/>
      <c r="AO829" s="395"/>
      <c r="AP829" s="395"/>
    </row>
    <row r="830" spans="1:42" x14ac:dyDescent="0.25">
      <c r="A830" s="3422" t="s">
        <v>50</v>
      </c>
      <c r="B830" s="3446" t="s">
        <v>20</v>
      </c>
      <c r="C830" s="121" t="s">
        <v>13</v>
      </c>
      <c r="D830" s="122" t="s">
        <v>820</v>
      </c>
      <c r="E830" s="325">
        <v>595.20000000000005</v>
      </c>
      <c r="F830" s="321">
        <v>518.4</v>
      </c>
      <c r="G830" s="321">
        <v>484.8</v>
      </c>
      <c r="H830" s="321">
        <v>480</v>
      </c>
      <c r="I830" s="321">
        <v>518.4</v>
      </c>
      <c r="J830" s="321">
        <v>590.4</v>
      </c>
      <c r="K830" s="321">
        <v>787.2</v>
      </c>
      <c r="L830" s="321">
        <v>1012.8</v>
      </c>
      <c r="M830" s="321">
        <v>1099.2</v>
      </c>
      <c r="N830" s="321">
        <v>1104</v>
      </c>
      <c r="O830" s="321">
        <v>993.6</v>
      </c>
      <c r="P830" s="321">
        <v>1003.2</v>
      </c>
      <c r="Q830" s="321">
        <v>984</v>
      </c>
      <c r="R830" s="321">
        <v>1017.6</v>
      </c>
      <c r="S830" s="321">
        <v>912</v>
      </c>
      <c r="T830" s="321">
        <v>945.6</v>
      </c>
      <c r="U830" s="321">
        <v>897.6</v>
      </c>
      <c r="V830" s="321">
        <v>897.6</v>
      </c>
      <c r="W830" s="321">
        <v>979.2</v>
      </c>
      <c r="X830" s="321">
        <v>1008</v>
      </c>
      <c r="Y830" s="321">
        <v>1032</v>
      </c>
      <c r="Z830" s="321">
        <v>988.8</v>
      </c>
      <c r="AA830" s="321">
        <v>878.4</v>
      </c>
      <c r="AB830" s="426">
        <v>705.6</v>
      </c>
      <c r="AC830" s="106">
        <f>SUM(E830:AB830)</f>
        <v>20433.600000000002</v>
      </c>
      <c r="AD830" s="427">
        <v>6300</v>
      </c>
      <c r="AE830" s="321">
        <v>100</v>
      </c>
      <c r="AF830" s="426">
        <v>120</v>
      </c>
      <c r="AI830" s="395"/>
      <c r="AJ830" s="14"/>
      <c r="AK830" s="14"/>
      <c r="AL830" s="15"/>
      <c r="AM830" s="14"/>
      <c r="AN830" s="395"/>
      <c r="AO830" s="395"/>
      <c r="AP830" s="395"/>
    </row>
    <row r="831" spans="1:42" x14ac:dyDescent="0.25">
      <c r="A831" s="3406"/>
      <c r="B831" s="3447"/>
      <c r="C831" s="123" t="s">
        <v>14</v>
      </c>
      <c r="D831" s="108" t="s">
        <v>820</v>
      </c>
      <c r="E831" s="307">
        <v>340.8</v>
      </c>
      <c r="F831" s="308">
        <v>336</v>
      </c>
      <c r="G831" s="308">
        <v>316.8</v>
      </c>
      <c r="H831" s="308">
        <v>331.2</v>
      </c>
      <c r="I831" s="308">
        <v>326.39999999999998</v>
      </c>
      <c r="J831" s="308">
        <v>321.60000000000002</v>
      </c>
      <c r="K831" s="308">
        <v>326.39999999999998</v>
      </c>
      <c r="L831" s="308">
        <v>379.2</v>
      </c>
      <c r="M831" s="308">
        <v>475.2</v>
      </c>
      <c r="N831" s="308">
        <v>576</v>
      </c>
      <c r="O831" s="308">
        <v>484.8</v>
      </c>
      <c r="P831" s="308">
        <v>528</v>
      </c>
      <c r="Q831" s="308">
        <v>465.6</v>
      </c>
      <c r="R831" s="308">
        <v>528</v>
      </c>
      <c r="S831" s="308">
        <v>441.6</v>
      </c>
      <c r="T831" s="308">
        <v>494.4</v>
      </c>
      <c r="U831" s="308">
        <v>412.8</v>
      </c>
      <c r="V831" s="308">
        <v>417.6</v>
      </c>
      <c r="W831" s="308">
        <v>408</v>
      </c>
      <c r="X831" s="308">
        <v>412.8</v>
      </c>
      <c r="Y831" s="308">
        <v>384</v>
      </c>
      <c r="Z831" s="308">
        <v>360</v>
      </c>
      <c r="AA831" s="308">
        <v>364.8</v>
      </c>
      <c r="AB831" s="309">
        <v>369.6</v>
      </c>
      <c r="AC831" s="107">
        <f>SUM(E831:AB831)</f>
        <v>9801.6</v>
      </c>
      <c r="AD831" s="73"/>
      <c r="AE831" s="155"/>
      <c r="AF831" s="74"/>
      <c r="AI831" s="395"/>
      <c r="AJ831" s="428"/>
      <c r="AK831" s="429"/>
      <c r="AL831" s="428"/>
      <c r="AM831" s="15"/>
      <c r="AN831" s="395"/>
      <c r="AO831" s="395"/>
      <c r="AP831" s="395"/>
    </row>
    <row r="832" spans="1:42" x14ac:dyDescent="0.25">
      <c r="A832" s="3406"/>
      <c r="B832" s="3447"/>
      <c r="C832" s="123" t="s">
        <v>15</v>
      </c>
      <c r="D832" s="122" t="s">
        <v>54</v>
      </c>
      <c r="E832" s="1449">
        <v>36</v>
      </c>
      <c r="F832" s="1444">
        <v>32</v>
      </c>
      <c r="G832" s="1444">
        <v>30</v>
      </c>
      <c r="H832" s="327">
        <v>31</v>
      </c>
      <c r="I832" s="327">
        <v>34</v>
      </c>
      <c r="J832" s="327">
        <v>42</v>
      </c>
      <c r="K832" s="327">
        <v>56</v>
      </c>
      <c r="L832" s="327">
        <v>63</v>
      </c>
      <c r="M832" s="327">
        <v>73</v>
      </c>
      <c r="N832" s="327">
        <v>64</v>
      </c>
      <c r="O832" s="327">
        <v>66</v>
      </c>
      <c r="P832" s="327">
        <v>59</v>
      </c>
      <c r="Q832" s="327">
        <v>64</v>
      </c>
      <c r="R832" s="327">
        <v>62</v>
      </c>
      <c r="S832" s="327">
        <v>55</v>
      </c>
      <c r="T832" s="327">
        <v>57</v>
      </c>
      <c r="U832" s="327">
        <v>57</v>
      </c>
      <c r="V832" s="327">
        <v>57</v>
      </c>
      <c r="W832" s="327">
        <v>57</v>
      </c>
      <c r="X832" s="327">
        <v>61</v>
      </c>
      <c r="Y832" s="327">
        <v>62</v>
      </c>
      <c r="Z832" s="1444">
        <v>63</v>
      </c>
      <c r="AA832" s="1444">
        <v>51</v>
      </c>
      <c r="AB832" s="1445">
        <v>40</v>
      </c>
      <c r="AC832" s="107">
        <f>AVERAGE(E832:AB832)</f>
        <v>53</v>
      </c>
      <c r="AD832" s="76">
        <f>SQRT(MIN((E830*E830+E831*E831),(F830*F830+F831*F831),(G830*G830+G831*G831),(H830*H830+H831*H831),(I830*I830+I831*I831),(J830*J830+J831*J831),(K830*K830+K831*K831),(L830*L830+L831*L831),(M830*M830+M831*M831),(N830*N830+N831*N831),(O830*O830+O831*O831),(P830*P830+P831*P831),(R830*R830+R831*R831),(S830*S830+S831*S831),(T830*T830+T831*T831),(U830*U830+U831*U831),(V830*V830+V831*V831),(W830*W830+W831*W831),(X830*X830+X831*X831),(V830*V830+V831*V831),(Z830*Z830+Z831*Z831),(AA830*AA830+AA831*AA831),(AB830*AB830+AB831*AB831)))/AD830</f>
        <v>9.192563296200279E-2</v>
      </c>
      <c r="AE832" s="76">
        <f>SQRT(MAX((E830*E830+E831*E831),(F830*F830+F831*F831),(G830*G830+G831*G831),(H830*H830+H831*H831),(I830*I830+I831*I831),(J830*J830+J831*J831),(K830*K830+K831*K831),(L830*L830+L831*L831),(M830*M830+M831*M831),(N830*N830+N831*N831),(O830*O830+O831*O831),(P830*P830+P831*P831),(R830*R830+R831*R831),(S830*S830+S831*S831),(T830*T830+T831*T831),(U830*U830+U831*U831),(V830*V830+V831*V831),(W830*W830+W831*W831),(X830*X830+X831*X831),(V830*V830+V831*V831),(Z830*Z830+Z831*Z831),(AA830*AA830+AA831*AA831),(AB830*AB830+AB831*AB831)))/AD830</f>
        <v>0.19765518889253864</v>
      </c>
      <c r="AF832" s="77"/>
      <c r="AG832" s="1"/>
      <c r="AI832" s="314"/>
      <c r="AJ832" s="395"/>
      <c r="AK832" s="395"/>
      <c r="AL832" s="395"/>
      <c r="AM832" s="395"/>
      <c r="AN832" s="395"/>
      <c r="AO832" s="395"/>
      <c r="AP832" s="395"/>
    </row>
    <row r="833" spans="1:42" ht="16.5" thickBot="1" x14ac:dyDescent="0.3">
      <c r="A833" s="3406"/>
      <c r="B833" s="3447"/>
      <c r="C833" s="123" t="s">
        <v>17</v>
      </c>
      <c r="D833" s="108"/>
      <c r="E833" s="313">
        <f t="shared" ref="E833:AB833" si="264">E831/E830</f>
        <v>0.57258064516129026</v>
      </c>
      <c r="F833" s="314">
        <f t="shared" si="264"/>
        <v>0.64814814814814814</v>
      </c>
      <c r="G833" s="314">
        <f t="shared" si="264"/>
        <v>0.65346534653465349</v>
      </c>
      <c r="H833" s="314">
        <f t="shared" si="264"/>
        <v>0.69</v>
      </c>
      <c r="I833" s="314">
        <f t="shared" si="264"/>
        <v>0.62962962962962965</v>
      </c>
      <c r="J833" s="314">
        <f t="shared" si="264"/>
        <v>0.54471544715447162</v>
      </c>
      <c r="K833" s="314">
        <f t="shared" si="264"/>
        <v>0.41463414634146334</v>
      </c>
      <c r="L833" s="314">
        <f t="shared" si="264"/>
        <v>0.37440758293838861</v>
      </c>
      <c r="M833" s="314">
        <f t="shared" si="264"/>
        <v>0.4323144104803493</v>
      </c>
      <c r="N833" s="314">
        <f t="shared" si="264"/>
        <v>0.52173913043478259</v>
      </c>
      <c r="O833" s="314">
        <f t="shared" si="264"/>
        <v>0.48792270531400966</v>
      </c>
      <c r="P833" s="314">
        <f t="shared" si="264"/>
        <v>0.52631578947368418</v>
      </c>
      <c r="Q833" s="314">
        <f t="shared" si="264"/>
        <v>0.4731707317073171</v>
      </c>
      <c r="R833" s="314">
        <f t="shared" si="264"/>
        <v>0.51886792452830188</v>
      </c>
      <c r="S833" s="314">
        <f t="shared" si="264"/>
        <v>0.48421052631578948</v>
      </c>
      <c r="T833" s="314">
        <f t="shared" si="264"/>
        <v>0.52284263959390864</v>
      </c>
      <c r="U833" s="314">
        <f t="shared" si="264"/>
        <v>0.45989304812834225</v>
      </c>
      <c r="V833" s="314">
        <f t="shared" si="264"/>
        <v>0.46524064171122997</v>
      </c>
      <c r="W833" s="314">
        <f t="shared" si="264"/>
        <v>0.41666666666666663</v>
      </c>
      <c r="X833" s="314">
        <f t="shared" si="264"/>
        <v>0.40952380952380951</v>
      </c>
      <c r="Y833" s="314">
        <f>Y831/Y830</f>
        <v>0.37209302325581395</v>
      </c>
      <c r="Z833" s="314">
        <f t="shared" si="264"/>
        <v>0.36407766990291263</v>
      </c>
      <c r="AA833" s="314">
        <f t="shared" si="264"/>
        <v>0.41530054644808745</v>
      </c>
      <c r="AB833" s="315">
        <f t="shared" si="264"/>
        <v>0.52380952380952384</v>
      </c>
      <c r="AC833" s="431">
        <f>MAX(E833:AB833)</f>
        <v>0.69</v>
      </c>
      <c r="AD833" s="432">
        <f>MIN(E832:AB832)/(AD830/(SQRT(3)*AD842))</f>
        <v>8.5461586275045298E-2</v>
      </c>
      <c r="AE833" s="433">
        <f>MAX(E832:AB832)/(AD830/(SQRT(3)*AD842))</f>
        <v>0.20795652660261024</v>
      </c>
      <c r="AF833" s="74"/>
      <c r="AG833" s="1"/>
      <c r="AI833" s="395"/>
      <c r="AJ833" s="395"/>
      <c r="AK833" s="395"/>
      <c r="AL833" s="395"/>
      <c r="AM833" s="395"/>
      <c r="AN833" s="395"/>
      <c r="AO833" s="395"/>
      <c r="AP833" s="395"/>
    </row>
    <row r="834" spans="1:42" hidden="1" x14ac:dyDescent="0.25">
      <c r="A834" s="2024"/>
      <c r="B834" s="2027"/>
      <c r="C834" s="124" t="s">
        <v>116</v>
      </c>
      <c r="D834" s="108"/>
      <c r="E834" s="497"/>
      <c r="F834" s="311"/>
      <c r="G834" s="311"/>
      <c r="H834" s="155"/>
      <c r="I834" s="155"/>
      <c r="J834" s="155"/>
      <c r="K834" s="155"/>
      <c r="L834" s="155"/>
      <c r="M834" s="155"/>
      <c r="N834" s="155"/>
      <c r="O834" s="155"/>
      <c r="P834" s="155"/>
      <c r="Q834" s="155"/>
      <c r="R834" s="155"/>
      <c r="S834" s="155"/>
      <c r="T834" s="155"/>
      <c r="U834" s="155"/>
      <c r="V834" s="155"/>
      <c r="W834" s="155"/>
      <c r="X834" s="155"/>
      <c r="Y834" s="155"/>
      <c r="Z834" s="155"/>
      <c r="AA834" s="155"/>
      <c r="AB834" s="74"/>
      <c r="AC834" s="108"/>
      <c r="AD834" s="73"/>
      <c r="AE834" s="155"/>
      <c r="AF834" s="74"/>
      <c r="AG834" s="1"/>
      <c r="AI834" s="395"/>
      <c r="AJ834" s="395"/>
      <c r="AK834" s="395"/>
      <c r="AL834" s="395"/>
      <c r="AM834" s="395"/>
      <c r="AN834" s="395"/>
      <c r="AO834" s="395"/>
      <c r="AP834" s="395"/>
    </row>
    <row r="835" spans="1:42" hidden="1" x14ac:dyDescent="0.25">
      <c r="A835" s="2024"/>
      <c r="B835" s="2027"/>
      <c r="C835" s="124" t="s">
        <v>117</v>
      </c>
      <c r="D835" s="108"/>
      <c r="E835" s="310"/>
      <c r="F835" s="311"/>
      <c r="G835" s="311"/>
      <c r="H835" s="155"/>
      <c r="I835" s="155"/>
      <c r="J835" s="155"/>
      <c r="K835" s="155"/>
      <c r="L835" s="155"/>
      <c r="M835" s="155"/>
      <c r="N835" s="155"/>
      <c r="O835" s="155"/>
      <c r="P835" s="155"/>
      <c r="Q835" s="155"/>
      <c r="R835" s="155"/>
      <c r="S835" s="155"/>
      <c r="T835" s="155"/>
      <c r="U835" s="155"/>
      <c r="V835" s="155"/>
      <c r="W835" s="155"/>
      <c r="X835" s="155"/>
      <c r="Y835" s="155"/>
      <c r="Z835" s="311"/>
      <c r="AA835" s="311"/>
      <c r="AB835" s="311"/>
      <c r="AC835" s="108"/>
      <c r="AD835" s="73"/>
      <c r="AE835" s="155">
        <v>82</v>
      </c>
      <c r="AF835" s="74"/>
      <c r="AG835" s="1"/>
      <c r="AI835" s="395"/>
      <c r="AJ835" s="395"/>
      <c r="AK835" s="395"/>
      <c r="AL835" s="395"/>
      <c r="AM835" s="395"/>
      <c r="AN835" s="395"/>
      <c r="AO835" s="395"/>
      <c r="AP835" s="395"/>
    </row>
    <row r="836" spans="1:42" ht="16.5" hidden="1" thickBot="1" x14ac:dyDescent="0.3">
      <c r="A836" s="3393" t="s">
        <v>42</v>
      </c>
      <c r="B836" s="3394"/>
      <c r="C836" s="3395"/>
      <c r="D836" s="114"/>
      <c r="E836" s="178">
        <f>SQRT(E830*E830+E831*E831)/E842/1.73</f>
        <v>38.230708122593271</v>
      </c>
      <c r="F836" s="179">
        <f t="shared" ref="F836:AB836" si="265">SQRT(F830*F830+F831*F831)/F842/1.73</f>
        <v>34.335581417226152</v>
      </c>
      <c r="G836" s="179">
        <f t="shared" si="265"/>
        <v>32.095693705940377</v>
      </c>
      <c r="H836" s="79">
        <f t="shared" si="265"/>
        <v>32.257947734561235</v>
      </c>
      <c r="I836" s="79">
        <f t="shared" si="265"/>
        <v>33.950385200986631</v>
      </c>
      <c r="J836" s="79">
        <f t="shared" si="265"/>
        <v>37.656747133104965</v>
      </c>
      <c r="K836" s="79">
        <f t="shared" si="265"/>
        <v>48.388310708575723</v>
      </c>
      <c r="L836" s="79">
        <f t="shared" si="265"/>
        <v>61.588333723264718</v>
      </c>
      <c r="M836" s="79">
        <f t="shared" si="265"/>
        <v>67.466711661711486</v>
      </c>
      <c r="N836" s="79">
        <f t="shared" si="265"/>
        <v>70.086153059474725</v>
      </c>
      <c r="O836" s="79">
        <f t="shared" si="265"/>
        <v>62.225355257919311</v>
      </c>
      <c r="P836" s="79">
        <f t="shared" si="265"/>
        <v>62.349871976000252</v>
      </c>
      <c r="Q836" s="79">
        <f t="shared" si="265"/>
        <v>60.446276720943864</v>
      </c>
      <c r="R836" s="79">
        <f t="shared" si="265"/>
        <v>64.088422395106647</v>
      </c>
      <c r="S836" s="79">
        <f t="shared" si="265"/>
        <v>56.590934711990087</v>
      </c>
      <c r="T836" s="79">
        <f t="shared" si="265"/>
        <v>59.593290625204901</v>
      </c>
      <c r="U836" s="79">
        <f t="shared" si="265"/>
        <v>54.596783190135476</v>
      </c>
      <c r="V836" s="79">
        <f t="shared" si="265"/>
        <v>54.970911489421219</v>
      </c>
      <c r="W836" s="79">
        <f t="shared" si="265"/>
        <v>58.789951174635199</v>
      </c>
      <c r="X836" s="79">
        <f t="shared" si="265"/>
        <v>60.193583342190522</v>
      </c>
      <c r="Y836" s="79">
        <f>SQRT(Y830*Y830+Y831*Y831)/Y842/1.73</f>
        <v>61.855142807014417</v>
      </c>
      <c r="Z836" s="179">
        <f t="shared" si="265"/>
        <v>58.769390397661141</v>
      </c>
      <c r="AA836" s="179">
        <f t="shared" si="265"/>
        <v>52.813774357993346</v>
      </c>
      <c r="AB836" s="180">
        <f t="shared" si="265"/>
        <v>44.357185145060839</v>
      </c>
      <c r="AC836" s="109">
        <f>AVERAGE(E836:AB836)</f>
        <v>52.820726919113191</v>
      </c>
      <c r="AD836" s="78">
        <f>(AC832-AC836)/AC832</f>
        <v>3.3825109601284642E-3</v>
      </c>
      <c r="AE836" s="79"/>
      <c r="AF836" s="80"/>
      <c r="AG836" s="15"/>
      <c r="AH836" s="15"/>
      <c r="AI836" s="15"/>
      <c r="AJ836" s="15"/>
      <c r="AK836" s="395"/>
      <c r="AL836" s="395"/>
      <c r="AM836" s="395"/>
      <c r="AN836" s="395"/>
      <c r="AO836" s="395"/>
      <c r="AP836" s="395"/>
    </row>
    <row r="837" spans="1:42" x14ac:dyDescent="0.25">
      <c r="A837" s="149" t="s">
        <v>51</v>
      </c>
      <c r="B837" s="150"/>
      <c r="C837" s="194"/>
      <c r="D837" s="162"/>
      <c r="E837" s="115">
        <f t="shared" ref="E837:AB838" si="266">E823+E830</f>
        <v>1291.2</v>
      </c>
      <c r="F837" s="116">
        <f t="shared" si="266"/>
        <v>1132.8</v>
      </c>
      <c r="G837" s="116">
        <f t="shared" si="266"/>
        <v>1094.4000000000001</v>
      </c>
      <c r="H837" s="499">
        <f t="shared" si="266"/>
        <v>1142.4000000000001</v>
      </c>
      <c r="I837" s="499">
        <f t="shared" si="266"/>
        <v>1214.4000000000001</v>
      </c>
      <c r="J837" s="499">
        <f t="shared" si="266"/>
        <v>1339.1999999999998</v>
      </c>
      <c r="K837" s="499">
        <f t="shared" si="266"/>
        <v>1728</v>
      </c>
      <c r="L837" s="499">
        <f t="shared" si="266"/>
        <v>2188.8000000000002</v>
      </c>
      <c r="M837" s="499">
        <f t="shared" si="266"/>
        <v>2472</v>
      </c>
      <c r="N837" s="499">
        <f t="shared" si="266"/>
        <v>2553.6</v>
      </c>
      <c r="O837" s="499">
        <f t="shared" si="266"/>
        <v>2376</v>
      </c>
      <c r="P837" s="499">
        <f t="shared" si="266"/>
        <v>2404.8000000000002</v>
      </c>
      <c r="Q837" s="499">
        <f t="shared" si="266"/>
        <v>2304</v>
      </c>
      <c r="R837" s="499">
        <f t="shared" si="266"/>
        <v>2328</v>
      </c>
      <c r="S837" s="499">
        <f t="shared" si="266"/>
        <v>2160</v>
      </c>
      <c r="T837" s="499">
        <f t="shared" si="266"/>
        <v>2188.8000000000002</v>
      </c>
      <c r="U837" s="499">
        <f t="shared" si="266"/>
        <v>2092.8000000000002</v>
      </c>
      <c r="V837" s="499">
        <f t="shared" si="266"/>
        <v>2068.8000000000002</v>
      </c>
      <c r="W837" s="499">
        <f t="shared" si="266"/>
        <v>2116.8000000000002</v>
      </c>
      <c r="X837" s="499">
        <f t="shared" si="266"/>
        <v>2208</v>
      </c>
      <c r="Y837" s="499">
        <f>Y823+Y830</f>
        <v>2164.8000000000002</v>
      </c>
      <c r="Z837" s="499">
        <f t="shared" si="266"/>
        <v>2107.1999999999998</v>
      </c>
      <c r="AA837" s="116">
        <f t="shared" si="266"/>
        <v>1867.1999999999998</v>
      </c>
      <c r="AB837" s="587">
        <f t="shared" si="266"/>
        <v>1507.2</v>
      </c>
      <c r="AC837" s="162"/>
      <c r="AD837" s="435">
        <f>MIN(E837:AB837)</f>
        <v>1094.4000000000001</v>
      </c>
      <c r="AE837" s="83"/>
      <c r="AF837" s="84"/>
      <c r="AG837" s="1"/>
      <c r="AI837" s="395"/>
      <c r="AJ837" s="395"/>
      <c r="AK837" s="395"/>
      <c r="AL837" s="395"/>
      <c r="AM837" s="395"/>
      <c r="AN837" s="395"/>
      <c r="AO837" s="395"/>
      <c r="AP837" s="395"/>
    </row>
    <row r="838" spans="1:42" x14ac:dyDescent="0.25">
      <c r="A838" s="151" t="s">
        <v>53</v>
      </c>
      <c r="B838" s="152"/>
      <c r="C838" s="185"/>
      <c r="D838" s="164"/>
      <c r="E838" s="117">
        <f t="shared" si="266"/>
        <v>782.40000000000009</v>
      </c>
      <c r="F838" s="118">
        <f t="shared" si="266"/>
        <v>753.6</v>
      </c>
      <c r="G838" s="118">
        <f t="shared" si="266"/>
        <v>720</v>
      </c>
      <c r="H838" s="501">
        <f t="shared" si="266"/>
        <v>744</v>
      </c>
      <c r="I838" s="501">
        <f t="shared" si="266"/>
        <v>729.59999999999991</v>
      </c>
      <c r="J838" s="501">
        <f t="shared" si="266"/>
        <v>744</v>
      </c>
      <c r="K838" s="501">
        <f t="shared" si="266"/>
        <v>744</v>
      </c>
      <c r="L838" s="501">
        <f t="shared" si="266"/>
        <v>816</v>
      </c>
      <c r="M838" s="501">
        <f t="shared" si="266"/>
        <v>1027.2</v>
      </c>
      <c r="N838" s="501">
        <f t="shared" si="266"/>
        <v>1176</v>
      </c>
      <c r="O838" s="501">
        <f t="shared" si="266"/>
        <v>1046.4000000000001</v>
      </c>
      <c r="P838" s="501">
        <f t="shared" si="266"/>
        <v>1161.5999999999999</v>
      </c>
      <c r="Q838" s="501">
        <f t="shared" si="266"/>
        <v>988.80000000000007</v>
      </c>
      <c r="R838" s="501">
        <f t="shared" si="266"/>
        <v>1104</v>
      </c>
      <c r="S838" s="501">
        <f t="shared" si="266"/>
        <v>1008</v>
      </c>
      <c r="T838" s="501">
        <f t="shared" si="266"/>
        <v>1084.8</v>
      </c>
      <c r="U838" s="501">
        <f t="shared" si="266"/>
        <v>988.8</v>
      </c>
      <c r="V838" s="501">
        <f t="shared" si="266"/>
        <v>974.4</v>
      </c>
      <c r="W838" s="501">
        <f t="shared" si="266"/>
        <v>921.6</v>
      </c>
      <c r="X838" s="501">
        <f t="shared" si="266"/>
        <v>1003.2</v>
      </c>
      <c r="Y838" s="501">
        <f>Y824+Y831</f>
        <v>854.4</v>
      </c>
      <c r="Z838" s="501">
        <f t="shared" si="266"/>
        <v>835.2</v>
      </c>
      <c r="AA838" s="118">
        <f t="shared" si="266"/>
        <v>835.2</v>
      </c>
      <c r="AB838" s="567">
        <f t="shared" si="266"/>
        <v>811.2</v>
      </c>
      <c r="AC838" s="164"/>
      <c r="AD838" s="437">
        <f>MIN(E838:AB838)</f>
        <v>720</v>
      </c>
      <c r="AE838" s="86"/>
      <c r="AF838" s="87"/>
      <c r="AG838" s="1"/>
      <c r="AI838" s="395"/>
      <c r="AJ838" s="395"/>
      <c r="AK838" s="395"/>
      <c r="AL838" s="395"/>
      <c r="AM838" s="395"/>
      <c r="AN838" s="395"/>
      <c r="AO838" s="395"/>
      <c r="AP838" s="395"/>
    </row>
    <row r="839" spans="1:42" ht="16.5" thickBot="1" x14ac:dyDescent="0.3">
      <c r="A839" s="153" t="s">
        <v>52</v>
      </c>
      <c r="B839" s="154"/>
      <c r="C839" s="195"/>
      <c r="D839" s="190"/>
      <c r="E839" s="119">
        <f t="shared" ref="E839:AB839" si="267">SQRT(E838*E838+E837*E837)</f>
        <v>1509.7507078984929</v>
      </c>
      <c r="F839" s="120">
        <f t="shared" si="267"/>
        <v>1360.5692926124709</v>
      </c>
      <c r="G839" s="120">
        <f t="shared" si="267"/>
        <v>1310.0043358706871</v>
      </c>
      <c r="H839" s="503">
        <f t="shared" si="267"/>
        <v>1363.3098547285574</v>
      </c>
      <c r="I839" s="503">
        <f t="shared" si="267"/>
        <v>1416.715751306521</v>
      </c>
      <c r="J839" s="503">
        <f t="shared" si="267"/>
        <v>1531.9897649788657</v>
      </c>
      <c r="K839" s="503">
        <f t="shared" si="267"/>
        <v>1881.361209337537</v>
      </c>
      <c r="L839" s="503">
        <f t="shared" si="267"/>
        <v>2335.9583557931851</v>
      </c>
      <c r="M839" s="503">
        <f t="shared" si="267"/>
        <v>2676.924324668144</v>
      </c>
      <c r="N839" s="503">
        <f t="shared" si="267"/>
        <v>2811.3784803900026</v>
      </c>
      <c r="O839" s="503">
        <f t="shared" si="267"/>
        <v>2596.21435170519</v>
      </c>
      <c r="P839" s="503">
        <f t="shared" si="267"/>
        <v>2670.6511565533979</v>
      </c>
      <c r="Q839" s="503">
        <f t="shared" si="267"/>
        <v>2507.2178684749356</v>
      </c>
      <c r="R839" s="503">
        <f t="shared" si="267"/>
        <v>2576.5092664300664</v>
      </c>
      <c r="S839" s="503">
        <f t="shared" si="267"/>
        <v>2383.624131443546</v>
      </c>
      <c r="T839" s="503">
        <f t="shared" si="267"/>
        <v>2442.8746345238433</v>
      </c>
      <c r="U839" s="503">
        <f t="shared" si="267"/>
        <v>2314.6354529385403</v>
      </c>
      <c r="V839" s="503">
        <f t="shared" si="267"/>
        <v>2286.7856917516342</v>
      </c>
      <c r="W839" s="503">
        <f t="shared" si="267"/>
        <v>2308.7201649398744</v>
      </c>
      <c r="X839" s="503">
        <f t="shared" si="267"/>
        <v>2425.2163284952539</v>
      </c>
      <c r="Y839" s="503">
        <f>SQRT(Y838*Y838+Y837*Y837)</f>
        <v>2327.3071133823319</v>
      </c>
      <c r="Z839" s="503">
        <f t="shared" si="267"/>
        <v>2266.6827920995029</v>
      </c>
      <c r="AA839" s="120">
        <f t="shared" si="267"/>
        <v>2045.4815765486619</v>
      </c>
      <c r="AB839" s="588">
        <f t="shared" si="267"/>
        <v>1711.6358491221199</v>
      </c>
      <c r="AC839" s="438"/>
      <c r="AD839" s="439">
        <f>MIN(E839:AB839)</f>
        <v>1310.0043358706871</v>
      </c>
      <c r="AE839" s="89"/>
      <c r="AF839" s="90"/>
      <c r="AG839" s="1"/>
      <c r="AI839" s="395"/>
      <c r="AJ839" s="395"/>
      <c r="AK839" s="395"/>
      <c r="AL839" s="395"/>
      <c r="AM839" s="395"/>
      <c r="AN839" s="395"/>
      <c r="AO839" s="395"/>
      <c r="AP839" s="395"/>
    </row>
    <row r="840" spans="1:42" ht="16.5" thickBot="1" x14ac:dyDescent="0.3">
      <c r="A840" s="505" t="s">
        <v>21</v>
      </c>
      <c r="B840" s="506"/>
      <c r="C840" s="507"/>
      <c r="D840" s="508"/>
      <c r="E840" s="509">
        <v>1</v>
      </c>
      <c r="F840" s="510">
        <v>2</v>
      </c>
      <c r="G840" s="510">
        <v>3</v>
      </c>
      <c r="H840" s="511">
        <v>4</v>
      </c>
      <c r="I840" s="510">
        <v>5</v>
      </c>
      <c r="J840" s="510">
        <v>6</v>
      </c>
      <c r="K840" s="510">
        <v>7</v>
      </c>
      <c r="L840" s="510">
        <v>8</v>
      </c>
      <c r="M840" s="510">
        <v>9</v>
      </c>
      <c r="N840" s="511">
        <v>10</v>
      </c>
      <c r="O840" s="510">
        <v>11</v>
      </c>
      <c r="P840" s="510">
        <v>12</v>
      </c>
      <c r="Q840" s="510">
        <v>13</v>
      </c>
      <c r="R840" s="510">
        <v>14</v>
      </c>
      <c r="S840" s="510">
        <v>15</v>
      </c>
      <c r="T840" s="510">
        <v>16</v>
      </c>
      <c r="U840" s="510">
        <v>17</v>
      </c>
      <c r="V840" s="510">
        <v>18</v>
      </c>
      <c r="W840" s="510">
        <v>19</v>
      </c>
      <c r="X840" s="510">
        <v>20</v>
      </c>
      <c r="Y840" s="511">
        <v>21</v>
      </c>
      <c r="Z840" s="510">
        <v>22</v>
      </c>
      <c r="AA840" s="510">
        <v>23</v>
      </c>
      <c r="AB840" s="512">
        <v>24</v>
      </c>
      <c r="AC840" s="513"/>
      <c r="AD840" s="2"/>
      <c r="AE840" s="2"/>
      <c r="AF840" s="2"/>
      <c r="AG840" s="2"/>
      <c r="AI840" s="395"/>
      <c r="AJ840" s="395"/>
      <c r="AK840" s="395"/>
      <c r="AL840" s="395"/>
      <c r="AM840" s="395"/>
      <c r="AN840" s="395"/>
      <c r="AO840" s="395"/>
      <c r="AP840" s="395"/>
    </row>
    <row r="841" spans="1:42" x14ac:dyDescent="0.25">
      <c r="A841" s="440" t="s">
        <v>921</v>
      </c>
      <c r="B841" s="145"/>
      <c r="C841" s="441" t="s">
        <v>22</v>
      </c>
      <c r="D841" s="550" t="s">
        <v>54</v>
      </c>
      <c r="E841" s="187">
        <v>10.35</v>
      </c>
      <c r="F841" s="145">
        <v>10.38</v>
      </c>
      <c r="G841" s="145">
        <v>10.4</v>
      </c>
      <c r="H841" s="443">
        <v>10.42</v>
      </c>
      <c r="I841" s="443">
        <v>10.4</v>
      </c>
      <c r="J841" s="443">
        <v>10.29</v>
      </c>
      <c r="K841" s="443">
        <v>10.32</v>
      </c>
      <c r="L841" s="443">
        <v>10.25</v>
      </c>
      <c r="M841" s="443">
        <v>10.44</v>
      </c>
      <c r="N841" s="443">
        <v>10.42</v>
      </c>
      <c r="O841" s="443">
        <v>10.45</v>
      </c>
      <c r="P841" s="443">
        <v>10.48</v>
      </c>
      <c r="Q841" s="443">
        <v>10.4</v>
      </c>
      <c r="R841" s="443">
        <v>10.32</v>
      </c>
      <c r="S841" s="443">
        <v>10.49</v>
      </c>
      <c r="T841" s="443">
        <v>10.51</v>
      </c>
      <c r="U841" s="443">
        <v>10.42</v>
      </c>
      <c r="V841" s="443">
        <v>10.39</v>
      </c>
      <c r="W841" s="443">
        <v>10.38</v>
      </c>
      <c r="X841" s="443">
        <v>10.6</v>
      </c>
      <c r="Y841" s="443">
        <v>10.26</v>
      </c>
      <c r="Z841" s="145">
        <v>10.34</v>
      </c>
      <c r="AA841" s="145">
        <v>10.41</v>
      </c>
      <c r="AB841" s="444">
        <v>10.51</v>
      </c>
      <c r="AC841" s="551"/>
      <c r="AD841" s="829">
        <f>AVERAGE(D841:AB841)</f>
        <v>10.401249999999999</v>
      </c>
      <c r="AE841" s="10"/>
      <c r="AF841" s="10"/>
      <c r="AG841" s="10"/>
      <c r="AI841" s="395"/>
      <c r="AJ841" s="395"/>
      <c r="AK841" s="395"/>
      <c r="AL841" s="395"/>
      <c r="AM841" s="395"/>
      <c r="AN841" s="395"/>
      <c r="AO841" s="395"/>
      <c r="AP841" s="395"/>
    </row>
    <row r="842" spans="1:42" ht="16.5" thickBot="1" x14ac:dyDescent="0.3">
      <c r="A842" s="522" t="s">
        <v>923</v>
      </c>
      <c r="B842" s="146"/>
      <c r="C842" s="523" t="s">
        <v>22</v>
      </c>
      <c r="D842" s="387" t="s">
        <v>54</v>
      </c>
      <c r="E842" s="188">
        <v>10.37</v>
      </c>
      <c r="F842" s="146">
        <v>10.4</v>
      </c>
      <c r="G842" s="146">
        <v>10.43</v>
      </c>
      <c r="H842" s="526">
        <v>10.45</v>
      </c>
      <c r="I842" s="526">
        <v>10.43</v>
      </c>
      <c r="J842" s="526">
        <v>10.32</v>
      </c>
      <c r="K842" s="526">
        <v>10.18</v>
      </c>
      <c r="L842" s="526">
        <v>10.15</v>
      </c>
      <c r="M842" s="526">
        <v>10.26</v>
      </c>
      <c r="N842" s="526">
        <v>10.27</v>
      </c>
      <c r="O842" s="526">
        <v>10.27</v>
      </c>
      <c r="P842" s="526">
        <v>10.51</v>
      </c>
      <c r="Q842" s="526">
        <v>10.41</v>
      </c>
      <c r="R842" s="526">
        <v>10.34</v>
      </c>
      <c r="S842" s="526">
        <v>10.35</v>
      </c>
      <c r="T842" s="526">
        <v>10.35</v>
      </c>
      <c r="U842" s="526">
        <v>10.46</v>
      </c>
      <c r="V842" s="526">
        <v>10.41</v>
      </c>
      <c r="W842" s="526">
        <v>10.43</v>
      </c>
      <c r="X842" s="526">
        <v>10.46</v>
      </c>
      <c r="Y842" s="526">
        <v>10.29</v>
      </c>
      <c r="Z842" s="146">
        <v>10.35</v>
      </c>
      <c r="AA842" s="146">
        <v>10.41</v>
      </c>
      <c r="AB842" s="553">
        <v>10.38</v>
      </c>
      <c r="AC842" s="554"/>
      <c r="AD842" s="1105">
        <f>AVERAGE(D842:AB842)</f>
        <v>10.361666666666666</v>
      </c>
      <c r="AE842" s="10"/>
      <c r="AF842" s="10"/>
      <c r="AG842" s="10"/>
      <c r="AI842" s="395"/>
      <c r="AJ842" s="395"/>
      <c r="AK842" s="395"/>
      <c r="AL842" s="395"/>
      <c r="AM842" s="395"/>
      <c r="AN842" s="395"/>
      <c r="AO842" s="395"/>
      <c r="AP842" s="395"/>
    </row>
    <row r="843" spans="1:42" x14ac:dyDescent="0.25">
      <c r="A843" s="3387" t="s">
        <v>144</v>
      </c>
      <c r="B843" s="3390" t="s">
        <v>145</v>
      </c>
      <c r="C843" s="121" t="s">
        <v>13</v>
      </c>
      <c r="D843" s="113" t="s">
        <v>820</v>
      </c>
      <c r="E843" s="306">
        <v>47.3</v>
      </c>
      <c r="F843" s="71">
        <v>47.3</v>
      </c>
      <c r="G843" s="71">
        <v>43.4</v>
      </c>
      <c r="H843" s="71">
        <v>40.700000000000003</v>
      </c>
      <c r="I843" s="71">
        <v>39.9</v>
      </c>
      <c r="J843" s="71">
        <v>41.6</v>
      </c>
      <c r="K843" s="71">
        <v>42.4</v>
      </c>
      <c r="L843" s="71">
        <v>44.5</v>
      </c>
      <c r="M843" s="71">
        <v>47.5</v>
      </c>
      <c r="N843" s="71">
        <v>47.6</v>
      </c>
      <c r="O843" s="71">
        <v>47.1</v>
      </c>
      <c r="P843" s="71">
        <v>47.1</v>
      </c>
      <c r="Q843" s="71">
        <v>47</v>
      </c>
      <c r="R843" s="71">
        <v>36.5</v>
      </c>
      <c r="S843" s="71">
        <v>34.4</v>
      </c>
      <c r="T843" s="71">
        <v>34.1</v>
      </c>
      <c r="U843" s="71">
        <v>33.6</v>
      </c>
      <c r="V843" s="71">
        <v>33.5</v>
      </c>
      <c r="W843" s="71">
        <v>35.5</v>
      </c>
      <c r="X843" s="71">
        <v>36.6</v>
      </c>
      <c r="Y843" s="71">
        <v>33.799999999999997</v>
      </c>
      <c r="Z843" s="71">
        <v>34.6</v>
      </c>
      <c r="AA843" s="71">
        <v>37.1</v>
      </c>
      <c r="AB843" s="72">
        <v>36.799999999999997</v>
      </c>
      <c r="AC843" s="106">
        <f>SUM(E843:AB843)</f>
        <v>969.9</v>
      </c>
      <c r="AD843" s="2162"/>
      <c r="AE843" s="203">
        <v>100</v>
      </c>
      <c r="AF843" s="95">
        <v>10</v>
      </c>
      <c r="AI843" s="395"/>
      <c r="AJ843" s="14"/>
      <c r="AK843" s="14"/>
      <c r="AL843" s="15"/>
      <c r="AM843" s="14"/>
      <c r="AN843" s="395"/>
      <c r="AO843" s="395"/>
      <c r="AP843" s="395"/>
    </row>
    <row r="844" spans="1:42" x14ac:dyDescent="0.25">
      <c r="A844" s="3388"/>
      <c r="B844" s="3391"/>
      <c r="C844" s="123" t="s">
        <v>14</v>
      </c>
      <c r="D844" s="108" t="s">
        <v>820</v>
      </c>
      <c r="E844" s="307">
        <v>40.799999999999997</v>
      </c>
      <c r="F844" s="308">
        <v>40.200000000000003</v>
      </c>
      <c r="G844" s="308">
        <v>36.200000000000003</v>
      </c>
      <c r="H844" s="308">
        <v>33.9</v>
      </c>
      <c r="I844" s="308">
        <v>33.200000000000003</v>
      </c>
      <c r="J844" s="308">
        <v>33</v>
      </c>
      <c r="K844" s="308">
        <v>32.4</v>
      </c>
      <c r="L844" s="308">
        <v>33.799999999999997</v>
      </c>
      <c r="M844" s="308">
        <v>35.1</v>
      </c>
      <c r="N844" s="308">
        <v>37</v>
      </c>
      <c r="O844" s="308">
        <v>35.9</v>
      </c>
      <c r="P844" s="308">
        <v>39.200000000000003</v>
      </c>
      <c r="Q844" s="308">
        <v>38.299999999999997</v>
      </c>
      <c r="R844" s="308">
        <v>26.9</v>
      </c>
      <c r="S844" s="308">
        <v>23.1</v>
      </c>
      <c r="T844" s="308">
        <v>25.8</v>
      </c>
      <c r="U844" s="308">
        <v>26.3</v>
      </c>
      <c r="V844" s="308">
        <v>25.6</v>
      </c>
      <c r="W844" s="308">
        <v>25.3</v>
      </c>
      <c r="X844" s="308">
        <v>25.8</v>
      </c>
      <c r="Y844" s="308">
        <v>22.5</v>
      </c>
      <c r="Z844" s="308">
        <v>21.8</v>
      </c>
      <c r="AA844" s="308">
        <v>27.5</v>
      </c>
      <c r="AB844" s="309">
        <v>30.1</v>
      </c>
      <c r="AC844" s="107">
        <f>SUM(E844:AB844)</f>
        <v>749.69999999999982</v>
      </c>
      <c r="AD844" s="81"/>
      <c r="AE844" s="155"/>
      <c r="AF844" s="74"/>
      <c r="AI844" s="395"/>
      <c r="AJ844" s="428"/>
      <c r="AK844" s="429"/>
      <c r="AL844" s="428"/>
      <c r="AM844" s="15"/>
      <c r="AN844" s="395"/>
      <c r="AO844" s="395"/>
      <c r="AP844" s="395"/>
    </row>
    <row r="845" spans="1:42" x14ac:dyDescent="0.25">
      <c r="A845" s="3388"/>
      <c r="B845" s="3391"/>
      <c r="C845" s="123" t="s">
        <v>15</v>
      </c>
      <c r="D845" s="108" t="s">
        <v>54</v>
      </c>
      <c r="E845" s="1450">
        <v>3</v>
      </c>
      <c r="F845" s="388">
        <v>3</v>
      </c>
      <c r="G845" s="388">
        <v>3</v>
      </c>
      <c r="H845" s="388">
        <v>3</v>
      </c>
      <c r="I845" s="388">
        <v>3</v>
      </c>
      <c r="J845" s="388">
        <v>4</v>
      </c>
      <c r="K845" s="388">
        <v>3</v>
      </c>
      <c r="L845" s="388">
        <v>5</v>
      </c>
      <c r="M845" s="388">
        <v>5</v>
      </c>
      <c r="N845" s="388">
        <v>3</v>
      </c>
      <c r="O845" s="388">
        <v>3</v>
      </c>
      <c r="P845" s="388">
        <v>4</v>
      </c>
      <c r="Q845" s="388">
        <v>3</v>
      </c>
      <c r="R845" s="388">
        <v>2</v>
      </c>
      <c r="S845" s="388">
        <v>2</v>
      </c>
      <c r="T845" s="388">
        <v>3</v>
      </c>
      <c r="U845" s="388">
        <v>2</v>
      </c>
      <c r="V845" s="388">
        <v>2</v>
      </c>
      <c r="W845" s="388">
        <v>2</v>
      </c>
      <c r="X845" s="388">
        <v>2</v>
      </c>
      <c r="Y845" s="388">
        <v>3</v>
      </c>
      <c r="Z845" s="388">
        <v>3</v>
      </c>
      <c r="AA845" s="388">
        <v>2</v>
      </c>
      <c r="AB845" s="1451">
        <v>2</v>
      </c>
      <c r="AC845" s="107">
        <f>AVERAGE(E845:AB845)</f>
        <v>2.9166666666666665</v>
      </c>
      <c r="AD845" s="81"/>
      <c r="AE845" s="155"/>
      <c r="AF845" s="74"/>
      <c r="AI845" s="395"/>
      <c r="AJ845" s="15"/>
      <c r="AK845" s="15"/>
      <c r="AL845" s="15"/>
      <c r="AM845" s="15"/>
      <c r="AN845" s="395"/>
      <c r="AO845" s="395"/>
      <c r="AP845" s="395"/>
    </row>
    <row r="846" spans="1:42" ht="16.5" thickBot="1" x14ac:dyDescent="0.3">
      <c r="A846" s="3389"/>
      <c r="B846" s="3392"/>
      <c r="C846" s="126" t="s">
        <v>17</v>
      </c>
      <c r="D846" s="114"/>
      <c r="E846" s="317">
        <f t="shared" ref="E846:AB846" si="268">E844/E843</f>
        <v>0.86257928118393234</v>
      </c>
      <c r="F846" s="318">
        <f t="shared" si="268"/>
        <v>0.84989429175475695</v>
      </c>
      <c r="G846" s="318">
        <f t="shared" si="268"/>
        <v>0.83410138248847931</v>
      </c>
      <c r="H846" s="318">
        <f t="shared" si="268"/>
        <v>0.83292383292383287</v>
      </c>
      <c r="I846" s="318">
        <f t="shared" si="268"/>
        <v>0.8320802005012532</v>
      </c>
      <c r="J846" s="318">
        <f t="shared" si="268"/>
        <v>0.79326923076923073</v>
      </c>
      <c r="K846" s="318">
        <f t="shared" si="268"/>
        <v>0.76415094339622636</v>
      </c>
      <c r="L846" s="318">
        <f t="shared" si="268"/>
        <v>0.75955056179775271</v>
      </c>
      <c r="M846" s="318">
        <f t="shared" si="268"/>
        <v>0.73894736842105269</v>
      </c>
      <c r="N846" s="318">
        <f t="shared" si="268"/>
        <v>0.77731092436974791</v>
      </c>
      <c r="O846" s="318">
        <f t="shared" si="268"/>
        <v>0.76220806794055196</v>
      </c>
      <c r="P846" s="318">
        <f t="shared" si="268"/>
        <v>0.83227176220806798</v>
      </c>
      <c r="Q846" s="318">
        <f t="shared" si="268"/>
        <v>0.8148936170212765</v>
      </c>
      <c r="R846" s="318">
        <f t="shared" si="268"/>
        <v>0.73698630136986298</v>
      </c>
      <c r="S846" s="318">
        <f t="shared" si="268"/>
        <v>0.67151162790697683</v>
      </c>
      <c r="T846" s="318">
        <f t="shared" si="268"/>
        <v>0.75659824046920821</v>
      </c>
      <c r="U846" s="318">
        <f t="shared" si="268"/>
        <v>0.78273809523809523</v>
      </c>
      <c r="V846" s="318">
        <f t="shared" si="268"/>
        <v>0.76417910447761195</v>
      </c>
      <c r="W846" s="318">
        <f t="shared" si="268"/>
        <v>0.71267605633802822</v>
      </c>
      <c r="X846" s="318">
        <f t="shared" si="268"/>
        <v>0.70491803278688525</v>
      </c>
      <c r="Y846" s="318">
        <f>Y844/Y843</f>
        <v>0.66568047337278113</v>
      </c>
      <c r="Z846" s="318">
        <f t="shared" si="268"/>
        <v>0.63005780346820806</v>
      </c>
      <c r="AA846" s="318">
        <f t="shared" si="268"/>
        <v>0.74123989218328834</v>
      </c>
      <c r="AB846" s="803">
        <f t="shared" si="268"/>
        <v>0.81793478260869579</v>
      </c>
      <c r="AC846" s="452">
        <f>MAX(E846:AB846)</f>
        <v>0.86257928118393234</v>
      </c>
      <c r="AD846" s="93"/>
      <c r="AE846" s="94"/>
      <c r="AF846" s="455"/>
      <c r="AI846" s="395"/>
      <c r="AJ846" s="15"/>
      <c r="AK846" s="15"/>
      <c r="AL846" s="15"/>
      <c r="AM846" s="15"/>
      <c r="AN846" s="395"/>
      <c r="AO846" s="395"/>
      <c r="AP846" s="395"/>
    </row>
    <row r="847" spans="1:42" hidden="1" x14ac:dyDescent="0.25">
      <c r="A847" s="1708"/>
      <c r="B847" s="1705"/>
      <c r="C847" s="454" t="s">
        <v>116</v>
      </c>
      <c r="D847" s="113"/>
      <c r="E847" s="2344"/>
      <c r="F847" s="203"/>
      <c r="G847" s="203"/>
      <c r="H847" s="203"/>
      <c r="I847" s="203"/>
      <c r="J847" s="203"/>
      <c r="K847" s="203"/>
      <c r="L847" s="203"/>
      <c r="M847" s="203"/>
      <c r="N847" s="203"/>
      <c r="O847" s="203"/>
      <c r="P847" s="203"/>
      <c r="Q847" s="203"/>
      <c r="R847" s="203"/>
      <c r="S847" s="203"/>
      <c r="T847" s="203"/>
      <c r="U847" s="203"/>
      <c r="V847" s="203"/>
      <c r="W847" s="203"/>
      <c r="X847" s="203"/>
      <c r="Y847" s="203"/>
      <c r="Z847" s="203"/>
      <c r="AA847" s="203"/>
      <c r="AB847" s="329"/>
      <c r="AC847" s="113"/>
      <c r="AD847" s="2344"/>
      <c r="AE847" s="203"/>
      <c r="AF847" s="95"/>
      <c r="AI847" s="395"/>
      <c r="AJ847" s="15"/>
      <c r="AK847" s="15"/>
      <c r="AL847" s="15"/>
      <c r="AM847" s="15"/>
      <c r="AN847" s="395"/>
      <c r="AO847" s="395"/>
      <c r="AP847" s="395"/>
    </row>
    <row r="848" spans="1:42" hidden="1" x14ac:dyDescent="0.25">
      <c r="A848" s="1709"/>
      <c r="B848" s="1706"/>
      <c r="C848" s="124" t="s">
        <v>117</v>
      </c>
      <c r="D848" s="108"/>
      <c r="E848" s="81"/>
      <c r="F848" s="155"/>
      <c r="G848" s="155"/>
      <c r="H848" s="155"/>
      <c r="I848" s="155"/>
      <c r="J848" s="155"/>
      <c r="K848" s="155"/>
      <c r="L848" s="155"/>
      <c r="M848" s="155"/>
      <c r="N848" s="155"/>
      <c r="O848" s="155"/>
      <c r="P848" s="155"/>
      <c r="Q848" s="155"/>
      <c r="R848" s="155"/>
      <c r="S848" s="155"/>
      <c r="T848" s="155"/>
      <c r="U848" s="155"/>
      <c r="V848" s="155"/>
      <c r="W848" s="155"/>
      <c r="X848" s="155"/>
      <c r="Y848" s="155"/>
      <c r="Z848" s="155"/>
      <c r="AA848" s="155"/>
      <c r="AB848" s="316"/>
      <c r="AC848" s="108"/>
      <c r="AD848" s="81"/>
      <c r="AE848" s="155"/>
      <c r="AF848" s="74"/>
      <c r="AI848" s="395"/>
      <c r="AJ848" s="15"/>
      <c r="AK848" s="15"/>
      <c r="AL848" s="15"/>
      <c r="AM848" s="15"/>
      <c r="AN848" s="395"/>
      <c r="AO848" s="395"/>
      <c r="AP848" s="395"/>
    </row>
    <row r="849" spans="1:42" ht="16.5" hidden="1" thickBot="1" x14ac:dyDescent="0.3">
      <c r="A849" s="3393" t="s">
        <v>42</v>
      </c>
      <c r="B849" s="3394"/>
      <c r="C849" s="3395"/>
      <c r="D849" s="114"/>
      <c r="E849" s="178">
        <f>SQRT(E843*E843+E844*E844)/E841/1.73</f>
        <v>3.4886169299692229</v>
      </c>
      <c r="F849" s="179">
        <f t="shared" ref="F849:AB849" si="269">SQRT(F843*F843+F844*F844)/F841/1.73</f>
        <v>3.4568031193139341</v>
      </c>
      <c r="G849" s="179">
        <f t="shared" si="269"/>
        <v>3.1411452091918166</v>
      </c>
      <c r="H849" s="79">
        <f t="shared" si="269"/>
        <v>2.938372115412752</v>
      </c>
      <c r="I849" s="79">
        <f t="shared" si="269"/>
        <v>2.8849580556401322</v>
      </c>
      <c r="J849" s="79">
        <f t="shared" si="269"/>
        <v>2.982834739834956</v>
      </c>
      <c r="K849" s="79">
        <f t="shared" si="269"/>
        <v>2.9888738896842675</v>
      </c>
      <c r="L849" s="79">
        <f t="shared" si="269"/>
        <v>3.1513342365582089</v>
      </c>
      <c r="M849" s="79">
        <f t="shared" si="269"/>
        <v>3.2700758187531997</v>
      </c>
      <c r="N849" s="79">
        <f t="shared" si="269"/>
        <v>3.3444449202277644</v>
      </c>
      <c r="O849" s="79">
        <f t="shared" si="269"/>
        <v>3.2758130669937935</v>
      </c>
      <c r="P849" s="79">
        <f t="shared" si="269"/>
        <v>3.3798737355189532</v>
      </c>
      <c r="Q849" s="79">
        <f t="shared" si="269"/>
        <v>3.3697820373951504</v>
      </c>
      <c r="R849" s="79">
        <f t="shared" si="269"/>
        <v>2.5396330367498652</v>
      </c>
      <c r="S849" s="79">
        <f t="shared" si="269"/>
        <v>2.2832830998236568</v>
      </c>
      <c r="T849" s="79">
        <f t="shared" si="269"/>
        <v>2.3517585155380858</v>
      </c>
      <c r="U849" s="79">
        <f t="shared" si="269"/>
        <v>2.3670062825401463</v>
      </c>
      <c r="V849" s="79">
        <f t="shared" si="269"/>
        <v>2.3456142516392227</v>
      </c>
      <c r="W849" s="79">
        <f t="shared" si="269"/>
        <v>2.4275724396862262</v>
      </c>
      <c r="X849" s="79">
        <f t="shared" si="269"/>
        <v>2.4418944038013253</v>
      </c>
      <c r="Y849" s="79">
        <f>SQRT(Y843*Y843+Y844*Y844)/Y841/1.73</f>
        <v>2.2875786677047114</v>
      </c>
      <c r="Z849" s="179">
        <f t="shared" si="269"/>
        <v>2.2861432378832802</v>
      </c>
      <c r="AA849" s="179">
        <f t="shared" si="269"/>
        <v>2.564271343848977</v>
      </c>
      <c r="AB849" s="180">
        <f t="shared" si="269"/>
        <v>2.6147454732387683</v>
      </c>
      <c r="AC849" s="109">
        <f>AVERAGE(E849:AB849)</f>
        <v>2.8409345261228505</v>
      </c>
      <c r="AD849" s="78">
        <f>(AC845-AC849)/AC845</f>
        <v>2.5965305329308363E-2</v>
      </c>
      <c r="AE849" s="79"/>
      <c r="AF849" s="80"/>
      <c r="AG849" s="15"/>
      <c r="AH849" s="15"/>
      <c r="AI849" s="15"/>
      <c r="AJ849" s="15"/>
      <c r="AK849" s="395"/>
      <c r="AL849" s="395"/>
      <c r="AM849" s="395"/>
      <c r="AN849" s="395"/>
      <c r="AO849" s="395"/>
      <c r="AP849" s="395"/>
    </row>
    <row r="850" spans="1:42" x14ac:dyDescent="0.25">
      <c r="A850" s="3387" t="s">
        <v>24</v>
      </c>
      <c r="B850" s="3390" t="s">
        <v>146</v>
      </c>
      <c r="C850" s="121" t="s">
        <v>13</v>
      </c>
      <c r="D850" s="113" t="s">
        <v>820</v>
      </c>
      <c r="E850" s="306">
        <v>15.6</v>
      </c>
      <c r="F850" s="71">
        <v>14.6</v>
      </c>
      <c r="G850" s="71">
        <v>13.6</v>
      </c>
      <c r="H850" s="71">
        <v>13.4</v>
      </c>
      <c r="I850" s="71">
        <v>14</v>
      </c>
      <c r="J850" s="71">
        <v>21.4</v>
      </c>
      <c r="K850" s="71">
        <v>23.4</v>
      </c>
      <c r="L850" s="71">
        <v>34.6</v>
      </c>
      <c r="M850" s="71">
        <v>43.4</v>
      </c>
      <c r="N850" s="71">
        <v>36.4</v>
      </c>
      <c r="O850" s="71">
        <v>37.799999999999997</v>
      </c>
      <c r="P850" s="71">
        <v>37.4</v>
      </c>
      <c r="Q850" s="71">
        <v>36</v>
      </c>
      <c r="R850" s="71">
        <v>44</v>
      </c>
      <c r="S850" s="71">
        <v>36.4</v>
      </c>
      <c r="T850" s="71">
        <v>39.6</v>
      </c>
      <c r="U850" s="71">
        <v>31.6</v>
      </c>
      <c r="V850" s="71">
        <v>33.799999999999997</v>
      </c>
      <c r="W850" s="71">
        <v>32.200000000000003</v>
      </c>
      <c r="X850" s="71">
        <v>31.4</v>
      </c>
      <c r="Y850" s="71">
        <v>33.799999999999997</v>
      </c>
      <c r="Z850" s="71">
        <v>33.6</v>
      </c>
      <c r="AA850" s="71">
        <v>26</v>
      </c>
      <c r="AB850" s="72">
        <v>18.399999999999999</v>
      </c>
      <c r="AC850" s="106">
        <f>SUM(E850:AB850)</f>
        <v>702.4</v>
      </c>
      <c r="AD850" s="2344"/>
      <c r="AE850" s="203">
        <v>100</v>
      </c>
      <c r="AF850" s="95">
        <v>20</v>
      </c>
      <c r="AI850" s="395"/>
      <c r="AJ850" s="14"/>
      <c r="AK850" s="14"/>
      <c r="AL850" s="15"/>
      <c r="AM850" s="14"/>
      <c r="AN850" s="395"/>
      <c r="AO850" s="395"/>
      <c r="AP850" s="395"/>
    </row>
    <row r="851" spans="1:42" x14ac:dyDescent="0.25">
      <c r="A851" s="3388"/>
      <c r="B851" s="3391"/>
      <c r="C851" s="123" t="s">
        <v>14</v>
      </c>
      <c r="D851" s="108" t="s">
        <v>820</v>
      </c>
      <c r="E851" s="307">
        <v>14.8</v>
      </c>
      <c r="F851" s="308">
        <v>14.8</v>
      </c>
      <c r="G851" s="308">
        <v>14</v>
      </c>
      <c r="H851" s="308">
        <v>14.6</v>
      </c>
      <c r="I851" s="308">
        <v>14</v>
      </c>
      <c r="J851" s="308">
        <v>24.6</v>
      </c>
      <c r="K851" s="308">
        <v>24.4</v>
      </c>
      <c r="L851" s="308">
        <v>35.200000000000003</v>
      </c>
      <c r="M851" s="308">
        <v>40.200000000000003</v>
      </c>
      <c r="N851" s="308">
        <v>38.200000000000003</v>
      </c>
      <c r="O851" s="308">
        <v>43</v>
      </c>
      <c r="P851" s="308">
        <v>43.8</v>
      </c>
      <c r="Q851" s="308">
        <v>39</v>
      </c>
      <c r="R851" s="308">
        <v>47.4</v>
      </c>
      <c r="S851" s="308">
        <v>40.200000000000003</v>
      </c>
      <c r="T851" s="308">
        <v>45.8</v>
      </c>
      <c r="U851" s="308">
        <v>37.6</v>
      </c>
      <c r="V851" s="308">
        <v>34</v>
      </c>
      <c r="W851" s="308">
        <v>33.4</v>
      </c>
      <c r="X851" s="308">
        <v>35.4</v>
      </c>
      <c r="Y851" s="308">
        <v>31.8</v>
      </c>
      <c r="Z851" s="308">
        <v>31.4</v>
      </c>
      <c r="AA851" s="308">
        <v>22.2</v>
      </c>
      <c r="AB851" s="309">
        <v>16</v>
      </c>
      <c r="AC851" s="107">
        <f>SUM(E851:AB851)</f>
        <v>735.8</v>
      </c>
      <c r="AD851" s="81"/>
      <c r="AE851" s="155"/>
      <c r="AF851" s="74"/>
      <c r="AI851" s="395"/>
      <c r="AJ851" s="428"/>
      <c r="AK851" s="429"/>
      <c r="AL851" s="428"/>
      <c r="AM851" s="15"/>
      <c r="AN851" s="395"/>
      <c r="AO851" s="395"/>
      <c r="AP851" s="395"/>
    </row>
    <row r="852" spans="1:42" x14ac:dyDescent="0.25">
      <c r="A852" s="3388"/>
      <c r="B852" s="3391"/>
      <c r="C852" s="123" t="s">
        <v>15</v>
      </c>
      <c r="D852" s="108" t="s">
        <v>54</v>
      </c>
      <c r="E852" s="1450">
        <v>1</v>
      </c>
      <c r="F852" s="388">
        <v>1</v>
      </c>
      <c r="G852" s="388">
        <v>1</v>
      </c>
      <c r="H852" s="388">
        <v>1</v>
      </c>
      <c r="I852" s="388">
        <v>1</v>
      </c>
      <c r="J852" s="388">
        <v>2</v>
      </c>
      <c r="K852" s="388">
        <v>3</v>
      </c>
      <c r="L852" s="388">
        <v>2</v>
      </c>
      <c r="M852" s="388">
        <v>5</v>
      </c>
      <c r="N852" s="388">
        <v>3</v>
      </c>
      <c r="O852" s="388">
        <v>3</v>
      </c>
      <c r="P852" s="388">
        <v>3</v>
      </c>
      <c r="Q852" s="388">
        <v>4</v>
      </c>
      <c r="R852" s="388">
        <v>3</v>
      </c>
      <c r="S852" s="388">
        <v>3</v>
      </c>
      <c r="T852" s="388">
        <v>4</v>
      </c>
      <c r="U852" s="388">
        <v>2</v>
      </c>
      <c r="V852" s="388">
        <v>2</v>
      </c>
      <c r="W852" s="388">
        <v>2</v>
      </c>
      <c r="X852" s="388">
        <v>3</v>
      </c>
      <c r="Y852" s="388">
        <v>3</v>
      </c>
      <c r="Z852" s="388">
        <v>2</v>
      </c>
      <c r="AA852" s="388">
        <v>2</v>
      </c>
      <c r="AB852" s="1451">
        <v>1</v>
      </c>
      <c r="AC852" s="107">
        <f>AVERAGE(E852:AB852)</f>
        <v>2.375</v>
      </c>
      <c r="AD852" s="81"/>
      <c r="AE852" s="155"/>
      <c r="AF852" s="74"/>
      <c r="AI852" s="395"/>
      <c r="AJ852" s="15"/>
      <c r="AK852" s="15"/>
      <c r="AL852" s="15"/>
      <c r="AM852" s="15"/>
      <c r="AN852" s="395"/>
      <c r="AO852" s="395"/>
      <c r="AP852" s="395"/>
    </row>
    <row r="853" spans="1:42" ht="16.5" thickBot="1" x14ac:dyDescent="0.3">
      <c r="A853" s="3389"/>
      <c r="B853" s="3392"/>
      <c r="C853" s="126" t="s">
        <v>17</v>
      </c>
      <c r="D853" s="114"/>
      <c r="E853" s="317">
        <f t="shared" ref="E853:AB853" si="270">E851/E850</f>
        <v>0.94871794871794879</v>
      </c>
      <c r="F853" s="318">
        <f t="shared" si="270"/>
        <v>1.0136986301369864</v>
      </c>
      <c r="G853" s="318">
        <f t="shared" si="270"/>
        <v>1.0294117647058825</v>
      </c>
      <c r="H853" s="318">
        <f t="shared" si="270"/>
        <v>1.0895522388059702</v>
      </c>
      <c r="I853" s="318">
        <f t="shared" si="270"/>
        <v>1</v>
      </c>
      <c r="J853" s="318">
        <f t="shared" si="270"/>
        <v>1.1495327102803741</v>
      </c>
      <c r="K853" s="318">
        <f t="shared" si="270"/>
        <v>1.0427350427350428</v>
      </c>
      <c r="L853" s="318">
        <f t="shared" si="270"/>
        <v>1.0173410404624277</v>
      </c>
      <c r="M853" s="318">
        <f t="shared" si="270"/>
        <v>0.92626728110599088</v>
      </c>
      <c r="N853" s="318">
        <f t="shared" si="270"/>
        <v>1.0494505494505495</v>
      </c>
      <c r="O853" s="318">
        <f t="shared" si="270"/>
        <v>1.1375661375661377</v>
      </c>
      <c r="P853" s="318">
        <f t="shared" si="270"/>
        <v>1.1711229946524064</v>
      </c>
      <c r="Q853" s="318">
        <f t="shared" si="270"/>
        <v>1.0833333333333333</v>
      </c>
      <c r="R853" s="318">
        <f t="shared" si="270"/>
        <v>1.0772727272727272</v>
      </c>
      <c r="S853" s="318">
        <f t="shared" si="270"/>
        <v>1.1043956043956045</v>
      </c>
      <c r="T853" s="318">
        <f t="shared" si="270"/>
        <v>1.1565656565656564</v>
      </c>
      <c r="U853" s="318">
        <f t="shared" si="270"/>
        <v>1.1898734177215189</v>
      </c>
      <c r="V853" s="318">
        <f t="shared" si="270"/>
        <v>1.0059171597633136</v>
      </c>
      <c r="W853" s="318">
        <f t="shared" si="270"/>
        <v>1.0372670807453415</v>
      </c>
      <c r="X853" s="318">
        <f t="shared" si="270"/>
        <v>1.1273885350318471</v>
      </c>
      <c r="Y853" s="318">
        <f>Y851/Y850</f>
        <v>0.94082840236686405</v>
      </c>
      <c r="Z853" s="318">
        <f t="shared" si="270"/>
        <v>0.93452380952380942</v>
      </c>
      <c r="AA853" s="318">
        <f t="shared" si="270"/>
        <v>0.85384615384615381</v>
      </c>
      <c r="AB853" s="803">
        <f t="shared" si="270"/>
        <v>0.86956521739130443</v>
      </c>
      <c r="AC853" s="452">
        <f>MAX(E853:AB853)</f>
        <v>1.1898734177215189</v>
      </c>
      <c r="AD853" s="93"/>
      <c r="AE853" s="94"/>
      <c r="AF853" s="455"/>
      <c r="AI853" s="395"/>
      <c r="AJ853" s="15"/>
      <c r="AK853" s="15"/>
      <c r="AL853" s="15"/>
      <c r="AM853" s="15"/>
      <c r="AN853" s="395"/>
      <c r="AO853" s="395"/>
      <c r="AP853" s="395"/>
    </row>
    <row r="854" spans="1:42" hidden="1" x14ac:dyDescent="0.25">
      <c r="A854" s="1708"/>
      <c r="B854" s="1705"/>
      <c r="C854" s="454" t="s">
        <v>116</v>
      </c>
      <c r="D854" s="113"/>
      <c r="E854" s="147"/>
      <c r="F854" s="203"/>
      <c r="G854" s="203"/>
      <c r="H854" s="203"/>
      <c r="I854" s="203"/>
      <c r="J854" s="203"/>
      <c r="K854" s="203"/>
      <c r="L854" s="203"/>
      <c r="M854" s="203"/>
      <c r="N854" s="203"/>
      <c r="O854" s="203"/>
      <c r="P854" s="203"/>
      <c r="Q854" s="203"/>
      <c r="R854" s="203"/>
      <c r="S854" s="203"/>
      <c r="T854" s="203"/>
      <c r="U854" s="203"/>
      <c r="V854" s="203"/>
      <c r="W854" s="203"/>
      <c r="X854" s="203"/>
      <c r="Y854" s="203"/>
      <c r="Z854" s="203"/>
      <c r="AA854" s="203"/>
      <c r="AB854" s="95"/>
      <c r="AC854" s="284"/>
      <c r="AD854" s="2344"/>
      <c r="AE854" s="203"/>
      <c r="AF854" s="95"/>
      <c r="AI854" s="395"/>
      <c r="AJ854" s="15"/>
      <c r="AK854" s="15"/>
      <c r="AL854" s="15"/>
      <c r="AM854" s="15"/>
      <c r="AN854" s="395"/>
      <c r="AO854" s="395"/>
      <c r="AP854" s="395"/>
    </row>
    <row r="855" spans="1:42" hidden="1" x14ac:dyDescent="0.25">
      <c r="A855" s="1709"/>
      <c r="B855" s="1706"/>
      <c r="C855" s="124" t="s">
        <v>117</v>
      </c>
      <c r="D855" s="108"/>
      <c r="E855" s="73"/>
      <c r="F855" s="155"/>
      <c r="G855" s="155"/>
      <c r="H855" s="155"/>
      <c r="I855" s="155"/>
      <c r="J855" s="155"/>
      <c r="K855" s="155"/>
      <c r="L855" s="155"/>
      <c r="M855" s="155"/>
      <c r="N855" s="155"/>
      <c r="O855" s="155"/>
      <c r="P855" s="155"/>
      <c r="Q855" s="155"/>
      <c r="R855" s="155"/>
      <c r="S855" s="155"/>
      <c r="T855" s="155"/>
      <c r="U855" s="155"/>
      <c r="V855" s="155"/>
      <c r="W855" s="155"/>
      <c r="X855" s="155"/>
      <c r="Y855" s="155"/>
      <c r="Z855" s="155"/>
      <c r="AA855" s="155"/>
      <c r="AB855" s="74"/>
      <c r="AC855" s="132"/>
      <c r="AD855" s="81"/>
      <c r="AE855" s="155"/>
      <c r="AF855" s="74"/>
      <c r="AI855" s="395"/>
      <c r="AJ855" s="15"/>
      <c r="AK855" s="15"/>
      <c r="AL855" s="15"/>
      <c r="AM855" s="15"/>
      <c r="AN855" s="395"/>
      <c r="AO855" s="395"/>
      <c r="AP855" s="395"/>
    </row>
    <row r="856" spans="1:42" ht="16.5" hidden="1" thickBot="1" x14ac:dyDescent="0.3">
      <c r="A856" s="3393" t="s">
        <v>42</v>
      </c>
      <c r="B856" s="3394"/>
      <c r="C856" s="3395"/>
      <c r="D856" s="114"/>
      <c r="E856" s="456">
        <f>SQRT(E850*E850+E851*E851)/E841/1.73</f>
        <v>1.2009431788637559</v>
      </c>
      <c r="F856" s="179">
        <f t="shared" ref="F856:AB856" si="271">SQRT(F850*F850+F851*F851)/F841/1.73</f>
        <v>1.1577077074821933</v>
      </c>
      <c r="G856" s="179">
        <f t="shared" si="271"/>
        <v>1.0848264027350691</v>
      </c>
      <c r="H856" s="79">
        <f t="shared" si="271"/>
        <v>1.0993290069932278</v>
      </c>
      <c r="I856" s="79">
        <f t="shared" si="271"/>
        <v>1.1004329631627017</v>
      </c>
      <c r="J856" s="79">
        <f t="shared" si="271"/>
        <v>1.8315959152712973</v>
      </c>
      <c r="K856" s="79">
        <f t="shared" si="271"/>
        <v>1.8935732763161632</v>
      </c>
      <c r="L856" s="79">
        <f t="shared" si="271"/>
        <v>2.7834697181826304</v>
      </c>
      <c r="M856" s="79">
        <f t="shared" si="271"/>
        <v>3.2753868578711645</v>
      </c>
      <c r="N856" s="79">
        <f t="shared" si="271"/>
        <v>2.9270921329681516</v>
      </c>
      <c r="O856" s="79">
        <f t="shared" si="271"/>
        <v>3.1668790845196848</v>
      </c>
      <c r="P856" s="79">
        <f t="shared" si="271"/>
        <v>3.1767163815330366</v>
      </c>
      <c r="Q856" s="79">
        <f t="shared" si="271"/>
        <v>2.9499454223467314</v>
      </c>
      <c r="R856" s="79">
        <f t="shared" si="271"/>
        <v>3.6224772999554853</v>
      </c>
      <c r="S856" s="79">
        <f t="shared" si="271"/>
        <v>2.9883118770877295</v>
      </c>
      <c r="T856" s="79">
        <f t="shared" si="271"/>
        <v>3.3299335284620954</v>
      </c>
      <c r="U856" s="79">
        <f t="shared" si="271"/>
        <v>2.7246055481919265</v>
      </c>
      <c r="V856" s="79">
        <f t="shared" si="271"/>
        <v>2.6671960227467109</v>
      </c>
      <c r="W856" s="79">
        <f t="shared" si="271"/>
        <v>2.5835569249884456</v>
      </c>
      <c r="X856" s="79">
        <f t="shared" si="271"/>
        <v>2.5803981161929914</v>
      </c>
      <c r="Y856" s="79">
        <f>SQRT(Y850*Y850+Y851*Y851)/Y841/1.73</f>
        <v>2.6145510356247508</v>
      </c>
      <c r="Z856" s="179">
        <f t="shared" si="271"/>
        <v>2.5708712654866708</v>
      </c>
      <c r="AA856" s="179">
        <f t="shared" si="271"/>
        <v>1.8983692921416941</v>
      </c>
      <c r="AB856" s="180">
        <f t="shared" si="271"/>
        <v>1.3410625194065147</v>
      </c>
      <c r="AC856" s="199">
        <f>AVERAGE(E856:AB856)</f>
        <v>2.3570513116054506</v>
      </c>
      <c r="AD856" s="78">
        <f>(AC852-AC856)/AC852</f>
        <v>7.5573424819155533E-3</v>
      </c>
      <c r="AE856" s="79"/>
      <c r="AF856" s="80"/>
      <c r="AG856" s="15"/>
      <c r="AH856" s="15"/>
      <c r="AI856" s="15"/>
      <c r="AJ856" s="15"/>
      <c r="AK856" s="395"/>
      <c r="AL856" s="395"/>
      <c r="AM856" s="395"/>
      <c r="AN856" s="395"/>
      <c r="AO856" s="395"/>
      <c r="AP856" s="395"/>
    </row>
    <row r="857" spans="1:42" x14ac:dyDescent="0.25">
      <c r="A857" s="3387" t="s">
        <v>56</v>
      </c>
      <c r="B857" s="3390" t="s">
        <v>957</v>
      </c>
      <c r="C857" s="121" t="s">
        <v>13</v>
      </c>
      <c r="D857" s="113" t="s">
        <v>820</v>
      </c>
      <c r="E857" s="306">
        <v>44.7</v>
      </c>
      <c r="F857" s="71">
        <v>45.3</v>
      </c>
      <c r="G857" s="71">
        <v>46.5</v>
      </c>
      <c r="H857" s="71">
        <v>45.9</v>
      </c>
      <c r="I857" s="71">
        <v>45.6</v>
      </c>
      <c r="J857" s="71">
        <v>56.4</v>
      </c>
      <c r="K857" s="71">
        <v>63.3</v>
      </c>
      <c r="L857" s="71">
        <v>57.3</v>
      </c>
      <c r="M857" s="71">
        <v>61.8</v>
      </c>
      <c r="N857" s="71">
        <v>61.5</v>
      </c>
      <c r="O857" s="71">
        <v>60.3</v>
      </c>
      <c r="P857" s="71">
        <v>60.6</v>
      </c>
      <c r="Q857" s="71">
        <v>62.1</v>
      </c>
      <c r="R857" s="71">
        <v>60.3</v>
      </c>
      <c r="S857" s="71">
        <v>55.8</v>
      </c>
      <c r="T857" s="71">
        <v>58.8</v>
      </c>
      <c r="U857" s="71">
        <v>60.3</v>
      </c>
      <c r="V857" s="71">
        <v>59.7</v>
      </c>
      <c r="W857" s="71">
        <v>58.2</v>
      </c>
      <c r="X857" s="71">
        <v>61.2</v>
      </c>
      <c r="Y857" s="71">
        <v>57.3</v>
      </c>
      <c r="Z857" s="71">
        <v>55.8</v>
      </c>
      <c r="AA857" s="71">
        <v>48.9</v>
      </c>
      <c r="AB857" s="72">
        <v>41.1</v>
      </c>
      <c r="AC857" s="106">
        <f>SUM(E857:AB857)</f>
        <v>1328.6999999999998</v>
      </c>
      <c r="AD857" s="2344"/>
      <c r="AE857" s="203">
        <v>100</v>
      </c>
      <c r="AF857" s="95">
        <v>30</v>
      </c>
      <c r="AI857" s="395"/>
      <c r="AJ857" s="14"/>
      <c r="AK857" s="14"/>
      <c r="AL857" s="15"/>
      <c r="AM857" s="14"/>
      <c r="AN857" s="395"/>
      <c r="AO857" s="395"/>
      <c r="AP857" s="395"/>
    </row>
    <row r="858" spans="1:42" x14ac:dyDescent="0.25">
      <c r="A858" s="3388"/>
      <c r="B858" s="3391"/>
      <c r="C858" s="123" t="s">
        <v>14</v>
      </c>
      <c r="D858" s="108" t="s">
        <v>820</v>
      </c>
      <c r="E858" s="325">
        <v>39.9</v>
      </c>
      <c r="F858" s="308">
        <v>39.6</v>
      </c>
      <c r="G858" s="308">
        <v>44.4</v>
      </c>
      <c r="H858" s="308">
        <v>45</v>
      </c>
      <c r="I858" s="308">
        <v>42.3</v>
      </c>
      <c r="J858" s="308">
        <v>47.4</v>
      </c>
      <c r="K858" s="308">
        <v>45.6</v>
      </c>
      <c r="L858" s="308">
        <v>36.6</v>
      </c>
      <c r="M858" s="308">
        <v>41.4</v>
      </c>
      <c r="N858" s="308">
        <v>38.700000000000003</v>
      </c>
      <c r="O858" s="308">
        <v>43.8</v>
      </c>
      <c r="P858" s="308">
        <v>45</v>
      </c>
      <c r="Q858" s="308">
        <v>38.700000000000003</v>
      </c>
      <c r="R858" s="308">
        <v>46.2</v>
      </c>
      <c r="S858" s="308">
        <v>41.1</v>
      </c>
      <c r="T858" s="308">
        <v>46.5</v>
      </c>
      <c r="U858" s="308">
        <v>46.5</v>
      </c>
      <c r="V858" s="308">
        <v>46.8</v>
      </c>
      <c r="W858" s="308">
        <v>37.200000000000003</v>
      </c>
      <c r="X858" s="308">
        <v>42.9</v>
      </c>
      <c r="Y858" s="308">
        <v>35.1</v>
      </c>
      <c r="Z858" s="308">
        <v>35.700000000000003</v>
      </c>
      <c r="AA858" s="308">
        <v>35.1</v>
      </c>
      <c r="AB858" s="309">
        <v>36.299999999999997</v>
      </c>
      <c r="AC858" s="107">
        <f>SUM(E858:AB858)</f>
        <v>997.80000000000007</v>
      </c>
      <c r="AD858" s="81"/>
      <c r="AE858" s="155"/>
      <c r="AF858" s="74"/>
      <c r="AI858" s="395"/>
      <c r="AJ858" s="428"/>
      <c r="AK858" s="429"/>
      <c r="AL858" s="428"/>
      <c r="AM858" s="15"/>
      <c r="AN858" s="395"/>
      <c r="AO858" s="395"/>
      <c r="AP858" s="395"/>
    </row>
    <row r="859" spans="1:42" x14ac:dyDescent="0.25">
      <c r="A859" s="3388"/>
      <c r="B859" s="3391"/>
      <c r="C859" s="123" t="s">
        <v>15</v>
      </c>
      <c r="D859" s="108" t="s">
        <v>54</v>
      </c>
      <c r="E859" s="1450">
        <v>2</v>
      </c>
      <c r="F859" s="388">
        <v>2</v>
      </c>
      <c r="G859" s="388">
        <v>3</v>
      </c>
      <c r="H859" s="388">
        <v>2</v>
      </c>
      <c r="I859" s="388">
        <v>3</v>
      </c>
      <c r="J859" s="388">
        <v>3</v>
      </c>
      <c r="K859" s="388">
        <v>3</v>
      </c>
      <c r="L859" s="388">
        <v>3</v>
      </c>
      <c r="M859" s="388">
        <v>3</v>
      </c>
      <c r="N859" s="388">
        <v>3</v>
      </c>
      <c r="O859" s="388">
        <v>3</v>
      </c>
      <c r="P859" s="388">
        <v>3</v>
      </c>
      <c r="Q859" s="388">
        <v>3</v>
      </c>
      <c r="R859" s="388">
        <v>2</v>
      </c>
      <c r="S859" s="388">
        <v>3</v>
      </c>
      <c r="T859" s="388">
        <v>3</v>
      </c>
      <c r="U859" s="388">
        <v>2</v>
      </c>
      <c r="V859" s="388">
        <v>2</v>
      </c>
      <c r="W859" s="388">
        <v>3</v>
      </c>
      <c r="X859" s="388">
        <v>3</v>
      </c>
      <c r="Y859" s="388">
        <v>3</v>
      </c>
      <c r="Z859" s="388">
        <v>2</v>
      </c>
      <c r="AA859" s="388">
        <v>2</v>
      </c>
      <c r="AB859" s="1451">
        <v>2</v>
      </c>
      <c r="AC859" s="107">
        <f>AVERAGE(E859:AB859)</f>
        <v>2.625</v>
      </c>
      <c r="AD859" s="81"/>
      <c r="AE859" s="155"/>
      <c r="AF859" s="74"/>
      <c r="AI859" s="395"/>
      <c r="AJ859" s="15"/>
      <c r="AK859" s="15"/>
      <c r="AL859" s="15"/>
      <c r="AM859" s="15"/>
      <c r="AN859" s="395"/>
      <c r="AO859" s="395"/>
      <c r="AP859" s="395"/>
    </row>
    <row r="860" spans="1:42" ht="16.5" thickBot="1" x14ac:dyDescent="0.3">
      <c r="A860" s="3389"/>
      <c r="B860" s="3392"/>
      <c r="C860" s="126" t="s">
        <v>17</v>
      </c>
      <c r="D860" s="114"/>
      <c r="E860" s="317">
        <f t="shared" ref="E860:AB860" si="272">E858/E857</f>
        <v>0.89261744966442946</v>
      </c>
      <c r="F860" s="318">
        <f t="shared" si="272"/>
        <v>0.87417218543046371</v>
      </c>
      <c r="G860" s="318">
        <f t="shared" si="272"/>
        <v>0.95483870967741935</v>
      </c>
      <c r="H860" s="318">
        <f t="shared" si="272"/>
        <v>0.98039215686274517</v>
      </c>
      <c r="I860" s="318">
        <f t="shared" si="272"/>
        <v>0.92763157894736836</v>
      </c>
      <c r="J860" s="318">
        <f t="shared" si="272"/>
        <v>0.84042553191489366</v>
      </c>
      <c r="K860" s="318">
        <f t="shared" si="272"/>
        <v>0.72037914691943128</v>
      </c>
      <c r="L860" s="318">
        <f t="shared" si="272"/>
        <v>0.63874345549738221</v>
      </c>
      <c r="M860" s="318">
        <f t="shared" si="272"/>
        <v>0.66990291262135926</v>
      </c>
      <c r="N860" s="318">
        <f t="shared" si="272"/>
        <v>0.62926829268292683</v>
      </c>
      <c r="O860" s="318">
        <f t="shared" si="272"/>
        <v>0.72636815920398012</v>
      </c>
      <c r="P860" s="318">
        <f t="shared" si="272"/>
        <v>0.74257425742574257</v>
      </c>
      <c r="Q860" s="318">
        <f t="shared" si="272"/>
        <v>0.62318840579710144</v>
      </c>
      <c r="R860" s="318">
        <f t="shared" si="272"/>
        <v>0.76616915422885579</v>
      </c>
      <c r="S860" s="318">
        <f t="shared" si="272"/>
        <v>0.73655913978494625</v>
      </c>
      <c r="T860" s="318">
        <f t="shared" si="272"/>
        <v>0.79081632653061229</v>
      </c>
      <c r="U860" s="318">
        <f t="shared" si="272"/>
        <v>0.77114427860696522</v>
      </c>
      <c r="V860" s="318">
        <f t="shared" si="272"/>
        <v>0.7839195979899497</v>
      </c>
      <c r="W860" s="318">
        <f t="shared" si="272"/>
        <v>0.63917525773195882</v>
      </c>
      <c r="X860" s="318">
        <f t="shared" si="272"/>
        <v>0.7009803921568627</v>
      </c>
      <c r="Y860" s="318">
        <f>Y858/Y857</f>
        <v>0.61256544502617805</v>
      </c>
      <c r="Z860" s="318">
        <f t="shared" si="272"/>
        <v>0.63978494623655924</v>
      </c>
      <c r="AA860" s="318">
        <f t="shared" si="272"/>
        <v>0.71779141104294486</v>
      </c>
      <c r="AB860" s="803">
        <f t="shared" si="272"/>
        <v>0.88321167883211671</v>
      </c>
      <c r="AC860" s="452">
        <f>MAX(E860:AB860)</f>
        <v>0.98039215686274517</v>
      </c>
      <c r="AD860" s="93"/>
      <c r="AE860" s="94"/>
      <c r="AF860" s="455"/>
      <c r="AI860" s="395"/>
      <c r="AJ860" s="15"/>
      <c r="AK860" s="15"/>
      <c r="AL860" s="15"/>
      <c r="AM860" s="15"/>
      <c r="AN860" s="395"/>
      <c r="AO860" s="395"/>
      <c r="AP860" s="395"/>
    </row>
    <row r="861" spans="1:42" hidden="1" x14ac:dyDescent="0.25">
      <c r="A861" s="1708"/>
      <c r="B861" s="1705"/>
      <c r="C861" s="454" t="s">
        <v>116</v>
      </c>
      <c r="D861" s="113"/>
      <c r="E861" s="2344"/>
      <c r="F861" s="203"/>
      <c r="G861" s="203"/>
      <c r="H861" s="203"/>
      <c r="I861" s="203"/>
      <c r="J861" s="203"/>
      <c r="K861" s="203"/>
      <c r="L861" s="203"/>
      <c r="M861" s="203"/>
      <c r="N861" s="203"/>
      <c r="O861" s="203"/>
      <c r="P861" s="203"/>
      <c r="Q861" s="203"/>
      <c r="R861" s="203"/>
      <c r="S861" s="203"/>
      <c r="T861" s="203"/>
      <c r="U861" s="203"/>
      <c r="V861" s="203"/>
      <c r="W861" s="203"/>
      <c r="X861" s="203"/>
      <c r="Y861" s="203"/>
      <c r="Z861" s="203"/>
      <c r="AA861" s="203"/>
      <c r="AB861" s="329"/>
      <c r="AC861" s="113"/>
      <c r="AD861" s="2344"/>
      <c r="AE861" s="203"/>
      <c r="AF861" s="95"/>
      <c r="AI861" s="395"/>
      <c r="AJ861" s="15"/>
      <c r="AK861" s="15"/>
      <c r="AL861" s="15"/>
      <c r="AM861" s="15"/>
      <c r="AN861" s="395"/>
      <c r="AO861" s="395"/>
      <c r="AP861" s="395"/>
    </row>
    <row r="862" spans="1:42" hidden="1" x14ac:dyDescent="0.25">
      <c r="A862" s="1709"/>
      <c r="B862" s="1706"/>
      <c r="C862" s="124" t="s">
        <v>117</v>
      </c>
      <c r="D862" s="108"/>
      <c r="E862" s="81"/>
      <c r="F862" s="155"/>
      <c r="G862" s="155"/>
      <c r="H862" s="155"/>
      <c r="I862" s="155"/>
      <c r="J862" s="155"/>
      <c r="K862" s="155"/>
      <c r="L862" s="155"/>
      <c r="M862" s="142"/>
      <c r="N862" s="155"/>
      <c r="O862" s="155"/>
      <c r="P862" s="155"/>
      <c r="Q862" s="155"/>
      <c r="R862" s="155"/>
      <c r="S862" s="155"/>
      <c r="T862" s="155"/>
      <c r="U862" s="155"/>
      <c r="V862" s="155"/>
      <c r="W862" s="155"/>
      <c r="X862" s="155"/>
      <c r="Y862" s="155"/>
      <c r="Z862" s="155"/>
      <c r="AA862" s="155"/>
      <c r="AB862" s="316"/>
      <c r="AC862" s="108"/>
      <c r="AD862" s="81"/>
      <c r="AE862" s="155"/>
      <c r="AF862" s="74"/>
      <c r="AI862" s="395"/>
      <c r="AJ862" s="15"/>
      <c r="AK862" s="15"/>
      <c r="AL862" s="15"/>
      <c r="AM862" s="15"/>
      <c r="AN862" s="395"/>
      <c r="AO862" s="395"/>
      <c r="AP862" s="395"/>
    </row>
    <row r="863" spans="1:42" ht="16.5" hidden="1" thickBot="1" x14ac:dyDescent="0.3">
      <c r="A863" s="3393" t="s">
        <v>42</v>
      </c>
      <c r="B863" s="3394"/>
      <c r="C863" s="3394"/>
      <c r="D863" s="114"/>
      <c r="E863" s="178">
        <f>SQRT(E857*E857+E858*E858)/E841/1.73</f>
        <v>3.3463149983595781</v>
      </c>
      <c r="F863" s="179">
        <f t="shared" ref="F863:AB863" si="273">SQRT(F857*F857+F858*F858)/F841/1.73</f>
        <v>3.3506249991866714</v>
      </c>
      <c r="G863" s="179">
        <f t="shared" si="273"/>
        <v>3.5734302307719146</v>
      </c>
      <c r="H863" s="79">
        <f t="shared" si="273"/>
        <v>3.5657948147963978</v>
      </c>
      <c r="I863" s="79">
        <f t="shared" si="273"/>
        <v>3.4570071504033955</v>
      </c>
      <c r="J863" s="79">
        <f t="shared" si="273"/>
        <v>4.1385407889445878</v>
      </c>
      <c r="K863" s="79">
        <f t="shared" si="273"/>
        <v>4.3696745610787211</v>
      </c>
      <c r="L863" s="79">
        <f t="shared" si="273"/>
        <v>3.8342897838337544</v>
      </c>
      <c r="M863" s="79">
        <f t="shared" si="273"/>
        <v>4.1185238220370612</v>
      </c>
      <c r="N863" s="79">
        <f t="shared" si="273"/>
        <v>4.0308874460938267</v>
      </c>
      <c r="O863" s="79">
        <f t="shared" si="273"/>
        <v>4.122505699956176</v>
      </c>
      <c r="P863" s="79">
        <f t="shared" si="273"/>
        <v>4.1632208059768203</v>
      </c>
      <c r="Q863" s="79">
        <f t="shared" si="273"/>
        <v>4.0669028372076612</v>
      </c>
      <c r="R863" s="79">
        <f t="shared" si="273"/>
        <v>4.2548284174493523</v>
      </c>
      <c r="S863" s="79">
        <f t="shared" si="273"/>
        <v>3.818808849271432</v>
      </c>
      <c r="T863" s="79">
        <f t="shared" si="273"/>
        <v>4.1229432822940106</v>
      </c>
      <c r="U863" s="79">
        <f t="shared" si="273"/>
        <v>4.2241372108327901</v>
      </c>
      <c r="V863" s="79">
        <f t="shared" si="273"/>
        <v>4.2202262202967216</v>
      </c>
      <c r="W863" s="79">
        <f t="shared" si="273"/>
        <v>3.8464925243732337</v>
      </c>
      <c r="X863" s="79">
        <f t="shared" si="273"/>
        <v>4.0756104413068144</v>
      </c>
      <c r="Y863" s="79">
        <f>SQRT(Y857*Y857+Y858*Y858)/Y841/1.73</f>
        <v>3.785731784174303</v>
      </c>
      <c r="Z863" s="179">
        <f t="shared" si="273"/>
        <v>3.7031653207310957</v>
      </c>
      <c r="AA863" s="179">
        <f t="shared" si="273"/>
        <v>3.3423391793946577</v>
      </c>
      <c r="AB863" s="180">
        <f t="shared" si="273"/>
        <v>3.0158565015463772</v>
      </c>
      <c r="AC863" s="109">
        <f>AVERAGE(E863:AB863)</f>
        <v>3.8561607362632242</v>
      </c>
      <c r="AD863" s="78">
        <f>(AC859-AC863)/AC859</f>
        <v>-0.46901361381456158</v>
      </c>
      <c r="AE863" s="79"/>
      <c r="AF863" s="80"/>
      <c r="AG863" s="15"/>
      <c r="AH863" s="15"/>
      <c r="AI863" s="15"/>
      <c r="AJ863" s="15"/>
      <c r="AK863" s="395"/>
      <c r="AL863" s="395"/>
      <c r="AM863" s="395"/>
      <c r="AN863" s="395"/>
      <c r="AO863" s="395"/>
      <c r="AP863" s="395"/>
    </row>
    <row r="864" spans="1:42" ht="15.75" customHeight="1" x14ac:dyDescent="0.25">
      <c r="A864" s="3387" t="s">
        <v>36</v>
      </c>
      <c r="B864" s="3390" t="s">
        <v>148</v>
      </c>
      <c r="C864" s="121" t="s">
        <v>13</v>
      </c>
      <c r="D864" s="113" t="s">
        <v>820</v>
      </c>
      <c r="E864" s="306">
        <v>178.4</v>
      </c>
      <c r="F864" s="71">
        <v>150.80000000000001</v>
      </c>
      <c r="G864" s="71">
        <v>139</v>
      </c>
      <c r="H864" s="71">
        <v>139.4</v>
      </c>
      <c r="I864" s="71">
        <v>156</v>
      </c>
      <c r="J864" s="71">
        <v>175</v>
      </c>
      <c r="K864" s="71">
        <v>233.6</v>
      </c>
      <c r="L864" s="71">
        <v>314.2</v>
      </c>
      <c r="M864" s="71">
        <v>374</v>
      </c>
      <c r="N864" s="71">
        <v>344.2</v>
      </c>
      <c r="O864" s="71">
        <v>313.2</v>
      </c>
      <c r="P864" s="71">
        <v>294.39999999999998</v>
      </c>
      <c r="Q864" s="71">
        <v>294.39999999999998</v>
      </c>
      <c r="R864" s="71">
        <v>315.2</v>
      </c>
      <c r="S864" s="71">
        <v>294.60000000000002</v>
      </c>
      <c r="T864" s="71">
        <v>279.60000000000002</v>
      </c>
      <c r="U864" s="71">
        <v>276</v>
      </c>
      <c r="V864" s="71">
        <v>280.2</v>
      </c>
      <c r="W864" s="71">
        <v>304.2</v>
      </c>
      <c r="X864" s="71">
        <v>327.39999999999998</v>
      </c>
      <c r="Y864" s="71">
        <v>326.60000000000002</v>
      </c>
      <c r="Z864" s="71">
        <v>315.8</v>
      </c>
      <c r="AA864" s="71">
        <v>270.60000000000002</v>
      </c>
      <c r="AB864" s="72">
        <v>208.2</v>
      </c>
      <c r="AC864" s="106">
        <f>SUM(E864:AB864)</f>
        <v>6305</v>
      </c>
      <c r="AD864" s="2344"/>
      <c r="AE864" s="203">
        <v>100</v>
      </c>
      <c r="AF864" s="95">
        <v>20</v>
      </c>
      <c r="AI864" s="395"/>
      <c r="AJ864" s="14"/>
      <c r="AK864" s="14"/>
      <c r="AL864" s="15"/>
      <c r="AM864" s="14"/>
      <c r="AN864" s="395"/>
      <c r="AO864" s="395"/>
      <c r="AP864" s="395"/>
    </row>
    <row r="865" spans="1:42" x14ac:dyDescent="0.25">
      <c r="A865" s="3388"/>
      <c r="B865" s="3391"/>
      <c r="C865" s="123" t="s">
        <v>14</v>
      </c>
      <c r="D865" s="108" t="s">
        <v>820</v>
      </c>
      <c r="E865" s="307">
        <v>74.400000000000006</v>
      </c>
      <c r="F865" s="308">
        <v>71.400000000000006</v>
      </c>
      <c r="G865" s="308">
        <v>68.2</v>
      </c>
      <c r="H865" s="308">
        <v>71.400000000000006</v>
      </c>
      <c r="I865" s="308">
        <v>70.400000000000006</v>
      </c>
      <c r="J865" s="308">
        <v>69.2</v>
      </c>
      <c r="K865" s="308">
        <v>67.400000000000006</v>
      </c>
      <c r="L865" s="308">
        <v>71.599999999999994</v>
      </c>
      <c r="M865" s="308">
        <v>82.8</v>
      </c>
      <c r="N865" s="308">
        <v>93</v>
      </c>
      <c r="O865" s="308">
        <v>88.4</v>
      </c>
      <c r="P865" s="308">
        <v>87.6</v>
      </c>
      <c r="Q865" s="308">
        <v>90.6</v>
      </c>
      <c r="R865" s="308">
        <v>95.8</v>
      </c>
      <c r="S865" s="308">
        <v>87.8</v>
      </c>
      <c r="T865" s="308">
        <v>85.8</v>
      </c>
      <c r="U865" s="308">
        <v>91</v>
      </c>
      <c r="V865" s="308">
        <v>90.6</v>
      </c>
      <c r="W865" s="308">
        <v>91.8</v>
      </c>
      <c r="X865" s="308">
        <v>95</v>
      </c>
      <c r="Y865" s="308">
        <v>87.4</v>
      </c>
      <c r="Z865" s="308">
        <v>81.8</v>
      </c>
      <c r="AA865" s="308">
        <v>82.8</v>
      </c>
      <c r="AB865" s="309">
        <v>81</v>
      </c>
      <c r="AC865" s="107">
        <f>SUM(E865:AB865)</f>
        <v>1977.1999999999998</v>
      </c>
      <c r="AD865" s="81"/>
      <c r="AE865" s="155"/>
      <c r="AF865" s="74"/>
      <c r="AI865" s="395"/>
      <c r="AJ865" s="428"/>
      <c r="AK865" s="429"/>
      <c r="AL865" s="428"/>
      <c r="AM865" s="15"/>
      <c r="AN865" s="395"/>
      <c r="AO865" s="395"/>
      <c r="AP865" s="395"/>
    </row>
    <row r="866" spans="1:42" x14ac:dyDescent="0.25">
      <c r="A866" s="3388"/>
      <c r="B866" s="3391"/>
      <c r="C866" s="123" t="s">
        <v>15</v>
      </c>
      <c r="D866" s="108" t="s">
        <v>54</v>
      </c>
      <c r="E866" s="1450">
        <v>11</v>
      </c>
      <c r="F866" s="388">
        <v>9</v>
      </c>
      <c r="G866" s="388">
        <v>8</v>
      </c>
      <c r="H866" s="388">
        <v>9</v>
      </c>
      <c r="I866" s="388">
        <v>9</v>
      </c>
      <c r="J866" s="388">
        <v>13</v>
      </c>
      <c r="K866" s="388">
        <v>16</v>
      </c>
      <c r="L866" s="388">
        <v>24</v>
      </c>
      <c r="M866" s="388">
        <v>23</v>
      </c>
      <c r="N866" s="388">
        <v>23</v>
      </c>
      <c r="O866" s="388">
        <v>21</v>
      </c>
      <c r="P866" s="388">
        <v>17</v>
      </c>
      <c r="Q866" s="388">
        <v>19</v>
      </c>
      <c r="R866" s="388">
        <v>20</v>
      </c>
      <c r="S866" s="388">
        <v>18</v>
      </c>
      <c r="T866" s="388">
        <v>16</v>
      </c>
      <c r="U866" s="388">
        <v>16</v>
      </c>
      <c r="V866" s="388">
        <v>17</v>
      </c>
      <c r="W866" s="388">
        <v>18</v>
      </c>
      <c r="X866" s="388">
        <v>20</v>
      </c>
      <c r="Y866" s="388">
        <v>21</v>
      </c>
      <c r="Z866" s="388">
        <v>21</v>
      </c>
      <c r="AA866" s="388">
        <v>15</v>
      </c>
      <c r="AB866" s="1451">
        <v>12</v>
      </c>
      <c r="AC866" s="107">
        <f>AVERAGE(E866:AB866)</f>
        <v>16.5</v>
      </c>
      <c r="AD866" s="81"/>
      <c r="AE866" s="155"/>
      <c r="AF866" s="74"/>
      <c r="AI866" s="395"/>
      <c r="AJ866" s="15"/>
      <c r="AK866" s="15"/>
      <c r="AL866" s="15"/>
      <c r="AM866" s="15"/>
      <c r="AN866" s="395"/>
      <c r="AO866" s="395"/>
      <c r="AP866" s="395"/>
    </row>
    <row r="867" spans="1:42" ht="16.5" thickBot="1" x14ac:dyDescent="0.3">
      <c r="A867" s="3389"/>
      <c r="B867" s="3392"/>
      <c r="C867" s="126" t="s">
        <v>17</v>
      </c>
      <c r="D867" s="114"/>
      <c r="E867" s="317">
        <f t="shared" ref="E867:AB867" si="274">E865/E864</f>
        <v>0.41704035874439466</v>
      </c>
      <c r="F867" s="318">
        <f t="shared" si="274"/>
        <v>0.47347480106100798</v>
      </c>
      <c r="G867" s="318">
        <f t="shared" si="274"/>
        <v>0.49064748201438851</v>
      </c>
      <c r="H867" s="318">
        <f t="shared" si="274"/>
        <v>0.51219512195121952</v>
      </c>
      <c r="I867" s="318">
        <f t="shared" si="274"/>
        <v>0.45128205128205134</v>
      </c>
      <c r="J867" s="318">
        <f t="shared" si="274"/>
        <v>0.39542857142857146</v>
      </c>
      <c r="K867" s="318">
        <f t="shared" si="274"/>
        <v>0.28852739726027399</v>
      </c>
      <c r="L867" s="318">
        <f t="shared" si="274"/>
        <v>0.22788033099936345</v>
      </c>
      <c r="M867" s="318">
        <f t="shared" si="274"/>
        <v>0.22139037433155079</v>
      </c>
      <c r="N867" s="318">
        <f t="shared" si="274"/>
        <v>0.27019174898314935</v>
      </c>
      <c r="O867" s="318">
        <f t="shared" si="274"/>
        <v>0.28224776500638571</v>
      </c>
      <c r="P867" s="318">
        <f t="shared" si="274"/>
        <v>0.29755434782608697</v>
      </c>
      <c r="Q867" s="318">
        <f t="shared" si="274"/>
        <v>0.3077445652173913</v>
      </c>
      <c r="R867" s="318">
        <f t="shared" si="274"/>
        <v>0.30393401015228427</v>
      </c>
      <c r="S867" s="318">
        <f t="shared" si="274"/>
        <v>0.29803122878479293</v>
      </c>
      <c r="T867" s="318">
        <f t="shared" si="274"/>
        <v>0.30686695278969955</v>
      </c>
      <c r="U867" s="318">
        <f t="shared" si="274"/>
        <v>0.32971014492753625</v>
      </c>
      <c r="V867" s="318">
        <f t="shared" si="274"/>
        <v>0.32334047109207709</v>
      </c>
      <c r="W867" s="318">
        <f t="shared" si="274"/>
        <v>0.30177514792899407</v>
      </c>
      <c r="X867" s="318">
        <f t="shared" si="274"/>
        <v>0.29016493585827735</v>
      </c>
      <c r="Y867" s="318">
        <f>Y865/Y864</f>
        <v>0.26760563380281688</v>
      </c>
      <c r="Z867" s="318">
        <f t="shared" si="274"/>
        <v>0.25902469917669407</v>
      </c>
      <c r="AA867" s="318">
        <f t="shared" si="274"/>
        <v>0.30598669623059865</v>
      </c>
      <c r="AB867" s="803">
        <f t="shared" si="274"/>
        <v>0.38904899135446686</v>
      </c>
      <c r="AC867" s="452">
        <f>MAX(E867:AB867)</f>
        <v>0.51219512195121952</v>
      </c>
      <c r="AD867" s="93"/>
      <c r="AE867" s="94"/>
      <c r="AF867" s="455"/>
      <c r="AI867" s="395"/>
      <c r="AJ867" s="15"/>
      <c r="AK867" s="15"/>
      <c r="AL867" s="15"/>
      <c r="AM867" s="15"/>
      <c r="AN867" s="395"/>
      <c r="AO867" s="395"/>
      <c r="AP867" s="395"/>
    </row>
    <row r="868" spans="1:42" hidden="1" x14ac:dyDescent="0.25">
      <c r="A868" s="1708"/>
      <c r="B868" s="1705"/>
      <c r="C868" s="454" t="s">
        <v>116</v>
      </c>
      <c r="D868" s="113"/>
      <c r="E868" s="2344"/>
      <c r="F868" s="203"/>
      <c r="G868" s="203"/>
      <c r="H868" s="203"/>
      <c r="I868" s="203"/>
      <c r="J868" s="203"/>
      <c r="K868" s="203"/>
      <c r="L868" s="203"/>
      <c r="M868" s="203"/>
      <c r="N868" s="203"/>
      <c r="O868" s="203"/>
      <c r="P868" s="203"/>
      <c r="Q868" s="203"/>
      <c r="R868" s="203"/>
      <c r="S868" s="203"/>
      <c r="T868" s="203"/>
      <c r="U868" s="203"/>
      <c r="V868" s="203"/>
      <c r="W868" s="203"/>
      <c r="X868" s="203"/>
      <c r="Y868" s="203"/>
      <c r="Z868" s="203"/>
      <c r="AA868" s="203"/>
      <c r="AB868" s="329"/>
      <c r="AC868" s="113"/>
      <c r="AD868" s="2344"/>
      <c r="AE868" s="203"/>
      <c r="AF868" s="95"/>
      <c r="AI868" s="395"/>
      <c r="AJ868" s="15"/>
      <c r="AK868" s="15"/>
      <c r="AL868" s="15"/>
      <c r="AM868" s="15"/>
      <c r="AN868" s="395"/>
      <c r="AO868" s="395"/>
      <c r="AP868" s="395"/>
    </row>
    <row r="869" spans="1:42" hidden="1" x14ac:dyDescent="0.25">
      <c r="A869" s="1709"/>
      <c r="B869" s="1706"/>
      <c r="C869" s="124" t="s">
        <v>117</v>
      </c>
      <c r="D869" s="108"/>
      <c r="E869" s="81"/>
      <c r="F869" s="155"/>
      <c r="G869" s="155"/>
      <c r="H869" s="155"/>
      <c r="I869" s="155"/>
      <c r="J869" s="155"/>
      <c r="K869" s="155"/>
      <c r="L869" s="155"/>
      <c r="M869" s="155"/>
      <c r="N869" s="155"/>
      <c r="O869" s="155"/>
      <c r="P869" s="155"/>
      <c r="Q869" s="155"/>
      <c r="R869" s="155"/>
      <c r="S869" s="155"/>
      <c r="T869" s="155"/>
      <c r="U869" s="155"/>
      <c r="V869" s="155"/>
      <c r="W869" s="155"/>
      <c r="X869" s="155"/>
      <c r="Y869" s="155"/>
      <c r="Z869" s="155"/>
      <c r="AA869" s="155"/>
      <c r="AB869" s="316"/>
      <c r="AC869" s="108"/>
      <c r="AD869" s="81"/>
      <c r="AE869" s="155"/>
      <c r="AF869" s="74"/>
      <c r="AI869" s="395"/>
      <c r="AJ869" s="15"/>
      <c r="AK869" s="15"/>
      <c r="AL869" s="15"/>
      <c r="AM869" s="15"/>
      <c r="AN869" s="395"/>
      <c r="AO869" s="395"/>
      <c r="AP869" s="395"/>
    </row>
    <row r="870" spans="1:42" ht="16.5" hidden="1" thickBot="1" x14ac:dyDescent="0.3">
      <c r="A870" s="3393" t="s">
        <v>42</v>
      </c>
      <c r="B870" s="3394"/>
      <c r="C870" s="3395"/>
      <c r="D870" s="114"/>
      <c r="E870" s="178">
        <f>SQRT(E864*E864+E865*E865)/E842/1.73</f>
        <v>10.774316614082741</v>
      </c>
      <c r="F870" s="179">
        <f t="shared" ref="F870:AB870" si="275">SQRT(F864*F864+F865*F865)/F842/1.73</f>
        <v>9.2735123143775944</v>
      </c>
      <c r="G870" s="179">
        <f t="shared" si="275"/>
        <v>8.5807232865770935</v>
      </c>
      <c r="H870" s="79">
        <f t="shared" si="275"/>
        <v>8.6634168855503457</v>
      </c>
      <c r="I870" s="79">
        <f t="shared" si="275"/>
        <v>9.4851736747361919</v>
      </c>
      <c r="J870" s="79">
        <f t="shared" si="275"/>
        <v>10.540458037723507</v>
      </c>
      <c r="K870" s="79">
        <f t="shared" si="275"/>
        <v>13.805206811893624</v>
      </c>
      <c r="L870" s="79">
        <f t="shared" si="275"/>
        <v>18.352166523992587</v>
      </c>
      <c r="M870" s="79">
        <f t="shared" si="275"/>
        <v>21.580858534193855</v>
      </c>
      <c r="N870" s="79">
        <f t="shared" si="275"/>
        <v>20.067575472262835</v>
      </c>
      <c r="O870" s="79">
        <f t="shared" si="275"/>
        <v>18.316794665219952</v>
      </c>
      <c r="P870" s="79">
        <f t="shared" si="275"/>
        <v>16.893160234836717</v>
      </c>
      <c r="Q870" s="79">
        <f t="shared" si="275"/>
        <v>17.103691893821132</v>
      </c>
      <c r="R870" s="79">
        <f t="shared" si="275"/>
        <v>18.416437290270057</v>
      </c>
      <c r="S870" s="79">
        <f t="shared" si="275"/>
        <v>17.168203622425118</v>
      </c>
      <c r="T870" s="79">
        <f t="shared" si="275"/>
        <v>16.33400127547289</v>
      </c>
      <c r="U870" s="79">
        <f t="shared" si="275"/>
        <v>16.05979649502607</v>
      </c>
      <c r="V870" s="79">
        <f t="shared" si="275"/>
        <v>16.351733619040907</v>
      </c>
      <c r="W870" s="79">
        <f t="shared" si="275"/>
        <v>17.609813445231786</v>
      </c>
      <c r="X870" s="79">
        <f t="shared" si="275"/>
        <v>18.83886464011481</v>
      </c>
      <c r="Y870" s="79">
        <f>SQRT(Y864*Y864+Y865*Y865)/Y842/1.73</f>
        <v>18.992128660759281</v>
      </c>
      <c r="Z870" s="179">
        <f t="shared" si="275"/>
        <v>18.21910211440418</v>
      </c>
      <c r="AA870" s="179">
        <f t="shared" si="275"/>
        <v>15.713239929908971</v>
      </c>
      <c r="AB870" s="180">
        <f t="shared" si="275"/>
        <v>12.440638507165122</v>
      </c>
      <c r="AC870" s="109">
        <f>AVERAGE(E870:AB870)</f>
        <v>15.399208939545311</v>
      </c>
      <c r="AD870" s="78">
        <f>(AC866-AC870)/AC866</f>
        <v>6.6714609724526627E-2</v>
      </c>
      <c r="AE870" s="79"/>
      <c r="AF870" s="80"/>
      <c r="AG870" s="15"/>
      <c r="AH870" s="15"/>
      <c r="AI870" s="15"/>
      <c r="AJ870" s="15"/>
      <c r="AK870" s="395"/>
      <c r="AL870" s="395"/>
      <c r="AM870" s="395"/>
      <c r="AN870" s="395"/>
      <c r="AO870" s="395"/>
      <c r="AP870" s="395"/>
    </row>
    <row r="871" spans="1:42" ht="15.75" customHeight="1" x14ac:dyDescent="0.25">
      <c r="A871" s="3387" t="s">
        <v>46</v>
      </c>
      <c r="B871" s="3390" t="s">
        <v>149</v>
      </c>
      <c r="C871" s="121" t="s">
        <v>13</v>
      </c>
      <c r="D871" s="113" t="s">
        <v>820</v>
      </c>
      <c r="E871" s="306">
        <v>68.099999999999994</v>
      </c>
      <c r="F871" s="71">
        <v>50.4</v>
      </c>
      <c r="G871" s="71">
        <v>49.2</v>
      </c>
      <c r="H871" s="71">
        <v>50.7</v>
      </c>
      <c r="I871" s="71">
        <v>63.9</v>
      </c>
      <c r="J871" s="71">
        <v>75</v>
      </c>
      <c r="K871" s="71">
        <v>88.5</v>
      </c>
      <c r="L871" s="71">
        <v>108</v>
      </c>
      <c r="M871" s="71">
        <v>102</v>
      </c>
      <c r="N871" s="71">
        <v>101.1</v>
      </c>
      <c r="O871" s="71">
        <v>95.4</v>
      </c>
      <c r="P871" s="71">
        <v>95.4</v>
      </c>
      <c r="Q871" s="71">
        <v>95.4</v>
      </c>
      <c r="R871" s="71">
        <v>101.7</v>
      </c>
      <c r="S871" s="71">
        <v>93.9</v>
      </c>
      <c r="T871" s="71">
        <v>90.6</v>
      </c>
      <c r="U871" s="71">
        <v>105</v>
      </c>
      <c r="V871" s="71">
        <v>96.3</v>
      </c>
      <c r="W871" s="71">
        <v>107.1</v>
      </c>
      <c r="X871" s="71">
        <v>99.9</v>
      </c>
      <c r="Y871" s="71">
        <v>109.5</v>
      </c>
      <c r="Z871" s="71">
        <v>92.7</v>
      </c>
      <c r="AA871" s="71">
        <v>90.6</v>
      </c>
      <c r="AB871" s="72">
        <v>93</v>
      </c>
      <c r="AC871" s="106">
        <f>SUM(E871:AB871)</f>
        <v>2123.3999999999996</v>
      </c>
      <c r="AD871" s="2344"/>
      <c r="AE871" s="203">
        <v>100</v>
      </c>
      <c r="AF871" s="95">
        <v>30</v>
      </c>
      <c r="AI871" s="395"/>
      <c r="AJ871" s="14"/>
      <c r="AK871" s="14"/>
      <c r="AL871" s="15"/>
      <c r="AM871" s="14"/>
      <c r="AN871" s="395"/>
      <c r="AO871" s="395"/>
      <c r="AP871" s="395"/>
    </row>
    <row r="872" spans="1:42" x14ac:dyDescent="0.25">
      <c r="A872" s="3388"/>
      <c r="B872" s="3391"/>
      <c r="C872" s="123" t="s">
        <v>14</v>
      </c>
      <c r="D872" s="108" t="s">
        <v>820</v>
      </c>
      <c r="E872" s="307">
        <v>45.6</v>
      </c>
      <c r="F872" s="308">
        <v>43.8</v>
      </c>
      <c r="G872" s="308">
        <v>42</v>
      </c>
      <c r="H872" s="308">
        <v>43.8</v>
      </c>
      <c r="I872" s="308">
        <v>43.8</v>
      </c>
      <c r="J872" s="308">
        <v>42</v>
      </c>
      <c r="K872" s="308">
        <v>40.200000000000003</v>
      </c>
      <c r="L872" s="308">
        <v>49.8</v>
      </c>
      <c r="M872" s="308">
        <v>54.3</v>
      </c>
      <c r="N872" s="308">
        <v>54</v>
      </c>
      <c r="O872" s="308">
        <v>51.6</v>
      </c>
      <c r="P872" s="308">
        <v>58.5</v>
      </c>
      <c r="Q872" s="308">
        <v>59.7</v>
      </c>
      <c r="R872" s="308">
        <v>59.4</v>
      </c>
      <c r="S872" s="308">
        <v>57</v>
      </c>
      <c r="T872" s="308">
        <v>51.3</v>
      </c>
      <c r="U872" s="308">
        <v>50.7</v>
      </c>
      <c r="V872" s="308">
        <v>55.2</v>
      </c>
      <c r="W872" s="308">
        <v>51.9</v>
      </c>
      <c r="X872" s="308">
        <v>51</v>
      </c>
      <c r="Y872" s="308">
        <v>47.1</v>
      </c>
      <c r="Z872" s="308">
        <v>44.4</v>
      </c>
      <c r="AA872" s="308">
        <v>46.5</v>
      </c>
      <c r="AB872" s="309">
        <v>50.1</v>
      </c>
      <c r="AC872" s="107">
        <f>SUM(E872:AB872)</f>
        <v>1193.7</v>
      </c>
      <c r="AD872" s="81"/>
      <c r="AE872" s="155"/>
      <c r="AF872" s="74"/>
      <c r="AI872" s="395"/>
      <c r="AJ872" s="428"/>
      <c r="AK872" s="429"/>
      <c r="AL872" s="428"/>
      <c r="AM872" s="15"/>
      <c r="AN872" s="395"/>
      <c r="AO872" s="395"/>
      <c r="AP872" s="395"/>
    </row>
    <row r="873" spans="1:42" x14ac:dyDescent="0.25">
      <c r="A873" s="3388"/>
      <c r="B873" s="3391"/>
      <c r="C873" s="123" t="s">
        <v>15</v>
      </c>
      <c r="D873" s="108" t="s">
        <v>54</v>
      </c>
      <c r="E873" s="1450">
        <v>4</v>
      </c>
      <c r="F873" s="388">
        <v>3</v>
      </c>
      <c r="G873" s="388">
        <v>3</v>
      </c>
      <c r="H873" s="388">
        <v>4</v>
      </c>
      <c r="I873" s="388">
        <v>5</v>
      </c>
      <c r="J873" s="388">
        <v>4</v>
      </c>
      <c r="K873" s="388">
        <v>5</v>
      </c>
      <c r="L873" s="388">
        <v>6</v>
      </c>
      <c r="M873" s="388">
        <v>6</v>
      </c>
      <c r="N873" s="388">
        <v>4</v>
      </c>
      <c r="O873" s="388">
        <v>6</v>
      </c>
      <c r="P873" s="388">
        <v>5</v>
      </c>
      <c r="Q873" s="388">
        <v>6</v>
      </c>
      <c r="R873" s="388">
        <v>5</v>
      </c>
      <c r="S873" s="388">
        <v>5</v>
      </c>
      <c r="T873" s="388">
        <v>5</v>
      </c>
      <c r="U873" s="388">
        <v>7</v>
      </c>
      <c r="V873" s="388">
        <v>6</v>
      </c>
      <c r="W873" s="388">
        <v>6</v>
      </c>
      <c r="X873" s="388">
        <v>7</v>
      </c>
      <c r="Y873" s="388">
        <v>7</v>
      </c>
      <c r="Z873" s="388">
        <v>6</v>
      </c>
      <c r="AA873" s="388">
        <v>6</v>
      </c>
      <c r="AB873" s="1451">
        <v>4</v>
      </c>
      <c r="AC873" s="107">
        <f>AVERAGE(E873:AB873)</f>
        <v>5.208333333333333</v>
      </c>
      <c r="AD873" s="81"/>
      <c r="AE873" s="155"/>
      <c r="AF873" s="74"/>
      <c r="AI873" s="395"/>
      <c r="AJ873" s="15"/>
      <c r="AK873" s="15"/>
      <c r="AL873" s="15"/>
      <c r="AM873" s="15"/>
      <c r="AN873" s="395"/>
      <c r="AO873" s="395"/>
      <c r="AP873" s="395"/>
    </row>
    <row r="874" spans="1:42" ht="16.5" thickBot="1" x14ac:dyDescent="0.3">
      <c r="A874" s="3389"/>
      <c r="B874" s="3392"/>
      <c r="C874" s="126" t="s">
        <v>17</v>
      </c>
      <c r="D874" s="114"/>
      <c r="E874" s="317">
        <f t="shared" ref="E874:AB874" si="276">E872/E871</f>
        <v>0.66960352422907499</v>
      </c>
      <c r="F874" s="318">
        <f t="shared" si="276"/>
        <v>0.86904761904761907</v>
      </c>
      <c r="G874" s="318">
        <f t="shared" si="276"/>
        <v>0.85365853658536583</v>
      </c>
      <c r="H874" s="318">
        <f t="shared" si="276"/>
        <v>0.86390532544378684</v>
      </c>
      <c r="I874" s="318">
        <f t="shared" si="276"/>
        <v>0.68544600938967137</v>
      </c>
      <c r="J874" s="318">
        <f t="shared" si="276"/>
        <v>0.56000000000000005</v>
      </c>
      <c r="K874" s="318">
        <f t="shared" si="276"/>
        <v>0.45423728813559328</v>
      </c>
      <c r="L874" s="318">
        <f t="shared" si="276"/>
        <v>0.46111111111111108</v>
      </c>
      <c r="M874" s="318">
        <f t="shared" si="276"/>
        <v>0.53235294117647058</v>
      </c>
      <c r="N874" s="318">
        <f t="shared" si="276"/>
        <v>0.53412462908011871</v>
      </c>
      <c r="O874" s="318">
        <f t="shared" si="276"/>
        <v>0.54088050314465408</v>
      </c>
      <c r="P874" s="318">
        <f t="shared" si="276"/>
        <v>0.6132075471698113</v>
      </c>
      <c r="Q874" s="318">
        <f t="shared" si="276"/>
        <v>0.62578616352201255</v>
      </c>
      <c r="R874" s="318">
        <f t="shared" si="276"/>
        <v>0.58407079646017701</v>
      </c>
      <c r="S874" s="318">
        <f t="shared" si="276"/>
        <v>0.60702875399361023</v>
      </c>
      <c r="T874" s="318">
        <f t="shared" si="276"/>
        <v>0.56622516556291391</v>
      </c>
      <c r="U874" s="318">
        <f t="shared" si="276"/>
        <v>0.48285714285714287</v>
      </c>
      <c r="V874" s="318">
        <f t="shared" si="276"/>
        <v>0.57320872274143309</v>
      </c>
      <c r="W874" s="318">
        <f t="shared" si="276"/>
        <v>0.484593837535014</v>
      </c>
      <c r="X874" s="318">
        <f t="shared" si="276"/>
        <v>0.51051051051051044</v>
      </c>
      <c r="Y874" s="318">
        <f>Y872/Y871</f>
        <v>0.43013698630136987</v>
      </c>
      <c r="Z874" s="318">
        <f t="shared" si="276"/>
        <v>0.47896440129449835</v>
      </c>
      <c r="AA874" s="318">
        <f t="shared" si="276"/>
        <v>0.51324503311258285</v>
      </c>
      <c r="AB874" s="803">
        <f t="shared" si="276"/>
        <v>0.53870967741935483</v>
      </c>
      <c r="AC874" s="452">
        <f>MAX(E874:AB874)</f>
        <v>0.86904761904761907</v>
      </c>
      <c r="AD874" s="93"/>
      <c r="AE874" s="94"/>
      <c r="AF874" s="455"/>
      <c r="AI874" s="395"/>
      <c r="AJ874" s="15"/>
      <c r="AK874" s="15"/>
      <c r="AL874" s="15"/>
      <c r="AM874" s="15"/>
      <c r="AN874" s="395"/>
      <c r="AO874" s="395"/>
      <c r="AP874" s="395"/>
    </row>
    <row r="875" spans="1:42" hidden="1" x14ac:dyDescent="0.25">
      <c r="A875" s="1708"/>
      <c r="B875" s="1705"/>
      <c r="C875" s="454" t="s">
        <v>116</v>
      </c>
      <c r="D875" s="113"/>
      <c r="E875" s="2344"/>
      <c r="F875" s="203"/>
      <c r="G875" s="203"/>
      <c r="H875" s="203"/>
      <c r="I875" s="203"/>
      <c r="J875" s="203"/>
      <c r="K875" s="203"/>
      <c r="L875" s="203"/>
      <c r="M875" s="203"/>
      <c r="N875" s="203"/>
      <c r="O875" s="203"/>
      <c r="P875" s="203"/>
      <c r="Q875" s="203"/>
      <c r="R875" s="203"/>
      <c r="S875" s="203"/>
      <c r="T875" s="203"/>
      <c r="U875" s="203"/>
      <c r="V875" s="203"/>
      <c r="W875" s="203"/>
      <c r="X875" s="203"/>
      <c r="Y875" s="203"/>
      <c r="Z875" s="203"/>
      <c r="AA875" s="203"/>
      <c r="AB875" s="329"/>
      <c r="AC875" s="113"/>
      <c r="AD875" s="2344"/>
      <c r="AE875" s="203"/>
      <c r="AF875" s="95"/>
      <c r="AI875" s="395"/>
      <c r="AJ875" s="15"/>
      <c r="AK875" s="15"/>
      <c r="AL875" s="15"/>
      <c r="AM875" s="15"/>
      <c r="AN875" s="395"/>
      <c r="AO875" s="395"/>
      <c r="AP875" s="395"/>
    </row>
    <row r="876" spans="1:42" hidden="1" x14ac:dyDescent="0.25">
      <c r="A876" s="1709"/>
      <c r="B876" s="1706"/>
      <c r="C876" s="124" t="s">
        <v>117</v>
      </c>
      <c r="D876" s="108"/>
      <c r="E876" s="81"/>
      <c r="F876" s="155"/>
      <c r="G876" s="155"/>
      <c r="H876" s="155"/>
      <c r="I876" s="155"/>
      <c r="J876" s="155"/>
      <c r="K876" s="155"/>
      <c r="L876" s="155"/>
      <c r="M876" s="155"/>
      <c r="N876" s="155"/>
      <c r="O876" s="155"/>
      <c r="P876" s="155"/>
      <c r="Q876" s="155"/>
      <c r="R876" s="155"/>
      <c r="S876" s="155"/>
      <c r="T876" s="155"/>
      <c r="U876" s="155"/>
      <c r="V876" s="155"/>
      <c r="W876" s="155"/>
      <c r="X876" s="155"/>
      <c r="Y876" s="155"/>
      <c r="Z876" s="155"/>
      <c r="AA876" s="155"/>
      <c r="AB876" s="316"/>
      <c r="AC876" s="108"/>
      <c r="AD876" s="81"/>
      <c r="AE876" s="155"/>
      <c r="AF876" s="74"/>
      <c r="AI876" s="395"/>
      <c r="AJ876" s="15"/>
      <c r="AK876" s="15"/>
      <c r="AL876" s="15"/>
      <c r="AM876" s="15"/>
      <c r="AN876" s="395"/>
      <c r="AO876" s="395"/>
      <c r="AP876" s="395"/>
    </row>
    <row r="877" spans="1:42" ht="16.5" hidden="1" thickBot="1" x14ac:dyDescent="0.3">
      <c r="A877" s="3393" t="s">
        <v>42</v>
      </c>
      <c r="B877" s="3394"/>
      <c r="C877" s="3395"/>
      <c r="D877" s="114"/>
      <c r="E877" s="178">
        <f>SQRT(E871*E871+E872*E872)/E842/1.73</f>
        <v>4.5683760367180613</v>
      </c>
      <c r="F877" s="179">
        <f t="shared" ref="F877:AB877" si="277">SQRT(F871*F871+F872*F872)/F842/1.73</f>
        <v>3.7112466058514855</v>
      </c>
      <c r="G877" s="179">
        <f t="shared" si="277"/>
        <v>3.5850782516711508</v>
      </c>
      <c r="H877" s="79">
        <f t="shared" si="277"/>
        <v>3.7060307885003625</v>
      </c>
      <c r="I877" s="79">
        <f t="shared" si="277"/>
        <v>4.2934352826282094</v>
      </c>
      <c r="J877" s="79">
        <f t="shared" si="277"/>
        <v>4.8146756223599949</v>
      </c>
      <c r="K877" s="79">
        <f t="shared" si="277"/>
        <v>5.5192838040843917</v>
      </c>
      <c r="L877" s="79">
        <f t="shared" si="277"/>
        <v>6.7728988949928892</v>
      </c>
      <c r="M877" s="79">
        <f t="shared" si="277"/>
        <v>6.5101001061614907</v>
      </c>
      <c r="N877" s="79">
        <f t="shared" si="277"/>
        <v>6.4511185728114668</v>
      </c>
      <c r="O877" s="79">
        <f t="shared" si="277"/>
        <v>6.1045800451971051</v>
      </c>
      <c r="P877" s="79">
        <f t="shared" si="277"/>
        <v>6.1547792417031184</v>
      </c>
      <c r="Q877" s="79">
        <f t="shared" si="277"/>
        <v>6.2489931808241383</v>
      </c>
      <c r="R877" s="79">
        <f t="shared" si="277"/>
        <v>6.5840202454535177</v>
      </c>
      <c r="S877" s="79">
        <f t="shared" si="277"/>
        <v>6.1347799119205479</v>
      </c>
      <c r="T877" s="79">
        <f t="shared" si="277"/>
        <v>5.8147251289629205</v>
      </c>
      <c r="U877" s="79">
        <f t="shared" si="277"/>
        <v>6.4434675354550244</v>
      </c>
      <c r="V877" s="79">
        <f t="shared" si="277"/>
        <v>6.1634146678172232</v>
      </c>
      <c r="W877" s="79">
        <f t="shared" si="277"/>
        <v>6.5957297701261188</v>
      </c>
      <c r="X877" s="79">
        <f t="shared" si="277"/>
        <v>6.1984052390330246</v>
      </c>
      <c r="Y877" s="79">
        <f>SQRT(Y871*Y871+Y872*Y872)/Y842/1.73</f>
        <v>6.6959944214646878</v>
      </c>
      <c r="Z877" s="179">
        <f t="shared" si="277"/>
        <v>5.7403860972741256</v>
      </c>
      <c r="AA877" s="179">
        <f t="shared" si="277"/>
        <v>5.6546446555274947</v>
      </c>
      <c r="AB877" s="180">
        <f t="shared" si="277"/>
        <v>5.8826007874692605</v>
      </c>
      <c r="AC877" s="109">
        <f>AVERAGE(E877:AB877)</f>
        <v>5.6811985372503253</v>
      </c>
      <c r="AD877" s="78">
        <f>(AC873-AC877)/AC873</f>
        <v>-9.0790119152062518E-2</v>
      </c>
      <c r="AE877" s="79"/>
      <c r="AF877" s="80"/>
      <c r="AG877" s="15"/>
      <c r="AH877" s="15"/>
      <c r="AI877" s="15"/>
      <c r="AJ877" s="15"/>
      <c r="AK877" s="395"/>
      <c r="AL877" s="395"/>
      <c r="AM877" s="395"/>
      <c r="AN877" s="395"/>
      <c r="AO877" s="395"/>
      <c r="AP877" s="395"/>
    </row>
    <row r="878" spans="1:42" x14ac:dyDescent="0.25">
      <c r="A878" s="3387" t="s">
        <v>47</v>
      </c>
      <c r="B878" s="3390" t="s">
        <v>150</v>
      </c>
      <c r="C878" s="121" t="s">
        <v>13</v>
      </c>
      <c r="D878" s="113" t="s">
        <v>820</v>
      </c>
      <c r="E878" s="306">
        <v>52.2</v>
      </c>
      <c r="F878" s="71">
        <v>52.6</v>
      </c>
      <c r="G878" s="71">
        <v>52.6</v>
      </c>
      <c r="H878" s="71">
        <v>53</v>
      </c>
      <c r="I878" s="71">
        <v>52.6</v>
      </c>
      <c r="J878" s="71">
        <v>53</v>
      </c>
      <c r="K878" s="71">
        <v>59.6</v>
      </c>
      <c r="L878" s="71">
        <v>65.599999999999994</v>
      </c>
      <c r="M878" s="71">
        <v>109.2</v>
      </c>
      <c r="N878" s="71">
        <v>87.2</v>
      </c>
      <c r="O878" s="71">
        <v>100.2</v>
      </c>
      <c r="P878" s="71">
        <v>105.8</v>
      </c>
      <c r="Q878" s="71">
        <v>78.599999999999994</v>
      </c>
      <c r="R878" s="71">
        <v>73.400000000000006</v>
      </c>
      <c r="S878" s="71">
        <v>77.400000000000006</v>
      </c>
      <c r="T878" s="71">
        <v>72.400000000000006</v>
      </c>
      <c r="U878" s="71">
        <v>63.4</v>
      </c>
      <c r="V878" s="71">
        <v>55.8</v>
      </c>
      <c r="W878" s="71">
        <v>54.6</v>
      </c>
      <c r="X878" s="71">
        <v>56.4</v>
      </c>
      <c r="Y878" s="71">
        <v>58</v>
      </c>
      <c r="Z878" s="71">
        <v>57.4</v>
      </c>
      <c r="AA878" s="71">
        <v>54.8</v>
      </c>
      <c r="AB878" s="72">
        <v>56.4</v>
      </c>
      <c r="AC878" s="106">
        <f>SUM(E878:AB878)</f>
        <v>1602.2000000000005</v>
      </c>
      <c r="AD878" s="2344"/>
      <c r="AE878" s="203">
        <v>100</v>
      </c>
      <c r="AF878" s="95">
        <v>20</v>
      </c>
      <c r="AI878" s="395"/>
      <c r="AJ878" s="14"/>
      <c r="AK878" s="14"/>
      <c r="AL878" s="15"/>
      <c r="AM878" s="14"/>
      <c r="AN878" s="395"/>
      <c r="AO878" s="395"/>
      <c r="AP878" s="395"/>
    </row>
    <row r="879" spans="1:42" x14ac:dyDescent="0.25">
      <c r="A879" s="3388"/>
      <c r="B879" s="3391"/>
      <c r="C879" s="123" t="s">
        <v>14</v>
      </c>
      <c r="D879" s="108" t="s">
        <v>820</v>
      </c>
      <c r="E879" s="307">
        <v>20.399999999999999</v>
      </c>
      <c r="F879" s="308">
        <v>20.2</v>
      </c>
      <c r="G879" s="308">
        <v>19.399999999999999</v>
      </c>
      <c r="H879" s="308">
        <v>20.2</v>
      </c>
      <c r="I879" s="308">
        <v>19.8</v>
      </c>
      <c r="J879" s="308">
        <v>19.8</v>
      </c>
      <c r="K879" s="308">
        <v>19.2</v>
      </c>
      <c r="L879" s="308">
        <v>19.600000000000001</v>
      </c>
      <c r="M879" s="308">
        <v>23.2</v>
      </c>
      <c r="N879" s="308">
        <v>23.6</v>
      </c>
      <c r="O879" s="308">
        <v>24.8</v>
      </c>
      <c r="P879" s="308">
        <v>26.8</v>
      </c>
      <c r="Q879" s="308">
        <v>25.8</v>
      </c>
      <c r="R879" s="308">
        <v>22.2</v>
      </c>
      <c r="S879" s="308">
        <v>21.8</v>
      </c>
      <c r="T879" s="308">
        <v>22.2</v>
      </c>
      <c r="U879" s="308">
        <v>22.4</v>
      </c>
      <c r="V879" s="308">
        <v>20.399999999999999</v>
      </c>
      <c r="W879" s="308">
        <v>20.2</v>
      </c>
      <c r="X879" s="308">
        <v>22.4</v>
      </c>
      <c r="Y879" s="308">
        <v>22</v>
      </c>
      <c r="Z879" s="308">
        <v>20.8</v>
      </c>
      <c r="AA879" s="308">
        <v>19.600000000000001</v>
      </c>
      <c r="AB879" s="309">
        <v>20.8</v>
      </c>
      <c r="AC879" s="107">
        <f>SUM(E879:AB879)</f>
        <v>517.59999999999991</v>
      </c>
      <c r="AD879" s="81"/>
      <c r="AE879" s="155"/>
      <c r="AF879" s="74"/>
      <c r="AI879" s="395"/>
      <c r="AJ879" s="428"/>
      <c r="AK879" s="429"/>
      <c r="AL879" s="428"/>
      <c r="AM879" s="15"/>
      <c r="AN879" s="395"/>
      <c r="AO879" s="395"/>
      <c r="AP879" s="395"/>
    </row>
    <row r="880" spans="1:42" x14ac:dyDescent="0.25">
      <c r="A880" s="3388"/>
      <c r="B880" s="3391"/>
      <c r="C880" s="123" t="s">
        <v>15</v>
      </c>
      <c r="D880" s="108" t="s">
        <v>54</v>
      </c>
      <c r="E880" s="1450">
        <v>3</v>
      </c>
      <c r="F880" s="388">
        <v>3</v>
      </c>
      <c r="G880" s="388">
        <v>3</v>
      </c>
      <c r="H880" s="388">
        <v>3</v>
      </c>
      <c r="I880" s="388">
        <v>3</v>
      </c>
      <c r="J880" s="388">
        <v>3</v>
      </c>
      <c r="K880" s="388">
        <v>4</v>
      </c>
      <c r="L880" s="388">
        <v>4</v>
      </c>
      <c r="M880" s="388">
        <v>5</v>
      </c>
      <c r="N880" s="388">
        <v>5</v>
      </c>
      <c r="O880" s="388">
        <v>6</v>
      </c>
      <c r="P880" s="388">
        <v>5</v>
      </c>
      <c r="Q880" s="388">
        <v>5</v>
      </c>
      <c r="R880" s="388">
        <v>4</v>
      </c>
      <c r="S880" s="388">
        <v>5</v>
      </c>
      <c r="T880" s="388">
        <v>4</v>
      </c>
      <c r="U880" s="388">
        <v>3</v>
      </c>
      <c r="V880" s="388">
        <v>3</v>
      </c>
      <c r="W880" s="388">
        <v>3</v>
      </c>
      <c r="X880" s="388">
        <v>4</v>
      </c>
      <c r="Y880" s="388">
        <v>3</v>
      </c>
      <c r="Z880" s="388">
        <v>3</v>
      </c>
      <c r="AA880" s="388">
        <v>3</v>
      </c>
      <c r="AB880" s="1451">
        <v>3</v>
      </c>
      <c r="AC880" s="107">
        <f>AVERAGE(E880:AB880)</f>
        <v>3.75</v>
      </c>
      <c r="AD880" s="81"/>
      <c r="AE880" s="155"/>
      <c r="AF880" s="74"/>
      <c r="AI880" s="395"/>
      <c r="AJ880" s="15"/>
      <c r="AK880" s="15"/>
      <c r="AL880" s="15"/>
      <c r="AM880" s="15"/>
      <c r="AN880" s="395"/>
      <c r="AO880" s="395"/>
      <c r="AP880" s="395"/>
    </row>
    <row r="881" spans="1:42" ht="16.5" thickBot="1" x14ac:dyDescent="0.3">
      <c r="A881" s="3389"/>
      <c r="B881" s="3392"/>
      <c r="C881" s="126" t="s">
        <v>17</v>
      </c>
      <c r="D881" s="114"/>
      <c r="E881" s="317">
        <f t="shared" ref="E881:AB881" si="278">E879/E878</f>
        <v>0.39080459770114939</v>
      </c>
      <c r="F881" s="318">
        <f t="shared" si="278"/>
        <v>0.38403041825095052</v>
      </c>
      <c r="G881" s="318">
        <f t="shared" si="278"/>
        <v>0.36882129277566539</v>
      </c>
      <c r="H881" s="318">
        <f t="shared" si="278"/>
        <v>0.38113207547169808</v>
      </c>
      <c r="I881" s="318">
        <f t="shared" si="278"/>
        <v>0.37642585551330798</v>
      </c>
      <c r="J881" s="318">
        <f t="shared" si="278"/>
        <v>0.37358490566037739</v>
      </c>
      <c r="K881" s="318">
        <f t="shared" si="278"/>
        <v>0.32214765100671139</v>
      </c>
      <c r="L881" s="318">
        <f t="shared" si="278"/>
        <v>0.29878048780487809</v>
      </c>
      <c r="M881" s="318">
        <f t="shared" si="278"/>
        <v>0.21245421245421245</v>
      </c>
      <c r="N881" s="318">
        <f t="shared" si="278"/>
        <v>0.27064220183486237</v>
      </c>
      <c r="O881" s="318">
        <f t="shared" si="278"/>
        <v>0.24750499001996007</v>
      </c>
      <c r="P881" s="318">
        <f t="shared" si="278"/>
        <v>0.25330812854442347</v>
      </c>
      <c r="Q881" s="318">
        <f t="shared" si="278"/>
        <v>0.32824427480916035</v>
      </c>
      <c r="R881" s="318">
        <f t="shared" si="278"/>
        <v>0.30245231607629425</v>
      </c>
      <c r="S881" s="318">
        <f t="shared" si="278"/>
        <v>0.2816537467700258</v>
      </c>
      <c r="T881" s="318">
        <f t="shared" si="278"/>
        <v>0.30662983425414359</v>
      </c>
      <c r="U881" s="318">
        <f t="shared" si="278"/>
        <v>0.35331230283911669</v>
      </c>
      <c r="V881" s="318">
        <f t="shared" si="278"/>
        <v>0.36559139784946237</v>
      </c>
      <c r="W881" s="318">
        <f t="shared" si="278"/>
        <v>0.36996336996336993</v>
      </c>
      <c r="X881" s="318">
        <f t="shared" si="278"/>
        <v>0.39716312056737585</v>
      </c>
      <c r="Y881" s="318">
        <f>Y879/Y878</f>
        <v>0.37931034482758619</v>
      </c>
      <c r="Z881" s="318">
        <f t="shared" si="278"/>
        <v>0.3623693379790941</v>
      </c>
      <c r="AA881" s="318">
        <f t="shared" si="278"/>
        <v>0.3576642335766424</v>
      </c>
      <c r="AB881" s="803">
        <f t="shared" si="278"/>
        <v>0.36879432624113478</v>
      </c>
      <c r="AC881" s="452">
        <f>MAX(E881:AB881)</f>
        <v>0.39716312056737585</v>
      </c>
      <c r="AD881" s="93"/>
      <c r="AE881" s="94"/>
      <c r="AF881" s="455"/>
      <c r="AI881" s="395"/>
      <c r="AJ881" s="15"/>
      <c r="AK881" s="15"/>
      <c r="AL881" s="15"/>
      <c r="AM881" s="15"/>
      <c r="AN881" s="395"/>
      <c r="AO881" s="395"/>
      <c r="AP881" s="395"/>
    </row>
    <row r="882" spans="1:42" hidden="1" x14ac:dyDescent="0.25">
      <c r="A882" s="1708"/>
      <c r="B882" s="1705"/>
      <c r="C882" s="454" t="s">
        <v>116</v>
      </c>
      <c r="D882" s="113"/>
      <c r="E882" s="2344"/>
      <c r="F882" s="203"/>
      <c r="G882" s="203"/>
      <c r="H882" s="203"/>
      <c r="I882" s="203"/>
      <c r="J882" s="203"/>
      <c r="K882" s="203"/>
      <c r="L882" s="203"/>
      <c r="M882" s="203"/>
      <c r="N882" s="203"/>
      <c r="O882" s="203"/>
      <c r="P882" s="203"/>
      <c r="Q882" s="203"/>
      <c r="R882" s="203"/>
      <c r="S882" s="203"/>
      <c r="T882" s="203"/>
      <c r="U882" s="203"/>
      <c r="V882" s="203"/>
      <c r="W882" s="203"/>
      <c r="X882" s="203"/>
      <c r="Y882" s="203"/>
      <c r="Z882" s="203"/>
      <c r="AA882" s="203"/>
      <c r="AB882" s="329"/>
      <c r="AC882" s="113"/>
      <c r="AD882" s="2344"/>
      <c r="AE882" s="203"/>
      <c r="AF882" s="95"/>
      <c r="AI882" s="395"/>
      <c r="AJ882" s="15"/>
      <c r="AK882" s="15"/>
      <c r="AL882" s="15"/>
      <c r="AM882" s="15"/>
      <c r="AN882" s="395"/>
      <c r="AO882" s="395"/>
      <c r="AP882" s="395"/>
    </row>
    <row r="883" spans="1:42" hidden="1" x14ac:dyDescent="0.25">
      <c r="A883" s="1709"/>
      <c r="B883" s="1706"/>
      <c r="C883" s="124" t="s">
        <v>117</v>
      </c>
      <c r="D883" s="108"/>
      <c r="E883" s="81"/>
      <c r="F883" s="155"/>
      <c r="G883" s="155"/>
      <c r="H883" s="155"/>
      <c r="I883" s="155"/>
      <c r="J883" s="155"/>
      <c r="K883" s="155"/>
      <c r="L883" s="155"/>
      <c r="M883" s="155"/>
      <c r="N883" s="155"/>
      <c r="O883" s="155"/>
      <c r="P883" s="155"/>
      <c r="Q883" s="155"/>
      <c r="R883" s="155"/>
      <c r="S883" s="155"/>
      <c r="T883" s="155"/>
      <c r="U883" s="155"/>
      <c r="V883" s="155"/>
      <c r="W883" s="155"/>
      <c r="X883" s="155"/>
      <c r="Y883" s="155"/>
      <c r="Z883" s="155"/>
      <c r="AA883" s="155"/>
      <c r="AB883" s="316"/>
      <c r="AC883" s="108"/>
      <c r="AD883" s="81"/>
      <c r="AE883" s="155"/>
      <c r="AF883" s="74"/>
      <c r="AI883" s="395"/>
      <c r="AJ883" s="15"/>
      <c r="AK883" s="15"/>
      <c r="AL883" s="15"/>
      <c r="AM883" s="15"/>
      <c r="AN883" s="395"/>
      <c r="AO883" s="395"/>
      <c r="AP883" s="395"/>
    </row>
    <row r="884" spans="1:42" ht="16.5" hidden="1" thickBot="1" x14ac:dyDescent="0.3">
      <c r="A884" s="3393" t="s">
        <v>42</v>
      </c>
      <c r="B884" s="3394"/>
      <c r="C884" s="3395"/>
      <c r="D884" s="114"/>
      <c r="E884" s="178">
        <f>SQRT(E878*E878+E879*E879)/E841/1.73</f>
        <v>3.1300229022818806</v>
      </c>
      <c r="F884" s="179">
        <f t="shared" ref="F884:AB884" si="279">SQRT(F878*F878+F879*F879)/F841/1.73</f>
        <v>3.1377239247861759</v>
      </c>
      <c r="G884" s="179">
        <f t="shared" si="279"/>
        <v>3.1160257551246486</v>
      </c>
      <c r="H884" s="79">
        <f t="shared" si="279"/>
        <v>3.146403440850885</v>
      </c>
      <c r="I884" s="79">
        <f t="shared" si="279"/>
        <v>3.1237885035412911</v>
      </c>
      <c r="J884" s="79">
        <f t="shared" si="279"/>
        <v>3.1782208517343307</v>
      </c>
      <c r="K884" s="79">
        <f t="shared" si="279"/>
        <v>3.5072081714455314</v>
      </c>
      <c r="L884" s="79">
        <f t="shared" si="279"/>
        <v>3.8610159733449105</v>
      </c>
      <c r="M884" s="79">
        <f t="shared" si="279"/>
        <v>6.1810549555061209</v>
      </c>
      <c r="N884" s="79">
        <f t="shared" si="279"/>
        <v>5.0113247251834236</v>
      </c>
      <c r="O884" s="79">
        <f t="shared" si="279"/>
        <v>5.7097351521885154</v>
      </c>
      <c r="P884" s="79">
        <f t="shared" si="279"/>
        <v>6.0198097920490605</v>
      </c>
      <c r="Q884" s="79">
        <f t="shared" si="279"/>
        <v>4.5979354122429932</v>
      </c>
      <c r="R884" s="79">
        <f t="shared" si="279"/>
        <v>4.2951430640891672</v>
      </c>
      <c r="S884" s="79">
        <f t="shared" si="279"/>
        <v>4.4309439748231743</v>
      </c>
      <c r="T884" s="79">
        <f t="shared" si="279"/>
        <v>4.1648824277282852</v>
      </c>
      <c r="U884" s="79">
        <f t="shared" si="279"/>
        <v>3.7300856205388437</v>
      </c>
      <c r="V884" s="79">
        <f t="shared" si="279"/>
        <v>3.3053191416625216</v>
      </c>
      <c r="W884" s="79">
        <f t="shared" si="279"/>
        <v>3.2419412639252942</v>
      </c>
      <c r="X884" s="79">
        <f t="shared" si="279"/>
        <v>3.309271368055875</v>
      </c>
      <c r="Y884" s="79">
        <f>SQRT(Y878*Y878+Y879*Y879)/Y841/1.73</f>
        <v>3.4948140078808376</v>
      </c>
      <c r="Z884" s="179">
        <f t="shared" si="279"/>
        <v>3.4130005522532798</v>
      </c>
      <c r="AA884" s="179">
        <f t="shared" si="279"/>
        <v>3.2316445589986165</v>
      </c>
      <c r="AB884" s="180">
        <f t="shared" si="279"/>
        <v>3.3061398446841848</v>
      </c>
      <c r="AC884" s="109">
        <f>AVERAGE(E884:AB884)</f>
        <v>3.9018106410383262</v>
      </c>
      <c r="AD884" s="78">
        <f>(AC880-AC884)/AC880</f>
        <v>-4.0482837610220319E-2</v>
      </c>
      <c r="AE884" s="79"/>
      <c r="AF884" s="80"/>
      <c r="AG884" s="15"/>
      <c r="AH884" s="15"/>
      <c r="AI884" s="15"/>
      <c r="AJ884" s="15"/>
      <c r="AK884" s="395"/>
      <c r="AL884" s="395"/>
      <c r="AM884" s="395"/>
      <c r="AN884" s="395"/>
      <c r="AO884" s="395"/>
      <c r="AP884" s="395"/>
    </row>
    <row r="885" spans="1:42" x14ac:dyDescent="0.25">
      <c r="A885" s="3387" t="s">
        <v>27</v>
      </c>
      <c r="B885" s="3390" t="s">
        <v>124</v>
      </c>
      <c r="C885" s="121" t="s">
        <v>13</v>
      </c>
      <c r="D885" s="113" t="s">
        <v>820</v>
      </c>
      <c r="E885" s="306">
        <v>538.79999999999995</v>
      </c>
      <c r="F885" s="71">
        <v>457.6</v>
      </c>
      <c r="G885" s="71">
        <v>454</v>
      </c>
      <c r="H885" s="71">
        <v>506.8</v>
      </c>
      <c r="I885" s="71">
        <v>543.20000000000005</v>
      </c>
      <c r="J885" s="71">
        <v>579.20000000000005</v>
      </c>
      <c r="K885" s="71">
        <v>752.4</v>
      </c>
      <c r="L885" s="71">
        <v>977.6</v>
      </c>
      <c r="M885" s="71">
        <v>1111.5999999999999</v>
      </c>
      <c r="N885" s="71">
        <v>1216.8</v>
      </c>
      <c r="O885" s="71">
        <v>1136.4000000000001</v>
      </c>
      <c r="P885" s="71">
        <v>1156</v>
      </c>
      <c r="Q885" s="71">
        <v>1094.8</v>
      </c>
      <c r="R885" s="71">
        <v>1101.2</v>
      </c>
      <c r="S885" s="71">
        <v>1046</v>
      </c>
      <c r="T885" s="71">
        <v>1038.8</v>
      </c>
      <c r="U885" s="71">
        <v>1010.4</v>
      </c>
      <c r="V885" s="71">
        <v>990</v>
      </c>
      <c r="W885" s="71">
        <v>960.4</v>
      </c>
      <c r="X885" s="71">
        <v>1013.2</v>
      </c>
      <c r="Y885" s="71">
        <v>953.2</v>
      </c>
      <c r="Z885" s="71">
        <v>936</v>
      </c>
      <c r="AA885" s="71">
        <v>823.2</v>
      </c>
      <c r="AB885" s="72">
        <v>652</v>
      </c>
      <c r="AC885" s="106">
        <f>SUM(E885:AB885)</f>
        <v>21049.600000000002</v>
      </c>
      <c r="AD885" s="2344"/>
      <c r="AE885" s="203">
        <v>100</v>
      </c>
      <c r="AF885" s="95">
        <v>40</v>
      </c>
      <c r="AI885" s="395"/>
      <c r="AJ885" s="14"/>
      <c r="AK885" s="14"/>
      <c r="AL885" s="15"/>
      <c r="AM885" s="14"/>
      <c r="AN885" s="395"/>
      <c r="AO885" s="395"/>
      <c r="AP885" s="395"/>
    </row>
    <row r="886" spans="1:42" x14ac:dyDescent="0.25">
      <c r="A886" s="3388"/>
      <c r="B886" s="3391"/>
      <c r="C886" s="123" t="s">
        <v>14</v>
      </c>
      <c r="D886" s="108" t="s">
        <v>820</v>
      </c>
      <c r="E886" s="307">
        <v>329.2</v>
      </c>
      <c r="F886" s="308">
        <v>306</v>
      </c>
      <c r="G886" s="308">
        <v>290</v>
      </c>
      <c r="H886" s="308">
        <v>302</v>
      </c>
      <c r="I886" s="308">
        <v>295.60000000000002</v>
      </c>
      <c r="J886" s="308">
        <v>295.60000000000002</v>
      </c>
      <c r="K886" s="308">
        <v>298</v>
      </c>
      <c r="L886" s="308">
        <v>312.8</v>
      </c>
      <c r="M886" s="308">
        <v>414</v>
      </c>
      <c r="N886" s="308">
        <v>468.8</v>
      </c>
      <c r="O886" s="308">
        <v>414</v>
      </c>
      <c r="P886" s="308">
        <v>481.6</v>
      </c>
      <c r="Q886" s="308">
        <v>384.8</v>
      </c>
      <c r="R886" s="308">
        <v>434</v>
      </c>
      <c r="S886" s="308">
        <v>442.8</v>
      </c>
      <c r="T886" s="308">
        <v>454</v>
      </c>
      <c r="U886" s="308">
        <v>446.4</v>
      </c>
      <c r="V886" s="308">
        <v>432.4</v>
      </c>
      <c r="W886" s="308">
        <v>398.4</v>
      </c>
      <c r="X886" s="308">
        <v>466.4</v>
      </c>
      <c r="Y886" s="308">
        <v>361.2</v>
      </c>
      <c r="Z886" s="308">
        <v>370</v>
      </c>
      <c r="AA886" s="308">
        <v>366.4</v>
      </c>
      <c r="AB886" s="309">
        <v>339.6</v>
      </c>
      <c r="AC886" s="107">
        <f>SUM(E886:AB886)</f>
        <v>9104</v>
      </c>
      <c r="AD886" s="81"/>
      <c r="AE886" s="155"/>
      <c r="AF886" s="74"/>
      <c r="AI886" s="395"/>
      <c r="AJ886" s="428"/>
      <c r="AK886" s="429"/>
      <c r="AL886" s="428"/>
      <c r="AM886" s="15"/>
      <c r="AN886" s="395"/>
      <c r="AO886" s="395"/>
      <c r="AP886" s="395"/>
    </row>
    <row r="887" spans="1:42" x14ac:dyDescent="0.25">
      <c r="A887" s="3388"/>
      <c r="B887" s="3391"/>
      <c r="C887" s="123" t="s">
        <v>15</v>
      </c>
      <c r="D887" s="108" t="s">
        <v>54</v>
      </c>
      <c r="E887" s="1450">
        <v>32</v>
      </c>
      <c r="F887" s="388">
        <v>28</v>
      </c>
      <c r="G887" s="388">
        <v>30</v>
      </c>
      <c r="H887" s="388">
        <v>34</v>
      </c>
      <c r="I887" s="388">
        <v>36</v>
      </c>
      <c r="J887" s="388">
        <v>41</v>
      </c>
      <c r="K887" s="388">
        <v>47</v>
      </c>
      <c r="L887" s="388">
        <v>69</v>
      </c>
      <c r="M887" s="388">
        <v>67</v>
      </c>
      <c r="N887" s="388">
        <v>71</v>
      </c>
      <c r="O887" s="388">
        <v>67</v>
      </c>
      <c r="P887" s="388">
        <v>66</v>
      </c>
      <c r="Q887" s="388">
        <v>61</v>
      </c>
      <c r="R887" s="388">
        <v>63</v>
      </c>
      <c r="S887" s="388">
        <v>62</v>
      </c>
      <c r="T887" s="388">
        <v>58</v>
      </c>
      <c r="U887" s="388">
        <v>61</v>
      </c>
      <c r="V887" s="388">
        <v>55</v>
      </c>
      <c r="W887" s="388">
        <v>63</v>
      </c>
      <c r="X887" s="388">
        <v>59</v>
      </c>
      <c r="Y887" s="388">
        <v>59</v>
      </c>
      <c r="Z887" s="388">
        <v>48</v>
      </c>
      <c r="AA887" s="388">
        <v>44</v>
      </c>
      <c r="AB887" s="1451">
        <v>37</v>
      </c>
      <c r="AC887" s="107">
        <f>AVERAGE(E887:AB887)</f>
        <v>52.416666666666664</v>
      </c>
      <c r="AD887" s="81"/>
      <c r="AE887" s="155"/>
      <c r="AF887" s="74"/>
      <c r="AI887" s="395"/>
      <c r="AJ887" s="15"/>
      <c r="AK887" s="15"/>
      <c r="AL887" s="15"/>
      <c r="AM887" s="15"/>
      <c r="AN887" s="395"/>
      <c r="AO887" s="395"/>
      <c r="AP887" s="395"/>
    </row>
    <row r="888" spans="1:42" ht="16.5" thickBot="1" x14ac:dyDescent="0.3">
      <c r="A888" s="3389"/>
      <c r="B888" s="3392"/>
      <c r="C888" s="126" t="s">
        <v>17</v>
      </c>
      <c r="D888" s="114"/>
      <c r="E888" s="317">
        <f t="shared" ref="E888:AB888" si="280">E886/E885</f>
        <v>0.61098737936154424</v>
      </c>
      <c r="F888" s="318">
        <f t="shared" si="280"/>
        <v>0.66870629370629364</v>
      </c>
      <c r="G888" s="318">
        <f t="shared" si="280"/>
        <v>0.63876651982378851</v>
      </c>
      <c r="H888" s="318">
        <f t="shared" si="280"/>
        <v>0.59589581689029203</v>
      </c>
      <c r="I888" s="318">
        <f t="shared" si="280"/>
        <v>0.54418262150220909</v>
      </c>
      <c r="J888" s="318">
        <f t="shared" si="280"/>
        <v>0.51035911602209949</v>
      </c>
      <c r="K888" s="318">
        <f t="shared" si="280"/>
        <v>0.39606592238171184</v>
      </c>
      <c r="L888" s="318">
        <f t="shared" si="280"/>
        <v>0.31996726677577741</v>
      </c>
      <c r="M888" s="318">
        <f t="shared" si="280"/>
        <v>0.37243612810363441</v>
      </c>
      <c r="N888" s="318">
        <f t="shared" si="280"/>
        <v>0.38527284681130836</v>
      </c>
      <c r="O888" s="318">
        <f t="shared" si="280"/>
        <v>0.36430834213305169</v>
      </c>
      <c r="P888" s="318">
        <f t="shared" si="280"/>
        <v>0.41660899653979239</v>
      </c>
      <c r="Q888" s="318">
        <f t="shared" si="280"/>
        <v>0.35147972232371211</v>
      </c>
      <c r="R888" s="318">
        <f t="shared" si="280"/>
        <v>0.39411551035234288</v>
      </c>
      <c r="S888" s="318">
        <f t="shared" si="280"/>
        <v>0.42332695984703633</v>
      </c>
      <c r="T888" s="318">
        <f t="shared" si="280"/>
        <v>0.43704274162495188</v>
      </c>
      <c r="U888" s="318">
        <f t="shared" si="280"/>
        <v>0.44180522565320662</v>
      </c>
      <c r="V888" s="318">
        <f t="shared" si="280"/>
        <v>0.43676767676767675</v>
      </c>
      <c r="W888" s="318">
        <f t="shared" si="280"/>
        <v>0.4148271553519367</v>
      </c>
      <c r="X888" s="318">
        <f t="shared" si="280"/>
        <v>0.46032372680615868</v>
      </c>
      <c r="Y888" s="318">
        <f>Y886/Y885</f>
        <v>0.37893411665967264</v>
      </c>
      <c r="Z888" s="318">
        <f t="shared" si="280"/>
        <v>0.39529914529914528</v>
      </c>
      <c r="AA888" s="318">
        <f t="shared" si="280"/>
        <v>0.44509232264334297</v>
      </c>
      <c r="AB888" s="803">
        <f t="shared" si="280"/>
        <v>0.52085889570552146</v>
      </c>
      <c r="AC888" s="452">
        <f>MAX(E888:AB888)</f>
        <v>0.66870629370629364</v>
      </c>
      <c r="AD888" s="93"/>
      <c r="AE888" s="94"/>
      <c r="AF888" s="455"/>
      <c r="AI888" s="395"/>
      <c r="AJ888" s="15"/>
      <c r="AK888" s="15"/>
      <c r="AL888" s="15"/>
      <c r="AM888" s="15"/>
      <c r="AN888" s="395"/>
      <c r="AO888" s="395"/>
      <c r="AP888" s="395"/>
    </row>
    <row r="889" spans="1:42" hidden="1" x14ac:dyDescent="0.25">
      <c r="A889" s="1708"/>
      <c r="B889" s="1705"/>
      <c r="C889" s="454" t="s">
        <v>116</v>
      </c>
      <c r="D889" s="113"/>
      <c r="E889" s="2344"/>
      <c r="F889" s="203"/>
      <c r="G889" s="203"/>
      <c r="H889" s="203"/>
      <c r="I889" s="203"/>
      <c r="J889" s="203"/>
      <c r="K889" s="203"/>
      <c r="L889" s="203"/>
      <c r="M889" s="203"/>
      <c r="N889" s="203"/>
      <c r="O889" s="203"/>
      <c r="P889" s="203"/>
      <c r="Q889" s="203"/>
      <c r="R889" s="203"/>
      <c r="S889" s="203"/>
      <c r="T889" s="203"/>
      <c r="U889" s="203"/>
      <c r="V889" s="203"/>
      <c r="W889" s="203"/>
      <c r="X889" s="203"/>
      <c r="Y889" s="203"/>
      <c r="Z889" s="203"/>
      <c r="AA889" s="203"/>
      <c r="AB889" s="329"/>
      <c r="AC889" s="113"/>
      <c r="AD889" s="2344"/>
      <c r="AE889" s="203"/>
      <c r="AF889" s="95"/>
      <c r="AI889" s="395"/>
      <c r="AJ889" s="15"/>
      <c r="AK889" s="15"/>
      <c r="AL889" s="15"/>
      <c r="AM889" s="15"/>
      <c r="AN889" s="395"/>
      <c r="AO889" s="395"/>
      <c r="AP889" s="395"/>
    </row>
    <row r="890" spans="1:42" hidden="1" x14ac:dyDescent="0.25">
      <c r="A890" s="1709"/>
      <c r="B890" s="1706"/>
      <c r="C890" s="124" t="s">
        <v>117</v>
      </c>
      <c r="D890" s="108"/>
      <c r="E890" s="81"/>
      <c r="F890" s="155"/>
      <c r="G890" s="155"/>
      <c r="H890" s="155"/>
      <c r="I890" s="155"/>
      <c r="J890" s="155"/>
      <c r="K890" s="155"/>
      <c r="L890" s="155"/>
      <c r="M890" s="155"/>
      <c r="N890" s="155"/>
      <c r="O890" s="155"/>
      <c r="P890" s="155"/>
      <c r="Q890" s="155"/>
      <c r="R890" s="155"/>
      <c r="S890" s="155"/>
      <c r="T890" s="155"/>
      <c r="U890" s="155"/>
      <c r="V890" s="155"/>
      <c r="W890" s="155"/>
      <c r="X890" s="155"/>
      <c r="Y890" s="155"/>
      <c r="Z890" s="155"/>
      <c r="AA890" s="155"/>
      <c r="AB890" s="316"/>
      <c r="AC890" s="108"/>
      <c r="AD890" s="81"/>
      <c r="AE890" s="155"/>
      <c r="AF890" s="74"/>
      <c r="AI890" s="395"/>
      <c r="AJ890" s="15"/>
      <c r="AK890" s="15"/>
      <c r="AL890" s="15"/>
      <c r="AM890" s="15"/>
      <c r="AN890" s="395"/>
      <c r="AO890" s="395"/>
      <c r="AP890" s="395"/>
    </row>
    <row r="891" spans="1:42" ht="16.5" hidden="1" thickBot="1" x14ac:dyDescent="0.3">
      <c r="A891" s="3393" t="s">
        <v>42</v>
      </c>
      <c r="B891" s="3394"/>
      <c r="C891" s="3395"/>
      <c r="D891" s="114"/>
      <c r="E891" s="178">
        <f>SQRT(E885*E885+E886*E886)/E841/1.73</f>
        <v>35.26344406167987</v>
      </c>
      <c r="F891" s="179">
        <f t="shared" ref="F891:AB891" si="281">SQRT(F885*F885+F886*F886)/F841/1.73</f>
        <v>30.655051538802017</v>
      </c>
      <c r="G891" s="179">
        <f t="shared" si="281"/>
        <v>29.942029476912506</v>
      </c>
      <c r="H891" s="79">
        <f t="shared" si="281"/>
        <v>32.727071605369943</v>
      </c>
      <c r="I891" s="79">
        <f t="shared" si="281"/>
        <v>34.372046603238772</v>
      </c>
      <c r="J891" s="79">
        <f t="shared" si="281"/>
        <v>36.528573836057539</v>
      </c>
      <c r="K891" s="79">
        <f t="shared" si="281"/>
        <v>45.327830265796059</v>
      </c>
      <c r="L891" s="79">
        <f t="shared" si="281"/>
        <v>57.88375548809293</v>
      </c>
      <c r="M891" s="79">
        <f t="shared" si="281"/>
        <v>65.676235259590683</v>
      </c>
      <c r="N891" s="79">
        <f t="shared" si="281"/>
        <v>72.336687993612358</v>
      </c>
      <c r="O891" s="79">
        <f t="shared" si="281"/>
        <v>66.900632657004252</v>
      </c>
      <c r="P891" s="79">
        <f t="shared" si="281"/>
        <v>69.072259509977371</v>
      </c>
      <c r="Q891" s="79">
        <f t="shared" si="281"/>
        <v>64.498442604827133</v>
      </c>
      <c r="R891" s="79">
        <f t="shared" si="281"/>
        <v>66.29684640085101</v>
      </c>
      <c r="S891" s="79">
        <f t="shared" si="281"/>
        <v>62.58998981133437</v>
      </c>
      <c r="T891" s="79">
        <f t="shared" si="281"/>
        <v>62.350531762471398</v>
      </c>
      <c r="U891" s="79">
        <f t="shared" si="281"/>
        <v>61.277117584434116</v>
      </c>
      <c r="V891" s="79">
        <f t="shared" si="281"/>
        <v>60.101700143804557</v>
      </c>
      <c r="W891" s="79">
        <f t="shared" si="281"/>
        <v>57.901206467385279</v>
      </c>
      <c r="X891" s="79">
        <f t="shared" si="281"/>
        <v>60.824176144493734</v>
      </c>
      <c r="Y891" s="79">
        <f>SQRT(Y885*Y885+Y886*Y886)/Y841/1.73</f>
        <v>57.428298155473875</v>
      </c>
      <c r="Z891" s="179">
        <f t="shared" si="281"/>
        <v>56.264857508275654</v>
      </c>
      <c r="AA891" s="179">
        <f t="shared" si="281"/>
        <v>50.032979215731444</v>
      </c>
      <c r="AB891" s="180">
        <f t="shared" si="281"/>
        <v>40.431678701952961</v>
      </c>
      <c r="AC891" s="109">
        <f>AVERAGE(E891:AB891)</f>
        <v>53.195143449882067</v>
      </c>
      <c r="AD891" s="78">
        <f>(AC887-AC891)/AC887</f>
        <v>-1.4851703336382891E-2</v>
      </c>
      <c r="AE891" s="79"/>
      <c r="AF891" s="80"/>
      <c r="AG891" s="15"/>
      <c r="AH891" s="15"/>
      <c r="AI891" s="15"/>
      <c r="AJ891" s="15"/>
      <c r="AK891" s="395"/>
      <c r="AL891" s="395"/>
      <c r="AM891" s="395"/>
      <c r="AN891" s="395"/>
      <c r="AO891" s="395"/>
      <c r="AP891" s="395"/>
    </row>
    <row r="892" spans="1:42" x14ac:dyDescent="0.25">
      <c r="A892" s="3388" t="s">
        <v>28</v>
      </c>
      <c r="B892" s="3391" t="s">
        <v>152</v>
      </c>
      <c r="C892" s="125" t="s">
        <v>13</v>
      </c>
      <c r="D892" s="122" t="s">
        <v>820</v>
      </c>
      <c r="E892" s="325">
        <v>348.4</v>
      </c>
      <c r="F892" s="321">
        <v>318.39999999999998</v>
      </c>
      <c r="G892" s="321">
        <v>299.2</v>
      </c>
      <c r="H892" s="321">
        <v>287.60000000000002</v>
      </c>
      <c r="I892" s="321">
        <v>302</v>
      </c>
      <c r="J892" s="321">
        <v>338</v>
      </c>
      <c r="K892" s="321">
        <v>466.8</v>
      </c>
      <c r="L892" s="321">
        <v>594</v>
      </c>
      <c r="M892" s="321">
        <v>620</v>
      </c>
      <c r="N892" s="321">
        <v>660.8</v>
      </c>
      <c r="O892" s="321">
        <v>586.4</v>
      </c>
      <c r="P892" s="321">
        <v>614.4</v>
      </c>
      <c r="Q892" s="321">
        <v>593.20000000000005</v>
      </c>
      <c r="R892" s="321">
        <v>603.20000000000005</v>
      </c>
      <c r="S892" s="321">
        <v>524.79999999999995</v>
      </c>
      <c r="T892" s="321">
        <v>575.20000000000005</v>
      </c>
      <c r="U892" s="321">
        <v>518.4</v>
      </c>
      <c r="V892" s="321">
        <v>524.79999999999995</v>
      </c>
      <c r="W892" s="321">
        <v>569.20000000000005</v>
      </c>
      <c r="X892" s="321">
        <v>579.6</v>
      </c>
      <c r="Y892" s="321">
        <v>599.6</v>
      </c>
      <c r="Z892" s="321">
        <v>579.20000000000005</v>
      </c>
      <c r="AA892" s="321">
        <v>520</v>
      </c>
      <c r="AB892" s="426">
        <v>405.6</v>
      </c>
      <c r="AC892" s="134">
        <f>SUM(E892:AB892)</f>
        <v>12028.800000000001</v>
      </c>
      <c r="AD892" s="2344"/>
      <c r="AE892" s="203">
        <v>100</v>
      </c>
      <c r="AF892" s="95">
        <v>40</v>
      </c>
      <c r="AI892" s="395"/>
      <c r="AJ892" s="14"/>
      <c r="AK892" s="14"/>
      <c r="AL892" s="15"/>
      <c r="AM892" s="14"/>
      <c r="AN892" s="395"/>
      <c r="AO892" s="395"/>
      <c r="AP892" s="395"/>
    </row>
    <row r="893" spans="1:42" x14ac:dyDescent="0.25">
      <c r="A893" s="3388"/>
      <c r="B893" s="3391"/>
      <c r="C893" s="123" t="s">
        <v>14</v>
      </c>
      <c r="D893" s="108" t="s">
        <v>820</v>
      </c>
      <c r="E893" s="307">
        <v>218.8</v>
      </c>
      <c r="F893" s="308">
        <v>220.4</v>
      </c>
      <c r="G893" s="308">
        <v>210.4</v>
      </c>
      <c r="H893" s="308">
        <v>212.8</v>
      </c>
      <c r="I893" s="308">
        <v>213.2</v>
      </c>
      <c r="J893" s="308">
        <v>213.2</v>
      </c>
      <c r="K893" s="308">
        <v>217.6</v>
      </c>
      <c r="L893" s="308">
        <v>255.6</v>
      </c>
      <c r="M893" s="308">
        <v>340</v>
      </c>
      <c r="N893" s="308">
        <v>428.8</v>
      </c>
      <c r="O893" s="308">
        <v>344</v>
      </c>
      <c r="P893" s="308">
        <v>384</v>
      </c>
      <c r="Q893" s="308">
        <v>316.39999999999998</v>
      </c>
      <c r="R893" s="308">
        <v>372.4</v>
      </c>
      <c r="S893" s="308">
        <v>299.60000000000002</v>
      </c>
      <c r="T893" s="308">
        <v>355.6</v>
      </c>
      <c r="U893" s="308">
        <v>273.60000000000002</v>
      </c>
      <c r="V893" s="308">
        <v>271.2</v>
      </c>
      <c r="W893" s="308">
        <v>267.2</v>
      </c>
      <c r="X893" s="308">
        <v>266</v>
      </c>
      <c r="Y893" s="308">
        <v>252.4</v>
      </c>
      <c r="Z893" s="308">
        <v>232</v>
      </c>
      <c r="AA893" s="308">
        <v>236</v>
      </c>
      <c r="AB893" s="309">
        <v>240.8</v>
      </c>
      <c r="AC893" s="107">
        <f>SUM(E893:AB893)</f>
        <v>6642.0000000000009</v>
      </c>
      <c r="AD893" s="81"/>
      <c r="AE893" s="155"/>
      <c r="AF893" s="74"/>
      <c r="AI893" s="395"/>
      <c r="AJ893" s="428"/>
      <c r="AK893" s="429"/>
      <c r="AL893" s="428"/>
      <c r="AM893" s="15"/>
      <c r="AN893" s="395"/>
      <c r="AO893" s="395"/>
      <c r="AP893" s="395"/>
    </row>
    <row r="894" spans="1:42" x14ac:dyDescent="0.25">
      <c r="A894" s="3388"/>
      <c r="B894" s="3391"/>
      <c r="C894" s="123" t="s">
        <v>15</v>
      </c>
      <c r="D894" s="108" t="s">
        <v>54</v>
      </c>
      <c r="E894" s="1450">
        <v>22</v>
      </c>
      <c r="F894" s="388">
        <v>25</v>
      </c>
      <c r="G894" s="388">
        <v>19</v>
      </c>
      <c r="H894" s="388">
        <v>19</v>
      </c>
      <c r="I894" s="388">
        <v>19</v>
      </c>
      <c r="J894" s="388">
        <v>25</v>
      </c>
      <c r="K894" s="388">
        <v>34</v>
      </c>
      <c r="L894" s="388">
        <v>32</v>
      </c>
      <c r="M894" s="388">
        <v>44</v>
      </c>
      <c r="N894" s="388">
        <v>36</v>
      </c>
      <c r="O894" s="388">
        <v>39</v>
      </c>
      <c r="P894" s="388">
        <v>37</v>
      </c>
      <c r="Q894" s="388">
        <v>39</v>
      </c>
      <c r="R894" s="388">
        <v>37</v>
      </c>
      <c r="S894" s="388">
        <v>32</v>
      </c>
      <c r="T894" s="388">
        <v>35</v>
      </c>
      <c r="U894" s="388">
        <v>37</v>
      </c>
      <c r="V894" s="388">
        <v>34</v>
      </c>
      <c r="W894" s="388">
        <v>32</v>
      </c>
      <c r="X894" s="388">
        <v>34</v>
      </c>
      <c r="Y894" s="388">
        <v>33</v>
      </c>
      <c r="Z894" s="388">
        <v>36</v>
      </c>
      <c r="AA894" s="388">
        <v>30</v>
      </c>
      <c r="AB894" s="1451">
        <v>24</v>
      </c>
      <c r="AC894" s="107">
        <f>AVERAGE(E894:AB894)</f>
        <v>31.416666666666668</v>
      </c>
      <c r="AD894" s="81"/>
      <c r="AE894" s="155"/>
      <c r="AF894" s="74"/>
      <c r="AI894" s="395"/>
      <c r="AJ894" s="15"/>
      <c r="AK894" s="15"/>
      <c r="AL894" s="15"/>
      <c r="AM894" s="15"/>
      <c r="AN894" s="395"/>
      <c r="AO894" s="395"/>
      <c r="AP894" s="395"/>
    </row>
    <row r="895" spans="1:42" ht="16.5" thickBot="1" x14ac:dyDescent="0.3">
      <c r="A895" s="3388"/>
      <c r="B895" s="3391"/>
      <c r="C895" s="450" t="s">
        <v>17</v>
      </c>
      <c r="D895" s="128"/>
      <c r="E895" s="350">
        <f t="shared" ref="E895:AB895" si="282">E893/E892</f>
        <v>0.62801377726750873</v>
      </c>
      <c r="F895" s="323">
        <f t="shared" si="282"/>
        <v>0.69221105527638194</v>
      </c>
      <c r="G895" s="323">
        <f t="shared" si="282"/>
        <v>0.70320855614973266</v>
      </c>
      <c r="H895" s="323">
        <f t="shared" si="282"/>
        <v>0.73991655076495133</v>
      </c>
      <c r="I895" s="323">
        <f t="shared" si="282"/>
        <v>0.70596026490066222</v>
      </c>
      <c r="J895" s="323">
        <f t="shared" si="282"/>
        <v>0.63076923076923075</v>
      </c>
      <c r="K895" s="323">
        <f t="shared" si="282"/>
        <v>0.46615252784918593</v>
      </c>
      <c r="L895" s="323">
        <f t="shared" si="282"/>
        <v>0.4303030303030303</v>
      </c>
      <c r="M895" s="323">
        <f t="shared" si="282"/>
        <v>0.54838709677419351</v>
      </c>
      <c r="N895" s="323">
        <f t="shared" si="282"/>
        <v>0.64891041162227614</v>
      </c>
      <c r="O895" s="323">
        <f t="shared" si="282"/>
        <v>0.58663028649386084</v>
      </c>
      <c r="P895" s="323">
        <f t="shared" si="282"/>
        <v>0.625</v>
      </c>
      <c r="Q895" s="323">
        <f t="shared" si="282"/>
        <v>0.53337828725556302</v>
      </c>
      <c r="R895" s="323">
        <f t="shared" si="282"/>
        <v>0.61737400530503972</v>
      </c>
      <c r="S895" s="323">
        <f t="shared" si="282"/>
        <v>0.57088414634146356</v>
      </c>
      <c r="T895" s="323">
        <f t="shared" si="282"/>
        <v>0.61821974965229487</v>
      </c>
      <c r="U895" s="323">
        <f t="shared" si="282"/>
        <v>0.52777777777777779</v>
      </c>
      <c r="V895" s="323">
        <f t="shared" si="282"/>
        <v>0.5167682926829269</v>
      </c>
      <c r="W895" s="323">
        <f t="shared" si="282"/>
        <v>0.46943078004216438</v>
      </c>
      <c r="X895" s="323">
        <f t="shared" si="282"/>
        <v>0.45893719806763283</v>
      </c>
      <c r="Y895" s="323">
        <f>Y893/Y892</f>
        <v>0.42094729819879917</v>
      </c>
      <c r="Z895" s="323">
        <f t="shared" si="282"/>
        <v>0.40055248618784528</v>
      </c>
      <c r="AA895" s="323">
        <f t="shared" si="282"/>
        <v>0.45384615384615384</v>
      </c>
      <c r="AB895" s="451">
        <f t="shared" si="282"/>
        <v>0.59368836291913218</v>
      </c>
      <c r="AC895" s="431">
        <f>MAX(E895:AB895)</f>
        <v>0.73991655076495133</v>
      </c>
      <c r="AD895" s="93"/>
      <c r="AE895" s="94"/>
      <c r="AF895" s="455"/>
      <c r="AI895" s="395"/>
      <c r="AJ895" s="15"/>
      <c r="AK895" s="15"/>
      <c r="AL895" s="15"/>
      <c r="AM895" s="15"/>
      <c r="AN895" s="395"/>
      <c r="AO895" s="395"/>
      <c r="AP895" s="395"/>
    </row>
    <row r="896" spans="1:42" hidden="1" x14ac:dyDescent="0.25">
      <c r="A896" s="1708"/>
      <c r="B896" s="1705"/>
      <c r="C896" s="454" t="s">
        <v>116</v>
      </c>
      <c r="D896" s="113"/>
      <c r="E896" s="2344"/>
      <c r="F896" s="203"/>
      <c r="G896" s="203"/>
      <c r="H896" s="203"/>
      <c r="I896" s="203"/>
      <c r="J896" s="203"/>
      <c r="K896" s="203"/>
      <c r="L896" s="203"/>
      <c r="M896" s="203"/>
      <c r="N896" s="203"/>
      <c r="O896" s="203"/>
      <c r="P896" s="203"/>
      <c r="Q896" s="203"/>
      <c r="R896" s="203"/>
      <c r="S896" s="203"/>
      <c r="T896" s="203"/>
      <c r="U896" s="203"/>
      <c r="V896" s="203"/>
      <c r="W896" s="203"/>
      <c r="X896" s="203"/>
      <c r="Y896" s="203"/>
      <c r="Z896" s="203"/>
      <c r="AA896" s="203"/>
      <c r="AB896" s="329"/>
      <c r="AC896" s="113"/>
      <c r="AD896" s="2344"/>
      <c r="AE896" s="203"/>
      <c r="AF896" s="95"/>
      <c r="AI896" s="395"/>
      <c r="AJ896" s="15"/>
      <c r="AK896" s="15"/>
      <c r="AL896" s="15"/>
      <c r="AM896" s="15"/>
      <c r="AN896" s="395"/>
      <c r="AO896" s="395"/>
      <c r="AP896" s="395"/>
    </row>
    <row r="897" spans="1:42" hidden="1" x14ac:dyDescent="0.25">
      <c r="A897" s="1709"/>
      <c r="B897" s="1706"/>
      <c r="C897" s="124" t="s">
        <v>117</v>
      </c>
      <c r="D897" s="108"/>
      <c r="E897" s="81"/>
      <c r="F897" s="155"/>
      <c r="G897" s="155"/>
      <c r="H897" s="155"/>
      <c r="I897" s="155"/>
      <c r="J897" s="155"/>
      <c r="K897" s="155"/>
      <c r="L897" s="155"/>
      <c r="M897" s="155"/>
      <c r="N897" s="155"/>
      <c r="O897" s="155"/>
      <c r="P897" s="155"/>
      <c r="Q897" s="155"/>
      <c r="R897" s="155"/>
      <c r="S897" s="155"/>
      <c r="T897" s="155"/>
      <c r="U897" s="155"/>
      <c r="V897" s="155"/>
      <c r="W897" s="155"/>
      <c r="X897" s="155"/>
      <c r="Y897" s="155"/>
      <c r="Z897" s="155"/>
      <c r="AA897" s="155"/>
      <c r="AB897" s="316"/>
      <c r="AC897" s="108"/>
      <c r="AD897" s="81"/>
      <c r="AE897" s="155"/>
      <c r="AF897" s="74"/>
      <c r="AI897" s="395"/>
      <c r="AJ897" s="15"/>
      <c r="AK897" s="15"/>
      <c r="AL897" s="15"/>
      <c r="AM897" s="15"/>
      <c r="AN897" s="395"/>
      <c r="AO897" s="395"/>
      <c r="AP897" s="395"/>
    </row>
    <row r="898" spans="1:42" ht="16.5" hidden="1" thickBot="1" x14ac:dyDescent="0.3">
      <c r="A898" s="3393" t="s">
        <v>42</v>
      </c>
      <c r="B898" s="3394"/>
      <c r="C898" s="3395"/>
      <c r="D898" s="128"/>
      <c r="E898" s="530">
        <f>SQRT(E892*E892+E893*E893)/E842/1.73</f>
        <v>22.932276894892642</v>
      </c>
      <c r="F898" s="531">
        <f t="shared" ref="F898:AB898" si="283">SQRT(F892*F892+F893*F893)/F842/1.73</f>
        <v>21.522892062024244</v>
      </c>
      <c r="G898" s="531">
        <f t="shared" si="283"/>
        <v>20.271200426714625</v>
      </c>
      <c r="H898" s="459">
        <f t="shared" si="283"/>
        <v>19.789668516872396</v>
      </c>
      <c r="I898" s="459">
        <f t="shared" si="283"/>
        <v>20.487430817826382</v>
      </c>
      <c r="J898" s="459">
        <f t="shared" si="283"/>
        <v>22.383307679251786</v>
      </c>
      <c r="K898" s="459">
        <f t="shared" si="283"/>
        <v>29.243910928440027</v>
      </c>
      <c r="L898" s="459">
        <f t="shared" si="283"/>
        <v>36.826709851287397</v>
      </c>
      <c r="M898" s="459">
        <f t="shared" si="283"/>
        <v>39.83745062967175</v>
      </c>
      <c r="N898" s="459">
        <f t="shared" si="283"/>
        <v>44.336710982727965</v>
      </c>
      <c r="O898" s="459">
        <f t="shared" si="283"/>
        <v>38.264749526148513</v>
      </c>
      <c r="P898" s="459">
        <f t="shared" si="283"/>
        <v>39.84808032767841</v>
      </c>
      <c r="Q898" s="459">
        <f t="shared" si="283"/>
        <v>37.331039116716539</v>
      </c>
      <c r="R898" s="459">
        <f t="shared" si="283"/>
        <v>39.629192128792724</v>
      </c>
      <c r="S898" s="459">
        <f t="shared" si="283"/>
        <v>33.749254577420359</v>
      </c>
      <c r="T898" s="459">
        <f t="shared" si="283"/>
        <v>37.767408591878876</v>
      </c>
      <c r="U898" s="459">
        <f t="shared" si="283"/>
        <v>32.392611223984105</v>
      </c>
      <c r="V898" s="459">
        <f t="shared" si="283"/>
        <v>32.80150566029377</v>
      </c>
      <c r="W898" s="459">
        <f t="shared" si="283"/>
        <v>34.848123519154655</v>
      </c>
      <c r="X898" s="459">
        <f t="shared" si="283"/>
        <v>35.241559019878537</v>
      </c>
      <c r="Y898" s="459">
        <f>SQRT(Y892*Y892+Y893*Y893)/Y842/1.73</f>
        <v>36.544721029539616</v>
      </c>
      <c r="Z898" s="531">
        <f t="shared" si="283"/>
        <v>34.846075620115137</v>
      </c>
      <c r="AA898" s="531">
        <f t="shared" si="283"/>
        <v>31.70851499447129</v>
      </c>
      <c r="AB898" s="782">
        <f t="shared" si="283"/>
        <v>26.267433848566821</v>
      </c>
      <c r="AC898" s="109">
        <f>AVERAGE(E898:AB898)</f>
        <v>32.036326165597856</v>
      </c>
      <c r="AD898" s="78">
        <f>(AC894-AC898)/AC894</f>
        <v>-1.9723909780303077E-2</v>
      </c>
      <c r="AE898" s="79"/>
      <c r="AF898" s="80"/>
      <c r="AG898" s="15"/>
      <c r="AH898" s="15"/>
      <c r="AI898" s="15"/>
      <c r="AJ898" s="15"/>
      <c r="AK898" s="395"/>
      <c r="AL898" s="395"/>
      <c r="AM898" s="395"/>
      <c r="AN898" s="395"/>
      <c r="AO898" s="395"/>
      <c r="AP898" s="395"/>
    </row>
    <row r="899" spans="1:42" ht="16.5" thickBot="1" x14ac:dyDescent="0.3">
      <c r="A899" s="589"/>
      <c r="B899" s="590" t="s">
        <v>31</v>
      </c>
      <c r="C899" s="591" t="s">
        <v>13</v>
      </c>
      <c r="D899" s="592" t="s">
        <v>820</v>
      </c>
      <c r="E899" s="589">
        <v>2.964</v>
      </c>
      <c r="F899" s="594">
        <v>2.964</v>
      </c>
      <c r="G899" s="594">
        <v>2.952</v>
      </c>
      <c r="H899" s="594">
        <v>2.964</v>
      </c>
      <c r="I899" s="594">
        <v>2.952</v>
      </c>
      <c r="J899" s="594">
        <v>2.964</v>
      </c>
      <c r="K899" s="594">
        <v>3.024</v>
      </c>
      <c r="L899" s="594">
        <v>3.3</v>
      </c>
      <c r="M899" s="594">
        <v>3.3239999999999998</v>
      </c>
      <c r="N899" s="594">
        <v>3.3239999999999998</v>
      </c>
      <c r="O899" s="594">
        <v>3.3359999999999999</v>
      </c>
      <c r="P899" s="594">
        <v>3.3239999999999998</v>
      </c>
      <c r="Q899" s="594">
        <v>3.3239999999999998</v>
      </c>
      <c r="R899" s="594">
        <v>3.3119999999999998</v>
      </c>
      <c r="S899" s="594">
        <v>3.3119999999999998</v>
      </c>
      <c r="T899" s="594">
        <v>3.3239999999999998</v>
      </c>
      <c r="U899" s="594">
        <v>3.3239999999999998</v>
      </c>
      <c r="V899" s="594">
        <v>3.3239999999999998</v>
      </c>
      <c r="W899" s="594">
        <v>3.3119999999999998</v>
      </c>
      <c r="X899" s="594">
        <v>3.3119999999999998</v>
      </c>
      <c r="Y899" s="594">
        <v>3.3119999999999998</v>
      </c>
      <c r="Z899" s="594">
        <v>3.3119999999999998</v>
      </c>
      <c r="AA899" s="594">
        <v>3.06</v>
      </c>
      <c r="AB899" s="1685">
        <v>3</v>
      </c>
      <c r="AC899" s="1686">
        <f>SUM(E899:AB899)</f>
        <v>76.619999999999976</v>
      </c>
      <c r="AD899" s="1456"/>
      <c r="AE899" s="1457">
        <v>1</v>
      </c>
      <c r="AF899" s="1458">
        <v>30</v>
      </c>
      <c r="AI899" s="395"/>
      <c r="AJ899" s="14"/>
      <c r="AK899" s="14"/>
      <c r="AL899" s="15"/>
      <c r="AM899" s="14"/>
      <c r="AN899" s="395"/>
      <c r="AO899" s="395"/>
      <c r="AP899" s="395"/>
    </row>
    <row r="900" spans="1:42" ht="16.5" hidden="1" thickBot="1" x14ac:dyDescent="0.3">
      <c r="A900" s="597"/>
      <c r="B900" s="598"/>
      <c r="C900" s="599" t="s">
        <v>116</v>
      </c>
      <c r="D900" s="182"/>
      <c r="E900" s="597"/>
      <c r="F900" s="227"/>
      <c r="G900" s="227"/>
      <c r="H900" s="227"/>
      <c r="I900" s="227"/>
      <c r="J900" s="227"/>
      <c r="K900" s="227"/>
      <c r="L900" s="227"/>
      <c r="M900" s="227"/>
      <c r="N900" s="227"/>
      <c r="O900" s="227"/>
      <c r="P900" s="227"/>
      <c r="Q900" s="227"/>
      <c r="R900" s="227"/>
      <c r="S900" s="227"/>
      <c r="T900" s="227"/>
      <c r="U900" s="227"/>
      <c r="V900" s="227"/>
      <c r="W900" s="227"/>
      <c r="X900" s="227"/>
      <c r="Y900" s="227"/>
      <c r="Z900" s="227"/>
      <c r="AA900" s="227"/>
      <c r="AB900" s="1119"/>
      <c r="AC900" s="1682"/>
      <c r="AD900" s="1452"/>
      <c r="AE900" s="1453"/>
      <c r="AF900" s="1454"/>
      <c r="AI900" s="395"/>
      <c r="AJ900" s="428"/>
      <c r="AK900" s="429"/>
      <c r="AL900" s="428"/>
      <c r="AM900" s="15"/>
      <c r="AN900" s="395"/>
      <c r="AO900" s="395"/>
      <c r="AP900" s="395"/>
    </row>
    <row r="901" spans="1:42" ht="16.5" thickBot="1" x14ac:dyDescent="0.3">
      <c r="A901" s="589"/>
      <c r="B901" s="590" t="s">
        <v>30</v>
      </c>
      <c r="C901" s="591" t="s">
        <v>13</v>
      </c>
      <c r="D901" s="592" t="s">
        <v>115</v>
      </c>
      <c r="E901" s="589">
        <f t="shared" ref="E901:AB901" si="284">(E902-D902)*$AE901*$AF901</f>
        <v>0</v>
      </c>
      <c r="F901" s="594">
        <f t="shared" si="284"/>
        <v>0</v>
      </c>
      <c r="G901" s="594">
        <f t="shared" si="284"/>
        <v>0</v>
      </c>
      <c r="H901" s="594">
        <f t="shared" si="284"/>
        <v>0</v>
      </c>
      <c r="I901" s="594">
        <f t="shared" si="284"/>
        <v>0</v>
      </c>
      <c r="J901" s="594">
        <f t="shared" si="284"/>
        <v>0</v>
      </c>
      <c r="K901" s="594">
        <f t="shared" si="284"/>
        <v>0</v>
      </c>
      <c r="L901" s="594">
        <f t="shared" si="284"/>
        <v>0</v>
      </c>
      <c r="M901" s="594">
        <f t="shared" si="284"/>
        <v>0</v>
      </c>
      <c r="N901" s="594">
        <f t="shared" si="284"/>
        <v>0</v>
      </c>
      <c r="O901" s="594">
        <f t="shared" si="284"/>
        <v>0</v>
      </c>
      <c r="P901" s="594">
        <f t="shared" si="284"/>
        <v>0</v>
      </c>
      <c r="Q901" s="594">
        <f t="shared" si="284"/>
        <v>0</v>
      </c>
      <c r="R901" s="594">
        <f t="shared" si="284"/>
        <v>0</v>
      </c>
      <c r="S901" s="594">
        <f t="shared" si="284"/>
        <v>0</v>
      </c>
      <c r="T901" s="594">
        <f t="shared" si="284"/>
        <v>0</v>
      </c>
      <c r="U901" s="594">
        <f t="shared" si="284"/>
        <v>0</v>
      </c>
      <c r="V901" s="594">
        <f t="shared" si="284"/>
        <v>0</v>
      </c>
      <c r="W901" s="594">
        <f t="shared" si="284"/>
        <v>0</v>
      </c>
      <c r="X901" s="594">
        <f t="shared" si="284"/>
        <v>0</v>
      </c>
      <c r="Y901" s="594">
        <f>(Y902-X902)*$AE901*$AF901</f>
        <v>0</v>
      </c>
      <c r="Z901" s="594">
        <f>(Z902-Y902)*$AE901*$AF901</f>
        <v>0</v>
      </c>
      <c r="AA901" s="594">
        <f t="shared" si="284"/>
        <v>0</v>
      </c>
      <c r="AB901" s="1685">
        <f t="shared" si="284"/>
        <v>0</v>
      </c>
      <c r="AC901" s="1686">
        <f>SUM(E901:AB901)</f>
        <v>0</v>
      </c>
      <c r="AD901" s="1456"/>
      <c r="AE901" s="1457">
        <v>1</v>
      </c>
      <c r="AF901" s="1458">
        <v>30</v>
      </c>
      <c r="AI901" s="395"/>
      <c r="AJ901" s="14"/>
      <c r="AK901" s="14"/>
      <c r="AL901" s="15"/>
      <c r="AM901" s="14"/>
      <c r="AN901" s="395"/>
      <c r="AO901" s="395"/>
      <c r="AP901" s="395"/>
    </row>
    <row r="902" spans="1:42" ht="16.5" hidden="1" thickBot="1" x14ac:dyDescent="0.3">
      <c r="A902" s="597"/>
      <c r="B902" s="598"/>
      <c r="C902" s="599" t="s">
        <v>116</v>
      </c>
      <c r="D902" s="182"/>
      <c r="E902" s="597"/>
      <c r="F902" s="227"/>
      <c r="G902" s="227"/>
      <c r="H902" s="227"/>
      <c r="I902" s="227"/>
      <c r="J902" s="227"/>
      <c r="K902" s="227"/>
      <c r="L902" s="227"/>
      <c r="M902" s="227"/>
      <c r="N902" s="227"/>
      <c r="O902" s="227"/>
      <c r="P902" s="227"/>
      <c r="Q902" s="227"/>
      <c r="R902" s="227"/>
      <c r="S902" s="227"/>
      <c r="T902" s="227"/>
      <c r="U902" s="227"/>
      <c r="V902" s="227"/>
      <c r="W902" s="227"/>
      <c r="X902" s="227"/>
      <c r="Y902" s="227"/>
      <c r="Z902" s="227"/>
      <c r="AA902" s="227"/>
      <c r="AB902" s="1119"/>
      <c r="AC902" s="1682"/>
      <c r="AD902" s="1452"/>
      <c r="AE902" s="1453"/>
      <c r="AF902" s="1454"/>
      <c r="AI902" s="395"/>
      <c r="AJ902" s="428"/>
      <c r="AK902" s="429"/>
      <c r="AL902" s="428"/>
      <c r="AM902" s="15"/>
      <c r="AN902" s="428"/>
      <c r="AO902" s="429"/>
      <c r="AP902" s="428"/>
    </row>
    <row r="903" spans="1:42" ht="15.75" customHeight="1" x14ac:dyDescent="0.25">
      <c r="A903" s="3435" t="s">
        <v>32</v>
      </c>
      <c r="B903" s="3436"/>
      <c r="C903" s="125" t="s">
        <v>13</v>
      </c>
      <c r="D903" s="122"/>
      <c r="E903" s="319">
        <f>SUM(E843,E850,E857,E864,E871,E878,E885,E892)</f>
        <v>1293.5</v>
      </c>
      <c r="F903" s="320">
        <f t="shared" ref="F903:AB903" si="285">SUM(F843,F850,F857,F864,F871,F878,F885,F892)</f>
        <v>1137</v>
      </c>
      <c r="G903" s="321">
        <f t="shared" si="285"/>
        <v>1097.5</v>
      </c>
      <c r="H903" s="321">
        <f t="shared" si="285"/>
        <v>1137.5</v>
      </c>
      <c r="I903" s="321">
        <f t="shared" si="285"/>
        <v>1217.2</v>
      </c>
      <c r="J903" s="321">
        <f t="shared" si="285"/>
        <v>1339.6</v>
      </c>
      <c r="K903" s="321">
        <f t="shared" si="285"/>
        <v>1730</v>
      </c>
      <c r="L903" s="321">
        <f t="shared" si="285"/>
        <v>2195.8000000000002</v>
      </c>
      <c r="M903" s="321">
        <f t="shared" si="285"/>
        <v>2469.5</v>
      </c>
      <c r="N903" s="321">
        <f t="shared" si="285"/>
        <v>2555.6</v>
      </c>
      <c r="O903" s="321">
        <f t="shared" si="285"/>
        <v>2376.8000000000002</v>
      </c>
      <c r="P903" s="321">
        <f t="shared" si="285"/>
        <v>2411.1</v>
      </c>
      <c r="Q903" s="321">
        <f t="shared" si="285"/>
        <v>2301.5</v>
      </c>
      <c r="R903" s="321">
        <f t="shared" si="285"/>
        <v>2335.5</v>
      </c>
      <c r="S903" s="321">
        <f t="shared" si="285"/>
        <v>2163.3000000000002</v>
      </c>
      <c r="T903" s="321">
        <f t="shared" si="285"/>
        <v>2189.1000000000004</v>
      </c>
      <c r="U903" s="321">
        <f t="shared" si="285"/>
        <v>2098.6999999999998</v>
      </c>
      <c r="V903" s="321">
        <f t="shared" si="285"/>
        <v>2074.1</v>
      </c>
      <c r="W903" s="321">
        <f t="shared" si="285"/>
        <v>2121.4</v>
      </c>
      <c r="X903" s="321">
        <f t="shared" si="285"/>
        <v>2205.6999999999998</v>
      </c>
      <c r="Y903" s="321">
        <f>SUM(Y843,Y850,Y857,Y864,Y871,Y878,Y885,Y892)</f>
        <v>2171.8000000000002</v>
      </c>
      <c r="Z903" s="320">
        <f t="shared" si="285"/>
        <v>2105.1000000000004</v>
      </c>
      <c r="AA903" s="320">
        <f t="shared" si="285"/>
        <v>1871.2</v>
      </c>
      <c r="AB903" s="322">
        <f t="shared" si="285"/>
        <v>1511.5</v>
      </c>
      <c r="AC903" s="473">
        <f>SUM(AC850,AC857,AC864,AC871,AC878,AC885,AC892)</f>
        <v>45140.100000000006</v>
      </c>
      <c r="AD903" s="1"/>
      <c r="AE903" s="1"/>
      <c r="AF903" s="1"/>
      <c r="AG903" s="1"/>
      <c r="AI903" s="395"/>
      <c r="AJ903" s="395"/>
      <c r="AK903" s="395"/>
      <c r="AL903" s="395"/>
      <c r="AM903" s="395"/>
      <c r="AN903" s="395"/>
      <c r="AO903" s="395"/>
      <c r="AP903" s="395"/>
    </row>
    <row r="904" spans="1:42" ht="16.5" thickBot="1" x14ac:dyDescent="0.3">
      <c r="A904" s="3519"/>
      <c r="B904" s="3520"/>
      <c r="C904" s="450" t="s">
        <v>14</v>
      </c>
      <c r="D904" s="128"/>
      <c r="E904" s="601">
        <f>SUM(E843,E851,E858,E865,E872,E879,E886,E893)</f>
        <v>790.40000000000009</v>
      </c>
      <c r="F904" s="602">
        <f t="shared" ref="F904:AB904" si="286">SUM(F843,F851,F858,F865,F872,F879,F886,F893)</f>
        <v>763.49999999999989</v>
      </c>
      <c r="G904" s="253">
        <f t="shared" si="286"/>
        <v>731.8</v>
      </c>
      <c r="H904" s="253">
        <f t="shared" si="286"/>
        <v>750.5</v>
      </c>
      <c r="I904" s="253">
        <f t="shared" si="286"/>
        <v>739</v>
      </c>
      <c r="J904" s="253">
        <f t="shared" si="286"/>
        <v>753.40000000000009</v>
      </c>
      <c r="K904" s="253">
        <f t="shared" si="286"/>
        <v>754.80000000000007</v>
      </c>
      <c r="L904" s="253">
        <f t="shared" si="286"/>
        <v>825.7</v>
      </c>
      <c r="M904" s="253">
        <f t="shared" si="286"/>
        <v>1043.4000000000001</v>
      </c>
      <c r="N904" s="253">
        <f t="shared" si="286"/>
        <v>1192.7</v>
      </c>
      <c r="O904" s="253">
        <f t="shared" si="286"/>
        <v>1056.7</v>
      </c>
      <c r="P904" s="253">
        <f t="shared" si="286"/>
        <v>1174.4000000000001</v>
      </c>
      <c r="Q904" s="253">
        <f t="shared" si="286"/>
        <v>1002</v>
      </c>
      <c r="R904" s="253">
        <f t="shared" si="286"/>
        <v>1113.9000000000001</v>
      </c>
      <c r="S904" s="253">
        <f t="shared" si="286"/>
        <v>1024.7</v>
      </c>
      <c r="T904" s="253">
        <f t="shared" si="286"/>
        <v>1095.3000000000002</v>
      </c>
      <c r="U904" s="253">
        <f t="shared" si="286"/>
        <v>1001.8</v>
      </c>
      <c r="V904" s="253">
        <f t="shared" si="286"/>
        <v>984.09999999999991</v>
      </c>
      <c r="W904" s="253">
        <f t="shared" si="286"/>
        <v>935.59999999999991</v>
      </c>
      <c r="X904" s="253">
        <f t="shared" si="286"/>
        <v>1015.6999999999999</v>
      </c>
      <c r="Y904" s="253">
        <f>SUM(Y843,Y851,Y858,Y865,Y872,Y879,Y886,Y893)</f>
        <v>870.8</v>
      </c>
      <c r="Z904" s="602">
        <f t="shared" si="286"/>
        <v>850.7</v>
      </c>
      <c r="AA904" s="602">
        <f t="shared" si="286"/>
        <v>845.69999999999993</v>
      </c>
      <c r="AB904" s="603">
        <f t="shared" si="286"/>
        <v>821.40000000000009</v>
      </c>
      <c r="AC904" s="563">
        <f>SUM(AC851,AC858,AC865,AC872,AC879,AC886,AC893)</f>
        <v>21168.100000000002</v>
      </c>
      <c r="AD904" s="1"/>
      <c r="AE904" s="1"/>
      <c r="AF904" s="1"/>
      <c r="AG904" s="1"/>
      <c r="AI904" s="395"/>
      <c r="AJ904" s="395"/>
      <c r="AK904" s="395"/>
      <c r="AL904" s="395"/>
      <c r="AM904" s="395"/>
      <c r="AN904" s="395"/>
      <c r="AO904" s="395"/>
      <c r="AP904" s="395"/>
    </row>
    <row r="905" spans="1:42" ht="15.75" customHeight="1" x14ac:dyDescent="0.25">
      <c r="A905" s="3411" t="s">
        <v>33</v>
      </c>
      <c r="B905" s="3415"/>
      <c r="C905" s="121" t="s">
        <v>34</v>
      </c>
      <c r="D905" s="113"/>
      <c r="E905" s="927">
        <f t="shared" ref="E905:AC906" si="287">100-(E903/(E823+E830))*100</f>
        <v>-0.17812887236678421</v>
      </c>
      <c r="F905" s="928">
        <f t="shared" si="287"/>
        <v>-0.37076271186440124</v>
      </c>
      <c r="G905" s="1223">
        <f t="shared" si="287"/>
        <v>-0.28326023391811361</v>
      </c>
      <c r="H905" s="1223">
        <f t="shared" si="287"/>
        <v>0.42892156862745878</v>
      </c>
      <c r="I905" s="1223">
        <f t="shared" si="287"/>
        <v>-0.23056653491435952</v>
      </c>
      <c r="J905" s="1223">
        <f t="shared" si="287"/>
        <v>-2.9868578255687339E-2</v>
      </c>
      <c r="K905" s="1223">
        <f t="shared" si="287"/>
        <v>-0.11574074074074758</v>
      </c>
      <c r="L905" s="1223">
        <f t="shared" si="287"/>
        <v>-0.31980994152047515</v>
      </c>
      <c r="M905" s="1223">
        <f t="shared" si="287"/>
        <v>0.10113268608414216</v>
      </c>
      <c r="N905" s="1223">
        <f t="shared" si="287"/>
        <v>-7.8320802005009682E-2</v>
      </c>
      <c r="O905" s="1223">
        <f t="shared" si="287"/>
        <v>-3.3670033670048838E-2</v>
      </c>
      <c r="P905" s="1223">
        <f t="shared" si="287"/>
        <v>-0.26197604790418438</v>
      </c>
      <c r="Q905" s="1223">
        <f t="shared" si="287"/>
        <v>0.10850694444444287</v>
      </c>
      <c r="R905" s="1223">
        <f t="shared" si="287"/>
        <v>-0.32216494845360444</v>
      </c>
      <c r="S905" s="1223">
        <f t="shared" si="287"/>
        <v>-0.15277777777778567</v>
      </c>
      <c r="T905" s="1223">
        <f t="shared" si="287"/>
        <v>-1.3706140350876694E-2</v>
      </c>
      <c r="U905" s="1223">
        <f t="shared" si="287"/>
        <v>-0.28191896024463858</v>
      </c>
      <c r="V905" s="1223">
        <f t="shared" si="287"/>
        <v>-0.25618716163957345</v>
      </c>
      <c r="W905" s="1223">
        <f t="shared" si="287"/>
        <v>-0.21730914588056294</v>
      </c>
      <c r="X905" s="1223">
        <f t="shared" si="287"/>
        <v>0.1041666666666714</v>
      </c>
      <c r="Y905" s="1223">
        <f>100-(Y903/(Y823+Y830))*100</f>
        <v>-0.32335550628232568</v>
      </c>
      <c r="Z905" s="928">
        <f t="shared" si="287"/>
        <v>9.9658314350776322E-2</v>
      </c>
      <c r="AA905" s="928">
        <f t="shared" si="287"/>
        <v>-0.21422450728366016</v>
      </c>
      <c r="AB905" s="929">
        <f t="shared" si="287"/>
        <v>-0.28529723991506728</v>
      </c>
      <c r="AC905" s="478">
        <f t="shared" si="287"/>
        <v>1.9784500729622465</v>
      </c>
      <c r="AD905" s="1"/>
      <c r="AE905" s="1"/>
      <c r="AF905" s="1"/>
      <c r="AG905" s="1"/>
    </row>
    <row r="906" spans="1:42" ht="16.5" thickBot="1" x14ac:dyDescent="0.3">
      <c r="A906" s="3416"/>
      <c r="B906" s="3417"/>
      <c r="C906" s="126" t="s">
        <v>35</v>
      </c>
      <c r="D906" s="114"/>
      <c r="E906" s="931">
        <f t="shared" si="287"/>
        <v>-1.0224948875255677</v>
      </c>
      <c r="F906" s="932">
        <f t="shared" si="287"/>
        <v>-1.3136942675159133</v>
      </c>
      <c r="G906" s="1224">
        <f t="shared" si="287"/>
        <v>-1.6388888888888857</v>
      </c>
      <c r="H906" s="1224">
        <f t="shared" si="287"/>
        <v>-0.87365591397849585</v>
      </c>
      <c r="I906" s="1224">
        <f t="shared" si="287"/>
        <v>-1.2883771929824661</v>
      </c>
      <c r="J906" s="1224">
        <f t="shared" si="287"/>
        <v>-1.2634408602150557</v>
      </c>
      <c r="K906" s="1224">
        <f t="shared" si="287"/>
        <v>-1.451612903225822</v>
      </c>
      <c r="L906" s="1224">
        <f t="shared" si="287"/>
        <v>-1.1887254901960915</v>
      </c>
      <c r="M906" s="1224">
        <f t="shared" si="287"/>
        <v>-1.5771028037383275</v>
      </c>
      <c r="N906" s="1224">
        <f t="shared" si="287"/>
        <v>-1.4200680272108883</v>
      </c>
      <c r="O906" s="1224">
        <f t="shared" si="287"/>
        <v>-0.98432721712538296</v>
      </c>
      <c r="P906" s="1224">
        <f t="shared" si="287"/>
        <v>-1.1019283746556567</v>
      </c>
      <c r="Q906" s="1224">
        <f t="shared" si="287"/>
        <v>-1.3349514563106624</v>
      </c>
      <c r="R906" s="1224">
        <f t="shared" si="287"/>
        <v>-0.89673913043479558</v>
      </c>
      <c r="S906" s="1224">
        <f t="shared" si="287"/>
        <v>-1.6567460317460387</v>
      </c>
      <c r="T906" s="1224">
        <f t="shared" si="287"/>
        <v>-0.96792035398232201</v>
      </c>
      <c r="U906" s="1224">
        <f t="shared" si="287"/>
        <v>-1.3147249190938624</v>
      </c>
      <c r="V906" s="1224">
        <f t="shared" si="287"/>
        <v>-0.99548440065679245</v>
      </c>
      <c r="W906" s="1224">
        <f t="shared" si="287"/>
        <v>-1.5190972222222143</v>
      </c>
      <c r="X906" s="1224">
        <f t="shared" si="287"/>
        <v>-1.2460127591706396</v>
      </c>
      <c r="Y906" s="1224">
        <f>100-(Y904/(Y824+Y831))*100</f>
        <v>-1.9194756554307162</v>
      </c>
      <c r="Z906" s="932">
        <f t="shared" si="287"/>
        <v>-1.8558429118773887</v>
      </c>
      <c r="AA906" s="932">
        <f t="shared" si="287"/>
        <v>-1.2571839080459597</v>
      </c>
      <c r="AB906" s="933">
        <f t="shared" si="287"/>
        <v>-1.2573964497041459</v>
      </c>
      <c r="AC906" s="482">
        <f t="shared" si="287"/>
        <v>3.1403287209898139</v>
      </c>
      <c r="AD906" s="1"/>
      <c r="AE906" s="1"/>
      <c r="AF906" s="1"/>
      <c r="AG906" s="1"/>
    </row>
    <row r="907" spans="1:42" ht="15.75" hidden="1" customHeight="1" x14ac:dyDescent="0.25">
      <c r="A907" s="3456"/>
      <c r="B907" s="3457"/>
      <c r="C907" s="228"/>
      <c r="D907" s="405" t="s">
        <v>111</v>
      </c>
      <c r="E907" s="406">
        <f>(E825+E832-E845-E852-E859-E866-E873-E880-E887-E894)/(E825+E832)</f>
        <v>2.5000000000000001E-2</v>
      </c>
      <c r="F907" s="406">
        <f t="shared" ref="F907:AC907" si="288">(F825+F832-F845-F852-F859-F866-F873-F880-F887-F894)/(F825+F832)</f>
        <v>-2.7777777777777776E-2</v>
      </c>
      <c r="G907" s="406">
        <f t="shared" si="288"/>
        <v>4.1095890410958902E-2</v>
      </c>
      <c r="H907" s="741">
        <f t="shared" si="288"/>
        <v>1.3157894736842105E-2</v>
      </c>
      <c r="I907" s="741">
        <f t="shared" si="288"/>
        <v>3.6585365853658534E-2</v>
      </c>
      <c r="J907" s="741">
        <f t="shared" si="288"/>
        <v>3.0612244897959183E-2</v>
      </c>
      <c r="K907" s="741">
        <f t="shared" si="288"/>
        <v>3.3613445378151259E-2</v>
      </c>
      <c r="L907" s="741">
        <f t="shared" si="288"/>
        <v>3.3333333333333333E-2</v>
      </c>
      <c r="M907" s="741">
        <f t="shared" si="288"/>
        <v>2.4691358024691357E-2</v>
      </c>
      <c r="N907" s="741">
        <f t="shared" si="288"/>
        <v>3.2679738562091505E-2</v>
      </c>
      <c r="O907" s="741">
        <f t="shared" si="288"/>
        <v>2.6315789473684209E-2</v>
      </c>
      <c r="P907" s="741">
        <f t="shared" si="288"/>
        <v>4.1095890410958902E-2</v>
      </c>
      <c r="Q907" s="741">
        <f t="shared" si="288"/>
        <v>1.4084507042253521E-2</v>
      </c>
      <c r="R907" s="741">
        <f t="shared" si="288"/>
        <v>2.8571428571428571E-2</v>
      </c>
      <c r="S907" s="741">
        <f t="shared" si="288"/>
        <v>2.2556390977443608E-2</v>
      </c>
      <c r="T907" s="741">
        <f t="shared" si="288"/>
        <v>4.4776119402985072E-2</v>
      </c>
      <c r="U907" s="741">
        <f t="shared" si="288"/>
        <v>1.5151515151515152E-2</v>
      </c>
      <c r="V907" s="741">
        <f t="shared" si="288"/>
        <v>3.968253968253968E-2</v>
      </c>
      <c r="W907" s="741">
        <f t="shared" si="288"/>
        <v>3.7313432835820892E-2</v>
      </c>
      <c r="X907" s="741">
        <f t="shared" si="288"/>
        <v>2.2222222222222223E-2</v>
      </c>
      <c r="Y907" s="741">
        <f>(Y825+Y832-Y845-Y852-Y859-Y866-Y873-Y880-Y887-Y894)/(Y825+Y832)</f>
        <v>2.9411764705882353E-2</v>
      </c>
      <c r="Z907" s="406">
        <f t="shared" si="288"/>
        <v>3.968253968253968E-2</v>
      </c>
      <c r="AA907" s="406">
        <f t="shared" si="288"/>
        <v>2.8037383177570093E-2</v>
      </c>
      <c r="AB907" s="407">
        <f t="shared" si="288"/>
        <v>4.49438202247191E-2</v>
      </c>
      <c r="AC907" s="408">
        <f t="shared" si="288"/>
        <v>2.8995512599240564E-2</v>
      </c>
      <c r="AD907" s="1"/>
      <c r="AE907" s="24"/>
      <c r="AF907" s="1"/>
      <c r="AG907" s="24"/>
    </row>
    <row r="908" spans="1:42" ht="16.5" hidden="1" thickBot="1" x14ac:dyDescent="0.3">
      <c r="A908" s="3458"/>
      <c r="B908" s="3459"/>
      <c r="C908" s="229"/>
      <c r="D908" s="141" t="s">
        <v>112</v>
      </c>
      <c r="E908" s="409">
        <f>(E829+E836-E849-E856-E863-E870-E877-E884-E891-E898)/(E829+E836)</f>
        <v>-5.2092294418116178E-3</v>
      </c>
      <c r="F908" s="409">
        <f t="shared" ref="F908:AB908" si="289">(F829+F836-F849-F856-F863-F870-F877-F884-F891-F898)/(F829+F836)</f>
        <v>-7.4066893527510204E-3</v>
      </c>
      <c r="G908" s="409">
        <f t="shared" si="289"/>
        <v>-7.9263260178813345E-3</v>
      </c>
      <c r="H908" s="742">
        <f t="shared" si="289"/>
        <v>-1.0734703936802821E-3</v>
      </c>
      <c r="I908" s="742">
        <f t="shared" si="289"/>
        <v>-6.9626003225421252E-3</v>
      </c>
      <c r="J908" s="742">
        <f t="shared" si="289"/>
        <v>-5.2011168163236645E-3</v>
      </c>
      <c r="K908" s="742">
        <f t="shared" si="289"/>
        <v>-5.7905216559196275E-3</v>
      </c>
      <c r="L908" s="742">
        <f t="shared" si="289"/>
        <v>-8.5503351930275046E-3</v>
      </c>
      <c r="M908" s="742">
        <f t="shared" si="289"/>
        <v>-7.097161460551238E-3</v>
      </c>
      <c r="N908" s="742">
        <f t="shared" si="289"/>
        <v>-8.841102396418412E-3</v>
      </c>
      <c r="O908" s="742">
        <f t="shared" si="289"/>
        <v>-7.6034619274598396E-3</v>
      </c>
      <c r="P908" s="742">
        <f t="shared" si="289"/>
        <v>-1.0322733544335844E-2</v>
      </c>
      <c r="Q908" s="742">
        <f t="shared" si="289"/>
        <v>-5.7518877116596052E-3</v>
      </c>
      <c r="R908" s="742">
        <f t="shared" si="289"/>
        <v>-9.5346139349236116E-3</v>
      </c>
      <c r="S908" s="742">
        <f t="shared" si="289"/>
        <v>-7.9673195971018754E-3</v>
      </c>
      <c r="T908" s="742">
        <f t="shared" si="289"/>
        <v>-7.0226272198937907E-3</v>
      </c>
      <c r="U908" s="742">
        <f t="shared" si="289"/>
        <v>-7.9736338825521398E-3</v>
      </c>
      <c r="V908" s="742">
        <f t="shared" si="289"/>
        <v>-6.5999767087448809E-3</v>
      </c>
      <c r="W908" s="742">
        <f t="shared" si="289"/>
        <v>-5.9036575666467327E-3</v>
      </c>
      <c r="X908" s="742">
        <f t="shared" si="289"/>
        <v>-2.9102993018376871E-3</v>
      </c>
      <c r="Y908" s="742">
        <f>(Y829+Y836-Y849-Y856-Y863-Y870-Y877-Y884-Y891-Y898)/(Y829+Y836)</f>
        <v>-6.7539106084275706E-3</v>
      </c>
      <c r="Z908" s="409">
        <f t="shared" si="289"/>
        <v>-2.7067083791541989E-3</v>
      </c>
      <c r="AA908" s="409">
        <f t="shared" si="289"/>
        <v>-4.672821718994984E-3</v>
      </c>
      <c r="AB908" s="410">
        <f t="shared" si="289"/>
        <v>-6.4297699503689026E-3</v>
      </c>
      <c r="AC908" s="411">
        <f>(AC829+AC836-AC849-AC856-AC863-AC870-AC877-AC884-AC891-AC898)/(AC829+AC836)</f>
        <v>-6.6890629858144604E-3</v>
      </c>
      <c r="AD908" s="1"/>
      <c r="AE908" s="24"/>
      <c r="AF908" s="1"/>
      <c r="AG908" s="24"/>
    </row>
    <row r="909" spans="1:42" s="609" customFormat="1" ht="30.75" customHeight="1" thickBot="1" x14ac:dyDescent="0.3">
      <c r="A909" s="604"/>
      <c r="B909" s="604"/>
      <c r="C909" s="604"/>
      <c r="D909" s="605"/>
      <c r="E909" s="606"/>
      <c r="F909" s="606"/>
      <c r="G909" s="606"/>
      <c r="H909" s="606"/>
      <c r="I909" s="606"/>
      <c r="J909" s="606"/>
      <c r="K909" s="606"/>
      <c r="L909" s="606"/>
      <c r="M909" s="606"/>
      <c r="N909" s="606"/>
      <c r="O909" s="606"/>
      <c r="P909" s="606"/>
      <c r="Q909" s="606"/>
      <c r="R909" s="606"/>
      <c r="S909" s="606"/>
      <c r="T909" s="606"/>
      <c r="U909" s="606"/>
      <c r="V909" s="2126"/>
      <c r="W909" s="606"/>
      <c r="X909" s="606"/>
      <c r="Y909" s="606"/>
      <c r="Z909" s="606"/>
      <c r="AA909" s="606"/>
      <c r="AB909" s="606"/>
      <c r="AC909" s="606"/>
      <c r="AD909" s="607"/>
      <c r="AE909" s="607"/>
      <c r="AF909" s="608"/>
      <c r="AG909" s="608"/>
    </row>
    <row r="910" spans="1:42" ht="16.5" thickBot="1" x14ac:dyDescent="0.3">
      <c r="A910" s="3444" t="s">
        <v>153</v>
      </c>
      <c r="B910" s="3521"/>
      <c r="C910" s="165"/>
      <c r="D910" s="167">
        <v>0</v>
      </c>
      <c r="E910" s="610">
        <v>1</v>
      </c>
      <c r="F910" s="611">
        <v>2</v>
      </c>
      <c r="G910" s="611">
        <v>3</v>
      </c>
      <c r="H910" s="746">
        <v>4</v>
      </c>
      <c r="I910" s="746">
        <v>5</v>
      </c>
      <c r="J910" s="746">
        <v>6</v>
      </c>
      <c r="K910" s="746">
        <v>7</v>
      </c>
      <c r="L910" s="746">
        <v>8</v>
      </c>
      <c r="M910" s="746">
        <v>9</v>
      </c>
      <c r="N910" s="746">
        <v>10</v>
      </c>
      <c r="O910" s="746">
        <v>11</v>
      </c>
      <c r="P910" s="746">
        <v>12</v>
      </c>
      <c r="Q910" s="746">
        <v>13</v>
      </c>
      <c r="R910" s="746">
        <v>14</v>
      </c>
      <c r="S910" s="746">
        <v>15</v>
      </c>
      <c r="T910" s="746">
        <v>16</v>
      </c>
      <c r="U910" s="746">
        <v>17</v>
      </c>
      <c r="V910" s="746">
        <v>18</v>
      </c>
      <c r="W910" s="746">
        <v>19</v>
      </c>
      <c r="X910" s="746">
        <v>20</v>
      </c>
      <c r="Y910" s="746">
        <v>21</v>
      </c>
      <c r="Z910" s="611">
        <v>22</v>
      </c>
      <c r="AA910" s="611">
        <v>23</v>
      </c>
      <c r="AB910" s="165">
        <v>24</v>
      </c>
      <c r="AC910" s="484"/>
      <c r="AD910" s="2"/>
      <c r="AE910" s="2"/>
      <c r="AF910" s="2"/>
      <c r="AG910" s="2"/>
      <c r="AJ910" s="395"/>
      <c r="AK910" s="395"/>
      <c r="AL910" s="395"/>
      <c r="AM910" s="395"/>
      <c r="AN910" s="395"/>
    </row>
    <row r="911" spans="1:42" ht="16.5" thickBot="1" x14ac:dyDescent="0.3">
      <c r="A911" s="419" t="s">
        <v>10</v>
      </c>
      <c r="B911" s="166"/>
      <c r="C911" s="420"/>
      <c r="D911" s="196">
        <v>20</v>
      </c>
      <c r="E911" s="186">
        <v>20</v>
      </c>
      <c r="F911" s="166">
        <v>20</v>
      </c>
      <c r="G911" s="166">
        <v>20</v>
      </c>
      <c r="H911" s="654">
        <v>20</v>
      </c>
      <c r="I911" s="654">
        <v>20</v>
      </c>
      <c r="J911" s="654">
        <v>20</v>
      </c>
      <c r="K911" s="654">
        <v>19</v>
      </c>
      <c r="L911" s="654">
        <v>19</v>
      </c>
      <c r="M911" s="654">
        <v>19</v>
      </c>
      <c r="N911" s="654">
        <v>19</v>
      </c>
      <c r="O911" s="654">
        <v>19</v>
      </c>
      <c r="P911" s="654">
        <v>19</v>
      </c>
      <c r="Q911" s="654">
        <v>19</v>
      </c>
      <c r="R911" s="654">
        <v>20</v>
      </c>
      <c r="S911" s="654">
        <v>19</v>
      </c>
      <c r="T911" s="654">
        <v>20</v>
      </c>
      <c r="U911" s="654">
        <v>20</v>
      </c>
      <c r="V911" s="654">
        <v>20</v>
      </c>
      <c r="W911" s="654">
        <v>19</v>
      </c>
      <c r="X911" s="654">
        <v>20</v>
      </c>
      <c r="Y911" s="654">
        <v>20</v>
      </c>
      <c r="Z911" s="166">
        <v>19</v>
      </c>
      <c r="AA911" s="166">
        <v>19</v>
      </c>
      <c r="AB911" s="232">
        <v>19</v>
      </c>
      <c r="AC911" s="797"/>
      <c r="AD911" s="2"/>
      <c r="AE911" s="2"/>
      <c r="AF911" s="2"/>
      <c r="AG911" s="2"/>
      <c r="AJ911" s="395"/>
      <c r="AK911" s="395"/>
      <c r="AL911" s="395"/>
      <c r="AM911" s="395"/>
      <c r="AN911" s="395"/>
    </row>
    <row r="912" spans="1:42" x14ac:dyDescent="0.25">
      <c r="A912" s="3525" t="s">
        <v>43</v>
      </c>
      <c r="B912" s="3454" t="s">
        <v>44</v>
      </c>
      <c r="C912" s="121" t="s">
        <v>13</v>
      </c>
      <c r="D912" s="113" t="s">
        <v>139</v>
      </c>
      <c r="E912" s="2344">
        <f t="shared" ref="E912:AB912" si="290">(E917-D917)*$AK913*$AM913</f>
        <v>0</v>
      </c>
      <c r="F912" s="203">
        <f t="shared" si="290"/>
        <v>0</v>
      </c>
      <c r="G912" s="203">
        <f t="shared" si="290"/>
        <v>0</v>
      </c>
      <c r="H912" s="203">
        <f t="shared" si="290"/>
        <v>0</v>
      </c>
      <c r="I912" s="203">
        <f t="shared" si="290"/>
        <v>0</v>
      </c>
      <c r="J912" s="203">
        <f t="shared" si="290"/>
        <v>0</v>
      </c>
      <c r="K912" s="203">
        <f t="shared" si="290"/>
        <v>0</v>
      </c>
      <c r="L912" s="203">
        <f t="shared" si="290"/>
        <v>0</v>
      </c>
      <c r="M912" s="203">
        <f t="shared" si="290"/>
        <v>0</v>
      </c>
      <c r="N912" s="203">
        <f t="shared" si="290"/>
        <v>0</v>
      </c>
      <c r="O912" s="203">
        <f t="shared" si="290"/>
        <v>0</v>
      </c>
      <c r="P912" s="203">
        <f t="shared" si="290"/>
        <v>0</v>
      </c>
      <c r="Q912" s="203">
        <f t="shared" si="290"/>
        <v>0</v>
      </c>
      <c r="R912" s="203">
        <f t="shared" si="290"/>
        <v>0</v>
      </c>
      <c r="S912" s="203">
        <f t="shared" si="290"/>
        <v>0</v>
      </c>
      <c r="T912" s="203">
        <f t="shared" si="290"/>
        <v>0</v>
      </c>
      <c r="U912" s="203">
        <f t="shared" si="290"/>
        <v>0</v>
      </c>
      <c r="V912" s="203">
        <f t="shared" si="290"/>
        <v>0</v>
      </c>
      <c r="W912" s="203">
        <f t="shared" si="290"/>
        <v>0</v>
      </c>
      <c r="X912" s="203">
        <f t="shared" si="290"/>
        <v>0</v>
      </c>
      <c r="Y912" s="203">
        <f>(Y917-X917)*$AK913*$AM913</f>
        <v>0</v>
      </c>
      <c r="Z912" s="203">
        <f>(Z917-Y917)*$AK913*$AM913</f>
        <v>0</v>
      </c>
      <c r="AA912" s="203">
        <f t="shared" si="290"/>
        <v>0</v>
      </c>
      <c r="AB912" s="329">
        <f t="shared" si="290"/>
        <v>0</v>
      </c>
      <c r="AC912" s="113">
        <f>SUM(E912:AB912)</f>
        <v>0</v>
      </c>
      <c r="AJ912" s="14"/>
      <c r="AK912" s="14"/>
      <c r="AL912" s="15"/>
      <c r="AM912" s="14"/>
      <c r="AN912" s="395"/>
    </row>
    <row r="913" spans="1:42" x14ac:dyDescent="0.25">
      <c r="A913" s="3526"/>
      <c r="B913" s="3455"/>
      <c r="C913" s="123" t="s">
        <v>14</v>
      </c>
      <c r="D913" s="108" t="s">
        <v>139</v>
      </c>
      <c r="E913" s="81">
        <f t="shared" ref="E913:AB913" si="291">(E918-D918)*$AK913*$AM913</f>
        <v>0</v>
      </c>
      <c r="F913" s="155">
        <f t="shared" si="291"/>
        <v>0</v>
      </c>
      <c r="G913" s="155">
        <f t="shared" si="291"/>
        <v>0</v>
      </c>
      <c r="H913" s="155">
        <f t="shared" si="291"/>
        <v>0</v>
      </c>
      <c r="I913" s="155">
        <f t="shared" si="291"/>
        <v>0</v>
      </c>
      <c r="J913" s="155">
        <f t="shared" si="291"/>
        <v>0</v>
      </c>
      <c r="K913" s="155">
        <f t="shared" si="291"/>
        <v>0</v>
      </c>
      <c r="L913" s="155">
        <f t="shared" si="291"/>
        <v>0</v>
      </c>
      <c r="M913" s="155">
        <f t="shared" si="291"/>
        <v>0</v>
      </c>
      <c r="N913" s="155">
        <f t="shared" si="291"/>
        <v>0</v>
      </c>
      <c r="O913" s="155">
        <f t="shared" si="291"/>
        <v>0</v>
      </c>
      <c r="P913" s="155">
        <f t="shared" si="291"/>
        <v>0</v>
      </c>
      <c r="Q913" s="155">
        <f t="shared" si="291"/>
        <v>0</v>
      </c>
      <c r="R913" s="155">
        <f t="shared" si="291"/>
        <v>0</v>
      </c>
      <c r="S913" s="155">
        <f t="shared" si="291"/>
        <v>0</v>
      </c>
      <c r="T913" s="155">
        <f t="shared" si="291"/>
        <v>0</v>
      </c>
      <c r="U913" s="155">
        <f t="shared" si="291"/>
        <v>0</v>
      </c>
      <c r="V913" s="155">
        <f t="shared" si="291"/>
        <v>0</v>
      </c>
      <c r="W913" s="155">
        <f t="shared" si="291"/>
        <v>0</v>
      </c>
      <c r="X913" s="155">
        <f t="shared" si="291"/>
        <v>0</v>
      </c>
      <c r="Y913" s="155">
        <f>(Y918-X918)*$AK913*$AM913</f>
        <v>0</v>
      </c>
      <c r="Z913" s="155">
        <f>(Z918-Y918)*$AK913*$AM913</f>
        <v>0</v>
      </c>
      <c r="AA913" s="155">
        <f t="shared" si="291"/>
        <v>0</v>
      </c>
      <c r="AB913" s="316">
        <f t="shared" si="291"/>
        <v>0</v>
      </c>
      <c r="AC913" s="108">
        <f>SUM(E913:AB913)</f>
        <v>0</v>
      </c>
      <c r="AJ913" s="428"/>
      <c r="AK913" s="429"/>
      <c r="AL913" s="428"/>
      <c r="AM913" s="15"/>
      <c r="AN913" s="395"/>
    </row>
    <row r="914" spans="1:42" x14ac:dyDescent="0.25">
      <c r="A914" s="3526"/>
      <c r="B914" s="3455"/>
      <c r="C914" s="123" t="s">
        <v>15</v>
      </c>
      <c r="D914" s="108" t="s">
        <v>139</v>
      </c>
      <c r="E914" s="81"/>
      <c r="F914" s="155"/>
      <c r="G914" s="155"/>
      <c r="H914" s="155"/>
      <c r="I914" s="155"/>
      <c r="J914" s="155"/>
      <c r="K914" s="155"/>
      <c r="L914" s="155"/>
      <c r="M914" s="155"/>
      <c r="N914" s="155"/>
      <c r="O914" s="155"/>
      <c r="P914" s="155"/>
      <c r="Q914" s="155"/>
      <c r="R914" s="155"/>
      <c r="S914" s="155"/>
      <c r="T914" s="155"/>
      <c r="U914" s="155"/>
      <c r="V914" s="155"/>
      <c r="W914" s="155"/>
      <c r="X914" s="155"/>
      <c r="Y914" s="155"/>
      <c r="Z914" s="155"/>
      <c r="AA914" s="155"/>
      <c r="AB914" s="316"/>
      <c r="AC914" s="108"/>
      <c r="AJ914" s="15"/>
      <c r="AK914" s="15"/>
      <c r="AL914" s="15"/>
      <c r="AM914" s="15"/>
      <c r="AN914" s="395"/>
    </row>
    <row r="915" spans="1:42" x14ac:dyDescent="0.25">
      <c r="A915" s="3526"/>
      <c r="B915" s="3455"/>
      <c r="C915" s="123" t="s">
        <v>17</v>
      </c>
      <c r="D915" s="128"/>
      <c r="E915" s="93"/>
      <c r="F915" s="94"/>
      <c r="G915" s="94"/>
      <c r="H915" s="94"/>
      <c r="I915" s="94"/>
      <c r="J915" s="94"/>
      <c r="K915" s="94"/>
      <c r="L915" s="94"/>
      <c r="M915" s="94"/>
      <c r="N915" s="94"/>
      <c r="O915" s="94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  <c r="AA915" s="94"/>
      <c r="AB915" s="449"/>
      <c r="AC915" s="128"/>
      <c r="AJ915" s="15"/>
      <c r="AK915" s="15"/>
      <c r="AL915" s="15"/>
      <c r="AM915" s="15"/>
      <c r="AN915" s="395"/>
    </row>
    <row r="916" spans="1:42" ht="16.5" thickBot="1" x14ac:dyDescent="0.3">
      <c r="A916" s="3527"/>
      <c r="B916" s="3408"/>
      <c r="C916" s="123" t="s">
        <v>22</v>
      </c>
      <c r="D916" s="108" t="s">
        <v>54</v>
      </c>
      <c r="E916" s="3293">
        <v>119</v>
      </c>
      <c r="F916" s="3091">
        <v>119</v>
      </c>
      <c r="G916" s="3091">
        <v>120</v>
      </c>
      <c r="H916" s="3091">
        <v>120</v>
      </c>
      <c r="I916" s="3091">
        <v>119</v>
      </c>
      <c r="J916" s="3091">
        <v>119</v>
      </c>
      <c r="K916" s="3091">
        <v>117</v>
      </c>
      <c r="L916" s="3091">
        <v>114</v>
      </c>
      <c r="M916" s="3091">
        <v>113</v>
      </c>
      <c r="N916" s="3091">
        <v>112</v>
      </c>
      <c r="O916" s="3091">
        <v>111</v>
      </c>
      <c r="P916" s="3091">
        <v>114</v>
      </c>
      <c r="Q916" s="3091">
        <v>116</v>
      </c>
      <c r="R916" s="3091">
        <v>115</v>
      </c>
      <c r="S916" s="3091">
        <v>115</v>
      </c>
      <c r="T916" s="3091">
        <v>115</v>
      </c>
      <c r="U916" s="3091">
        <v>116</v>
      </c>
      <c r="V916" s="3091">
        <v>116</v>
      </c>
      <c r="W916" s="3091">
        <v>115</v>
      </c>
      <c r="X916" s="3091">
        <v>118</v>
      </c>
      <c r="Y916" s="3091">
        <v>116</v>
      </c>
      <c r="Z916" s="3091">
        <v>117</v>
      </c>
      <c r="AA916" s="3091">
        <v>118</v>
      </c>
      <c r="AB916" s="3294">
        <v>119</v>
      </c>
      <c r="AC916" s="128"/>
      <c r="AJ916" s="15"/>
      <c r="AK916" s="15"/>
      <c r="AL916" s="15"/>
      <c r="AM916" s="15"/>
      <c r="AN916" s="395"/>
    </row>
    <row r="917" spans="1:42" hidden="1" x14ac:dyDescent="0.25">
      <c r="A917" s="2788"/>
      <c r="B917" s="2788"/>
      <c r="C917" s="124" t="s">
        <v>116</v>
      </c>
      <c r="D917" s="108"/>
      <c r="E917" s="59"/>
      <c r="F917" s="3"/>
      <c r="G917" s="3"/>
      <c r="H917" s="3058"/>
      <c r="I917" s="3058"/>
      <c r="J917" s="3058"/>
      <c r="K917" s="3058"/>
      <c r="L917" s="3058"/>
      <c r="M917" s="3058"/>
      <c r="N917" s="3058"/>
      <c r="O917" s="3058"/>
      <c r="P917" s="3058"/>
      <c r="Q917" s="3058"/>
      <c r="R917" s="3058"/>
      <c r="S917" s="3058"/>
      <c r="T917" s="3058"/>
      <c r="U917" s="3058"/>
      <c r="V917" s="3058"/>
      <c r="W917" s="3058"/>
      <c r="X917" s="3058"/>
      <c r="Y917" s="3058"/>
      <c r="Z917" s="3"/>
      <c r="AA917" s="3"/>
      <c r="AB917" s="2547"/>
      <c r="AC917" s="2549"/>
      <c r="AJ917" s="15"/>
      <c r="AK917" s="15"/>
      <c r="AL917" s="15"/>
      <c r="AM917" s="15"/>
      <c r="AN917" s="395"/>
    </row>
    <row r="918" spans="1:42" ht="16.5" hidden="1" thickBot="1" x14ac:dyDescent="0.3">
      <c r="A918" s="2232"/>
      <c r="B918" s="2231"/>
      <c r="C918" s="467" t="s">
        <v>117</v>
      </c>
      <c r="D918" s="128"/>
      <c r="E918" s="2545"/>
      <c r="F918" s="2546"/>
      <c r="G918" s="2546"/>
      <c r="H918" s="3079"/>
      <c r="I918" s="3079"/>
      <c r="J918" s="3079"/>
      <c r="K918" s="3079"/>
      <c r="L918" s="3079"/>
      <c r="M918" s="3079"/>
      <c r="N918" s="3079"/>
      <c r="O918" s="3079"/>
      <c r="P918" s="3079"/>
      <c r="Q918" s="3079"/>
      <c r="R918" s="3079"/>
      <c r="S918" s="3079"/>
      <c r="T918" s="3079"/>
      <c r="U918" s="3079"/>
      <c r="V918" s="3079"/>
      <c r="W918" s="3079"/>
      <c r="X918" s="3079"/>
      <c r="Y918" s="3079"/>
      <c r="Z918" s="2546"/>
      <c r="AA918" s="2546"/>
      <c r="AB918" s="2548"/>
      <c r="AC918" s="771"/>
      <c r="AJ918" s="15"/>
      <c r="AK918" s="15"/>
      <c r="AL918" s="15"/>
      <c r="AM918" s="15"/>
      <c r="AN918" s="395"/>
    </row>
    <row r="919" spans="1:42" x14ac:dyDescent="0.25">
      <c r="A919" s="3422" t="s">
        <v>45</v>
      </c>
      <c r="B919" s="3446" t="s">
        <v>12</v>
      </c>
      <c r="C919" s="121" t="s">
        <v>13</v>
      </c>
      <c r="D919" s="113" t="s">
        <v>820</v>
      </c>
      <c r="E919" s="306">
        <v>220.4</v>
      </c>
      <c r="F919" s="71">
        <v>224</v>
      </c>
      <c r="G919" s="71">
        <v>149.6</v>
      </c>
      <c r="H919" s="71">
        <v>177.6</v>
      </c>
      <c r="I919" s="71">
        <v>191.2</v>
      </c>
      <c r="J919" s="71">
        <v>208.8</v>
      </c>
      <c r="K919" s="71">
        <v>233.2</v>
      </c>
      <c r="L919" s="71">
        <v>312.8</v>
      </c>
      <c r="M919" s="71">
        <v>336.4</v>
      </c>
      <c r="N919" s="71">
        <v>305.60000000000002</v>
      </c>
      <c r="O919" s="71">
        <v>276</v>
      </c>
      <c r="P919" s="71">
        <v>286.8</v>
      </c>
      <c r="Q919" s="71">
        <v>268</v>
      </c>
      <c r="R919" s="71">
        <v>245.2</v>
      </c>
      <c r="S919" s="71">
        <v>247.2</v>
      </c>
      <c r="T919" s="71">
        <v>245.6</v>
      </c>
      <c r="U919" s="71">
        <v>244.4</v>
      </c>
      <c r="V919" s="71">
        <v>261.2</v>
      </c>
      <c r="W919" s="71">
        <v>263.60000000000002</v>
      </c>
      <c r="X919" s="71">
        <v>269.60000000000002</v>
      </c>
      <c r="Y919" s="71">
        <v>255.6</v>
      </c>
      <c r="Z919" s="71">
        <v>246.4</v>
      </c>
      <c r="AA919" s="71">
        <v>252.4</v>
      </c>
      <c r="AB919" s="72">
        <v>217.6</v>
      </c>
      <c r="AC919" s="106">
        <f>SUM(E919:AB919)</f>
        <v>5939.2</v>
      </c>
      <c r="AD919" s="70">
        <v>2500</v>
      </c>
      <c r="AE919" s="71">
        <v>100</v>
      </c>
      <c r="AF919" s="72">
        <v>40</v>
      </c>
      <c r="AJ919" s="428"/>
      <c r="AK919" s="429"/>
      <c r="AL919" s="428"/>
      <c r="AM919" s="15"/>
      <c r="AN919" s="395"/>
    </row>
    <row r="920" spans="1:42" x14ac:dyDescent="0.25">
      <c r="A920" s="3406"/>
      <c r="B920" s="3447"/>
      <c r="C920" s="123" t="s">
        <v>14</v>
      </c>
      <c r="D920" s="108" t="s">
        <v>820</v>
      </c>
      <c r="E920" s="307">
        <v>146.4</v>
      </c>
      <c r="F920" s="308">
        <v>151.6</v>
      </c>
      <c r="G920" s="308">
        <v>133.6</v>
      </c>
      <c r="H920" s="308">
        <v>142.4</v>
      </c>
      <c r="I920" s="308">
        <v>141.6</v>
      </c>
      <c r="J920" s="308">
        <v>141.19999999999999</v>
      </c>
      <c r="K920" s="308">
        <v>124.8</v>
      </c>
      <c r="L920" s="308">
        <v>128.4</v>
      </c>
      <c r="M920" s="308">
        <v>152.4</v>
      </c>
      <c r="N920" s="308">
        <v>152.80000000000001</v>
      </c>
      <c r="O920" s="308">
        <v>144.80000000000001</v>
      </c>
      <c r="P920" s="308">
        <v>153.6</v>
      </c>
      <c r="Q920" s="308">
        <v>138</v>
      </c>
      <c r="R920" s="308">
        <v>128.80000000000001</v>
      </c>
      <c r="S920" s="308">
        <v>146.4</v>
      </c>
      <c r="T920" s="308">
        <v>147.19999999999999</v>
      </c>
      <c r="U920" s="308">
        <v>144.80000000000001</v>
      </c>
      <c r="V920" s="308">
        <v>147.19999999999999</v>
      </c>
      <c r="W920" s="308">
        <v>138</v>
      </c>
      <c r="X920" s="308">
        <v>138</v>
      </c>
      <c r="Y920" s="308">
        <v>130</v>
      </c>
      <c r="Z920" s="308">
        <v>129.19999999999999</v>
      </c>
      <c r="AA920" s="308">
        <v>135.6</v>
      </c>
      <c r="AB920" s="309">
        <v>140</v>
      </c>
      <c r="AC920" s="107">
        <f>SUM(E920:AB920)</f>
        <v>3376.7999999999993</v>
      </c>
      <c r="AD920" s="73"/>
      <c r="AE920" s="155"/>
      <c r="AF920" s="74"/>
      <c r="AJ920" s="15"/>
      <c r="AK920" s="15"/>
      <c r="AL920" s="15"/>
      <c r="AM920" s="15"/>
      <c r="AN920" s="395"/>
    </row>
    <row r="921" spans="1:42" x14ac:dyDescent="0.25">
      <c r="A921" s="3406"/>
      <c r="B921" s="3447"/>
      <c r="C921" s="123" t="s">
        <v>15</v>
      </c>
      <c r="D921" s="108" t="s">
        <v>54</v>
      </c>
      <c r="E921" s="1449">
        <v>15</v>
      </c>
      <c r="F921" s="1444">
        <v>14</v>
      </c>
      <c r="G921" s="1444">
        <v>11</v>
      </c>
      <c r="H921" s="327">
        <v>12</v>
      </c>
      <c r="I921" s="327">
        <v>15</v>
      </c>
      <c r="J921" s="327">
        <v>15</v>
      </c>
      <c r="K921" s="327">
        <v>18</v>
      </c>
      <c r="L921" s="327">
        <v>20</v>
      </c>
      <c r="M921" s="327">
        <v>21</v>
      </c>
      <c r="N921" s="327">
        <v>18</v>
      </c>
      <c r="O921" s="327">
        <v>17</v>
      </c>
      <c r="P921" s="327">
        <v>20</v>
      </c>
      <c r="Q921" s="327">
        <v>17</v>
      </c>
      <c r="R921" s="327">
        <v>15</v>
      </c>
      <c r="S921" s="327">
        <v>17</v>
      </c>
      <c r="T921" s="327">
        <v>16</v>
      </c>
      <c r="U921" s="327">
        <v>15</v>
      </c>
      <c r="V921" s="327">
        <v>16</v>
      </c>
      <c r="W921" s="327">
        <v>18</v>
      </c>
      <c r="X921" s="327">
        <v>15</v>
      </c>
      <c r="Y921" s="327">
        <v>15</v>
      </c>
      <c r="Z921" s="1444">
        <v>17</v>
      </c>
      <c r="AA921" s="1444">
        <v>13</v>
      </c>
      <c r="AB921" s="1445">
        <v>14</v>
      </c>
      <c r="AC921" s="107">
        <f>AVERAGE(E921:AB921)</f>
        <v>16</v>
      </c>
      <c r="AD921" s="76">
        <f>SQRT(MIN((E919*E919+E920*E920),(F919*F919+F920*F920),(G919*G919+G920*G920),(H919*H919+H920*H920),(I919*I919+I920*I920),(J919*J919+J920*J920),(K919*K919+K920*K920),(L919*L919+L920*L920),(M919*M919+M920*M920),(N919*N919+N920*N920),(O919*O919+O920*O920),(P919*P919+P920*P920),(R919*R919+R920*R920),(S919*S919+S920*S920),(T919*T919+T920*T920),(U919*U919+U920*U920),(V919*V919+V920*V920),(W919*W919+W920*W920),(X919*X919+X920*X920),(V919*V919+V920*V920),(Z919*Z919+Z920*Z920),(AA919*AA919+AA920*AA920),(AB919*AB919+AB920*AB920)))/AD919</f>
        <v>8.0228792836487317E-2</v>
      </c>
      <c r="AE921" s="76">
        <f>SQRT(MAX((E919*E919+E920*E920),(F919*F919+F920*F920),(G919*G919+G920*G920),(H919*H919+H920*H920),(I919*I919+I920*I920),(J919*J919+J920*J920),(K919*K919+K920*K920),(L919*L919+L920*L920),(M919*M919+M920*M920),(N919*N919+N920*N920),(O919*O919+O920*O920),(P919*P919+P920*P920),(R919*R919+R920*R920),(S919*S919+S920*S920),(T919*T919+T920*T920),(U919*U919+U920*U920),(V919*V919+V920*V920),(W919*W919+W920*W920),(X919*X919+X920*X920),(V919*V919+V920*V920),(Z919*Z919+Z920*Z920),(AA919*AA919+AA920*AA920),(AB919*AB919+AB920*AB920)))/AD919</f>
        <v>0.14772445701372539</v>
      </c>
      <c r="AF921" s="77"/>
      <c r="AJ921" s="15"/>
      <c r="AK921" s="15"/>
      <c r="AL921" s="15"/>
      <c r="AM921" s="15"/>
      <c r="AN921" s="395"/>
    </row>
    <row r="922" spans="1:42" ht="16.5" thickBot="1" x14ac:dyDescent="0.3">
      <c r="A922" s="3406"/>
      <c r="B922" s="3447"/>
      <c r="C922" s="123" t="s">
        <v>17</v>
      </c>
      <c r="D922" s="114"/>
      <c r="E922" s="317">
        <f t="shared" ref="E922:AB922" si="292">E920/E919</f>
        <v>0.66424682395644286</v>
      </c>
      <c r="F922" s="318">
        <f t="shared" si="292"/>
        <v>0.67678571428571421</v>
      </c>
      <c r="G922" s="318">
        <f t="shared" si="292"/>
        <v>0.89304812834224601</v>
      </c>
      <c r="H922" s="318">
        <f t="shared" si="292"/>
        <v>0.80180180180180183</v>
      </c>
      <c r="I922" s="318">
        <f t="shared" si="292"/>
        <v>0.7405857740585774</v>
      </c>
      <c r="J922" s="318">
        <f t="shared" si="292"/>
        <v>0.67624521072796928</v>
      </c>
      <c r="K922" s="318">
        <f t="shared" si="292"/>
        <v>0.53516295025728988</v>
      </c>
      <c r="L922" s="318">
        <f t="shared" si="292"/>
        <v>0.41048593350383633</v>
      </c>
      <c r="M922" s="318">
        <f t="shared" si="292"/>
        <v>0.45303210463733656</v>
      </c>
      <c r="N922" s="318">
        <f t="shared" si="292"/>
        <v>0.5</v>
      </c>
      <c r="O922" s="318">
        <f t="shared" si="292"/>
        <v>0.52463768115942033</v>
      </c>
      <c r="P922" s="318">
        <f t="shared" si="292"/>
        <v>0.53556485355648531</v>
      </c>
      <c r="Q922" s="318">
        <f t="shared" si="292"/>
        <v>0.5149253731343284</v>
      </c>
      <c r="R922" s="318">
        <f t="shared" si="292"/>
        <v>0.52528548123980434</v>
      </c>
      <c r="S922" s="318">
        <f t="shared" si="292"/>
        <v>0.59223300970873793</v>
      </c>
      <c r="T922" s="318">
        <f t="shared" si="292"/>
        <v>0.59934853420195433</v>
      </c>
      <c r="U922" s="318">
        <f t="shared" si="292"/>
        <v>0.59247135842880527</v>
      </c>
      <c r="V922" s="318">
        <f t="shared" si="292"/>
        <v>0.563552833078101</v>
      </c>
      <c r="W922" s="318">
        <f t="shared" si="292"/>
        <v>0.52352048558421849</v>
      </c>
      <c r="X922" s="318">
        <f t="shared" si="292"/>
        <v>0.51186943620178038</v>
      </c>
      <c r="Y922" s="318">
        <f>Y920/Y919</f>
        <v>0.50860719874804383</v>
      </c>
      <c r="Z922" s="318">
        <f t="shared" si="292"/>
        <v>0.52435064935064934</v>
      </c>
      <c r="AA922" s="318">
        <f t="shared" si="292"/>
        <v>0.537242472266244</v>
      </c>
      <c r="AB922" s="369">
        <f t="shared" si="292"/>
        <v>0.64338235294117652</v>
      </c>
      <c r="AC922" s="452">
        <f>MAX(E922:AB922)</f>
        <v>0.89304812834224601</v>
      </c>
      <c r="AD922" s="432">
        <f>MIN(E921:AB921)/(AD919/(SQRT(3)*AD933))</f>
        <v>7.8883944629647748E-2</v>
      </c>
      <c r="AE922" s="433">
        <f>MAX(E921:AB921)/(AD919/(SQRT(3)*AD933))</f>
        <v>0.15059662156569115</v>
      </c>
      <c r="AF922" s="74"/>
      <c r="AJ922" s="15"/>
      <c r="AK922" s="15"/>
      <c r="AL922" s="15"/>
      <c r="AM922" s="15"/>
      <c r="AN922" s="395"/>
    </row>
    <row r="923" spans="1:42" hidden="1" x14ac:dyDescent="0.25">
      <c r="A923" s="2024"/>
      <c r="B923" s="2027"/>
      <c r="C923" s="124" t="s">
        <v>116</v>
      </c>
      <c r="D923" s="122"/>
      <c r="E923" s="138"/>
      <c r="F923" s="136"/>
      <c r="G923" s="136"/>
      <c r="H923" s="91"/>
      <c r="I923" s="91"/>
      <c r="J923" s="91"/>
      <c r="K923" s="91"/>
      <c r="L923" s="91"/>
      <c r="M923" s="91"/>
      <c r="N923" s="91"/>
      <c r="O923" s="91"/>
      <c r="P923" s="91"/>
      <c r="Q923" s="91"/>
      <c r="R923" s="91"/>
      <c r="S923" s="91"/>
      <c r="T923" s="91"/>
      <c r="U923" s="91"/>
      <c r="V923" s="91"/>
      <c r="W923" s="91"/>
      <c r="X923" s="91"/>
      <c r="Y923" s="91"/>
      <c r="Z923" s="136"/>
      <c r="AA923" s="136"/>
      <c r="AB923" s="617"/>
      <c r="AC923" s="383"/>
      <c r="AD923" s="73"/>
      <c r="AE923" s="155"/>
      <c r="AF923" s="74"/>
      <c r="AJ923" s="15"/>
      <c r="AK923" s="15"/>
      <c r="AL923" s="15"/>
      <c r="AM923" s="15"/>
      <c r="AN923" s="395"/>
    </row>
    <row r="924" spans="1:42" hidden="1" x14ac:dyDescent="0.25">
      <c r="A924" s="2024"/>
      <c r="B924" s="2027"/>
      <c r="C924" s="124" t="s">
        <v>117</v>
      </c>
      <c r="D924" s="108"/>
      <c r="E924" s="81"/>
      <c r="F924" s="155"/>
      <c r="G924" s="155"/>
      <c r="H924" s="155"/>
      <c r="I924" s="155"/>
      <c r="J924" s="155"/>
      <c r="K924" s="155"/>
      <c r="L924" s="155"/>
      <c r="M924" s="155"/>
      <c r="N924" s="155"/>
      <c r="O924" s="155"/>
      <c r="P924" s="155"/>
      <c r="Q924" s="155"/>
      <c r="R924" s="155"/>
      <c r="S924" s="155"/>
      <c r="T924" s="155"/>
      <c r="U924" s="155"/>
      <c r="V924" s="155"/>
      <c r="W924" s="155"/>
      <c r="X924" s="155"/>
      <c r="Y924" s="155"/>
      <c r="Z924" s="155"/>
      <c r="AA924" s="155"/>
      <c r="AB924" s="74"/>
      <c r="AC924" s="132"/>
      <c r="AD924" s="73"/>
      <c r="AE924" s="155"/>
      <c r="AF924" s="74"/>
      <c r="AG924" s="15"/>
      <c r="AH924" s="15"/>
      <c r="AI924" s="15"/>
      <c r="AJ924" s="15"/>
      <c r="AK924" s="395"/>
      <c r="AL924" s="395"/>
      <c r="AM924" s="395"/>
      <c r="AN924" s="395"/>
      <c r="AO924" s="395"/>
      <c r="AP924" s="395"/>
    </row>
    <row r="925" spans="1:42" ht="16.5" hidden="1" thickBot="1" x14ac:dyDescent="0.3">
      <c r="A925" s="3393" t="s">
        <v>42</v>
      </c>
      <c r="B925" s="3394"/>
      <c r="C925" s="3395"/>
      <c r="D925" s="114"/>
      <c r="E925" s="178">
        <f>SQRT(E919*E919+E920*E920)/E933/1.73</f>
        <v>14.538361597237875</v>
      </c>
      <c r="F925" s="179">
        <f t="shared" ref="F925:AB925" si="293">SQRT(F919*F919+F920*F920)/F933/1.73</f>
        <v>14.805482078942878</v>
      </c>
      <c r="G925" s="179">
        <f t="shared" si="293"/>
        <v>10.937505839852673</v>
      </c>
      <c r="H925" s="79">
        <f t="shared" si="293"/>
        <v>12.413513604193318</v>
      </c>
      <c r="I925" s="79">
        <f t="shared" si="293"/>
        <v>12.986641216078469</v>
      </c>
      <c r="J925" s="79">
        <f t="shared" si="293"/>
        <v>13.889432952643064</v>
      </c>
      <c r="K925" s="79">
        <f t="shared" si="293"/>
        <v>14.800283453753469</v>
      </c>
      <c r="L925" s="79">
        <f t="shared" si="293"/>
        <v>19.313200352703269</v>
      </c>
      <c r="M925" s="79">
        <f t="shared" si="293"/>
        <v>20.725694064443204</v>
      </c>
      <c r="N925" s="79">
        <f t="shared" si="293"/>
        <v>19.343564733768201</v>
      </c>
      <c r="O925" s="79">
        <f t="shared" si="293"/>
        <v>17.732339352610992</v>
      </c>
      <c r="P925" s="79">
        <f t="shared" si="293"/>
        <v>18.31146706890496</v>
      </c>
      <c r="Q925" s="79">
        <f t="shared" si="293"/>
        <v>16.999475274899289</v>
      </c>
      <c r="R925" s="79">
        <f t="shared" si="293"/>
        <v>15.742219204175498</v>
      </c>
      <c r="S925" s="79">
        <f t="shared" si="293"/>
        <v>16.170289311794949</v>
      </c>
      <c r="T925" s="79">
        <f t="shared" si="293"/>
        <v>16.226570929604907</v>
      </c>
      <c r="U925" s="79">
        <f t="shared" si="293"/>
        <v>15.942232340731911</v>
      </c>
      <c r="V925" s="79">
        <f t="shared" si="293"/>
        <v>16.957686988816178</v>
      </c>
      <c r="W925" s="79">
        <f t="shared" si="293"/>
        <v>16.828510662485169</v>
      </c>
      <c r="X925" s="79">
        <f t="shared" si="293"/>
        <v>16.784983915994356</v>
      </c>
      <c r="Y925" s="79">
        <f>SQRT(Y919*Y919+Y920*Y920)/Y933/1.73</f>
        <v>16.124249837034977</v>
      </c>
      <c r="Z925" s="179">
        <f t="shared" si="293"/>
        <v>15.538165316522862</v>
      </c>
      <c r="AA925" s="179">
        <f t="shared" si="293"/>
        <v>15.909500630428624</v>
      </c>
      <c r="AB925" s="180">
        <f t="shared" si="293"/>
        <v>14.149901667647496</v>
      </c>
      <c r="AC925" s="199">
        <f>AVERAGE(E925:AB925)</f>
        <v>15.965469683136192</v>
      </c>
      <c r="AD925" s="78">
        <f>(AC921-AC925)/AC921</f>
        <v>2.1581448039880158E-3</v>
      </c>
      <c r="AE925" s="79"/>
      <c r="AF925" s="80"/>
      <c r="AJ925" s="15"/>
      <c r="AK925" s="15"/>
      <c r="AL925" s="15"/>
      <c r="AM925" s="15"/>
      <c r="AN925" s="395"/>
    </row>
    <row r="926" spans="1:42" x14ac:dyDescent="0.25">
      <c r="A926" s="149" t="s">
        <v>51</v>
      </c>
      <c r="B926" s="150"/>
      <c r="C926" s="194"/>
      <c r="D926" s="162"/>
      <c r="E926" s="618">
        <f>E919</f>
        <v>220.4</v>
      </c>
      <c r="F926" s="619">
        <f t="shared" ref="F926:AB927" si="294">F919</f>
        <v>224</v>
      </c>
      <c r="G926" s="619">
        <f t="shared" si="294"/>
        <v>149.6</v>
      </c>
      <c r="H926" s="620">
        <f t="shared" si="294"/>
        <v>177.6</v>
      </c>
      <c r="I926" s="620">
        <f t="shared" si="294"/>
        <v>191.2</v>
      </c>
      <c r="J926" s="620">
        <f t="shared" si="294"/>
        <v>208.8</v>
      </c>
      <c r="K926" s="620">
        <f t="shared" si="294"/>
        <v>233.2</v>
      </c>
      <c r="L926" s="620">
        <f t="shared" si="294"/>
        <v>312.8</v>
      </c>
      <c r="M926" s="620">
        <f t="shared" si="294"/>
        <v>336.4</v>
      </c>
      <c r="N926" s="620">
        <f t="shared" si="294"/>
        <v>305.60000000000002</v>
      </c>
      <c r="O926" s="620">
        <f t="shared" si="294"/>
        <v>276</v>
      </c>
      <c r="P926" s="620">
        <f t="shared" si="294"/>
        <v>286.8</v>
      </c>
      <c r="Q926" s="620">
        <f t="shared" si="294"/>
        <v>268</v>
      </c>
      <c r="R926" s="620">
        <f t="shared" si="294"/>
        <v>245.2</v>
      </c>
      <c r="S926" s="620">
        <f t="shared" si="294"/>
        <v>247.2</v>
      </c>
      <c r="T926" s="620">
        <f t="shared" si="294"/>
        <v>245.6</v>
      </c>
      <c r="U926" s="620">
        <f t="shared" si="294"/>
        <v>244.4</v>
      </c>
      <c r="V926" s="620">
        <f t="shared" si="294"/>
        <v>261.2</v>
      </c>
      <c r="W926" s="620">
        <f t="shared" si="294"/>
        <v>263.60000000000002</v>
      </c>
      <c r="X926" s="620">
        <f t="shared" si="294"/>
        <v>269.60000000000002</v>
      </c>
      <c r="Y926" s="3072">
        <f>Y919</f>
        <v>255.6</v>
      </c>
      <c r="Z926" s="619">
        <f t="shared" si="294"/>
        <v>246.4</v>
      </c>
      <c r="AA926" s="619">
        <f t="shared" si="294"/>
        <v>252.4</v>
      </c>
      <c r="AB926" s="619">
        <f t="shared" si="294"/>
        <v>217.6</v>
      </c>
      <c r="AC926" s="162"/>
      <c r="AD926" s="435">
        <f>MIN(E926:AB926)</f>
        <v>149.6</v>
      </c>
      <c r="AE926" s="83"/>
      <c r="AF926" s="84"/>
      <c r="AJ926" s="15"/>
      <c r="AK926" s="15"/>
      <c r="AL926" s="15"/>
      <c r="AM926" s="15"/>
      <c r="AN926" s="395"/>
    </row>
    <row r="927" spans="1:42" x14ac:dyDescent="0.25">
      <c r="A927" s="151" t="s">
        <v>53</v>
      </c>
      <c r="B927" s="152"/>
      <c r="C927" s="185"/>
      <c r="D927" s="164"/>
      <c r="E927" s="163">
        <f>E920</f>
        <v>146.4</v>
      </c>
      <c r="F927" s="86">
        <f t="shared" si="294"/>
        <v>151.6</v>
      </c>
      <c r="G927" s="86">
        <f t="shared" si="294"/>
        <v>133.6</v>
      </c>
      <c r="H927" s="436">
        <f t="shared" si="294"/>
        <v>142.4</v>
      </c>
      <c r="I927" s="436">
        <f t="shared" si="294"/>
        <v>141.6</v>
      </c>
      <c r="J927" s="436">
        <f t="shared" si="294"/>
        <v>141.19999999999999</v>
      </c>
      <c r="K927" s="436">
        <f t="shared" si="294"/>
        <v>124.8</v>
      </c>
      <c r="L927" s="436">
        <f t="shared" si="294"/>
        <v>128.4</v>
      </c>
      <c r="M927" s="436">
        <f t="shared" si="294"/>
        <v>152.4</v>
      </c>
      <c r="N927" s="436">
        <f t="shared" si="294"/>
        <v>152.80000000000001</v>
      </c>
      <c r="O927" s="436">
        <f t="shared" si="294"/>
        <v>144.80000000000001</v>
      </c>
      <c r="P927" s="436">
        <f t="shared" si="294"/>
        <v>153.6</v>
      </c>
      <c r="Q927" s="436">
        <f t="shared" si="294"/>
        <v>138</v>
      </c>
      <c r="R927" s="436">
        <f t="shared" si="294"/>
        <v>128.80000000000001</v>
      </c>
      <c r="S927" s="436">
        <f t="shared" si="294"/>
        <v>146.4</v>
      </c>
      <c r="T927" s="436">
        <f t="shared" si="294"/>
        <v>147.19999999999999</v>
      </c>
      <c r="U927" s="436">
        <f t="shared" si="294"/>
        <v>144.80000000000001</v>
      </c>
      <c r="V927" s="436">
        <f t="shared" si="294"/>
        <v>147.19999999999999</v>
      </c>
      <c r="W927" s="436">
        <f t="shared" si="294"/>
        <v>138</v>
      </c>
      <c r="X927" s="436">
        <f t="shared" si="294"/>
        <v>138</v>
      </c>
      <c r="Y927" s="501">
        <f>Y920</f>
        <v>130</v>
      </c>
      <c r="Z927" s="86">
        <f t="shared" si="294"/>
        <v>129.19999999999999</v>
      </c>
      <c r="AA927" s="86">
        <f t="shared" si="294"/>
        <v>135.6</v>
      </c>
      <c r="AB927" s="86">
        <f t="shared" si="294"/>
        <v>140</v>
      </c>
      <c r="AC927" s="164"/>
      <c r="AD927" s="437">
        <f>MIN(E927:AB927)</f>
        <v>124.8</v>
      </c>
      <c r="AE927" s="86"/>
      <c r="AF927" s="87"/>
      <c r="AJ927" s="15"/>
      <c r="AK927" s="15"/>
      <c r="AL927" s="15"/>
      <c r="AM927" s="15"/>
      <c r="AN927" s="395"/>
    </row>
    <row r="928" spans="1:42" ht="16.5" thickBot="1" x14ac:dyDescent="0.3">
      <c r="A928" s="153" t="s">
        <v>52</v>
      </c>
      <c r="B928" s="154"/>
      <c r="C928" s="195"/>
      <c r="D928" s="190"/>
      <c r="E928" s="621">
        <f t="shared" ref="E928:AB928" si="295">SQRT(E927*E927+E926*E926)</f>
        <v>264.59236572509042</v>
      </c>
      <c r="F928" s="622">
        <f t="shared" si="295"/>
        <v>270.47839100379167</v>
      </c>
      <c r="G928" s="622">
        <f t="shared" si="295"/>
        <v>200.5719820912183</v>
      </c>
      <c r="H928" s="623">
        <f t="shared" si="295"/>
        <v>227.63901247369705</v>
      </c>
      <c r="I928" s="623">
        <f t="shared" si="295"/>
        <v>237.92435772740879</v>
      </c>
      <c r="J928" s="623">
        <f t="shared" si="295"/>
        <v>252.06126239468054</v>
      </c>
      <c r="K928" s="623">
        <f t="shared" si="295"/>
        <v>264.49438557368285</v>
      </c>
      <c r="L928" s="623">
        <f t="shared" si="295"/>
        <v>338.12778649498773</v>
      </c>
      <c r="M928" s="623">
        <f t="shared" si="295"/>
        <v>369.31114253431349</v>
      </c>
      <c r="N928" s="623">
        <f t="shared" si="295"/>
        <v>341.67118696196786</v>
      </c>
      <c r="O928" s="623">
        <f t="shared" si="295"/>
        <v>311.67778233297287</v>
      </c>
      <c r="P928" s="623">
        <f t="shared" si="295"/>
        <v>325.3416665599413</v>
      </c>
      <c r="Q928" s="623">
        <f t="shared" si="295"/>
        <v>301.44319531215166</v>
      </c>
      <c r="R928" s="623">
        <f t="shared" si="295"/>
        <v>276.97017890018412</v>
      </c>
      <c r="S928" s="623">
        <f t="shared" si="295"/>
        <v>287.29914723159203</v>
      </c>
      <c r="T928" s="623">
        <f t="shared" si="295"/>
        <v>286.3340706238082</v>
      </c>
      <c r="U928" s="623">
        <f t="shared" si="295"/>
        <v>284.07463807950194</v>
      </c>
      <c r="V928" s="623">
        <f t="shared" si="295"/>
        <v>299.82208057446331</v>
      </c>
      <c r="W928" s="623">
        <f t="shared" si="295"/>
        <v>297.53816561913533</v>
      </c>
      <c r="X928" s="623">
        <f t="shared" si="295"/>
        <v>302.86657128181054</v>
      </c>
      <c r="Y928" s="623">
        <f>SQRT(Y927*Y927+Y926*Y926)</f>
        <v>286.76010880176483</v>
      </c>
      <c r="Z928" s="622">
        <f t="shared" si="295"/>
        <v>278.21861907500011</v>
      </c>
      <c r="AA928" s="622">
        <f t="shared" si="295"/>
        <v>286.51896970357825</v>
      </c>
      <c r="AB928" s="622">
        <f t="shared" si="295"/>
        <v>258.74651688476888</v>
      </c>
      <c r="AC928" s="438"/>
      <c r="AD928" s="439">
        <f>MIN(E928:AB928)</f>
        <v>200.5719820912183</v>
      </c>
      <c r="AE928" s="89"/>
      <c r="AF928" s="90"/>
      <c r="AG928" s="10"/>
      <c r="AI928" s="395"/>
      <c r="AJ928" s="395"/>
      <c r="AK928" s="395"/>
      <c r="AL928" s="395"/>
      <c r="AM928" s="395"/>
      <c r="AN928" s="395"/>
      <c r="AO928" s="395"/>
      <c r="AP928" s="395"/>
    </row>
    <row r="929" spans="1:42" x14ac:dyDescent="0.25">
      <c r="A929" s="3454" t="s">
        <v>1014</v>
      </c>
      <c r="B929" s="3390" t="s">
        <v>829</v>
      </c>
      <c r="C929" s="121" t="s">
        <v>13</v>
      </c>
      <c r="D929" s="113" t="s">
        <v>364</v>
      </c>
      <c r="E929" s="306">
        <v>684</v>
      </c>
      <c r="F929" s="71">
        <v>689</v>
      </c>
      <c r="G929" s="71">
        <v>684</v>
      </c>
      <c r="H929" s="71">
        <v>680</v>
      </c>
      <c r="I929" s="71">
        <v>684</v>
      </c>
      <c r="J929" s="71">
        <v>680</v>
      </c>
      <c r="K929" s="71">
        <v>704</v>
      </c>
      <c r="L929" s="71">
        <v>689</v>
      </c>
      <c r="M929" s="71">
        <v>660</v>
      </c>
      <c r="N929" s="71">
        <v>662</v>
      </c>
      <c r="O929" s="71">
        <v>656</v>
      </c>
      <c r="P929" s="71">
        <v>678</v>
      </c>
      <c r="Q929" s="71">
        <v>667</v>
      </c>
      <c r="R929" s="71">
        <v>653</v>
      </c>
      <c r="S929" s="71">
        <v>651</v>
      </c>
      <c r="T929" s="71">
        <v>658</v>
      </c>
      <c r="U929" s="71">
        <v>662</v>
      </c>
      <c r="V929" s="71">
        <v>671</v>
      </c>
      <c r="W929" s="71">
        <v>667</v>
      </c>
      <c r="X929" s="71">
        <v>689</v>
      </c>
      <c r="Y929" s="71">
        <v>684</v>
      </c>
      <c r="Z929" s="71">
        <v>680</v>
      </c>
      <c r="AA929" s="71">
        <v>686</v>
      </c>
      <c r="AB929" s="72">
        <v>678</v>
      </c>
      <c r="AC929" s="106">
        <f>SUM(E929:AB929)</f>
        <v>16196</v>
      </c>
      <c r="AJ929" s="15"/>
      <c r="AK929" s="15"/>
      <c r="AL929" s="15"/>
      <c r="AM929" s="15"/>
      <c r="AN929" s="395"/>
    </row>
    <row r="930" spans="1:42" x14ac:dyDescent="0.25">
      <c r="A930" s="3455"/>
      <c r="B930" s="3391"/>
      <c r="C930" s="123" t="s">
        <v>14</v>
      </c>
      <c r="D930" s="108" t="s">
        <v>363</v>
      </c>
      <c r="E930" s="307">
        <v>277</v>
      </c>
      <c r="F930" s="308">
        <v>279</v>
      </c>
      <c r="G930" s="308">
        <v>282</v>
      </c>
      <c r="H930" s="308">
        <v>277</v>
      </c>
      <c r="I930" s="308">
        <v>279</v>
      </c>
      <c r="J930" s="308">
        <v>262</v>
      </c>
      <c r="K930" s="308">
        <v>198</v>
      </c>
      <c r="L930" s="308">
        <v>191</v>
      </c>
      <c r="M930" s="308">
        <v>154</v>
      </c>
      <c r="N930" s="308">
        <v>176</v>
      </c>
      <c r="O930" s="308">
        <v>178</v>
      </c>
      <c r="P930" s="308">
        <v>172</v>
      </c>
      <c r="Q930" s="308">
        <v>191</v>
      </c>
      <c r="R930" s="308">
        <v>200</v>
      </c>
      <c r="S930" s="308">
        <v>205</v>
      </c>
      <c r="T930" s="308">
        <v>207</v>
      </c>
      <c r="U930" s="308">
        <v>213</v>
      </c>
      <c r="V930" s="308">
        <v>205</v>
      </c>
      <c r="W930" s="308">
        <v>198</v>
      </c>
      <c r="X930" s="308">
        <v>202</v>
      </c>
      <c r="Y930" s="308">
        <v>207</v>
      </c>
      <c r="Z930" s="308">
        <v>229</v>
      </c>
      <c r="AA930" s="308">
        <v>240</v>
      </c>
      <c r="AB930" s="309">
        <v>264</v>
      </c>
      <c r="AC930" s="107">
        <f>SUM(E930:AB930)</f>
        <v>5286</v>
      </c>
      <c r="AJ930" s="15"/>
      <c r="AK930" s="15"/>
      <c r="AL930" s="15"/>
      <c r="AM930" s="15"/>
      <c r="AN930" s="395"/>
    </row>
    <row r="931" spans="1:42" x14ac:dyDescent="0.25">
      <c r="A931" s="3455"/>
      <c r="B931" s="3391"/>
      <c r="C931" s="123" t="s">
        <v>15</v>
      </c>
      <c r="D931" s="122" t="s">
        <v>54</v>
      </c>
      <c r="E931" s="1450">
        <v>3.4</v>
      </c>
      <c r="F931" s="388">
        <v>3.4</v>
      </c>
      <c r="G931" s="388">
        <v>3.4</v>
      </c>
      <c r="H931" s="388">
        <v>3.4</v>
      </c>
      <c r="I931" s="388">
        <v>3.4</v>
      </c>
      <c r="J931" s="388">
        <v>3.4</v>
      </c>
      <c r="K931" s="388">
        <v>3.4</v>
      </c>
      <c r="L931" s="388">
        <v>3.4</v>
      </c>
      <c r="M931" s="388">
        <v>3.2</v>
      </c>
      <c r="N931" s="388">
        <v>3.2</v>
      </c>
      <c r="O931" s="388">
        <v>3.3</v>
      </c>
      <c r="P931" s="388">
        <v>3.3</v>
      </c>
      <c r="Q931" s="388">
        <v>3.3</v>
      </c>
      <c r="R931" s="388">
        <v>3.4</v>
      </c>
      <c r="S931" s="388">
        <v>3.3</v>
      </c>
      <c r="T931" s="388">
        <v>3.4</v>
      </c>
      <c r="U931" s="388">
        <v>3.4</v>
      </c>
      <c r="V931" s="388">
        <v>3.4</v>
      </c>
      <c r="W931" s="388">
        <v>3.5</v>
      </c>
      <c r="X931" s="388">
        <v>3.5</v>
      </c>
      <c r="Y931" s="388">
        <v>3.5</v>
      </c>
      <c r="Z931" s="388">
        <v>3.4</v>
      </c>
      <c r="AA931" s="388">
        <v>3.4</v>
      </c>
      <c r="AB931" s="1451">
        <v>3.4</v>
      </c>
      <c r="AC931" s="1248">
        <f>AVERAGE(E931:AB931)</f>
        <v>3.3791666666666664</v>
      </c>
      <c r="AJ931" s="15"/>
      <c r="AK931" s="15"/>
      <c r="AL931" s="15"/>
      <c r="AM931" s="15"/>
      <c r="AN931" s="395"/>
    </row>
    <row r="932" spans="1:42" ht="16.5" thickBot="1" x14ac:dyDescent="0.3">
      <c r="A932" s="3528"/>
      <c r="B932" s="3392"/>
      <c r="C932" s="126" t="s">
        <v>17</v>
      </c>
      <c r="D932" s="114"/>
      <c r="E932" s="317">
        <f t="shared" ref="E932:X932" si="296">E930/E929</f>
        <v>0.40497076023391815</v>
      </c>
      <c r="F932" s="318">
        <f t="shared" si="296"/>
        <v>0.40493468795355586</v>
      </c>
      <c r="G932" s="318">
        <f t="shared" si="296"/>
        <v>0.41228070175438597</v>
      </c>
      <c r="H932" s="318">
        <f t="shared" si="296"/>
        <v>0.40735294117647058</v>
      </c>
      <c r="I932" s="318">
        <f t="shared" si="296"/>
        <v>0.40789473684210525</v>
      </c>
      <c r="J932" s="318">
        <f t="shared" si="296"/>
        <v>0.38529411764705884</v>
      </c>
      <c r="K932" s="318">
        <f t="shared" si="296"/>
        <v>0.28125</v>
      </c>
      <c r="L932" s="318">
        <f t="shared" si="296"/>
        <v>0.27721335268505082</v>
      </c>
      <c r="M932" s="318">
        <f t="shared" si="296"/>
        <v>0.23333333333333334</v>
      </c>
      <c r="N932" s="318">
        <f t="shared" si="296"/>
        <v>0.26586102719033233</v>
      </c>
      <c r="O932" s="318">
        <f t="shared" si="296"/>
        <v>0.27134146341463417</v>
      </c>
      <c r="P932" s="318">
        <f t="shared" si="296"/>
        <v>0.25368731563421831</v>
      </c>
      <c r="Q932" s="318">
        <f t="shared" si="296"/>
        <v>0.28635682158920539</v>
      </c>
      <c r="R932" s="318">
        <f t="shared" si="296"/>
        <v>0.30627871362940273</v>
      </c>
      <c r="S932" s="318">
        <f t="shared" si="296"/>
        <v>0.31490015360983103</v>
      </c>
      <c r="T932" s="318">
        <f t="shared" si="296"/>
        <v>0.31458966565349544</v>
      </c>
      <c r="U932" s="318">
        <f t="shared" si="296"/>
        <v>0.32175226586102718</v>
      </c>
      <c r="V932" s="318">
        <f t="shared" si="296"/>
        <v>0.30551415797317438</v>
      </c>
      <c r="W932" s="318">
        <f t="shared" si="296"/>
        <v>0.29685157421289354</v>
      </c>
      <c r="X932" s="318">
        <f t="shared" si="296"/>
        <v>0.29317851959361391</v>
      </c>
      <c r="Y932" s="318">
        <f>Y930/Y929</f>
        <v>0.30263157894736842</v>
      </c>
      <c r="Z932" s="318">
        <f t="shared" ref="Z932:AB932" si="297">Z930/Z929</f>
        <v>0.33676470588235297</v>
      </c>
      <c r="AA932" s="318">
        <f t="shared" si="297"/>
        <v>0.3498542274052478</v>
      </c>
      <c r="AB932" s="803">
        <f t="shared" si="297"/>
        <v>0.38938053097345132</v>
      </c>
      <c r="AC932" s="452">
        <f>MAX(E932:AB932)</f>
        <v>0.41228070175438597</v>
      </c>
      <c r="AJ932" s="15"/>
      <c r="AK932" s="15"/>
      <c r="AL932" s="15"/>
      <c r="AM932" s="15"/>
      <c r="AN932" s="395"/>
    </row>
    <row r="933" spans="1:42" ht="16.5" thickBot="1" x14ac:dyDescent="0.3">
      <c r="A933" s="159" t="s">
        <v>936</v>
      </c>
      <c r="B933" s="160"/>
      <c r="C933" s="344" t="s">
        <v>22</v>
      </c>
      <c r="D933" s="442" t="s">
        <v>54</v>
      </c>
      <c r="E933" s="173">
        <v>10.52</v>
      </c>
      <c r="F933" s="160">
        <v>10.56</v>
      </c>
      <c r="G933" s="160">
        <v>10.6</v>
      </c>
      <c r="H933" s="624">
        <v>10.6</v>
      </c>
      <c r="I933" s="624">
        <v>10.59</v>
      </c>
      <c r="J933" s="624">
        <v>10.49</v>
      </c>
      <c r="K933" s="624">
        <v>10.33</v>
      </c>
      <c r="L933" s="624">
        <v>10.119999999999999</v>
      </c>
      <c r="M933" s="624">
        <v>10.3</v>
      </c>
      <c r="N933" s="624">
        <v>10.210000000000001</v>
      </c>
      <c r="O933" s="624">
        <v>10.16</v>
      </c>
      <c r="P933" s="624">
        <v>10.27</v>
      </c>
      <c r="Q933" s="624">
        <v>10.25</v>
      </c>
      <c r="R933" s="624">
        <v>10.17</v>
      </c>
      <c r="S933" s="624">
        <v>10.27</v>
      </c>
      <c r="T933" s="624">
        <v>10.199999999999999</v>
      </c>
      <c r="U933" s="624">
        <v>10.3</v>
      </c>
      <c r="V933" s="624">
        <v>10.220000000000001</v>
      </c>
      <c r="W933" s="624">
        <v>10.220000000000001</v>
      </c>
      <c r="X933" s="624">
        <v>10.43</v>
      </c>
      <c r="Y933" s="624">
        <v>10.28</v>
      </c>
      <c r="Z933" s="160">
        <v>10.35</v>
      </c>
      <c r="AA933" s="160">
        <v>10.41</v>
      </c>
      <c r="AB933" s="174">
        <v>10.57</v>
      </c>
      <c r="AC933" s="625"/>
      <c r="AD933" s="2095">
        <f>AVERAGE(D933:AB933)</f>
        <v>10.350833333333332</v>
      </c>
      <c r="AE933" s="10"/>
      <c r="AF933" s="10"/>
      <c r="AJ933" s="14"/>
      <c r="AK933" s="14"/>
      <c r="AL933" s="15"/>
      <c r="AM933" s="14"/>
      <c r="AN933" s="395"/>
    </row>
    <row r="934" spans="1:42" x14ac:dyDescent="0.25">
      <c r="A934" s="3387" t="s">
        <v>47</v>
      </c>
      <c r="B934" s="3390" t="s">
        <v>154</v>
      </c>
      <c r="C934" s="121" t="s">
        <v>13</v>
      </c>
      <c r="D934" s="113" t="s">
        <v>820</v>
      </c>
      <c r="E934" s="306">
        <v>14.3</v>
      </c>
      <c r="F934" s="71">
        <v>12.9</v>
      </c>
      <c r="G934" s="71">
        <v>11.9</v>
      </c>
      <c r="H934" s="71">
        <v>13.2</v>
      </c>
      <c r="I934" s="71">
        <v>14</v>
      </c>
      <c r="J934" s="71">
        <v>18.5</v>
      </c>
      <c r="K934" s="71">
        <v>18.8</v>
      </c>
      <c r="L934" s="71">
        <v>23.5</v>
      </c>
      <c r="M934" s="71">
        <v>24.5</v>
      </c>
      <c r="N934" s="71">
        <v>21</v>
      </c>
      <c r="O934" s="71">
        <v>19.899999999999999</v>
      </c>
      <c r="P934" s="71">
        <v>24.9</v>
      </c>
      <c r="Q934" s="71">
        <v>20.6</v>
      </c>
      <c r="R934" s="71">
        <v>19.5</v>
      </c>
      <c r="S934" s="71">
        <v>23.3</v>
      </c>
      <c r="T934" s="71">
        <v>21.5</v>
      </c>
      <c r="U934" s="71">
        <v>23</v>
      </c>
      <c r="V934" s="71">
        <v>27.3</v>
      </c>
      <c r="W934" s="71">
        <v>25.3</v>
      </c>
      <c r="X934" s="71">
        <v>26.1</v>
      </c>
      <c r="Y934" s="71">
        <v>21.2</v>
      </c>
      <c r="Z934" s="71">
        <v>19.7</v>
      </c>
      <c r="AA934" s="71">
        <v>18.3</v>
      </c>
      <c r="AB934" s="72">
        <v>16.899999999999999</v>
      </c>
      <c r="AC934" s="106">
        <f>SUM(E934:AB934)</f>
        <v>480.1</v>
      </c>
      <c r="AD934" s="2344"/>
      <c r="AE934" s="203">
        <v>100</v>
      </c>
      <c r="AF934" s="95">
        <v>10</v>
      </c>
      <c r="AJ934" s="428"/>
      <c r="AK934" s="429"/>
      <c r="AL934" s="428"/>
      <c r="AM934" s="15"/>
      <c r="AN934" s="395"/>
    </row>
    <row r="935" spans="1:42" x14ac:dyDescent="0.25">
      <c r="A935" s="3388"/>
      <c r="B935" s="3391"/>
      <c r="C935" s="123" t="s">
        <v>14</v>
      </c>
      <c r="D935" s="108" t="s">
        <v>820</v>
      </c>
      <c r="E935" s="307">
        <v>36.700000000000003</v>
      </c>
      <c r="F935" s="308">
        <v>37</v>
      </c>
      <c r="G935" s="308">
        <v>35.200000000000003</v>
      </c>
      <c r="H935" s="308">
        <v>37.200000000000003</v>
      </c>
      <c r="I935" s="308">
        <v>36.4</v>
      </c>
      <c r="J935" s="308">
        <v>42.4</v>
      </c>
      <c r="K935" s="308">
        <v>35.6</v>
      </c>
      <c r="L935" s="308">
        <v>35.299999999999997</v>
      </c>
      <c r="M935" s="308">
        <v>35.299999999999997</v>
      </c>
      <c r="N935" s="308">
        <v>36.799999999999997</v>
      </c>
      <c r="O935" s="308">
        <v>33.1</v>
      </c>
      <c r="P935" s="308">
        <v>36.1</v>
      </c>
      <c r="Q935" s="308">
        <v>35</v>
      </c>
      <c r="R935" s="308">
        <v>30.1</v>
      </c>
      <c r="S935" s="308">
        <v>34.799999999999997</v>
      </c>
      <c r="T935" s="308">
        <v>35.4</v>
      </c>
      <c r="U935" s="308">
        <v>34.6</v>
      </c>
      <c r="V935" s="308">
        <v>39.5</v>
      </c>
      <c r="W935" s="308">
        <v>35.1</v>
      </c>
      <c r="X935" s="308">
        <v>35.700000000000003</v>
      </c>
      <c r="Y935" s="308">
        <v>30.9</v>
      </c>
      <c r="Z935" s="308">
        <v>30.1</v>
      </c>
      <c r="AA935" s="308">
        <v>31.5</v>
      </c>
      <c r="AB935" s="309">
        <v>34.1</v>
      </c>
      <c r="AC935" s="107">
        <f>SUM(E935:AB935)</f>
        <v>843.9000000000002</v>
      </c>
      <c r="AD935" s="81"/>
      <c r="AE935" s="155"/>
      <c r="AF935" s="74"/>
      <c r="AJ935" s="15"/>
      <c r="AK935" s="15"/>
      <c r="AL935" s="15"/>
      <c r="AM935" s="15"/>
      <c r="AN935" s="395"/>
    </row>
    <row r="936" spans="1:42" x14ac:dyDescent="0.25">
      <c r="A936" s="3388"/>
      <c r="B936" s="3391"/>
      <c r="C936" s="123" t="s">
        <v>15</v>
      </c>
      <c r="D936" s="122" t="s">
        <v>54</v>
      </c>
      <c r="E936" s="1450">
        <v>2</v>
      </c>
      <c r="F936" s="388">
        <v>2</v>
      </c>
      <c r="G936" s="388">
        <v>2</v>
      </c>
      <c r="H936" s="388">
        <v>2</v>
      </c>
      <c r="I936" s="388">
        <v>2</v>
      </c>
      <c r="J936" s="388">
        <v>3</v>
      </c>
      <c r="K936" s="388">
        <v>2</v>
      </c>
      <c r="L936" s="388">
        <v>2</v>
      </c>
      <c r="M936" s="388">
        <v>2</v>
      </c>
      <c r="N936" s="388">
        <v>2</v>
      </c>
      <c r="O936" s="388">
        <v>3</v>
      </c>
      <c r="P936" s="388">
        <v>2</v>
      </c>
      <c r="Q936" s="388">
        <v>2</v>
      </c>
      <c r="R936" s="388">
        <v>2</v>
      </c>
      <c r="S936" s="388">
        <v>3</v>
      </c>
      <c r="T936" s="388">
        <v>2</v>
      </c>
      <c r="U936" s="388">
        <v>2</v>
      </c>
      <c r="V936" s="388">
        <v>2</v>
      </c>
      <c r="W936" s="388">
        <v>2</v>
      </c>
      <c r="X936" s="388">
        <v>2</v>
      </c>
      <c r="Y936" s="388">
        <v>2</v>
      </c>
      <c r="Z936" s="388">
        <v>2</v>
      </c>
      <c r="AA936" s="388">
        <v>2</v>
      </c>
      <c r="AB936" s="1451">
        <v>2</v>
      </c>
      <c r="AC936" s="107">
        <f>AVERAGE(E936:AB936)</f>
        <v>2.125</v>
      </c>
      <c r="AD936" s="81"/>
      <c r="AE936" s="155"/>
      <c r="AF936" s="74"/>
      <c r="AJ936" s="15"/>
      <c r="AK936" s="15"/>
      <c r="AL936" s="15"/>
      <c r="AM936" s="15"/>
      <c r="AN936" s="395"/>
    </row>
    <row r="937" spans="1:42" ht="16.5" thickBot="1" x14ac:dyDescent="0.3">
      <c r="A937" s="3389"/>
      <c r="B937" s="3392"/>
      <c r="C937" s="126" t="s">
        <v>17</v>
      </c>
      <c r="D937" s="114"/>
      <c r="E937" s="317">
        <f t="shared" ref="E937:AB937" si="298">E935/E934</f>
        <v>2.5664335664335667</v>
      </c>
      <c r="F937" s="318">
        <f t="shared" si="298"/>
        <v>2.8682170542635657</v>
      </c>
      <c r="G937" s="318">
        <f t="shared" si="298"/>
        <v>2.9579831932773111</v>
      </c>
      <c r="H937" s="318">
        <f t="shared" si="298"/>
        <v>2.8181818181818183</v>
      </c>
      <c r="I937" s="318">
        <f t="shared" si="298"/>
        <v>2.6</v>
      </c>
      <c r="J937" s="318">
        <f t="shared" si="298"/>
        <v>2.291891891891892</v>
      </c>
      <c r="K937" s="318">
        <f t="shared" si="298"/>
        <v>1.8936170212765957</v>
      </c>
      <c r="L937" s="318">
        <f t="shared" si="298"/>
        <v>1.5021276595744679</v>
      </c>
      <c r="M937" s="318">
        <f t="shared" si="298"/>
        <v>1.4408163265306122</v>
      </c>
      <c r="N937" s="318">
        <f t="shared" si="298"/>
        <v>1.7523809523809522</v>
      </c>
      <c r="O937" s="318">
        <f t="shared" si="298"/>
        <v>1.6633165829145731</v>
      </c>
      <c r="P937" s="318">
        <f t="shared" si="298"/>
        <v>1.4497991967871486</v>
      </c>
      <c r="Q937" s="318">
        <f t="shared" si="298"/>
        <v>1.6990291262135921</v>
      </c>
      <c r="R937" s="318">
        <f t="shared" si="298"/>
        <v>1.5435897435897437</v>
      </c>
      <c r="S937" s="318">
        <f t="shared" si="298"/>
        <v>1.4935622317596564</v>
      </c>
      <c r="T937" s="318">
        <f t="shared" si="298"/>
        <v>1.6465116279069767</v>
      </c>
      <c r="U937" s="318">
        <f t="shared" si="298"/>
        <v>1.5043478260869565</v>
      </c>
      <c r="V937" s="318">
        <f t="shared" si="298"/>
        <v>1.4468864468864469</v>
      </c>
      <c r="W937" s="318">
        <f t="shared" si="298"/>
        <v>1.3873517786561265</v>
      </c>
      <c r="X937" s="318">
        <f t="shared" si="298"/>
        <v>1.367816091954023</v>
      </c>
      <c r="Y937" s="318">
        <f>Y935/Y934</f>
        <v>1.4575471698113207</v>
      </c>
      <c r="Z937" s="318">
        <f t="shared" si="298"/>
        <v>1.5279187817258884</v>
      </c>
      <c r="AA937" s="318">
        <f t="shared" si="298"/>
        <v>1.721311475409836</v>
      </c>
      <c r="AB937" s="803">
        <f t="shared" si="298"/>
        <v>2.0177514792899411</v>
      </c>
      <c r="AC937" s="452">
        <f>MAX(E937:AB937)</f>
        <v>2.9579831932773111</v>
      </c>
      <c r="AD937" s="93"/>
      <c r="AE937" s="94"/>
      <c r="AF937" s="455"/>
      <c r="AJ937" s="15"/>
      <c r="AK937" s="15"/>
      <c r="AL937" s="15"/>
      <c r="AM937" s="15"/>
      <c r="AN937" s="395"/>
    </row>
    <row r="938" spans="1:42" hidden="1" x14ac:dyDescent="0.25">
      <c r="A938" s="1708"/>
      <c r="B938" s="1705"/>
      <c r="C938" s="454" t="s">
        <v>116</v>
      </c>
      <c r="D938" s="2343"/>
      <c r="E938" s="147"/>
      <c r="F938" s="203"/>
      <c r="G938" s="203"/>
      <c r="H938" s="203"/>
      <c r="I938" s="203"/>
      <c r="J938" s="203"/>
      <c r="K938" s="203"/>
      <c r="L938" s="203"/>
      <c r="M938" s="203"/>
      <c r="N938" s="203"/>
      <c r="O938" s="203"/>
      <c r="P938" s="203"/>
      <c r="Q938" s="203"/>
      <c r="R938" s="203"/>
      <c r="S938" s="203"/>
      <c r="T938" s="203"/>
      <c r="U938" s="203"/>
      <c r="V938" s="203"/>
      <c r="W938" s="203"/>
      <c r="X938" s="203"/>
      <c r="Y938" s="203"/>
      <c r="Z938" s="203"/>
      <c r="AA938" s="203"/>
      <c r="AB938" s="95"/>
      <c r="AC938" s="284"/>
      <c r="AD938" s="2344"/>
      <c r="AE938" s="203"/>
      <c r="AF938" s="95"/>
      <c r="AJ938" s="15"/>
      <c r="AK938" s="15"/>
      <c r="AL938" s="15"/>
      <c r="AM938" s="15"/>
      <c r="AN938" s="395"/>
    </row>
    <row r="939" spans="1:42" hidden="1" x14ac:dyDescent="0.25">
      <c r="A939" s="1709"/>
      <c r="B939" s="1706"/>
      <c r="C939" s="124" t="s">
        <v>117</v>
      </c>
      <c r="D939" s="346"/>
      <c r="E939" s="73"/>
      <c r="F939" s="155"/>
      <c r="G939" s="155"/>
      <c r="H939" s="155"/>
      <c r="I939" s="155"/>
      <c r="J939" s="155"/>
      <c r="K939" s="155"/>
      <c r="L939" s="155"/>
      <c r="M939" s="155"/>
      <c r="N939" s="155"/>
      <c r="O939" s="155"/>
      <c r="P939" s="155"/>
      <c r="Q939" s="155"/>
      <c r="R939" s="155"/>
      <c r="S939" s="155"/>
      <c r="T939" s="155"/>
      <c r="U939" s="155"/>
      <c r="V939" s="155"/>
      <c r="W939" s="155"/>
      <c r="X939" s="155"/>
      <c r="Y939" s="155"/>
      <c r="Z939" s="155"/>
      <c r="AA939" s="155"/>
      <c r="AB939" s="74"/>
      <c r="AC939" s="132"/>
      <c r="AD939" s="81"/>
      <c r="AE939" s="155"/>
      <c r="AF939" s="74"/>
      <c r="AG939" s="15"/>
      <c r="AH939" s="15"/>
      <c r="AI939" s="15"/>
      <c r="AJ939" s="15"/>
      <c r="AK939" s="395"/>
      <c r="AL939" s="395"/>
      <c r="AM939" s="395"/>
      <c r="AN939" s="395"/>
      <c r="AO939" s="395"/>
      <c r="AP939" s="395"/>
    </row>
    <row r="940" spans="1:42" ht="16.5" hidden="1" thickBot="1" x14ac:dyDescent="0.3">
      <c r="A940" s="3393" t="s">
        <v>42</v>
      </c>
      <c r="B940" s="3394"/>
      <c r="C940" s="3395"/>
      <c r="D940" s="345"/>
      <c r="E940" s="456">
        <f>SQRT(E934*E934+E935*E935)/E933/1.73</f>
        <v>2.1641992949498001</v>
      </c>
      <c r="F940" s="179">
        <f t="shared" ref="F940:AB940" si="299">SQRT(F934*F934+F935*F935)/F933/1.73</f>
        <v>2.1448758584976284</v>
      </c>
      <c r="G940" s="179">
        <f t="shared" si="299"/>
        <v>2.0262350811414875</v>
      </c>
      <c r="H940" s="79">
        <f t="shared" si="299"/>
        <v>2.1524987505811142</v>
      </c>
      <c r="I940" s="79">
        <f t="shared" si="299"/>
        <v>2.1287116308937719</v>
      </c>
      <c r="J940" s="79">
        <f t="shared" si="299"/>
        <v>2.5490966959548893</v>
      </c>
      <c r="K940" s="79">
        <f t="shared" si="299"/>
        <v>2.2527774453595302</v>
      </c>
      <c r="L940" s="79">
        <f t="shared" si="299"/>
        <v>2.4221960217890732</v>
      </c>
      <c r="M940" s="79">
        <f t="shared" si="299"/>
        <v>2.4114180725773164</v>
      </c>
      <c r="N940" s="79">
        <f t="shared" si="299"/>
        <v>2.398774441789461</v>
      </c>
      <c r="O940" s="79">
        <f t="shared" si="299"/>
        <v>2.1972996566422895</v>
      </c>
      <c r="P940" s="79">
        <f t="shared" si="299"/>
        <v>2.4682999624545259</v>
      </c>
      <c r="Q940" s="79">
        <f t="shared" si="299"/>
        <v>2.2902756748171824</v>
      </c>
      <c r="R940" s="79">
        <f t="shared" si="299"/>
        <v>2.0384371519363746</v>
      </c>
      <c r="S940" s="79">
        <f t="shared" si="299"/>
        <v>2.357162816043473</v>
      </c>
      <c r="T940" s="79">
        <f t="shared" si="299"/>
        <v>2.3471329692328093</v>
      </c>
      <c r="U940" s="79">
        <f t="shared" si="299"/>
        <v>2.3316169104124116</v>
      </c>
      <c r="V940" s="79">
        <f t="shared" si="299"/>
        <v>2.7157471458541282</v>
      </c>
      <c r="W940" s="79">
        <f t="shared" si="299"/>
        <v>2.4471890612051657</v>
      </c>
      <c r="X940" s="79">
        <f t="shared" si="299"/>
        <v>2.4508724293361182</v>
      </c>
      <c r="Y940" s="79">
        <f>SQRT(Y934*Y934+Y935*Y935)/Y933/1.73</f>
        <v>2.1070895754202259</v>
      </c>
      <c r="Z940" s="179">
        <f t="shared" si="299"/>
        <v>2.0090810886130708</v>
      </c>
      <c r="AA940" s="179">
        <f t="shared" si="299"/>
        <v>2.0228400186388868</v>
      </c>
      <c r="AB940" s="180">
        <f t="shared" si="299"/>
        <v>2.0812591781865173</v>
      </c>
      <c r="AC940" s="199">
        <f>AVERAGE(E940:AB940)</f>
        <v>2.2714619555136353</v>
      </c>
      <c r="AD940" s="78">
        <f>(AC936-AC940)/AC936</f>
        <v>-6.8923273182887185E-2</v>
      </c>
      <c r="AE940" s="79"/>
      <c r="AF940" s="80"/>
      <c r="AJ940" s="14"/>
      <c r="AK940" s="14"/>
      <c r="AL940" s="15"/>
      <c r="AM940" s="14"/>
      <c r="AN940" s="395"/>
    </row>
    <row r="941" spans="1:42" x14ac:dyDescent="0.25">
      <c r="A941" s="3387" t="s">
        <v>36</v>
      </c>
      <c r="B941" s="3390" t="s">
        <v>147</v>
      </c>
      <c r="C941" s="121" t="s">
        <v>13</v>
      </c>
      <c r="D941" s="113" t="s">
        <v>820</v>
      </c>
      <c r="E941" s="306">
        <v>116</v>
      </c>
      <c r="F941" s="71">
        <v>125.1</v>
      </c>
      <c r="G941" s="71">
        <v>83.6</v>
      </c>
      <c r="H941" s="71">
        <v>101.2</v>
      </c>
      <c r="I941" s="71">
        <v>115.7</v>
      </c>
      <c r="J941" s="71">
        <v>106.5</v>
      </c>
      <c r="K941" s="71">
        <v>110.8</v>
      </c>
      <c r="L941" s="71">
        <v>172.6</v>
      </c>
      <c r="M941" s="71">
        <v>179.8</v>
      </c>
      <c r="N941" s="71">
        <v>153.1</v>
      </c>
      <c r="O941" s="71">
        <v>139.4</v>
      </c>
      <c r="P941" s="71">
        <v>146.5</v>
      </c>
      <c r="Q941" s="71">
        <v>144.1</v>
      </c>
      <c r="R941" s="71">
        <v>131.4</v>
      </c>
      <c r="S941" s="71">
        <v>119.7</v>
      </c>
      <c r="T941" s="71">
        <v>114.3</v>
      </c>
      <c r="U941" s="71">
        <v>109.1</v>
      </c>
      <c r="V941" s="71">
        <v>112.5</v>
      </c>
      <c r="W941" s="71">
        <v>111.5</v>
      </c>
      <c r="X941" s="71">
        <v>126.1</v>
      </c>
      <c r="Y941" s="71">
        <v>135</v>
      </c>
      <c r="Z941" s="71">
        <v>127.2</v>
      </c>
      <c r="AA941" s="71">
        <v>127.7</v>
      </c>
      <c r="AB941" s="72">
        <v>103</v>
      </c>
      <c r="AC941" s="106">
        <f>SUM(E941:AB941)</f>
        <v>3011.8999999999996</v>
      </c>
      <c r="AD941" s="2344"/>
      <c r="AE941" s="203">
        <v>100</v>
      </c>
      <c r="AF941" s="95">
        <v>10</v>
      </c>
      <c r="AJ941" s="428"/>
      <c r="AK941" s="429"/>
      <c r="AL941" s="428"/>
      <c r="AM941" s="15"/>
      <c r="AN941" s="395"/>
    </row>
    <row r="942" spans="1:42" x14ac:dyDescent="0.25">
      <c r="A942" s="3388"/>
      <c r="B942" s="3391"/>
      <c r="C942" s="123" t="s">
        <v>14</v>
      </c>
      <c r="D942" s="108" t="s">
        <v>820</v>
      </c>
      <c r="E942" s="307">
        <v>73.099999999999994</v>
      </c>
      <c r="F942" s="308">
        <v>77.7</v>
      </c>
      <c r="G942" s="308">
        <v>67.599999999999994</v>
      </c>
      <c r="H942" s="308">
        <v>73.099999999999994</v>
      </c>
      <c r="I942" s="308">
        <v>74.400000000000006</v>
      </c>
      <c r="J942" s="308">
        <v>69</v>
      </c>
      <c r="K942" s="308">
        <v>63.1</v>
      </c>
      <c r="L942" s="308">
        <v>64.599999999999994</v>
      </c>
      <c r="M942" s="308">
        <v>73.3</v>
      </c>
      <c r="N942" s="308">
        <v>70.5</v>
      </c>
      <c r="O942" s="308">
        <v>70.400000000000006</v>
      </c>
      <c r="P942" s="308">
        <v>71.2</v>
      </c>
      <c r="Q942" s="308">
        <v>72.900000000000006</v>
      </c>
      <c r="R942" s="308">
        <v>70.400000000000006</v>
      </c>
      <c r="S942" s="308">
        <v>69.7</v>
      </c>
      <c r="T942" s="308">
        <v>66.5</v>
      </c>
      <c r="U942" s="308">
        <v>65.5</v>
      </c>
      <c r="V942" s="308">
        <v>67.599999999999994</v>
      </c>
      <c r="W942" s="308">
        <v>67.3</v>
      </c>
      <c r="X942" s="308">
        <v>72.2</v>
      </c>
      <c r="Y942" s="308">
        <v>72.599999999999994</v>
      </c>
      <c r="Z942" s="308">
        <v>70.099999999999994</v>
      </c>
      <c r="AA942" s="308">
        <v>72</v>
      </c>
      <c r="AB942" s="309">
        <v>71.400000000000006</v>
      </c>
      <c r="AC942" s="107">
        <f>SUM(E942:AB942)</f>
        <v>1686.1999999999998</v>
      </c>
      <c r="AD942" s="81"/>
      <c r="AE942" s="155"/>
      <c r="AF942" s="74"/>
      <c r="AJ942" s="15"/>
      <c r="AK942" s="15"/>
      <c r="AL942" s="15"/>
      <c r="AM942" s="15"/>
      <c r="AN942" s="395"/>
    </row>
    <row r="943" spans="1:42" x14ac:dyDescent="0.25">
      <c r="A943" s="3388"/>
      <c r="B943" s="3391"/>
      <c r="C943" s="123" t="s">
        <v>15</v>
      </c>
      <c r="D943" s="122" t="s">
        <v>54</v>
      </c>
      <c r="E943" s="1450">
        <v>10</v>
      </c>
      <c r="F943" s="388">
        <v>8</v>
      </c>
      <c r="G943" s="388">
        <v>6</v>
      </c>
      <c r="H943" s="388">
        <v>7</v>
      </c>
      <c r="I943" s="388">
        <v>9</v>
      </c>
      <c r="J943" s="388">
        <v>6</v>
      </c>
      <c r="K943" s="388">
        <v>9</v>
      </c>
      <c r="L943" s="388">
        <v>11</v>
      </c>
      <c r="M943" s="388">
        <v>11</v>
      </c>
      <c r="N943" s="388">
        <v>10</v>
      </c>
      <c r="O943" s="388">
        <v>8</v>
      </c>
      <c r="P943" s="388">
        <v>11</v>
      </c>
      <c r="Q943" s="388">
        <v>11</v>
      </c>
      <c r="R943" s="388">
        <v>7</v>
      </c>
      <c r="S943" s="388">
        <v>7</v>
      </c>
      <c r="T943" s="388">
        <v>7</v>
      </c>
      <c r="U943" s="388">
        <v>7</v>
      </c>
      <c r="V943" s="388">
        <v>7</v>
      </c>
      <c r="W943" s="388">
        <v>8</v>
      </c>
      <c r="X943" s="388">
        <v>7</v>
      </c>
      <c r="Y943" s="388">
        <v>9</v>
      </c>
      <c r="Z943" s="388">
        <v>11</v>
      </c>
      <c r="AA943" s="388">
        <v>6</v>
      </c>
      <c r="AB943" s="1451">
        <v>8</v>
      </c>
      <c r="AC943" s="107">
        <f>AVERAGE(E943:AB943)</f>
        <v>8.375</v>
      </c>
      <c r="AD943" s="81"/>
      <c r="AE943" s="155"/>
      <c r="AF943" s="74"/>
      <c r="AJ943" s="15"/>
      <c r="AK943" s="15"/>
      <c r="AL943" s="15"/>
      <c r="AM943" s="15"/>
      <c r="AN943" s="395"/>
    </row>
    <row r="944" spans="1:42" ht="16.5" thickBot="1" x14ac:dyDescent="0.3">
      <c r="A944" s="3389"/>
      <c r="B944" s="3392"/>
      <c r="C944" s="126" t="s">
        <v>17</v>
      </c>
      <c r="D944" s="114"/>
      <c r="E944" s="317">
        <f t="shared" ref="E944:AB944" si="300">E942/E941</f>
        <v>0.6301724137931034</v>
      </c>
      <c r="F944" s="318">
        <f t="shared" si="300"/>
        <v>0.62110311750599523</v>
      </c>
      <c r="G944" s="318">
        <f t="shared" si="300"/>
        <v>0.80861244019138756</v>
      </c>
      <c r="H944" s="318">
        <f t="shared" si="300"/>
        <v>0.72233201581027662</v>
      </c>
      <c r="I944" s="318">
        <f t="shared" si="300"/>
        <v>0.64304235090751949</v>
      </c>
      <c r="J944" s="318">
        <f t="shared" si="300"/>
        <v>0.647887323943662</v>
      </c>
      <c r="K944" s="318">
        <f t="shared" si="300"/>
        <v>0.56949458483754511</v>
      </c>
      <c r="L944" s="318">
        <f t="shared" si="300"/>
        <v>0.3742757821552723</v>
      </c>
      <c r="M944" s="318">
        <f t="shared" si="300"/>
        <v>0.4076751946607341</v>
      </c>
      <c r="N944" s="318">
        <f t="shared" si="300"/>
        <v>0.46048334421946441</v>
      </c>
      <c r="O944" s="318">
        <f t="shared" si="300"/>
        <v>0.50502152080344331</v>
      </c>
      <c r="P944" s="318">
        <f t="shared" si="300"/>
        <v>0.48600682593856659</v>
      </c>
      <c r="Q944" s="318">
        <f t="shared" si="300"/>
        <v>0.50589868147120065</v>
      </c>
      <c r="R944" s="318">
        <f t="shared" si="300"/>
        <v>0.53576864535768642</v>
      </c>
      <c r="S944" s="318">
        <f t="shared" si="300"/>
        <v>0.58228905597326652</v>
      </c>
      <c r="T944" s="318">
        <f t="shared" si="300"/>
        <v>0.58180227471566059</v>
      </c>
      <c r="U944" s="318">
        <f t="shared" si="300"/>
        <v>0.60036663611365726</v>
      </c>
      <c r="V944" s="318">
        <f t="shared" si="300"/>
        <v>0.60088888888888881</v>
      </c>
      <c r="W944" s="318">
        <f t="shared" si="300"/>
        <v>0.60358744394618835</v>
      </c>
      <c r="X944" s="318">
        <f t="shared" si="300"/>
        <v>0.57256145915939738</v>
      </c>
      <c r="Y944" s="318">
        <f>Y942/Y941</f>
        <v>0.53777777777777769</v>
      </c>
      <c r="Z944" s="318">
        <f t="shared" si="300"/>
        <v>0.55110062893081757</v>
      </c>
      <c r="AA944" s="318">
        <f t="shared" si="300"/>
        <v>0.5638214565387627</v>
      </c>
      <c r="AB944" s="803">
        <f t="shared" si="300"/>
        <v>0.69320388349514572</v>
      </c>
      <c r="AC944" s="452">
        <f>MAX(E944:AB944)</f>
        <v>0.80861244019138756</v>
      </c>
      <c r="AD944" s="93"/>
      <c r="AE944" s="94"/>
      <c r="AF944" s="455"/>
      <c r="AJ944" s="15"/>
      <c r="AK944" s="15"/>
      <c r="AL944" s="15"/>
      <c r="AM944" s="15"/>
      <c r="AN944" s="395"/>
    </row>
    <row r="945" spans="1:42" hidden="1" x14ac:dyDescent="0.25">
      <c r="A945" s="1708"/>
      <c r="B945" s="1705"/>
      <c r="C945" s="454" t="s">
        <v>116</v>
      </c>
      <c r="D945" s="2343"/>
      <c r="E945" s="147"/>
      <c r="F945" s="203"/>
      <c r="G945" s="203"/>
      <c r="H945" s="203"/>
      <c r="I945" s="203"/>
      <c r="J945" s="203"/>
      <c r="K945" s="203"/>
      <c r="L945" s="203"/>
      <c r="M945" s="203"/>
      <c r="N945" s="203"/>
      <c r="O945" s="203"/>
      <c r="P945" s="203"/>
      <c r="Q945" s="203"/>
      <c r="R945" s="203"/>
      <c r="S945" s="203"/>
      <c r="T945" s="203"/>
      <c r="U945" s="203"/>
      <c r="V945" s="203"/>
      <c r="W945" s="203"/>
      <c r="X945" s="203"/>
      <c r="Y945" s="203"/>
      <c r="Z945" s="203"/>
      <c r="AA945" s="203"/>
      <c r="AB945" s="95"/>
      <c r="AC945" s="284"/>
      <c r="AD945" s="2344"/>
      <c r="AE945" s="203"/>
      <c r="AF945" s="95"/>
      <c r="AJ945" s="15"/>
      <c r="AK945" s="15"/>
      <c r="AL945" s="15"/>
      <c r="AM945" s="15"/>
      <c r="AN945" s="395"/>
    </row>
    <row r="946" spans="1:42" hidden="1" x14ac:dyDescent="0.25">
      <c r="A946" s="1709"/>
      <c r="B946" s="1706"/>
      <c r="C946" s="124" t="s">
        <v>117</v>
      </c>
      <c r="D946" s="346"/>
      <c r="E946" s="73"/>
      <c r="F946" s="155"/>
      <c r="G946" s="155"/>
      <c r="H946" s="155"/>
      <c r="I946" s="155"/>
      <c r="J946" s="155"/>
      <c r="K946" s="155"/>
      <c r="L946" s="155"/>
      <c r="M946" s="155"/>
      <c r="N946" s="155"/>
      <c r="O946" s="155"/>
      <c r="P946" s="155"/>
      <c r="Q946" s="155"/>
      <c r="R946" s="155"/>
      <c r="S946" s="155"/>
      <c r="T946" s="155"/>
      <c r="U946" s="155"/>
      <c r="V946" s="155"/>
      <c r="W946" s="155"/>
      <c r="X946" s="155"/>
      <c r="Y946" s="155"/>
      <c r="Z946" s="155"/>
      <c r="AA946" s="155"/>
      <c r="AB946" s="74"/>
      <c r="AC946" s="132"/>
      <c r="AD946" s="81"/>
      <c r="AE946" s="155"/>
      <c r="AF946" s="74"/>
      <c r="AG946" s="15"/>
      <c r="AH946" s="15"/>
      <c r="AI946" s="15"/>
      <c r="AJ946" s="15"/>
      <c r="AK946" s="395"/>
      <c r="AL946" s="395"/>
      <c r="AM946" s="395"/>
      <c r="AN946" s="395"/>
      <c r="AO946" s="395"/>
      <c r="AP946" s="395"/>
    </row>
    <row r="947" spans="1:42" ht="16.5" hidden="1" thickBot="1" x14ac:dyDescent="0.3">
      <c r="A947" s="3393" t="s">
        <v>42</v>
      </c>
      <c r="B947" s="3394"/>
      <c r="C947" s="3395"/>
      <c r="D947" s="345"/>
      <c r="E947" s="456">
        <f>SQRT(E941*E941+E942*E942)/E933/1.73</f>
        <v>7.5337738091484443</v>
      </c>
      <c r="F947" s="179">
        <f t="shared" ref="F947:AB947" si="301">SQRT(F941*F941+F942*F942)/F933/1.73</f>
        <v>8.0610705524625814</v>
      </c>
      <c r="G947" s="179">
        <f t="shared" si="301"/>
        <v>5.8627706270196107</v>
      </c>
      <c r="H947" s="79">
        <f t="shared" si="301"/>
        <v>6.807726999948188</v>
      </c>
      <c r="I947" s="79">
        <f t="shared" si="301"/>
        <v>7.5082674557082658</v>
      </c>
      <c r="J947" s="79">
        <f t="shared" si="301"/>
        <v>6.9925434932446642</v>
      </c>
      <c r="K947" s="79">
        <f t="shared" si="301"/>
        <v>7.1349424425202548</v>
      </c>
      <c r="L947" s="79">
        <f t="shared" si="301"/>
        <v>10.526458654548998</v>
      </c>
      <c r="M947" s="79">
        <f t="shared" si="301"/>
        <v>10.896642530251359</v>
      </c>
      <c r="N947" s="79">
        <f t="shared" si="301"/>
        <v>9.5425117103091814</v>
      </c>
      <c r="O947" s="79">
        <f t="shared" si="301"/>
        <v>8.8849075264174111</v>
      </c>
      <c r="P947" s="79">
        <f t="shared" si="301"/>
        <v>9.1678164663977491</v>
      </c>
      <c r="Q947" s="79">
        <f t="shared" si="301"/>
        <v>9.107041811509168</v>
      </c>
      <c r="R947" s="79">
        <f t="shared" si="301"/>
        <v>8.4727752846599227</v>
      </c>
      <c r="S947" s="79">
        <f t="shared" si="301"/>
        <v>7.7961055545937095</v>
      </c>
      <c r="T947" s="79">
        <f t="shared" si="301"/>
        <v>7.4939044523808223</v>
      </c>
      <c r="U947" s="79">
        <f t="shared" si="301"/>
        <v>7.1413634209745123</v>
      </c>
      <c r="V947" s="79">
        <f t="shared" si="301"/>
        <v>7.4232715643823557</v>
      </c>
      <c r="W947" s="79">
        <f t="shared" si="301"/>
        <v>7.3660666054932911</v>
      </c>
      <c r="X947" s="79">
        <f t="shared" si="301"/>
        <v>8.0529566507060633</v>
      </c>
      <c r="Y947" s="79">
        <f>SQRT(Y941*Y941+Y942*Y942)/Y933/1.73</f>
        <v>8.6189732118351863</v>
      </c>
      <c r="Z947" s="179">
        <f t="shared" si="301"/>
        <v>8.1113188544054307</v>
      </c>
      <c r="AA947" s="179">
        <f t="shared" si="301"/>
        <v>8.1401875211131802</v>
      </c>
      <c r="AB947" s="180">
        <f t="shared" si="301"/>
        <v>6.8536982302188294</v>
      </c>
      <c r="AC947" s="199">
        <f>AVERAGE(E947:AB947)</f>
        <v>8.0623789762603817</v>
      </c>
      <c r="AD947" s="78">
        <f>(AC943-AC947)/AC943</f>
        <v>3.7327883431596216E-2</v>
      </c>
      <c r="AE947" s="79"/>
      <c r="AF947" s="80"/>
      <c r="AJ947" s="14"/>
      <c r="AK947" s="14"/>
      <c r="AL947" s="15"/>
      <c r="AM947" s="14"/>
      <c r="AN947" s="395"/>
    </row>
    <row r="948" spans="1:42" x14ac:dyDescent="0.25">
      <c r="A948" s="3523" t="s">
        <v>904</v>
      </c>
      <c r="B948" s="3390" t="s">
        <v>829</v>
      </c>
      <c r="C948" s="121" t="s">
        <v>13</v>
      </c>
      <c r="D948" s="113" t="s">
        <v>820</v>
      </c>
      <c r="E948" s="306">
        <v>0</v>
      </c>
      <c r="F948" s="71">
        <v>0</v>
      </c>
      <c r="G948" s="71">
        <v>0</v>
      </c>
      <c r="H948" s="71">
        <v>0</v>
      </c>
      <c r="I948" s="71">
        <v>0</v>
      </c>
      <c r="J948" s="71">
        <v>0</v>
      </c>
      <c r="K948" s="71">
        <v>0</v>
      </c>
      <c r="L948" s="71">
        <v>0</v>
      </c>
      <c r="M948" s="71">
        <v>0</v>
      </c>
      <c r="N948" s="71">
        <v>0</v>
      </c>
      <c r="O948" s="71">
        <v>0</v>
      </c>
      <c r="P948" s="71">
        <v>0</v>
      </c>
      <c r="Q948" s="71">
        <v>0</v>
      </c>
      <c r="R948" s="71">
        <v>0</v>
      </c>
      <c r="S948" s="71">
        <v>0</v>
      </c>
      <c r="T948" s="71">
        <v>0</v>
      </c>
      <c r="U948" s="71">
        <v>0</v>
      </c>
      <c r="V948" s="71">
        <v>0</v>
      </c>
      <c r="W948" s="71">
        <v>0</v>
      </c>
      <c r="X948" s="71">
        <v>0</v>
      </c>
      <c r="Y948" s="71">
        <v>0</v>
      </c>
      <c r="Z948" s="71">
        <v>0</v>
      </c>
      <c r="AA948" s="71">
        <v>0</v>
      </c>
      <c r="AB948" s="72">
        <v>0</v>
      </c>
      <c r="AC948" s="106">
        <f>SUM(E948:AB948)</f>
        <v>0</v>
      </c>
      <c r="AD948" s="2344"/>
      <c r="AE948" s="203">
        <v>100</v>
      </c>
      <c r="AF948" s="95">
        <v>10</v>
      </c>
      <c r="AJ948" s="428"/>
      <c r="AK948" s="429"/>
      <c r="AL948" s="428"/>
      <c r="AM948" s="15"/>
      <c r="AN948" s="395"/>
    </row>
    <row r="949" spans="1:42" x14ac:dyDescent="0.25">
      <c r="A949" s="3522"/>
      <c r="B949" s="3391"/>
      <c r="C949" s="123" t="s">
        <v>14</v>
      </c>
      <c r="D949" s="108" t="s">
        <v>820</v>
      </c>
      <c r="E949" s="307">
        <v>0</v>
      </c>
      <c r="F949" s="308">
        <v>0</v>
      </c>
      <c r="G949" s="308">
        <v>0</v>
      </c>
      <c r="H949" s="308">
        <v>0</v>
      </c>
      <c r="I949" s="308">
        <v>0</v>
      </c>
      <c r="J949" s="308">
        <v>0</v>
      </c>
      <c r="K949" s="308">
        <v>0</v>
      </c>
      <c r="L949" s="308">
        <v>0</v>
      </c>
      <c r="M949" s="308">
        <v>0</v>
      </c>
      <c r="N949" s="308">
        <v>0</v>
      </c>
      <c r="O949" s="308">
        <v>0</v>
      </c>
      <c r="P949" s="308">
        <v>0</v>
      </c>
      <c r="Q949" s="308">
        <v>0</v>
      </c>
      <c r="R949" s="308">
        <v>0</v>
      </c>
      <c r="S949" s="308">
        <v>0</v>
      </c>
      <c r="T949" s="308">
        <v>0</v>
      </c>
      <c r="U949" s="308">
        <v>0</v>
      </c>
      <c r="V949" s="308">
        <v>0</v>
      </c>
      <c r="W949" s="308">
        <v>0</v>
      </c>
      <c r="X949" s="308">
        <v>0</v>
      </c>
      <c r="Y949" s="308">
        <v>0</v>
      </c>
      <c r="Z949" s="308">
        <v>0</v>
      </c>
      <c r="AA949" s="308">
        <v>0</v>
      </c>
      <c r="AB949" s="309">
        <v>0</v>
      </c>
      <c r="AC949" s="107">
        <f>SUM(E949:AB949)</f>
        <v>0</v>
      </c>
      <c r="AD949" s="81"/>
      <c r="AE949" s="155"/>
      <c r="AF949" s="74"/>
      <c r="AJ949" s="15"/>
      <c r="AK949" s="15"/>
      <c r="AL949" s="15"/>
      <c r="AM949" s="15"/>
      <c r="AN949" s="395"/>
    </row>
    <row r="950" spans="1:42" x14ac:dyDescent="0.25">
      <c r="A950" s="3522"/>
      <c r="B950" s="3391"/>
      <c r="C950" s="123" t="s">
        <v>15</v>
      </c>
      <c r="D950" s="122" t="s">
        <v>54</v>
      </c>
      <c r="E950" s="1450">
        <v>0</v>
      </c>
      <c r="F950" s="1450">
        <v>0</v>
      </c>
      <c r="G950" s="1450">
        <v>0</v>
      </c>
      <c r="H950" s="1450">
        <v>0</v>
      </c>
      <c r="I950" s="1450">
        <v>0</v>
      </c>
      <c r="J950" s="1450">
        <v>0</v>
      </c>
      <c r="K950" s="1450">
        <v>0</v>
      </c>
      <c r="L950" s="1450">
        <v>0</v>
      </c>
      <c r="M950" s="1450">
        <v>0</v>
      </c>
      <c r="N950" s="1450">
        <v>0</v>
      </c>
      <c r="O950" s="1450">
        <v>0</v>
      </c>
      <c r="P950" s="1450">
        <v>0</v>
      </c>
      <c r="Q950" s="1450">
        <v>0</v>
      </c>
      <c r="R950" s="1450">
        <v>0</v>
      </c>
      <c r="S950" s="1450">
        <v>0</v>
      </c>
      <c r="T950" s="1450">
        <v>0</v>
      </c>
      <c r="U950" s="1450">
        <v>0</v>
      </c>
      <c r="V950" s="1450">
        <v>0</v>
      </c>
      <c r="W950" s="1450">
        <v>0</v>
      </c>
      <c r="X950" s="1450">
        <v>0</v>
      </c>
      <c r="Y950" s="1450">
        <v>0</v>
      </c>
      <c r="Z950" s="1450">
        <v>0</v>
      </c>
      <c r="AA950" s="1450">
        <v>0</v>
      </c>
      <c r="AB950" s="1450">
        <v>0</v>
      </c>
      <c r="AC950" s="107">
        <f>AVERAGE(E950:AB950)</f>
        <v>0</v>
      </c>
      <c r="AD950" s="81"/>
      <c r="AE950" s="155"/>
      <c r="AF950" s="74"/>
      <c r="AJ950" s="15"/>
      <c r="AK950" s="15"/>
      <c r="AL950" s="15"/>
      <c r="AM950" s="15"/>
      <c r="AN950" s="395"/>
    </row>
    <row r="951" spans="1:42" ht="16.5" thickBot="1" x14ac:dyDescent="0.3">
      <c r="A951" s="3524"/>
      <c r="B951" s="3392"/>
      <c r="C951" s="126" t="s">
        <v>17</v>
      </c>
      <c r="D951" s="114"/>
      <c r="E951" s="317" t="e">
        <f t="shared" ref="E951:AB951" si="302">E949/E948</f>
        <v>#DIV/0!</v>
      </c>
      <c r="F951" s="318" t="e">
        <f t="shared" si="302"/>
        <v>#DIV/0!</v>
      </c>
      <c r="G951" s="318" t="e">
        <f t="shared" si="302"/>
        <v>#DIV/0!</v>
      </c>
      <c r="H951" s="318" t="e">
        <f t="shared" si="302"/>
        <v>#DIV/0!</v>
      </c>
      <c r="I951" s="318" t="e">
        <f t="shared" si="302"/>
        <v>#DIV/0!</v>
      </c>
      <c r="J951" s="318" t="e">
        <f t="shared" si="302"/>
        <v>#DIV/0!</v>
      </c>
      <c r="K951" s="318" t="e">
        <f t="shared" si="302"/>
        <v>#DIV/0!</v>
      </c>
      <c r="L951" s="318" t="e">
        <f t="shared" si="302"/>
        <v>#DIV/0!</v>
      </c>
      <c r="M951" s="318" t="e">
        <f t="shared" si="302"/>
        <v>#DIV/0!</v>
      </c>
      <c r="N951" s="318" t="e">
        <f t="shared" si="302"/>
        <v>#DIV/0!</v>
      </c>
      <c r="O951" s="318" t="e">
        <f t="shared" si="302"/>
        <v>#DIV/0!</v>
      </c>
      <c r="P951" s="318" t="e">
        <f t="shared" si="302"/>
        <v>#DIV/0!</v>
      </c>
      <c r="Q951" s="318" t="e">
        <f t="shared" si="302"/>
        <v>#DIV/0!</v>
      </c>
      <c r="R951" s="318" t="e">
        <f t="shared" si="302"/>
        <v>#DIV/0!</v>
      </c>
      <c r="S951" s="318" t="e">
        <f t="shared" si="302"/>
        <v>#DIV/0!</v>
      </c>
      <c r="T951" s="318" t="e">
        <f t="shared" si="302"/>
        <v>#DIV/0!</v>
      </c>
      <c r="U951" s="318" t="e">
        <f t="shared" si="302"/>
        <v>#DIV/0!</v>
      </c>
      <c r="V951" s="318" t="e">
        <f t="shared" si="302"/>
        <v>#DIV/0!</v>
      </c>
      <c r="W951" s="318" t="e">
        <f t="shared" si="302"/>
        <v>#DIV/0!</v>
      </c>
      <c r="X951" s="318" t="e">
        <f t="shared" si="302"/>
        <v>#DIV/0!</v>
      </c>
      <c r="Y951" s="318" t="e">
        <f>Y949/Y948</f>
        <v>#DIV/0!</v>
      </c>
      <c r="Z951" s="318" t="e">
        <f t="shared" si="302"/>
        <v>#DIV/0!</v>
      </c>
      <c r="AA951" s="318" t="e">
        <f t="shared" si="302"/>
        <v>#DIV/0!</v>
      </c>
      <c r="AB951" s="803" t="e">
        <f t="shared" si="302"/>
        <v>#DIV/0!</v>
      </c>
      <c r="AC951" s="452" t="e">
        <f>MAX(E951:AB951)</f>
        <v>#DIV/0!</v>
      </c>
      <c r="AD951" s="93"/>
      <c r="AE951" s="94"/>
      <c r="AF951" s="455"/>
      <c r="AJ951" s="15"/>
      <c r="AK951" s="15"/>
      <c r="AL951" s="15"/>
      <c r="AM951" s="15"/>
      <c r="AN951" s="395"/>
    </row>
    <row r="952" spans="1:42" hidden="1" x14ac:dyDescent="0.25">
      <c r="A952" s="1708"/>
      <c r="B952" s="1705"/>
      <c r="C952" s="454" t="s">
        <v>834</v>
      </c>
      <c r="D952" s="2343"/>
      <c r="E952" s="147"/>
      <c r="F952" s="203"/>
      <c r="G952" s="203"/>
      <c r="H952" s="203"/>
      <c r="I952" s="203"/>
      <c r="J952" s="203"/>
      <c r="K952" s="203"/>
      <c r="L952" s="203"/>
      <c r="M952" s="203"/>
      <c r="N952" s="203"/>
      <c r="O952" s="203"/>
      <c r="P952" s="203"/>
      <c r="Q952" s="203"/>
      <c r="R952" s="203"/>
      <c r="S952" s="203"/>
      <c r="T952" s="203"/>
      <c r="U952" s="203"/>
      <c r="V952" s="203"/>
      <c r="W952" s="203"/>
      <c r="X952" s="203"/>
      <c r="Y952" s="203"/>
      <c r="Z952" s="203"/>
      <c r="AA952" s="203"/>
      <c r="AB952" s="95"/>
      <c r="AC952" s="284"/>
      <c r="AD952" s="2344"/>
      <c r="AE952" s="203"/>
      <c r="AF952" s="95"/>
      <c r="AJ952" s="15"/>
      <c r="AK952" s="15"/>
      <c r="AL952" s="15"/>
      <c r="AM952" s="15"/>
      <c r="AN952" s="395"/>
    </row>
    <row r="953" spans="1:42" hidden="1" x14ac:dyDescent="0.25">
      <c r="A953" s="1709"/>
      <c r="B953" s="1706"/>
      <c r="C953" s="124" t="s">
        <v>117</v>
      </c>
      <c r="D953" s="346"/>
      <c r="E953" s="73"/>
      <c r="F953" s="155"/>
      <c r="G953" s="155"/>
      <c r="H953" s="155"/>
      <c r="I953" s="155"/>
      <c r="J953" s="155"/>
      <c r="K953" s="155"/>
      <c r="L953" s="155"/>
      <c r="M953" s="155"/>
      <c r="N953" s="155"/>
      <c r="O953" s="155"/>
      <c r="P953" s="155"/>
      <c r="Q953" s="155"/>
      <c r="R953" s="155"/>
      <c r="S953" s="155"/>
      <c r="T953" s="155"/>
      <c r="U953" s="155"/>
      <c r="V953" s="155"/>
      <c r="W953" s="155"/>
      <c r="X953" s="155"/>
      <c r="Y953" s="155"/>
      <c r="Z953" s="155"/>
      <c r="AA953" s="155"/>
      <c r="AB953" s="74"/>
      <c r="AC953" s="132"/>
      <c r="AD953" s="81"/>
      <c r="AE953" s="155"/>
      <c r="AF953" s="74"/>
      <c r="AG953" s="15"/>
      <c r="AH953" s="15"/>
      <c r="AI953" s="15"/>
      <c r="AJ953" s="15"/>
      <c r="AK953" s="395"/>
      <c r="AL953" s="395"/>
      <c r="AM953" s="395"/>
      <c r="AN953" s="395"/>
      <c r="AO953" s="395"/>
      <c r="AP953" s="395"/>
    </row>
    <row r="954" spans="1:42" ht="16.5" hidden="1" thickBot="1" x14ac:dyDescent="0.3">
      <c r="A954" s="3393" t="s">
        <v>42</v>
      </c>
      <c r="B954" s="3394"/>
      <c r="C954" s="3395"/>
      <c r="D954" s="626"/>
      <c r="E954" s="456">
        <f>SQRT(E948*E948+E949*E949)/E933/1.73</f>
        <v>0</v>
      </c>
      <c r="F954" s="179">
        <f t="shared" ref="F954:AB954" si="303">SQRT(F948*F948+F949*F949)/F933/1.73</f>
        <v>0</v>
      </c>
      <c r="G954" s="179">
        <f t="shared" si="303"/>
        <v>0</v>
      </c>
      <c r="H954" s="79">
        <f t="shared" si="303"/>
        <v>0</v>
      </c>
      <c r="I954" s="79">
        <f t="shared" si="303"/>
        <v>0</v>
      </c>
      <c r="J954" s="79">
        <f t="shared" si="303"/>
        <v>0</v>
      </c>
      <c r="K954" s="79">
        <f t="shared" si="303"/>
        <v>0</v>
      </c>
      <c r="L954" s="79">
        <f t="shared" si="303"/>
        <v>0</v>
      </c>
      <c r="M954" s="79">
        <f t="shared" si="303"/>
        <v>0</v>
      </c>
      <c r="N954" s="79">
        <f t="shared" si="303"/>
        <v>0</v>
      </c>
      <c r="O954" s="79">
        <f t="shared" si="303"/>
        <v>0</v>
      </c>
      <c r="P954" s="79">
        <f t="shared" si="303"/>
        <v>0</v>
      </c>
      <c r="Q954" s="79">
        <f t="shared" si="303"/>
        <v>0</v>
      </c>
      <c r="R954" s="79">
        <f t="shared" si="303"/>
        <v>0</v>
      </c>
      <c r="S954" s="79">
        <f t="shared" si="303"/>
        <v>0</v>
      </c>
      <c r="T954" s="79">
        <f t="shared" si="303"/>
        <v>0</v>
      </c>
      <c r="U954" s="79">
        <f t="shared" si="303"/>
        <v>0</v>
      </c>
      <c r="V954" s="79">
        <f t="shared" si="303"/>
        <v>0</v>
      </c>
      <c r="W954" s="79">
        <f t="shared" si="303"/>
        <v>0</v>
      </c>
      <c r="X954" s="79">
        <f t="shared" si="303"/>
        <v>0</v>
      </c>
      <c r="Y954" s="79">
        <f>SQRT(Y948*Y948+Y949*Y949)/Y933/1.73</f>
        <v>0</v>
      </c>
      <c r="Z954" s="179">
        <f t="shared" si="303"/>
        <v>0</v>
      </c>
      <c r="AA954" s="179">
        <f t="shared" si="303"/>
        <v>0</v>
      </c>
      <c r="AB954" s="180">
        <f t="shared" si="303"/>
        <v>0</v>
      </c>
      <c r="AC954" s="199">
        <f>AVERAGE(E954:AB954)</f>
        <v>0</v>
      </c>
      <c r="AD954" s="78" t="e">
        <f>(AC950-AC954)/AC950</f>
        <v>#DIV/0!</v>
      </c>
      <c r="AE954" s="79"/>
      <c r="AF954" s="80"/>
      <c r="AJ954" s="14"/>
      <c r="AK954" s="14"/>
      <c r="AL954" s="15"/>
      <c r="AM954" s="14"/>
      <c r="AN954" s="395"/>
    </row>
    <row r="955" spans="1:42" ht="15.75" customHeight="1" x14ac:dyDescent="0.25">
      <c r="A955" s="3387" t="s">
        <v>37</v>
      </c>
      <c r="B955" s="3390" t="s">
        <v>958</v>
      </c>
      <c r="C955" s="121" t="s">
        <v>13</v>
      </c>
      <c r="D955" s="113" t="s">
        <v>820</v>
      </c>
      <c r="E955" s="306">
        <v>90.2</v>
      </c>
      <c r="F955" s="71">
        <v>86.2</v>
      </c>
      <c r="G955" s="71">
        <v>54.4</v>
      </c>
      <c r="H955" s="71">
        <v>63.2</v>
      </c>
      <c r="I955" s="71">
        <v>61.6</v>
      </c>
      <c r="J955" s="71">
        <v>84</v>
      </c>
      <c r="K955" s="71">
        <v>103.6</v>
      </c>
      <c r="L955" s="71">
        <v>117</v>
      </c>
      <c r="M955" s="71">
        <v>132.4</v>
      </c>
      <c r="N955" s="71">
        <v>132</v>
      </c>
      <c r="O955" s="71">
        <v>117</v>
      </c>
      <c r="P955" s="71">
        <v>115.8</v>
      </c>
      <c r="Q955" s="71">
        <v>103.6</v>
      </c>
      <c r="R955" s="71">
        <v>94.6</v>
      </c>
      <c r="S955" s="71">
        <v>104.6</v>
      </c>
      <c r="T955" s="71">
        <v>110</v>
      </c>
      <c r="U955" s="71">
        <v>112.8</v>
      </c>
      <c r="V955" s="71">
        <v>121.4</v>
      </c>
      <c r="W955" s="71">
        <v>127.4</v>
      </c>
      <c r="X955" s="71">
        <v>117.4</v>
      </c>
      <c r="Y955" s="71">
        <v>99.6</v>
      </c>
      <c r="Z955" s="71">
        <v>99.6</v>
      </c>
      <c r="AA955" s="71">
        <v>106.6</v>
      </c>
      <c r="AB955" s="72">
        <v>97.8</v>
      </c>
      <c r="AC955" s="131">
        <f>SUM(E955:AB955)</f>
        <v>2452.7999999999997</v>
      </c>
      <c r="AD955" s="2344"/>
      <c r="AE955" s="203">
        <v>100</v>
      </c>
      <c r="AF955" s="95">
        <v>20</v>
      </c>
      <c r="AJ955" s="428"/>
      <c r="AK955" s="429"/>
      <c r="AL955" s="428"/>
      <c r="AM955" s="15"/>
      <c r="AN955" s="395"/>
    </row>
    <row r="956" spans="1:42" x14ac:dyDescent="0.25">
      <c r="A956" s="3388"/>
      <c r="B956" s="3391"/>
      <c r="C956" s="123" t="s">
        <v>14</v>
      </c>
      <c r="D956" s="108" t="s">
        <v>820</v>
      </c>
      <c r="E956" s="307">
        <v>38</v>
      </c>
      <c r="F956" s="308">
        <v>37.6</v>
      </c>
      <c r="G956" s="308">
        <v>31.8</v>
      </c>
      <c r="H956" s="308">
        <v>33</v>
      </c>
      <c r="I956" s="308">
        <v>31.8</v>
      </c>
      <c r="J956" s="308">
        <v>30.4</v>
      </c>
      <c r="K956" s="308">
        <v>26.6</v>
      </c>
      <c r="L956" s="308">
        <v>28.6</v>
      </c>
      <c r="M956" s="308">
        <v>44</v>
      </c>
      <c r="N956" s="308">
        <v>46.2</v>
      </c>
      <c r="O956" s="308">
        <v>41.8</v>
      </c>
      <c r="P956" s="308">
        <v>46.6</v>
      </c>
      <c r="Q956" s="308">
        <v>31.4</v>
      </c>
      <c r="R956" s="308">
        <v>28.8</v>
      </c>
      <c r="S956" s="308">
        <v>42.8</v>
      </c>
      <c r="T956" s="308">
        <v>45.6</v>
      </c>
      <c r="U956" s="308">
        <v>45.4</v>
      </c>
      <c r="V956" s="308">
        <v>40.799999999999997</v>
      </c>
      <c r="W956" s="308">
        <v>36.200000000000003</v>
      </c>
      <c r="X956" s="308">
        <v>30.6</v>
      </c>
      <c r="Y956" s="308">
        <v>27.2</v>
      </c>
      <c r="Z956" s="308">
        <v>29.6</v>
      </c>
      <c r="AA956" s="308">
        <v>33.200000000000003</v>
      </c>
      <c r="AB956" s="309">
        <v>35.4</v>
      </c>
      <c r="AC956" s="133">
        <f>SUM(E956:AB956)</f>
        <v>863.40000000000009</v>
      </c>
      <c r="AD956" s="81"/>
      <c r="AE956" s="155"/>
      <c r="AF956" s="74"/>
      <c r="AJ956" s="15"/>
      <c r="AK956" s="15"/>
      <c r="AL956" s="15"/>
      <c r="AM956" s="15"/>
      <c r="AN956" s="395"/>
    </row>
    <row r="957" spans="1:42" x14ac:dyDescent="0.25">
      <c r="A957" s="3388"/>
      <c r="B957" s="3391"/>
      <c r="C957" s="123" t="s">
        <v>15</v>
      </c>
      <c r="D957" s="108" t="s">
        <v>54</v>
      </c>
      <c r="E957" s="326">
        <v>4</v>
      </c>
      <c r="F957" s="327">
        <v>4</v>
      </c>
      <c r="G957" s="327">
        <v>3</v>
      </c>
      <c r="H957" s="327">
        <v>4</v>
      </c>
      <c r="I957" s="327">
        <v>4</v>
      </c>
      <c r="J957" s="327">
        <v>6</v>
      </c>
      <c r="K957" s="327">
        <v>7</v>
      </c>
      <c r="L957" s="327">
        <v>8</v>
      </c>
      <c r="M957" s="327">
        <v>8</v>
      </c>
      <c r="N957" s="327">
        <v>7</v>
      </c>
      <c r="O957" s="327">
        <v>7</v>
      </c>
      <c r="P957" s="327">
        <v>7</v>
      </c>
      <c r="Q957" s="327">
        <v>5</v>
      </c>
      <c r="R957" s="327">
        <v>6</v>
      </c>
      <c r="S957" s="327">
        <v>7</v>
      </c>
      <c r="T957" s="327">
        <v>8</v>
      </c>
      <c r="U957" s="327">
        <v>6</v>
      </c>
      <c r="V957" s="327">
        <v>8</v>
      </c>
      <c r="W957" s="327">
        <v>7</v>
      </c>
      <c r="X957" s="327">
        <v>6</v>
      </c>
      <c r="Y957" s="327">
        <v>5</v>
      </c>
      <c r="Z957" s="327">
        <v>5</v>
      </c>
      <c r="AA957" s="327">
        <v>5</v>
      </c>
      <c r="AB957" s="296">
        <v>5</v>
      </c>
      <c r="AC957" s="133">
        <f>AVERAGE(E957:AB957)</f>
        <v>5.916666666666667</v>
      </c>
      <c r="AD957" s="81"/>
      <c r="AE957" s="155"/>
      <c r="AF957" s="74"/>
      <c r="AJ957" s="15"/>
      <c r="AK957" s="15"/>
      <c r="AL957" s="15"/>
      <c r="AM957" s="15"/>
      <c r="AN957" s="395"/>
    </row>
    <row r="958" spans="1:42" ht="16.5" thickBot="1" x14ac:dyDescent="0.3">
      <c r="A958" s="3389"/>
      <c r="B958" s="3392"/>
      <c r="C958" s="126" t="s">
        <v>17</v>
      </c>
      <c r="D958" s="114"/>
      <c r="E958" s="317">
        <f t="shared" ref="E958:AB958" si="304">E956/E955</f>
        <v>0.42128603104212858</v>
      </c>
      <c r="F958" s="318">
        <f t="shared" si="304"/>
        <v>0.43619489559164731</v>
      </c>
      <c r="G958" s="318">
        <f t="shared" si="304"/>
        <v>0.5845588235294118</v>
      </c>
      <c r="H958" s="318">
        <f t="shared" si="304"/>
        <v>0.52215189873417722</v>
      </c>
      <c r="I958" s="318">
        <f t="shared" si="304"/>
        <v>0.51623376623376627</v>
      </c>
      <c r="J958" s="318">
        <f t="shared" si="304"/>
        <v>0.3619047619047619</v>
      </c>
      <c r="K958" s="318">
        <f t="shared" si="304"/>
        <v>0.2567567567567568</v>
      </c>
      <c r="L958" s="318">
        <f t="shared" si="304"/>
        <v>0.24444444444444446</v>
      </c>
      <c r="M958" s="318">
        <f t="shared" si="304"/>
        <v>0.33232628398791542</v>
      </c>
      <c r="N958" s="318">
        <f t="shared" si="304"/>
        <v>0.35000000000000003</v>
      </c>
      <c r="O958" s="318">
        <f t="shared" si="304"/>
        <v>0.35726495726495722</v>
      </c>
      <c r="P958" s="318">
        <f t="shared" si="304"/>
        <v>0.40241796200345425</v>
      </c>
      <c r="Q958" s="318">
        <f t="shared" si="304"/>
        <v>0.30308880308880309</v>
      </c>
      <c r="R958" s="318">
        <f t="shared" si="304"/>
        <v>0.30443974630021142</v>
      </c>
      <c r="S958" s="318">
        <f t="shared" si="304"/>
        <v>0.4091778202676864</v>
      </c>
      <c r="T958" s="318">
        <f t="shared" si="304"/>
        <v>0.41454545454545455</v>
      </c>
      <c r="U958" s="318">
        <f t="shared" si="304"/>
        <v>0.4024822695035461</v>
      </c>
      <c r="V958" s="318">
        <f t="shared" si="304"/>
        <v>0.3360790774299835</v>
      </c>
      <c r="W958" s="318">
        <f t="shared" si="304"/>
        <v>0.28414442700156989</v>
      </c>
      <c r="X958" s="318">
        <f t="shared" si="304"/>
        <v>0.26064735945485518</v>
      </c>
      <c r="Y958" s="318">
        <f>Y956/Y955</f>
        <v>0.27309236947791166</v>
      </c>
      <c r="Z958" s="318">
        <f t="shared" si="304"/>
        <v>0.29718875502008035</v>
      </c>
      <c r="AA958" s="318">
        <f t="shared" si="304"/>
        <v>0.31144465290806761</v>
      </c>
      <c r="AB958" s="369">
        <f t="shared" si="304"/>
        <v>0.3619631901840491</v>
      </c>
      <c r="AC958" s="1325">
        <f>MAX(E958:AB958)</f>
        <v>0.5845588235294118</v>
      </c>
      <c r="AD958" s="93"/>
      <c r="AE958" s="94"/>
      <c r="AF958" s="455"/>
      <c r="AJ958" s="15"/>
      <c r="AK958" s="15"/>
      <c r="AL958" s="15"/>
      <c r="AM958" s="15"/>
      <c r="AN958" s="395"/>
    </row>
    <row r="959" spans="1:42" hidden="1" x14ac:dyDescent="0.25">
      <c r="A959" s="1708"/>
      <c r="B959" s="1705"/>
      <c r="C959" s="454" t="s">
        <v>116</v>
      </c>
      <c r="D959" s="2161"/>
      <c r="E959" s="147"/>
      <c r="F959" s="203"/>
      <c r="G959" s="203"/>
      <c r="H959" s="203"/>
      <c r="I959" s="203"/>
      <c r="J959" s="203"/>
      <c r="K959" s="203"/>
      <c r="L959" s="203"/>
      <c r="M959" s="203"/>
      <c r="N959" s="203"/>
      <c r="O959" s="203"/>
      <c r="P959" s="203"/>
      <c r="Q959" s="203"/>
      <c r="R959" s="203"/>
      <c r="S959" s="203"/>
      <c r="T959" s="203"/>
      <c r="U959" s="203"/>
      <c r="V959" s="203"/>
      <c r="W959" s="203"/>
      <c r="X959" s="203"/>
      <c r="Y959" s="203"/>
      <c r="Z959" s="203"/>
      <c r="AA959" s="203"/>
      <c r="AB959" s="95"/>
      <c r="AC959" s="284"/>
      <c r="AD959" s="2344"/>
      <c r="AE959" s="203"/>
      <c r="AF959" s="95"/>
      <c r="AJ959" s="15"/>
      <c r="AK959" s="15"/>
      <c r="AL959" s="15"/>
      <c r="AM959" s="15"/>
      <c r="AN959" s="395"/>
    </row>
    <row r="960" spans="1:42" hidden="1" x14ac:dyDescent="0.25">
      <c r="A960" s="1709"/>
      <c r="B960" s="1706"/>
      <c r="C960" s="124" t="s">
        <v>117</v>
      </c>
      <c r="D960" s="346"/>
      <c r="E960" s="73"/>
      <c r="F960" s="155"/>
      <c r="G960" s="155"/>
      <c r="H960" s="155"/>
      <c r="I960" s="155"/>
      <c r="J960" s="155"/>
      <c r="K960" s="155"/>
      <c r="L960" s="155"/>
      <c r="M960" s="155"/>
      <c r="N960" s="155"/>
      <c r="O960" s="155"/>
      <c r="P960" s="155"/>
      <c r="Q960" s="155"/>
      <c r="R960" s="155"/>
      <c r="S960" s="155"/>
      <c r="T960" s="155"/>
      <c r="U960" s="155"/>
      <c r="V960" s="155"/>
      <c r="W960" s="155"/>
      <c r="X960" s="155"/>
      <c r="Y960" s="155"/>
      <c r="Z960" s="155"/>
      <c r="AA960" s="155"/>
      <c r="AB960" s="74"/>
      <c r="AC960" s="132"/>
      <c r="AD960" s="81"/>
      <c r="AE960" s="155"/>
      <c r="AF960" s="74"/>
      <c r="AG960" s="15"/>
      <c r="AH960" s="15"/>
      <c r="AI960" s="15"/>
      <c r="AJ960" s="15"/>
      <c r="AK960" s="395"/>
      <c r="AL960" s="395"/>
      <c r="AM960" s="395"/>
      <c r="AN960" s="395"/>
      <c r="AO960" s="395"/>
      <c r="AP960" s="395"/>
    </row>
    <row r="961" spans="1:42" ht="16.5" hidden="1" thickBot="1" x14ac:dyDescent="0.3">
      <c r="A961" s="3396" t="s">
        <v>42</v>
      </c>
      <c r="B961" s="3397"/>
      <c r="C961" s="3398"/>
      <c r="D961" s="626"/>
      <c r="E961" s="785">
        <f>SQRT(E955*E955+E956*E956)/E933/1.73</f>
        <v>5.3780126355981075</v>
      </c>
      <c r="F961" s="531">
        <f t="shared" ref="F961:AB961" si="305">SQRT(F955*F955+F956*F956)/F933/1.73</f>
        <v>5.1477714412869755</v>
      </c>
      <c r="G961" s="531">
        <f t="shared" si="305"/>
        <v>3.4361815428725535</v>
      </c>
      <c r="H961" s="459">
        <f t="shared" si="305"/>
        <v>3.8879291225836283</v>
      </c>
      <c r="I961" s="459">
        <f t="shared" si="305"/>
        <v>3.7839098702742096</v>
      </c>
      <c r="J961" s="459">
        <f t="shared" si="305"/>
        <v>4.9224828093557838</v>
      </c>
      <c r="K961" s="459">
        <f t="shared" si="305"/>
        <v>5.9851695489045724</v>
      </c>
      <c r="L961" s="459">
        <f t="shared" si="305"/>
        <v>6.8795747074279099</v>
      </c>
      <c r="M961" s="459">
        <f t="shared" si="305"/>
        <v>7.8298303892583148</v>
      </c>
      <c r="N961" s="459">
        <f t="shared" si="305"/>
        <v>7.9176310577724882</v>
      </c>
      <c r="O961" s="459">
        <f t="shared" si="305"/>
        <v>7.0685600211366086</v>
      </c>
      <c r="P961" s="459">
        <f t="shared" si="305"/>
        <v>7.0256078396276953</v>
      </c>
      <c r="Q961" s="459">
        <f t="shared" si="305"/>
        <v>6.1048335354052332</v>
      </c>
      <c r="R961" s="459">
        <f t="shared" si="305"/>
        <v>5.6204525365337048</v>
      </c>
      <c r="S961" s="459">
        <f t="shared" si="305"/>
        <v>6.3610661125991843</v>
      </c>
      <c r="T961" s="459">
        <f t="shared" si="305"/>
        <v>6.7481082324068673</v>
      </c>
      <c r="U961" s="459">
        <f t="shared" si="305"/>
        <v>6.8238164519402416</v>
      </c>
      <c r="V961" s="459">
        <f t="shared" si="305"/>
        <v>7.2436815289568068</v>
      </c>
      <c r="W961" s="459">
        <f t="shared" si="305"/>
        <v>7.4908767446067817</v>
      </c>
      <c r="X961" s="459">
        <f t="shared" si="305"/>
        <v>6.7237338079914952</v>
      </c>
      <c r="Y961" s="459">
        <f>SQRT(Y955*Y955+Y956*Y956)/Y933/1.73</f>
        <v>5.8054967270822999</v>
      </c>
      <c r="Z961" s="531">
        <f t="shared" si="305"/>
        <v>5.8029846436783101</v>
      </c>
      <c r="AA961" s="531">
        <f t="shared" si="305"/>
        <v>6.1995939356991627</v>
      </c>
      <c r="AB961" s="782">
        <f t="shared" si="305"/>
        <v>5.6879058377761416</v>
      </c>
      <c r="AC961" s="457">
        <f>AVERAGE(E961:AB961)</f>
        <v>6.0781337950322945</v>
      </c>
      <c r="AD961" s="777">
        <f>(AC957-AC961)/AC957</f>
        <v>-2.7290218878697602E-2</v>
      </c>
      <c r="AE961" s="459"/>
      <c r="AF961" s="460"/>
      <c r="AJ961" s="14"/>
      <c r="AK961" s="14"/>
      <c r="AL961" s="15"/>
      <c r="AM961" s="14"/>
      <c r="AN961" s="395"/>
    </row>
    <row r="962" spans="1:42" ht="16.5" thickBot="1" x14ac:dyDescent="0.3">
      <c r="A962" s="589"/>
      <c r="B962" s="590" t="s">
        <v>31</v>
      </c>
      <c r="C962" s="2656" t="s">
        <v>13</v>
      </c>
      <c r="D962" s="592" t="s">
        <v>54</v>
      </c>
      <c r="E962" s="589">
        <v>1</v>
      </c>
      <c r="F962" s="594">
        <v>1</v>
      </c>
      <c r="G962" s="594">
        <v>1</v>
      </c>
      <c r="H962" s="594">
        <v>1</v>
      </c>
      <c r="I962" s="594">
        <v>1</v>
      </c>
      <c r="J962" s="594">
        <v>1</v>
      </c>
      <c r="K962" s="594">
        <v>0</v>
      </c>
      <c r="L962" s="594">
        <v>0</v>
      </c>
      <c r="M962" s="594">
        <v>0</v>
      </c>
      <c r="N962" s="594">
        <v>0</v>
      </c>
      <c r="O962" s="594">
        <v>0</v>
      </c>
      <c r="P962" s="594">
        <v>0</v>
      </c>
      <c r="Q962" s="594">
        <v>0</v>
      </c>
      <c r="R962" s="594">
        <v>0</v>
      </c>
      <c r="S962" s="594">
        <v>0</v>
      </c>
      <c r="T962" s="594">
        <v>0</v>
      </c>
      <c r="U962" s="594">
        <v>0</v>
      </c>
      <c r="V962" s="594">
        <v>0</v>
      </c>
      <c r="W962" s="594">
        <v>0</v>
      </c>
      <c r="X962" s="594">
        <v>0</v>
      </c>
      <c r="Y962" s="594">
        <v>0</v>
      </c>
      <c r="Z962" s="594">
        <v>1</v>
      </c>
      <c r="AA962" s="594">
        <v>1</v>
      </c>
      <c r="AB962" s="595">
        <v>1</v>
      </c>
      <c r="AC962" s="596">
        <f>SUM(E962:AB962)</f>
        <v>9</v>
      </c>
      <c r="AD962" s="1456"/>
      <c r="AE962" s="1457">
        <v>1</v>
      </c>
      <c r="AF962" s="1458">
        <v>40</v>
      </c>
      <c r="AG962" s="395"/>
      <c r="AJ962" s="428"/>
      <c r="AK962" s="429"/>
      <c r="AL962" s="428"/>
      <c r="AM962" s="15"/>
      <c r="AN962" s="395"/>
    </row>
    <row r="963" spans="1:42" ht="16.5" hidden="1" thickBot="1" x14ac:dyDescent="0.3">
      <c r="A963" s="823"/>
      <c r="B963" s="787"/>
      <c r="C963" s="2658" t="s">
        <v>116</v>
      </c>
      <c r="D963" s="493"/>
      <c r="E963" s="823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2"/>
      <c r="V963" s="142"/>
      <c r="W963" s="142"/>
      <c r="X963" s="142"/>
      <c r="Y963" s="142"/>
      <c r="Z963" s="142"/>
      <c r="AA963" s="142"/>
      <c r="AB963" s="142"/>
      <c r="AC963" s="2822"/>
      <c r="AD963" s="2823"/>
      <c r="AE963" s="2824"/>
      <c r="AF963" s="2825"/>
      <c r="AG963" s="395"/>
      <c r="AJ963" s="14"/>
      <c r="AK963" s="14"/>
      <c r="AL963" s="15"/>
      <c r="AM963" s="14"/>
      <c r="AN963" s="395"/>
    </row>
    <row r="964" spans="1:42" ht="16.5" hidden="1" thickBot="1" x14ac:dyDescent="0.3">
      <c r="A964" s="589"/>
      <c r="B964" s="590"/>
      <c r="C964" s="2656"/>
      <c r="D964" s="592"/>
      <c r="E964" s="589"/>
      <c r="F964" s="594"/>
      <c r="G964" s="594"/>
      <c r="H964" s="594"/>
      <c r="I964" s="594"/>
      <c r="J964" s="594"/>
      <c r="K964" s="594"/>
      <c r="L964" s="594"/>
      <c r="M964" s="594"/>
      <c r="N964" s="594"/>
      <c r="O964" s="594"/>
      <c r="P964" s="594"/>
      <c r="Q964" s="594"/>
      <c r="R964" s="594"/>
      <c r="S964" s="594"/>
      <c r="T964" s="594"/>
      <c r="U964" s="594"/>
      <c r="V964" s="594"/>
      <c r="W964" s="594"/>
      <c r="X964" s="594"/>
      <c r="Y964" s="594"/>
      <c r="Z964" s="594"/>
      <c r="AA964" s="594"/>
      <c r="AB964" s="595"/>
      <c r="AC964" s="596"/>
      <c r="AD964" s="1456"/>
      <c r="AE964" s="1457"/>
      <c r="AF964" s="1458"/>
      <c r="AG964" s="15"/>
      <c r="AJ964" s="395"/>
      <c r="AK964" s="395"/>
      <c r="AL964" s="395"/>
      <c r="AM964" s="395"/>
      <c r="AN964" s="395"/>
    </row>
    <row r="965" spans="1:42" ht="16.5" hidden="1" thickBot="1" x14ac:dyDescent="0.3">
      <c r="A965" s="597"/>
      <c r="B965" s="598"/>
      <c r="C965" s="2650" t="s">
        <v>116</v>
      </c>
      <c r="D965" s="2826"/>
      <c r="E965" s="2666"/>
      <c r="F965" s="1141"/>
      <c r="G965" s="1141"/>
      <c r="H965" s="3080"/>
      <c r="I965" s="3080"/>
      <c r="J965" s="3080"/>
      <c r="K965" s="3080"/>
      <c r="L965" s="3080"/>
      <c r="M965" s="3080"/>
      <c r="N965" s="3080"/>
      <c r="O965" s="3080"/>
      <c r="P965" s="3080"/>
      <c r="Q965" s="3080"/>
      <c r="R965" s="3080"/>
      <c r="S965" s="3080"/>
      <c r="T965" s="3080"/>
      <c r="U965" s="3080"/>
      <c r="V965" s="3080"/>
      <c r="W965" s="3080"/>
      <c r="X965" s="3080"/>
      <c r="Y965" s="3080"/>
      <c r="Z965" s="1141"/>
      <c r="AA965" s="1141"/>
      <c r="AB965" s="2827"/>
      <c r="AC965" s="600"/>
      <c r="AD965" s="1452"/>
      <c r="AE965" s="1453"/>
      <c r="AF965" s="1454"/>
      <c r="AG965" s="15"/>
    </row>
    <row r="966" spans="1:42" ht="15.75" customHeight="1" x14ac:dyDescent="0.25">
      <c r="A966" s="3435" t="s">
        <v>32</v>
      </c>
      <c r="B966" s="3436"/>
      <c r="C966" s="125" t="s">
        <v>13</v>
      </c>
      <c r="D966" s="122"/>
      <c r="E966" s="319">
        <f>SUM(E934,E941,E948,E955,E962)</f>
        <v>221.5</v>
      </c>
      <c r="F966" s="136">
        <f t="shared" ref="F966:AB966" si="306">SUM(F934,F941,F948,F955,F962)</f>
        <v>225.2</v>
      </c>
      <c r="G966" s="136">
        <f t="shared" si="306"/>
        <v>150.9</v>
      </c>
      <c r="H966" s="91">
        <f t="shared" si="306"/>
        <v>178.60000000000002</v>
      </c>
      <c r="I966" s="91">
        <f t="shared" si="306"/>
        <v>192.29999999999998</v>
      </c>
      <c r="J966" s="91">
        <f t="shared" si="306"/>
        <v>210</v>
      </c>
      <c r="K966" s="91">
        <f t="shared" si="306"/>
        <v>233.2</v>
      </c>
      <c r="L966" s="91">
        <f t="shared" si="306"/>
        <v>313.10000000000002</v>
      </c>
      <c r="M966" s="91">
        <f t="shared" si="306"/>
        <v>336.70000000000005</v>
      </c>
      <c r="N966" s="91">
        <f t="shared" si="306"/>
        <v>306.10000000000002</v>
      </c>
      <c r="O966" s="91">
        <f t="shared" si="306"/>
        <v>276.3</v>
      </c>
      <c r="P966" s="91">
        <f t="shared" si="306"/>
        <v>287.2</v>
      </c>
      <c r="Q966" s="91">
        <f t="shared" si="306"/>
        <v>268.29999999999995</v>
      </c>
      <c r="R966" s="91">
        <f t="shared" si="306"/>
        <v>245.5</v>
      </c>
      <c r="S966" s="91">
        <f t="shared" si="306"/>
        <v>247.6</v>
      </c>
      <c r="T966" s="91">
        <f t="shared" si="306"/>
        <v>245.8</v>
      </c>
      <c r="U966" s="91">
        <f t="shared" si="306"/>
        <v>244.89999999999998</v>
      </c>
      <c r="V966" s="91">
        <f t="shared" si="306"/>
        <v>261.20000000000005</v>
      </c>
      <c r="W966" s="91">
        <f t="shared" si="306"/>
        <v>264.20000000000005</v>
      </c>
      <c r="X966" s="91">
        <f t="shared" si="306"/>
        <v>269.60000000000002</v>
      </c>
      <c r="Y966" s="321">
        <f>SUM(Y934,Y941,Y948,Y955,Y962)</f>
        <v>255.79999999999998</v>
      </c>
      <c r="Z966" s="136">
        <f t="shared" si="306"/>
        <v>247.5</v>
      </c>
      <c r="AA966" s="136">
        <f t="shared" si="306"/>
        <v>253.6</v>
      </c>
      <c r="AB966" s="472">
        <f t="shared" si="306"/>
        <v>218.7</v>
      </c>
      <c r="AC966" s="473">
        <f>SUM(AC934,AC941,AC948,AC955)</f>
        <v>5944.7999999999993</v>
      </c>
      <c r="AD966" s="1"/>
      <c r="AE966" s="1"/>
      <c r="AF966" s="1"/>
      <c r="AG966" s="15"/>
    </row>
    <row r="967" spans="1:42" ht="16.5" thickBot="1" x14ac:dyDescent="0.3">
      <c r="A967" s="3416"/>
      <c r="B967" s="3417"/>
      <c r="C967" s="126" t="s">
        <v>14</v>
      </c>
      <c r="D967" s="114"/>
      <c r="E967" s="1099">
        <f t="shared" ref="E967:AB967" si="307">SUM(E935,E942,E949,E956)</f>
        <v>147.80000000000001</v>
      </c>
      <c r="F967" s="1100">
        <f t="shared" si="307"/>
        <v>152.30000000000001</v>
      </c>
      <c r="G967" s="1100">
        <f t="shared" si="307"/>
        <v>134.6</v>
      </c>
      <c r="H967" s="227">
        <f t="shared" si="307"/>
        <v>143.30000000000001</v>
      </c>
      <c r="I967" s="227">
        <f t="shared" si="307"/>
        <v>142.60000000000002</v>
      </c>
      <c r="J967" s="227">
        <f t="shared" si="307"/>
        <v>141.80000000000001</v>
      </c>
      <c r="K967" s="227">
        <f t="shared" si="307"/>
        <v>125.30000000000001</v>
      </c>
      <c r="L967" s="227">
        <f t="shared" si="307"/>
        <v>128.5</v>
      </c>
      <c r="M967" s="227">
        <f t="shared" si="307"/>
        <v>152.6</v>
      </c>
      <c r="N967" s="227">
        <f t="shared" si="307"/>
        <v>153.5</v>
      </c>
      <c r="O967" s="227">
        <f t="shared" si="307"/>
        <v>145.30000000000001</v>
      </c>
      <c r="P967" s="227">
        <f t="shared" si="307"/>
        <v>153.9</v>
      </c>
      <c r="Q967" s="227">
        <f t="shared" si="307"/>
        <v>139.30000000000001</v>
      </c>
      <c r="R967" s="227">
        <f t="shared" si="307"/>
        <v>129.30000000000001</v>
      </c>
      <c r="S967" s="227">
        <f t="shared" si="307"/>
        <v>147.30000000000001</v>
      </c>
      <c r="T967" s="227">
        <f t="shared" si="307"/>
        <v>147.5</v>
      </c>
      <c r="U967" s="227">
        <f t="shared" si="307"/>
        <v>145.5</v>
      </c>
      <c r="V967" s="227">
        <f t="shared" si="307"/>
        <v>147.89999999999998</v>
      </c>
      <c r="W967" s="227">
        <f t="shared" si="307"/>
        <v>138.60000000000002</v>
      </c>
      <c r="X967" s="227">
        <f t="shared" si="307"/>
        <v>138.5</v>
      </c>
      <c r="Y967" s="2848">
        <f>SUM(Y935,Y942,Y949,Y956)</f>
        <v>130.69999999999999</v>
      </c>
      <c r="Z967" s="1100">
        <f t="shared" si="307"/>
        <v>129.79999999999998</v>
      </c>
      <c r="AA967" s="1100">
        <f t="shared" si="307"/>
        <v>136.69999999999999</v>
      </c>
      <c r="AB967" s="1103">
        <f t="shared" si="307"/>
        <v>140.9</v>
      </c>
      <c r="AC967" s="1106">
        <f>SUM(AC935,AC942,AC949,AC956)</f>
        <v>3393.5</v>
      </c>
      <c r="AD967" s="1"/>
      <c r="AE967" s="1"/>
      <c r="AF967" s="1"/>
      <c r="AG967" s="15"/>
    </row>
    <row r="968" spans="1:42" ht="15.75" customHeight="1" x14ac:dyDescent="0.25">
      <c r="A968" s="3411" t="s">
        <v>33</v>
      </c>
      <c r="B968" s="3415"/>
      <c r="C968" s="121" t="s">
        <v>34</v>
      </c>
      <c r="D968" s="113"/>
      <c r="E968" s="139">
        <f>100-(E966/(E919))*100</f>
        <v>-0.49909255898366212</v>
      </c>
      <c r="F968" s="137">
        <f t="shared" ref="F968:AC968" si="308">100-(F966/(F919))*100</f>
        <v>-0.53571428571427759</v>
      </c>
      <c r="G968" s="137">
        <f t="shared" si="308"/>
        <v>-0.86898395721925681</v>
      </c>
      <c r="H968" s="477">
        <f t="shared" si="308"/>
        <v>-0.56306306306308329</v>
      </c>
      <c r="I968" s="477">
        <f t="shared" si="308"/>
        <v>-0.57531380753137285</v>
      </c>
      <c r="J968" s="477">
        <f t="shared" si="308"/>
        <v>-0.57471264367816843</v>
      </c>
      <c r="K968" s="477">
        <f t="shared" si="308"/>
        <v>0</v>
      </c>
      <c r="L968" s="477">
        <f t="shared" si="308"/>
        <v>-9.5907928388754726E-2</v>
      </c>
      <c r="M968" s="477">
        <f t="shared" si="308"/>
        <v>-8.9179548156977262E-2</v>
      </c>
      <c r="N968" s="477">
        <f t="shared" si="308"/>
        <v>-0.16361256544503533</v>
      </c>
      <c r="O968" s="477">
        <f t="shared" si="308"/>
        <v>-0.10869565217390686</v>
      </c>
      <c r="P968" s="477">
        <f t="shared" si="308"/>
        <v>-0.13947001394699043</v>
      </c>
      <c r="Q968" s="477">
        <f t="shared" si="308"/>
        <v>-0.11194029850744869</v>
      </c>
      <c r="R968" s="477">
        <f t="shared" si="308"/>
        <v>-0.12234910277324218</v>
      </c>
      <c r="S968" s="477">
        <f t="shared" si="308"/>
        <v>-0.16181229773462746</v>
      </c>
      <c r="T968" s="477">
        <f t="shared" si="308"/>
        <v>-8.143322475571324E-2</v>
      </c>
      <c r="U968" s="477">
        <f t="shared" si="308"/>
        <v>-0.20458265139116349</v>
      </c>
      <c r="V968" s="477">
        <f t="shared" si="308"/>
        <v>0</v>
      </c>
      <c r="W968" s="477">
        <f t="shared" si="308"/>
        <v>-0.22761760242792661</v>
      </c>
      <c r="X968" s="477">
        <f t="shared" si="308"/>
        <v>0</v>
      </c>
      <c r="Y968" s="477">
        <f t="shared" si="308"/>
        <v>-7.8247261345836705E-2</v>
      </c>
      <c r="Z968" s="137">
        <f t="shared" si="308"/>
        <v>-0.44642857142855519</v>
      </c>
      <c r="AA968" s="137">
        <f t="shared" si="308"/>
        <v>-0.47543581616480424</v>
      </c>
      <c r="AB968" s="140">
        <f t="shared" si="308"/>
        <v>-0.50551470588236214</v>
      </c>
      <c r="AC968" s="478">
        <f t="shared" si="308"/>
        <v>-9.4288793103444846E-2</v>
      </c>
      <c r="AD968" s="1"/>
      <c r="AE968" s="1"/>
      <c r="AF968" s="1"/>
      <c r="AG968" s="1"/>
    </row>
    <row r="969" spans="1:42" ht="15.75" customHeight="1" thickBot="1" x14ac:dyDescent="0.3">
      <c r="A969" s="3416"/>
      <c r="B969" s="3417"/>
      <c r="C969" s="126" t="s">
        <v>35</v>
      </c>
      <c r="D969" s="114"/>
      <c r="E969" s="479">
        <f t="shared" ref="E969:AC969" si="309">100-(E967/(E920))*100</f>
        <v>-0.95628415300545555</v>
      </c>
      <c r="F969" s="480">
        <f t="shared" si="309"/>
        <v>-0.46174142480212765</v>
      </c>
      <c r="G969" s="480">
        <f t="shared" si="309"/>
        <v>-0.74850299401197162</v>
      </c>
      <c r="H969" s="318">
        <f t="shared" si="309"/>
        <v>-0.63202247191011907</v>
      </c>
      <c r="I969" s="318">
        <f t="shared" si="309"/>
        <v>-0.70621468926555053</v>
      </c>
      <c r="J969" s="318">
        <f t="shared" si="309"/>
        <v>-0.42492917847027911</v>
      </c>
      <c r="K969" s="318">
        <f t="shared" si="309"/>
        <v>-0.40064102564103621</v>
      </c>
      <c r="L969" s="318">
        <f t="shared" si="309"/>
        <v>-7.7881619937699043E-2</v>
      </c>
      <c r="M969" s="318">
        <f t="shared" si="309"/>
        <v>-0.13123359580052352</v>
      </c>
      <c r="N969" s="318">
        <f t="shared" si="309"/>
        <v>-0.45811518324605061</v>
      </c>
      <c r="O969" s="318">
        <f t="shared" si="309"/>
        <v>-0.34530386740331664</v>
      </c>
      <c r="P969" s="318">
        <f t="shared" si="309"/>
        <v>-0.1953125</v>
      </c>
      <c r="Q969" s="318">
        <f t="shared" si="309"/>
        <v>-0.94202898550726388</v>
      </c>
      <c r="R969" s="318">
        <f t="shared" si="309"/>
        <v>-0.38819875776397339</v>
      </c>
      <c r="S969" s="318">
        <f t="shared" si="309"/>
        <v>-0.61475409836066319</v>
      </c>
      <c r="T969" s="318">
        <f t="shared" si="309"/>
        <v>-0.20380434782609314</v>
      </c>
      <c r="U969" s="318">
        <f t="shared" si="309"/>
        <v>-0.48342541436463193</v>
      </c>
      <c r="V969" s="318">
        <f t="shared" si="309"/>
        <v>-0.4755434782608603</v>
      </c>
      <c r="W969" s="318">
        <f t="shared" si="309"/>
        <v>-0.43478260869567009</v>
      </c>
      <c r="X969" s="318">
        <f t="shared" si="309"/>
        <v>-0.36231884057971797</v>
      </c>
      <c r="Y969" s="318">
        <f t="shared" si="309"/>
        <v>-0.538461538461533</v>
      </c>
      <c r="Z969" s="480">
        <f t="shared" si="309"/>
        <v>-0.46439628482973205</v>
      </c>
      <c r="AA969" s="480">
        <f t="shared" si="309"/>
        <v>-0.81120943952801383</v>
      </c>
      <c r="AB969" s="481">
        <f t="shared" si="309"/>
        <v>-0.6428571428571388</v>
      </c>
      <c r="AC969" s="482">
        <f t="shared" si="309"/>
        <v>-0.49455105425258239</v>
      </c>
      <c r="AD969" s="1"/>
      <c r="AE969" s="24"/>
      <c r="AF969" s="1"/>
      <c r="AG969" s="24"/>
    </row>
    <row r="970" spans="1:42" hidden="1" x14ac:dyDescent="0.25">
      <c r="A970" s="3456"/>
      <c r="B970" s="3457"/>
      <c r="C970" s="228"/>
      <c r="D970" s="405" t="s">
        <v>111</v>
      </c>
      <c r="E970" s="406">
        <f>(E921-E936-E943-E950-E957)/E921</f>
        <v>-6.6666666666666666E-2</v>
      </c>
      <c r="F970" s="406">
        <f t="shared" ref="F970:AC970" si="310">(F921-F936-F943-F950-F957)/F921</f>
        <v>0</v>
      </c>
      <c r="G970" s="406">
        <f t="shared" si="310"/>
        <v>0</v>
      </c>
      <c r="H970" s="741">
        <f t="shared" si="310"/>
        <v>-8.3333333333333329E-2</v>
      </c>
      <c r="I970" s="741">
        <f t="shared" si="310"/>
        <v>0</v>
      </c>
      <c r="J970" s="741">
        <f t="shared" si="310"/>
        <v>0</v>
      </c>
      <c r="K970" s="741">
        <f t="shared" si="310"/>
        <v>0</v>
      </c>
      <c r="L970" s="741">
        <f t="shared" si="310"/>
        <v>-0.05</v>
      </c>
      <c r="M970" s="741">
        <f t="shared" si="310"/>
        <v>0</v>
      </c>
      <c r="N970" s="741">
        <f t="shared" si="310"/>
        <v>-5.5555555555555552E-2</v>
      </c>
      <c r="O970" s="741">
        <f t="shared" si="310"/>
        <v>-5.8823529411764705E-2</v>
      </c>
      <c r="P970" s="741">
        <f t="shared" si="310"/>
        <v>0</v>
      </c>
      <c r="Q970" s="741">
        <f t="shared" si="310"/>
        <v>-5.8823529411764705E-2</v>
      </c>
      <c r="R970" s="741">
        <f t="shared" si="310"/>
        <v>0</v>
      </c>
      <c r="S970" s="741">
        <f t="shared" si="310"/>
        <v>0</v>
      </c>
      <c r="T970" s="741">
        <f t="shared" si="310"/>
        <v>-6.25E-2</v>
      </c>
      <c r="U970" s="741">
        <f t="shared" si="310"/>
        <v>0</v>
      </c>
      <c r="V970" s="741">
        <f t="shared" si="310"/>
        <v>-6.25E-2</v>
      </c>
      <c r="W970" s="741">
        <f t="shared" si="310"/>
        <v>5.5555555555555552E-2</v>
      </c>
      <c r="X970" s="741">
        <f t="shared" si="310"/>
        <v>0</v>
      </c>
      <c r="Y970" s="741">
        <f>(Y921-Y936-Y943-Y950-Y957)/Y921</f>
        <v>-6.6666666666666666E-2</v>
      </c>
      <c r="Z970" s="406">
        <f t="shared" si="310"/>
        <v>-5.8823529411764705E-2</v>
      </c>
      <c r="AA970" s="406">
        <f t="shared" si="310"/>
        <v>0</v>
      </c>
      <c r="AB970" s="407">
        <f t="shared" si="310"/>
        <v>-7.1428571428571425E-2</v>
      </c>
      <c r="AC970" s="408">
        <f t="shared" si="310"/>
        <v>-2.6041666666666685E-2</v>
      </c>
      <c r="AD970" s="1"/>
      <c r="AE970" s="24"/>
      <c r="AF970" s="1"/>
      <c r="AG970" s="24"/>
    </row>
    <row r="971" spans="1:42" ht="15.75" hidden="1" customHeight="1" thickBot="1" x14ac:dyDescent="0.3">
      <c r="A971" s="3458"/>
      <c r="B971" s="3459"/>
      <c r="C971" s="229"/>
      <c r="D971" s="141" t="s">
        <v>112</v>
      </c>
      <c r="E971" s="409">
        <f>(E925-E940-E947-E954-E961)/E925</f>
        <v>-3.697969257833144E-2</v>
      </c>
      <c r="F971" s="409">
        <f t="shared" ref="F971:AC971" si="311">(F925-F940-F947-F954-F961)/F925</f>
        <v>-3.7029241626926619E-2</v>
      </c>
      <c r="G971" s="409">
        <f t="shared" si="311"/>
        <v>-3.5445138668488398E-2</v>
      </c>
      <c r="H971" s="742">
        <f t="shared" si="311"/>
        <v>-3.5013557223056553E-2</v>
      </c>
      <c r="I971" s="742">
        <f t="shared" si="311"/>
        <v>-3.3438033250671885E-2</v>
      </c>
      <c r="J971" s="742">
        <f t="shared" si="311"/>
        <v>-4.1376062498139132E-2</v>
      </c>
      <c r="K971" s="742">
        <f t="shared" si="311"/>
        <v>-3.868885246827293E-2</v>
      </c>
      <c r="L971" s="742">
        <f t="shared" si="311"/>
        <v>-2.6667202827967508E-2</v>
      </c>
      <c r="M971" s="742">
        <f t="shared" si="311"/>
        <v>-1.9888208634274276E-2</v>
      </c>
      <c r="N971" s="742">
        <f t="shared" si="311"/>
        <v>-2.6642063300942362E-2</v>
      </c>
      <c r="O971" s="742">
        <f t="shared" si="311"/>
        <v>-2.3596878181992721E-2</v>
      </c>
      <c r="P971" s="742">
        <f t="shared" si="311"/>
        <v>-1.9127751930362202E-2</v>
      </c>
      <c r="Q971" s="742">
        <f t="shared" si="311"/>
        <v>-2.9570074293676848E-2</v>
      </c>
      <c r="R971" s="742">
        <f t="shared" si="311"/>
        <v>-2.4738936988706554E-2</v>
      </c>
      <c r="S971" s="742">
        <f t="shared" si="311"/>
        <v>-2.1276376990389659E-2</v>
      </c>
      <c r="T971" s="742">
        <f t="shared" si="311"/>
        <v>-2.2344506796200845E-2</v>
      </c>
      <c r="U971" s="742">
        <f t="shared" si="311"/>
        <v>-2.2240576791078014E-2</v>
      </c>
      <c r="V971" s="742">
        <f t="shared" si="311"/>
        <v>-2.5063161659807362E-2</v>
      </c>
      <c r="W971" s="742">
        <f t="shared" si="311"/>
        <v>-2.8262854530576229E-2</v>
      </c>
      <c r="X971" s="742">
        <f t="shared" si="311"/>
        <v>-2.6367554133762922E-2</v>
      </c>
      <c r="Y971" s="742">
        <f>(Y925-Y940-Y947-Y954-Y961)/Y925</f>
        <v>-2.5260690042596921E-2</v>
      </c>
      <c r="Z971" s="409">
        <f t="shared" si="311"/>
        <v>-2.4791811795458085E-2</v>
      </c>
      <c r="AA971" s="409">
        <f t="shared" si="311"/>
        <v>-2.848114818613243E-2</v>
      </c>
      <c r="AB971" s="410">
        <f t="shared" si="311"/>
        <v>-3.3425078819832157E-2</v>
      </c>
      <c r="AC971" s="411">
        <f t="shared" si="311"/>
        <v>-2.7966921896557046E-2</v>
      </c>
      <c r="AD971" s="17"/>
      <c r="AE971" s="17"/>
      <c r="AF971" s="17"/>
      <c r="AG971" s="17"/>
    </row>
    <row r="972" spans="1:42" ht="16.5" thickBot="1" x14ac:dyDescent="0.3">
      <c r="A972" s="11"/>
      <c r="B972" s="12"/>
      <c r="C972" s="17"/>
      <c r="D972" s="11"/>
      <c r="E972" s="17"/>
      <c r="F972" s="17"/>
      <c r="G972" s="17"/>
      <c r="H972" s="2121"/>
      <c r="I972" s="17"/>
      <c r="J972" s="17"/>
      <c r="K972" s="17"/>
      <c r="L972" s="17"/>
      <c r="M972" s="17"/>
      <c r="N972" s="2121"/>
      <c r="O972" s="17"/>
      <c r="P972" s="17"/>
      <c r="Q972" s="17"/>
      <c r="R972" s="17"/>
      <c r="S972" s="17"/>
      <c r="T972" s="17"/>
      <c r="U972" s="17"/>
      <c r="V972" s="2121"/>
      <c r="W972" s="17"/>
      <c r="X972" s="17"/>
      <c r="Y972" s="2121"/>
      <c r="Z972" s="17"/>
      <c r="AA972" s="17"/>
      <c r="AB972" s="17"/>
      <c r="AC972" s="17"/>
      <c r="AG972" s="2"/>
    </row>
    <row r="973" spans="1:42" ht="16.5" thickBot="1" x14ac:dyDescent="0.3">
      <c r="A973" s="3444" t="s">
        <v>157</v>
      </c>
      <c r="B973" s="3521"/>
      <c r="C973" s="165"/>
      <c r="D973" s="167">
        <v>0</v>
      </c>
      <c r="E973" s="1165">
        <v>1</v>
      </c>
      <c r="F973" s="611">
        <v>2</v>
      </c>
      <c r="G973" s="611">
        <v>3</v>
      </c>
      <c r="H973" s="746">
        <v>4</v>
      </c>
      <c r="I973" s="746">
        <v>5</v>
      </c>
      <c r="J973" s="746">
        <v>6</v>
      </c>
      <c r="K973" s="746">
        <v>7</v>
      </c>
      <c r="L973" s="746">
        <v>8</v>
      </c>
      <c r="M973" s="746">
        <v>9</v>
      </c>
      <c r="N973" s="746">
        <v>10</v>
      </c>
      <c r="O973" s="746">
        <v>11</v>
      </c>
      <c r="P973" s="746">
        <v>12</v>
      </c>
      <c r="Q973" s="746">
        <v>13</v>
      </c>
      <c r="R973" s="746">
        <v>14</v>
      </c>
      <c r="S973" s="746">
        <v>15</v>
      </c>
      <c r="T973" s="746">
        <v>16</v>
      </c>
      <c r="U973" s="746">
        <v>17</v>
      </c>
      <c r="V973" s="746">
        <v>18</v>
      </c>
      <c r="W973" s="746">
        <v>19</v>
      </c>
      <c r="X973" s="746">
        <v>20</v>
      </c>
      <c r="Y973" s="746">
        <v>21</v>
      </c>
      <c r="Z973" s="611">
        <v>22</v>
      </c>
      <c r="AA973" s="611">
        <v>23</v>
      </c>
      <c r="AB973" s="1058">
        <v>24</v>
      </c>
      <c r="AC973" s="2556"/>
      <c r="AD973" s="627"/>
      <c r="AE973" s="628"/>
      <c r="AF973" s="629"/>
      <c r="AG973" s="10"/>
      <c r="AI973" s="395"/>
      <c r="AJ973" s="395"/>
      <c r="AK973" s="395"/>
      <c r="AL973" s="395"/>
      <c r="AM973" s="395"/>
      <c r="AN973" s="395"/>
      <c r="AO973" s="395"/>
      <c r="AP973" s="395"/>
    </row>
    <row r="974" spans="1:42" ht="16.5" thickBot="1" x14ac:dyDescent="0.3">
      <c r="A974" s="159" t="s">
        <v>936</v>
      </c>
      <c r="B974" s="160"/>
      <c r="C974" s="344" t="s">
        <v>22</v>
      </c>
      <c r="D974" s="2550" t="s">
        <v>54</v>
      </c>
      <c r="E974" s="2551">
        <v>10.58</v>
      </c>
      <c r="F974" s="2552">
        <v>10.61</v>
      </c>
      <c r="G974" s="2552">
        <v>10.65</v>
      </c>
      <c r="H974" s="2553">
        <v>10.67</v>
      </c>
      <c r="I974" s="2553">
        <v>10.64</v>
      </c>
      <c r="J974" s="2553">
        <v>10.54</v>
      </c>
      <c r="K974" s="2553">
        <v>10.38</v>
      </c>
      <c r="L974" s="2553">
        <v>10.34</v>
      </c>
      <c r="M974" s="2553">
        <v>10.33</v>
      </c>
      <c r="N974" s="2553">
        <v>10.42</v>
      </c>
      <c r="O974" s="2553">
        <v>10.36</v>
      </c>
      <c r="P974" s="2553">
        <v>10.5</v>
      </c>
      <c r="Q974" s="2553">
        <v>10.43</v>
      </c>
      <c r="R974" s="2553">
        <v>10.39</v>
      </c>
      <c r="S974" s="2553">
        <v>10.36</v>
      </c>
      <c r="T974" s="2553">
        <v>10.38</v>
      </c>
      <c r="U974" s="2553">
        <v>10.48</v>
      </c>
      <c r="V974" s="2553">
        <v>10.25</v>
      </c>
      <c r="W974" s="2553">
        <v>10.29</v>
      </c>
      <c r="X974" s="2553">
        <v>10.49</v>
      </c>
      <c r="Y974" s="2553">
        <v>10.32</v>
      </c>
      <c r="Z974" s="2553">
        <v>10.41</v>
      </c>
      <c r="AA974" s="2552">
        <v>10.45</v>
      </c>
      <c r="AB974" s="2554">
        <v>10.6</v>
      </c>
      <c r="AC974" s="2555">
        <f>AVERAGE(D974:AB974)</f>
        <v>10.452916666666665</v>
      </c>
      <c r="AD974" s="631"/>
      <c r="AE974" s="632"/>
      <c r="AF974" s="633"/>
      <c r="AG974" s="2"/>
      <c r="AJ974" s="395"/>
      <c r="AK974" s="395"/>
      <c r="AL974" s="395"/>
      <c r="AM974" s="395"/>
    </row>
    <row r="975" spans="1:42" ht="16.5" thickBot="1" x14ac:dyDescent="0.3">
      <c r="A975" s="634" t="s">
        <v>10</v>
      </c>
      <c r="B975" s="386"/>
      <c r="C975" s="635"/>
      <c r="D975" s="398">
        <v>20</v>
      </c>
      <c r="E975" s="1107">
        <v>20</v>
      </c>
      <c r="F975" s="386">
        <v>20</v>
      </c>
      <c r="G975" s="386">
        <v>20</v>
      </c>
      <c r="H975" s="3071">
        <v>20</v>
      </c>
      <c r="I975" s="3071">
        <v>20</v>
      </c>
      <c r="J975" s="3071">
        <v>20</v>
      </c>
      <c r="K975" s="3071">
        <v>21</v>
      </c>
      <c r="L975" s="3071">
        <v>21</v>
      </c>
      <c r="M975" s="3071">
        <v>21</v>
      </c>
      <c r="N975" s="3071">
        <v>21</v>
      </c>
      <c r="O975" s="3071">
        <v>21</v>
      </c>
      <c r="P975" s="3071">
        <v>21</v>
      </c>
      <c r="Q975" s="3071">
        <v>21</v>
      </c>
      <c r="R975" s="3071">
        <v>21</v>
      </c>
      <c r="S975" s="3071">
        <v>20</v>
      </c>
      <c r="T975" s="3071">
        <v>20</v>
      </c>
      <c r="U975" s="3071">
        <v>21</v>
      </c>
      <c r="V975" s="3071">
        <v>21</v>
      </c>
      <c r="W975" s="3071">
        <v>21</v>
      </c>
      <c r="X975" s="3071">
        <v>21</v>
      </c>
      <c r="Y975" s="3071">
        <v>21</v>
      </c>
      <c r="Z975" s="386">
        <v>21</v>
      </c>
      <c r="AA975" s="386">
        <v>20</v>
      </c>
      <c r="AB975" s="1108">
        <v>20</v>
      </c>
      <c r="AC975" s="1109"/>
      <c r="AD975" s="637"/>
      <c r="AE975" s="638"/>
      <c r="AF975" s="639"/>
      <c r="AJ975" s="14"/>
      <c r="AK975" s="14"/>
      <c r="AL975" s="15"/>
      <c r="AM975" s="14"/>
    </row>
    <row r="976" spans="1:42" x14ac:dyDescent="0.25">
      <c r="A976" s="3422" t="s">
        <v>158</v>
      </c>
      <c r="B976" s="3446" t="s">
        <v>12</v>
      </c>
      <c r="C976" s="121" t="s">
        <v>13</v>
      </c>
      <c r="D976" s="113" t="s">
        <v>820</v>
      </c>
      <c r="E976" s="306">
        <v>96.6</v>
      </c>
      <c r="F976" s="71">
        <v>90.6</v>
      </c>
      <c r="G976" s="71">
        <v>87.6</v>
      </c>
      <c r="H976" s="71">
        <v>91.2</v>
      </c>
      <c r="I976" s="71">
        <v>94.2</v>
      </c>
      <c r="J976" s="71">
        <v>106.2</v>
      </c>
      <c r="K976" s="71">
        <v>131.4</v>
      </c>
      <c r="L976" s="71">
        <v>168</v>
      </c>
      <c r="M976" s="71">
        <v>162.6</v>
      </c>
      <c r="N976" s="71">
        <v>154.19999999999999</v>
      </c>
      <c r="O976" s="71">
        <v>149.4</v>
      </c>
      <c r="P976" s="71">
        <v>153</v>
      </c>
      <c r="Q976" s="71">
        <v>156</v>
      </c>
      <c r="R976" s="71">
        <v>147</v>
      </c>
      <c r="S976" s="71">
        <v>133.19999999999999</v>
      </c>
      <c r="T976" s="71">
        <v>135</v>
      </c>
      <c r="U976" s="71">
        <v>139.80000000000001</v>
      </c>
      <c r="V976" s="71">
        <v>134.4</v>
      </c>
      <c r="W976" s="71">
        <v>139.80000000000001</v>
      </c>
      <c r="X976" s="71">
        <v>152.4</v>
      </c>
      <c r="Y976" s="71">
        <v>155.4</v>
      </c>
      <c r="Z976" s="71">
        <v>138</v>
      </c>
      <c r="AA976" s="71">
        <v>119.4</v>
      </c>
      <c r="AB976" s="72">
        <v>105</v>
      </c>
      <c r="AC976" s="106">
        <f>SUM(E976:AB976)</f>
        <v>3140.4000000000005</v>
      </c>
      <c r="AD976" s="70">
        <v>2500</v>
      </c>
      <c r="AE976" s="71">
        <v>100</v>
      </c>
      <c r="AF976" s="72">
        <v>60</v>
      </c>
      <c r="AJ976" s="428"/>
      <c r="AK976" s="429"/>
      <c r="AL976" s="428"/>
      <c r="AM976" s="15"/>
    </row>
    <row r="977" spans="1:42" x14ac:dyDescent="0.25">
      <c r="A977" s="3406"/>
      <c r="B977" s="3447"/>
      <c r="C977" s="123" t="s">
        <v>14</v>
      </c>
      <c r="D977" s="108" t="s">
        <v>820</v>
      </c>
      <c r="E977" s="307">
        <v>100.8</v>
      </c>
      <c r="F977" s="308">
        <v>99.6</v>
      </c>
      <c r="G977" s="308">
        <v>94.8</v>
      </c>
      <c r="H977" s="308">
        <v>98.4</v>
      </c>
      <c r="I977" s="308">
        <v>97.2</v>
      </c>
      <c r="J977" s="308">
        <v>94.8</v>
      </c>
      <c r="K977" s="308">
        <v>85.8</v>
      </c>
      <c r="L977" s="308">
        <v>81.599999999999994</v>
      </c>
      <c r="M977" s="308">
        <v>91.2</v>
      </c>
      <c r="N977" s="308">
        <v>94.8</v>
      </c>
      <c r="O977" s="308">
        <v>100.2</v>
      </c>
      <c r="P977" s="308">
        <v>99</v>
      </c>
      <c r="Q977" s="308">
        <v>102.6</v>
      </c>
      <c r="R977" s="308">
        <v>104.4</v>
      </c>
      <c r="S977" s="308">
        <v>94.8</v>
      </c>
      <c r="T977" s="308">
        <v>96</v>
      </c>
      <c r="U977" s="308">
        <v>95.4</v>
      </c>
      <c r="V977" s="308">
        <v>91.8</v>
      </c>
      <c r="W977" s="308">
        <v>87.6</v>
      </c>
      <c r="X977" s="308">
        <v>96</v>
      </c>
      <c r="Y977" s="308">
        <v>90.6</v>
      </c>
      <c r="Z977" s="308">
        <v>86.4</v>
      </c>
      <c r="AA977" s="308">
        <v>87</v>
      </c>
      <c r="AB977" s="309">
        <v>95.4</v>
      </c>
      <c r="AC977" s="107">
        <f>SUM(E977:AB977)</f>
        <v>2266.1999999999998</v>
      </c>
      <c r="AD977" s="73"/>
      <c r="AE977" s="155"/>
      <c r="AF977" s="74"/>
      <c r="AJ977" s="15"/>
      <c r="AK977" s="15"/>
      <c r="AL977" s="15"/>
      <c r="AM977" s="15"/>
    </row>
    <row r="978" spans="1:42" x14ac:dyDescent="0.25">
      <c r="A978" s="3406"/>
      <c r="B978" s="3447"/>
      <c r="C978" s="123" t="s">
        <v>15</v>
      </c>
      <c r="D978" s="122" t="s">
        <v>54</v>
      </c>
      <c r="E978" s="1449">
        <v>6</v>
      </c>
      <c r="F978" s="1444">
        <v>6</v>
      </c>
      <c r="G978" s="1444">
        <v>6</v>
      </c>
      <c r="H978" s="327">
        <v>7</v>
      </c>
      <c r="I978" s="327">
        <v>8</v>
      </c>
      <c r="J978" s="327">
        <v>7</v>
      </c>
      <c r="K978" s="327">
        <v>11</v>
      </c>
      <c r="L978" s="327">
        <v>12</v>
      </c>
      <c r="M978" s="327">
        <v>9</v>
      </c>
      <c r="N978" s="327">
        <v>9</v>
      </c>
      <c r="O978" s="327">
        <v>11</v>
      </c>
      <c r="P978" s="327">
        <v>9</v>
      </c>
      <c r="Q978" s="327">
        <v>10</v>
      </c>
      <c r="R978" s="327">
        <v>9</v>
      </c>
      <c r="S978" s="327">
        <v>8</v>
      </c>
      <c r="T978" s="327">
        <v>8</v>
      </c>
      <c r="U978" s="327">
        <v>10</v>
      </c>
      <c r="V978" s="327">
        <v>9</v>
      </c>
      <c r="W978" s="327">
        <v>9</v>
      </c>
      <c r="X978" s="327">
        <v>10</v>
      </c>
      <c r="Y978" s="327">
        <v>10</v>
      </c>
      <c r="Z978" s="1444">
        <v>9</v>
      </c>
      <c r="AA978" s="1444">
        <v>7</v>
      </c>
      <c r="AB978" s="1445">
        <v>7</v>
      </c>
      <c r="AC978" s="107">
        <f>AVERAGE(E978:AB978)</f>
        <v>8.625</v>
      </c>
      <c r="AD978" s="75">
        <f>SQRT(MIN((E976*E976+E977*E977),(F976*F976+F977*F977),(G976*G976+G977*G977),(H976*H976+H977*H977),(I976*I976+I977*I977),(J976*J976+J977*J977),(K976*K976+K977*K977),(L976*L976+L977*L977),(M976*M976+M977*M977),(N976*N976+N977*N977),(O976*O976+O977*O977),(P976*P976+P977*P977),(R976*R976+R977*R977),(S976*S976+S977*S977),(T976*T976+T977*T977),(U976*U976+U977*U977),(V976*V976+V977*V977),(W976*W976+W977*W977),(X976*X976+X977*X977),(V976*V976+V977*V977),(Z976*Z976+Z977*Z977),(AA976*AA976+AA977*AA977),(AB976*AB976+AB977*AB977)))/AD976</f>
        <v>5.163068854857545E-2</v>
      </c>
      <c r="AE978" s="76">
        <f>SQRT(MAX((E976*E976+E977*E977),(F976*F976+F977*F977),(G976*G976+G977*G977),(H976*H976+H977*H977),(I976*I976+I977*I977),(J976*J976+J977*J977),(K976*K976+K977*K977),(L976*L976+L977*L977),(M976*M976+M977*M977),(N976*N976+N977*N977),(O976*O976+O977*O977),(P976*P976+P977*P977),(R976*R976+R977*R977),(S976*S976+S977*S977),(T976*T976+T977*T977),(U976*U976+U977*U977),(V976*V976+V977*V977),(W976*W976+W977*W977),(X976*X976+X977*X977),(V976*V976+V977*V977),(Z976*Z976+Z977*Z977),(AA976*AA976+AA977*AA977),(AB976*AB976+AB977*AB977)))/AD976</f>
        <v>7.4707493600039879E-2</v>
      </c>
      <c r="AF978" s="77"/>
      <c r="AJ978" s="15"/>
      <c r="AK978" s="15"/>
      <c r="AL978" s="15"/>
      <c r="AM978" s="15"/>
    </row>
    <row r="979" spans="1:42" ht="16.5" thickBot="1" x14ac:dyDescent="0.3">
      <c r="A979" s="3407"/>
      <c r="B979" s="3448"/>
      <c r="C979" s="126" t="s">
        <v>17</v>
      </c>
      <c r="D979" s="114"/>
      <c r="E979" s="317">
        <f t="shared" ref="E979:AB979" si="312">E977/E976</f>
        <v>1.0434782608695652</v>
      </c>
      <c r="F979" s="318">
        <f t="shared" si="312"/>
        <v>1.0993377483443709</v>
      </c>
      <c r="G979" s="318">
        <f t="shared" si="312"/>
        <v>1.0821917808219179</v>
      </c>
      <c r="H979" s="318">
        <f t="shared" si="312"/>
        <v>1.0789473684210527</v>
      </c>
      <c r="I979" s="318">
        <f t="shared" si="312"/>
        <v>1.0318471337579618</v>
      </c>
      <c r="J979" s="318">
        <f t="shared" si="312"/>
        <v>0.89265536723163841</v>
      </c>
      <c r="K979" s="318">
        <f t="shared" si="312"/>
        <v>0.65296803652968027</v>
      </c>
      <c r="L979" s="318">
        <f t="shared" si="312"/>
        <v>0.48571428571428565</v>
      </c>
      <c r="M979" s="318">
        <f t="shared" si="312"/>
        <v>0.56088560885608862</v>
      </c>
      <c r="N979" s="318">
        <f t="shared" si="312"/>
        <v>0.61478599221789887</v>
      </c>
      <c r="O979" s="318">
        <f t="shared" si="312"/>
        <v>0.67068273092369479</v>
      </c>
      <c r="P979" s="318">
        <f t="shared" si="312"/>
        <v>0.6470588235294118</v>
      </c>
      <c r="Q979" s="318">
        <f t="shared" si="312"/>
        <v>0.65769230769230769</v>
      </c>
      <c r="R979" s="318">
        <f t="shared" si="312"/>
        <v>0.71020408163265314</v>
      </c>
      <c r="S979" s="318">
        <f t="shared" si="312"/>
        <v>0.71171171171171177</v>
      </c>
      <c r="T979" s="318">
        <f t="shared" si="312"/>
        <v>0.71111111111111114</v>
      </c>
      <c r="U979" s="318">
        <f t="shared" si="312"/>
        <v>0.68240343347639487</v>
      </c>
      <c r="V979" s="318">
        <f t="shared" si="312"/>
        <v>0.68303571428571419</v>
      </c>
      <c r="W979" s="318">
        <f t="shared" si="312"/>
        <v>0.62660944206008573</v>
      </c>
      <c r="X979" s="318">
        <f t="shared" si="312"/>
        <v>0.62992125984251968</v>
      </c>
      <c r="Y979" s="318">
        <f>Y977/Y976</f>
        <v>0.58301158301158296</v>
      </c>
      <c r="Z979" s="318">
        <f t="shared" si="312"/>
        <v>0.62608695652173918</v>
      </c>
      <c r="AA979" s="318">
        <f t="shared" si="312"/>
        <v>0.72864321608040195</v>
      </c>
      <c r="AB979" s="369">
        <f t="shared" si="312"/>
        <v>0.90857142857142859</v>
      </c>
      <c r="AC979" s="452">
        <f>MAX(E979:AB979)</f>
        <v>1.0993377483443709</v>
      </c>
      <c r="AD979" s="432">
        <f>MIN(E978:AB978)/(AD976/(SQRT(3)*AC974))</f>
        <v>4.3451958609480423E-2</v>
      </c>
      <c r="AE979" s="433">
        <f>MAX(E978:AB978)/(AD976/(SQRT(3)*AC974))</f>
        <v>8.6903917218960847E-2</v>
      </c>
      <c r="AF979" s="175"/>
      <c r="AJ979" s="15"/>
      <c r="AK979" s="15"/>
      <c r="AL979" s="15"/>
      <c r="AM979" s="15"/>
    </row>
    <row r="980" spans="1:42" hidden="1" x14ac:dyDescent="0.25">
      <c r="A980" s="2017"/>
      <c r="B980" s="2020"/>
      <c r="C980" s="356" t="s">
        <v>116</v>
      </c>
      <c r="D980" s="924"/>
      <c r="E980" s="138"/>
      <c r="F980" s="136"/>
      <c r="G980" s="136"/>
      <c r="H980" s="91"/>
      <c r="I980" s="91"/>
      <c r="J980" s="91"/>
      <c r="K980" s="91"/>
      <c r="L980" s="91"/>
      <c r="M980" s="91"/>
      <c r="N980" s="91"/>
      <c r="O980" s="91"/>
      <c r="P980" s="91"/>
      <c r="Q980" s="91"/>
      <c r="R980" s="91"/>
      <c r="S980" s="91"/>
      <c r="T980" s="91"/>
      <c r="U980" s="91"/>
      <c r="V980" s="91"/>
      <c r="W980" s="91"/>
      <c r="X980" s="91"/>
      <c r="Y980" s="91"/>
      <c r="Z980" s="136"/>
      <c r="AA980" s="136"/>
      <c r="AB980" s="617"/>
      <c r="AC980" s="122"/>
      <c r="AD980" s="357"/>
      <c r="AE980" s="91"/>
      <c r="AF980" s="92"/>
      <c r="AJ980" s="15"/>
      <c r="AK980" s="15"/>
      <c r="AL980" s="15"/>
      <c r="AM980" s="15"/>
    </row>
    <row r="981" spans="1:42" hidden="1" x14ac:dyDescent="0.25">
      <c r="A981" s="2024"/>
      <c r="B981" s="2027"/>
      <c r="C981" s="124" t="s">
        <v>117</v>
      </c>
      <c r="D981" s="108"/>
      <c r="E981" s="310"/>
      <c r="F981" s="311"/>
      <c r="G981" s="311"/>
      <c r="H981" s="155"/>
      <c r="I981" s="155"/>
      <c r="J981" s="155"/>
      <c r="K981" s="155"/>
      <c r="L981" s="155"/>
      <c r="M981" s="155"/>
      <c r="N981" s="155"/>
      <c r="O981" s="155"/>
      <c r="P981" s="155"/>
      <c r="Q981" s="155"/>
      <c r="R981" s="155"/>
      <c r="S981" s="155"/>
      <c r="T981" s="155"/>
      <c r="U981" s="155"/>
      <c r="V981" s="155"/>
      <c r="W981" s="155"/>
      <c r="X981" s="155"/>
      <c r="Y981" s="155"/>
      <c r="Z981" s="311"/>
      <c r="AA981" s="311"/>
      <c r="AB981" s="312"/>
      <c r="AC981" s="108"/>
      <c r="AD981" s="73"/>
      <c r="AE981" s="155"/>
      <c r="AF981" s="74"/>
      <c r="AG981" s="15"/>
      <c r="AH981" s="15"/>
      <c r="AI981" s="15"/>
      <c r="AJ981" s="15"/>
      <c r="AK981" s="395"/>
      <c r="AL981" s="395"/>
      <c r="AM981" s="395"/>
      <c r="AN981" s="395"/>
      <c r="AO981" s="395"/>
      <c r="AP981" s="395"/>
    </row>
    <row r="982" spans="1:42" ht="16.5" hidden="1" thickBot="1" x14ac:dyDescent="0.3">
      <c r="A982" s="3393" t="s">
        <v>42</v>
      </c>
      <c r="B982" s="3394"/>
      <c r="C982" s="3394"/>
      <c r="D982" s="114"/>
      <c r="E982" s="178">
        <f t="shared" ref="E982:AB982" si="313">SQRT(E976*E976+E977*E977)/E974/1.73</f>
        <v>7.627788780455826</v>
      </c>
      <c r="F982" s="178">
        <f t="shared" si="313"/>
        <v>7.3353305309920041</v>
      </c>
      <c r="G982" s="178">
        <f t="shared" si="313"/>
        <v>7.0057109485434399</v>
      </c>
      <c r="H982" s="641">
        <f t="shared" si="313"/>
        <v>7.2681809324391429</v>
      </c>
      <c r="I982" s="641">
        <f t="shared" si="313"/>
        <v>7.3534737312435547</v>
      </c>
      <c r="J982" s="641">
        <f t="shared" si="313"/>
        <v>7.8071357938678494</v>
      </c>
      <c r="K982" s="641">
        <f t="shared" si="313"/>
        <v>8.7391177082948825</v>
      </c>
      <c r="L982" s="641">
        <f t="shared" si="313"/>
        <v>10.440890307582636</v>
      </c>
      <c r="M982" s="641">
        <f t="shared" si="313"/>
        <v>10.432051423072526</v>
      </c>
      <c r="N982" s="641">
        <f t="shared" si="313"/>
        <v>10.041281520663697</v>
      </c>
      <c r="O982" s="641">
        <f t="shared" si="313"/>
        <v>10.03693431653163</v>
      </c>
      <c r="P982" s="641">
        <f t="shared" si="313"/>
        <v>10.032265927985096</v>
      </c>
      <c r="Q982" s="641">
        <f t="shared" si="313"/>
        <v>10.34785826485879</v>
      </c>
      <c r="R982" s="641">
        <f>SQRT(R976*R976+R977*R977)/R974/1.73</f>
        <v>10.030807120593121</v>
      </c>
      <c r="S982" s="641">
        <f>SQRT(S976*S976+S977*S977)/S974/1.73</f>
        <v>9.1219517697517301</v>
      </c>
      <c r="T982" s="641">
        <f t="shared" si="313"/>
        <v>9.2247904656209858</v>
      </c>
      <c r="U982" s="641">
        <f t="shared" si="313"/>
        <v>9.335090736860634</v>
      </c>
      <c r="V982" s="641">
        <f t="shared" si="313"/>
        <v>9.1785891177056804</v>
      </c>
      <c r="W982" s="641">
        <f t="shared" si="313"/>
        <v>9.2675519964647552</v>
      </c>
      <c r="X982" s="641">
        <f t="shared" si="313"/>
        <v>9.9250022121971782</v>
      </c>
      <c r="Y982" s="641">
        <f>SQRT(Y976*Y976+Y977*Y977)/Y974/1.73</f>
        <v>10.075388789759264</v>
      </c>
      <c r="Z982" s="178">
        <f t="shared" si="313"/>
        <v>9.0406470021805365</v>
      </c>
      <c r="AA982" s="178">
        <f t="shared" si="313"/>
        <v>8.1718110151459129</v>
      </c>
      <c r="AB982" s="178">
        <f t="shared" si="313"/>
        <v>7.7362143088114301</v>
      </c>
      <c r="AC982" s="109">
        <f>AVERAGE(E982:AB982)</f>
        <v>8.9823276967342647</v>
      </c>
      <c r="AD982" s="78">
        <f>(AC978-AC982)/AC978</f>
        <v>-4.1429298172088659E-2</v>
      </c>
      <c r="AE982" s="79"/>
      <c r="AF982" s="80"/>
      <c r="AJ982" s="15"/>
      <c r="AK982" s="15"/>
      <c r="AL982" s="15"/>
      <c r="AM982" s="15"/>
    </row>
    <row r="983" spans="1:42" x14ac:dyDescent="0.25">
      <c r="A983" s="149" t="s">
        <v>51</v>
      </c>
      <c r="B983" s="150"/>
      <c r="C983" s="194"/>
      <c r="D983" s="162"/>
      <c r="E983" s="161">
        <f>E976</f>
        <v>96.6</v>
      </c>
      <c r="F983" s="83">
        <f t="shared" ref="F983:AB984" si="314">F976</f>
        <v>90.6</v>
      </c>
      <c r="G983" s="83">
        <f t="shared" si="314"/>
        <v>87.6</v>
      </c>
      <c r="H983" s="434">
        <f t="shared" si="314"/>
        <v>91.2</v>
      </c>
      <c r="I983" s="434">
        <f t="shared" si="314"/>
        <v>94.2</v>
      </c>
      <c r="J983" s="434">
        <f t="shared" si="314"/>
        <v>106.2</v>
      </c>
      <c r="K983" s="434">
        <f t="shared" si="314"/>
        <v>131.4</v>
      </c>
      <c r="L983" s="434">
        <f t="shared" si="314"/>
        <v>168</v>
      </c>
      <c r="M983" s="434">
        <f t="shared" si="314"/>
        <v>162.6</v>
      </c>
      <c r="N983" s="434">
        <f t="shared" si="314"/>
        <v>154.19999999999999</v>
      </c>
      <c r="O983" s="434">
        <f t="shared" si="314"/>
        <v>149.4</v>
      </c>
      <c r="P983" s="434">
        <f t="shared" si="314"/>
        <v>153</v>
      </c>
      <c r="Q983" s="434">
        <f t="shared" si="314"/>
        <v>156</v>
      </c>
      <c r="R983" s="434">
        <f t="shared" si="314"/>
        <v>147</v>
      </c>
      <c r="S983" s="434">
        <f t="shared" si="314"/>
        <v>133.19999999999999</v>
      </c>
      <c r="T983" s="434">
        <f t="shared" si="314"/>
        <v>135</v>
      </c>
      <c r="U983" s="434">
        <f t="shared" si="314"/>
        <v>139.80000000000001</v>
      </c>
      <c r="V983" s="434">
        <f t="shared" si="314"/>
        <v>134.4</v>
      </c>
      <c r="W983" s="434">
        <f t="shared" si="314"/>
        <v>139.80000000000001</v>
      </c>
      <c r="X983" s="434">
        <f t="shared" si="314"/>
        <v>152.4</v>
      </c>
      <c r="Y983" s="499">
        <f>Y976</f>
        <v>155.4</v>
      </c>
      <c r="Z983" s="83">
        <f t="shared" si="314"/>
        <v>138</v>
      </c>
      <c r="AA983" s="83">
        <f t="shared" si="314"/>
        <v>119.4</v>
      </c>
      <c r="AB983" s="83">
        <f t="shared" si="314"/>
        <v>105</v>
      </c>
      <c r="AC983" s="162"/>
      <c r="AD983" s="435">
        <f>MIN(E983:AB983)</f>
        <v>87.6</v>
      </c>
      <c r="AE983" s="83"/>
      <c r="AF983" s="84"/>
      <c r="AJ983" s="15"/>
      <c r="AK983" s="15"/>
      <c r="AL983" s="15"/>
      <c r="AM983" s="15"/>
    </row>
    <row r="984" spans="1:42" x14ac:dyDescent="0.25">
      <c r="A984" s="151" t="s">
        <v>53</v>
      </c>
      <c r="B984" s="152"/>
      <c r="C984" s="185"/>
      <c r="D984" s="164"/>
      <c r="E984" s="163">
        <f>E977</f>
        <v>100.8</v>
      </c>
      <c r="F984" s="86">
        <f t="shared" si="314"/>
        <v>99.6</v>
      </c>
      <c r="G984" s="86">
        <f t="shared" si="314"/>
        <v>94.8</v>
      </c>
      <c r="H984" s="436">
        <f t="shared" si="314"/>
        <v>98.4</v>
      </c>
      <c r="I984" s="436">
        <f t="shared" si="314"/>
        <v>97.2</v>
      </c>
      <c r="J984" s="436">
        <f t="shared" si="314"/>
        <v>94.8</v>
      </c>
      <c r="K984" s="436">
        <f t="shared" si="314"/>
        <v>85.8</v>
      </c>
      <c r="L984" s="436">
        <f t="shared" si="314"/>
        <v>81.599999999999994</v>
      </c>
      <c r="M984" s="436">
        <f t="shared" si="314"/>
        <v>91.2</v>
      </c>
      <c r="N984" s="436">
        <f t="shared" si="314"/>
        <v>94.8</v>
      </c>
      <c r="O984" s="436">
        <f t="shared" si="314"/>
        <v>100.2</v>
      </c>
      <c r="P984" s="436">
        <f t="shared" si="314"/>
        <v>99</v>
      </c>
      <c r="Q984" s="436">
        <f t="shared" si="314"/>
        <v>102.6</v>
      </c>
      <c r="R984" s="436">
        <f t="shared" si="314"/>
        <v>104.4</v>
      </c>
      <c r="S984" s="436">
        <f t="shared" si="314"/>
        <v>94.8</v>
      </c>
      <c r="T984" s="436">
        <f t="shared" si="314"/>
        <v>96</v>
      </c>
      <c r="U984" s="436">
        <f t="shared" si="314"/>
        <v>95.4</v>
      </c>
      <c r="V984" s="436">
        <f t="shared" si="314"/>
        <v>91.8</v>
      </c>
      <c r="W984" s="436">
        <f t="shared" si="314"/>
        <v>87.6</v>
      </c>
      <c r="X984" s="436">
        <f t="shared" si="314"/>
        <v>96</v>
      </c>
      <c r="Y984" s="501">
        <f>Y977</f>
        <v>90.6</v>
      </c>
      <c r="Z984" s="86">
        <f t="shared" si="314"/>
        <v>86.4</v>
      </c>
      <c r="AA984" s="86">
        <f t="shared" si="314"/>
        <v>87</v>
      </c>
      <c r="AB984" s="86">
        <f t="shared" si="314"/>
        <v>95.4</v>
      </c>
      <c r="AC984" s="164"/>
      <c r="AD984" s="437">
        <f>MIN(E984:AB984)</f>
        <v>81.599999999999994</v>
      </c>
      <c r="AE984" s="86"/>
      <c r="AF984" s="87"/>
      <c r="AJ984" s="15"/>
      <c r="AK984" s="15"/>
      <c r="AL984" s="15"/>
      <c r="AM984" s="15"/>
    </row>
    <row r="985" spans="1:42" ht="16.5" thickBot="1" x14ac:dyDescent="0.3">
      <c r="A985" s="153" t="s">
        <v>52</v>
      </c>
      <c r="B985" s="154"/>
      <c r="C985" s="195"/>
      <c r="D985" s="190"/>
      <c r="E985" s="2266">
        <f t="shared" ref="E985:AB985" si="315">SQRT(E984*E984+E983*E983)</f>
        <v>139.61446916419516</v>
      </c>
      <c r="F985" s="2031">
        <f t="shared" si="315"/>
        <v>134.64219249551752</v>
      </c>
      <c r="G985" s="2031">
        <f t="shared" si="315"/>
        <v>129.07672137143862</v>
      </c>
      <c r="H985" s="2032">
        <f t="shared" si="315"/>
        <v>134.16407864998737</v>
      </c>
      <c r="I985" s="2032">
        <f t="shared" si="315"/>
        <v>135.35686166574638</v>
      </c>
      <c r="J985" s="2032">
        <f t="shared" si="315"/>
        <v>142.35687549254513</v>
      </c>
      <c r="K985" s="2032">
        <f t="shared" si="315"/>
        <v>156.93183233493454</v>
      </c>
      <c r="L985" s="2032">
        <f t="shared" si="315"/>
        <v>186.7687340000997</v>
      </c>
      <c r="M985" s="2032">
        <f t="shared" si="315"/>
        <v>186.43014777658681</v>
      </c>
      <c r="N985" s="2032">
        <f t="shared" si="315"/>
        <v>181.01016546039617</v>
      </c>
      <c r="O985" s="2032">
        <f t="shared" si="315"/>
        <v>179.88996636833306</v>
      </c>
      <c r="P985" s="2032">
        <f t="shared" si="315"/>
        <v>182.23611058184929</v>
      </c>
      <c r="Q985" s="2032">
        <f t="shared" si="315"/>
        <v>186.7157197452855</v>
      </c>
      <c r="R985" s="2032">
        <f t="shared" si="315"/>
        <v>180.30074875052517</v>
      </c>
      <c r="S985" s="2032">
        <f t="shared" si="315"/>
        <v>163.4909171789063</v>
      </c>
      <c r="T985" s="2032">
        <f t="shared" si="315"/>
        <v>165.65325230734229</v>
      </c>
      <c r="U985" s="2032">
        <f t="shared" si="315"/>
        <v>169.24892909557803</v>
      </c>
      <c r="V985" s="2032">
        <f t="shared" si="315"/>
        <v>162.75933152971598</v>
      </c>
      <c r="W985" s="2032">
        <f t="shared" si="315"/>
        <v>164.97818037546662</v>
      </c>
      <c r="X985" s="2032">
        <f t="shared" si="315"/>
        <v>180.11596264629074</v>
      </c>
      <c r="Y985" s="2032">
        <f>SQRT(Y984*Y984+Y983*Y983)</f>
        <v>179.88196129684601</v>
      </c>
      <c r="Z985" s="2031">
        <f t="shared" si="315"/>
        <v>162.81572405636993</v>
      </c>
      <c r="AA985" s="2031">
        <f t="shared" si="315"/>
        <v>147.73408543731537</v>
      </c>
      <c r="AB985" s="2031">
        <f t="shared" si="315"/>
        <v>141.86669799498401</v>
      </c>
      <c r="AC985" s="438"/>
      <c r="AD985" s="439">
        <f>MIN(E985:AB985)</f>
        <v>129.07672137143862</v>
      </c>
      <c r="AE985" s="89"/>
      <c r="AF985" s="90"/>
      <c r="AJ985" s="14"/>
      <c r="AK985" s="14"/>
      <c r="AL985" s="15"/>
      <c r="AM985" s="14"/>
    </row>
    <row r="986" spans="1:42" ht="15.75" customHeight="1" x14ac:dyDescent="0.25">
      <c r="A986" s="3387" t="s">
        <v>55</v>
      </c>
      <c r="B986" s="3390" t="s">
        <v>159</v>
      </c>
      <c r="C986" s="121" t="s">
        <v>13</v>
      </c>
      <c r="D986" s="3030" t="s">
        <v>820</v>
      </c>
      <c r="E986" s="70">
        <v>10.199999999999999</v>
      </c>
      <c r="F986" s="71">
        <v>9.8000000000000007</v>
      </c>
      <c r="G986" s="71">
        <v>9.1999999999999993</v>
      </c>
      <c r="H986" s="71">
        <v>10</v>
      </c>
      <c r="I986" s="71">
        <v>12.2</v>
      </c>
      <c r="J986" s="71">
        <v>14.2</v>
      </c>
      <c r="K986" s="71">
        <v>17.2</v>
      </c>
      <c r="L986" s="71">
        <v>16.600000000000001</v>
      </c>
      <c r="M986" s="71">
        <v>19.600000000000001</v>
      </c>
      <c r="N986" s="71">
        <v>20.2</v>
      </c>
      <c r="O986" s="71">
        <v>17.600000000000001</v>
      </c>
      <c r="P986" s="71">
        <v>19.8</v>
      </c>
      <c r="Q986" s="71">
        <v>16.600000000000001</v>
      </c>
      <c r="R986" s="71">
        <v>15.8</v>
      </c>
      <c r="S986" s="71">
        <v>17</v>
      </c>
      <c r="T986" s="71">
        <v>20</v>
      </c>
      <c r="U986" s="71">
        <v>19.600000000000001</v>
      </c>
      <c r="V986" s="71">
        <v>19.399999999999999</v>
      </c>
      <c r="W986" s="71">
        <v>18.2</v>
      </c>
      <c r="X986" s="71">
        <v>18.600000000000001</v>
      </c>
      <c r="Y986" s="71">
        <v>20.6</v>
      </c>
      <c r="Z986" s="71">
        <v>21.2</v>
      </c>
      <c r="AA986" s="71">
        <v>16</v>
      </c>
      <c r="AB986" s="72">
        <v>15</v>
      </c>
      <c r="AC986" s="131">
        <f>SUM(E986:AB986)</f>
        <v>394.6</v>
      </c>
      <c r="AD986" s="2344"/>
      <c r="AE986" s="203">
        <v>100</v>
      </c>
      <c r="AF986" s="95">
        <v>20</v>
      </c>
      <c r="AJ986" s="428"/>
      <c r="AK986" s="429"/>
      <c r="AL986" s="428"/>
      <c r="AM986" s="15"/>
    </row>
    <row r="987" spans="1:42" x14ac:dyDescent="0.25">
      <c r="A987" s="3388"/>
      <c r="B987" s="3391"/>
      <c r="C987" s="123" t="s">
        <v>14</v>
      </c>
      <c r="D987" s="346" t="s">
        <v>820</v>
      </c>
      <c r="E987" s="391">
        <v>13.4</v>
      </c>
      <c r="F987" s="308">
        <v>13.8</v>
      </c>
      <c r="G987" s="308">
        <v>12.8</v>
      </c>
      <c r="H987" s="308">
        <v>13.4</v>
      </c>
      <c r="I987" s="308">
        <v>13.8</v>
      </c>
      <c r="J987" s="308">
        <v>12.8</v>
      </c>
      <c r="K987" s="308">
        <v>11.2</v>
      </c>
      <c r="L987" s="308">
        <v>11</v>
      </c>
      <c r="M987" s="308">
        <v>12</v>
      </c>
      <c r="N987" s="308">
        <v>12.6</v>
      </c>
      <c r="O987" s="308">
        <v>14</v>
      </c>
      <c r="P987" s="308">
        <v>14</v>
      </c>
      <c r="Q987" s="308">
        <v>13.4</v>
      </c>
      <c r="R987" s="308">
        <v>13.8</v>
      </c>
      <c r="S987" s="308">
        <v>13.2</v>
      </c>
      <c r="T987" s="308">
        <v>13.6</v>
      </c>
      <c r="U987" s="308">
        <v>14.4</v>
      </c>
      <c r="V987" s="308">
        <v>13.4</v>
      </c>
      <c r="W987" s="308">
        <v>11.6</v>
      </c>
      <c r="X987" s="308">
        <v>13.6</v>
      </c>
      <c r="Y987" s="308">
        <v>12.8</v>
      </c>
      <c r="Z987" s="308">
        <v>12.4</v>
      </c>
      <c r="AA987" s="308">
        <v>12.6</v>
      </c>
      <c r="AB987" s="309">
        <v>13.6</v>
      </c>
      <c r="AC987" s="133">
        <f>SUM(E987:AB987)</f>
        <v>313.20000000000005</v>
      </c>
      <c r="AD987" s="81"/>
      <c r="AE987" s="155"/>
      <c r="AF987" s="74"/>
      <c r="AJ987" s="15"/>
      <c r="AK987" s="15"/>
      <c r="AL987" s="15"/>
      <c r="AM987" s="15"/>
    </row>
    <row r="988" spans="1:42" x14ac:dyDescent="0.25">
      <c r="A988" s="3388"/>
      <c r="B988" s="3391"/>
      <c r="C988" s="123" t="s">
        <v>15</v>
      </c>
      <c r="D988" s="2161" t="s">
        <v>54</v>
      </c>
      <c r="E988" s="1460">
        <v>1</v>
      </c>
      <c r="F988" s="327">
        <v>1</v>
      </c>
      <c r="G988" s="327">
        <v>1</v>
      </c>
      <c r="H988" s="327">
        <v>1</v>
      </c>
      <c r="I988" s="327">
        <v>1</v>
      </c>
      <c r="J988" s="327">
        <v>1</v>
      </c>
      <c r="K988" s="327">
        <v>2</v>
      </c>
      <c r="L988" s="327">
        <v>1</v>
      </c>
      <c r="M988" s="327">
        <v>1</v>
      </c>
      <c r="N988" s="327">
        <v>1</v>
      </c>
      <c r="O988" s="327">
        <v>2</v>
      </c>
      <c r="P988" s="327">
        <v>1</v>
      </c>
      <c r="Q988" s="327">
        <v>1</v>
      </c>
      <c r="R988" s="327">
        <v>1</v>
      </c>
      <c r="S988" s="327">
        <v>1</v>
      </c>
      <c r="T988" s="327">
        <v>1</v>
      </c>
      <c r="U988" s="327">
        <v>2</v>
      </c>
      <c r="V988" s="327">
        <v>1</v>
      </c>
      <c r="W988" s="327">
        <v>2</v>
      </c>
      <c r="X988" s="327">
        <v>1</v>
      </c>
      <c r="Y988" s="327">
        <v>1</v>
      </c>
      <c r="Z988" s="327">
        <v>1</v>
      </c>
      <c r="AA988" s="327">
        <v>1</v>
      </c>
      <c r="AB988" s="296">
        <v>1</v>
      </c>
      <c r="AC988" s="133">
        <f>AVERAGE(E988:AB988)</f>
        <v>1.1666666666666667</v>
      </c>
      <c r="AD988" s="81"/>
      <c r="AE988" s="155"/>
      <c r="AF988" s="74"/>
      <c r="AJ988" s="15"/>
      <c r="AK988" s="15"/>
      <c r="AL988" s="15"/>
      <c r="AM988" s="15"/>
    </row>
    <row r="989" spans="1:42" ht="16.5" thickBot="1" x14ac:dyDescent="0.3">
      <c r="A989" s="3389"/>
      <c r="B989" s="3392"/>
      <c r="C989" s="126" t="s">
        <v>17</v>
      </c>
      <c r="D989" s="345"/>
      <c r="E989" s="571">
        <f t="shared" ref="E989:AB989" si="316">E987/E986</f>
        <v>1.3137254901960786</v>
      </c>
      <c r="F989" s="318">
        <f t="shared" si="316"/>
        <v>1.4081632653061225</v>
      </c>
      <c r="G989" s="318">
        <f t="shared" si="316"/>
        <v>1.3913043478260871</v>
      </c>
      <c r="H989" s="318">
        <f t="shared" si="316"/>
        <v>1.34</v>
      </c>
      <c r="I989" s="318">
        <f t="shared" si="316"/>
        <v>1.1311475409836067</v>
      </c>
      <c r="J989" s="318">
        <f t="shared" si="316"/>
        <v>0.90140845070422548</v>
      </c>
      <c r="K989" s="318">
        <f t="shared" si="316"/>
        <v>0.65116279069767435</v>
      </c>
      <c r="L989" s="318">
        <f t="shared" si="316"/>
        <v>0.66265060240963847</v>
      </c>
      <c r="M989" s="318">
        <f t="shared" si="316"/>
        <v>0.61224489795918358</v>
      </c>
      <c r="N989" s="318">
        <f t="shared" si="316"/>
        <v>0.62376237623762376</v>
      </c>
      <c r="O989" s="318">
        <f t="shared" si="316"/>
        <v>0.79545454545454541</v>
      </c>
      <c r="P989" s="318">
        <f t="shared" si="316"/>
        <v>0.70707070707070707</v>
      </c>
      <c r="Q989" s="318">
        <f t="shared" si="316"/>
        <v>0.80722891566265054</v>
      </c>
      <c r="R989" s="318">
        <f t="shared" si="316"/>
        <v>0.87341772151898733</v>
      </c>
      <c r="S989" s="318">
        <f t="shared" si="316"/>
        <v>0.77647058823529402</v>
      </c>
      <c r="T989" s="318">
        <f t="shared" si="316"/>
        <v>0.67999999999999994</v>
      </c>
      <c r="U989" s="318">
        <f t="shared" si="316"/>
        <v>0.73469387755102034</v>
      </c>
      <c r="V989" s="318">
        <f t="shared" si="316"/>
        <v>0.69072164948453618</v>
      </c>
      <c r="W989" s="318">
        <f t="shared" si="316"/>
        <v>0.63736263736263732</v>
      </c>
      <c r="X989" s="318">
        <f t="shared" si="316"/>
        <v>0.73118279569892464</v>
      </c>
      <c r="Y989" s="318">
        <f>Y987/Y986</f>
        <v>0.62135922330097082</v>
      </c>
      <c r="Z989" s="318">
        <f t="shared" si="316"/>
        <v>0.58490566037735847</v>
      </c>
      <c r="AA989" s="318">
        <f t="shared" si="316"/>
        <v>0.78749999999999998</v>
      </c>
      <c r="AB989" s="369">
        <f t="shared" si="316"/>
        <v>0.90666666666666662</v>
      </c>
      <c r="AC989" s="1325">
        <f>MAX(E989:AB989)</f>
        <v>1.4081632653061225</v>
      </c>
      <c r="AD989" s="93"/>
      <c r="AE989" s="94"/>
      <c r="AF989" s="455"/>
      <c r="AJ989" s="15"/>
      <c r="AK989" s="15"/>
      <c r="AL989" s="15"/>
      <c r="AM989" s="15"/>
    </row>
    <row r="990" spans="1:42" hidden="1" x14ac:dyDescent="0.25">
      <c r="A990" s="1708"/>
      <c r="B990" s="1705"/>
      <c r="C990" s="454" t="s">
        <v>156</v>
      </c>
      <c r="D990" s="2343"/>
      <c r="E990" s="642"/>
      <c r="F990" s="643"/>
      <c r="G990" s="643"/>
      <c r="H990" s="203"/>
      <c r="I990" s="203"/>
      <c r="J990" s="203"/>
      <c r="K990" s="203"/>
      <c r="L990" s="203"/>
      <c r="M990" s="203"/>
      <c r="N990" s="203"/>
      <c r="O990" s="203"/>
      <c r="P990" s="203"/>
      <c r="Q990" s="203"/>
      <c r="R990" s="203"/>
      <c r="S990" s="203"/>
      <c r="T990" s="203"/>
      <c r="U990" s="203"/>
      <c r="V990" s="203"/>
      <c r="W990" s="203"/>
      <c r="X990" s="203"/>
      <c r="Y990" s="203"/>
      <c r="Z990" s="643"/>
      <c r="AA990" s="643"/>
      <c r="AB990" s="644"/>
      <c r="AC990" s="284"/>
      <c r="AD990" s="2344"/>
      <c r="AE990" s="203"/>
      <c r="AF990" s="95"/>
      <c r="AJ990" s="15"/>
      <c r="AK990" s="15"/>
      <c r="AL990" s="15"/>
      <c r="AM990" s="15"/>
    </row>
    <row r="991" spans="1:42" hidden="1" x14ac:dyDescent="0.25">
      <c r="A991" s="1709"/>
      <c r="B991" s="1706"/>
      <c r="C991" s="124" t="s">
        <v>160</v>
      </c>
      <c r="D991" s="346"/>
      <c r="E991" s="497"/>
      <c r="F991" s="311"/>
      <c r="G991" s="311"/>
      <c r="H991" s="155"/>
      <c r="I991" s="155"/>
      <c r="J991" s="155"/>
      <c r="K991" s="155"/>
      <c r="L991" s="155"/>
      <c r="M991" s="155"/>
      <c r="N991" s="155"/>
      <c r="O991" s="155"/>
      <c r="P991" s="155"/>
      <c r="Q991" s="155"/>
      <c r="R991" s="155"/>
      <c r="S991" s="155"/>
      <c r="T991" s="155"/>
      <c r="U991" s="155"/>
      <c r="V991" s="155"/>
      <c r="W991" s="155"/>
      <c r="X991" s="155"/>
      <c r="Y991" s="155"/>
      <c r="Z991" s="311"/>
      <c r="AA991" s="311"/>
      <c r="AB991" s="312"/>
      <c r="AC991" s="132"/>
      <c r="AD991" s="81"/>
      <c r="AE991" s="155"/>
      <c r="AF991" s="74"/>
      <c r="AG991" s="15"/>
      <c r="AH991" s="15"/>
      <c r="AI991" s="15"/>
      <c r="AJ991" s="15"/>
      <c r="AK991" s="395"/>
      <c r="AL991" s="395"/>
      <c r="AM991" s="395"/>
      <c r="AN991" s="395"/>
      <c r="AO991" s="395"/>
      <c r="AP991" s="395"/>
    </row>
    <row r="992" spans="1:42" ht="16.5" hidden="1" thickBot="1" x14ac:dyDescent="0.3">
      <c r="A992" s="3393" t="s">
        <v>42</v>
      </c>
      <c r="B992" s="3394"/>
      <c r="C992" s="3395"/>
      <c r="D992" s="345"/>
      <c r="E992" s="456">
        <f t="shared" ref="E992:AB992" si="317">SQRT(E986*E986+E987*E987)/E974/1.73</f>
        <v>0.92007100036150169</v>
      </c>
      <c r="F992" s="179">
        <f t="shared" si="317"/>
        <v>0.92211623200430137</v>
      </c>
      <c r="G992" s="179">
        <f t="shared" si="317"/>
        <v>0.85555908687836446</v>
      </c>
      <c r="H992" s="79">
        <f t="shared" si="317"/>
        <v>0.9057888979864398</v>
      </c>
      <c r="I992" s="79">
        <f t="shared" si="317"/>
        <v>1.0006711953108132</v>
      </c>
      <c r="J992" s="79">
        <f t="shared" si="317"/>
        <v>1.0484436510166895</v>
      </c>
      <c r="K992" s="79">
        <f t="shared" si="317"/>
        <v>1.1429887721534295</v>
      </c>
      <c r="L992" s="79">
        <f t="shared" si="317"/>
        <v>1.113237458247929</v>
      </c>
      <c r="M992" s="79">
        <f t="shared" si="317"/>
        <v>1.2859862612155606</v>
      </c>
      <c r="N992" s="79">
        <f t="shared" si="317"/>
        <v>1.3206906362777657</v>
      </c>
      <c r="O992" s="79">
        <f t="shared" si="317"/>
        <v>1.2547765123191108</v>
      </c>
      <c r="P992" s="79">
        <f t="shared" si="317"/>
        <v>1.3349593216645543</v>
      </c>
      <c r="Q992" s="79">
        <f t="shared" si="317"/>
        <v>1.1823132286063116</v>
      </c>
      <c r="R992" s="79">
        <f t="shared" si="317"/>
        <v>1.1670895092497224</v>
      </c>
      <c r="S992" s="79">
        <f t="shared" si="317"/>
        <v>1.2008732420035055</v>
      </c>
      <c r="T992" s="79">
        <f t="shared" si="317"/>
        <v>1.3468512330587701</v>
      </c>
      <c r="U992" s="79">
        <f t="shared" si="317"/>
        <v>1.3414587754101632</v>
      </c>
      <c r="V992" s="79">
        <f t="shared" si="317"/>
        <v>1.3296464574210436</v>
      </c>
      <c r="W992" s="79">
        <f t="shared" si="317"/>
        <v>1.2123786063819937</v>
      </c>
      <c r="X992" s="79">
        <f t="shared" si="317"/>
        <v>1.2696761201735753</v>
      </c>
      <c r="Y992" s="79">
        <f>SQRT(Y986*Y986+Y987*Y987)/Y974/1.73</f>
        <v>1.3584282657751803</v>
      </c>
      <c r="Z992" s="179">
        <f t="shared" si="317"/>
        <v>1.3637470802759686</v>
      </c>
      <c r="AA992" s="179">
        <f t="shared" si="317"/>
        <v>1.1265125628367672</v>
      </c>
      <c r="AB992" s="180">
        <f t="shared" si="317"/>
        <v>1.1041263484364596</v>
      </c>
      <c r="AC992" s="199">
        <f>AVERAGE(E992:AB992)</f>
        <v>1.1711829356277466</v>
      </c>
      <c r="AD992" s="78">
        <f>(AC988-AC992)/AC988</f>
        <v>-3.8710876809255569E-3</v>
      </c>
      <c r="AE992" s="79"/>
      <c r="AF992" s="80"/>
      <c r="AJ992" s="14"/>
      <c r="AK992" s="14"/>
      <c r="AL992" s="15"/>
      <c r="AM992" s="14"/>
    </row>
    <row r="993" spans="1:42" x14ac:dyDescent="0.25">
      <c r="A993" s="3387" t="s">
        <v>155</v>
      </c>
      <c r="B993" s="3390" t="s">
        <v>161</v>
      </c>
      <c r="C993" s="121" t="s">
        <v>13</v>
      </c>
      <c r="D993" s="3030" t="s">
        <v>820</v>
      </c>
      <c r="E993" s="70">
        <v>8</v>
      </c>
      <c r="F993" s="71">
        <v>6.5</v>
      </c>
      <c r="G993" s="71">
        <v>5.7</v>
      </c>
      <c r="H993" s="71">
        <v>5.9</v>
      </c>
      <c r="I993" s="71">
        <v>5.8</v>
      </c>
      <c r="J993" s="71">
        <v>7.5</v>
      </c>
      <c r="K993" s="71">
        <v>7.8</v>
      </c>
      <c r="L993" s="71">
        <v>10.4</v>
      </c>
      <c r="M993" s="71">
        <v>7.6</v>
      </c>
      <c r="N993" s="71">
        <v>7.5</v>
      </c>
      <c r="O993" s="71">
        <v>9.3000000000000007</v>
      </c>
      <c r="P993" s="71">
        <v>10.5</v>
      </c>
      <c r="Q993" s="71">
        <v>9.4</v>
      </c>
      <c r="R993" s="71">
        <v>9.3000000000000007</v>
      </c>
      <c r="S993" s="71">
        <v>8.5</v>
      </c>
      <c r="T993" s="71">
        <v>7.9</v>
      </c>
      <c r="U993" s="71">
        <v>9</v>
      </c>
      <c r="V993" s="71">
        <v>10.5</v>
      </c>
      <c r="W993" s="71">
        <v>10.1</v>
      </c>
      <c r="X993" s="71">
        <v>15.3</v>
      </c>
      <c r="Y993" s="71">
        <v>13.8</v>
      </c>
      <c r="Z993" s="71">
        <v>14.3</v>
      </c>
      <c r="AA993" s="71">
        <v>13.5</v>
      </c>
      <c r="AB993" s="72">
        <v>11.2</v>
      </c>
      <c r="AC993" s="131">
        <f>SUM(E993:AB993)</f>
        <v>225.30000000000004</v>
      </c>
      <c r="AD993" s="2344"/>
      <c r="AE993" s="203">
        <v>100</v>
      </c>
      <c r="AF993" s="95">
        <v>10</v>
      </c>
      <c r="AJ993" s="428"/>
      <c r="AK993" s="429"/>
      <c r="AL993" s="428"/>
      <c r="AM993" s="15"/>
    </row>
    <row r="994" spans="1:42" x14ac:dyDescent="0.25">
      <c r="A994" s="3388"/>
      <c r="B994" s="3391"/>
      <c r="C994" s="123" t="s">
        <v>14</v>
      </c>
      <c r="D994" s="346" t="s">
        <v>820</v>
      </c>
      <c r="E994" s="391">
        <v>4.5999999999999996</v>
      </c>
      <c r="F994" s="308">
        <v>4.4000000000000004</v>
      </c>
      <c r="G994" s="308">
        <v>3.9</v>
      </c>
      <c r="H994" s="308">
        <v>4</v>
      </c>
      <c r="I994" s="308">
        <v>3.6</v>
      </c>
      <c r="J994" s="308">
        <v>3.6</v>
      </c>
      <c r="K994" s="308">
        <v>3.9</v>
      </c>
      <c r="L994" s="308">
        <v>3.4</v>
      </c>
      <c r="M994" s="308">
        <v>3.3</v>
      </c>
      <c r="N994" s="308">
        <v>3.1</v>
      </c>
      <c r="O994" s="308">
        <v>3.5</v>
      </c>
      <c r="P994" s="308">
        <v>2.8</v>
      </c>
      <c r="Q994" s="308">
        <v>3.8</v>
      </c>
      <c r="R994" s="308">
        <v>3.9</v>
      </c>
      <c r="S994" s="308">
        <v>3.2</v>
      </c>
      <c r="T994" s="308">
        <v>3.2</v>
      </c>
      <c r="U994" s="308">
        <v>3.6</v>
      </c>
      <c r="V994" s="308">
        <v>3.7</v>
      </c>
      <c r="W994" s="308">
        <v>3.3</v>
      </c>
      <c r="X994" s="308">
        <v>3.8</v>
      </c>
      <c r="Y994" s="308">
        <v>3.6</v>
      </c>
      <c r="Z994" s="308">
        <v>3.9</v>
      </c>
      <c r="AA994" s="308">
        <v>3.8</v>
      </c>
      <c r="AB994" s="309">
        <v>4.5999999999999996</v>
      </c>
      <c r="AC994" s="133">
        <f>SUM(E994:AB994)</f>
        <v>88.499999999999986</v>
      </c>
      <c r="AD994" s="81"/>
      <c r="AE994" s="155"/>
      <c r="AF994" s="74"/>
      <c r="AJ994" s="15"/>
      <c r="AK994" s="15"/>
      <c r="AL994" s="15"/>
      <c r="AM994" s="15"/>
    </row>
    <row r="995" spans="1:42" x14ac:dyDescent="0.25">
      <c r="A995" s="3388"/>
      <c r="B995" s="3391"/>
      <c r="C995" s="123" t="s">
        <v>15</v>
      </c>
      <c r="D995" s="2161" t="s">
        <v>54</v>
      </c>
      <c r="E995" s="1460">
        <v>0</v>
      </c>
      <c r="F995" s="327">
        <v>0</v>
      </c>
      <c r="G995" s="327">
        <v>0</v>
      </c>
      <c r="H995" s="327">
        <v>0</v>
      </c>
      <c r="I995" s="327">
        <v>0</v>
      </c>
      <c r="J995" s="327">
        <v>0</v>
      </c>
      <c r="K995" s="327">
        <v>1</v>
      </c>
      <c r="L995" s="327">
        <v>1</v>
      </c>
      <c r="M995" s="327">
        <v>0</v>
      </c>
      <c r="N995" s="327">
        <v>0</v>
      </c>
      <c r="O995" s="327">
        <v>1</v>
      </c>
      <c r="P995" s="327">
        <v>1</v>
      </c>
      <c r="Q995" s="327">
        <v>1</v>
      </c>
      <c r="R995" s="327">
        <v>1</v>
      </c>
      <c r="S995" s="327">
        <v>0</v>
      </c>
      <c r="T995" s="327">
        <v>0</v>
      </c>
      <c r="U995" s="327">
        <v>1</v>
      </c>
      <c r="V995" s="327">
        <v>1</v>
      </c>
      <c r="W995" s="327">
        <v>1</v>
      </c>
      <c r="X995" s="327">
        <v>1</v>
      </c>
      <c r="Y995" s="327">
        <v>1</v>
      </c>
      <c r="Z995" s="327">
        <v>1</v>
      </c>
      <c r="AA995" s="327">
        <v>1</v>
      </c>
      <c r="AB995" s="296">
        <v>0</v>
      </c>
      <c r="AC995" s="133">
        <f>AVERAGE(E995:AB995)</f>
        <v>0.54166666666666663</v>
      </c>
      <c r="AD995" s="81"/>
      <c r="AE995" s="155"/>
      <c r="AF995" s="74"/>
      <c r="AJ995" s="15"/>
      <c r="AK995" s="15"/>
      <c r="AL995" s="15"/>
      <c r="AM995" s="15"/>
    </row>
    <row r="996" spans="1:42" ht="16.5" thickBot="1" x14ac:dyDescent="0.3">
      <c r="A996" s="3389"/>
      <c r="B996" s="3392"/>
      <c r="C996" s="126" t="s">
        <v>17</v>
      </c>
      <c r="D996" s="345"/>
      <c r="E996" s="571">
        <f t="shared" ref="E996:AB996" si="318">E994/E993</f>
        <v>0.57499999999999996</v>
      </c>
      <c r="F996" s="318">
        <f t="shared" si="318"/>
        <v>0.67692307692307696</v>
      </c>
      <c r="G996" s="318">
        <f t="shared" si="318"/>
        <v>0.68421052631578949</v>
      </c>
      <c r="H996" s="318">
        <f t="shared" si="318"/>
        <v>0.67796610169491522</v>
      </c>
      <c r="I996" s="318">
        <f t="shared" si="318"/>
        <v>0.62068965517241381</v>
      </c>
      <c r="J996" s="318">
        <f t="shared" si="318"/>
        <v>0.48000000000000004</v>
      </c>
      <c r="K996" s="318">
        <f t="shared" si="318"/>
        <v>0.5</v>
      </c>
      <c r="L996" s="318">
        <f t="shared" si="318"/>
        <v>0.32692307692307693</v>
      </c>
      <c r="M996" s="318">
        <f t="shared" si="318"/>
        <v>0.43421052631578949</v>
      </c>
      <c r="N996" s="318">
        <f t="shared" si="318"/>
        <v>0.41333333333333333</v>
      </c>
      <c r="O996" s="318">
        <f t="shared" si="318"/>
        <v>0.37634408602150538</v>
      </c>
      <c r="P996" s="318">
        <f t="shared" si="318"/>
        <v>0.26666666666666666</v>
      </c>
      <c r="Q996" s="318">
        <f t="shared" si="318"/>
        <v>0.40425531914893614</v>
      </c>
      <c r="R996" s="318">
        <f t="shared" si="318"/>
        <v>0.41935483870967738</v>
      </c>
      <c r="S996" s="318">
        <f t="shared" si="318"/>
        <v>0.37647058823529411</v>
      </c>
      <c r="T996" s="318">
        <f t="shared" si="318"/>
        <v>0.4050632911392405</v>
      </c>
      <c r="U996" s="318">
        <f t="shared" si="318"/>
        <v>0.4</v>
      </c>
      <c r="V996" s="318">
        <f t="shared" si="318"/>
        <v>0.35238095238095241</v>
      </c>
      <c r="W996" s="318">
        <f t="shared" si="318"/>
        <v>0.32673267326732675</v>
      </c>
      <c r="X996" s="318">
        <f t="shared" si="318"/>
        <v>0.2483660130718954</v>
      </c>
      <c r="Y996" s="318">
        <f>Y994/Y993</f>
        <v>0.2608695652173913</v>
      </c>
      <c r="Z996" s="318">
        <f t="shared" si="318"/>
        <v>0.27272727272727271</v>
      </c>
      <c r="AA996" s="318">
        <f t="shared" si="318"/>
        <v>0.28148148148148144</v>
      </c>
      <c r="AB996" s="369">
        <f t="shared" si="318"/>
        <v>0.4107142857142857</v>
      </c>
      <c r="AC996" s="1325">
        <f>MAX(E996:AB996)</f>
        <v>0.68421052631578949</v>
      </c>
      <c r="AD996" s="93"/>
      <c r="AE996" s="94"/>
      <c r="AF996" s="455"/>
      <c r="AJ996" s="15"/>
      <c r="AK996" s="15"/>
      <c r="AL996" s="15"/>
      <c r="AM996" s="15"/>
    </row>
    <row r="997" spans="1:42" hidden="1" x14ac:dyDescent="0.25">
      <c r="A997" s="1708"/>
      <c r="B997" s="1705"/>
      <c r="C997" s="454" t="s">
        <v>116</v>
      </c>
      <c r="D997" s="2343"/>
      <c r="E997" s="147"/>
      <c r="F997" s="203"/>
      <c r="G997" s="203"/>
      <c r="H997" s="203"/>
      <c r="I997" s="203"/>
      <c r="J997" s="203"/>
      <c r="K997" s="203"/>
      <c r="L997" s="203"/>
      <c r="M997" s="203"/>
      <c r="N997" s="203"/>
      <c r="O997" s="203"/>
      <c r="P997" s="203"/>
      <c r="Q997" s="203"/>
      <c r="R997" s="203"/>
      <c r="S997" s="203"/>
      <c r="T997" s="203"/>
      <c r="U997" s="203"/>
      <c r="V997" s="203"/>
      <c r="W997" s="203"/>
      <c r="X997" s="203"/>
      <c r="Y997" s="203"/>
      <c r="Z997" s="203"/>
      <c r="AA997" s="203"/>
      <c r="AB997" s="95"/>
      <c r="AC997" s="284"/>
      <c r="AD997" s="2344"/>
      <c r="AE997" s="203"/>
      <c r="AF997" s="95"/>
      <c r="AJ997" s="15"/>
      <c r="AK997" s="15"/>
      <c r="AL997" s="15"/>
      <c r="AM997" s="15"/>
    </row>
    <row r="998" spans="1:42" hidden="1" x14ac:dyDescent="0.25">
      <c r="A998" s="1709"/>
      <c r="B998" s="1706"/>
      <c r="C998" s="124" t="s">
        <v>117</v>
      </c>
      <c r="D998" s="346"/>
      <c r="E998" s="73"/>
      <c r="F998" s="155"/>
      <c r="G998" s="155"/>
      <c r="H998" s="155"/>
      <c r="I998" s="155"/>
      <c r="J998" s="155"/>
      <c r="K998" s="155"/>
      <c r="L998" s="155"/>
      <c r="M998" s="155"/>
      <c r="N998" s="155"/>
      <c r="O998" s="155"/>
      <c r="P998" s="155"/>
      <c r="Q998" s="155"/>
      <c r="R998" s="155"/>
      <c r="S998" s="155"/>
      <c r="T998" s="155"/>
      <c r="U998" s="155"/>
      <c r="V998" s="155"/>
      <c r="W998" s="155"/>
      <c r="X998" s="155"/>
      <c r="Y998" s="155"/>
      <c r="Z998" s="155"/>
      <c r="AA998" s="155"/>
      <c r="AB998" s="74"/>
      <c r="AC998" s="132"/>
      <c r="AD998" s="81"/>
      <c r="AE998" s="155"/>
      <c r="AF998" s="74"/>
      <c r="AG998" s="15"/>
      <c r="AH998" s="15"/>
      <c r="AI998" s="15"/>
      <c r="AJ998" s="15"/>
      <c r="AK998" s="395"/>
      <c r="AL998" s="395"/>
      <c r="AM998" s="395"/>
      <c r="AN998" s="395"/>
      <c r="AO998" s="395"/>
      <c r="AP998" s="395"/>
    </row>
    <row r="999" spans="1:42" ht="16.5" hidden="1" thickBot="1" x14ac:dyDescent="0.3">
      <c r="A999" s="3393" t="s">
        <v>42</v>
      </c>
      <c r="B999" s="3394"/>
      <c r="C999" s="3395"/>
      <c r="D999" s="345"/>
      <c r="E999" s="456">
        <f t="shared" ref="E999:AB999" si="319">SQRT(E993*E993+E994*E994)/E974/1.73</f>
        <v>0.50418051269422404</v>
      </c>
      <c r="F999" s="179">
        <f t="shared" si="319"/>
        <v>0.42762601435422803</v>
      </c>
      <c r="G999" s="179">
        <f t="shared" si="319"/>
        <v>0.3748551472188012</v>
      </c>
      <c r="H999" s="79">
        <f t="shared" si="319"/>
        <v>0.38615714497882864</v>
      </c>
      <c r="I999" s="79">
        <f t="shared" si="319"/>
        <v>0.37085592954661245</v>
      </c>
      <c r="J999" s="79">
        <f t="shared" si="319"/>
        <v>0.45624457197558604</v>
      </c>
      <c r="K999" s="79">
        <f t="shared" si="319"/>
        <v>0.48563072116504497</v>
      </c>
      <c r="L999" s="79">
        <f t="shared" si="319"/>
        <v>0.61166934030656772</v>
      </c>
      <c r="M999" s="79">
        <f t="shared" si="319"/>
        <v>0.46363247260020157</v>
      </c>
      <c r="N999" s="79">
        <f t="shared" si="319"/>
        <v>0.45019124106095398</v>
      </c>
      <c r="O999" s="79">
        <f t="shared" si="319"/>
        <v>0.55442231625815908</v>
      </c>
      <c r="P999" s="79">
        <f t="shared" si="319"/>
        <v>0.59823409234142677</v>
      </c>
      <c r="Q999" s="79">
        <f t="shared" si="319"/>
        <v>0.56190920391430133</v>
      </c>
      <c r="R999" s="79">
        <f t="shared" si="319"/>
        <v>0.5610464590998997</v>
      </c>
      <c r="S999" s="79">
        <f t="shared" si="319"/>
        <v>0.50675120872450907</v>
      </c>
      <c r="T999" s="79">
        <f t="shared" si="319"/>
        <v>0.4746509480739981</v>
      </c>
      <c r="U999" s="79">
        <f t="shared" si="319"/>
        <v>0.53464328712229781</v>
      </c>
      <c r="V999" s="79">
        <f t="shared" si="319"/>
        <v>0.62782091189364464</v>
      </c>
      <c r="W999" s="79">
        <f t="shared" si="319"/>
        <v>0.59687789184805917</v>
      </c>
      <c r="X999" s="79">
        <f t="shared" si="319"/>
        <v>0.86869599364862471</v>
      </c>
      <c r="Y999" s="79">
        <f>SQRT(Y993*Y993+Y994*Y994)/Y974/1.73</f>
        <v>0.7988213687326734</v>
      </c>
      <c r="Z999" s="179">
        <f t="shared" si="319"/>
        <v>0.82303479459439255</v>
      </c>
      <c r="AA999" s="179">
        <f t="shared" si="319"/>
        <v>0.77576243643034071</v>
      </c>
      <c r="AB999" s="180">
        <f t="shared" si="319"/>
        <v>0.66026004439591268</v>
      </c>
      <c r="AC999" s="199">
        <f>AVERAGE(E999:AB999)</f>
        <v>0.56141558554080373</v>
      </c>
      <c r="AD999" s="78">
        <f>(AC995-AC999)/AC995</f>
        <v>-3.6459542536868499E-2</v>
      </c>
      <c r="AE999" s="79"/>
      <c r="AF999" s="80"/>
      <c r="AJ999" s="14"/>
      <c r="AK999" s="14"/>
      <c r="AL999" s="15"/>
      <c r="AM999" s="14"/>
    </row>
    <row r="1000" spans="1:42" x14ac:dyDescent="0.25">
      <c r="A1000" s="3387" t="s">
        <v>27</v>
      </c>
      <c r="B1000" s="3390" t="s">
        <v>162</v>
      </c>
      <c r="C1000" s="121" t="s">
        <v>13</v>
      </c>
      <c r="D1000" s="113" t="s">
        <v>820</v>
      </c>
      <c r="E1000" s="306">
        <v>46.9</v>
      </c>
      <c r="F1000" s="71">
        <v>45.2</v>
      </c>
      <c r="G1000" s="71">
        <v>43</v>
      </c>
      <c r="H1000" s="71">
        <v>43.9</v>
      </c>
      <c r="I1000" s="71">
        <v>46.2</v>
      </c>
      <c r="J1000" s="71">
        <v>49.4</v>
      </c>
      <c r="K1000" s="71">
        <v>67</v>
      </c>
      <c r="L1000" s="71">
        <v>78.8</v>
      </c>
      <c r="M1000" s="71">
        <v>71.599999999999994</v>
      </c>
      <c r="N1000" s="71">
        <v>65.5</v>
      </c>
      <c r="O1000" s="71">
        <v>65.400000000000006</v>
      </c>
      <c r="P1000" s="71">
        <v>64.599999999999994</v>
      </c>
      <c r="Q1000" s="71">
        <v>68.400000000000006</v>
      </c>
      <c r="R1000" s="71">
        <v>63.7</v>
      </c>
      <c r="S1000" s="71">
        <v>57.8</v>
      </c>
      <c r="T1000" s="71">
        <v>63.3</v>
      </c>
      <c r="U1000" s="71">
        <v>67.5</v>
      </c>
      <c r="V1000" s="71">
        <v>65.599999999999994</v>
      </c>
      <c r="W1000" s="71">
        <v>71.900000000000006</v>
      </c>
      <c r="X1000" s="71">
        <v>73.900000000000006</v>
      </c>
      <c r="Y1000" s="71">
        <v>77.7</v>
      </c>
      <c r="Z1000" s="71">
        <v>66.3</v>
      </c>
      <c r="AA1000" s="71">
        <v>57.5</v>
      </c>
      <c r="AB1000" s="72">
        <v>50.2</v>
      </c>
      <c r="AC1000" s="106">
        <f>SUM(E1000:AB1000)</f>
        <v>1471.3000000000002</v>
      </c>
      <c r="AD1000" s="2344"/>
      <c r="AE1000" s="203">
        <v>100</v>
      </c>
      <c r="AF1000" s="95">
        <v>10</v>
      </c>
      <c r="AJ1000" s="428"/>
      <c r="AK1000" s="429"/>
      <c r="AL1000" s="428"/>
      <c r="AM1000" s="15"/>
    </row>
    <row r="1001" spans="1:42" x14ac:dyDescent="0.25">
      <c r="A1001" s="3388"/>
      <c r="B1001" s="3391"/>
      <c r="C1001" s="123" t="s">
        <v>14</v>
      </c>
      <c r="D1001" s="108" t="s">
        <v>820</v>
      </c>
      <c r="E1001" s="307">
        <v>51.1</v>
      </c>
      <c r="F1001" s="308">
        <v>50.7</v>
      </c>
      <c r="G1001" s="308">
        <v>47.9</v>
      </c>
      <c r="H1001" s="308">
        <v>49.4</v>
      </c>
      <c r="I1001" s="308">
        <v>49.2</v>
      </c>
      <c r="J1001" s="308">
        <v>48.9</v>
      </c>
      <c r="K1001" s="308">
        <v>45.6</v>
      </c>
      <c r="L1001" s="308">
        <v>42.8</v>
      </c>
      <c r="M1001" s="308">
        <v>45.6</v>
      </c>
      <c r="N1001" s="308">
        <v>48.3</v>
      </c>
      <c r="O1001" s="308">
        <v>46.9</v>
      </c>
      <c r="P1001" s="308">
        <v>47.9</v>
      </c>
      <c r="Q1001" s="308">
        <v>49.5</v>
      </c>
      <c r="R1001" s="308">
        <v>49.1</v>
      </c>
      <c r="S1001" s="308">
        <v>45.8</v>
      </c>
      <c r="T1001" s="308">
        <v>48.3</v>
      </c>
      <c r="U1001" s="308">
        <v>48.5</v>
      </c>
      <c r="V1001" s="308">
        <v>47.2</v>
      </c>
      <c r="W1001" s="308">
        <v>47.7</v>
      </c>
      <c r="X1001" s="308">
        <v>50.6</v>
      </c>
      <c r="Y1001" s="308">
        <v>47.2</v>
      </c>
      <c r="Z1001" s="308">
        <v>45.1</v>
      </c>
      <c r="AA1001" s="308">
        <v>45.3</v>
      </c>
      <c r="AB1001" s="309">
        <v>48.1</v>
      </c>
      <c r="AC1001" s="107">
        <f>SUM(E1001:AB1001)</f>
        <v>1146.7</v>
      </c>
      <c r="AD1001" s="81"/>
      <c r="AE1001" s="155"/>
      <c r="AF1001" s="74"/>
      <c r="AJ1001" s="15"/>
      <c r="AK1001" s="15"/>
      <c r="AL1001" s="15"/>
      <c r="AM1001" s="15"/>
    </row>
    <row r="1002" spans="1:42" x14ac:dyDescent="0.25">
      <c r="A1002" s="3388"/>
      <c r="B1002" s="3391"/>
      <c r="C1002" s="123" t="s">
        <v>15</v>
      </c>
      <c r="D1002" s="122" t="s">
        <v>54</v>
      </c>
      <c r="E1002" s="1450">
        <v>3</v>
      </c>
      <c r="F1002" s="388">
        <v>3</v>
      </c>
      <c r="G1002" s="388">
        <v>3</v>
      </c>
      <c r="H1002" s="388">
        <v>3</v>
      </c>
      <c r="I1002" s="388">
        <v>4</v>
      </c>
      <c r="J1002" s="388">
        <v>3</v>
      </c>
      <c r="K1002" s="388">
        <v>5</v>
      </c>
      <c r="L1002" s="388">
        <v>6</v>
      </c>
      <c r="M1002" s="388">
        <v>4</v>
      </c>
      <c r="N1002" s="388">
        <v>4</v>
      </c>
      <c r="O1002" s="388">
        <v>5</v>
      </c>
      <c r="P1002" s="388">
        <v>4</v>
      </c>
      <c r="Q1002" s="388">
        <v>5</v>
      </c>
      <c r="R1002" s="388">
        <v>4</v>
      </c>
      <c r="S1002" s="388">
        <v>4</v>
      </c>
      <c r="T1002" s="388">
        <v>4</v>
      </c>
      <c r="U1002" s="388">
        <v>5</v>
      </c>
      <c r="V1002" s="388">
        <v>4</v>
      </c>
      <c r="W1002" s="388">
        <v>4</v>
      </c>
      <c r="X1002" s="388">
        <v>5</v>
      </c>
      <c r="Y1002" s="388">
        <v>5</v>
      </c>
      <c r="Z1002" s="388">
        <v>4</v>
      </c>
      <c r="AA1002" s="388">
        <v>3</v>
      </c>
      <c r="AB1002" s="1451">
        <v>3</v>
      </c>
      <c r="AC1002" s="107">
        <f>AVERAGE(E1002:AB1002)</f>
        <v>4.041666666666667</v>
      </c>
      <c r="AD1002" s="81"/>
      <c r="AE1002" s="155"/>
      <c r="AF1002" s="74"/>
      <c r="AJ1002" s="15"/>
      <c r="AK1002" s="15"/>
      <c r="AL1002" s="15"/>
      <c r="AM1002" s="15"/>
    </row>
    <row r="1003" spans="1:42" ht="16.5" thickBot="1" x14ac:dyDescent="0.3">
      <c r="A1003" s="3389"/>
      <c r="B1003" s="3392"/>
      <c r="C1003" s="126" t="s">
        <v>17</v>
      </c>
      <c r="D1003" s="114"/>
      <c r="E1003" s="317">
        <f t="shared" ref="E1003:AB1003" si="320">E1001/E1000</f>
        <v>1.0895522388059702</v>
      </c>
      <c r="F1003" s="318">
        <f t="shared" si="320"/>
        <v>1.1216814159292035</v>
      </c>
      <c r="G1003" s="318">
        <f t="shared" si="320"/>
        <v>1.113953488372093</v>
      </c>
      <c r="H1003" s="318">
        <f t="shared" si="320"/>
        <v>1.1252847380410023</v>
      </c>
      <c r="I1003" s="318">
        <f t="shared" si="320"/>
        <v>1.0649350649350648</v>
      </c>
      <c r="J1003" s="318">
        <f t="shared" si="320"/>
        <v>0.98987854251012142</v>
      </c>
      <c r="K1003" s="318">
        <f t="shared" si="320"/>
        <v>0.68059701492537317</v>
      </c>
      <c r="L1003" s="318">
        <f t="shared" si="320"/>
        <v>0.54314720812182737</v>
      </c>
      <c r="M1003" s="318">
        <f t="shared" si="320"/>
        <v>0.63687150837988837</v>
      </c>
      <c r="N1003" s="318">
        <f t="shared" si="320"/>
        <v>0.73740458015267174</v>
      </c>
      <c r="O1003" s="318">
        <f t="shared" si="320"/>
        <v>0.71712538226299682</v>
      </c>
      <c r="P1003" s="318">
        <f t="shared" si="320"/>
        <v>0.74148606811145512</v>
      </c>
      <c r="Q1003" s="318">
        <f t="shared" si="320"/>
        <v>0.72368421052631571</v>
      </c>
      <c r="R1003" s="318">
        <f t="shared" si="320"/>
        <v>0.77080062794348503</v>
      </c>
      <c r="S1003" s="318">
        <f t="shared" si="320"/>
        <v>0.79238754325259519</v>
      </c>
      <c r="T1003" s="318">
        <f t="shared" si="320"/>
        <v>0.76303317535545023</v>
      </c>
      <c r="U1003" s="318">
        <f t="shared" si="320"/>
        <v>0.71851851851851856</v>
      </c>
      <c r="V1003" s="318">
        <f t="shared" si="320"/>
        <v>0.7195121951219513</v>
      </c>
      <c r="W1003" s="318">
        <f t="shared" si="320"/>
        <v>0.66342141863699577</v>
      </c>
      <c r="X1003" s="318">
        <f t="shared" si="320"/>
        <v>0.68470906630581863</v>
      </c>
      <c r="Y1003" s="318">
        <f>Y1001/Y1000</f>
        <v>0.60746460746460751</v>
      </c>
      <c r="Z1003" s="318">
        <f t="shared" si="320"/>
        <v>0.68024132730015086</v>
      </c>
      <c r="AA1003" s="318">
        <f t="shared" si="320"/>
        <v>0.78782608695652168</v>
      </c>
      <c r="AB1003" s="803">
        <f t="shared" si="320"/>
        <v>0.95816733067729076</v>
      </c>
      <c r="AC1003" s="452">
        <f>MAX(E1003:AB1003)</f>
        <v>1.1252847380410023</v>
      </c>
      <c r="AD1003" s="93"/>
      <c r="AE1003" s="94"/>
      <c r="AF1003" s="455"/>
      <c r="AJ1003" s="15"/>
      <c r="AK1003" s="15"/>
      <c r="AL1003" s="15"/>
      <c r="AM1003" s="15"/>
    </row>
    <row r="1004" spans="1:42" ht="15.75" hidden="1" customHeight="1" x14ac:dyDescent="0.25">
      <c r="A1004" s="1708"/>
      <c r="B1004" s="1705"/>
      <c r="C1004" s="454" t="s">
        <v>116</v>
      </c>
      <c r="D1004" s="113"/>
      <c r="E1004" s="2344"/>
      <c r="F1004" s="203"/>
      <c r="G1004" s="203"/>
      <c r="H1004" s="203"/>
      <c r="I1004" s="203"/>
      <c r="J1004" s="203"/>
      <c r="K1004" s="203"/>
      <c r="L1004" s="203"/>
      <c r="M1004" s="203"/>
      <c r="N1004" s="203"/>
      <c r="O1004" s="203"/>
      <c r="P1004" s="203"/>
      <c r="Q1004" s="203"/>
      <c r="R1004" s="203"/>
      <c r="S1004" s="203"/>
      <c r="T1004" s="203"/>
      <c r="U1004" s="203"/>
      <c r="V1004" s="203"/>
      <c r="W1004" s="203"/>
      <c r="X1004" s="203"/>
      <c r="Y1004" s="203"/>
      <c r="Z1004" s="203"/>
      <c r="AA1004" s="203"/>
      <c r="AB1004" s="329"/>
      <c r="AC1004" s="113"/>
      <c r="AD1004" s="2344"/>
      <c r="AE1004" s="203"/>
      <c r="AF1004" s="95"/>
      <c r="AJ1004" s="15"/>
      <c r="AK1004" s="15"/>
      <c r="AL1004" s="15"/>
      <c r="AM1004" s="15"/>
    </row>
    <row r="1005" spans="1:42" hidden="1" x14ac:dyDescent="0.25">
      <c r="A1005" s="1709"/>
      <c r="B1005" s="1706"/>
      <c r="C1005" s="124" t="s">
        <v>117</v>
      </c>
      <c r="D1005" s="108"/>
      <c r="E1005" s="81"/>
      <c r="F1005" s="155"/>
      <c r="G1005" s="155"/>
      <c r="H1005" s="155"/>
      <c r="I1005" s="155"/>
      <c r="J1005" s="155"/>
      <c r="K1005" s="155"/>
      <c r="L1005" s="155"/>
      <c r="M1005" s="155"/>
      <c r="N1005" s="155"/>
      <c r="O1005" s="155"/>
      <c r="P1005" s="155"/>
      <c r="Q1005" s="155"/>
      <c r="R1005" s="155"/>
      <c r="S1005" s="155"/>
      <c r="T1005" s="155"/>
      <c r="U1005" s="155"/>
      <c r="V1005" s="155"/>
      <c r="W1005" s="155"/>
      <c r="X1005" s="155"/>
      <c r="Y1005" s="155"/>
      <c r="Z1005" s="155"/>
      <c r="AA1005" s="155"/>
      <c r="AB1005" s="316"/>
      <c r="AC1005" s="108"/>
      <c r="AD1005" s="81"/>
      <c r="AE1005" s="155"/>
      <c r="AF1005" s="74"/>
      <c r="AG1005" s="15"/>
      <c r="AH1005" s="15"/>
      <c r="AI1005" s="15"/>
      <c r="AJ1005" s="15"/>
      <c r="AK1005" s="395"/>
      <c r="AL1005" s="395"/>
      <c r="AM1005" s="395"/>
      <c r="AN1005" s="395"/>
      <c r="AO1005" s="395"/>
      <c r="AP1005" s="395"/>
    </row>
    <row r="1006" spans="1:42" ht="16.5" hidden="1" thickBot="1" x14ac:dyDescent="0.3">
      <c r="A1006" s="3393" t="s">
        <v>42</v>
      </c>
      <c r="B1006" s="3394"/>
      <c r="C1006" s="3395"/>
      <c r="D1006" s="114"/>
      <c r="E1006" s="178">
        <f t="shared" ref="E1006:AB1006" si="321">SQRT(E1000*E1000+E1001*E1001)/E974/1.73</f>
        <v>3.7894639777923458</v>
      </c>
      <c r="F1006" s="179">
        <f t="shared" si="321"/>
        <v>3.7004555129873959</v>
      </c>
      <c r="G1006" s="179">
        <f t="shared" si="321"/>
        <v>3.4936809678730505</v>
      </c>
      <c r="H1006" s="79">
        <f t="shared" si="321"/>
        <v>3.580217528990028</v>
      </c>
      <c r="I1006" s="79">
        <f t="shared" si="321"/>
        <v>3.6665724703856797</v>
      </c>
      <c r="J1006" s="79">
        <f t="shared" si="321"/>
        <v>3.8120397798739378</v>
      </c>
      <c r="K1006" s="79">
        <f t="shared" si="321"/>
        <v>4.5132045488043619</v>
      </c>
      <c r="L1006" s="79">
        <f t="shared" si="321"/>
        <v>5.0129797518792669</v>
      </c>
      <c r="M1006" s="79">
        <f t="shared" si="321"/>
        <v>4.7500512290530468</v>
      </c>
      <c r="N1006" s="79">
        <f t="shared" si="321"/>
        <v>4.5145882356764302</v>
      </c>
      <c r="O1006" s="79">
        <f t="shared" si="321"/>
        <v>4.490279542844803</v>
      </c>
      <c r="P1006" s="79">
        <f t="shared" si="321"/>
        <v>4.427261418754119</v>
      </c>
      <c r="Q1006" s="79">
        <f t="shared" si="321"/>
        <v>4.679270033455551</v>
      </c>
      <c r="R1006" s="79">
        <f t="shared" si="321"/>
        <v>4.4744549573027745</v>
      </c>
      <c r="S1006" s="79">
        <f t="shared" si="321"/>
        <v>4.1146500960629862</v>
      </c>
      <c r="T1006" s="79">
        <f t="shared" si="321"/>
        <v>4.4339790530146175</v>
      </c>
      <c r="U1006" s="79">
        <f t="shared" si="321"/>
        <v>4.5844210204636964</v>
      </c>
      <c r="V1006" s="79">
        <f t="shared" si="321"/>
        <v>4.5574983804606557</v>
      </c>
      <c r="W1006" s="79">
        <f t="shared" si="321"/>
        <v>4.8469434909902409</v>
      </c>
      <c r="X1006" s="79">
        <f t="shared" si="321"/>
        <v>4.9352379583437207</v>
      </c>
      <c r="Y1006" s="79">
        <f>SQRT(Y1000*Y1000+Y1001*Y1001)/Y974/1.73</f>
        <v>5.0921248588793215</v>
      </c>
      <c r="Z1006" s="179">
        <f t="shared" si="321"/>
        <v>4.4524445783145419</v>
      </c>
      <c r="AA1006" s="179">
        <f t="shared" si="321"/>
        <v>4.0490462735803501</v>
      </c>
      <c r="AB1006" s="180">
        <f t="shared" si="321"/>
        <v>3.7912780089846723</v>
      </c>
      <c r="AC1006" s="109">
        <f>AVERAGE(E1006:AB1006)</f>
        <v>4.3234226531153164</v>
      </c>
      <c r="AD1006" s="78">
        <f>(AC1002-AC1006)/AC1002</f>
        <v>-6.9712821389356555E-2</v>
      </c>
      <c r="AE1006" s="79"/>
      <c r="AF1006" s="80"/>
      <c r="AJ1006" s="14"/>
      <c r="AK1006" s="14"/>
      <c r="AL1006" s="15"/>
      <c r="AM1006" s="14"/>
    </row>
    <row r="1007" spans="1:42" x14ac:dyDescent="0.25">
      <c r="A1007" s="3388" t="s">
        <v>28</v>
      </c>
      <c r="B1007" s="3391" t="s">
        <v>829</v>
      </c>
      <c r="C1007" s="125" t="s">
        <v>13</v>
      </c>
      <c r="D1007" s="113" t="s">
        <v>820</v>
      </c>
      <c r="E1007" s="325">
        <v>27.8</v>
      </c>
      <c r="F1007" s="321">
        <v>26</v>
      </c>
      <c r="G1007" s="321">
        <v>26.2</v>
      </c>
      <c r="H1007" s="321">
        <v>27.5</v>
      </c>
      <c r="I1007" s="321">
        <v>26.9</v>
      </c>
      <c r="J1007" s="321">
        <v>31.4</v>
      </c>
      <c r="K1007" s="321">
        <v>35.700000000000003</v>
      </c>
      <c r="L1007" s="321">
        <v>58.8</v>
      </c>
      <c r="M1007" s="321">
        <v>60.3</v>
      </c>
      <c r="N1007" s="321">
        <v>57.1</v>
      </c>
      <c r="O1007" s="321">
        <v>53.8</v>
      </c>
      <c r="P1007" s="321">
        <v>54.5</v>
      </c>
      <c r="Q1007" s="321">
        <v>57.7</v>
      </c>
      <c r="R1007" s="321">
        <v>54.5</v>
      </c>
      <c r="S1007" s="321">
        <v>46.9</v>
      </c>
      <c r="T1007" s="321">
        <v>40.299999999999997</v>
      </c>
      <c r="U1007" s="321">
        <v>40.1</v>
      </c>
      <c r="V1007" s="321">
        <v>35.700000000000003</v>
      </c>
      <c r="W1007" s="321">
        <v>36.1</v>
      </c>
      <c r="X1007" s="321">
        <v>41.4</v>
      </c>
      <c r="Y1007" s="321">
        <v>39.700000000000003</v>
      </c>
      <c r="Z1007" s="321">
        <v>33</v>
      </c>
      <c r="AA1007" s="321">
        <v>28.9</v>
      </c>
      <c r="AB1007" s="426">
        <v>25.3</v>
      </c>
      <c r="AC1007" s="134">
        <f>SUM(E1007:AB1007)</f>
        <v>965.6</v>
      </c>
      <c r="AD1007" s="2344"/>
      <c r="AE1007" s="203">
        <v>100</v>
      </c>
      <c r="AF1007" s="95">
        <v>10</v>
      </c>
      <c r="AJ1007" s="428"/>
      <c r="AK1007" s="429"/>
      <c r="AL1007" s="428"/>
      <c r="AM1007" s="15"/>
    </row>
    <row r="1008" spans="1:42" x14ac:dyDescent="0.25">
      <c r="A1008" s="3388"/>
      <c r="B1008" s="3391"/>
      <c r="C1008" s="123" t="s">
        <v>14</v>
      </c>
      <c r="D1008" s="108" t="s">
        <v>820</v>
      </c>
      <c r="E1008" s="307">
        <v>32.700000000000003</v>
      </c>
      <c r="F1008" s="308">
        <v>32.1</v>
      </c>
      <c r="G1008" s="308">
        <v>31.2</v>
      </c>
      <c r="H1008" s="308">
        <v>32.200000000000003</v>
      </c>
      <c r="I1008" s="308">
        <v>31.8</v>
      </c>
      <c r="J1008" s="308">
        <v>31</v>
      </c>
      <c r="K1008" s="308">
        <v>27</v>
      </c>
      <c r="L1008" s="308">
        <v>27.1</v>
      </c>
      <c r="M1008" s="308">
        <v>32.6</v>
      </c>
      <c r="N1008" s="308">
        <v>33.200000000000003</v>
      </c>
      <c r="O1008" s="308">
        <v>38.1</v>
      </c>
      <c r="P1008" s="308">
        <v>36.9</v>
      </c>
      <c r="Q1008" s="308">
        <v>38</v>
      </c>
      <c r="R1008" s="308">
        <v>39.799999999999997</v>
      </c>
      <c r="S1008" s="308">
        <v>35.1</v>
      </c>
      <c r="T1008" s="308">
        <v>32.6</v>
      </c>
      <c r="U1008" s="308">
        <v>30.9</v>
      </c>
      <c r="V1008" s="308">
        <v>29.7</v>
      </c>
      <c r="W1008" s="308">
        <v>27.3</v>
      </c>
      <c r="X1008" s="308">
        <v>30.2</v>
      </c>
      <c r="Y1008" s="308">
        <v>28.9</v>
      </c>
      <c r="Z1008" s="308">
        <v>27.5</v>
      </c>
      <c r="AA1008" s="308">
        <v>27.5</v>
      </c>
      <c r="AB1008" s="309">
        <v>30.3</v>
      </c>
      <c r="AC1008" s="107">
        <f>SUM(E1008:AB1008)</f>
        <v>763.7</v>
      </c>
      <c r="AD1008" s="81"/>
      <c r="AE1008" s="155"/>
      <c r="AF1008" s="74"/>
      <c r="AJ1008" s="15"/>
      <c r="AK1008" s="15"/>
      <c r="AL1008" s="15"/>
      <c r="AM1008" s="15"/>
    </row>
    <row r="1009" spans="1:42" x14ac:dyDescent="0.25">
      <c r="A1009" s="3388"/>
      <c r="B1009" s="3391"/>
      <c r="C1009" s="123" t="s">
        <v>15</v>
      </c>
      <c r="D1009" s="122" t="s">
        <v>54</v>
      </c>
      <c r="E1009" s="1450">
        <v>2</v>
      </c>
      <c r="F1009" s="388">
        <v>2</v>
      </c>
      <c r="G1009" s="388">
        <v>2</v>
      </c>
      <c r="H1009" s="388">
        <v>2</v>
      </c>
      <c r="I1009" s="388">
        <v>2</v>
      </c>
      <c r="J1009" s="388">
        <v>2</v>
      </c>
      <c r="K1009" s="388">
        <v>3</v>
      </c>
      <c r="L1009" s="388">
        <v>4</v>
      </c>
      <c r="M1009" s="388">
        <v>3</v>
      </c>
      <c r="N1009" s="388">
        <v>4</v>
      </c>
      <c r="O1009" s="388">
        <v>3</v>
      </c>
      <c r="P1009" s="388">
        <v>3</v>
      </c>
      <c r="Q1009" s="388">
        <v>3</v>
      </c>
      <c r="R1009" s="388">
        <v>3</v>
      </c>
      <c r="S1009" s="388">
        <v>3</v>
      </c>
      <c r="T1009" s="388">
        <v>2</v>
      </c>
      <c r="U1009" s="388">
        <v>2</v>
      </c>
      <c r="V1009" s="388">
        <v>2</v>
      </c>
      <c r="W1009" s="388">
        <v>3</v>
      </c>
      <c r="X1009" s="388">
        <v>3</v>
      </c>
      <c r="Y1009" s="388">
        <v>3</v>
      </c>
      <c r="Z1009" s="388">
        <v>2</v>
      </c>
      <c r="AA1009" s="388">
        <v>2</v>
      </c>
      <c r="AB1009" s="1451">
        <v>2</v>
      </c>
      <c r="AC1009" s="107">
        <f>AVERAGE(E1009:AB1009)</f>
        <v>2.5833333333333335</v>
      </c>
      <c r="AD1009" s="81"/>
      <c r="AE1009" s="155"/>
      <c r="AF1009" s="74"/>
      <c r="AJ1009" s="15"/>
      <c r="AK1009" s="15"/>
      <c r="AL1009" s="15"/>
      <c r="AM1009" s="15"/>
    </row>
    <row r="1010" spans="1:42" ht="16.5" thickBot="1" x14ac:dyDescent="0.3">
      <c r="A1010" s="3388"/>
      <c r="B1010" s="3391"/>
      <c r="C1010" s="450" t="s">
        <v>17</v>
      </c>
      <c r="D1010" s="114"/>
      <c r="E1010" s="350">
        <f t="shared" ref="E1010:AB1010" si="322">E1008/E1007</f>
        <v>1.1762589928057554</v>
      </c>
      <c r="F1010" s="323">
        <f t="shared" si="322"/>
        <v>1.2346153846153847</v>
      </c>
      <c r="G1010" s="323">
        <f t="shared" si="322"/>
        <v>1.1908396946564885</v>
      </c>
      <c r="H1010" s="323">
        <f t="shared" si="322"/>
        <v>1.1709090909090911</v>
      </c>
      <c r="I1010" s="323">
        <f t="shared" si="322"/>
        <v>1.1821561338289963</v>
      </c>
      <c r="J1010" s="323">
        <f t="shared" si="322"/>
        <v>0.98726114649681529</v>
      </c>
      <c r="K1010" s="323">
        <f t="shared" si="322"/>
        <v>0.75630252100840334</v>
      </c>
      <c r="L1010" s="323">
        <f t="shared" si="322"/>
        <v>0.46088435374149667</v>
      </c>
      <c r="M1010" s="323">
        <f t="shared" si="322"/>
        <v>0.54063018242122729</v>
      </c>
      <c r="N1010" s="323">
        <f t="shared" si="322"/>
        <v>0.58143607705779343</v>
      </c>
      <c r="O1010" s="323">
        <f t="shared" si="322"/>
        <v>0.70817843866171015</v>
      </c>
      <c r="P1010" s="323">
        <f t="shared" si="322"/>
        <v>0.67706422018348622</v>
      </c>
      <c r="Q1010" s="323">
        <f t="shared" si="322"/>
        <v>0.65857885615251299</v>
      </c>
      <c r="R1010" s="323">
        <f t="shared" si="322"/>
        <v>0.73027522935779809</v>
      </c>
      <c r="S1010" s="323">
        <f t="shared" si="322"/>
        <v>0.74840085287846492</v>
      </c>
      <c r="T1010" s="323">
        <f t="shared" si="322"/>
        <v>0.80893300248138966</v>
      </c>
      <c r="U1010" s="323">
        <f t="shared" si="322"/>
        <v>0.770573566084788</v>
      </c>
      <c r="V1010" s="323">
        <f t="shared" si="322"/>
        <v>0.83193277310924363</v>
      </c>
      <c r="W1010" s="323">
        <f t="shared" si="322"/>
        <v>0.75623268698060941</v>
      </c>
      <c r="X1010" s="323">
        <f t="shared" si="322"/>
        <v>0.72946859903381644</v>
      </c>
      <c r="Y1010" s="323">
        <f>Y1008/Y1007</f>
        <v>0.7279596977329974</v>
      </c>
      <c r="Z1010" s="323">
        <f t="shared" si="322"/>
        <v>0.83333333333333337</v>
      </c>
      <c r="AA1010" s="323">
        <f t="shared" si="322"/>
        <v>0.95155709342560557</v>
      </c>
      <c r="AB1010" s="451">
        <f t="shared" si="322"/>
        <v>1.1976284584980237</v>
      </c>
      <c r="AC1010" s="431">
        <f>MAX(E1010:AB1010)</f>
        <v>1.2346153846153847</v>
      </c>
      <c r="AD1010" s="93"/>
      <c r="AE1010" s="94"/>
      <c r="AF1010" s="455"/>
      <c r="AJ1010" s="15"/>
      <c r="AK1010" s="15"/>
      <c r="AL1010" s="15"/>
      <c r="AM1010" s="15"/>
    </row>
    <row r="1011" spans="1:42" hidden="1" x14ac:dyDescent="0.25">
      <c r="A1011" s="1708"/>
      <c r="B1011" s="1705"/>
      <c r="C1011" s="454" t="s">
        <v>116</v>
      </c>
      <c r="D1011" s="2343"/>
      <c r="E1011" s="147"/>
      <c r="F1011" s="203"/>
      <c r="G1011" s="203"/>
      <c r="H1011" s="203"/>
      <c r="I1011" s="203"/>
      <c r="J1011" s="203"/>
      <c r="K1011" s="203"/>
      <c r="L1011" s="203"/>
      <c r="M1011" s="203"/>
      <c r="N1011" s="203"/>
      <c r="O1011" s="203"/>
      <c r="P1011" s="203"/>
      <c r="Q1011" s="203"/>
      <c r="R1011" s="203"/>
      <c r="S1011" s="203"/>
      <c r="T1011" s="203"/>
      <c r="U1011" s="203"/>
      <c r="V1011" s="203"/>
      <c r="W1011" s="203"/>
      <c r="X1011" s="203"/>
      <c r="Y1011" s="203"/>
      <c r="Z1011" s="203"/>
      <c r="AA1011" s="203"/>
      <c r="AB1011" s="95"/>
      <c r="AC1011" s="284"/>
      <c r="AD1011" s="2344"/>
      <c r="AE1011" s="203"/>
      <c r="AF1011" s="95"/>
      <c r="AJ1011" s="15"/>
      <c r="AK1011" s="15"/>
      <c r="AL1011" s="15"/>
      <c r="AM1011" s="15"/>
    </row>
    <row r="1012" spans="1:42" hidden="1" x14ac:dyDescent="0.25">
      <c r="A1012" s="1709"/>
      <c r="B1012" s="1706"/>
      <c r="C1012" s="124" t="s">
        <v>117</v>
      </c>
      <c r="D1012" s="346"/>
      <c r="E1012" s="73"/>
      <c r="F1012" s="155"/>
      <c r="G1012" s="155"/>
      <c r="H1012" s="155"/>
      <c r="I1012" s="155"/>
      <c r="J1012" s="155"/>
      <c r="K1012" s="155"/>
      <c r="L1012" s="155"/>
      <c r="M1012" s="155"/>
      <c r="N1012" s="155"/>
      <c r="O1012" s="155"/>
      <c r="P1012" s="155"/>
      <c r="Q1012" s="155"/>
      <c r="R1012" s="155"/>
      <c r="S1012" s="155"/>
      <c r="T1012" s="155"/>
      <c r="U1012" s="155"/>
      <c r="V1012" s="155"/>
      <c r="W1012" s="155"/>
      <c r="X1012" s="155"/>
      <c r="Y1012" s="155"/>
      <c r="Z1012" s="155"/>
      <c r="AA1012" s="155"/>
      <c r="AB1012" s="74"/>
      <c r="AC1012" s="132"/>
      <c r="AD1012" s="81"/>
      <c r="AE1012" s="155"/>
      <c r="AF1012" s="74"/>
      <c r="AG1012" s="15"/>
      <c r="AH1012" s="15"/>
      <c r="AI1012" s="15"/>
      <c r="AJ1012" s="15"/>
      <c r="AK1012" s="395"/>
      <c r="AL1012" s="395"/>
      <c r="AM1012" s="395"/>
      <c r="AN1012" s="395"/>
      <c r="AO1012" s="395"/>
      <c r="AP1012" s="395"/>
    </row>
    <row r="1013" spans="1:42" ht="16.5" hidden="1" thickBot="1" x14ac:dyDescent="0.3">
      <c r="A1013" s="3393" t="s">
        <v>42</v>
      </c>
      <c r="B1013" s="3394"/>
      <c r="C1013" s="3395"/>
      <c r="D1013" s="345"/>
      <c r="E1013" s="456">
        <f t="shared" ref="E1013:AB1013" si="323">SQRT(E1007*E1007+E1008*E1008)/E974/1.73</f>
        <v>2.3449218144426571</v>
      </c>
      <c r="F1013" s="179">
        <f t="shared" si="323"/>
        <v>2.2505061637428585</v>
      </c>
      <c r="G1013" s="179">
        <f t="shared" si="323"/>
        <v>2.2112743849890486</v>
      </c>
      <c r="H1013" s="79">
        <f t="shared" si="323"/>
        <v>2.2939847248644876</v>
      </c>
      <c r="I1013" s="79">
        <f t="shared" si="323"/>
        <v>2.2627847029489221</v>
      </c>
      <c r="J1013" s="79">
        <f t="shared" si="323"/>
        <v>2.4198686909150555</v>
      </c>
      <c r="K1013" s="79">
        <f t="shared" si="323"/>
        <v>2.4925858937725747</v>
      </c>
      <c r="L1013" s="79">
        <f t="shared" si="323"/>
        <v>3.619397023497247</v>
      </c>
      <c r="M1013" s="79">
        <f t="shared" si="323"/>
        <v>3.8357418067297933</v>
      </c>
      <c r="N1013" s="79">
        <f t="shared" si="323"/>
        <v>3.6640497695128298</v>
      </c>
      <c r="O1013" s="79">
        <f t="shared" si="323"/>
        <v>3.6782521769882384</v>
      </c>
      <c r="P1013" s="79">
        <f t="shared" si="323"/>
        <v>3.6232792259320048</v>
      </c>
      <c r="Q1013" s="79">
        <f t="shared" si="323"/>
        <v>3.8289394516554811</v>
      </c>
      <c r="R1013" s="79">
        <f t="shared" si="323"/>
        <v>3.7544704456684981</v>
      </c>
      <c r="S1013" s="79">
        <f t="shared" si="323"/>
        <v>3.2684642314371968</v>
      </c>
      <c r="T1013" s="79">
        <f t="shared" si="323"/>
        <v>2.8865444801318643</v>
      </c>
      <c r="U1013" s="79">
        <f t="shared" si="323"/>
        <v>2.7922330706619993</v>
      </c>
      <c r="V1013" s="79">
        <f t="shared" si="323"/>
        <v>2.618863230628937</v>
      </c>
      <c r="W1013" s="79">
        <f t="shared" si="323"/>
        <v>2.5424739171277704</v>
      </c>
      <c r="X1013" s="79">
        <f t="shared" si="323"/>
        <v>2.8237469156574018</v>
      </c>
      <c r="Y1013" s="79">
        <f>SQRT(Y1007*Y1007+Y1008*Y1008)/Y974/1.73</f>
        <v>2.7504250998778863</v>
      </c>
      <c r="Z1013" s="179">
        <f t="shared" si="323"/>
        <v>2.3852328084648819</v>
      </c>
      <c r="AA1013" s="179">
        <f t="shared" si="323"/>
        <v>2.2066602413943079</v>
      </c>
      <c r="AB1013" s="180">
        <f t="shared" si="323"/>
        <v>2.1525678248332065</v>
      </c>
      <c r="AC1013" s="199">
        <f>AVERAGE(E1013:AB1013)</f>
        <v>2.8628028373281311</v>
      </c>
      <c r="AD1013" s="78">
        <f>(AC1009-AC1013)/AC1009</f>
        <v>-0.10818174348185715</v>
      </c>
      <c r="AE1013" s="79"/>
      <c r="AF1013" s="80"/>
      <c r="AJ1013" s="14"/>
      <c r="AK1013" s="14"/>
      <c r="AL1013" s="15"/>
      <c r="AM1013" s="14"/>
    </row>
    <row r="1014" spans="1:42" ht="16.5" thickBot="1" x14ac:dyDescent="0.3">
      <c r="A1014" s="589"/>
      <c r="B1014" s="590" t="s">
        <v>31</v>
      </c>
      <c r="C1014" s="591" t="s">
        <v>13</v>
      </c>
      <c r="D1014" s="592" t="s">
        <v>820</v>
      </c>
      <c r="E1014" s="593">
        <v>0.2</v>
      </c>
      <c r="F1014" s="594">
        <v>0.21</v>
      </c>
      <c r="G1014" s="594">
        <v>0.21</v>
      </c>
      <c r="H1014" s="594">
        <v>0.2</v>
      </c>
      <c r="I1014" s="594">
        <v>0.21</v>
      </c>
      <c r="J1014" s="594">
        <v>0.2</v>
      </c>
      <c r="K1014" s="594">
        <v>0.21</v>
      </c>
      <c r="L1014" s="594">
        <v>0.21</v>
      </c>
      <c r="M1014" s="594">
        <v>0.24</v>
      </c>
      <c r="N1014" s="594">
        <v>0.26</v>
      </c>
      <c r="O1014" s="594">
        <v>0.28000000000000003</v>
      </c>
      <c r="P1014" s="594">
        <v>0.26</v>
      </c>
      <c r="Q1014" s="594">
        <v>0.21</v>
      </c>
      <c r="R1014" s="594">
        <v>0.2</v>
      </c>
      <c r="S1014" s="594">
        <v>0.21</v>
      </c>
      <c r="T1014" s="594">
        <v>0.26</v>
      </c>
      <c r="U1014" s="594">
        <v>0.27</v>
      </c>
      <c r="V1014" s="594">
        <v>0.25</v>
      </c>
      <c r="W1014" s="594">
        <v>0.21</v>
      </c>
      <c r="X1014" s="594">
        <v>0.21</v>
      </c>
      <c r="Y1014" s="594">
        <v>0.2</v>
      </c>
      <c r="Z1014" s="594">
        <v>0.21</v>
      </c>
      <c r="AA1014" s="594">
        <v>0.21</v>
      </c>
      <c r="AB1014" s="595">
        <v>0.21</v>
      </c>
      <c r="AC1014" s="596">
        <f>SUM(E1014:AB1014)</f>
        <v>5.34</v>
      </c>
      <c r="AD1014" s="1456"/>
      <c r="AE1014" s="1457">
        <v>1</v>
      </c>
      <c r="AF1014" s="1458">
        <v>20</v>
      </c>
      <c r="AJ1014" s="428"/>
      <c r="AK1014" s="429"/>
      <c r="AL1014" s="428"/>
      <c r="AM1014" s="15"/>
    </row>
    <row r="1015" spans="1:42" ht="16.5" hidden="1" thickBot="1" x14ac:dyDescent="0.3">
      <c r="A1015" s="597"/>
      <c r="B1015" s="598"/>
      <c r="C1015" s="599" t="s">
        <v>116</v>
      </c>
      <c r="D1015" s="182"/>
      <c r="E1015" s="242"/>
      <c r="F1015" s="227"/>
      <c r="G1015" s="227"/>
      <c r="H1015" s="227"/>
      <c r="I1015" s="227"/>
      <c r="J1015" s="227"/>
      <c r="K1015" s="227"/>
      <c r="L1015" s="227"/>
      <c r="M1015" s="227"/>
      <c r="N1015" s="227"/>
      <c r="O1015" s="227"/>
      <c r="P1015" s="227"/>
      <c r="Q1015" s="227"/>
      <c r="R1015" s="227"/>
      <c r="S1015" s="227"/>
      <c r="T1015" s="227"/>
      <c r="U1015" s="227"/>
      <c r="V1015" s="227"/>
      <c r="W1015" s="227"/>
      <c r="X1015" s="227"/>
      <c r="Y1015" s="227"/>
      <c r="Z1015" s="227"/>
      <c r="AA1015" s="227"/>
      <c r="AB1015" s="3159"/>
      <c r="AC1015" s="600"/>
      <c r="AD1015" s="1452"/>
      <c r="AE1015" s="1453"/>
      <c r="AF1015" s="1454"/>
      <c r="AG1015" s="1"/>
      <c r="AJ1015" s="395"/>
      <c r="AK1015" s="395"/>
      <c r="AL1015" s="395"/>
      <c r="AM1015" s="395"/>
    </row>
    <row r="1016" spans="1:42" ht="15.75" customHeight="1" x14ac:dyDescent="0.25">
      <c r="A1016" s="3435" t="s">
        <v>32</v>
      </c>
      <c r="B1016" s="3436"/>
      <c r="C1016" s="125" t="s">
        <v>13</v>
      </c>
      <c r="D1016" s="113"/>
      <c r="E1016" s="138">
        <f t="shared" ref="E1016:AC1017" si="324">SUM(E986,E993,E1000,E1007)</f>
        <v>92.899999999999991</v>
      </c>
      <c r="F1016" s="136">
        <f t="shared" si="324"/>
        <v>87.5</v>
      </c>
      <c r="G1016" s="136">
        <f t="shared" si="324"/>
        <v>84.1</v>
      </c>
      <c r="H1016" s="91">
        <f t="shared" si="324"/>
        <v>87.3</v>
      </c>
      <c r="I1016" s="91">
        <f t="shared" si="324"/>
        <v>91.1</v>
      </c>
      <c r="J1016" s="91">
        <f t="shared" si="324"/>
        <v>102.5</v>
      </c>
      <c r="K1016" s="91">
        <f t="shared" si="324"/>
        <v>127.7</v>
      </c>
      <c r="L1016" s="91">
        <f t="shared" si="324"/>
        <v>164.6</v>
      </c>
      <c r="M1016" s="91">
        <f t="shared" si="324"/>
        <v>159.1</v>
      </c>
      <c r="N1016" s="91">
        <f t="shared" si="324"/>
        <v>150.30000000000001</v>
      </c>
      <c r="O1016" s="91">
        <f t="shared" si="324"/>
        <v>146.10000000000002</v>
      </c>
      <c r="P1016" s="91">
        <f t="shared" si="324"/>
        <v>149.39999999999998</v>
      </c>
      <c r="Q1016" s="91">
        <f t="shared" si="324"/>
        <v>152.10000000000002</v>
      </c>
      <c r="R1016" s="91">
        <f t="shared" si="324"/>
        <v>143.30000000000001</v>
      </c>
      <c r="S1016" s="91">
        <f t="shared" si="324"/>
        <v>130.19999999999999</v>
      </c>
      <c r="T1016" s="91">
        <f t="shared" si="324"/>
        <v>131.5</v>
      </c>
      <c r="U1016" s="91">
        <f t="shared" si="324"/>
        <v>136.19999999999999</v>
      </c>
      <c r="V1016" s="91">
        <f t="shared" si="324"/>
        <v>131.19999999999999</v>
      </c>
      <c r="W1016" s="91">
        <f t="shared" si="324"/>
        <v>136.30000000000001</v>
      </c>
      <c r="X1016" s="91">
        <f t="shared" si="324"/>
        <v>149.20000000000002</v>
      </c>
      <c r="Y1016" s="321">
        <f>SUM(Y986,Y993,Y1000,Y1007)</f>
        <v>151.80000000000001</v>
      </c>
      <c r="Z1016" s="136">
        <f t="shared" si="324"/>
        <v>134.80000000000001</v>
      </c>
      <c r="AA1016" s="136">
        <f t="shared" si="324"/>
        <v>115.9</v>
      </c>
      <c r="AB1016" s="472">
        <f t="shared" si="324"/>
        <v>101.7</v>
      </c>
      <c r="AC1016" s="535">
        <f t="shared" si="324"/>
        <v>3056.8</v>
      </c>
      <c r="AG1016" s="1"/>
      <c r="AJ1016" s="395"/>
      <c r="AK1016" s="395"/>
      <c r="AL1016" s="395"/>
      <c r="AM1016" s="395"/>
    </row>
    <row r="1017" spans="1:42" ht="16.5" thickBot="1" x14ac:dyDescent="0.3">
      <c r="A1017" s="3519"/>
      <c r="B1017" s="3520"/>
      <c r="C1017" s="450" t="s">
        <v>14</v>
      </c>
      <c r="D1017" s="128"/>
      <c r="E1017" s="561">
        <f t="shared" si="324"/>
        <v>101.8</v>
      </c>
      <c r="F1017" s="324">
        <f t="shared" si="324"/>
        <v>101</v>
      </c>
      <c r="G1017" s="324">
        <f t="shared" si="324"/>
        <v>95.8</v>
      </c>
      <c r="H1017" s="142">
        <f t="shared" si="324"/>
        <v>99</v>
      </c>
      <c r="I1017" s="142">
        <f t="shared" si="324"/>
        <v>98.4</v>
      </c>
      <c r="J1017" s="142">
        <f t="shared" si="324"/>
        <v>96.3</v>
      </c>
      <c r="K1017" s="142">
        <f t="shared" si="324"/>
        <v>87.7</v>
      </c>
      <c r="L1017" s="142">
        <f t="shared" si="324"/>
        <v>84.3</v>
      </c>
      <c r="M1017" s="142">
        <f t="shared" si="324"/>
        <v>93.5</v>
      </c>
      <c r="N1017" s="142">
        <f t="shared" si="324"/>
        <v>97.2</v>
      </c>
      <c r="O1017" s="142">
        <f t="shared" si="324"/>
        <v>102.5</v>
      </c>
      <c r="P1017" s="142">
        <f t="shared" si="324"/>
        <v>101.6</v>
      </c>
      <c r="Q1017" s="142">
        <f t="shared" si="324"/>
        <v>104.7</v>
      </c>
      <c r="R1017" s="142">
        <f t="shared" si="324"/>
        <v>106.6</v>
      </c>
      <c r="S1017" s="142">
        <f t="shared" si="324"/>
        <v>97.3</v>
      </c>
      <c r="T1017" s="142">
        <f t="shared" si="324"/>
        <v>97.699999999999989</v>
      </c>
      <c r="U1017" s="142">
        <f t="shared" si="324"/>
        <v>97.4</v>
      </c>
      <c r="V1017" s="142">
        <f t="shared" si="324"/>
        <v>94.000000000000014</v>
      </c>
      <c r="W1017" s="142">
        <f t="shared" si="324"/>
        <v>89.9</v>
      </c>
      <c r="X1017" s="142">
        <f t="shared" si="324"/>
        <v>98.2</v>
      </c>
      <c r="Y1017" s="253">
        <f>SUM(Y987,Y994,Y1001,Y1008)</f>
        <v>92.5</v>
      </c>
      <c r="Z1017" s="324">
        <f t="shared" si="324"/>
        <v>88.9</v>
      </c>
      <c r="AA1017" s="324">
        <f t="shared" si="324"/>
        <v>89.199999999999989</v>
      </c>
      <c r="AB1017" s="562">
        <f t="shared" si="324"/>
        <v>96.6</v>
      </c>
      <c r="AC1017" s="563">
        <f t="shared" si="324"/>
        <v>2312.1000000000004</v>
      </c>
      <c r="AG1017" s="1"/>
      <c r="AJ1017" s="395"/>
      <c r="AK1017" s="395"/>
      <c r="AL1017" s="395"/>
      <c r="AM1017" s="395"/>
    </row>
    <row r="1018" spans="1:42" ht="15.75" customHeight="1" x14ac:dyDescent="0.25">
      <c r="A1018" s="3411" t="s">
        <v>33</v>
      </c>
      <c r="B1018" s="3415"/>
      <c r="C1018" s="121" t="s">
        <v>34</v>
      </c>
      <c r="D1018" s="113"/>
      <c r="E1018" s="139">
        <f t="shared" ref="E1018:AC1019" si="325">100-(E1016/(E976))*100</f>
        <v>3.8302277432712231</v>
      </c>
      <c r="F1018" s="137">
        <f t="shared" si="325"/>
        <v>3.4216335540838827</v>
      </c>
      <c r="G1018" s="137">
        <f t="shared" si="325"/>
        <v>3.9954337899543333</v>
      </c>
      <c r="H1018" s="477">
        <f t="shared" si="325"/>
        <v>4.2763157894736992</v>
      </c>
      <c r="I1018" s="477">
        <f t="shared" si="325"/>
        <v>3.2908704883227244</v>
      </c>
      <c r="J1018" s="477">
        <f t="shared" si="325"/>
        <v>3.483992467043322</v>
      </c>
      <c r="K1018" s="477">
        <f t="shared" si="325"/>
        <v>2.8158295281583037</v>
      </c>
      <c r="L1018" s="477">
        <f t="shared" si="325"/>
        <v>2.0238095238095326</v>
      </c>
      <c r="M1018" s="477">
        <f t="shared" si="325"/>
        <v>2.1525215252152634</v>
      </c>
      <c r="N1018" s="477">
        <f t="shared" si="325"/>
        <v>2.5291828793774158</v>
      </c>
      <c r="O1018" s="477">
        <f t="shared" si="325"/>
        <v>2.2088353413654431</v>
      </c>
      <c r="P1018" s="477">
        <f t="shared" si="325"/>
        <v>2.3529411764706083</v>
      </c>
      <c r="Q1018" s="477">
        <f t="shared" si="325"/>
        <v>2.4999999999999858</v>
      </c>
      <c r="R1018" s="477">
        <f t="shared" si="325"/>
        <v>2.5170068027210846</v>
      </c>
      <c r="S1018" s="477">
        <f t="shared" si="325"/>
        <v>2.2522522522522479</v>
      </c>
      <c r="T1018" s="477">
        <f t="shared" si="325"/>
        <v>2.5925925925925952</v>
      </c>
      <c r="U1018" s="477">
        <f t="shared" si="325"/>
        <v>2.5751072961373609</v>
      </c>
      <c r="V1018" s="477">
        <f t="shared" si="325"/>
        <v>2.3809523809523938</v>
      </c>
      <c r="W1018" s="477">
        <f t="shared" si="325"/>
        <v>2.5035765379113002</v>
      </c>
      <c r="X1018" s="477">
        <f t="shared" si="325"/>
        <v>2.0997375328083905</v>
      </c>
      <c r="Y1018" s="477">
        <f>100-(Y1016/(Y976))*100</f>
        <v>2.3166023166023137</v>
      </c>
      <c r="Z1018" s="137">
        <f t="shared" si="325"/>
        <v>2.318840579710141</v>
      </c>
      <c r="AA1018" s="137">
        <f t="shared" si="325"/>
        <v>2.9313232830820795</v>
      </c>
      <c r="AB1018" s="140">
        <f t="shared" si="325"/>
        <v>3.1428571428571388</v>
      </c>
      <c r="AC1018" s="478">
        <f t="shared" si="325"/>
        <v>2.6620812635333237</v>
      </c>
      <c r="AG1018" s="1"/>
      <c r="AJ1018" s="395"/>
      <c r="AK1018" s="395"/>
      <c r="AL1018" s="395"/>
      <c r="AM1018" s="395"/>
    </row>
    <row r="1019" spans="1:42" ht="15.75" customHeight="1" thickBot="1" x14ac:dyDescent="0.3">
      <c r="A1019" s="3416"/>
      <c r="B1019" s="3417"/>
      <c r="C1019" s="126" t="s">
        <v>35</v>
      </c>
      <c r="D1019" s="114"/>
      <c r="E1019" s="479">
        <f t="shared" si="325"/>
        <v>-0.99206349206349387</v>
      </c>
      <c r="F1019" s="480">
        <f t="shared" si="325"/>
        <v>-1.4056224899598391</v>
      </c>
      <c r="G1019" s="480">
        <f t="shared" si="325"/>
        <v>-1.0548523206751099</v>
      </c>
      <c r="H1019" s="318">
        <f t="shared" si="325"/>
        <v>-0.60975609756097526</v>
      </c>
      <c r="I1019" s="318">
        <f t="shared" si="325"/>
        <v>-1.2345679012345698</v>
      </c>
      <c r="J1019" s="318">
        <f t="shared" si="325"/>
        <v>-1.5822784810126649</v>
      </c>
      <c r="K1019" s="318">
        <f t="shared" si="325"/>
        <v>-2.2144522144522227</v>
      </c>
      <c r="L1019" s="318">
        <f t="shared" si="325"/>
        <v>-3.308823529411768</v>
      </c>
      <c r="M1019" s="318">
        <f t="shared" si="325"/>
        <v>-2.5219298245614112</v>
      </c>
      <c r="N1019" s="318">
        <f t="shared" si="325"/>
        <v>-2.5316455696202667</v>
      </c>
      <c r="O1019" s="318">
        <f t="shared" si="325"/>
        <v>-2.2954091816367281</v>
      </c>
      <c r="P1019" s="318">
        <f t="shared" si="325"/>
        <v>-2.6262626262626156</v>
      </c>
      <c r="Q1019" s="318">
        <f t="shared" si="325"/>
        <v>-2.0467836257310097</v>
      </c>
      <c r="R1019" s="318">
        <f t="shared" si="325"/>
        <v>-2.1072796934865892</v>
      </c>
      <c r="S1019" s="318">
        <f t="shared" si="325"/>
        <v>-2.6371308016877748</v>
      </c>
      <c r="T1019" s="318">
        <f t="shared" si="325"/>
        <v>-1.7708333333333144</v>
      </c>
      <c r="U1019" s="318">
        <f t="shared" si="325"/>
        <v>-2.0964360587002062</v>
      </c>
      <c r="V1019" s="318">
        <f t="shared" si="325"/>
        <v>-2.3965141612200682</v>
      </c>
      <c r="W1019" s="318">
        <f t="shared" si="325"/>
        <v>-2.6255707762557137</v>
      </c>
      <c r="X1019" s="318">
        <f t="shared" si="325"/>
        <v>-2.2916666666666714</v>
      </c>
      <c r="Y1019" s="318">
        <f>100-(Y1017/(Y977))*100</f>
        <v>-2.0971302428256138</v>
      </c>
      <c r="Z1019" s="480">
        <f t="shared" si="325"/>
        <v>-2.8935185185185048</v>
      </c>
      <c r="AA1019" s="480">
        <f t="shared" si="325"/>
        <v>-2.5287356321838956</v>
      </c>
      <c r="AB1019" s="481">
        <f t="shared" si="325"/>
        <v>-1.2578616352201095</v>
      </c>
      <c r="AC1019" s="482">
        <f t="shared" si="325"/>
        <v>-2.0254169976171852</v>
      </c>
      <c r="AD1019" s="1"/>
      <c r="AE1019" s="24"/>
      <c r="AF1019" s="1"/>
      <c r="AG1019" s="24"/>
    </row>
    <row r="1020" spans="1:42" hidden="1" x14ac:dyDescent="0.25">
      <c r="A1020" s="3456"/>
      <c r="B1020" s="3457"/>
      <c r="C1020" s="228"/>
      <c r="D1020" s="405" t="s">
        <v>111</v>
      </c>
      <c r="E1020" s="406">
        <f t="shared" ref="E1020:AC1020" si="326">(E978-E988-E995-E1002-E1009)/E978</f>
        <v>0</v>
      </c>
      <c r="F1020" s="406">
        <f t="shared" si="326"/>
        <v>0</v>
      </c>
      <c r="G1020" s="406">
        <f t="shared" si="326"/>
        <v>0</v>
      </c>
      <c r="H1020" s="741">
        <f t="shared" si="326"/>
        <v>0.14285714285714285</v>
      </c>
      <c r="I1020" s="741">
        <f t="shared" si="326"/>
        <v>0.125</v>
      </c>
      <c r="J1020" s="741">
        <f t="shared" si="326"/>
        <v>0.14285714285714285</v>
      </c>
      <c r="K1020" s="741">
        <f t="shared" si="326"/>
        <v>0</v>
      </c>
      <c r="L1020" s="741">
        <f t="shared" si="326"/>
        <v>0</v>
      </c>
      <c r="M1020" s="741">
        <f t="shared" si="326"/>
        <v>0.1111111111111111</v>
      </c>
      <c r="N1020" s="741">
        <f t="shared" si="326"/>
        <v>0</v>
      </c>
      <c r="O1020" s="741">
        <f t="shared" si="326"/>
        <v>0</v>
      </c>
      <c r="P1020" s="741">
        <f t="shared" si="326"/>
        <v>0</v>
      </c>
      <c r="Q1020" s="741">
        <f t="shared" si="326"/>
        <v>0</v>
      </c>
      <c r="R1020" s="741">
        <f t="shared" si="326"/>
        <v>0</v>
      </c>
      <c r="S1020" s="741">
        <f t="shared" si="326"/>
        <v>0</v>
      </c>
      <c r="T1020" s="741">
        <f t="shared" si="326"/>
        <v>0.125</v>
      </c>
      <c r="U1020" s="741">
        <f t="shared" si="326"/>
        <v>0</v>
      </c>
      <c r="V1020" s="741">
        <f t="shared" si="326"/>
        <v>0.1111111111111111</v>
      </c>
      <c r="W1020" s="741">
        <f t="shared" si="326"/>
        <v>-0.1111111111111111</v>
      </c>
      <c r="X1020" s="741">
        <f t="shared" si="326"/>
        <v>0</v>
      </c>
      <c r="Y1020" s="741">
        <f>(Y978-Y988-Y995-Y1002-Y1009)/Y978</f>
        <v>0</v>
      </c>
      <c r="Z1020" s="406">
        <f t="shared" si="326"/>
        <v>0.1111111111111111</v>
      </c>
      <c r="AA1020" s="406">
        <f t="shared" si="326"/>
        <v>0</v>
      </c>
      <c r="AB1020" s="407">
        <f t="shared" si="326"/>
        <v>0.14285714285714285</v>
      </c>
      <c r="AC1020" s="408">
        <f t="shared" si="326"/>
        <v>3.3816425120772826E-2</v>
      </c>
      <c r="AD1020" s="1"/>
      <c r="AE1020" s="24"/>
      <c r="AF1020" s="1"/>
      <c r="AG1020" s="24"/>
    </row>
    <row r="1021" spans="1:42" s="395" customFormat="1" ht="15.75" hidden="1" customHeight="1" thickBot="1" x14ac:dyDescent="0.3">
      <c r="A1021" s="3458"/>
      <c r="B1021" s="3459"/>
      <c r="C1021" s="229"/>
      <c r="D1021" s="141" t="s">
        <v>112</v>
      </c>
      <c r="E1021" s="409">
        <f t="shared" ref="E1021:AC1021" si="327">(E982-E992-E999-E1006-E1013)/E982</f>
        <v>9.0657302077214626E-3</v>
      </c>
      <c r="F1021" s="409">
        <f t="shared" si="327"/>
        <v>4.7205245567220125E-3</v>
      </c>
      <c r="G1021" s="409">
        <f t="shared" si="327"/>
        <v>1.004057434011036E-2</v>
      </c>
      <c r="H1021" s="742">
        <f t="shared" si="327"/>
        <v>1.4038263021765069E-2</v>
      </c>
      <c r="I1021" s="742">
        <f t="shared" si="327"/>
        <v>7.1516449196090889E-3</v>
      </c>
      <c r="J1021" s="742">
        <f t="shared" si="327"/>
        <v>9.0352085513852841E-3</v>
      </c>
      <c r="K1021" s="742">
        <f t="shared" si="327"/>
        <v>1.1981503842211236E-2</v>
      </c>
      <c r="L1021" s="742">
        <f t="shared" si="327"/>
        <v>8.0076249427606071E-3</v>
      </c>
      <c r="M1021" s="742">
        <f t="shared" si="327"/>
        <v>9.2637247991499035E-3</v>
      </c>
      <c r="N1021" s="742">
        <f t="shared" si="327"/>
        <v>9.1384389479453165E-3</v>
      </c>
      <c r="O1021" s="742">
        <f t="shared" si="327"/>
        <v>5.8985907702717565E-3</v>
      </c>
      <c r="P1021" s="742">
        <f t="shared" si="327"/>
        <v>4.8375780348496288E-3</v>
      </c>
      <c r="Q1021" s="742">
        <f t="shared" si="327"/>
        <v>9.2218452151796755E-3</v>
      </c>
      <c r="R1021" s="742">
        <f>(R982-R992-R999-R1006-R1013)/R982</f>
        <v>7.3519257608718478E-3</v>
      </c>
      <c r="S1021" s="742">
        <f>(S982-S992-S999-S1006-S1013)/S982</f>
        <v>3.4217448536654235E-3</v>
      </c>
      <c r="T1021" s="742">
        <f t="shared" si="327"/>
        <v>8.9719925509619165E-3</v>
      </c>
      <c r="U1021" s="742">
        <f t="shared" si="327"/>
        <v>8.8199017581447395E-3</v>
      </c>
      <c r="V1021" s="742">
        <f t="shared" si="327"/>
        <v>4.8765814361442636E-3</v>
      </c>
      <c r="W1021" s="742">
        <f t="shared" si="327"/>
        <v>7.4321773584830652E-3</v>
      </c>
      <c r="X1021" s="742">
        <f t="shared" si="327"/>
        <v>2.7854124143047903E-3</v>
      </c>
      <c r="Y1021" s="742">
        <f>(Y982-Y992-Y999-Y1006-Y1013)/Y982</f>
        <v>7.5023602633611138E-3</v>
      </c>
      <c r="Z1021" s="409">
        <f t="shared" si="327"/>
        <v>1.7905511106502147E-3</v>
      </c>
      <c r="AA1021" s="409">
        <f t="shared" si="327"/>
        <v>1.6923422333818545E-3</v>
      </c>
      <c r="AB1021" s="410">
        <f t="shared" si="327"/>
        <v>3.6170252069294669E-3</v>
      </c>
      <c r="AC1021" s="411">
        <f t="shared" si="327"/>
        <v>7.0698472897348236E-3</v>
      </c>
      <c r="AD1021" s="15"/>
      <c r="AE1021" s="23"/>
      <c r="AF1021" s="15"/>
      <c r="AG1021" s="23"/>
    </row>
    <row r="1022" spans="1:42" ht="16.5" thickBot="1" x14ac:dyDescent="0.3">
      <c r="A1022" s="2313"/>
      <c r="B1022" s="2314"/>
      <c r="C1022" s="249"/>
      <c r="D1022" s="182"/>
      <c r="E1022" s="1110"/>
      <c r="F1022" s="1110"/>
      <c r="G1022" s="1110"/>
      <c r="H1022" s="2127"/>
      <c r="I1022" s="1110"/>
      <c r="J1022" s="1110"/>
      <c r="K1022" s="1110"/>
      <c r="L1022" s="1110"/>
      <c r="M1022" s="1110"/>
      <c r="N1022" s="2127"/>
      <c r="O1022" s="1110"/>
      <c r="P1022" s="1110"/>
      <c r="Q1022" s="1110"/>
      <c r="R1022" s="1110"/>
      <c r="S1022" s="1110"/>
      <c r="T1022" s="1110"/>
      <c r="U1022" s="1110"/>
      <c r="V1022" s="1110"/>
      <c r="W1022" s="1110"/>
      <c r="X1022" s="1110"/>
      <c r="Y1022" s="2127"/>
      <c r="Z1022" s="1110"/>
      <c r="AA1022" s="1110"/>
      <c r="AB1022" s="1111"/>
      <c r="AC1022" s="1112"/>
    </row>
    <row r="1023" spans="1:42" ht="16.5" thickBot="1" x14ac:dyDescent="0.3">
      <c r="A1023" s="3424" t="s">
        <v>163</v>
      </c>
      <c r="B1023" s="3537"/>
      <c r="C1023" s="754"/>
      <c r="D1023" s="645"/>
      <c r="E1023" s="646"/>
      <c r="F1023" s="647"/>
      <c r="G1023" s="647"/>
      <c r="H1023" s="647"/>
      <c r="I1023" s="647"/>
      <c r="J1023" s="647"/>
      <c r="K1023" s="647"/>
      <c r="L1023" s="647"/>
      <c r="M1023" s="647"/>
      <c r="N1023" s="647"/>
      <c r="O1023" s="647"/>
      <c r="P1023" s="647"/>
      <c r="Q1023" s="647"/>
      <c r="R1023" s="647"/>
      <c r="S1023" s="647"/>
      <c r="T1023" s="647"/>
      <c r="U1023" s="647"/>
      <c r="V1023" s="647"/>
      <c r="W1023" s="647"/>
      <c r="X1023" s="647"/>
      <c r="Y1023" s="647"/>
      <c r="Z1023" s="647"/>
      <c r="AA1023" s="647"/>
      <c r="AB1023" s="648"/>
      <c r="AC1023" s="755"/>
      <c r="AD1023" s="756"/>
      <c r="AE1023" s="757"/>
      <c r="AF1023" s="758"/>
      <c r="AG1023" s="2"/>
    </row>
    <row r="1024" spans="1:42" ht="16.5" thickBot="1" x14ac:dyDescent="0.3">
      <c r="A1024" s="3444" t="s">
        <v>164</v>
      </c>
      <c r="B1024" s="3521"/>
      <c r="C1024" s="165"/>
      <c r="D1024" s="483">
        <v>0</v>
      </c>
      <c r="E1024" s="414">
        <v>1</v>
      </c>
      <c r="F1024" s="415">
        <v>2</v>
      </c>
      <c r="G1024" s="415">
        <v>3</v>
      </c>
      <c r="H1024" s="743">
        <v>4</v>
      </c>
      <c r="I1024" s="743">
        <v>5</v>
      </c>
      <c r="J1024" s="743">
        <v>6</v>
      </c>
      <c r="K1024" s="743">
        <v>7</v>
      </c>
      <c r="L1024" s="743">
        <v>8</v>
      </c>
      <c r="M1024" s="743">
        <v>9</v>
      </c>
      <c r="N1024" s="743">
        <v>10</v>
      </c>
      <c r="O1024" s="743">
        <v>11</v>
      </c>
      <c r="P1024" s="743">
        <v>12</v>
      </c>
      <c r="Q1024" s="743">
        <v>13</v>
      </c>
      <c r="R1024" s="743">
        <v>14</v>
      </c>
      <c r="S1024" s="743">
        <v>15</v>
      </c>
      <c r="T1024" s="743">
        <v>16</v>
      </c>
      <c r="U1024" s="743">
        <v>17</v>
      </c>
      <c r="V1024" s="743">
        <v>18</v>
      </c>
      <c r="W1024" s="743">
        <v>19</v>
      </c>
      <c r="X1024" s="743">
        <v>20</v>
      </c>
      <c r="Y1024" s="743">
        <v>21</v>
      </c>
      <c r="Z1024" s="415">
        <v>22</v>
      </c>
      <c r="AA1024" s="415">
        <v>23</v>
      </c>
      <c r="AB1024" s="418">
        <v>24</v>
      </c>
      <c r="AC1024" s="649"/>
      <c r="AD1024" s="650"/>
      <c r="AE1024" s="651"/>
      <c r="AF1024" s="652"/>
      <c r="AG1024" s="2"/>
    </row>
    <row r="1025" spans="1:40" ht="16.5" thickBot="1" x14ac:dyDescent="0.3">
      <c r="A1025" s="653" t="s">
        <v>10</v>
      </c>
      <c r="B1025" s="166"/>
      <c r="C1025" s="420"/>
      <c r="D1025" s="196">
        <v>6</v>
      </c>
      <c r="E1025" s="186">
        <v>6</v>
      </c>
      <c r="F1025" s="186">
        <v>6</v>
      </c>
      <c r="G1025" s="186">
        <v>6</v>
      </c>
      <c r="H1025" s="3081">
        <v>6</v>
      </c>
      <c r="I1025" s="3081">
        <v>6</v>
      </c>
      <c r="J1025" s="3081">
        <v>6</v>
      </c>
      <c r="K1025" s="3081">
        <v>6</v>
      </c>
      <c r="L1025" s="3081">
        <v>6</v>
      </c>
      <c r="M1025" s="3081">
        <v>6</v>
      </c>
      <c r="N1025" s="3081">
        <v>6</v>
      </c>
      <c r="O1025" s="3081">
        <v>6</v>
      </c>
      <c r="P1025" s="3081">
        <v>6</v>
      </c>
      <c r="Q1025" s="3081">
        <v>6</v>
      </c>
      <c r="R1025" s="3081">
        <v>6</v>
      </c>
      <c r="S1025" s="3081">
        <v>6</v>
      </c>
      <c r="T1025" s="3081">
        <v>6</v>
      </c>
      <c r="U1025" s="3081">
        <v>6</v>
      </c>
      <c r="V1025" s="3081">
        <v>6</v>
      </c>
      <c r="W1025" s="654">
        <v>6</v>
      </c>
      <c r="X1025" s="654">
        <v>6</v>
      </c>
      <c r="Y1025" s="3081">
        <v>6</v>
      </c>
      <c r="Z1025" s="654">
        <v>6</v>
      </c>
      <c r="AA1025" s="654">
        <v>6</v>
      </c>
      <c r="AB1025" s="654">
        <v>6</v>
      </c>
      <c r="AC1025" s="655"/>
      <c r="AD1025" s="656"/>
      <c r="AE1025" s="657"/>
      <c r="AF1025" s="658"/>
      <c r="AG1025" s="2"/>
      <c r="AJ1025" s="395"/>
      <c r="AK1025" s="395"/>
      <c r="AL1025" s="395"/>
      <c r="AM1025" s="395"/>
      <c r="AN1025" s="395"/>
    </row>
    <row r="1026" spans="1:40" ht="16.5" thickBot="1" x14ac:dyDescent="0.3">
      <c r="A1026" s="653" t="s">
        <v>11</v>
      </c>
      <c r="B1026" s="166"/>
      <c r="C1026" s="420"/>
      <c r="D1026" s="196">
        <v>6</v>
      </c>
      <c r="E1026" s="186">
        <v>6</v>
      </c>
      <c r="F1026" s="186">
        <v>6</v>
      </c>
      <c r="G1026" s="186">
        <v>6</v>
      </c>
      <c r="H1026" s="3081">
        <v>6</v>
      </c>
      <c r="I1026" s="3081">
        <v>6</v>
      </c>
      <c r="J1026" s="3081">
        <v>6</v>
      </c>
      <c r="K1026" s="3081">
        <v>6</v>
      </c>
      <c r="L1026" s="3081">
        <v>6</v>
      </c>
      <c r="M1026" s="3081">
        <v>6</v>
      </c>
      <c r="N1026" s="3081">
        <v>6</v>
      </c>
      <c r="O1026" s="3081">
        <v>6</v>
      </c>
      <c r="P1026" s="3081">
        <v>6</v>
      </c>
      <c r="Q1026" s="3081">
        <v>6</v>
      </c>
      <c r="R1026" s="3081">
        <v>6</v>
      </c>
      <c r="S1026" s="3081">
        <v>6</v>
      </c>
      <c r="T1026" s="3081">
        <v>6</v>
      </c>
      <c r="U1026" s="3081">
        <v>6</v>
      </c>
      <c r="V1026" s="3081">
        <v>6</v>
      </c>
      <c r="W1026" s="654">
        <v>6</v>
      </c>
      <c r="X1026" s="654">
        <v>6</v>
      </c>
      <c r="Y1026" s="3081">
        <v>6</v>
      </c>
      <c r="Z1026" s="654">
        <v>6</v>
      </c>
      <c r="AA1026" s="654">
        <v>6</v>
      </c>
      <c r="AB1026" s="654">
        <v>6</v>
      </c>
      <c r="AC1026" s="659"/>
      <c r="AD1026" s="660"/>
      <c r="AE1026" s="661"/>
      <c r="AF1026" s="662"/>
      <c r="AJ1026" s="14"/>
      <c r="AK1026" s="14"/>
      <c r="AL1026" s="15"/>
      <c r="AM1026" s="14"/>
      <c r="AN1026" s="395"/>
    </row>
    <row r="1027" spans="1:40" x14ac:dyDescent="0.25">
      <c r="A1027" s="3506" t="s">
        <v>43</v>
      </c>
      <c r="B1027" s="3423" t="s">
        <v>44</v>
      </c>
      <c r="C1027" s="121" t="s">
        <v>13</v>
      </c>
      <c r="D1027" s="113" t="s">
        <v>54</v>
      </c>
      <c r="E1027" s="306">
        <v>5400</v>
      </c>
      <c r="F1027" s="306">
        <v>5100</v>
      </c>
      <c r="G1027" s="306">
        <v>6100</v>
      </c>
      <c r="H1027" s="306">
        <v>5600</v>
      </c>
      <c r="I1027" s="306">
        <v>6100</v>
      </c>
      <c r="J1027" s="306">
        <v>5400</v>
      </c>
      <c r="K1027" s="306">
        <v>5500</v>
      </c>
      <c r="L1027" s="306">
        <v>5000</v>
      </c>
      <c r="M1027" s="306">
        <v>5100</v>
      </c>
      <c r="N1027" s="306">
        <v>4800</v>
      </c>
      <c r="O1027" s="306">
        <v>4700</v>
      </c>
      <c r="P1027" s="306">
        <v>5100</v>
      </c>
      <c r="Q1027" s="306">
        <v>5200</v>
      </c>
      <c r="R1027" s="306">
        <v>4600</v>
      </c>
      <c r="S1027" s="306">
        <v>5300</v>
      </c>
      <c r="T1027" s="306">
        <v>4800</v>
      </c>
      <c r="U1027" s="306">
        <v>4500</v>
      </c>
      <c r="V1027" s="306">
        <v>5500</v>
      </c>
      <c r="W1027" s="306">
        <v>5900</v>
      </c>
      <c r="X1027" s="306">
        <v>4900</v>
      </c>
      <c r="Y1027" s="306">
        <v>5800</v>
      </c>
      <c r="Z1027" s="306">
        <v>5900</v>
      </c>
      <c r="AA1027" s="306">
        <v>5600</v>
      </c>
      <c r="AB1027" s="306">
        <v>5400</v>
      </c>
      <c r="AC1027" s="106">
        <f>SUM(E1027:AB1027)</f>
        <v>127300</v>
      </c>
      <c r="AD1027" s="306"/>
      <c r="AE1027" s="71">
        <v>1100</v>
      </c>
      <c r="AF1027" s="72">
        <v>40</v>
      </c>
      <c r="AJ1027" s="428"/>
      <c r="AK1027" s="429"/>
      <c r="AL1027" s="428"/>
      <c r="AM1027" s="15"/>
      <c r="AN1027" s="395"/>
    </row>
    <row r="1028" spans="1:40" x14ac:dyDescent="0.25">
      <c r="A1028" s="3529"/>
      <c r="B1028" s="3409"/>
      <c r="C1028" s="123" t="s">
        <v>14</v>
      </c>
      <c r="D1028" s="108" t="s">
        <v>54</v>
      </c>
      <c r="E1028" s="307">
        <v>2900</v>
      </c>
      <c r="F1028" s="307">
        <v>3000</v>
      </c>
      <c r="G1028" s="307">
        <v>3400</v>
      </c>
      <c r="H1028" s="307">
        <v>3100</v>
      </c>
      <c r="I1028" s="307">
        <v>3400</v>
      </c>
      <c r="J1028" s="307">
        <v>3000</v>
      </c>
      <c r="K1028" s="307">
        <v>2300</v>
      </c>
      <c r="L1028" s="307">
        <v>2200</v>
      </c>
      <c r="M1028" s="307">
        <v>2100</v>
      </c>
      <c r="N1028" s="307">
        <v>1700</v>
      </c>
      <c r="O1028" s="307">
        <v>1700</v>
      </c>
      <c r="P1028" s="307">
        <v>2000</v>
      </c>
      <c r="Q1028" s="307">
        <v>2000</v>
      </c>
      <c r="R1028" s="307">
        <v>2000</v>
      </c>
      <c r="S1028" s="307">
        <v>2400</v>
      </c>
      <c r="T1028" s="307">
        <v>2300</v>
      </c>
      <c r="U1028" s="307">
        <v>2100</v>
      </c>
      <c r="V1028" s="307">
        <v>2600</v>
      </c>
      <c r="W1028" s="307">
        <v>3000</v>
      </c>
      <c r="X1028" s="307">
        <v>2500</v>
      </c>
      <c r="Y1028" s="307">
        <v>3000</v>
      </c>
      <c r="Z1028" s="307">
        <v>3200</v>
      </c>
      <c r="AA1028" s="307">
        <v>3000</v>
      </c>
      <c r="AB1028" s="307">
        <v>3000</v>
      </c>
      <c r="AC1028" s="107">
        <f>SUM(E1028:AB1028)</f>
        <v>61900</v>
      </c>
      <c r="AD1028" s="81"/>
      <c r="AE1028" s="155"/>
      <c r="AF1028" s="74"/>
      <c r="AJ1028" s="15"/>
      <c r="AK1028" s="15"/>
      <c r="AL1028" s="15"/>
      <c r="AM1028" s="15"/>
      <c r="AN1028" s="395"/>
    </row>
    <row r="1029" spans="1:40" x14ac:dyDescent="0.25">
      <c r="A1029" s="3529"/>
      <c r="B1029" s="3409"/>
      <c r="C1029" s="123" t="s">
        <v>15</v>
      </c>
      <c r="D1029" s="108" t="s">
        <v>54</v>
      </c>
      <c r="E1029" s="326">
        <v>31</v>
      </c>
      <c r="F1029" s="327">
        <v>30</v>
      </c>
      <c r="G1029" s="327">
        <v>35</v>
      </c>
      <c r="H1029" s="327">
        <v>32</v>
      </c>
      <c r="I1029" s="327">
        <v>35</v>
      </c>
      <c r="J1029" s="327">
        <v>35</v>
      </c>
      <c r="K1029" s="327">
        <v>30</v>
      </c>
      <c r="L1029" s="327">
        <v>28</v>
      </c>
      <c r="M1029" s="327">
        <v>28</v>
      </c>
      <c r="N1029" s="327">
        <v>26</v>
      </c>
      <c r="O1029" s="327">
        <v>25</v>
      </c>
      <c r="P1029" s="327">
        <v>28</v>
      </c>
      <c r="Q1029" s="327">
        <v>28</v>
      </c>
      <c r="R1029" s="327">
        <v>26</v>
      </c>
      <c r="S1029" s="327">
        <v>30</v>
      </c>
      <c r="T1029" s="327">
        <v>27</v>
      </c>
      <c r="U1029" s="327">
        <v>25</v>
      </c>
      <c r="V1029" s="327">
        <v>31</v>
      </c>
      <c r="W1029" s="327">
        <v>34</v>
      </c>
      <c r="X1029" s="327">
        <v>28</v>
      </c>
      <c r="Y1029" s="327">
        <v>33</v>
      </c>
      <c r="Z1029" s="327">
        <v>34</v>
      </c>
      <c r="AA1029" s="327">
        <v>33</v>
      </c>
      <c r="AB1029" s="1446">
        <v>31</v>
      </c>
      <c r="AC1029" s="107">
        <f>AVERAGE(E1029:AB1029)</f>
        <v>30.125</v>
      </c>
      <c r="AD1029" s="581"/>
      <c r="AE1029" s="666"/>
      <c r="AF1029" s="77"/>
      <c r="AJ1029" s="15"/>
      <c r="AK1029" s="15"/>
      <c r="AL1029" s="15"/>
      <c r="AM1029" s="15"/>
      <c r="AN1029" s="395"/>
    </row>
    <row r="1030" spans="1:40" ht="16.5" thickBot="1" x14ac:dyDescent="0.3">
      <c r="A1030" s="3532"/>
      <c r="B1030" s="3410"/>
      <c r="C1030" s="126" t="s">
        <v>17</v>
      </c>
      <c r="D1030" s="114"/>
      <c r="E1030" s="1219">
        <f t="shared" ref="E1030:AB1030" si="328">E1028/E1027</f>
        <v>0.53703703703703709</v>
      </c>
      <c r="F1030" s="737">
        <f t="shared" si="328"/>
        <v>0.58823529411764708</v>
      </c>
      <c r="G1030" s="737">
        <f t="shared" si="328"/>
        <v>0.55737704918032782</v>
      </c>
      <c r="H1030" s="737">
        <f t="shared" si="328"/>
        <v>0.5535714285714286</v>
      </c>
      <c r="I1030" s="737">
        <f t="shared" si="328"/>
        <v>0.55737704918032782</v>
      </c>
      <c r="J1030" s="737">
        <f t="shared" si="328"/>
        <v>0.55555555555555558</v>
      </c>
      <c r="K1030" s="737">
        <f t="shared" si="328"/>
        <v>0.41818181818181815</v>
      </c>
      <c r="L1030" s="737">
        <f t="shared" si="328"/>
        <v>0.44</v>
      </c>
      <c r="M1030" s="737">
        <f t="shared" si="328"/>
        <v>0.41176470588235292</v>
      </c>
      <c r="N1030" s="737">
        <f t="shared" si="328"/>
        <v>0.35416666666666669</v>
      </c>
      <c r="O1030" s="737">
        <f t="shared" si="328"/>
        <v>0.36170212765957449</v>
      </c>
      <c r="P1030" s="737">
        <f t="shared" si="328"/>
        <v>0.39215686274509803</v>
      </c>
      <c r="Q1030" s="737">
        <f t="shared" si="328"/>
        <v>0.38461538461538464</v>
      </c>
      <c r="R1030" s="737">
        <f t="shared" si="328"/>
        <v>0.43478260869565216</v>
      </c>
      <c r="S1030" s="737">
        <f t="shared" si="328"/>
        <v>0.45283018867924529</v>
      </c>
      <c r="T1030" s="737">
        <f t="shared" si="328"/>
        <v>0.47916666666666669</v>
      </c>
      <c r="U1030" s="737">
        <f t="shared" si="328"/>
        <v>0.46666666666666667</v>
      </c>
      <c r="V1030" s="737">
        <f t="shared" si="328"/>
        <v>0.47272727272727272</v>
      </c>
      <c r="W1030" s="737">
        <f t="shared" si="328"/>
        <v>0.50847457627118642</v>
      </c>
      <c r="X1030" s="737">
        <f t="shared" si="328"/>
        <v>0.51020408163265307</v>
      </c>
      <c r="Y1030" s="737">
        <f>Y1028/Y1027</f>
        <v>0.51724137931034486</v>
      </c>
      <c r="Z1030" s="737">
        <f t="shared" si="328"/>
        <v>0.5423728813559322</v>
      </c>
      <c r="AA1030" s="737">
        <f t="shared" si="328"/>
        <v>0.5357142857142857</v>
      </c>
      <c r="AB1030" s="1220">
        <f t="shared" si="328"/>
        <v>0.55555555555555558</v>
      </c>
      <c r="AC1030" s="114"/>
      <c r="AD1030" s="81"/>
      <c r="AE1030" s="155"/>
      <c r="AF1030" s="74"/>
      <c r="AJ1030" s="15"/>
      <c r="AK1030" s="15"/>
      <c r="AL1030" s="15"/>
      <c r="AM1030" s="15"/>
      <c r="AN1030" s="395"/>
    </row>
    <row r="1031" spans="1:40" hidden="1" x14ac:dyDescent="0.25">
      <c r="A1031" s="2320"/>
      <c r="B1031" s="2020"/>
      <c r="C1031" s="356" t="s">
        <v>116</v>
      </c>
      <c r="D1031" s="122"/>
      <c r="E1031" s="1184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6"/>
      <c r="AC1031" s="122"/>
      <c r="AD1031" s="81"/>
      <c r="AE1031" s="155"/>
      <c r="AF1031" s="74"/>
      <c r="AJ1031" s="15"/>
      <c r="AK1031" s="15"/>
      <c r="AL1031" s="15"/>
      <c r="AM1031" s="15"/>
      <c r="AN1031" s="395"/>
    </row>
    <row r="1032" spans="1:40" hidden="1" x14ac:dyDescent="0.25">
      <c r="A1032" s="2326"/>
      <c r="B1032" s="2027"/>
      <c r="C1032" s="124" t="s">
        <v>117</v>
      </c>
      <c r="D1032" s="108"/>
      <c r="E1032" s="663"/>
      <c r="F1032" s="664"/>
      <c r="G1032" s="664"/>
      <c r="H1032" s="664"/>
      <c r="I1032" s="664"/>
      <c r="J1032" s="664"/>
      <c r="K1032" s="664"/>
      <c r="L1032" s="664"/>
      <c r="M1032" s="664"/>
      <c r="N1032" s="664"/>
      <c r="O1032" s="664"/>
      <c r="P1032" s="664"/>
      <c r="Q1032" s="664"/>
      <c r="R1032" s="664"/>
      <c r="S1032" s="664"/>
      <c r="T1032" s="664"/>
      <c r="U1032" s="664"/>
      <c r="V1032" s="664"/>
      <c r="W1032" s="664"/>
      <c r="X1032" s="664"/>
      <c r="Y1032" s="664"/>
      <c r="Z1032" s="664"/>
      <c r="AA1032" s="664"/>
      <c r="AB1032" s="665"/>
      <c r="AC1032" s="108"/>
      <c r="AD1032" s="81"/>
      <c r="AE1032" s="155"/>
      <c r="AF1032" s="74"/>
      <c r="AG1032" s="15"/>
      <c r="AH1032" s="15"/>
      <c r="AI1032" s="15"/>
      <c r="AJ1032" s="15"/>
      <c r="AK1032" s="395"/>
      <c r="AL1032" s="395"/>
      <c r="AM1032" s="395"/>
      <c r="AN1032" s="395"/>
    </row>
    <row r="1033" spans="1:40" ht="16.5" hidden="1" thickBot="1" x14ac:dyDescent="0.3">
      <c r="A1033" s="3534" t="s">
        <v>42</v>
      </c>
      <c r="B1033" s="3535"/>
      <c r="C1033" s="3536"/>
      <c r="D1033" s="114"/>
      <c r="E1033" s="670">
        <f>SQRT(E1027*E1027+E1028*E1028)/E1076/1.73</f>
        <v>30.808932738320092</v>
      </c>
      <c r="F1033" s="671">
        <f t="shared" ref="F1033:AB1033" si="329">SQRT(F1027*F1027+F1028*F1028)/F1076/1.73</f>
        <v>29.74076339278616</v>
      </c>
      <c r="G1033" s="671">
        <f t="shared" si="329"/>
        <v>35.102046266736949</v>
      </c>
      <c r="H1033" s="3082">
        <f t="shared" si="329"/>
        <v>31.895461442705326</v>
      </c>
      <c r="I1033" s="3082">
        <f t="shared" si="329"/>
        <v>34.799442419609903</v>
      </c>
      <c r="J1033" s="3082">
        <f t="shared" si="329"/>
        <v>30.782230838111424</v>
      </c>
      <c r="K1033" s="3082">
        <f t="shared" si="329"/>
        <v>29.706714292981626</v>
      </c>
      <c r="L1033" s="3082">
        <f t="shared" si="329"/>
        <v>27.457150608188314</v>
      </c>
      <c r="M1033" s="3082">
        <f t="shared" si="329"/>
        <v>27.722708686881482</v>
      </c>
      <c r="N1033" s="3082">
        <f t="shared" si="329"/>
        <v>25.819647209155288</v>
      </c>
      <c r="O1033" s="3082">
        <f t="shared" si="329"/>
        <v>25.342255348544366</v>
      </c>
      <c r="P1033" s="3082">
        <f t="shared" si="329"/>
        <v>27.77678921975933</v>
      </c>
      <c r="Q1033" s="3082">
        <f t="shared" si="329"/>
        <v>28.249443823515097</v>
      </c>
      <c r="R1033" s="3082">
        <f t="shared" si="329"/>
        <v>25.433396621000817</v>
      </c>
      <c r="S1033" s="3082">
        <f t="shared" si="329"/>
        <v>29.500432426303327</v>
      </c>
      <c r="T1033" s="3082">
        <f t="shared" si="329"/>
        <v>26.988101373433249</v>
      </c>
      <c r="U1033" s="3082">
        <f t="shared" si="329"/>
        <v>25.402238514369301</v>
      </c>
      <c r="V1033" s="3082">
        <f t="shared" si="329"/>
        <v>30.846691358391908</v>
      </c>
      <c r="W1033" s="3082">
        <f t="shared" si="329"/>
        <v>33.561060223857446</v>
      </c>
      <c r="X1033" s="3082">
        <f t="shared" si="329"/>
        <v>27.892247316651588</v>
      </c>
      <c r="Y1033" s="3082">
        <f>SQRT(Y1027*Y1027+Y1028*Y1028)/Y1076/1.73</f>
        <v>33.109882805627237</v>
      </c>
      <c r="Z1033" s="671">
        <f t="shared" si="329"/>
        <v>34.032702960247107</v>
      </c>
      <c r="AA1033" s="671">
        <f t="shared" si="329"/>
        <v>32.212514297269223</v>
      </c>
      <c r="AB1033" s="671">
        <f t="shared" si="329"/>
        <v>31.322269975622149</v>
      </c>
      <c r="AC1033" s="109">
        <f>AVERAGE(E1033:AB1033)</f>
        <v>29.812713506669528</v>
      </c>
      <c r="AD1033" s="96">
        <f>(AC1029-AC1033)/AC1029</f>
        <v>1.0366356625077905E-2</v>
      </c>
      <c r="AE1033" s="79"/>
      <c r="AF1033" s="80"/>
      <c r="AJ1033" s="14"/>
      <c r="AK1033" s="14"/>
      <c r="AL1033" s="15"/>
      <c r="AM1033" s="14"/>
      <c r="AN1033" s="395"/>
    </row>
    <row r="1034" spans="1:40" x14ac:dyDescent="0.25">
      <c r="A1034" s="3408" t="s">
        <v>48</v>
      </c>
      <c r="B1034" s="3408" t="s">
        <v>49</v>
      </c>
      <c r="C1034" s="125" t="s">
        <v>13</v>
      </c>
      <c r="D1034" s="122" t="s">
        <v>54</v>
      </c>
      <c r="E1034" s="325">
        <v>4600</v>
      </c>
      <c r="F1034" s="325">
        <v>4500</v>
      </c>
      <c r="G1034" s="325">
        <v>4800</v>
      </c>
      <c r="H1034" s="325">
        <v>4700</v>
      </c>
      <c r="I1034" s="325">
        <v>4500</v>
      </c>
      <c r="J1034" s="325">
        <v>4700</v>
      </c>
      <c r="K1034" s="325">
        <v>5100</v>
      </c>
      <c r="L1034" s="325">
        <v>4800</v>
      </c>
      <c r="M1034" s="325">
        <v>5300</v>
      </c>
      <c r="N1034" s="325">
        <v>5100</v>
      </c>
      <c r="O1034" s="325">
        <v>5000</v>
      </c>
      <c r="P1034" s="325">
        <v>4900</v>
      </c>
      <c r="Q1034" s="325">
        <v>4800</v>
      </c>
      <c r="R1034" s="325">
        <v>4800</v>
      </c>
      <c r="S1034" s="325">
        <v>4900</v>
      </c>
      <c r="T1034" s="325">
        <v>4500</v>
      </c>
      <c r="U1034" s="325">
        <v>2700</v>
      </c>
      <c r="V1034" s="325">
        <v>4500</v>
      </c>
      <c r="W1034" s="325">
        <v>4600</v>
      </c>
      <c r="X1034" s="325">
        <v>4700</v>
      </c>
      <c r="Y1034" s="325">
        <v>5000</v>
      </c>
      <c r="Z1034" s="325">
        <v>5000</v>
      </c>
      <c r="AA1034" s="325">
        <v>4800</v>
      </c>
      <c r="AB1034" s="325">
        <v>4800</v>
      </c>
      <c r="AC1034" s="134">
        <f>SUM(E1034:AB1034)</f>
        <v>113100</v>
      </c>
      <c r="AD1034" s="325"/>
      <c r="AE1034" s="321">
        <v>1100</v>
      </c>
      <c r="AF1034" s="426">
        <v>40</v>
      </c>
      <c r="AJ1034" s="428"/>
      <c r="AK1034" s="429"/>
      <c r="AL1034" s="428"/>
      <c r="AM1034" s="15"/>
      <c r="AN1034" s="395"/>
    </row>
    <row r="1035" spans="1:40" x14ac:dyDescent="0.25">
      <c r="A1035" s="3409"/>
      <c r="B1035" s="3409"/>
      <c r="C1035" s="123" t="s">
        <v>14</v>
      </c>
      <c r="D1035" s="108" t="s">
        <v>54</v>
      </c>
      <c r="E1035" s="307">
        <v>2600</v>
      </c>
      <c r="F1035" s="307">
        <v>2600</v>
      </c>
      <c r="G1035" s="307">
        <v>2700</v>
      </c>
      <c r="H1035" s="307">
        <v>2600</v>
      </c>
      <c r="I1035" s="307">
        <v>2500</v>
      </c>
      <c r="J1035" s="307">
        <v>2700</v>
      </c>
      <c r="K1035" s="307">
        <v>2800</v>
      </c>
      <c r="L1035" s="307">
        <v>2600</v>
      </c>
      <c r="M1035" s="307">
        <v>2800</v>
      </c>
      <c r="N1035" s="307">
        <v>2700</v>
      </c>
      <c r="O1035" s="307">
        <v>2800</v>
      </c>
      <c r="P1035" s="307">
        <v>2600</v>
      </c>
      <c r="Q1035" s="307">
        <v>2700</v>
      </c>
      <c r="R1035" s="307">
        <v>2700</v>
      </c>
      <c r="S1035" s="307">
        <v>2600</v>
      </c>
      <c r="T1035" s="307">
        <v>2500</v>
      </c>
      <c r="U1035" s="307">
        <v>1900</v>
      </c>
      <c r="V1035" s="307">
        <v>2400</v>
      </c>
      <c r="W1035" s="307">
        <v>2400</v>
      </c>
      <c r="X1035" s="307">
        <v>2500</v>
      </c>
      <c r="Y1035" s="307">
        <v>2600</v>
      </c>
      <c r="Z1035" s="307">
        <v>2700</v>
      </c>
      <c r="AA1035" s="307">
        <v>2600</v>
      </c>
      <c r="AB1035" s="307">
        <v>2700</v>
      </c>
      <c r="AC1035" s="107">
        <f>SUM(E1035:AB1035)</f>
        <v>62300</v>
      </c>
      <c r="AD1035" s="81"/>
      <c r="AE1035" s="155"/>
      <c r="AF1035" s="74"/>
      <c r="AJ1035" s="15"/>
      <c r="AK1035" s="15"/>
      <c r="AL1035" s="15"/>
      <c r="AM1035" s="15"/>
      <c r="AN1035" s="395"/>
    </row>
    <row r="1036" spans="1:40" x14ac:dyDescent="0.25">
      <c r="A1036" s="3409"/>
      <c r="B1036" s="3409"/>
      <c r="C1036" s="123" t="s">
        <v>15</v>
      </c>
      <c r="D1036" s="108" t="s">
        <v>54</v>
      </c>
      <c r="E1036" s="326">
        <v>27</v>
      </c>
      <c r="F1036" s="327">
        <v>27</v>
      </c>
      <c r="G1036" s="327">
        <v>28</v>
      </c>
      <c r="H1036" s="327">
        <v>28</v>
      </c>
      <c r="I1036" s="327">
        <v>26</v>
      </c>
      <c r="J1036" s="327">
        <v>27</v>
      </c>
      <c r="K1036" s="327">
        <v>30</v>
      </c>
      <c r="L1036" s="327">
        <v>28</v>
      </c>
      <c r="M1036" s="327">
        <v>31</v>
      </c>
      <c r="N1036" s="327">
        <v>30</v>
      </c>
      <c r="O1036" s="327">
        <v>30</v>
      </c>
      <c r="P1036" s="327">
        <v>29</v>
      </c>
      <c r="Q1036" s="327">
        <v>28</v>
      </c>
      <c r="R1036" s="327">
        <v>29</v>
      </c>
      <c r="S1036" s="327">
        <v>29</v>
      </c>
      <c r="T1036" s="327">
        <v>27</v>
      </c>
      <c r="U1036" s="327">
        <v>18</v>
      </c>
      <c r="V1036" s="327">
        <v>27</v>
      </c>
      <c r="W1036" s="327">
        <v>27</v>
      </c>
      <c r="X1036" s="327">
        <v>28</v>
      </c>
      <c r="Y1036" s="327">
        <v>29</v>
      </c>
      <c r="Z1036" s="327">
        <v>29</v>
      </c>
      <c r="AA1036" s="327">
        <v>28</v>
      </c>
      <c r="AB1036" s="1446">
        <v>29</v>
      </c>
      <c r="AC1036" s="107">
        <f>AVERAGE(E1036:AB1036)</f>
        <v>27.875</v>
      </c>
      <c r="AD1036" s="581"/>
      <c r="AE1036" s="181"/>
      <c r="AF1036" s="77"/>
      <c r="AJ1036" s="15"/>
      <c r="AK1036" s="15"/>
      <c r="AL1036" s="15"/>
      <c r="AM1036" s="15"/>
      <c r="AN1036" s="395"/>
    </row>
    <row r="1037" spans="1:40" ht="16.5" thickBot="1" x14ac:dyDescent="0.3">
      <c r="A1037" s="3409"/>
      <c r="B1037" s="3409"/>
      <c r="C1037" s="123" t="s">
        <v>17</v>
      </c>
      <c r="D1037" s="108"/>
      <c r="E1037" s="667">
        <f t="shared" ref="E1037:AB1037" si="330">E1035/E1034</f>
        <v>0.56521739130434778</v>
      </c>
      <c r="F1037" s="668">
        <f t="shared" si="330"/>
        <v>0.57777777777777772</v>
      </c>
      <c r="G1037" s="668">
        <f t="shared" si="330"/>
        <v>0.5625</v>
      </c>
      <c r="H1037" s="668">
        <f t="shared" si="330"/>
        <v>0.55319148936170215</v>
      </c>
      <c r="I1037" s="668">
        <f t="shared" si="330"/>
        <v>0.55555555555555558</v>
      </c>
      <c r="J1037" s="668">
        <f t="shared" si="330"/>
        <v>0.57446808510638303</v>
      </c>
      <c r="K1037" s="668">
        <f t="shared" si="330"/>
        <v>0.5490196078431373</v>
      </c>
      <c r="L1037" s="668">
        <f t="shared" si="330"/>
        <v>0.54166666666666663</v>
      </c>
      <c r="M1037" s="668">
        <f t="shared" si="330"/>
        <v>0.52830188679245282</v>
      </c>
      <c r="N1037" s="668">
        <f t="shared" si="330"/>
        <v>0.52941176470588236</v>
      </c>
      <c r="O1037" s="668">
        <f t="shared" si="330"/>
        <v>0.56000000000000005</v>
      </c>
      <c r="P1037" s="668">
        <f t="shared" si="330"/>
        <v>0.53061224489795922</v>
      </c>
      <c r="Q1037" s="668">
        <f t="shared" si="330"/>
        <v>0.5625</v>
      </c>
      <c r="R1037" s="668">
        <f t="shared" si="330"/>
        <v>0.5625</v>
      </c>
      <c r="S1037" s="668">
        <f t="shared" si="330"/>
        <v>0.53061224489795922</v>
      </c>
      <c r="T1037" s="668">
        <f t="shared" si="330"/>
        <v>0.55555555555555558</v>
      </c>
      <c r="U1037" s="668">
        <f t="shared" si="330"/>
        <v>0.70370370370370372</v>
      </c>
      <c r="V1037" s="668">
        <f t="shared" si="330"/>
        <v>0.53333333333333333</v>
      </c>
      <c r="W1037" s="668">
        <f t="shared" si="330"/>
        <v>0.52173913043478259</v>
      </c>
      <c r="X1037" s="668">
        <f t="shared" si="330"/>
        <v>0.53191489361702127</v>
      </c>
      <c r="Y1037" s="668">
        <f>Y1035/Y1034</f>
        <v>0.52</v>
      </c>
      <c r="Z1037" s="668">
        <f t="shared" si="330"/>
        <v>0.54</v>
      </c>
      <c r="AA1037" s="668">
        <f t="shared" si="330"/>
        <v>0.54166666666666663</v>
      </c>
      <c r="AB1037" s="669">
        <f t="shared" si="330"/>
        <v>0.5625</v>
      </c>
      <c r="AC1037" s="108"/>
      <c r="AD1037" s="81"/>
      <c r="AE1037" s="155"/>
      <c r="AF1037" s="74"/>
      <c r="AJ1037" s="15"/>
      <c r="AK1037" s="15"/>
      <c r="AL1037" s="15"/>
      <c r="AM1037" s="15"/>
      <c r="AN1037" s="395"/>
    </row>
    <row r="1038" spans="1:40" hidden="1" x14ac:dyDescent="0.25">
      <c r="A1038" s="2327"/>
      <c r="B1038" s="2027"/>
      <c r="C1038" s="124" t="s">
        <v>116</v>
      </c>
      <c r="D1038" s="108"/>
      <c r="E1038" s="663"/>
      <c r="F1038" s="664"/>
      <c r="G1038" s="664"/>
      <c r="H1038" s="664"/>
      <c r="I1038" s="664"/>
      <c r="J1038" s="664"/>
      <c r="K1038" s="664"/>
      <c r="L1038" s="664"/>
      <c r="M1038" s="664"/>
      <c r="N1038" s="664"/>
      <c r="O1038" s="664"/>
      <c r="P1038" s="664"/>
      <c r="Q1038" s="664"/>
      <c r="R1038" s="664"/>
      <c r="S1038" s="664"/>
      <c r="T1038" s="664"/>
      <c r="U1038" s="664"/>
      <c r="V1038" s="664"/>
      <c r="W1038" s="664"/>
      <c r="X1038" s="664"/>
      <c r="Y1038" s="664"/>
      <c r="Z1038" s="664"/>
      <c r="AA1038" s="664"/>
      <c r="AB1038" s="665"/>
      <c r="AC1038" s="108"/>
      <c r="AD1038" s="81"/>
      <c r="AE1038" s="155"/>
      <c r="AF1038" s="74"/>
      <c r="AJ1038" s="15"/>
      <c r="AK1038" s="15"/>
      <c r="AL1038" s="15"/>
      <c r="AM1038" s="15"/>
      <c r="AN1038" s="395"/>
    </row>
    <row r="1039" spans="1:40" hidden="1" x14ac:dyDescent="0.25">
      <c r="A1039" s="2327"/>
      <c r="B1039" s="2027"/>
      <c r="C1039" s="124" t="s">
        <v>117</v>
      </c>
      <c r="D1039" s="108"/>
      <c r="E1039" s="663"/>
      <c r="F1039" s="664"/>
      <c r="G1039" s="664"/>
      <c r="H1039" s="664"/>
      <c r="I1039" s="664"/>
      <c r="J1039" s="664"/>
      <c r="K1039" s="664"/>
      <c r="L1039" s="664"/>
      <c r="M1039" s="664"/>
      <c r="N1039" s="664"/>
      <c r="O1039" s="664"/>
      <c r="P1039" s="664"/>
      <c r="Q1039" s="664"/>
      <c r="R1039" s="664"/>
      <c r="S1039" s="664"/>
      <c r="T1039" s="664"/>
      <c r="U1039" s="664"/>
      <c r="V1039" s="664"/>
      <c r="W1039" s="664"/>
      <c r="X1039" s="664"/>
      <c r="Y1039" s="664"/>
      <c r="Z1039" s="664"/>
      <c r="AA1039" s="664"/>
      <c r="AB1039" s="665"/>
      <c r="AC1039" s="108"/>
      <c r="AD1039" s="81"/>
      <c r="AE1039" s="155"/>
      <c r="AF1039" s="74"/>
      <c r="AG1039" s="15"/>
      <c r="AH1039" s="15"/>
      <c r="AI1039" s="15"/>
      <c r="AJ1039" s="15"/>
      <c r="AK1039" s="395"/>
      <c r="AL1039" s="395"/>
      <c r="AM1039" s="395"/>
      <c r="AN1039" s="395"/>
    </row>
    <row r="1040" spans="1:40" ht="16.5" hidden="1" thickBot="1" x14ac:dyDescent="0.3">
      <c r="A1040" s="3530" t="s">
        <v>42</v>
      </c>
      <c r="B1040" s="3530"/>
      <c r="C1040" s="3531"/>
      <c r="D1040" s="128"/>
      <c r="E1040" s="672">
        <f>SQRT(E1034*E1034+E1035*E1035)/E1077/1.73</f>
        <v>26.559125033672593</v>
      </c>
      <c r="F1040" s="673">
        <f t="shared" ref="F1040:AB1040" si="331">SQRT(F1034*F1034+F1035*F1035)/F1077/1.73</f>
        <v>26.122717185596951</v>
      </c>
      <c r="G1040" s="673">
        <f t="shared" si="331"/>
        <v>27.681668385050244</v>
      </c>
      <c r="H1040" s="3083">
        <f t="shared" si="331"/>
        <v>26.765096675295563</v>
      </c>
      <c r="I1040" s="3083">
        <f t="shared" si="331"/>
        <v>25.651859031759521</v>
      </c>
      <c r="J1040" s="3083">
        <f t="shared" si="331"/>
        <v>27.009827053752545</v>
      </c>
      <c r="K1040" s="3083">
        <f t="shared" si="331"/>
        <v>28.991804281022237</v>
      </c>
      <c r="L1040" s="3083">
        <f t="shared" si="331"/>
        <v>27.202200645716921</v>
      </c>
      <c r="M1040" s="3083">
        <f t="shared" si="331"/>
        <v>30.128996372245709</v>
      </c>
      <c r="N1040" s="3083">
        <f t="shared" si="331"/>
        <v>29.259787133664961</v>
      </c>
      <c r="O1040" s="3083">
        <f t="shared" si="331"/>
        <v>28.804320245075452</v>
      </c>
      <c r="P1040" s="3083">
        <f t="shared" si="331"/>
        <v>28.126312236808971</v>
      </c>
      <c r="Q1040" s="3083">
        <f t="shared" si="331"/>
        <v>27.924490037550687</v>
      </c>
      <c r="R1040" s="3083">
        <f t="shared" si="331"/>
        <v>27.924490037550687</v>
      </c>
      <c r="S1040" s="3083">
        <f t="shared" si="331"/>
        <v>28.126312236808971</v>
      </c>
      <c r="T1040" s="3083">
        <f t="shared" si="331"/>
        <v>26.101891646351795</v>
      </c>
      <c r="U1040" s="3083">
        <f t="shared" si="331"/>
        <v>16.740263684432794</v>
      </c>
      <c r="V1040" s="3083">
        <f t="shared" si="331"/>
        <v>25.859446303620324</v>
      </c>
      <c r="W1040" s="3083">
        <f t="shared" si="331"/>
        <v>26.307923681315987</v>
      </c>
      <c r="X1040" s="3083">
        <f t="shared" si="331"/>
        <v>26.992864119675822</v>
      </c>
      <c r="Y1040" s="3083">
        <f>SQRT(Y1034*Y1034+Y1035*Y1035)/Y1077/1.73</f>
        <v>28.575200899716808</v>
      </c>
      <c r="Z1040" s="673">
        <f t="shared" si="331"/>
        <v>28.812641000254281</v>
      </c>
      <c r="AA1040" s="673">
        <f t="shared" si="331"/>
        <v>27.679432235992657</v>
      </c>
      <c r="AB1040" s="674">
        <f t="shared" si="331"/>
        <v>27.924490037550687</v>
      </c>
      <c r="AC1040" s="533">
        <f>AVERAGE(E1040:AB1040)</f>
        <v>27.136381675020136</v>
      </c>
      <c r="AD1040" s="458">
        <f>(AC1036-AC1040)/AC1036</f>
        <v>2.6497518384927862E-2</v>
      </c>
      <c r="AE1040" s="459"/>
      <c r="AF1040" s="460"/>
      <c r="AJ1040" s="14"/>
      <c r="AK1040" s="14"/>
      <c r="AL1040" s="15"/>
      <c r="AM1040" s="14"/>
      <c r="AN1040" s="395"/>
    </row>
    <row r="1041" spans="1:40" ht="16.5" thickBot="1" x14ac:dyDescent="0.3">
      <c r="A1041" s="2990"/>
      <c r="B1041" s="3360" t="s">
        <v>1055</v>
      </c>
      <c r="C1041" s="2991"/>
      <c r="D1041" s="2992" t="s">
        <v>54</v>
      </c>
      <c r="E1041" s="2993">
        <v>0</v>
      </c>
      <c r="F1041" s="2993">
        <v>0</v>
      </c>
      <c r="G1041" s="2993">
        <v>0</v>
      </c>
      <c r="H1041" s="2993">
        <v>0</v>
      </c>
      <c r="I1041" s="2993">
        <v>0</v>
      </c>
      <c r="J1041" s="2993">
        <v>0</v>
      </c>
      <c r="K1041" s="2993">
        <v>0</v>
      </c>
      <c r="L1041" s="2993">
        <v>0</v>
      </c>
      <c r="M1041" s="2993">
        <v>0</v>
      </c>
      <c r="N1041" s="2993">
        <v>0</v>
      </c>
      <c r="O1041" s="2993">
        <v>0</v>
      </c>
      <c r="P1041" s="2993">
        <v>0</v>
      </c>
      <c r="Q1041" s="2993">
        <v>0</v>
      </c>
      <c r="R1041" s="2993">
        <v>0</v>
      </c>
      <c r="S1041" s="2993">
        <v>0</v>
      </c>
      <c r="T1041" s="2993">
        <v>0</v>
      </c>
      <c r="U1041" s="2993">
        <v>0</v>
      </c>
      <c r="V1041" s="2993">
        <v>0</v>
      </c>
      <c r="W1041" s="2993">
        <v>0</v>
      </c>
      <c r="X1041" s="2993">
        <v>0</v>
      </c>
      <c r="Y1041" s="2993">
        <v>0</v>
      </c>
      <c r="Z1041" s="2993">
        <v>0</v>
      </c>
      <c r="AA1041" s="2993">
        <v>0</v>
      </c>
      <c r="AB1041" s="2994">
        <v>0</v>
      </c>
      <c r="AC1041" s="2995"/>
      <c r="AD1041" s="252"/>
      <c r="AE1041" s="253"/>
      <c r="AF1041" s="254"/>
      <c r="AJ1041" s="14"/>
      <c r="AK1041" s="14"/>
      <c r="AL1041" s="15"/>
      <c r="AM1041" s="14"/>
      <c r="AN1041" s="395"/>
    </row>
    <row r="1042" spans="1:40" ht="16.5" thickBot="1" x14ac:dyDescent="0.3">
      <c r="A1042" s="2990"/>
      <c r="B1042" s="3360" t="s">
        <v>1054</v>
      </c>
      <c r="C1042" s="2991"/>
      <c r="D1042" s="2992" t="s">
        <v>54</v>
      </c>
      <c r="E1042" s="2993">
        <v>0</v>
      </c>
      <c r="F1042" s="2993">
        <v>0</v>
      </c>
      <c r="G1042" s="2993">
        <v>0</v>
      </c>
      <c r="H1042" s="2993">
        <v>0</v>
      </c>
      <c r="I1042" s="2993">
        <v>0</v>
      </c>
      <c r="J1042" s="2993">
        <v>0</v>
      </c>
      <c r="K1042" s="2993">
        <v>0</v>
      </c>
      <c r="L1042" s="2993">
        <v>0</v>
      </c>
      <c r="M1042" s="2993">
        <v>0</v>
      </c>
      <c r="N1042" s="2993">
        <v>0</v>
      </c>
      <c r="O1042" s="2993">
        <v>0</v>
      </c>
      <c r="P1042" s="2993">
        <v>0</v>
      </c>
      <c r="Q1042" s="2993">
        <v>0</v>
      </c>
      <c r="R1042" s="2993">
        <v>0</v>
      </c>
      <c r="S1042" s="2993">
        <v>0</v>
      </c>
      <c r="T1042" s="2993">
        <v>0</v>
      </c>
      <c r="U1042" s="2993">
        <v>0</v>
      </c>
      <c r="V1042" s="2993">
        <v>0</v>
      </c>
      <c r="W1042" s="2993">
        <v>0</v>
      </c>
      <c r="X1042" s="2993">
        <v>0</v>
      </c>
      <c r="Y1042" s="2993">
        <v>0</v>
      </c>
      <c r="Z1042" s="2993">
        <v>0</v>
      </c>
      <c r="AA1042" s="2993">
        <v>0</v>
      </c>
      <c r="AB1042" s="2994">
        <v>0</v>
      </c>
      <c r="AC1042" s="2995"/>
      <c r="AD1042" s="252"/>
      <c r="AE1042" s="253"/>
      <c r="AF1042" s="254"/>
      <c r="AJ1042" s="14"/>
      <c r="AK1042" s="14"/>
      <c r="AL1042" s="15"/>
      <c r="AM1042" s="14"/>
      <c r="AN1042" s="395"/>
    </row>
    <row r="1043" spans="1:40" x14ac:dyDescent="0.25">
      <c r="A1043" s="3506" t="s">
        <v>165</v>
      </c>
      <c r="B1043" s="3423" t="s">
        <v>12</v>
      </c>
      <c r="C1043" s="121" t="s">
        <v>13</v>
      </c>
      <c r="D1043" s="113" t="s">
        <v>820</v>
      </c>
      <c r="E1043" s="306">
        <v>686.4</v>
      </c>
      <c r="F1043" s="306">
        <v>913.2</v>
      </c>
      <c r="G1043" s="306">
        <v>1005</v>
      </c>
      <c r="H1043" s="306">
        <v>916.8</v>
      </c>
      <c r="I1043" s="306">
        <v>1003.2</v>
      </c>
      <c r="J1043" s="306">
        <v>1101.5999999999999</v>
      </c>
      <c r="K1043" s="306">
        <v>843.6</v>
      </c>
      <c r="L1043" s="306">
        <v>743.4</v>
      </c>
      <c r="M1043" s="306">
        <v>750.6</v>
      </c>
      <c r="N1043" s="306">
        <v>775.8</v>
      </c>
      <c r="O1043" s="306">
        <v>792.6</v>
      </c>
      <c r="P1043" s="306">
        <v>778.8</v>
      </c>
      <c r="Q1043" s="306">
        <v>780.6</v>
      </c>
      <c r="R1043" s="306">
        <v>763.8</v>
      </c>
      <c r="S1043" s="306">
        <v>733.2</v>
      </c>
      <c r="T1043" s="306">
        <v>723</v>
      </c>
      <c r="U1043" s="306">
        <v>738.6</v>
      </c>
      <c r="V1043" s="306">
        <v>715.8</v>
      </c>
      <c r="W1043" s="306">
        <v>721.2</v>
      </c>
      <c r="X1043" s="306">
        <v>697.8</v>
      </c>
      <c r="Y1043" s="306">
        <v>888</v>
      </c>
      <c r="Z1043" s="306">
        <v>1012.2</v>
      </c>
      <c r="AA1043" s="306">
        <v>1009.2</v>
      </c>
      <c r="AB1043" s="306">
        <v>929.4</v>
      </c>
      <c r="AC1043" s="106">
        <f>SUM(E1043:AB1043)</f>
        <v>20023.800000000003</v>
      </c>
      <c r="AD1043" s="306">
        <v>25000</v>
      </c>
      <c r="AE1043" s="71">
        <v>100</v>
      </c>
      <c r="AF1043" s="72">
        <v>60</v>
      </c>
      <c r="AJ1043" s="428"/>
      <c r="AK1043" s="429"/>
      <c r="AL1043" s="428"/>
      <c r="AM1043" s="15"/>
      <c r="AN1043" s="395"/>
    </row>
    <row r="1044" spans="1:40" x14ac:dyDescent="0.25">
      <c r="A1044" s="3529"/>
      <c r="B1044" s="3409"/>
      <c r="C1044" s="123" t="s">
        <v>14</v>
      </c>
      <c r="D1044" s="108" t="s">
        <v>820</v>
      </c>
      <c r="E1044" s="307">
        <v>266.39999999999998</v>
      </c>
      <c r="F1044" s="307">
        <v>563.4</v>
      </c>
      <c r="G1044" s="307">
        <v>593.4</v>
      </c>
      <c r="H1044" s="307">
        <v>509.4</v>
      </c>
      <c r="I1044" s="307">
        <v>628.79999999999995</v>
      </c>
      <c r="J1044" s="307">
        <v>721.2</v>
      </c>
      <c r="K1044" s="307">
        <v>400.2</v>
      </c>
      <c r="L1044" s="307">
        <v>274.2</v>
      </c>
      <c r="M1044" s="307">
        <v>280.8</v>
      </c>
      <c r="N1044" s="307">
        <v>282</v>
      </c>
      <c r="O1044" s="307">
        <v>295.8</v>
      </c>
      <c r="P1044" s="307">
        <v>297.60000000000002</v>
      </c>
      <c r="Q1044" s="307">
        <v>292.8</v>
      </c>
      <c r="R1044" s="307">
        <v>297</v>
      </c>
      <c r="S1044" s="307">
        <v>295.8</v>
      </c>
      <c r="T1044" s="307">
        <v>283.2</v>
      </c>
      <c r="U1044" s="307">
        <v>300</v>
      </c>
      <c r="V1044" s="307">
        <v>285</v>
      </c>
      <c r="W1044" s="307">
        <v>270.60000000000002</v>
      </c>
      <c r="X1044" s="307">
        <v>265.2</v>
      </c>
      <c r="Y1044" s="307">
        <v>531.6</v>
      </c>
      <c r="Z1044" s="307">
        <v>600.6</v>
      </c>
      <c r="AA1044" s="307">
        <v>606.6</v>
      </c>
      <c r="AB1044" s="307">
        <v>596.4</v>
      </c>
      <c r="AC1044" s="107">
        <f>SUM(E1044:AB1044)</f>
        <v>9738</v>
      </c>
      <c r="AD1044" s="81"/>
      <c r="AE1044" s="155"/>
      <c r="AF1044" s="74"/>
      <c r="AJ1044" s="15"/>
      <c r="AK1044" s="15"/>
      <c r="AL1044" s="15"/>
      <c r="AM1044" s="15"/>
      <c r="AN1044" s="395"/>
    </row>
    <row r="1045" spans="1:40" x14ac:dyDescent="0.25">
      <c r="A1045" s="3529"/>
      <c r="B1045" s="3409"/>
      <c r="C1045" s="123" t="s">
        <v>15</v>
      </c>
      <c r="D1045" s="108" t="s">
        <v>54</v>
      </c>
      <c r="E1045" s="326">
        <v>63</v>
      </c>
      <c r="F1045" s="327">
        <v>48</v>
      </c>
      <c r="G1045" s="327">
        <v>93</v>
      </c>
      <c r="H1045" s="327">
        <v>41</v>
      </c>
      <c r="I1045" s="327">
        <v>84</v>
      </c>
      <c r="J1045" s="327">
        <v>99</v>
      </c>
      <c r="K1045" s="327">
        <v>46</v>
      </c>
      <c r="L1045" s="327">
        <v>42</v>
      </c>
      <c r="M1045" s="327">
        <v>46</v>
      </c>
      <c r="N1045" s="327">
        <v>45</v>
      </c>
      <c r="O1045" s="327">
        <v>49</v>
      </c>
      <c r="P1045" s="327">
        <v>44</v>
      </c>
      <c r="Q1045" s="327">
        <v>46</v>
      </c>
      <c r="R1045" s="327">
        <v>44</v>
      </c>
      <c r="S1045" s="327">
        <v>44</v>
      </c>
      <c r="T1045" s="327">
        <v>43</v>
      </c>
      <c r="U1045" s="327">
        <v>45</v>
      </c>
      <c r="V1045" s="327">
        <v>47</v>
      </c>
      <c r="W1045" s="327">
        <v>47</v>
      </c>
      <c r="X1045" s="327">
        <v>41</v>
      </c>
      <c r="Y1045" s="327">
        <v>59</v>
      </c>
      <c r="Z1045" s="327">
        <v>68</v>
      </c>
      <c r="AA1045" s="327">
        <v>61</v>
      </c>
      <c r="AB1045" s="1446">
        <v>68</v>
      </c>
      <c r="AC1045" s="107">
        <f>AVERAGE(E1045:AB1045)</f>
        <v>54.708333333333336</v>
      </c>
      <c r="AD1045" s="581">
        <f>SQRT(MIN((E1043*E1043+E1044*E1044),(F1043*F1043+F1044*F1044),(G1043*G1043+G1044*G1044),(H1043*H1043+H1044*H1044),(I1043*I1043+I1044*I1044),(J1043*J1043+J1044*J1044),(K1043*K1043+K1044*K1044),(L1043*L1043+L1044*L1044),(M1043*M1043+M1044*M1044),(N1043*N1043+N1044*N1044),(E1043*E1043+E1044*E1044),(O1043*O1043+O1044*O1044),(P1043*P1043+P1044*P1044),(R1043*R1043+R1044*R1044),(S1043*S1043+S1044*S1044),(T1043*T1043+T1044*T1044),(U1043*U1043+U1044*U1044),(V1043*V1043+V1044*V1044),(W1043*W1043+W1044*W1044),(X1043*X1043+X1044*X1044),(V1043*V1043+V1044*V1044),(Z1043*Z1043+Z1044*Z1044),(AA1043*AA1043+AA1044*AA1044),(AB1043*AB1043+AB1044*AB1044)))/AD1043</f>
        <v>2.9451354332186489E-2</v>
      </c>
      <c r="AE1045" s="666"/>
      <c r="AF1045" s="77"/>
      <c r="AJ1045" s="15"/>
      <c r="AK1045" s="15"/>
      <c r="AL1045" s="15"/>
      <c r="AM1045" s="15"/>
      <c r="AN1045" s="395"/>
    </row>
    <row r="1046" spans="1:40" ht="16.5" thickBot="1" x14ac:dyDescent="0.3">
      <c r="A1046" s="3529"/>
      <c r="B1046" s="3409"/>
      <c r="C1046" s="123" t="s">
        <v>17</v>
      </c>
      <c r="D1046" s="108"/>
      <c r="E1046" s="667">
        <f t="shared" ref="E1046:AB1046" si="332">E1044/E1043</f>
        <v>0.38811188811188807</v>
      </c>
      <c r="F1046" s="667">
        <f t="shared" si="332"/>
        <v>0.61695137976346903</v>
      </c>
      <c r="G1046" s="667">
        <f t="shared" si="332"/>
        <v>0.59044776119402986</v>
      </c>
      <c r="H1046" s="668">
        <f t="shared" si="332"/>
        <v>0.55562827225130895</v>
      </c>
      <c r="I1046" s="667">
        <f t="shared" si="332"/>
        <v>0.62679425837320568</v>
      </c>
      <c r="J1046" s="667">
        <f t="shared" si="332"/>
        <v>0.65468409586056653</v>
      </c>
      <c r="K1046" s="667">
        <f t="shared" si="332"/>
        <v>0.47439544807965855</v>
      </c>
      <c r="L1046" s="667">
        <f t="shared" si="332"/>
        <v>0.36884584342211463</v>
      </c>
      <c r="M1046" s="667">
        <f t="shared" si="332"/>
        <v>0.37410071942446044</v>
      </c>
      <c r="N1046" s="668">
        <f t="shared" si="332"/>
        <v>0.36349574632637277</v>
      </c>
      <c r="O1046" s="667">
        <f t="shared" si="332"/>
        <v>0.3732021196063588</v>
      </c>
      <c r="P1046" s="667">
        <f t="shared" si="332"/>
        <v>0.3821263482280432</v>
      </c>
      <c r="Q1046" s="667">
        <f t="shared" si="332"/>
        <v>0.37509607993850885</v>
      </c>
      <c r="R1046" s="667">
        <f t="shared" si="332"/>
        <v>0.38884524744697568</v>
      </c>
      <c r="S1046" s="667">
        <f t="shared" si="332"/>
        <v>0.40343698854337151</v>
      </c>
      <c r="T1046" s="667">
        <f t="shared" si="332"/>
        <v>0.391701244813278</v>
      </c>
      <c r="U1046" s="667">
        <f t="shared" si="332"/>
        <v>0.40617384240454912</v>
      </c>
      <c r="V1046" s="667">
        <f t="shared" si="332"/>
        <v>0.39815590947191953</v>
      </c>
      <c r="W1046" s="667">
        <f t="shared" si="332"/>
        <v>0.37520798668885191</v>
      </c>
      <c r="X1046" s="667">
        <f t="shared" si="332"/>
        <v>0.38005159071367156</v>
      </c>
      <c r="Y1046" s="668">
        <f>Y1044/Y1043</f>
        <v>0.59864864864864864</v>
      </c>
      <c r="Z1046" s="667">
        <f t="shared" si="332"/>
        <v>0.59336099585062241</v>
      </c>
      <c r="AA1046" s="667">
        <f t="shared" si="332"/>
        <v>0.60107015457788349</v>
      </c>
      <c r="AB1046" s="667">
        <f t="shared" si="332"/>
        <v>0.64170432537120725</v>
      </c>
      <c r="AC1046" s="108"/>
      <c r="AD1046" s="81"/>
      <c r="AE1046" s="155"/>
      <c r="AF1046" s="74"/>
      <c r="AJ1046" s="15"/>
      <c r="AK1046" s="15"/>
      <c r="AL1046" s="15"/>
      <c r="AM1046" s="15"/>
      <c r="AN1046" s="395"/>
    </row>
    <row r="1047" spans="1:40" hidden="1" x14ac:dyDescent="0.25">
      <c r="A1047" s="2326"/>
      <c r="B1047" s="2027"/>
      <c r="C1047" s="124" t="s">
        <v>116</v>
      </c>
      <c r="D1047" s="108"/>
      <c r="E1047" s="663"/>
      <c r="F1047" s="664"/>
      <c r="G1047" s="664"/>
      <c r="H1047" s="664"/>
      <c r="I1047" s="664"/>
      <c r="J1047" s="664"/>
      <c r="K1047" s="664"/>
      <c r="L1047" s="664"/>
      <c r="M1047" s="664"/>
      <c r="N1047" s="664"/>
      <c r="O1047" s="664"/>
      <c r="P1047" s="664"/>
      <c r="Q1047" s="664"/>
      <c r="R1047" s="664"/>
      <c r="S1047" s="664"/>
      <c r="T1047" s="664"/>
      <c r="U1047" s="664"/>
      <c r="V1047" s="664"/>
      <c r="W1047" s="664"/>
      <c r="X1047" s="664"/>
      <c r="Y1047" s="664"/>
      <c r="Z1047" s="664"/>
      <c r="AA1047" s="664"/>
      <c r="AB1047" s="665"/>
      <c r="AC1047" s="108"/>
      <c r="AD1047" s="81"/>
      <c r="AE1047" s="155"/>
      <c r="AF1047" s="74"/>
      <c r="AJ1047" s="15"/>
      <c r="AK1047" s="15"/>
      <c r="AL1047" s="15"/>
      <c r="AM1047" s="15"/>
      <c r="AN1047" s="395"/>
    </row>
    <row r="1048" spans="1:40" hidden="1" x14ac:dyDescent="0.25">
      <c r="A1048" s="2326"/>
      <c r="B1048" s="2027"/>
      <c r="C1048" s="124" t="s">
        <v>117</v>
      </c>
      <c r="D1048" s="108"/>
      <c r="E1048" s="663"/>
      <c r="F1048" s="664"/>
      <c r="G1048" s="664"/>
      <c r="H1048" s="664"/>
      <c r="I1048" s="664"/>
      <c r="J1048" s="664"/>
      <c r="K1048" s="664"/>
      <c r="L1048" s="664"/>
      <c r="M1048" s="664"/>
      <c r="N1048" s="664"/>
      <c r="O1048" s="664"/>
      <c r="P1048" s="664"/>
      <c r="Q1048" s="664"/>
      <c r="R1048" s="664"/>
      <c r="S1048" s="664"/>
      <c r="T1048" s="664"/>
      <c r="U1048" s="664"/>
      <c r="V1048" s="664"/>
      <c r="W1048" s="664"/>
      <c r="X1048" s="664"/>
      <c r="Y1048" s="664"/>
      <c r="Z1048" s="664"/>
      <c r="AA1048" s="664"/>
      <c r="AB1048" s="665"/>
      <c r="AC1048" s="108"/>
      <c r="AD1048" s="81"/>
      <c r="AE1048" s="155"/>
      <c r="AF1048" s="74"/>
      <c r="AG1048" s="15"/>
      <c r="AH1048" s="15"/>
      <c r="AI1048" s="15"/>
      <c r="AJ1048" s="15"/>
      <c r="AK1048" s="395"/>
      <c r="AL1048" s="395"/>
      <c r="AM1048" s="395"/>
      <c r="AN1048" s="395"/>
    </row>
    <row r="1049" spans="1:40" ht="16.5" hidden="1" thickBot="1" x14ac:dyDescent="0.3">
      <c r="A1049" s="3533" t="s">
        <v>42</v>
      </c>
      <c r="B1049" s="3530"/>
      <c r="C1049" s="3531"/>
      <c r="D1049" s="128"/>
      <c r="E1049" s="672">
        <f t="shared" ref="E1049:AB1049" si="333">SQRT(E1043*E1043+E1044*E1044)/E1123/1.73</f>
        <v>40.456046193579105</v>
      </c>
      <c r="F1049" s="673">
        <f t="shared" si="333"/>
        <v>59.183005136220871</v>
      </c>
      <c r="G1049" s="673">
        <f t="shared" si="333"/>
        <v>64.373163467324574</v>
      </c>
      <c r="H1049" s="3083">
        <f t="shared" si="333"/>
        <v>57.519052193663597</v>
      </c>
      <c r="I1049" s="3083">
        <f t="shared" si="333"/>
        <v>65.178982437507912</v>
      </c>
      <c r="J1049" s="3083">
        <f t="shared" si="333"/>
        <v>71.733079492096053</v>
      </c>
      <c r="K1049" s="3083">
        <f t="shared" si="333"/>
        <v>50.916869533513506</v>
      </c>
      <c r="L1049" s="3083">
        <f t="shared" si="333"/>
        <v>43.24926110027009</v>
      </c>
      <c r="M1049" s="3083">
        <f t="shared" si="333"/>
        <v>44.118050773543345</v>
      </c>
      <c r="N1049" s="3083">
        <f t="shared" si="333"/>
        <v>45.442515172005329</v>
      </c>
      <c r="O1049" s="3083">
        <f t="shared" si="333"/>
        <v>46.617360455470944</v>
      </c>
      <c r="P1049" s="3083">
        <f t="shared" si="333"/>
        <v>45.984848389291855</v>
      </c>
      <c r="Q1049" s="3083">
        <f t="shared" si="333"/>
        <v>45.9839552720874</v>
      </c>
      <c r="R1049" s="3083">
        <f t="shared" si="333"/>
        <v>45.287398638088213</v>
      </c>
      <c r="S1049" s="3083">
        <f t="shared" si="333"/>
        <v>43.732606907423978</v>
      </c>
      <c r="T1049" s="3083">
        <f t="shared" si="333"/>
        <v>42.950823974772696</v>
      </c>
      <c r="U1049" s="3083">
        <f t="shared" si="333"/>
        <v>44.266091944310958</v>
      </c>
      <c r="V1049" s="3083">
        <f t="shared" si="333"/>
        <v>42.863076039978097</v>
      </c>
      <c r="W1049" s="3083">
        <f t="shared" si="333"/>
        <v>42.895665238888888</v>
      </c>
      <c r="X1049" s="3083">
        <f t="shared" si="333"/>
        <v>41.490425378526353</v>
      </c>
      <c r="Y1049" s="3083">
        <f>SQRT(Y1043*Y1043+Y1044*Y1044)/Y1123/1.73</f>
        <v>57.634188309375169</v>
      </c>
      <c r="Z1049" s="673">
        <f t="shared" si="333"/>
        <v>65.416551587230614</v>
      </c>
      <c r="AA1049" s="673">
        <f t="shared" si="333"/>
        <v>65.444383618300293</v>
      </c>
      <c r="AB1049" s="674">
        <f t="shared" si="333"/>
        <v>61.259442726444341</v>
      </c>
      <c r="AC1049" s="533">
        <f>AVERAGE(E1049:AB1049)</f>
        <v>51.416535165829742</v>
      </c>
      <c r="AD1049" s="96">
        <f>(AC1045-AC1049)/AC1045</f>
        <v>6.0169958888108326E-2</v>
      </c>
      <c r="AE1049" s="79"/>
      <c r="AF1049" s="80"/>
      <c r="AJ1049" s="14"/>
      <c r="AK1049" s="14"/>
      <c r="AL1049" s="15"/>
      <c r="AM1049" s="14"/>
      <c r="AN1049" s="395"/>
    </row>
    <row r="1050" spans="1:40" x14ac:dyDescent="0.25">
      <c r="A1050" s="3506" t="s">
        <v>166</v>
      </c>
      <c r="B1050" s="3423" t="s">
        <v>20</v>
      </c>
      <c r="C1050" s="121" t="s">
        <v>13</v>
      </c>
      <c r="D1050" s="113" t="s">
        <v>820</v>
      </c>
      <c r="E1050" s="306">
        <v>306</v>
      </c>
      <c r="F1050" s="71">
        <v>263.39999999999998</v>
      </c>
      <c r="G1050" s="71">
        <v>248.4</v>
      </c>
      <c r="H1050" s="71">
        <v>288.60000000000002</v>
      </c>
      <c r="I1050" s="71">
        <v>320.39999999999998</v>
      </c>
      <c r="J1050" s="71">
        <v>343.2</v>
      </c>
      <c r="K1050" s="71">
        <v>415.2</v>
      </c>
      <c r="L1050" s="71">
        <v>438</v>
      </c>
      <c r="M1050" s="71">
        <v>462.6</v>
      </c>
      <c r="N1050" s="71">
        <v>442.2</v>
      </c>
      <c r="O1050" s="71">
        <v>414</v>
      </c>
      <c r="P1050" s="71">
        <v>388.2</v>
      </c>
      <c r="Q1050" s="71">
        <v>374.4</v>
      </c>
      <c r="R1050" s="71">
        <v>360.6</v>
      </c>
      <c r="S1050" s="71">
        <v>349.8</v>
      </c>
      <c r="T1050" s="71">
        <v>345</v>
      </c>
      <c r="U1050" s="71">
        <v>345</v>
      </c>
      <c r="V1050" s="71">
        <v>346.8</v>
      </c>
      <c r="W1050" s="71">
        <v>383.4</v>
      </c>
      <c r="X1050" s="71">
        <v>404.4</v>
      </c>
      <c r="Y1050" s="71">
        <v>399.6</v>
      </c>
      <c r="Z1050" s="71">
        <v>396</v>
      </c>
      <c r="AA1050" s="71">
        <v>357.6</v>
      </c>
      <c r="AB1050" s="392">
        <v>327</v>
      </c>
      <c r="AC1050" s="106">
        <f>SUM(E1050:AB1050)</f>
        <v>8719.7999999999993</v>
      </c>
      <c r="AD1050" s="306">
        <v>25000</v>
      </c>
      <c r="AE1050" s="71">
        <v>100</v>
      </c>
      <c r="AF1050" s="72">
        <v>60</v>
      </c>
      <c r="AJ1050" s="428"/>
      <c r="AK1050" s="429"/>
      <c r="AL1050" s="428"/>
      <c r="AM1050" s="15"/>
      <c r="AN1050" s="395"/>
    </row>
    <row r="1051" spans="1:40" x14ac:dyDescent="0.25">
      <c r="A1051" s="3529"/>
      <c r="B1051" s="3409"/>
      <c r="C1051" s="123" t="s">
        <v>14</v>
      </c>
      <c r="D1051" s="108" t="s">
        <v>820</v>
      </c>
      <c r="E1051" s="307">
        <v>154.19999999999999</v>
      </c>
      <c r="F1051" s="308">
        <v>126.6</v>
      </c>
      <c r="G1051" s="308">
        <v>117.6</v>
      </c>
      <c r="H1051" s="308">
        <v>116.4</v>
      </c>
      <c r="I1051" s="308">
        <v>130.80000000000001</v>
      </c>
      <c r="J1051" s="308">
        <v>129.6</v>
      </c>
      <c r="K1051" s="308">
        <v>135</v>
      </c>
      <c r="L1051" s="308">
        <v>133.80000000000001</v>
      </c>
      <c r="M1051" s="308">
        <v>144</v>
      </c>
      <c r="N1051" s="308">
        <v>148.19999999999999</v>
      </c>
      <c r="O1051" s="308">
        <v>147</v>
      </c>
      <c r="P1051" s="308">
        <v>141</v>
      </c>
      <c r="Q1051" s="308">
        <v>147</v>
      </c>
      <c r="R1051" s="308">
        <v>151.80000000000001</v>
      </c>
      <c r="S1051" s="308">
        <v>151.19999999999999</v>
      </c>
      <c r="T1051" s="308">
        <v>142.19999999999999</v>
      </c>
      <c r="U1051" s="308">
        <v>147.6</v>
      </c>
      <c r="V1051" s="308">
        <v>142.80000000000001</v>
      </c>
      <c r="W1051" s="308">
        <v>142.19999999999999</v>
      </c>
      <c r="X1051" s="308">
        <v>136.19999999999999</v>
      </c>
      <c r="Y1051" s="308">
        <v>126.6</v>
      </c>
      <c r="Z1051" s="308">
        <v>133.19999999999999</v>
      </c>
      <c r="AA1051" s="308">
        <v>144.6</v>
      </c>
      <c r="AB1051" s="393">
        <v>151.19999999999999</v>
      </c>
      <c r="AC1051" s="107">
        <f>SUM(E1051:AB1051)</f>
        <v>3340.7999999999988</v>
      </c>
      <c r="AD1051" s="81"/>
      <c r="AE1051" s="155"/>
      <c r="AF1051" s="74"/>
      <c r="AJ1051" s="15"/>
      <c r="AK1051" s="15"/>
      <c r="AL1051" s="15"/>
      <c r="AM1051" s="15"/>
      <c r="AN1051" s="395"/>
    </row>
    <row r="1052" spans="1:40" x14ac:dyDescent="0.25">
      <c r="A1052" s="3529"/>
      <c r="B1052" s="3409"/>
      <c r="C1052" s="123" t="s">
        <v>15</v>
      </c>
      <c r="D1052" s="108" t="s">
        <v>54</v>
      </c>
      <c r="E1052" s="326">
        <v>20</v>
      </c>
      <c r="F1052" s="327">
        <v>15</v>
      </c>
      <c r="G1052" s="327">
        <v>15</v>
      </c>
      <c r="H1052" s="327">
        <v>19</v>
      </c>
      <c r="I1052" s="327">
        <v>17</v>
      </c>
      <c r="J1052" s="327">
        <v>22</v>
      </c>
      <c r="K1052" s="327">
        <v>26</v>
      </c>
      <c r="L1052" s="327">
        <v>26</v>
      </c>
      <c r="M1052" s="327">
        <v>27</v>
      </c>
      <c r="N1052" s="327">
        <v>25</v>
      </c>
      <c r="O1052" s="327">
        <v>24</v>
      </c>
      <c r="P1052" s="327">
        <v>24</v>
      </c>
      <c r="Q1052" s="327">
        <v>21</v>
      </c>
      <c r="R1052" s="327">
        <v>21</v>
      </c>
      <c r="S1052" s="327">
        <v>20</v>
      </c>
      <c r="T1052" s="327">
        <v>20</v>
      </c>
      <c r="U1052" s="327">
        <v>20</v>
      </c>
      <c r="V1052" s="327">
        <v>19</v>
      </c>
      <c r="W1052" s="327">
        <v>24</v>
      </c>
      <c r="X1052" s="327">
        <v>25</v>
      </c>
      <c r="Y1052" s="327">
        <v>23</v>
      </c>
      <c r="Z1052" s="327">
        <v>22</v>
      </c>
      <c r="AA1052" s="327">
        <v>21</v>
      </c>
      <c r="AB1052" s="1446">
        <v>20</v>
      </c>
      <c r="AC1052" s="107">
        <f>AVERAGE(E1052:AB1052)</f>
        <v>21.5</v>
      </c>
      <c r="AD1052" s="581">
        <f>SQRT(MIN((E1050*E1050+E1051*E1051),(F1050*F1050+F1051*F1051),(G1050*G1050+G1051*G1051),(H1050*H1050+H1051*H1051),(I1050*I1050+I1051*I1051),(J1050*J1050+J1051*J1051),(K1050*K1050+K1051*K1051),(L1050*L1050+L1051*L1051),(M1050*M1050+M1051*M1051),(N1050*N1050+N1051*N1051),(E1050*E1050+E1051*E1051),(O1050*O1050+O1051*O1051),(P1050*P1050+P1051*P1051),(R1050*R1050+R1051*R1051),(S1050*S1050+S1051*S1051),(T1050*T1050+T1051*T1051),(U1050*U1050+U1051*U1051),(V1050*V1050+V1051*V1051),(W1050*W1050+W1051*W1051),(X1050*X1050+X1051*X1051),(V1050*V1050+V1051*V1051),(Z1050*Z1050+Z1051*Z1051),(AA1050*AA1050+AA1051*AA1051),(AB1050*AB1050+AB1051*AB1051)))/AD1050</f>
        <v>1.0993257569983523E-2</v>
      </c>
      <c r="AE1052" s="11"/>
      <c r="AF1052" s="77"/>
      <c r="AJ1052" s="15"/>
      <c r="AK1052" s="15"/>
      <c r="AL1052" s="15"/>
      <c r="AM1052" s="15"/>
      <c r="AN1052" s="395"/>
    </row>
    <row r="1053" spans="1:40" ht="16.5" thickBot="1" x14ac:dyDescent="0.3">
      <c r="A1053" s="3532"/>
      <c r="B1053" s="3410"/>
      <c r="C1053" s="126" t="s">
        <v>17</v>
      </c>
      <c r="D1053" s="114"/>
      <c r="E1053" s="1219">
        <f t="shared" ref="E1053:AB1053" si="334">E1051/E1050</f>
        <v>0.50392156862745097</v>
      </c>
      <c r="F1053" s="737">
        <f t="shared" si="334"/>
        <v>0.48063781321184512</v>
      </c>
      <c r="G1053" s="737">
        <f t="shared" si="334"/>
        <v>0.47342995169082125</v>
      </c>
      <c r="H1053" s="737">
        <f t="shared" si="334"/>
        <v>0.40332640332640329</v>
      </c>
      <c r="I1053" s="737">
        <f t="shared" si="334"/>
        <v>0.40823970037453189</v>
      </c>
      <c r="J1053" s="737">
        <f t="shared" si="334"/>
        <v>0.3776223776223776</v>
      </c>
      <c r="K1053" s="737">
        <f t="shared" si="334"/>
        <v>0.32514450867052025</v>
      </c>
      <c r="L1053" s="737">
        <f t="shared" si="334"/>
        <v>0.30547945205479454</v>
      </c>
      <c r="M1053" s="737">
        <f t="shared" si="334"/>
        <v>0.31128404669260701</v>
      </c>
      <c r="N1053" s="737">
        <f t="shared" si="334"/>
        <v>0.33514246947082765</v>
      </c>
      <c r="O1053" s="737">
        <f t="shared" si="334"/>
        <v>0.35507246376811596</v>
      </c>
      <c r="P1053" s="737">
        <f t="shared" si="334"/>
        <v>0.36321483771251933</v>
      </c>
      <c r="Q1053" s="737">
        <f t="shared" si="334"/>
        <v>0.39262820512820518</v>
      </c>
      <c r="R1053" s="737">
        <f t="shared" si="334"/>
        <v>0.42096505823627289</v>
      </c>
      <c r="S1053" s="737">
        <f t="shared" si="334"/>
        <v>0.43224699828473406</v>
      </c>
      <c r="T1053" s="737">
        <f t="shared" si="334"/>
        <v>0.41217391304347822</v>
      </c>
      <c r="U1053" s="737">
        <f t="shared" si="334"/>
        <v>0.42782608695652175</v>
      </c>
      <c r="V1053" s="737">
        <f t="shared" si="334"/>
        <v>0.41176470588235298</v>
      </c>
      <c r="W1053" s="737">
        <f t="shared" si="334"/>
        <v>0.37089201877934269</v>
      </c>
      <c r="X1053" s="737">
        <f t="shared" si="334"/>
        <v>0.33679525222551926</v>
      </c>
      <c r="Y1053" s="737">
        <f>Y1051/Y1050</f>
        <v>0.31681681681681678</v>
      </c>
      <c r="Z1053" s="737">
        <f t="shared" si="334"/>
        <v>0.33636363636363631</v>
      </c>
      <c r="AA1053" s="737">
        <f t="shared" si="334"/>
        <v>0.40436241610738249</v>
      </c>
      <c r="AB1053" s="1220">
        <f t="shared" si="334"/>
        <v>0.4623853211009174</v>
      </c>
      <c r="AC1053" s="114"/>
      <c r="AD1053" s="81"/>
      <c r="AE1053" s="155"/>
      <c r="AF1053" s="74"/>
      <c r="AJ1053" s="15"/>
      <c r="AK1053" s="15"/>
      <c r="AL1053" s="15"/>
      <c r="AM1053" s="15"/>
      <c r="AN1053" s="395"/>
    </row>
    <row r="1054" spans="1:40" hidden="1" x14ac:dyDescent="0.25">
      <c r="A1054" s="2320"/>
      <c r="B1054" s="2020"/>
      <c r="C1054" s="356" t="s">
        <v>116</v>
      </c>
      <c r="D1054" s="122"/>
      <c r="E1054" s="1184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6"/>
      <c r="AC1054" s="122"/>
      <c r="AD1054" s="81"/>
      <c r="AE1054" s="155"/>
      <c r="AF1054" s="74"/>
      <c r="AJ1054" s="15"/>
      <c r="AK1054" s="15"/>
      <c r="AL1054" s="15"/>
      <c r="AM1054" s="15"/>
      <c r="AN1054" s="395"/>
    </row>
    <row r="1055" spans="1:40" hidden="1" x14ac:dyDescent="0.25">
      <c r="A1055" s="2326"/>
      <c r="B1055" s="2027"/>
      <c r="C1055" s="124" t="s">
        <v>117</v>
      </c>
      <c r="D1055" s="108"/>
      <c r="E1055" s="663"/>
      <c r="F1055" s="664"/>
      <c r="G1055" s="664"/>
      <c r="H1055" s="664"/>
      <c r="I1055" s="664"/>
      <c r="J1055" s="664"/>
      <c r="K1055" s="664"/>
      <c r="L1055" s="664"/>
      <c r="M1055" s="664"/>
      <c r="N1055" s="664"/>
      <c r="O1055" s="664"/>
      <c r="P1055" s="664"/>
      <c r="Q1055" s="664"/>
      <c r="R1055" s="664"/>
      <c r="S1055" s="664"/>
      <c r="T1055" s="664"/>
      <c r="U1055" s="664"/>
      <c r="V1055" s="664"/>
      <c r="W1055" s="664"/>
      <c r="X1055" s="664"/>
      <c r="Y1055" s="664"/>
      <c r="Z1055" s="664"/>
      <c r="AA1055" s="664"/>
      <c r="AB1055" s="665"/>
      <c r="AC1055" s="108"/>
      <c r="AD1055" s="81"/>
      <c r="AE1055" s="155"/>
      <c r="AF1055" s="74"/>
      <c r="AG1055" s="15"/>
      <c r="AH1055" s="15"/>
      <c r="AI1055" s="15"/>
      <c r="AJ1055" s="15"/>
      <c r="AK1055" s="395"/>
      <c r="AL1055" s="395"/>
      <c r="AM1055" s="395"/>
      <c r="AN1055" s="395"/>
    </row>
    <row r="1056" spans="1:40" ht="16.5" hidden="1" thickBot="1" x14ac:dyDescent="0.3">
      <c r="A1056" s="3534" t="s">
        <v>42</v>
      </c>
      <c r="B1056" s="3535"/>
      <c r="C1056" s="3536"/>
      <c r="D1056" s="114"/>
      <c r="E1056" s="670">
        <f>SQRT(E1050*E1050+E1051*E1051)/E1124/1.73</f>
        <v>18.845621173270146</v>
      </c>
      <c r="F1056" s="671">
        <f t="shared" ref="F1056:AB1056" si="335">SQRT(F1050*F1050+F1051*F1051)/F1124/1.73</f>
        <v>16.134453281843552</v>
      </c>
      <c r="G1056" s="671">
        <f t="shared" si="335"/>
        <v>15.115328602519378</v>
      </c>
      <c r="H1056" s="3082">
        <f t="shared" si="335"/>
        <v>17.033933495646899</v>
      </c>
      <c r="I1056" s="3082">
        <f t="shared" si="335"/>
        <v>18.925331975987941</v>
      </c>
      <c r="J1056" s="3082">
        <f t="shared" si="335"/>
        <v>19.967491789131589</v>
      </c>
      <c r="K1056" s="3082">
        <f t="shared" si="335"/>
        <v>23.785825828594252</v>
      </c>
      <c r="L1056" s="3082">
        <f t="shared" si="335"/>
        <v>25.045298302705596</v>
      </c>
      <c r="M1056" s="3082">
        <f t="shared" si="335"/>
        <v>26.748283525856888</v>
      </c>
      <c r="N1056" s="3082">
        <f t="shared" si="335"/>
        <v>25.74784696452123</v>
      </c>
      <c r="O1056" s="3082">
        <f t="shared" si="335"/>
        <v>24.300873597703905</v>
      </c>
      <c r="P1056" s="3082">
        <f t="shared" si="335"/>
        <v>22.845568356003742</v>
      </c>
      <c r="Q1056" s="3082">
        <f t="shared" si="335"/>
        <v>22.291426232801793</v>
      </c>
      <c r="R1056" s="3082">
        <f t="shared" si="335"/>
        <v>21.703969132621665</v>
      </c>
      <c r="S1056" s="3082">
        <f t="shared" si="335"/>
        <v>21.221299398201182</v>
      </c>
      <c r="T1056" s="3082">
        <f t="shared" si="335"/>
        <v>20.621171162097234</v>
      </c>
      <c r="U1056" s="3082">
        <f t="shared" si="335"/>
        <v>20.776448866085062</v>
      </c>
      <c r="V1056" s="3082">
        <f t="shared" si="335"/>
        <v>20.946046563421564</v>
      </c>
      <c r="W1056" s="3082">
        <f t="shared" si="335"/>
        <v>22.684312031608986</v>
      </c>
      <c r="X1056" s="3082">
        <f t="shared" si="335"/>
        <v>23.694414241428586</v>
      </c>
      <c r="Y1056" s="3082">
        <f>SQRT(Y1050*Y1050+Y1051*Y1051)/Y1124/1.73</f>
        <v>23.342747110787446</v>
      </c>
      <c r="Z1056" s="671">
        <f t="shared" si="335"/>
        <v>23.154732371573562</v>
      </c>
      <c r="AA1056" s="671">
        <f t="shared" si="335"/>
        <v>21.500943467812984</v>
      </c>
      <c r="AB1056" s="675">
        <f t="shared" si="335"/>
        <v>19.908730363084878</v>
      </c>
      <c r="AC1056" s="109">
        <f>AVERAGE(E1056:AB1056)</f>
        <v>21.51425407647125</v>
      </c>
      <c r="AD1056" s="96">
        <f>(AC1052-AC1056)/AC1052</f>
        <v>-6.6298030098837157E-4</v>
      </c>
      <c r="AE1056" s="79"/>
      <c r="AF1056" s="80"/>
      <c r="AJ1056" s="14"/>
      <c r="AK1056" s="14"/>
      <c r="AL1056" s="15"/>
      <c r="AM1056" s="14"/>
      <c r="AN1056" s="395"/>
    </row>
    <row r="1057" spans="1:40" x14ac:dyDescent="0.25">
      <c r="A1057" s="3408" t="s">
        <v>167</v>
      </c>
      <c r="B1057" s="3408" t="s">
        <v>168</v>
      </c>
      <c r="C1057" s="125" t="s">
        <v>13</v>
      </c>
      <c r="D1057" s="122" t="s">
        <v>820</v>
      </c>
      <c r="E1057" s="325">
        <v>4806</v>
      </c>
      <c r="F1057" s="325">
        <v>4618.8</v>
      </c>
      <c r="G1057" s="325">
        <v>4712.3999999999996</v>
      </c>
      <c r="H1057" s="325">
        <v>4734</v>
      </c>
      <c r="I1057" s="325">
        <v>4669.2</v>
      </c>
      <c r="J1057" s="325">
        <v>4716</v>
      </c>
      <c r="K1057" s="325">
        <v>4564.8</v>
      </c>
      <c r="L1057" s="325">
        <v>4500</v>
      </c>
      <c r="M1057" s="325">
        <v>4406.3999999999996</v>
      </c>
      <c r="N1057" s="325">
        <v>4341.6000000000004</v>
      </c>
      <c r="O1057" s="325">
        <v>4176</v>
      </c>
      <c r="P1057" s="325">
        <v>4348.8</v>
      </c>
      <c r="Q1057" s="325">
        <v>4478.3999999999996</v>
      </c>
      <c r="R1057" s="325">
        <v>4435.2</v>
      </c>
      <c r="S1057" s="325">
        <v>4248</v>
      </c>
      <c r="T1057" s="325">
        <v>4500</v>
      </c>
      <c r="U1057" s="325">
        <v>3938.4</v>
      </c>
      <c r="V1057" s="325">
        <v>4374</v>
      </c>
      <c r="W1057" s="325">
        <v>5076</v>
      </c>
      <c r="X1057" s="325">
        <v>4834.8</v>
      </c>
      <c r="Y1057" s="325">
        <v>4906.8</v>
      </c>
      <c r="Z1057" s="325">
        <v>4874.3999999999996</v>
      </c>
      <c r="AA1057" s="325">
        <v>4690.8</v>
      </c>
      <c r="AB1057" s="325">
        <v>4701.6000000000004</v>
      </c>
      <c r="AC1057" s="134">
        <f>SUM(E1057:AB1057)</f>
        <v>109652.40000000001</v>
      </c>
      <c r="AD1057" s="325">
        <v>25000</v>
      </c>
      <c r="AE1057" s="321">
        <v>60</v>
      </c>
      <c r="AF1057" s="426">
        <v>600</v>
      </c>
      <c r="AJ1057" s="428"/>
      <c r="AK1057" s="429"/>
      <c r="AL1057" s="428"/>
      <c r="AM1057" s="15"/>
      <c r="AN1057" s="395"/>
    </row>
    <row r="1058" spans="1:40" x14ac:dyDescent="0.25">
      <c r="A1058" s="3409"/>
      <c r="B1058" s="3409"/>
      <c r="C1058" s="123" t="s">
        <v>14</v>
      </c>
      <c r="D1058" s="108" t="s">
        <v>820</v>
      </c>
      <c r="E1058" s="307">
        <v>2779.2</v>
      </c>
      <c r="F1058" s="307">
        <v>2678.4</v>
      </c>
      <c r="G1058" s="307">
        <v>2739.6</v>
      </c>
      <c r="H1058" s="307">
        <v>2790</v>
      </c>
      <c r="I1058" s="307">
        <v>2750.4</v>
      </c>
      <c r="J1058" s="307">
        <v>2552.4</v>
      </c>
      <c r="K1058" s="307">
        <v>2228.4</v>
      </c>
      <c r="L1058" s="307">
        <v>2073.6</v>
      </c>
      <c r="M1058" s="307">
        <v>1951.2</v>
      </c>
      <c r="N1058" s="307">
        <v>1785.6</v>
      </c>
      <c r="O1058" s="307">
        <v>1598.4</v>
      </c>
      <c r="P1058" s="307">
        <v>1710</v>
      </c>
      <c r="Q1058" s="307">
        <v>1857.6</v>
      </c>
      <c r="R1058" s="307">
        <v>1915.2</v>
      </c>
      <c r="S1058" s="307">
        <v>1821.6</v>
      </c>
      <c r="T1058" s="307">
        <v>2239.1999999999998</v>
      </c>
      <c r="U1058" s="307">
        <v>1893.6</v>
      </c>
      <c r="V1058" s="307">
        <v>2257.1999999999998</v>
      </c>
      <c r="W1058" s="307">
        <v>2689.2</v>
      </c>
      <c r="X1058" s="307">
        <v>2602.8000000000002</v>
      </c>
      <c r="Y1058" s="307">
        <v>2606.4</v>
      </c>
      <c r="Z1058" s="307">
        <v>2606.4</v>
      </c>
      <c r="AA1058" s="307">
        <v>2570.4</v>
      </c>
      <c r="AB1058" s="307">
        <v>2620.8000000000002</v>
      </c>
      <c r="AC1058" s="107">
        <f>SUM(E1058:AB1058)</f>
        <v>55317.599999999999</v>
      </c>
      <c r="AD1058" s="81"/>
      <c r="AE1058" s="155"/>
      <c r="AF1058" s="74"/>
      <c r="AJ1058" s="15"/>
      <c r="AK1058" s="15"/>
      <c r="AL1058" s="15"/>
      <c r="AM1058" s="15"/>
      <c r="AN1058" s="395"/>
    </row>
    <row r="1059" spans="1:40" x14ac:dyDescent="0.25">
      <c r="A1059" s="3409"/>
      <c r="B1059" s="3409"/>
      <c r="C1059" s="123" t="s">
        <v>15</v>
      </c>
      <c r="D1059" s="108" t="s">
        <v>54</v>
      </c>
      <c r="E1059" s="326">
        <v>495</v>
      </c>
      <c r="F1059" s="327">
        <v>457</v>
      </c>
      <c r="G1059" s="327">
        <v>494</v>
      </c>
      <c r="H1059" s="327">
        <v>517</v>
      </c>
      <c r="I1059" s="327">
        <v>503</v>
      </c>
      <c r="J1059" s="327">
        <v>466</v>
      </c>
      <c r="K1059" s="327">
        <v>469</v>
      </c>
      <c r="L1059" s="327">
        <v>435</v>
      </c>
      <c r="M1059" s="327">
        <v>440</v>
      </c>
      <c r="N1059" s="327">
        <v>403</v>
      </c>
      <c r="O1059" s="327">
        <v>394</v>
      </c>
      <c r="P1059" s="327">
        <v>441</v>
      </c>
      <c r="Q1059" s="327">
        <v>436</v>
      </c>
      <c r="R1059" s="327">
        <v>436</v>
      </c>
      <c r="S1059" s="327">
        <v>481</v>
      </c>
      <c r="T1059" s="327">
        <v>426</v>
      </c>
      <c r="U1059" s="327">
        <v>397</v>
      </c>
      <c r="V1059" s="327">
        <v>491</v>
      </c>
      <c r="W1059" s="327">
        <v>498</v>
      </c>
      <c r="X1059" s="327">
        <v>452</v>
      </c>
      <c r="Y1059" s="327">
        <v>509</v>
      </c>
      <c r="Z1059" s="327">
        <v>466</v>
      </c>
      <c r="AA1059" s="327">
        <v>495</v>
      </c>
      <c r="AB1059" s="1446">
        <v>485</v>
      </c>
      <c r="AC1059" s="107">
        <f>AVERAGE(E1059:AB1059)</f>
        <v>461.91666666666669</v>
      </c>
      <c r="AD1059" s="581">
        <f>SQRT(MIN((E1057*E1057+E1058*E1058),(F1057*F1057+F1058*F1058),(G1057*G1057+G1058*G1058),(H1057*H1057+H1058*H1058),(I1057*I1057+I1058*I1058),(J1057*J1057+J1058*J1058),(K1057*K1057+K1058*K1058),(L1057*L1057+L1058*L1058),(M1057*M1057+M1058*M1058),(N1057*N1057+N1058*N1058),(E1057*E1057+E1058*E1058),(O1057*O1057+O1058*O1058),(P1057*P1057+P1058*P1058),(R1057*R1057+R1058*R1058),(S1057*S1057+S1058*S1058),(T1057*T1057+T1058*T1058),(U1057*U1057+U1058*U1058),(V1057*V1057+V1058*V1058),(W1057*W1057+W1058*W1058),(X1057*X1057+X1058*X1058),(V1057*V1057+V1058*V1058),(Z1057*Z1057+Z1058*Z1058),(AA1057*AA1057+AA1058*AA1058),(AB1057*AB1057+AB1058*AB1058)))/AD1057</f>
        <v>0.17479915569590146</v>
      </c>
      <c r="AE1059" s="181"/>
      <c r="AF1059" s="77"/>
      <c r="AJ1059" s="15"/>
      <c r="AK1059" s="15"/>
      <c r="AL1059" s="15"/>
      <c r="AM1059" s="15"/>
      <c r="AN1059" s="395"/>
    </row>
    <row r="1060" spans="1:40" ht="16.5" thickBot="1" x14ac:dyDescent="0.3">
      <c r="A1060" s="3409"/>
      <c r="B1060" s="3409"/>
      <c r="C1060" s="123" t="s">
        <v>17</v>
      </c>
      <c r="D1060" s="108"/>
      <c r="E1060" s="667">
        <f t="shared" ref="E1060:AB1060" si="336">E1058/E1057</f>
        <v>0.57827715355805243</v>
      </c>
      <c r="F1060" s="668">
        <f t="shared" si="336"/>
        <v>0.57989088074824624</v>
      </c>
      <c r="G1060" s="668">
        <f t="shared" si="336"/>
        <v>0.58135981665393432</v>
      </c>
      <c r="H1060" s="668">
        <f t="shared" si="336"/>
        <v>0.58935361216730042</v>
      </c>
      <c r="I1060" s="668">
        <f t="shared" si="336"/>
        <v>0.58905165767154977</v>
      </c>
      <c r="J1060" s="668">
        <f t="shared" si="336"/>
        <v>0.54122137404580151</v>
      </c>
      <c r="K1060" s="668">
        <f t="shared" si="336"/>
        <v>0.48817034700315459</v>
      </c>
      <c r="L1060" s="668">
        <f t="shared" si="336"/>
        <v>0.46079999999999999</v>
      </c>
      <c r="M1060" s="668">
        <f t="shared" si="336"/>
        <v>0.44281045751633991</v>
      </c>
      <c r="N1060" s="668">
        <f t="shared" si="336"/>
        <v>0.41127694859038139</v>
      </c>
      <c r="O1060" s="668">
        <f t="shared" si="336"/>
        <v>0.38275862068965522</v>
      </c>
      <c r="P1060" s="668">
        <f t="shared" si="336"/>
        <v>0.39321192052980131</v>
      </c>
      <c r="Q1060" s="668">
        <f t="shared" si="336"/>
        <v>0.41479099678456594</v>
      </c>
      <c r="R1060" s="668">
        <f t="shared" si="336"/>
        <v>0.43181818181818182</v>
      </c>
      <c r="S1060" s="668">
        <f t="shared" si="336"/>
        <v>0.42881355932203385</v>
      </c>
      <c r="T1060" s="668">
        <f t="shared" si="336"/>
        <v>0.49759999999999999</v>
      </c>
      <c r="U1060" s="668">
        <f t="shared" si="336"/>
        <v>0.4808043875685557</v>
      </c>
      <c r="V1060" s="668">
        <f t="shared" si="336"/>
        <v>0.51604938271604939</v>
      </c>
      <c r="W1060" s="668">
        <f t="shared" si="336"/>
        <v>0.52978723404255312</v>
      </c>
      <c r="X1060" s="668">
        <f t="shared" si="336"/>
        <v>0.53834698436336559</v>
      </c>
      <c r="Y1060" s="668">
        <f>Y1058/Y1057</f>
        <v>0.53118121790168749</v>
      </c>
      <c r="Z1060" s="668">
        <f t="shared" si="336"/>
        <v>0.53471196454948311</v>
      </c>
      <c r="AA1060" s="668">
        <f t="shared" si="336"/>
        <v>0.54796623177283188</v>
      </c>
      <c r="AB1060" s="669">
        <f t="shared" si="336"/>
        <v>0.55742725880551303</v>
      </c>
      <c r="AC1060" s="108"/>
      <c r="AD1060" s="81"/>
      <c r="AE1060" s="155"/>
      <c r="AF1060" s="74"/>
      <c r="AJ1060" s="15"/>
      <c r="AK1060" s="15"/>
      <c r="AL1060" s="15"/>
      <c r="AM1060" s="15"/>
      <c r="AN1060" s="395"/>
    </row>
    <row r="1061" spans="1:40" hidden="1" x14ac:dyDescent="0.25">
      <c r="A1061" s="2327"/>
      <c r="B1061" s="2027"/>
      <c r="C1061" s="124" t="s">
        <v>116</v>
      </c>
      <c r="D1061" s="108"/>
      <c r="E1061" s="663"/>
      <c r="F1061" s="664"/>
      <c r="G1061" s="664"/>
      <c r="H1061" s="664"/>
      <c r="I1061" s="664"/>
      <c r="J1061" s="664"/>
      <c r="K1061" s="664"/>
      <c r="L1061" s="664"/>
      <c r="M1061" s="664"/>
      <c r="N1061" s="664"/>
      <c r="O1061" s="664"/>
      <c r="P1061" s="664"/>
      <c r="Q1061" s="664"/>
      <c r="R1061" s="664"/>
      <c r="S1061" s="664"/>
      <c r="T1061" s="664"/>
      <c r="U1061" s="664"/>
      <c r="V1061" s="664"/>
      <c r="W1061" s="664"/>
      <c r="X1061" s="664"/>
      <c r="Y1061" s="664"/>
      <c r="Z1061" s="664"/>
      <c r="AA1061" s="664"/>
      <c r="AB1061" s="665"/>
      <c r="AC1061" s="108"/>
      <c r="AD1061" s="81"/>
      <c r="AE1061" s="155"/>
      <c r="AF1061" s="74"/>
      <c r="AJ1061" s="15"/>
      <c r="AK1061" s="15"/>
      <c r="AL1061" s="15"/>
      <c r="AM1061" s="15"/>
      <c r="AN1061" s="395"/>
    </row>
    <row r="1062" spans="1:40" hidden="1" x14ac:dyDescent="0.25">
      <c r="A1062" s="2327"/>
      <c r="B1062" s="2027"/>
      <c r="C1062" s="124" t="s">
        <v>117</v>
      </c>
      <c r="D1062" s="108"/>
      <c r="E1062" s="663"/>
      <c r="F1062" s="664"/>
      <c r="G1062" s="664"/>
      <c r="H1062" s="664"/>
      <c r="I1062" s="664"/>
      <c r="J1062" s="664"/>
      <c r="K1062" s="664"/>
      <c r="L1062" s="664"/>
      <c r="M1062" s="664"/>
      <c r="N1062" s="664"/>
      <c r="O1062" s="664"/>
      <c r="P1062" s="664"/>
      <c r="Q1062" s="664"/>
      <c r="R1062" s="664"/>
      <c r="S1062" s="664"/>
      <c r="T1062" s="664"/>
      <c r="U1062" s="664"/>
      <c r="V1062" s="664"/>
      <c r="W1062" s="664"/>
      <c r="X1062" s="664"/>
      <c r="Y1062" s="664"/>
      <c r="Z1062" s="664"/>
      <c r="AA1062" s="664"/>
      <c r="AB1062" s="665"/>
      <c r="AC1062" s="108"/>
      <c r="AD1062" s="81"/>
      <c r="AE1062" s="155"/>
      <c r="AF1062" s="74"/>
      <c r="AG1062" s="15"/>
      <c r="AH1062" s="15"/>
      <c r="AI1062" s="15"/>
      <c r="AJ1062" s="15"/>
      <c r="AK1062" s="395"/>
      <c r="AL1062" s="395"/>
      <c r="AM1062" s="395"/>
      <c r="AN1062" s="395"/>
    </row>
    <row r="1063" spans="1:40" ht="16.5" hidden="1" thickBot="1" x14ac:dyDescent="0.3">
      <c r="A1063" s="3530" t="s">
        <v>42</v>
      </c>
      <c r="B1063" s="3530"/>
      <c r="C1063" s="3531"/>
      <c r="D1063" s="128"/>
      <c r="E1063" s="3229">
        <f>SQRT(E1057*E1057+E1058*E1058)/E1205/1.73</f>
        <v>514.27666286415251</v>
      </c>
      <c r="F1063" s="3083">
        <f t="shared" ref="F1063:AB1063" si="337">SQRT(F1057*F1057+F1058*F1058)/F1205/1.73</f>
        <v>497.78182047429038</v>
      </c>
      <c r="G1063" s="3083">
        <f t="shared" si="337"/>
        <v>506.55936225451376</v>
      </c>
      <c r="H1063" s="3083">
        <f t="shared" si="337"/>
        <v>506.58559636792029</v>
      </c>
      <c r="I1063" s="3083">
        <f t="shared" si="337"/>
        <v>500.38342254580516</v>
      </c>
      <c r="J1063" s="3083">
        <f t="shared" si="337"/>
        <v>492.79123119005567</v>
      </c>
      <c r="K1063" s="3083">
        <f t="shared" si="337"/>
        <v>467.55289234268184</v>
      </c>
      <c r="L1063" s="3083">
        <f>SQRT(L1057*L1057+L1058*L1058)/L1205/1.73</f>
        <v>458.9796563015729</v>
      </c>
      <c r="M1063" s="3083">
        <f t="shared" si="337"/>
        <v>449.2896768813925</v>
      </c>
      <c r="N1063" s="3083">
        <f t="shared" si="337"/>
        <v>438.37717864806359</v>
      </c>
      <c r="O1063" s="3083">
        <f t="shared" si="337"/>
        <v>418.90644348600722</v>
      </c>
      <c r="P1063" s="3083">
        <f t="shared" si="337"/>
        <v>437.07258845100739</v>
      </c>
      <c r="Q1063" s="3083">
        <f t="shared" si="337"/>
        <v>453.483681370802</v>
      </c>
      <c r="R1063" s="3083">
        <f t="shared" si="337"/>
        <v>453.32974333955161</v>
      </c>
      <c r="S1063" s="3083">
        <f t="shared" si="337"/>
        <v>434.42751806904511</v>
      </c>
      <c r="T1063" s="3083">
        <f t="shared" si="337"/>
        <v>470.12854489278408</v>
      </c>
      <c r="U1063" s="3083">
        <f t="shared" si="337"/>
        <v>408.07744099634283</v>
      </c>
      <c r="V1063" s="3083">
        <f t="shared" si="337"/>
        <v>462.62282646734758</v>
      </c>
      <c r="W1063" s="3083">
        <f t="shared" si="337"/>
        <v>538.15791196290627</v>
      </c>
      <c r="X1063" s="3083">
        <f t="shared" si="337"/>
        <v>515.24742089118342</v>
      </c>
      <c r="Y1063" s="3083">
        <f>SQRT(Y1057*Y1057+Y1058*Y1058)/Y1205/1.73</f>
        <v>522.21235971377405</v>
      </c>
      <c r="Z1063" s="3083">
        <f t="shared" si="337"/>
        <v>517.00296810744567</v>
      </c>
      <c r="AA1063" s="3083">
        <f t="shared" si="337"/>
        <v>501.10867150699767</v>
      </c>
      <c r="AB1063" s="3230">
        <f t="shared" si="337"/>
        <v>503.46225380096911</v>
      </c>
      <c r="AC1063" s="109">
        <f>AVERAGE(E1063:AB1063)</f>
        <v>477.82574470527555</v>
      </c>
      <c r="AD1063" s="458">
        <f>(AC1059-AC1063)/AC1059</f>
        <v>-3.4441446231879204E-2</v>
      </c>
      <c r="AE1063" s="459"/>
      <c r="AF1063" s="460"/>
      <c r="AJ1063" s="14"/>
      <c r="AK1063" s="14"/>
      <c r="AL1063" s="15"/>
      <c r="AM1063" s="14"/>
      <c r="AN1063" s="395"/>
    </row>
    <row r="1064" spans="1:40" x14ac:dyDescent="0.25">
      <c r="A1064" s="3506" t="s">
        <v>169</v>
      </c>
      <c r="B1064" s="3423" t="s">
        <v>170</v>
      </c>
      <c r="C1064" s="121" t="s">
        <v>13</v>
      </c>
      <c r="D1064" s="113" t="s">
        <v>820</v>
      </c>
      <c r="E1064" s="306">
        <v>4442.3999999999996</v>
      </c>
      <c r="F1064" s="306">
        <v>4341.6000000000004</v>
      </c>
      <c r="G1064" s="306">
        <v>4294.8</v>
      </c>
      <c r="H1064" s="306">
        <v>4374</v>
      </c>
      <c r="I1064" s="306">
        <v>4316.3999999999996</v>
      </c>
      <c r="J1064" s="306">
        <v>4395.6000000000004</v>
      </c>
      <c r="K1064" s="306">
        <v>4464</v>
      </c>
      <c r="L1064" s="306">
        <v>4370.3999999999996</v>
      </c>
      <c r="M1064" s="306">
        <v>4633.2</v>
      </c>
      <c r="N1064" s="306">
        <v>4719.6000000000004</v>
      </c>
      <c r="O1064" s="306">
        <v>4712.3999999999996</v>
      </c>
      <c r="P1064" s="306">
        <v>4572</v>
      </c>
      <c r="Q1064" s="306">
        <v>4442.3999999999996</v>
      </c>
      <c r="R1064" s="306">
        <v>4590</v>
      </c>
      <c r="S1064" s="306">
        <v>4593.6000000000004</v>
      </c>
      <c r="T1064" s="306">
        <v>4417.2</v>
      </c>
      <c r="U1064" s="306">
        <v>2548.8000000000002</v>
      </c>
      <c r="V1064" s="306">
        <v>2588.4</v>
      </c>
      <c r="W1064" s="306">
        <v>3693.6</v>
      </c>
      <c r="X1064" s="306">
        <v>4402.8</v>
      </c>
      <c r="Y1064" s="306">
        <v>4600.8</v>
      </c>
      <c r="Z1064" s="306">
        <v>4568.3999999999996</v>
      </c>
      <c r="AA1064" s="306">
        <v>4604.3999999999996</v>
      </c>
      <c r="AB1064" s="306">
        <v>4536</v>
      </c>
      <c r="AC1064" s="106">
        <f>SUM(E1064:AB1064)</f>
        <v>103222.79999999999</v>
      </c>
      <c r="AD1064" s="306">
        <v>25000</v>
      </c>
      <c r="AE1064" s="71">
        <v>60</v>
      </c>
      <c r="AF1064" s="72">
        <v>600</v>
      </c>
      <c r="AJ1064" s="428"/>
      <c r="AK1064" s="429"/>
      <c r="AL1064" s="428"/>
      <c r="AM1064" s="15"/>
      <c r="AN1064" s="395"/>
    </row>
    <row r="1065" spans="1:40" x14ac:dyDescent="0.25">
      <c r="A1065" s="3529"/>
      <c r="B1065" s="3409"/>
      <c r="C1065" s="123" t="s">
        <v>14</v>
      </c>
      <c r="D1065" s="108" t="s">
        <v>820</v>
      </c>
      <c r="E1065" s="307">
        <v>2592</v>
      </c>
      <c r="F1065" s="307">
        <v>2566.8000000000002</v>
      </c>
      <c r="G1065" s="307">
        <v>2545.1999999999998</v>
      </c>
      <c r="H1065" s="307">
        <v>2638.8</v>
      </c>
      <c r="I1065" s="307">
        <v>2541.6</v>
      </c>
      <c r="J1065" s="307">
        <v>2563.1999999999998</v>
      </c>
      <c r="K1065" s="307">
        <v>2660.4</v>
      </c>
      <c r="L1065" s="307">
        <v>2516.4</v>
      </c>
      <c r="M1065" s="307">
        <v>2642.4</v>
      </c>
      <c r="N1065" s="307">
        <v>2689.2</v>
      </c>
      <c r="O1065" s="307">
        <v>2700</v>
      </c>
      <c r="P1065" s="307">
        <v>2624.4</v>
      </c>
      <c r="Q1065" s="307">
        <v>2570.4</v>
      </c>
      <c r="R1065" s="307">
        <v>2682</v>
      </c>
      <c r="S1065" s="307">
        <v>2620.8000000000002</v>
      </c>
      <c r="T1065" s="307">
        <v>2487.6</v>
      </c>
      <c r="U1065" s="307">
        <v>2127.6</v>
      </c>
      <c r="V1065" s="307">
        <v>2008.8</v>
      </c>
      <c r="W1065" s="307">
        <v>2271.6</v>
      </c>
      <c r="X1065" s="307">
        <v>2437.1999999999998</v>
      </c>
      <c r="Y1065" s="307">
        <v>2530.8000000000002</v>
      </c>
      <c r="Z1065" s="307">
        <v>2592</v>
      </c>
      <c r="AA1065" s="307">
        <v>2620.8000000000002</v>
      </c>
      <c r="AB1065" s="307">
        <v>2602.8000000000002</v>
      </c>
      <c r="AC1065" s="107">
        <f>SUM(E1065:AB1065)</f>
        <v>60832.80000000001</v>
      </c>
      <c r="AD1065" s="81"/>
      <c r="AE1065" s="155"/>
      <c r="AF1065" s="74"/>
      <c r="AG1065" s="1"/>
      <c r="AJ1065" s="395"/>
      <c r="AK1065" s="395"/>
      <c r="AL1065" s="395"/>
      <c r="AM1065" s="395"/>
      <c r="AN1065" s="395"/>
    </row>
    <row r="1066" spans="1:40" x14ac:dyDescent="0.25">
      <c r="A1066" s="3529"/>
      <c r="B1066" s="3409"/>
      <c r="C1066" s="123" t="s">
        <v>15</v>
      </c>
      <c r="D1066" s="108" t="s">
        <v>54</v>
      </c>
      <c r="E1066" s="326">
        <v>492</v>
      </c>
      <c r="F1066" s="327">
        <v>476</v>
      </c>
      <c r="G1066" s="327">
        <v>484</v>
      </c>
      <c r="H1066" s="327">
        <v>447</v>
      </c>
      <c r="I1066" s="327">
        <v>452</v>
      </c>
      <c r="J1066" s="327">
        <v>477</v>
      </c>
      <c r="K1066" s="327">
        <v>460</v>
      </c>
      <c r="L1066" s="327">
        <v>466</v>
      </c>
      <c r="M1066" s="327">
        <v>516</v>
      </c>
      <c r="N1066" s="327">
        <v>489</v>
      </c>
      <c r="O1066" s="327">
        <v>520</v>
      </c>
      <c r="P1066" s="327">
        <v>485</v>
      </c>
      <c r="Q1066" s="327">
        <v>484</v>
      </c>
      <c r="R1066" s="327">
        <v>508</v>
      </c>
      <c r="S1066" s="327">
        <v>500</v>
      </c>
      <c r="T1066" s="327">
        <v>413</v>
      </c>
      <c r="U1066" s="327">
        <v>293</v>
      </c>
      <c r="V1066" s="327">
        <v>459</v>
      </c>
      <c r="W1066" s="327">
        <v>451</v>
      </c>
      <c r="X1066" s="327">
        <v>475</v>
      </c>
      <c r="Y1066" s="327">
        <v>504</v>
      </c>
      <c r="Z1066" s="327">
        <v>504</v>
      </c>
      <c r="AA1066" s="327">
        <v>480</v>
      </c>
      <c r="AB1066" s="1446">
        <v>478</v>
      </c>
      <c r="AC1066" s="107">
        <f>AVERAGE(E1066:AB1066)</f>
        <v>471.375</v>
      </c>
      <c r="AD1066" s="581">
        <f>SQRT(MIN((E1064*E1064+E1065*E1065),(F1064*F1064+F1065*F1065),(G1064*G1064+G1065*G1065),(H1064*H1064+H1065*H1065),(I1064*I1064+I1065*I1065),(J1064*J1064+J1065*J1065),(K1064*K1064+K1065*K1065),(L1064*L1064+L1065*L1065),(M1064*M1064+M1065*M1065),(N1064*N1064+N1065*N1065),(E1064*E1064+E1065*E1065),(O1064*O1064+O1065*O1065),(P1064*P1064+P1065*P1065),(R1064*R1064+R1065*R1065),(S1064*S1064+S1065*S1065),(T1064*T1064+T1065*T1065),(U1064*U1064+U1065*U1065),(V1064*V1064+V1065*V1065),(W1064*W1064+W1065*W1065),(X1064*X1064+X1065*X1065),(V1064*V1064+V1065*V1065),(Z1064*Z1064+Z1065*Z1065),(AA1064*AA1064+AA1065*AA1065),(AB1064*AB1064+AB1065*AB1065)))/AD1064</f>
        <v>0.13105780098872405</v>
      </c>
      <c r="AE1066" s="666"/>
      <c r="AF1066" s="77"/>
      <c r="AG1066" s="1"/>
      <c r="AJ1066" s="395"/>
      <c r="AK1066" s="395"/>
      <c r="AL1066" s="395"/>
      <c r="AM1066" s="395"/>
      <c r="AN1066" s="395"/>
    </row>
    <row r="1067" spans="1:40" ht="16.5" thickBot="1" x14ac:dyDescent="0.3">
      <c r="A1067" s="3532"/>
      <c r="B1067" s="3410"/>
      <c r="C1067" s="126" t="s">
        <v>17</v>
      </c>
      <c r="D1067" s="114"/>
      <c r="E1067" s="1219">
        <f t="shared" ref="E1067:AB1067" si="338">E1065/E1064</f>
        <v>0.58346839546191254</v>
      </c>
      <c r="F1067" s="737">
        <f t="shared" si="338"/>
        <v>0.59121061359867333</v>
      </c>
      <c r="G1067" s="737">
        <f t="shared" si="338"/>
        <v>0.59262363788767802</v>
      </c>
      <c r="H1067" s="737">
        <f t="shared" si="338"/>
        <v>0.60329218106995885</v>
      </c>
      <c r="I1067" s="737">
        <f t="shared" si="338"/>
        <v>0.58882402001668055</v>
      </c>
      <c r="J1067" s="737">
        <f t="shared" si="338"/>
        <v>0.58312858312858307</v>
      </c>
      <c r="K1067" s="737">
        <f t="shared" si="338"/>
        <v>0.59596774193548385</v>
      </c>
      <c r="L1067" s="737">
        <f t="shared" si="338"/>
        <v>0.57578253706754534</v>
      </c>
      <c r="M1067" s="737">
        <f t="shared" si="338"/>
        <v>0.57031857031857036</v>
      </c>
      <c r="N1067" s="737">
        <f t="shared" si="338"/>
        <v>0.56979405034324937</v>
      </c>
      <c r="O1067" s="737">
        <f t="shared" si="338"/>
        <v>0.57295645530939654</v>
      </c>
      <c r="P1067" s="737">
        <f t="shared" si="338"/>
        <v>0.57401574803149613</v>
      </c>
      <c r="Q1067" s="737">
        <f t="shared" si="338"/>
        <v>0.57860615883306332</v>
      </c>
      <c r="R1067" s="737">
        <f t="shared" si="338"/>
        <v>0.58431372549019611</v>
      </c>
      <c r="S1067" s="737">
        <f t="shared" si="338"/>
        <v>0.57053291536050155</v>
      </c>
      <c r="T1067" s="737">
        <f t="shared" si="338"/>
        <v>0.56316218418907904</v>
      </c>
      <c r="U1067" s="737">
        <f t="shared" si="338"/>
        <v>0.83474576271186429</v>
      </c>
      <c r="V1067" s="737">
        <f t="shared" si="338"/>
        <v>0.7760778859527121</v>
      </c>
      <c r="W1067" s="737">
        <f t="shared" si="338"/>
        <v>0.6150097465886939</v>
      </c>
      <c r="X1067" s="737">
        <f t="shared" si="338"/>
        <v>0.55355682747342594</v>
      </c>
      <c r="Y1067" s="737">
        <f>Y1065/Y1064</f>
        <v>0.55007824726134591</v>
      </c>
      <c r="Z1067" s="737">
        <f t="shared" si="338"/>
        <v>0.56737588652482274</v>
      </c>
      <c r="AA1067" s="737">
        <f t="shared" si="338"/>
        <v>0.56919468334636447</v>
      </c>
      <c r="AB1067" s="1220">
        <f t="shared" si="338"/>
        <v>0.57380952380952388</v>
      </c>
      <c r="AC1067" s="114"/>
      <c r="AD1067" s="81"/>
      <c r="AE1067" s="155"/>
      <c r="AF1067" s="74"/>
      <c r="AG1067" s="1"/>
      <c r="AJ1067" s="395"/>
      <c r="AK1067" s="395"/>
      <c r="AL1067" s="395"/>
      <c r="AM1067" s="395"/>
      <c r="AN1067" s="395"/>
    </row>
    <row r="1068" spans="1:40" hidden="1" x14ac:dyDescent="0.25">
      <c r="A1068" s="2017"/>
      <c r="B1068" s="2020"/>
      <c r="C1068" s="356" t="s">
        <v>116</v>
      </c>
      <c r="D1068" s="122"/>
      <c r="E1068" s="1184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6"/>
      <c r="AC1068" s="122"/>
      <c r="AD1068" s="81"/>
      <c r="AE1068" s="155"/>
      <c r="AF1068" s="74"/>
      <c r="AG1068" s="1"/>
      <c r="AJ1068" s="395"/>
      <c r="AK1068" s="395"/>
      <c r="AL1068" s="395"/>
      <c r="AM1068" s="395"/>
      <c r="AN1068" s="395"/>
    </row>
    <row r="1069" spans="1:40" hidden="1" x14ac:dyDescent="0.25">
      <c r="A1069" s="1710"/>
      <c r="B1069" s="676"/>
      <c r="C1069" s="677" t="s">
        <v>117</v>
      </c>
      <c r="D1069" s="128"/>
      <c r="E1069" s="678"/>
      <c r="F1069" s="679"/>
      <c r="G1069" s="679"/>
      <c r="H1069" s="679"/>
      <c r="I1069" s="679"/>
      <c r="J1069" s="679"/>
      <c r="K1069" s="679"/>
      <c r="L1069" s="679"/>
      <c r="M1069" s="679"/>
      <c r="N1069" s="679"/>
      <c r="O1069" s="679"/>
      <c r="P1069" s="679"/>
      <c r="Q1069" s="679"/>
      <c r="R1069" s="679"/>
      <c r="S1069" s="679"/>
      <c r="T1069" s="679"/>
      <c r="U1069" s="679"/>
      <c r="V1069" s="679"/>
      <c r="W1069" s="679"/>
      <c r="X1069" s="679"/>
      <c r="Y1069" s="679"/>
      <c r="Z1069" s="679"/>
      <c r="AA1069" s="679"/>
      <c r="AB1069" s="680"/>
      <c r="AC1069" s="108"/>
      <c r="AD1069" s="81"/>
      <c r="AE1069" s="155"/>
      <c r="AF1069" s="74"/>
      <c r="AG1069" s="15"/>
      <c r="AH1069" s="15"/>
      <c r="AI1069" s="15"/>
      <c r="AJ1069" s="15"/>
      <c r="AK1069" s="395"/>
      <c r="AL1069" s="395"/>
      <c r="AM1069" s="395"/>
      <c r="AN1069" s="395"/>
    </row>
    <row r="1070" spans="1:40" ht="16.5" hidden="1" thickBot="1" x14ac:dyDescent="0.3">
      <c r="A1070" s="3393" t="s">
        <v>42</v>
      </c>
      <c r="B1070" s="3394"/>
      <c r="C1070" s="3394"/>
      <c r="D1070" s="114"/>
      <c r="E1070" s="3231">
        <f>SQRT(E1064*E1064+E1065*E1065)/E1205/1.73</f>
        <v>476.44185504867426</v>
      </c>
      <c r="F1070" s="3082">
        <f t="shared" ref="F1070:AB1070" si="339">SQRT(F1064*F1064+F1065*F1065)/F1205/1.73</f>
        <v>470.22236986608965</v>
      </c>
      <c r="G1070" s="3082">
        <f t="shared" si="339"/>
        <v>463.9452376043883</v>
      </c>
      <c r="H1070" s="3082">
        <f t="shared" si="339"/>
        <v>470.94065512457473</v>
      </c>
      <c r="I1070" s="3082">
        <f t="shared" si="339"/>
        <v>462.52891824988484</v>
      </c>
      <c r="J1070" s="3082">
        <f t="shared" si="339"/>
        <v>467.60605500963914</v>
      </c>
      <c r="K1070" s="3082">
        <f t="shared" si="339"/>
        <v>478.31779483819059</v>
      </c>
      <c r="L1070" s="3082">
        <f t="shared" si="339"/>
        <v>467.15956309028155</v>
      </c>
      <c r="M1070" s="3082">
        <f t="shared" si="339"/>
        <v>497.27237795007318</v>
      </c>
      <c r="N1070" s="3082">
        <f t="shared" si="339"/>
        <v>507.24936696250359</v>
      </c>
      <c r="O1070" s="3082">
        <f t="shared" si="339"/>
        <v>508.8098963155017</v>
      </c>
      <c r="P1070" s="3082">
        <f t="shared" si="339"/>
        <v>493.07711613940978</v>
      </c>
      <c r="Q1070" s="3082">
        <f t="shared" si="339"/>
        <v>480.05252147187832</v>
      </c>
      <c r="R1070" s="3082">
        <f t="shared" si="339"/>
        <v>498.84849735515888</v>
      </c>
      <c r="S1070" s="3082">
        <f t="shared" si="339"/>
        <v>497.07635074253864</v>
      </c>
      <c r="T1070" s="3082">
        <f t="shared" si="339"/>
        <v>474.1659617364968</v>
      </c>
      <c r="U1070" s="3082">
        <f t="shared" si="339"/>
        <v>310.03762156150793</v>
      </c>
      <c r="V1070" s="3082">
        <f t="shared" si="339"/>
        <v>307.95103385667568</v>
      </c>
      <c r="W1070" s="3082">
        <f t="shared" si="339"/>
        <v>406.23799955602846</v>
      </c>
      <c r="X1070" s="3082">
        <f t="shared" si="339"/>
        <v>472.22003666381238</v>
      </c>
      <c r="Y1070" s="3082">
        <f>SQRT(Y1064*Y1064+Y1065*Y1065)/Y1205/1.73</f>
        <v>493.53203947906252</v>
      </c>
      <c r="Z1070" s="3082">
        <f t="shared" si="339"/>
        <v>491.28259131740282</v>
      </c>
      <c r="AA1070" s="3082">
        <f t="shared" si="339"/>
        <v>496.34415828952609</v>
      </c>
      <c r="AB1070" s="3232">
        <f t="shared" si="339"/>
        <v>489.15106796887505</v>
      </c>
      <c r="AC1070" s="109">
        <f>AVERAGE(E1070:AB1070)</f>
        <v>465.85296192492387</v>
      </c>
      <c r="AD1070" s="96">
        <f>(AC1066-AC1070)/AC1066</f>
        <v>1.1714745319705384E-2</v>
      </c>
      <c r="AE1070" s="79"/>
      <c r="AF1070" s="80"/>
      <c r="AG1070" s="15"/>
      <c r="AH1070" s="15"/>
      <c r="AI1070" s="15"/>
      <c r="AJ1070" s="15"/>
      <c r="AK1070" s="395"/>
      <c r="AL1070" s="395"/>
      <c r="AM1070" s="395"/>
      <c r="AN1070" s="395"/>
    </row>
    <row r="1071" spans="1:40" ht="16.5" thickBot="1" x14ac:dyDescent="0.3">
      <c r="A1071" s="2345"/>
      <c r="B1071" s="3539" t="s">
        <v>171</v>
      </c>
      <c r="C1071" s="3540"/>
      <c r="D1071" s="493"/>
      <c r="E1071" s="681">
        <f>(E1027+E1034-E1043-E1050-E1057-E1064)/(E1027+E1034)</f>
        <v>-2.4079999999999928E-2</v>
      </c>
      <c r="F1071" s="682">
        <f t="shared" ref="F1071:AC1071" si="340">(F1027+F1034-F1043-F1050-F1057-F1064)/(F1027+F1034)</f>
        <v>-5.5937500000000091E-2</v>
      </c>
      <c r="G1071" s="682">
        <f>(G1027+G1034-G1043-G1050-G1057-G1064)/(G1027+G1034)</f>
        <v>5.8660550458715648E-2</v>
      </c>
      <c r="H1071" s="3084">
        <f t="shared" si="340"/>
        <v>-1.3009708737863725E-3</v>
      </c>
      <c r="I1071" s="3084">
        <f t="shared" si="340"/>
        <v>2.7433962264150961E-2</v>
      </c>
      <c r="J1071" s="3084">
        <f t="shared" si="340"/>
        <v>-4.5188118811881332E-2</v>
      </c>
      <c r="K1071" s="3084">
        <f t="shared" si="340"/>
        <v>2.9471698113207427E-2</v>
      </c>
      <c r="L1071" s="3084">
        <f t="shared" si="340"/>
        <v>-2.5693877551020334E-2</v>
      </c>
      <c r="M1071" s="3084">
        <f t="shared" si="340"/>
        <v>1.4153846153846137E-2</v>
      </c>
      <c r="N1071" s="3084">
        <f t="shared" si="340"/>
        <v>-3.8303030303030373E-2</v>
      </c>
      <c r="O1071" s="3084">
        <f t="shared" si="340"/>
        <v>-4.0721649484536084E-2</v>
      </c>
      <c r="P1071" s="3084">
        <f t="shared" si="340"/>
        <v>-8.7800000000000187E-3</v>
      </c>
      <c r="Q1071" s="3084">
        <f t="shared" si="340"/>
        <v>-7.5799999999999271E-3</v>
      </c>
      <c r="R1071" s="3084">
        <f t="shared" si="340"/>
        <v>-7.9744680851063773E-2</v>
      </c>
      <c r="S1071" s="3084">
        <f t="shared" si="340"/>
        <v>2.6999999999999965E-2</v>
      </c>
      <c r="T1071" s="3084">
        <f t="shared" si="340"/>
        <v>-7.3677419354838694E-2</v>
      </c>
      <c r="U1071" s="3084">
        <f t="shared" si="340"/>
        <v>-5.1500000000000087E-2</v>
      </c>
      <c r="V1071" s="3084">
        <f t="shared" si="340"/>
        <v>0.19750000000000015</v>
      </c>
      <c r="W1071" s="3084">
        <f t="shared" si="340"/>
        <v>5.9599999999999972E-2</v>
      </c>
      <c r="X1071" s="3084">
        <f t="shared" si="340"/>
        <v>-7.7062499999999923E-2</v>
      </c>
      <c r="Y1071" s="3084">
        <f>(Y1027+Y1034-Y1043-Y1050-Y1057-Y1064)/(Y1027+Y1034)</f>
        <v>4.4444444444437708E-4</v>
      </c>
      <c r="Z1071" s="682">
        <f t="shared" si="340"/>
        <v>4.4954128440366972E-3</v>
      </c>
      <c r="AA1071" s="682">
        <f t="shared" si="340"/>
        <v>-2.5192307692307781E-2</v>
      </c>
      <c r="AB1071" s="683">
        <f t="shared" si="340"/>
        <v>-2.8823529411764706E-2</v>
      </c>
      <c r="AC1071" s="684">
        <f t="shared" si="340"/>
        <v>-5.069883527454134E-3</v>
      </c>
      <c r="AD1071" s="252"/>
      <c r="AE1071" s="253"/>
      <c r="AF1071" s="254"/>
      <c r="AG1071" s="1"/>
      <c r="AJ1071" s="395"/>
      <c r="AK1071" s="395"/>
      <c r="AL1071" s="395"/>
      <c r="AM1071" s="395"/>
      <c r="AN1071" s="395"/>
    </row>
    <row r="1072" spans="1:40" x14ac:dyDescent="0.25">
      <c r="A1072" s="685" t="s">
        <v>51</v>
      </c>
      <c r="B1072" s="686"/>
      <c r="C1072" s="687"/>
      <c r="D1072" s="688"/>
      <c r="E1072" s="689">
        <f t="shared" ref="E1072:AB1073" si="341">E1043+E1050+E1057+E1064</f>
        <v>10240.799999999999</v>
      </c>
      <c r="F1072" s="499">
        <f t="shared" si="341"/>
        <v>10137</v>
      </c>
      <c r="G1072" s="499">
        <f t="shared" si="341"/>
        <v>10260.599999999999</v>
      </c>
      <c r="H1072" s="499">
        <f t="shared" si="341"/>
        <v>10313.4</v>
      </c>
      <c r="I1072" s="499">
        <f t="shared" si="341"/>
        <v>10309.199999999999</v>
      </c>
      <c r="J1072" s="499">
        <f t="shared" si="341"/>
        <v>10556.400000000001</v>
      </c>
      <c r="K1072" s="499">
        <f t="shared" si="341"/>
        <v>10287.6</v>
      </c>
      <c r="L1072" s="499">
        <f t="shared" si="341"/>
        <v>10051.799999999999</v>
      </c>
      <c r="M1072" s="499">
        <f t="shared" si="341"/>
        <v>10252.799999999999</v>
      </c>
      <c r="N1072" s="499">
        <f t="shared" si="341"/>
        <v>10279.200000000001</v>
      </c>
      <c r="O1072" s="499">
        <f t="shared" si="341"/>
        <v>10095</v>
      </c>
      <c r="P1072" s="499">
        <f t="shared" si="341"/>
        <v>10087.799999999999</v>
      </c>
      <c r="Q1072" s="499">
        <f t="shared" si="341"/>
        <v>10075.799999999999</v>
      </c>
      <c r="R1072" s="499">
        <f t="shared" si="341"/>
        <v>10149.6</v>
      </c>
      <c r="S1072" s="499">
        <f t="shared" si="341"/>
        <v>9924.6</v>
      </c>
      <c r="T1072" s="499">
        <f t="shared" si="341"/>
        <v>9985.2000000000007</v>
      </c>
      <c r="U1072" s="499">
        <f t="shared" si="341"/>
        <v>7570.8</v>
      </c>
      <c r="V1072" s="499">
        <f t="shared" si="341"/>
        <v>8025</v>
      </c>
      <c r="W1072" s="499">
        <f t="shared" si="341"/>
        <v>9874.2000000000007</v>
      </c>
      <c r="X1072" s="499">
        <f t="shared" si="341"/>
        <v>10339.799999999999</v>
      </c>
      <c r="Y1072" s="499">
        <f>Y1043+Y1050+Y1057+Y1064</f>
        <v>10795.2</v>
      </c>
      <c r="Z1072" s="499">
        <f t="shared" si="341"/>
        <v>10851</v>
      </c>
      <c r="AA1072" s="499">
        <f t="shared" si="341"/>
        <v>10662</v>
      </c>
      <c r="AB1072" s="499">
        <f t="shared" si="341"/>
        <v>10494</v>
      </c>
      <c r="AC1072" s="690"/>
      <c r="AD1072" s="435">
        <f>MIN(E1072:AB1072)</f>
        <v>7570.8</v>
      </c>
      <c r="AE1072" s="83"/>
      <c r="AF1072" s="84"/>
      <c r="AG1072" s="1"/>
      <c r="AJ1072" s="395"/>
      <c r="AK1072" s="395"/>
      <c r="AL1072" s="395"/>
      <c r="AM1072" s="395"/>
      <c r="AN1072" s="395"/>
    </row>
    <row r="1073" spans="1:40" x14ac:dyDescent="0.25">
      <c r="A1073" s="691" t="s">
        <v>53</v>
      </c>
      <c r="B1073" s="692"/>
      <c r="C1073" s="693"/>
      <c r="D1073" s="694"/>
      <c r="E1073" s="695">
        <f t="shared" si="341"/>
        <v>5791.7999999999993</v>
      </c>
      <c r="F1073" s="501">
        <f t="shared" si="341"/>
        <v>5935.2000000000007</v>
      </c>
      <c r="G1073" s="501">
        <f t="shared" si="341"/>
        <v>5995.7999999999993</v>
      </c>
      <c r="H1073" s="501">
        <f t="shared" si="341"/>
        <v>6054.6</v>
      </c>
      <c r="I1073" s="501">
        <f t="shared" si="341"/>
        <v>6051.6</v>
      </c>
      <c r="J1073" s="501">
        <f t="shared" si="341"/>
        <v>5966.4</v>
      </c>
      <c r="K1073" s="501">
        <f t="shared" si="341"/>
        <v>5424</v>
      </c>
      <c r="L1073" s="501">
        <f t="shared" si="341"/>
        <v>4998</v>
      </c>
      <c r="M1073" s="501">
        <f t="shared" si="341"/>
        <v>5018.3999999999996</v>
      </c>
      <c r="N1073" s="501">
        <f t="shared" si="341"/>
        <v>4905</v>
      </c>
      <c r="O1073" s="501">
        <f t="shared" si="341"/>
        <v>4741.2</v>
      </c>
      <c r="P1073" s="501">
        <f t="shared" si="341"/>
        <v>4773</v>
      </c>
      <c r="Q1073" s="501">
        <f t="shared" si="341"/>
        <v>4867.8</v>
      </c>
      <c r="R1073" s="501">
        <f t="shared" si="341"/>
        <v>5046</v>
      </c>
      <c r="S1073" s="501">
        <f t="shared" si="341"/>
        <v>4889.3999999999996</v>
      </c>
      <c r="T1073" s="501">
        <f t="shared" si="341"/>
        <v>5152.2</v>
      </c>
      <c r="U1073" s="501">
        <f t="shared" si="341"/>
        <v>4468.7999999999993</v>
      </c>
      <c r="V1073" s="501">
        <f t="shared" si="341"/>
        <v>4693.8</v>
      </c>
      <c r="W1073" s="501">
        <f t="shared" si="341"/>
        <v>5373.6</v>
      </c>
      <c r="X1073" s="501">
        <f t="shared" si="341"/>
        <v>5441.4</v>
      </c>
      <c r="Y1073" s="501">
        <f>Y1044+Y1051+Y1058+Y1065</f>
        <v>5795.4000000000005</v>
      </c>
      <c r="Z1073" s="501">
        <f t="shared" si="341"/>
        <v>5932.2</v>
      </c>
      <c r="AA1073" s="501">
        <f t="shared" si="341"/>
        <v>5942.4000000000005</v>
      </c>
      <c r="AB1073" s="501">
        <f t="shared" si="341"/>
        <v>5971.2000000000007</v>
      </c>
      <c r="AC1073" s="696"/>
      <c r="AD1073" s="437">
        <f>MIN(E1073:AB1073)</f>
        <v>4468.7999999999993</v>
      </c>
      <c r="AE1073" s="86"/>
      <c r="AF1073" s="87"/>
      <c r="AG1073" s="1"/>
      <c r="AJ1073" s="395"/>
      <c r="AK1073" s="395"/>
      <c r="AL1073" s="395"/>
      <c r="AM1073" s="395"/>
      <c r="AN1073" s="395"/>
    </row>
    <row r="1074" spans="1:40" ht="16.5" thickBot="1" x14ac:dyDescent="0.3">
      <c r="A1074" s="697" t="s">
        <v>52</v>
      </c>
      <c r="B1074" s="698"/>
      <c r="C1074" s="699"/>
      <c r="D1074" s="700"/>
      <c r="E1074" s="701">
        <f>SQRT(E1073*E1073+E1072*E1072)</f>
        <v>11765.157537406796</v>
      </c>
      <c r="F1074" s="503">
        <f t="shared" ref="F1074:AB1074" si="342">SQRT(F1073*F1073+F1072*F1072)</f>
        <v>11746.717330386393</v>
      </c>
      <c r="G1074" s="503">
        <f t="shared" si="342"/>
        <v>11884.003113429413</v>
      </c>
      <c r="H1074" s="503">
        <f t="shared" si="342"/>
        <v>11959.280944939792</v>
      </c>
      <c r="I1074" s="503">
        <f t="shared" si="342"/>
        <v>11954.140169832375</v>
      </c>
      <c r="J1074" s="503">
        <f t="shared" si="342"/>
        <v>12125.819968975295</v>
      </c>
      <c r="K1074" s="503">
        <f t="shared" si="342"/>
        <v>11629.896377870269</v>
      </c>
      <c r="L1074" s="503">
        <f t="shared" si="342"/>
        <v>11225.804525289044</v>
      </c>
      <c r="M1074" s="503">
        <f t="shared" si="342"/>
        <v>11415.088541049516</v>
      </c>
      <c r="N1074" s="503">
        <f t="shared" si="342"/>
        <v>11389.511738437255</v>
      </c>
      <c r="O1074" s="503">
        <f t="shared" si="342"/>
        <v>11152.936942348415</v>
      </c>
      <c r="P1074" s="503">
        <f t="shared" si="342"/>
        <v>11159.983774181752</v>
      </c>
      <c r="Q1074" s="503">
        <f t="shared" si="342"/>
        <v>11190.050155383577</v>
      </c>
      <c r="R1074" s="503">
        <f t="shared" si="342"/>
        <v>11334.747291404428</v>
      </c>
      <c r="S1074" s="503">
        <f t="shared" si="342"/>
        <v>11063.630395127993</v>
      </c>
      <c r="T1074" s="503">
        <f t="shared" si="342"/>
        <v>11236.075110108513</v>
      </c>
      <c r="U1074" s="503">
        <f t="shared" si="342"/>
        <v>8791.3131032855381</v>
      </c>
      <c r="V1074" s="503">
        <f t="shared" si="342"/>
        <v>9296.9018194235014</v>
      </c>
      <c r="W1074" s="503">
        <f t="shared" si="342"/>
        <v>11241.681484546696</v>
      </c>
      <c r="X1074" s="503">
        <f t="shared" si="342"/>
        <v>11684.190087464343</v>
      </c>
      <c r="Y1074" s="503">
        <f>SQRT(Y1073*Y1073+Y1072*Y1072)</f>
        <v>12252.469310306393</v>
      </c>
      <c r="Z1074" s="503">
        <f t="shared" si="342"/>
        <v>12366.6971273659</v>
      </c>
      <c r="AA1074" s="503">
        <f t="shared" si="342"/>
        <v>12206.160811655727</v>
      </c>
      <c r="AB1074" s="503">
        <f t="shared" si="342"/>
        <v>12073.908457496271</v>
      </c>
      <c r="AC1074" s="702"/>
      <c r="AD1074" s="439">
        <f>MIN(E1074:AB1074)</f>
        <v>8791.3131032855381</v>
      </c>
      <c r="AE1074" s="89"/>
      <c r="AF1074" s="90"/>
      <c r="AG1074" s="2"/>
      <c r="AJ1074" s="395"/>
      <c r="AK1074" s="395"/>
      <c r="AL1074" s="395"/>
      <c r="AM1074" s="395"/>
      <c r="AN1074" s="395"/>
    </row>
    <row r="1075" spans="1:40" ht="16.5" thickBot="1" x14ac:dyDescent="0.3">
      <c r="A1075" s="2329" t="s">
        <v>62</v>
      </c>
      <c r="B1075" s="703"/>
      <c r="C1075" s="247"/>
      <c r="D1075" s="508">
        <v>0</v>
      </c>
      <c r="E1075" s="509">
        <v>1</v>
      </c>
      <c r="F1075" s="510">
        <v>2</v>
      </c>
      <c r="G1075" s="510">
        <v>3</v>
      </c>
      <c r="H1075" s="511">
        <v>4</v>
      </c>
      <c r="I1075" s="510">
        <v>5</v>
      </c>
      <c r="J1075" s="510">
        <v>6</v>
      </c>
      <c r="K1075" s="510">
        <v>7</v>
      </c>
      <c r="L1075" s="510">
        <v>8</v>
      </c>
      <c r="M1075" s="510">
        <v>9</v>
      </c>
      <c r="N1075" s="511">
        <v>10</v>
      </c>
      <c r="O1075" s="510">
        <v>11</v>
      </c>
      <c r="P1075" s="510">
        <v>12</v>
      </c>
      <c r="Q1075" s="510">
        <v>13</v>
      </c>
      <c r="R1075" s="510">
        <v>14</v>
      </c>
      <c r="S1075" s="510">
        <v>15</v>
      </c>
      <c r="T1075" s="510">
        <v>16</v>
      </c>
      <c r="U1075" s="510">
        <v>17</v>
      </c>
      <c r="V1075" s="510">
        <v>18</v>
      </c>
      <c r="W1075" s="510">
        <v>19</v>
      </c>
      <c r="X1075" s="510">
        <v>20</v>
      </c>
      <c r="Y1075" s="511">
        <v>21</v>
      </c>
      <c r="Z1075" s="510">
        <v>22</v>
      </c>
      <c r="AA1075" s="510">
        <v>23</v>
      </c>
      <c r="AB1075" s="512">
        <v>24</v>
      </c>
      <c r="AC1075" s="704"/>
      <c r="AD1075" s="10"/>
      <c r="AE1075" s="10"/>
      <c r="AF1075" s="10"/>
      <c r="AG1075" s="10"/>
      <c r="AJ1075" s="395"/>
      <c r="AK1075" s="395"/>
      <c r="AL1075" s="395"/>
      <c r="AM1075" s="395"/>
      <c r="AN1075" s="395"/>
    </row>
    <row r="1076" spans="1:40" x14ac:dyDescent="0.25">
      <c r="A1076" s="1115" t="s">
        <v>925</v>
      </c>
      <c r="B1076" s="145"/>
      <c r="C1076" s="1113" t="s">
        <v>22</v>
      </c>
      <c r="D1076" s="550" t="s">
        <v>54</v>
      </c>
      <c r="E1076" s="805">
        <v>115</v>
      </c>
      <c r="F1076" s="145">
        <v>115</v>
      </c>
      <c r="G1076" s="145">
        <v>115</v>
      </c>
      <c r="H1076" s="443">
        <v>116</v>
      </c>
      <c r="I1076" s="443">
        <v>116</v>
      </c>
      <c r="J1076" s="443">
        <v>116</v>
      </c>
      <c r="K1076" s="443">
        <v>116</v>
      </c>
      <c r="L1076" s="443">
        <v>115</v>
      </c>
      <c r="M1076" s="443">
        <v>115</v>
      </c>
      <c r="N1076" s="443">
        <v>114</v>
      </c>
      <c r="O1076" s="443">
        <v>114</v>
      </c>
      <c r="P1076" s="443">
        <v>114</v>
      </c>
      <c r="Q1076" s="443">
        <v>114</v>
      </c>
      <c r="R1076" s="443">
        <v>114</v>
      </c>
      <c r="S1076" s="443">
        <v>114</v>
      </c>
      <c r="T1076" s="443">
        <v>114</v>
      </c>
      <c r="U1076" s="443">
        <v>113</v>
      </c>
      <c r="V1076" s="443">
        <v>114</v>
      </c>
      <c r="W1076" s="443">
        <v>114</v>
      </c>
      <c r="X1076" s="443">
        <v>114</v>
      </c>
      <c r="Y1076" s="443">
        <v>114</v>
      </c>
      <c r="Z1076" s="443">
        <v>114</v>
      </c>
      <c r="AA1076" s="443">
        <v>114</v>
      </c>
      <c r="AB1076" s="514">
        <v>114</v>
      </c>
      <c r="AC1076" s="705"/>
      <c r="AD1076" s="10"/>
      <c r="AE1076" s="10"/>
      <c r="AF1076" s="10"/>
      <c r="AG1076" s="10"/>
      <c r="AJ1076" s="395"/>
      <c r="AK1076" s="395"/>
      <c r="AL1076" s="395"/>
      <c r="AM1076" s="395"/>
      <c r="AN1076" s="395"/>
    </row>
    <row r="1077" spans="1:40" x14ac:dyDescent="0.25">
      <c r="A1077" s="1116" t="s">
        <v>926</v>
      </c>
      <c r="B1077" s="706"/>
      <c r="C1077" s="1114" t="s">
        <v>22</v>
      </c>
      <c r="D1077" s="630" t="s">
        <v>54</v>
      </c>
      <c r="E1077" s="982">
        <v>115</v>
      </c>
      <c r="F1077" s="297">
        <v>115</v>
      </c>
      <c r="G1077" s="297">
        <v>115</v>
      </c>
      <c r="H1077" s="519">
        <v>116</v>
      </c>
      <c r="I1077" s="519">
        <v>116</v>
      </c>
      <c r="J1077" s="519">
        <v>116</v>
      </c>
      <c r="K1077" s="519">
        <v>116</v>
      </c>
      <c r="L1077" s="519">
        <v>116</v>
      </c>
      <c r="M1077" s="519">
        <v>115</v>
      </c>
      <c r="N1077" s="519">
        <v>114</v>
      </c>
      <c r="O1077" s="519">
        <v>115</v>
      </c>
      <c r="P1077" s="519">
        <v>114</v>
      </c>
      <c r="Q1077" s="519">
        <v>114</v>
      </c>
      <c r="R1077" s="519">
        <v>114</v>
      </c>
      <c r="S1077" s="519">
        <v>114</v>
      </c>
      <c r="T1077" s="519">
        <v>114</v>
      </c>
      <c r="U1077" s="519">
        <v>114</v>
      </c>
      <c r="V1077" s="519">
        <v>114</v>
      </c>
      <c r="W1077" s="519">
        <v>114</v>
      </c>
      <c r="X1077" s="519">
        <v>114</v>
      </c>
      <c r="Y1077" s="519">
        <v>114</v>
      </c>
      <c r="Z1077" s="519">
        <v>114</v>
      </c>
      <c r="AA1077" s="519">
        <v>114</v>
      </c>
      <c r="AB1077" s="520">
        <v>114</v>
      </c>
      <c r="AC1077" s="708"/>
      <c r="AD1077" s="10"/>
      <c r="AE1077" s="10"/>
      <c r="AF1077" s="10"/>
      <c r="AG1077" s="10"/>
      <c r="AJ1077" s="395"/>
      <c r="AK1077" s="395"/>
      <c r="AL1077" s="395"/>
      <c r="AM1077" s="395"/>
      <c r="AN1077" s="395"/>
    </row>
    <row r="1078" spans="1:40" ht="16.5" thickBot="1" x14ac:dyDescent="0.3">
      <c r="A1078" s="1116" t="s">
        <v>63</v>
      </c>
      <c r="B1078" s="706"/>
      <c r="C1078" s="707" t="s">
        <v>22</v>
      </c>
      <c r="D1078" s="713" t="s">
        <v>54</v>
      </c>
      <c r="E1078" s="2204"/>
      <c r="F1078" s="706"/>
      <c r="G1078" s="714"/>
      <c r="H1078" s="714"/>
      <c r="I1078" s="714"/>
      <c r="J1078" s="714"/>
      <c r="K1078" s="714"/>
      <c r="L1078" s="714"/>
      <c r="M1078" s="714"/>
      <c r="N1078" s="714"/>
      <c r="O1078" s="714"/>
      <c r="P1078" s="714"/>
      <c r="Q1078" s="714"/>
      <c r="R1078" s="714"/>
      <c r="S1078" s="714"/>
      <c r="T1078" s="714"/>
      <c r="U1078" s="714"/>
      <c r="V1078" s="714"/>
      <c r="W1078" s="714"/>
      <c r="X1078" s="714"/>
      <c r="Y1078" s="714"/>
      <c r="Z1078" s="714"/>
      <c r="AA1078" s="714"/>
      <c r="AB1078" s="3361"/>
      <c r="AC1078" s="708"/>
      <c r="AJ1078" s="14"/>
      <c r="AK1078" s="14"/>
      <c r="AL1078" s="15"/>
      <c r="AM1078" s="14"/>
      <c r="AN1078" s="395"/>
    </row>
    <row r="1079" spans="1:40" x14ac:dyDescent="0.25">
      <c r="A1079" s="3506" t="s">
        <v>172</v>
      </c>
      <c r="B1079" s="3412"/>
      <c r="C1079" s="121" t="s">
        <v>13</v>
      </c>
      <c r="D1079" s="113" t="s">
        <v>820</v>
      </c>
      <c r="E1079" s="306">
        <v>0</v>
      </c>
      <c r="F1079" s="306">
        <v>0</v>
      </c>
      <c r="G1079" s="306">
        <v>0</v>
      </c>
      <c r="H1079" s="306">
        <v>0</v>
      </c>
      <c r="I1079" s="306">
        <v>0</v>
      </c>
      <c r="J1079" s="306">
        <v>0</v>
      </c>
      <c r="K1079" s="306">
        <v>0</v>
      </c>
      <c r="L1079" s="306">
        <v>0</v>
      </c>
      <c r="M1079" s="306">
        <v>0</v>
      </c>
      <c r="N1079" s="306">
        <v>0</v>
      </c>
      <c r="O1079" s="306">
        <v>0</v>
      </c>
      <c r="P1079" s="306">
        <v>0</v>
      </c>
      <c r="Q1079" s="306">
        <v>0</v>
      </c>
      <c r="R1079" s="306">
        <v>0</v>
      </c>
      <c r="S1079" s="306">
        <v>0</v>
      </c>
      <c r="T1079" s="306">
        <v>0</v>
      </c>
      <c r="U1079" s="306">
        <v>0</v>
      </c>
      <c r="V1079" s="306">
        <v>0</v>
      </c>
      <c r="W1079" s="306">
        <v>0</v>
      </c>
      <c r="X1079" s="306">
        <v>0</v>
      </c>
      <c r="Y1079" s="306">
        <v>0</v>
      </c>
      <c r="Z1079" s="306">
        <v>0</v>
      </c>
      <c r="AA1079" s="306">
        <v>0</v>
      </c>
      <c r="AB1079" s="306">
        <v>0</v>
      </c>
      <c r="AC1079" s="3206">
        <f>SUM(E1079:AB1079)</f>
        <v>0</v>
      </c>
      <c r="AD1079" s="70"/>
      <c r="AE1079" s="71">
        <v>1100</v>
      </c>
      <c r="AF1079" s="72">
        <v>40</v>
      </c>
      <c r="AJ1079" s="428"/>
      <c r="AK1079" s="429"/>
      <c r="AL1079" s="428"/>
      <c r="AM1079" s="15"/>
      <c r="AN1079" s="395"/>
    </row>
    <row r="1080" spans="1:40" x14ac:dyDescent="0.25">
      <c r="A1080" s="3529"/>
      <c r="B1080" s="3538"/>
      <c r="C1080" s="123" t="s">
        <v>14</v>
      </c>
      <c r="D1080" s="108" t="s">
        <v>820</v>
      </c>
      <c r="E1080" s="307">
        <v>0</v>
      </c>
      <c r="F1080" s="307">
        <v>0</v>
      </c>
      <c r="G1080" s="307">
        <v>0</v>
      </c>
      <c r="H1080" s="307">
        <v>0</v>
      </c>
      <c r="I1080" s="307">
        <v>0</v>
      </c>
      <c r="J1080" s="307">
        <v>0</v>
      </c>
      <c r="K1080" s="307">
        <v>0</v>
      </c>
      <c r="L1080" s="307">
        <v>0</v>
      </c>
      <c r="M1080" s="307">
        <v>0</v>
      </c>
      <c r="N1080" s="307">
        <v>0</v>
      </c>
      <c r="O1080" s="307">
        <v>0</v>
      </c>
      <c r="P1080" s="307">
        <v>0</v>
      </c>
      <c r="Q1080" s="307">
        <v>0</v>
      </c>
      <c r="R1080" s="307">
        <v>0</v>
      </c>
      <c r="S1080" s="307">
        <v>0</v>
      </c>
      <c r="T1080" s="307">
        <v>0</v>
      </c>
      <c r="U1080" s="307">
        <v>0</v>
      </c>
      <c r="V1080" s="307">
        <v>0</v>
      </c>
      <c r="W1080" s="307">
        <v>0</v>
      </c>
      <c r="X1080" s="307">
        <v>0</v>
      </c>
      <c r="Y1080" s="307">
        <v>0</v>
      </c>
      <c r="Z1080" s="307">
        <v>0</v>
      </c>
      <c r="AA1080" s="307">
        <v>0</v>
      </c>
      <c r="AB1080" s="307">
        <v>0</v>
      </c>
      <c r="AC1080" s="107">
        <f>SUM(E1080:AB1080)</f>
        <v>0</v>
      </c>
      <c r="AD1080" s="73"/>
      <c r="AE1080" s="155"/>
      <c r="AF1080" s="74"/>
      <c r="AJ1080" s="15"/>
      <c r="AK1080" s="15"/>
      <c r="AL1080" s="15"/>
      <c r="AM1080" s="15"/>
      <c r="AN1080" s="395"/>
    </row>
    <row r="1081" spans="1:40" x14ac:dyDescent="0.25">
      <c r="A1081" s="3529"/>
      <c r="B1081" s="3538"/>
      <c r="C1081" s="123" t="s">
        <v>15</v>
      </c>
      <c r="D1081" s="108" t="s">
        <v>54</v>
      </c>
      <c r="E1081" s="326"/>
      <c r="F1081" s="327"/>
      <c r="G1081" s="327"/>
      <c r="H1081" s="327"/>
      <c r="I1081" s="327"/>
      <c r="J1081" s="327"/>
      <c r="K1081" s="327"/>
      <c r="L1081" s="327"/>
      <c r="M1081" s="327"/>
      <c r="N1081" s="327"/>
      <c r="O1081" s="327"/>
      <c r="P1081" s="327"/>
      <c r="Q1081" s="327"/>
      <c r="R1081" s="327"/>
      <c r="S1081" s="327"/>
      <c r="T1081" s="327"/>
      <c r="U1081" s="327"/>
      <c r="V1081" s="327"/>
      <c r="W1081" s="327"/>
      <c r="X1081" s="327"/>
      <c r="Y1081" s="327"/>
      <c r="Z1081" s="327"/>
      <c r="AA1081" s="327"/>
      <c r="AB1081" s="327"/>
      <c r="AC1081" s="107" t="e">
        <f>AVERAGE(E1081:AB1081)</f>
        <v>#DIV/0!</v>
      </c>
      <c r="AD1081" s="76"/>
      <c r="AE1081" s="181"/>
      <c r="AF1081" s="77"/>
      <c r="AJ1081" s="15"/>
      <c r="AK1081" s="15"/>
      <c r="AL1081" s="15"/>
      <c r="AM1081" s="15"/>
      <c r="AN1081" s="395"/>
    </row>
    <row r="1082" spans="1:40" ht="16.5" thickBot="1" x14ac:dyDescent="0.3">
      <c r="A1082" s="3532"/>
      <c r="B1082" s="3414"/>
      <c r="C1082" s="126" t="s">
        <v>17</v>
      </c>
      <c r="D1082" s="114"/>
      <c r="E1082" s="317" t="e">
        <f t="shared" ref="E1082:AB1082" si="343">E1080/E1079</f>
        <v>#DIV/0!</v>
      </c>
      <c r="F1082" s="318" t="e">
        <f t="shared" si="343"/>
        <v>#DIV/0!</v>
      </c>
      <c r="G1082" s="318" t="e">
        <f t="shared" si="343"/>
        <v>#DIV/0!</v>
      </c>
      <c r="H1082" s="318" t="e">
        <f t="shared" si="343"/>
        <v>#DIV/0!</v>
      </c>
      <c r="I1082" s="318" t="e">
        <f t="shared" si="343"/>
        <v>#DIV/0!</v>
      </c>
      <c r="J1082" s="318" t="e">
        <f t="shared" si="343"/>
        <v>#DIV/0!</v>
      </c>
      <c r="K1082" s="318" t="e">
        <f t="shared" si="343"/>
        <v>#DIV/0!</v>
      </c>
      <c r="L1082" s="318" t="e">
        <f t="shared" si="343"/>
        <v>#DIV/0!</v>
      </c>
      <c r="M1082" s="318" t="e">
        <f t="shared" si="343"/>
        <v>#DIV/0!</v>
      </c>
      <c r="N1082" s="318" t="e">
        <f t="shared" si="343"/>
        <v>#DIV/0!</v>
      </c>
      <c r="O1082" s="318" t="e">
        <f t="shared" si="343"/>
        <v>#DIV/0!</v>
      </c>
      <c r="P1082" s="318" t="e">
        <f t="shared" si="343"/>
        <v>#DIV/0!</v>
      </c>
      <c r="Q1082" s="318" t="e">
        <f t="shared" si="343"/>
        <v>#DIV/0!</v>
      </c>
      <c r="R1082" s="318" t="e">
        <f t="shared" si="343"/>
        <v>#DIV/0!</v>
      </c>
      <c r="S1082" s="318" t="e">
        <f t="shared" si="343"/>
        <v>#DIV/0!</v>
      </c>
      <c r="T1082" s="318" t="e">
        <f t="shared" si="343"/>
        <v>#DIV/0!</v>
      </c>
      <c r="U1082" s="318" t="e">
        <f t="shared" si="343"/>
        <v>#DIV/0!</v>
      </c>
      <c r="V1082" s="318" t="e">
        <f t="shared" si="343"/>
        <v>#DIV/0!</v>
      </c>
      <c r="W1082" s="318" t="e">
        <f t="shared" si="343"/>
        <v>#DIV/0!</v>
      </c>
      <c r="X1082" s="318" t="e">
        <f t="shared" si="343"/>
        <v>#DIV/0!</v>
      </c>
      <c r="Y1082" s="318" t="e">
        <f>Y1080/Y1079</f>
        <v>#DIV/0!</v>
      </c>
      <c r="Z1082" s="318" t="e">
        <f t="shared" si="343"/>
        <v>#DIV/0!</v>
      </c>
      <c r="AA1082" s="318" t="e">
        <f t="shared" si="343"/>
        <v>#DIV/0!</v>
      </c>
      <c r="AB1082" s="318" t="e">
        <f t="shared" si="343"/>
        <v>#DIV/0!</v>
      </c>
      <c r="AC1082" s="114"/>
      <c r="AD1082" s="73"/>
      <c r="AE1082" s="155"/>
      <c r="AF1082" s="74"/>
      <c r="AJ1082" s="15"/>
      <c r="AK1082" s="15"/>
      <c r="AL1082" s="15"/>
      <c r="AM1082" s="15"/>
      <c r="AN1082" s="395"/>
    </row>
    <row r="1083" spans="1:40" hidden="1" x14ac:dyDescent="0.25">
      <c r="A1083" s="2020"/>
      <c r="B1083" s="2020"/>
      <c r="C1083" s="356" t="s">
        <v>116</v>
      </c>
      <c r="D1083" s="122"/>
      <c r="E1083" s="2162"/>
      <c r="F1083" s="91"/>
      <c r="G1083" s="91"/>
      <c r="H1083" s="91"/>
      <c r="I1083" s="91"/>
      <c r="J1083" s="91"/>
      <c r="K1083" s="91"/>
      <c r="L1083" s="91"/>
      <c r="M1083" s="91"/>
      <c r="N1083" s="91"/>
      <c r="O1083" s="91"/>
      <c r="P1083" s="91"/>
      <c r="Q1083" s="91"/>
      <c r="R1083" s="91"/>
      <c r="S1083" s="91"/>
      <c r="T1083" s="91"/>
      <c r="U1083" s="91"/>
      <c r="V1083" s="91"/>
      <c r="W1083" s="91"/>
      <c r="X1083" s="91"/>
      <c r="Y1083" s="91"/>
      <c r="Z1083" s="91"/>
      <c r="AA1083" s="91"/>
      <c r="AB1083" s="91"/>
      <c r="AC1083" s="122"/>
      <c r="AD1083" s="73"/>
      <c r="AE1083" s="155"/>
      <c r="AF1083" s="74"/>
      <c r="AJ1083" s="15"/>
      <c r="AK1083" s="15"/>
      <c r="AL1083" s="15"/>
      <c r="AM1083" s="15"/>
      <c r="AN1083" s="395"/>
    </row>
    <row r="1084" spans="1:40" hidden="1" x14ac:dyDescent="0.25">
      <c r="A1084" s="676"/>
      <c r="B1084" s="676"/>
      <c r="C1084" s="677" t="s">
        <v>117</v>
      </c>
      <c r="D1084" s="128"/>
      <c r="E1084" s="93"/>
      <c r="F1084" s="94"/>
      <c r="G1084" s="94"/>
      <c r="H1084" s="94"/>
      <c r="I1084" s="94"/>
      <c r="J1084" s="94"/>
      <c r="K1084" s="94"/>
      <c r="L1084" s="94"/>
      <c r="M1084" s="94"/>
      <c r="N1084" s="94"/>
      <c r="O1084" s="94"/>
      <c r="P1084" s="94"/>
      <c r="Q1084" s="94"/>
      <c r="R1084" s="94"/>
      <c r="S1084" s="94"/>
      <c r="T1084" s="94"/>
      <c r="U1084" s="94"/>
      <c r="V1084" s="94"/>
      <c r="W1084" s="94"/>
      <c r="X1084" s="94"/>
      <c r="Y1084" s="94"/>
      <c r="Z1084" s="94"/>
      <c r="AA1084" s="94"/>
      <c r="AB1084" s="94"/>
      <c r="AC1084" s="108"/>
      <c r="AD1084" s="73"/>
      <c r="AE1084" s="155"/>
      <c r="AF1084" s="74"/>
      <c r="AG1084" s="15"/>
      <c r="AH1084" s="15"/>
      <c r="AI1084" s="15"/>
      <c r="AJ1084" s="15"/>
      <c r="AK1084" s="395"/>
      <c r="AL1084" s="395"/>
      <c r="AM1084" s="395"/>
      <c r="AN1084" s="395"/>
    </row>
    <row r="1085" spans="1:40" ht="16.5" hidden="1" thickBot="1" x14ac:dyDescent="0.3">
      <c r="A1085" s="3393" t="s">
        <v>42</v>
      </c>
      <c r="B1085" s="3394"/>
      <c r="C1085" s="3395"/>
      <c r="D1085" s="114"/>
      <c r="E1085" s="178">
        <f>SQRT(E1079*E1079+E1080*E1080)/E1077/1.73</f>
        <v>0</v>
      </c>
      <c r="F1085" s="179">
        <f t="shared" ref="F1085:AB1085" si="344">SQRT(F1079*F1079+F1080*F1080)/F1077/1.73</f>
        <v>0</v>
      </c>
      <c r="G1085" s="179">
        <f t="shared" si="344"/>
        <v>0</v>
      </c>
      <c r="H1085" s="79">
        <f t="shared" si="344"/>
        <v>0</v>
      </c>
      <c r="I1085" s="79">
        <f t="shared" si="344"/>
        <v>0</v>
      </c>
      <c r="J1085" s="79">
        <f t="shared" si="344"/>
        <v>0</v>
      </c>
      <c r="K1085" s="79">
        <f t="shared" si="344"/>
        <v>0</v>
      </c>
      <c r="L1085" s="79">
        <f t="shared" si="344"/>
        <v>0</v>
      </c>
      <c r="M1085" s="79">
        <f t="shared" si="344"/>
        <v>0</v>
      </c>
      <c r="N1085" s="79">
        <f t="shared" si="344"/>
        <v>0</v>
      </c>
      <c r="O1085" s="79">
        <f t="shared" si="344"/>
        <v>0</v>
      </c>
      <c r="P1085" s="79">
        <f t="shared" si="344"/>
        <v>0</v>
      </c>
      <c r="Q1085" s="79">
        <f t="shared" si="344"/>
        <v>0</v>
      </c>
      <c r="R1085" s="79">
        <f t="shared" si="344"/>
        <v>0</v>
      </c>
      <c r="S1085" s="79">
        <f t="shared" si="344"/>
        <v>0</v>
      </c>
      <c r="T1085" s="79">
        <f t="shared" si="344"/>
        <v>0</v>
      </c>
      <c r="U1085" s="79">
        <f t="shared" si="344"/>
        <v>0</v>
      </c>
      <c r="V1085" s="79">
        <f t="shared" si="344"/>
        <v>0</v>
      </c>
      <c r="W1085" s="79">
        <f t="shared" si="344"/>
        <v>0</v>
      </c>
      <c r="X1085" s="79">
        <f t="shared" si="344"/>
        <v>0</v>
      </c>
      <c r="Y1085" s="79">
        <f>SQRT(Y1079*Y1079+Y1080*Y1080)/Y1077/1.73</f>
        <v>0</v>
      </c>
      <c r="Z1085" s="179">
        <f t="shared" si="344"/>
        <v>0</v>
      </c>
      <c r="AA1085" s="179">
        <f t="shared" si="344"/>
        <v>0</v>
      </c>
      <c r="AB1085" s="180">
        <f t="shared" si="344"/>
        <v>0</v>
      </c>
      <c r="AC1085" s="109">
        <f>AVERAGE(E1085:AB1085)</f>
        <v>0</v>
      </c>
      <c r="AD1085" s="78" t="e">
        <f>(AC1081-AC1085)/AC1081</f>
        <v>#DIV/0!</v>
      </c>
      <c r="AE1085" s="79"/>
      <c r="AF1085" s="80"/>
      <c r="AJ1085" s="14"/>
      <c r="AK1085" s="14"/>
      <c r="AL1085" s="15"/>
      <c r="AM1085" s="14"/>
      <c r="AN1085" s="395"/>
    </row>
    <row r="1086" spans="1:40" x14ac:dyDescent="0.25">
      <c r="A1086" s="3541" t="s">
        <v>173</v>
      </c>
      <c r="B1086" s="3542"/>
      <c r="C1086" s="709" t="s">
        <v>13</v>
      </c>
      <c r="D1086" s="710" t="s">
        <v>820</v>
      </c>
      <c r="E1086" s="1644">
        <v>0</v>
      </c>
      <c r="F1086" s="1644">
        <v>0</v>
      </c>
      <c r="G1086" s="1644">
        <v>0</v>
      </c>
      <c r="H1086" s="1644">
        <v>0</v>
      </c>
      <c r="I1086" s="1644">
        <v>0</v>
      </c>
      <c r="J1086" s="1644">
        <v>0</v>
      </c>
      <c r="K1086" s="1644">
        <v>0</v>
      </c>
      <c r="L1086" s="1644">
        <v>0</v>
      </c>
      <c r="M1086" s="1644">
        <v>0</v>
      </c>
      <c r="N1086" s="1644">
        <v>0</v>
      </c>
      <c r="O1086" s="1644">
        <v>0</v>
      </c>
      <c r="P1086" s="1644">
        <v>0</v>
      </c>
      <c r="Q1086" s="1644">
        <v>0</v>
      </c>
      <c r="R1086" s="1644">
        <v>0</v>
      </c>
      <c r="S1086" s="1644">
        <v>0</v>
      </c>
      <c r="T1086" s="1644">
        <v>0</v>
      </c>
      <c r="U1086" s="1644">
        <v>0</v>
      </c>
      <c r="V1086" s="1644">
        <v>0</v>
      </c>
      <c r="W1086" s="1644">
        <v>0</v>
      </c>
      <c r="X1086" s="1644">
        <v>0</v>
      </c>
      <c r="Y1086" s="1644">
        <v>0</v>
      </c>
      <c r="Z1086" s="1644">
        <v>0</v>
      </c>
      <c r="AA1086" s="1644">
        <v>0</v>
      </c>
      <c r="AB1086" s="1644">
        <v>0</v>
      </c>
      <c r="AC1086" s="106">
        <f>SUM(E1086:AB1086)</f>
        <v>0</v>
      </c>
      <c r="AD1086" s="70"/>
      <c r="AE1086" s="71">
        <v>1100</v>
      </c>
      <c r="AF1086" s="72">
        <v>40</v>
      </c>
      <c r="AJ1086" s="428"/>
      <c r="AK1086" s="429"/>
      <c r="AL1086" s="428"/>
      <c r="AM1086" s="15"/>
      <c r="AN1086" s="395"/>
    </row>
    <row r="1087" spans="1:40" x14ac:dyDescent="0.25">
      <c r="A1087" s="3409"/>
      <c r="B1087" s="3538"/>
      <c r="C1087" s="123" t="s">
        <v>14</v>
      </c>
      <c r="D1087" s="108" t="s">
        <v>820</v>
      </c>
      <c r="E1087" s="307">
        <v>0</v>
      </c>
      <c r="F1087" s="307">
        <v>0</v>
      </c>
      <c r="G1087" s="307">
        <v>0</v>
      </c>
      <c r="H1087" s="307">
        <v>0</v>
      </c>
      <c r="I1087" s="307">
        <v>0</v>
      </c>
      <c r="J1087" s="307">
        <v>0</v>
      </c>
      <c r="K1087" s="307">
        <v>0</v>
      </c>
      <c r="L1087" s="307">
        <v>0</v>
      </c>
      <c r="M1087" s="307">
        <v>0</v>
      </c>
      <c r="N1087" s="307">
        <v>0</v>
      </c>
      <c r="O1087" s="307">
        <v>0</v>
      </c>
      <c r="P1087" s="307">
        <v>0</v>
      </c>
      <c r="Q1087" s="307">
        <v>0</v>
      </c>
      <c r="R1087" s="307">
        <v>0</v>
      </c>
      <c r="S1087" s="307">
        <v>0</v>
      </c>
      <c r="T1087" s="307">
        <v>0</v>
      </c>
      <c r="U1087" s="307">
        <v>0</v>
      </c>
      <c r="V1087" s="307">
        <v>0</v>
      </c>
      <c r="W1087" s="307">
        <v>0</v>
      </c>
      <c r="X1087" s="307">
        <v>0</v>
      </c>
      <c r="Y1087" s="307">
        <v>0</v>
      </c>
      <c r="Z1087" s="307">
        <v>0</v>
      </c>
      <c r="AA1087" s="307">
        <v>0</v>
      </c>
      <c r="AB1087" s="307">
        <v>0</v>
      </c>
      <c r="AC1087" s="107">
        <f>SUM(E1087:AB1087)</f>
        <v>0</v>
      </c>
      <c r="AD1087" s="73"/>
      <c r="AE1087" s="155"/>
      <c r="AF1087" s="74"/>
      <c r="AJ1087" s="15"/>
      <c r="AK1087" s="15"/>
      <c r="AL1087" s="15"/>
      <c r="AM1087" s="15"/>
      <c r="AN1087" s="395"/>
    </row>
    <row r="1088" spans="1:40" x14ac:dyDescent="0.25">
      <c r="A1088" s="3409"/>
      <c r="B1088" s="3538"/>
      <c r="C1088" s="123" t="s">
        <v>15</v>
      </c>
      <c r="D1088" s="108" t="s">
        <v>54</v>
      </c>
      <c r="E1088" s="326"/>
      <c r="F1088" s="327"/>
      <c r="G1088" s="327"/>
      <c r="H1088" s="327"/>
      <c r="I1088" s="327"/>
      <c r="J1088" s="327"/>
      <c r="K1088" s="327"/>
      <c r="L1088" s="327"/>
      <c r="M1088" s="327"/>
      <c r="N1088" s="327"/>
      <c r="O1088" s="327"/>
      <c r="P1088" s="327"/>
      <c r="Q1088" s="327"/>
      <c r="R1088" s="327"/>
      <c r="S1088" s="327"/>
      <c r="T1088" s="327"/>
      <c r="U1088" s="327"/>
      <c r="V1088" s="327"/>
      <c r="W1088" s="327"/>
      <c r="X1088" s="327"/>
      <c r="Y1088" s="327"/>
      <c r="Z1088" s="327"/>
      <c r="AA1088" s="327"/>
      <c r="AB1088" s="327"/>
      <c r="AC1088" s="107" t="e">
        <f>AVERAGE(E1088:AB1088)</f>
        <v>#DIV/0!</v>
      </c>
      <c r="AD1088" s="76"/>
      <c r="AE1088" s="181"/>
      <c r="AF1088" s="77"/>
      <c r="AJ1088" s="15"/>
      <c r="AK1088" s="15"/>
      <c r="AL1088" s="15"/>
      <c r="AM1088" s="15"/>
      <c r="AN1088" s="395"/>
    </row>
    <row r="1089" spans="1:40" ht="16.5" thickBot="1" x14ac:dyDescent="0.3">
      <c r="A1089" s="3409"/>
      <c r="B1089" s="3538"/>
      <c r="C1089" s="123" t="s">
        <v>17</v>
      </c>
      <c r="D1089" s="108"/>
      <c r="E1089" s="313" t="e">
        <f t="shared" ref="E1089:AB1089" si="345">E1087/E1086</f>
        <v>#DIV/0!</v>
      </c>
      <c r="F1089" s="314" t="e">
        <f t="shared" si="345"/>
        <v>#DIV/0!</v>
      </c>
      <c r="G1089" s="314" t="e">
        <f t="shared" si="345"/>
        <v>#DIV/0!</v>
      </c>
      <c r="H1089" s="314" t="e">
        <f t="shared" si="345"/>
        <v>#DIV/0!</v>
      </c>
      <c r="I1089" s="314" t="e">
        <f t="shared" si="345"/>
        <v>#DIV/0!</v>
      </c>
      <c r="J1089" s="314" t="e">
        <f t="shared" si="345"/>
        <v>#DIV/0!</v>
      </c>
      <c r="K1089" s="314" t="e">
        <f t="shared" si="345"/>
        <v>#DIV/0!</v>
      </c>
      <c r="L1089" s="314" t="e">
        <f t="shared" si="345"/>
        <v>#DIV/0!</v>
      </c>
      <c r="M1089" s="314" t="e">
        <f t="shared" si="345"/>
        <v>#DIV/0!</v>
      </c>
      <c r="N1089" s="314" t="e">
        <f t="shared" si="345"/>
        <v>#DIV/0!</v>
      </c>
      <c r="O1089" s="314" t="e">
        <f t="shared" si="345"/>
        <v>#DIV/0!</v>
      </c>
      <c r="P1089" s="314" t="e">
        <f t="shared" si="345"/>
        <v>#DIV/0!</v>
      </c>
      <c r="Q1089" s="314" t="e">
        <f t="shared" si="345"/>
        <v>#DIV/0!</v>
      </c>
      <c r="R1089" s="314" t="e">
        <f t="shared" si="345"/>
        <v>#DIV/0!</v>
      </c>
      <c r="S1089" s="314" t="e">
        <f t="shared" si="345"/>
        <v>#DIV/0!</v>
      </c>
      <c r="T1089" s="314" t="e">
        <f t="shared" si="345"/>
        <v>#DIV/0!</v>
      </c>
      <c r="U1089" s="314" t="e">
        <f t="shared" si="345"/>
        <v>#DIV/0!</v>
      </c>
      <c r="V1089" s="314" t="e">
        <f t="shared" si="345"/>
        <v>#DIV/0!</v>
      </c>
      <c r="W1089" s="314" t="e">
        <f t="shared" si="345"/>
        <v>#DIV/0!</v>
      </c>
      <c r="X1089" s="314" t="e">
        <f t="shared" si="345"/>
        <v>#DIV/0!</v>
      </c>
      <c r="Y1089" s="314" t="e">
        <f>Y1087/Y1086</f>
        <v>#DIV/0!</v>
      </c>
      <c r="Z1089" s="314" t="e">
        <f t="shared" si="345"/>
        <v>#DIV/0!</v>
      </c>
      <c r="AA1089" s="314" t="e">
        <f t="shared" si="345"/>
        <v>#DIV/0!</v>
      </c>
      <c r="AB1089" s="314" t="e">
        <f t="shared" si="345"/>
        <v>#DIV/0!</v>
      </c>
      <c r="AC1089" s="108"/>
      <c r="AD1089" s="73"/>
      <c r="AE1089" s="155"/>
      <c r="AF1089" s="74"/>
      <c r="AJ1089" s="15"/>
      <c r="AK1089" s="15"/>
      <c r="AL1089" s="15"/>
      <c r="AM1089" s="15"/>
      <c r="AN1089" s="395"/>
    </row>
    <row r="1090" spans="1:40" hidden="1" x14ac:dyDescent="0.25">
      <c r="A1090" s="2027"/>
      <c r="B1090" s="2027"/>
      <c r="C1090" s="124" t="s">
        <v>116</v>
      </c>
      <c r="D1090" s="108"/>
      <c r="E1090" s="81"/>
      <c r="F1090" s="155"/>
      <c r="G1090" s="155"/>
      <c r="H1090" s="155"/>
      <c r="I1090" s="155"/>
      <c r="J1090" s="155"/>
      <c r="K1090" s="155"/>
      <c r="L1090" s="155"/>
      <c r="M1090" s="155"/>
      <c r="N1090" s="155"/>
      <c r="O1090" s="155"/>
      <c r="P1090" s="155"/>
      <c r="Q1090" s="155"/>
      <c r="R1090" s="155"/>
      <c r="S1090" s="155"/>
      <c r="T1090" s="155"/>
      <c r="U1090" s="155"/>
      <c r="V1090" s="155"/>
      <c r="W1090" s="155"/>
      <c r="X1090" s="155"/>
      <c r="Y1090" s="155"/>
      <c r="Z1090" s="155"/>
      <c r="AA1090" s="155"/>
      <c r="AB1090" s="155"/>
      <c r="AC1090" s="108"/>
      <c r="AD1090" s="73"/>
      <c r="AE1090" s="155"/>
      <c r="AF1090" s="74"/>
      <c r="AJ1090" s="15"/>
      <c r="AK1090" s="15"/>
      <c r="AL1090" s="15"/>
      <c r="AM1090" s="15"/>
      <c r="AN1090" s="395"/>
    </row>
    <row r="1091" spans="1:40" hidden="1" x14ac:dyDescent="0.25">
      <c r="A1091" s="676"/>
      <c r="B1091" s="676"/>
      <c r="C1091" s="677" t="s">
        <v>117</v>
      </c>
      <c r="D1091" s="128"/>
      <c r="E1091" s="93"/>
      <c r="F1091" s="94"/>
      <c r="G1091" s="94"/>
      <c r="H1091" s="94"/>
      <c r="I1091" s="94"/>
      <c r="J1091" s="94"/>
      <c r="K1091" s="94"/>
      <c r="L1091" s="94"/>
      <c r="M1091" s="94"/>
      <c r="N1091" s="94"/>
      <c r="O1091" s="94"/>
      <c r="P1091" s="94"/>
      <c r="Q1091" s="94"/>
      <c r="R1091" s="94"/>
      <c r="S1091" s="94"/>
      <c r="T1091" s="94"/>
      <c r="U1091" s="94"/>
      <c r="V1091" s="94"/>
      <c r="W1091" s="94"/>
      <c r="X1091" s="94"/>
      <c r="Y1091" s="94"/>
      <c r="Z1091" s="94"/>
      <c r="AA1091" s="94"/>
      <c r="AB1091" s="94"/>
      <c r="AC1091" s="108"/>
      <c r="AD1091" s="73"/>
      <c r="AE1091" s="155"/>
      <c r="AF1091" s="74"/>
      <c r="AG1091" s="15"/>
      <c r="AH1091" s="15"/>
      <c r="AI1091" s="15"/>
      <c r="AJ1091" s="15"/>
      <c r="AK1091" s="395"/>
      <c r="AL1091" s="395"/>
      <c r="AM1091" s="395"/>
      <c r="AN1091" s="395"/>
    </row>
    <row r="1092" spans="1:40" ht="16.5" hidden="1" thickBot="1" x14ac:dyDescent="0.3">
      <c r="A1092" s="3393" t="s">
        <v>42</v>
      </c>
      <c r="B1092" s="3394"/>
      <c r="C1092" s="3395"/>
      <c r="D1092" s="114"/>
      <c r="E1092" s="530">
        <f>SQRT(E1086*E1086+E1087*E1087)/E1076/1.73</f>
        <v>0</v>
      </c>
      <c r="F1092" s="531">
        <f t="shared" ref="F1092:AB1092" si="346">SQRT(F1086*F1086+F1087*F1087)/F1076/1.73</f>
        <v>0</v>
      </c>
      <c r="G1092" s="531">
        <f t="shared" si="346"/>
        <v>0</v>
      </c>
      <c r="H1092" s="459">
        <f t="shared" si="346"/>
        <v>0</v>
      </c>
      <c r="I1092" s="459">
        <f t="shared" si="346"/>
        <v>0</v>
      </c>
      <c r="J1092" s="459">
        <f t="shared" si="346"/>
        <v>0</v>
      </c>
      <c r="K1092" s="459">
        <f t="shared" si="346"/>
        <v>0</v>
      </c>
      <c r="L1092" s="459">
        <f t="shared" si="346"/>
        <v>0</v>
      </c>
      <c r="M1092" s="459">
        <f t="shared" si="346"/>
        <v>0</v>
      </c>
      <c r="N1092" s="459">
        <f t="shared" si="346"/>
        <v>0</v>
      </c>
      <c r="O1092" s="459">
        <f t="shared" si="346"/>
        <v>0</v>
      </c>
      <c r="P1092" s="459">
        <f t="shared" si="346"/>
        <v>0</v>
      </c>
      <c r="Q1092" s="459">
        <f t="shared" si="346"/>
        <v>0</v>
      </c>
      <c r="R1092" s="459">
        <f t="shared" si="346"/>
        <v>0</v>
      </c>
      <c r="S1092" s="459">
        <f t="shared" si="346"/>
        <v>0</v>
      </c>
      <c r="T1092" s="459">
        <f t="shared" si="346"/>
        <v>0</v>
      </c>
      <c r="U1092" s="459">
        <f t="shared" si="346"/>
        <v>0</v>
      </c>
      <c r="V1092" s="459">
        <f t="shared" si="346"/>
        <v>0</v>
      </c>
      <c r="W1092" s="459">
        <f t="shared" si="346"/>
        <v>0</v>
      </c>
      <c r="X1092" s="459">
        <f t="shared" si="346"/>
        <v>0</v>
      </c>
      <c r="Y1092" s="459">
        <f>SQRT(Y1086*Y1086+Y1087*Y1087)/Y1076/1.73</f>
        <v>0</v>
      </c>
      <c r="Z1092" s="531">
        <f t="shared" si="346"/>
        <v>0</v>
      </c>
      <c r="AA1092" s="531">
        <f t="shared" si="346"/>
        <v>0</v>
      </c>
      <c r="AB1092" s="782">
        <f t="shared" si="346"/>
        <v>0</v>
      </c>
      <c r="AC1092" s="109">
        <f>AVERAGE(E1092:AB1092)</f>
        <v>0</v>
      </c>
      <c r="AD1092" s="78" t="e">
        <f>(AC1088-AC1092)/AC1088</f>
        <v>#DIV/0!</v>
      </c>
      <c r="AE1092" s="79"/>
      <c r="AF1092" s="80"/>
      <c r="AJ1092" s="14"/>
      <c r="AK1092" s="14"/>
      <c r="AL1092" s="15"/>
      <c r="AM1092" s="14"/>
      <c r="AN1092" s="395"/>
    </row>
    <row r="1093" spans="1:40" ht="15.75" customHeight="1" x14ac:dyDescent="0.25">
      <c r="A1093" s="3506" t="s">
        <v>174</v>
      </c>
      <c r="B1093" s="3412"/>
      <c r="C1093" s="121" t="s">
        <v>13</v>
      </c>
      <c r="D1093" s="3355" t="s">
        <v>820</v>
      </c>
      <c r="E1093" s="70">
        <v>327.8</v>
      </c>
      <c r="F1093" s="71">
        <v>305.8</v>
      </c>
      <c r="G1093" s="71">
        <v>299.2</v>
      </c>
      <c r="H1093" s="71">
        <v>294.8</v>
      </c>
      <c r="I1093" s="71">
        <v>279.39999999999998</v>
      </c>
      <c r="J1093" s="71">
        <v>299.2</v>
      </c>
      <c r="K1093" s="71">
        <v>409.2</v>
      </c>
      <c r="L1093" s="71">
        <v>444.4</v>
      </c>
      <c r="M1093" s="71">
        <v>466.4</v>
      </c>
      <c r="N1093" s="71">
        <v>462</v>
      </c>
      <c r="O1093" s="71">
        <v>453.2</v>
      </c>
      <c r="P1093" s="71">
        <v>437.8</v>
      </c>
      <c r="Q1093" s="71">
        <v>429</v>
      </c>
      <c r="R1093" s="71">
        <v>420.2</v>
      </c>
      <c r="S1093" s="71">
        <v>433.4</v>
      </c>
      <c r="T1093" s="71">
        <v>435.6</v>
      </c>
      <c r="U1093" s="71">
        <v>444.4</v>
      </c>
      <c r="V1093" s="71">
        <v>446.6</v>
      </c>
      <c r="W1093" s="71">
        <v>479.6</v>
      </c>
      <c r="X1093" s="71">
        <v>453.2</v>
      </c>
      <c r="Y1093" s="71">
        <v>444.4</v>
      </c>
      <c r="Z1093" s="71">
        <v>431.2</v>
      </c>
      <c r="AA1093" s="71">
        <v>391.6</v>
      </c>
      <c r="AB1093" s="72">
        <v>341</v>
      </c>
      <c r="AC1093" s="3206">
        <f>SUM(E1093:AB1093)</f>
        <v>9629.4000000000015</v>
      </c>
      <c r="AD1093" s="70"/>
      <c r="AE1093" s="71">
        <v>1100</v>
      </c>
      <c r="AF1093" s="72">
        <v>40</v>
      </c>
      <c r="AJ1093" s="428"/>
      <c r="AK1093" s="429"/>
      <c r="AL1093" s="428"/>
      <c r="AM1093" s="15"/>
      <c r="AN1093" s="395"/>
    </row>
    <row r="1094" spans="1:40" x14ac:dyDescent="0.25">
      <c r="A1094" s="3529"/>
      <c r="B1094" s="3538"/>
      <c r="C1094" s="123" t="s">
        <v>14</v>
      </c>
      <c r="D1094" s="346" t="s">
        <v>54</v>
      </c>
      <c r="E1094" s="391">
        <v>970.2</v>
      </c>
      <c r="F1094" s="308">
        <v>972.4</v>
      </c>
      <c r="G1094" s="308">
        <v>972.4</v>
      </c>
      <c r="H1094" s="308">
        <v>979</v>
      </c>
      <c r="I1094" s="308">
        <v>981.2</v>
      </c>
      <c r="J1094" s="308">
        <v>983.4</v>
      </c>
      <c r="K1094" s="308">
        <v>983.4</v>
      </c>
      <c r="L1094" s="308">
        <v>970.2</v>
      </c>
      <c r="M1094" s="308">
        <v>957</v>
      </c>
      <c r="N1094" s="308">
        <v>952.6</v>
      </c>
      <c r="O1094" s="308">
        <v>948.2</v>
      </c>
      <c r="P1094" s="308">
        <v>943.8</v>
      </c>
      <c r="Q1094" s="308">
        <v>946</v>
      </c>
      <c r="R1094" s="308">
        <v>950.4</v>
      </c>
      <c r="S1094" s="308">
        <v>943.8</v>
      </c>
      <c r="T1094" s="308">
        <v>937.2</v>
      </c>
      <c r="U1094" s="308">
        <v>939.4</v>
      </c>
      <c r="V1094" s="308">
        <v>937.2</v>
      </c>
      <c r="W1094" s="308">
        <v>937.2</v>
      </c>
      <c r="X1094" s="308">
        <v>937.2</v>
      </c>
      <c r="Y1094" s="308">
        <v>941.6</v>
      </c>
      <c r="Z1094" s="308">
        <v>950.4</v>
      </c>
      <c r="AA1094" s="308">
        <v>959.2</v>
      </c>
      <c r="AB1094" s="309">
        <v>963.6</v>
      </c>
      <c r="AC1094" s="133">
        <f>SUM(E1094:AB1094)</f>
        <v>22957</v>
      </c>
      <c r="AD1094" s="73"/>
      <c r="AE1094" s="155"/>
      <c r="AF1094" s="74"/>
      <c r="AJ1094" s="15"/>
      <c r="AK1094" s="15"/>
      <c r="AL1094" s="15"/>
      <c r="AM1094" s="15"/>
      <c r="AN1094" s="395"/>
    </row>
    <row r="1095" spans="1:40" x14ac:dyDescent="0.25">
      <c r="A1095" s="3529"/>
      <c r="B1095" s="3538"/>
      <c r="C1095" s="123" t="s">
        <v>15</v>
      </c>
      <c r="D1095" s="346" t="s">
        <v>54</v>
      </c>
      <c r="E1095" s="1460">
        <v>5</v>
      </c>
      <c r="F1095" s="327">
        <v>5</v>
      </c>
      <c r="G1095" s="327">
        <v>5</v>
      </c>
      <c r="H1095" s="327">
        <v>5</v>
      </c>
      <c r="I1095" s="327">
        <v>5</v>
      </c>
      <c r="J1095" s="327">
        <v>5</v>
      </c>
      <c r="K1095" s="327">
        <v>5</v>
      </c>
      <c r="L1095" s="327">
        <v>6</v>
      </c>
      <c r="M1095" s="327">
        <v>6</v>
      </c>
      <c r="N1095" s="327">
        <v>5</v>
      </c>
      <c r="O1095" s="327">
        <v>5</v>
      </c>
      <c r="P1095" s="327">
        <v>5</v>
      </c>
      <c r="Q1095" s="327">
        <v>5</v>
      </c>
      <c r="R1095" s="327">
        <v>5</v>
      </c>
      <c r="S1095" s="327">
        <v>5</v>
      </c>
      <c r="T1095" s="327">
        <v>5</v>
      </c>
      <c r="U1095" s="327">
        <v>5</v>
      </c>
      <c r="V1095" s="327">
        <v>6</v>
      </c>
      <c r="W1095" s="327">
        <v>5</v>
      </c>
      <c r="X1095" s="327">
        <v>5</v>
      </c>
      <c r="Y1095" s="327">
        <v>5</v>
      </c>
      <c r="Z1095" s="327">
        <v>5</v>
      </c>
      <c r="AA1095" s="327">
        <v>5</v>
      </c>
      <c r="AB1095" s="296">
        <v>5</v>
      </c>
      <c r="AC1095" s="133">
        <f>AVERAGE(E1095:AB1095)</f>
        <v>5.125</v>
      </c>
      <c r="AD1095" s="76"/>
      <c r="AE1095" s="181"/>
      <c r="AF1095" s="77"/>
      <c r="AJ1095" s="15"/>
      <c r="AK1095" s="15"/>
      <c r="AL1095" s="15"/>
      <c r="AM1095" s="15"/>
      <c r="AN1095" s="395"/>
    </row>
    <row r="1096" spans="1:40" ht="16.5" thickBot="1" x14ac:dyDescent="0.3">
      <c r="A1096" s="3532"/>
      <c r="B1096" s="3414"/>
      <c r="C1096" s="126" t="s">
        <v>17</v>
      </c>
      <c r="D1096" s="345"/>
      <c r="E1096" s="571">
        <f t="shared" ref="E1096:AB1096" si="347">E1094/E1093</f>
        <v>2.9597315436241609</v>
      </c>
      <c r="F1096" s="318">
        <f t="shared" si="347"/>
        <v>3.1798561151079134</v>
      </c>
      <c r="G1096" s="318">
        <f t="shared" si="347"/>
        <v>3.25</v>
      </c>
      <c r="H1096" s="318">
        <f t="shared" si="347"/>
        <v>3.3208955223880596</v>
      </c>
      <c r="I1096" s="318">
        <f t="shared" si="347"/>
        <v>3.5118110236220477</v>
      </c>
      <c r="J1096" s="318">
        <f t="shared" si="347"/>
        <v>3.2867647058823528</v>
      </c>
      <c r="K1096" s="318">
        <f t="shared" si="347"/>
        <v>2.403225806451613</v>
      </c>
      <c r="L1096" s="318">
        <f t="shared" si="347"/>
        <v>2.1831683168316833</v>
      </c>
      <c r="M1096" s="318">
        <f t="shared" si="347"/>
        <v>2.0518867924528301</v>
      </c>
      <c r="N1096" s="318">
        <f t="shared" si="347"/>
        <v>2.0619047619047621</v>
      </c>
      <c r="O1096" s="318">
        <f t="shared" si="347"/>
        <v>2.092233009708738</v>
      </c>
      <c r="P1096" s="318">
        <f t="shared" si="347"/>
        <v>2.1557788944723617</v>
      </c>
      <c r="Q1096" s="318">
        <f t="shared" si="347"/>
        <v>2.2051282051282053</v>
      </c>
      <c r="R1096" s="318">
        <f t="shared" si="347"/>
        <v>2.261780104712042</v>
      </c>
      <c r="S1096" s="318">
        <f t="shared" si="347"/>
        <v>2.1776649746192893</v>
      </c>
      <c r="T1096" s="318">
        <f t="shared" si="347"/>
        <v>2.1515151515151514</v>
      </c>
      <c r="U1096" s="318">
        <f t="shared" si="347"/>
        <v>2.113861386138614</v>
      </c>
      <c r="V1096" s="318">
        <f t="shared" si="347"/>
        <v>2.0985221674876846</v>
      </c>
      <c r="W1096" s="318">
        <f t="shared" si="347"/>
        <v>1.9541284403669725</v>
      </c>
      <c r="X1096" s="318">
        <f t="shared" si="347"/>
        <v>2.0679611650485437</v>
      </c>
      <c r="Y1096" s="318">
        <f>Y1094/Y1093</f>
        <v>2.1188118811881189</v>
      </c>
      <c r="Z1096" s="318">
        <f t="shared" si="347"/>
        <v>2.2040816326530615</v>
      </c>
      <c r="AA1096" s="318">
        <f t="shared" si="347"/>
        <v>2.4494382022471908</v>
      </c>
      <c r="AB1096" s="369">
        <f t="shared" si="347"/>
        <v>2.8258064516129031</v>
      </c>
      <c r="AC1096" s="3356"/>
      <c r="AD1096" s="73"/>
      <c r="AE1096" s="155"/>
      <c r="AF1096" s="74"/>
      <c r="AJ1096" s="15"/>
      <c r="AK1096" s="15"/>
      <c r="AL1096" s="15"/>
      <c r="AM1096" s="15"/>
      <c r="AN1096" s="395"/>
    </row>
    <row r="1097" spans="1:40" hidden="1" x14ac:dyDescent="0.25">
      <c r="A1097" s="2020"/>
      <c r="B1097" s="2020"/>
      <c r="C1097" s="356" t="s">
        <v>175</v>
      </c>
      <c r="D1097" s="2161"/>
      <c r="E1097" s="357"/>
      <c r="F1097" s="91"/>
      <c r="G1097" s="91"/>
      <c r="H1097" s="91"/>
      <c r="I1097" s="91"/>
      <c r="J1097" s="91"/>
      <c r="K1097" s="91"/>
      <c r="L1097" s="91"/>
      <c r="M1097" s="91"/>
      <c r="N1097" s="91"/>
      <c r="O1097" s="91"/>
      <c r="P1097" s="91"/>
      <c r="Q1097" s="91"/>
      <c r="R1097" s="91"/>
      <c r="S1097" s="91"/>
      <c r="T1097" s="91"/>
      <c r="U1097" s="91"/>
      <c r="V1097" s="91"/>
      <c r="W1097" s="91"/>
      <c r="X1097" s="91"/>
      <c r="Y1097" s="91"/>
      <c r="Z1097" s="91"/>
      <c r="AA1097" s="91"/>
      <c r="AB1097" s="92"/>
      <c r="AC1097" s="383"/>
      <c r="AD1097" s="73"/>
      <c r="AE1097" s="155"/>
      <c r="AF1097" s="74"/>
      <c r="AJ1097" s="15"/>
      <c r="AK1097" s="15"/>
      <c r="AL1097" s="15"/>
      <c r="AM1097" s="15"/>
      <c r="AN1097" s="395"/>
    </row>
    <row r="1098" spans="1:40" hidden="1" x14ac:dyDescent="0.25">
      <c r="A1098" s="676"/>
      <c r="B1098" s="676"/>
      <c r="C1098" s="677" t="s">
        <v>176</v>
      </c>
      <c r="D1098" s="626"/>
      <c r="E1098" s="73"/>
      <c r="F1098" s="155"/>
      <c r="G1098" s="155"/>
      <c r="H1098" s="155"/>
      <c r="I1098" s="155"/>
      <c r="J1098" s="155"/>
      <c r="K1098" s="155"/>
      <c r="L1098" s="155"/>
      <c r="M1098" s="155"/>
      <c r="N1098" s="155"/>
      <c r="O1098" s="155"/>
      <c r="P1098" s="155"/>
      <c r="Q1098" s="155"/>
      <c r="R1098" s="155"/>
      <c r="S1098" s="155"/>
      <c r="T1098" s="155"/>
      <c r="U1098" s="155"/>
      <c r="V1098" s="155"/>
      <c r="W1098" s="155"/>
      <c r="X1098" s="155"/>
      <c r="Y1098" s="155"/>
      <c r="Z1098" s="155"/>
      <c r="AA1098" s="155"/>
      <c r="AB1098" s="74"/>
      <c r="AC1098" s="132"/>
      <c r="AD1098" s="73"/>
      <c r="AE1098" s="155"/>
      <c r="AF1098" s="74"/>
      <c r="AG1098" s="15"/>
      <c r="AH1098" s="15"/>
      <c r="AI1098" s="15"/>
      <c r="AJ1098" s="15"/>
      <c r="AK1098" s="395"/>
      <c r="AL1098" s="395"/>
      <c r="AM1098" s="395"/>
      <c r="AN1098" s="395"/>
    </row>
    <row r="1099" spans="1:40" ht="16.5" hidden="1" thickBot="1" x14ac:dyDescent="0.3">
      <c r="A1099" s="3393" t="s">
        <v>42</v>
      </c>
      <c r="B1099" s="3394"/>
      <c r="C1099" s="3395"/>
      <c r="D1099" s="345"/>
      <c r="E1099" s="456">
        <f>SQRT(E1093*E1093+E1094*E1094)/E1077/1.73</f>
        <v>5.1474265124300089</v>
      </c>
      <c r="F1099" s="179">
        <f t="shared" ref="F1099:AB1099" si="348">SQRT(F1093*F1093+F1094*F1094)/F1077/1.73</f>
        <v>5.1236515680929884</v>
      </c>
      <c r="G1099" s="179">
        <f t="shared" si="348"/>
        <v>5.1137974066519796</v>
      </c>
      <c r="H1099" s="79">
        <f t="shared" si="348"/>
        <v>5.0947908748745991</v>
      </c>
      <c r="I1099" s="79">
        <f t="shared" si="348"/>
        <v>5.0837392035309703</v>
      </c>
      <c r="J1099" s="79">
        <f t="shared" si="348"/>
        <v>5.1221280323355414</v>
      </c>
      <c r="K1099" s="79">
        <f t="shared" si="348"/>
        <v>5.3076469131592985</v>
      </c>
      <c r="L1099" s="79">
        <f t="shared" si="348"/>
        <v>5.3176005271951681</v>
      </c>
      <c r="M1099" s="79">
        <f t="shared" si="348"/>
        <v>5.3511045708240799</v>
      </c>
      <c r="N1099" s="79">
        <f t="shared" si="348"/>
        <v>5.3682247506586362</v>
      </c>
      <c r="O1099" s="79">
        <f t="shared" si="348"/>
        <v>5.2824294155147546</v>
      </c>
      <c r="P1099" s="79">
        <f t="shared" si="348"/>
        <v>5.2753151543734429</v>
      </c>
      <c r="Q1099" s="79">
        <f t="shared" si="348"/>
        <v>5.2668519912704417</v>
      </c>
      <c r="R1099" s="79">
        <f t="shared" si="348"/>
        <v>5.268977912688201</v>
      </c>
      <c r="S1099" s="79">
        <f t="shared" si="348"/>
        <v>5.2659659373752712</v>
      </c>
      <c r="T1099" s="79">
        <f t="shared" si="348"/>
        <v>5.2402645680972855</v>
      </c>
      <c r="U1099" s="79">
        <f t="shared" si="348"/>
        <v>5.2693085344873429</v>
      </c>
      <c r="V1099" s="79">
        <f t="shared" si="348"/>
        <v>5.2640160938223275</v>
      </c>
      <c r="W1099" s="79">
        <f t="shared" si="348"/>
        <v>5.3381339520965172</v>
      </c>
      <c r="X1099" s="79">
        <f t="shared" si="348"/>
        <v>5.2784986025982956</v>
      </c>
      <c r="Y1099" s="79">
        <f>SQRT(Y1093*Y1093+Y1094*Y1094)/Y1077/1.73</f>
        <v>5.2793943381076387</v>
      </c>
      <c r="Z1099" s="179">
        <f t="shared" si="348"/>
        <v>5.2917776284248896</v>
      </c>
      <c r="AA1099" s="179">
        <f t="shared" si="348"/>
        <v>5.2533086267129585</v>
      </c>
      <c r="AB1099" s="180">
        <f t="shared" si="348"/>
        <v>5.182828833488399</v>
      </c>
      <c r="AC1099" s="199">
        <f>AVERAGE(E1099:AB1099)</f>
        <v>5.2411325812004597</v>
      </c>
      <c r="AD1099" s="78">
        <f>(AC1095-AC1099)/AC1095</f>
        <v>-2.2660015843992128E-2</v>
      </c>
      <c r="AE1099" s="79"/>
      <c r="AF1099" s="80"/>
      <c r="AJ1099" s="14"/>
      <c r="AK1099" s="14"/>
      <c r="AL1099" s="15"/>
      <c r="AM1099" s="14"/>
      <c r="AN1099" s="395"/>
    </row>
    <row r="1100" spans="1:40" x14ac:dyDescent="0.25">
      <c r="A1100" s="3506" t="s">
        <v>177</v>
      </c>
      <c r="B1100" s="3412"/>
      <c r="C1100" s="121" t="s">
        <v>13</v>
      </c>
      <c r="D1100" s="113" t="s">
        <v>820</v>
      </c>
      <c r="E1100" s="306">
        <v>5605.6</v>
      </c>
      <c r="F1100" s="306">
        <v>5513.2</v>
      </c>
      <c r="G1100" s="306">
        <v>5645.2</v>
      </c>
      <c r="H1100" s="306">
        <v>5566</v>
      </c>
      <c r="I1100" s="306">
        <v>5658.4</v>
      </c>
      <c r="J1100" s="306">
        <v>5803.6</v>
      </c>
      <c r="K1100" s="306">
        <v>5689.2</v>
      </c>
      <c r="L1100" s="306">
        <v>5667.2</v>
      </c>
      <c r="M1100" s="306">
        <v>5825.6</v>
      </c>
      <c r="N1100" s="306">
        <v>5777.2</v>
      </c>
      <c r="O1100" s="306">
        <v>5680.4</v>
      </c>
      <c r="P1100" s="306">
        <v>5720</v>
      </c>
      <c r="Q1100" s="306">
        <v>5693.6</v>
      </c>
      <c r="R1100" s="306">
        <v>5662.8</v>
      </c>
      <c r="S1100" s="306">
        <v>5640.8</v>
      </c>
      <c r="T1100" s="306">
        <v>5354.8</v>
      </c>
      <c r="U1100" s="306">
        <v>4298.8</v>
      </c>
      <c r="V1100" s="306">
        <v>4791.6000000000004</v>
      </c>
      <c r="W1100" s="306">
        <v>5781.6</v>
      </c>
      <c r="X1100" s="306">
        <v>5808</v>
      </c>
      <c r="Y1100" s="306">
        <v>6098.4</v>
      </c>
      <c r="Z1100" s="306">
        <v>5988.4</v>
      </c>
      <c r="AA1100" s="306">
        <v>5900.4</v>
      </c>
      <c r="AB1100" s="306">
        <v>5706.8</v>
      </c>
      <c r="AC1100" s="106">
        <f>SUM(E1100:AB1100)</f>
        <v>134877.6</v>
      </c>
      <c r="AD1100" s="70"/>
      <c r="AE1100" s="71">
        <v>1100</v>
      </c>
      <c r="AF1100" s="72">
        <v>40</v>
      </c>
      <c r="AJ1100" s="428"/>
      <c r="AK1100" s="429"/>
      <c r="AL1100" s="428"/>
      <c r="AM1100" s="15"/>
      <c r="AN1100" s="395"/>
    </row>
    <row r="1101" spans="1:40" x14ac:dyDescent="0.25">
      <c r="A1101" s="3529"/>
      <c r="B1101" s="3538"/>
      <c r="C1101" s="123" t="s">
        <v>14</v>
      </c>
      <c r="D1101" s="108" t="s">
        <v>820</v>
      </c>
      <c r="E1101" s="307">
        <v>3027.2</v>
      </c>
      <c r="F1101" s="307">
        <v>3044.8</v>
      </c>
      <c r="G1101" s="307">
        <v>3190</v>
      </c>
      <c r="H1101" s="307">
        <v>3110.8</v>
      </c>
      <c r="I1101" s="307">
        <v>3137.2</v>
      </c>
      <c r="J1101" s="307">
        <v>3110.8</v>
      </c>
      <c r="K1101" s="307">
        <v>2701.6</v>
      </c>
      <c r="L1101" s="307">
        <v>2574</v>
      </c>
      <c r="M1101" s="307">
        <v>2613.6</v>
      </c>
      <c r="N1101" s="307">
        <v>2503.6</v>
      </c>
      <c r="O1101" s="307">
        <v>2446.4</v>
      </c>
      <c r="P1101" s="307">
        <v>2503.6</v>
      </c>
      <c r="Q1101" s="307">
        <v>2547.6</v>
      </c>
      <c r="R1101" s="307">
        <v>2587.1999999999998</v>
      </c>
      <c r="S1101" s="307">
        <v>2587.1999999999998</v>
      </c>
      <c r="T1101" s="307">
        <v>2604.8000000000002</v>
      </c>
      <c r="U1101" s="307">
        <v>2151.6</v>
      </c>
      <c r="V1101" s="307">
        <v>2455.1999999999998</v>
      </c>
      <c r="W1101" s="307">
        <v>2890.8</v>
      </c>
      <c r="X1101" s="307">
        <v>2868.8</v>
      </c>
      <c r="Y1101" s="307">
        <v>3115.2</v>
      </c>
      <c r="Z1101" s="307">
        <v>3119.6</v>
      </c>
      <c r="AA1101" s="307">
        <v>3124</v>
      </c>
      <c r="AB1101" s="307">
        <v>3102</v>
      </c>
      <c r="AC1101" s="107">
        <f>SUM(E1101:AB1101)</f>
        <v>67117.599999999991</v>
      </c>
      <c r="AD1101" s="73"/>
      <c r="AE1101" s="155"/>
      <c r="AF1101" s="74"/>
      <c r="AJ1101" s="15"/>
      <c r="AK1101" s="15"/>
      <c r="AL1101" s="15"/>
      <c r="AM1101" s="15"/>
      <c r="AN1101" s="395"/>
    </row>
    <row r="1102" spans="1:40" x14ac:dyDescent="0.25">
      <c r="A1102" s="3529"/>
      <c r="B1102" s="3538"/>
      <c r="C1102" s="123" t="s">
        <v>15</v>
      </c>
      <c r="D1102" s="108" t="s">
        <v>54</v>
      </c>
      <c r="E1102" s="326">
        <v>33</v>
      </c>
      <c r="F1102" s="327">
        <v>32</v>
      </c>
      <c r="G1102" s="327">
        <v>35</v>
      </c>
      <c r="H1102" s="327">
        <v>34</v>
      </c>
      <c r="I1102" s="327">
        <v>35</v>
      </c>
      <c r="J1102" s="327">
        <v>37</v>
      </c>
      <c r="K1102" s="327">
        <v>34</v>
      </c>
      <c r="L1102" s="327">
        <v>33</v>
      </c>
      <c r="M1102" s="327">
        <v>34</v>
      </c>
      <c r="N1102" s="327">
        <v>32</v>
      </c>
      <c r="O1102" s="327">
        <v>32</v>
      </c>
      <c r="P1102" s="327">
        <v>33</v>
      </c>
      <c r="Q1102" s="327">
        <v>34</v>
      </c>
      <c r="R1102" s="327">
        <v>32</v>
      </c>
      <c r="S1102" s="327">
        <v>33</v>
      </c>
      <c r="T1102" s="327">
        <v>32</v>
      </c>
      <c r="U1102" s="327">
        <v>25</v>
      </c>
      <c r="V1102" s="327">
        <v>34</v>
      </c>
      <c r="W1102" s="327">
        <v>35</v>
      </c>
      <c r="X1102" s="327">
        <v>33</v>
      </c>
      <c r="Y1102" s="327">
        <v>37</v>
      </c>
      <c r="Z1102" s="327">
        <v>37</v>
      </c>
      <c r="AA1102" s="327">
        <v>35</v>
      </c>
      <c r="AB1102" s="327">
        <v>34</v>
      </c>
      <c r="AC1102" s="107">
        <f>AVERAGE(E1102:AB1102)</f>
        <v>33.541666666666664</v>
      </c>
      <c r="AD1102" s="76"/>
      <c r="AE1102" s="181"/>
      <c r="AF1102" s="77"/>
      <c r="AJ1102" s="15"/>
      <c r="AK1102" s="15"/>
      <c r="AL1102" s="15"/>
      <c r="AM1102" s="15"/>
      <c r="AN1102" s="395"/>
    </row>
    <row r="1103" spans="1:40" ht="16.5" thickBot="1" x14ac:dyDescent="0.3">
      <c r="A1103" s="3532"/>
      <c r="B1103" s="3414"/>
      <c r="C1103" s="126" t="s">
        <v>17</v>
      </c>
      <c r="D1103" s="114"/>
      <c r="E1103" s="317">
        <f t="shared" ref="E1103:AB1103" si="349">E1101/E1100</f>
        <v>0.5400313971742543</v>
      </c>
      <c r="F1103" s="318">
        <f t="shared" si="349"/>
        <v>0.55227454110135676</v>
      </c>
      <c r="G1103" s="318">
        <f t="shared" si="349"/>
        <v>0.56508183943881529</v>
      </c>
      <c r="H1103" s="318">
        <f t="shared" si="349"/>
        <v>0.55889328063241106</v>
      </c>
      <c r="I1103" s="318">
        <f t="shared" si="349"/>
        <v>0.55443234836702959</v>
      </c>
      <c r="J1103" s="318">
        <f t="shared" si="349"/>
        <v>0.53601213040181961</v>
      </c>
      <c r="K1103" s="318">
        <f t="shared" si="349"/>
        <v>0.47486465583913379</v>
      </c>
      <c r="L1103" s="318">
        <f t="shared" si="349"/>
        <v>0.45419254658385094</v>
      </c>
      <c r="M1103" s="318">
        <f t="shared" si="349"/>
        <v>0.44864048338368578</v>
      </c>
      <c r="N1103" s="318">
        <f t="shared" si="349"/>
        <v>0.43335872048743335</v>
      </c>
      <c r="O1103" s="318">
        <f t="shared" si="349"/>
        <v>0.4306738962044927</v>
      </c>
      <c r="P1103" s="318">
        <f t="shared" si="349"/>
        <v>0.43769230769230766</v>
      </c>
      <c r="Q1103" s="318">
        <f t="shared" si="349"/>
        <v>0.44744976816074183</v>
      </c>
      <c r="R1103" s="318">
        <f t="shared" si="349"/>
        <v>0.45687645687645684</v>
      </c>
      <c r="S1103" s="318">
        <f t="shared" si="349"/>
        <v>0.45865834633385333</v>
      </c>
      <c r="T1103" s="318">
        <f t="shared" si="349"/>
        <v>0.4864420706655711</v>
      </c>
      <c r="U1103" s="318">
        <f t="shared" si="349"/>
        <v>0.50051177072671438</v>
      </c>
      <c r="V1103" s="318">
        <f t="shared" si="349"/>
        <v>0.51239669421487599</v>
      </c>
      <c r="W1103" s="318">
        <f t="shared" si="349"/>
        <v>0.5</v>
      </c>
      <c r="X1103" s="318">
        <f t="shared" si="349"/>
        <v>0.49393939393939396</v>
      </c>
      <c r="Y1103" s="318">
        <f>Y1101/Y1100</f>
        <v>0.51082251082251084</v>
      </c>
      <c r="Z1103" s="318">
        <f t="shared" si="349"/>
        <v>0.52094048493754597</v>
      </c>
      <c r="AA1103" s="318">
        <f t="shared" si="349"/>
        <v>0.5294556301267711</v>
      </c>
      <c r="AB1103" s="318">
        <f t="shared" si="349"/>
        <v>0.54356206630686199</v>
      </c>
      <c r="AC1103" s="114"/>
      <c r="AD1103" s="73"/>
      <c r="AE1103" s="155"/>
      <c r="AF1103" s="74"/>
      <c r="AJ1103" s="15"/>
      <c r="AK1103" s="15"/>
      <c r="AL1103" s="15"/>
      <c r="AM1103" s="15"/>
      <c r="AN1103" s="395"/>
    </row>
    <row r="1104" spans="1:40" hidden="1" x14ac:dyDescent="0.25">
      <c r="A1104" s="2020"/>
      <c r="B1104" s="2020"/>
      <c r="C1104" s="356" t="s">
        <v>116</v>
      </c>
      <c r="D1104" s="122"/>
      <c r="E1104" s="2162"/>
      <c r="F1104" s="91"/>
      <c r="G1104" s="91"/>
      <c r="H1104" s="91"/>
      <c r="I1104" s="91"/>
      <c r="J1104" s="91"/>
      <c r="K1104" s="91"/>
      <c r="L1104" s="91"/>
      <c r="M1104" s="91"/>
      <c r="N1104" s="91"/>
      <c r="O1104" s="91"/>
      <c r="P1104" s="91"/>
      <c r="Q1104" s="91"/>
      <c r="R1104" s="91"/>
      <c r="S1104" s="91"/>
      <c r="T1104" s="91"/>
      <c r="U1104" s="91"/>
      <c r="V1104" s="91"/>
      <c r="W1104" s="91"/>
      <c r="X1104" s="91"/>
      <c r="Y1104" s="91"/>
      <c r="Z1104" s="91"/>
      <c r="AA1104" s="91"/>
      <c r="AB1104" s="91"/>
      <c r="AC1104" s="122"/>
      <c r="AD1104" s="73"/>
      <c r="AE1104" s="155"/>
      <c r="AF1104" s="74"/>
      <c r="AJ1104" s="15"/>
      <c r="AK1104" s="15"/>
      <c r="AL1104" s="15"/>
      <c r="AM1104" s="15"/>
      <c r="AN1104" s="395"/>
    </row>
    <row r="1105" spans="1:40" hidden="1" x14ac:dyDescent="0.25">
      <c r="A1105" s="676"/>
      <c r="B1105" s="676"/>
      <c r="C1105" s="677" t="s">
        <v>117</v>
      </c>
      <c r="D1105" s="128"/>
      <c r="E1105" s="93"/>
      <c r="F1105" s="94"/>
      <c r="G1105" s="94"/>
      <c r="H1105" s="94"/>
      <c r="I1105" s="94"/>
      <c r="J1105" s="94"/>
      <c r="K1105" s="94"/>
      <c r="L1105" s="94"/>
      <c r="M1105" s="94"/>
      <c r="N1105" s="94"/>
      <c r="O1105" s="94"/>
      <c r="P1105" s="94"/>
      <c r="Q1105" s="94"/>
      <c r="R1105" s="94"/>
      <c r="S1105" s="94"/>
      <c r="T1105" s="94"/>
      <c r="U1105" s="94"/>
      <c r="V1105" s="94"/>
      <c r="W1105" s="94"/>
      <c r="X1105" s="94"/>
      <c r="Y1105" s="94"/>
      <c r="Z1105" s="94"/>
      <c r="AA1105" s="94"/>
      <c r="AB1105" s="94"/>
      <c r="AC1105" s="108"/>
      <c r="AD1105" s="73"/>
      <c r="AE1105" s="155"/>
      <c r="AF1105" s="74"/>
      <c r="AG1105" s="15"/>
      <c r="AH1105" s="15"/>
      <c r="AI1105" s="15"/>
      <c r="AJ1105" s="15"/>
      <c r="AK1105" s="395"/>
      <c r="AL1105" s="395"/>
      <c r="AM1105" s="395"/>
      <c r="AN1105" s="395"/>
    </row>
    <row r="1106" spans="1:40" ht="16.5" hidden="1" thickBot="1" x14ac:dyDescent="0.3">
      <c r="A1106" s="3393" t="s">
        <v>42</v>
      </c>
      <c r="B1106" s="3394"/>
      <c r="C1106" s="3395"/>
      <c r="D1106" s="114"/>
      <c r="E1106" s="178">
        <f>SQRT(E1100*E1100+E1101*E1101)/E1077/1.73</f>
        <v>32.021957746543556</v>
      </c>
      <c r="F1106" s="179">
        <f t="shared" ref="F1106:AB1106" si="350">SQRT(F1100*F1100+F1101*F1101)/F1077/1.73</f>
        <v>31.656744617739637</v>
      </c>
      <c r="G1106" s="179">
        <f t="shared" si="350"/>
        <v>32.591927721206204</v>
      </c>
      <c r="H1106" s="79">
        <f t="shared" si="350"/>
        <v>31.773560444522353</v>
      </c>
      <c r="I1106" s="79">
        <f t="shared" si="350"/>
        <v>32.239849114453641</v>
      </c>
      <c r="J1106" s="79">
        <f t="shared" si="350"/>
        <v>32.812157167646141</v>
      </c>
      <c r="K1106" s="79">
        <f t="shared" si="350"/>
        <v>31.383627199596418</v>
      </c>
      <c r="L1106" s="79">
        <f t="shared" si="350"/>
        <v>31.01633419376796</v>
      </c>
      <c r="M1106" s="79">
        <f t="shared" si="350"/>
        <v>32.093607067277524</v>
      </c>
      <c r="N1106" s="79">
        <f t="shared" si="350"/>
        <v>31.925526522867319</v>
      </c>
      <c r="O1106" s="79">
        <f t="shared" si="350"/>
        <v>31.087234692770966</v>
      </c>
      <c r="P1106" s="79">
        <f t="shared" si="350"/>
        <v>31.65961905395007</v>
      </c>
      <c r="Q1106" s="79">
        <f t="shared" si="350"/>
        <v>31.627499178182617</v>
      </c>
      <c r="R1106" s="79">
        <f t="shared" si="350"/>
        <v>31.567923452434552</v>
      </c>
      <c r="S1106" s="79">
        <f t="shared" si="350"/>
        <v>31.466494999297499</v>
      </c>
      <c r="T1106" s="79">
        <f t="shared" si="350"/>
        <v>30.193361532884147</v>
      </c>
      <c r="U1106" s="79">
        <f t="shared" si="350"/>
        <v>24.374752983867477</v>
      </c>
      <c r="V1106" s="79">
        <f t="shared" si="350"/>
        <v>27.299453864886992</v>
      </c>
      <c r="W1106" s="79">
        <f t="shared" si="350"/>
        <v>32.775708900498898</v>
      </c>
      <c r="X1106" s="79">
        <f t="shared" si="350"/>
        <v>32.845938533506839</v>
      </c>
      <c r="Y1106" s="79">
        <f>SQRT(Y1100*Y1100+Y1101*Y1101)/Y1077/1.73</f>
        <v>34.722589081648835</v>
      </c>
      <c r="Z1106" s="179">
        <f t="shared" si="350"/>
        <v>34.237130811339426</v>
      </c>
      <c r="AA1106" s="179">
        <f t="shared" si="350"/>
        <v>33.852466606438874</v>
      </c>
      <c r="AB1106" s="180">
        <f t="shared" si="350"/>
        <v>32.93469569396408</v>
      </c>
      <c r="AC1106" s="109">
        <f>AVERAGE(E1106:AB1106)</f>
        <v>31.673340049220496</v>
      </c>
      <c r="AD1106" s="78">
        <f>(AC1102-AC1106)/AC1102</f>
        <v>5.5701663128829876E-2</v>
      </c>
      <c r="AE1106" s="79"/>
      <c r="AF1106" s="80"/>
      <c r="AJ1106" s="14"/>
      <c r="AK1106" s="14"/>
      <c r="AL1106" s="15"/>
      <c r="AM1106" s="14"/>
      <c r="AN1106" s="395"/>
    </row>
    <row r="1107" spans="1:40" x14ac:dyDescent="0.25">
      <c r="A1107" s="3506" t="s">
        <v>178</v>
      </c>
      <c r="B1107" s="3412"/>
      <c r="C1107" s="121" t="s">
        <v>13</v>
      </c>
      <c r="D1107" s="113" t="s">
        <v>820</v>
      </c>
      <c r="E1107" s="306">
        <v>4945.6000000000004</v>
      </c>
      <c r="F1107" s="306">
        <v>4906</v>
      </c>
      <c r="G1107" s="306">
        <v>4963.2</v>
      </c>
      <c r="H1107" s="306">
        <v>4994</v>
      </c>
      <c r="I1107" s="306">
        <v>4967.6000000000004</v>
      </c>
      <c r="J1107" s="306">
        <v>5077.6000000000004</v>
      </c>
      <c r="K1107" s="306">
        <v>4972</v>
      </c>
      <c r="L1107" s="306">
        <v>4840</v>
      </c>
      <c r="M1107" s="306">
        <v>4928</v>
      </c>
      <c r="N1107" s="306">
        <v>4923.6000000000004</v>
      </c>
      <c r="O1107" s="306">
        <v>4835.6000000000004</v>
      </c>
      <c r="P1107" s="306">
        <v>4826.8</v>
      </c>
      <c r="Q1107" s="306">
        <v>4826.8</v>
      </c>
      <c r="R1107" s="306">
        <v>4862</v>
      </c>
      <c r="S1107" s="306">
        <v>4760.8</v>
      </c>
      <c r="T1107" s="306">
        <v>4809.2</v>
      </c>
      <c r="U1107" s="306">
        <v>3652</v>
      </c>
      <c r="V1107" s="306">
        <v>3867.6</v>
      </c>
      <c r="W1107" s="306">
        <v>4774</v>
      </c>
      <c r="X1107" s="306">
        <v>4976.3999999999996</v>
      </c>
      <c r="Y1107" s="306">
        <v>5196.3999999999996</v>
      </c>
      <c r="Z1107" s="306">
        <v>5231.6000000000004</v>
      </c>
      <c r="AA1107" s="306">
        <v>5156.8</v>
      </c>
      <c r="AB1107" s="306">
        <v>5068.8</v>
      </c>
      <c r="AC1107" s="106">
        <f>SUM(E1107:AB1107)</f>
        <v>116362.40000000001</v>
      </c>
      <c r="AD1107" s="70"/>
      <c r="AE1107" s="71">
        <v>1100</v>
      </c>
      <c r="AF1107" s="72">
        <v>40</v>
      </c>
      <c r="AJ1107" s="428"/>
      <c r="AK1107" s="429"/>
      <c r="AL1107" s="428"/>
      <c r="AM1107" s="15"/>
      <c r="AN1107" s="395"/>
    </row>
    <row r="1108" spans="1:40" x14ac:dyDescent="0.25">
      <c r="A1108" s="3529"/>
      <c r="B1108" s="3538"/>
      <c r="C1108" s="123" t="s">
        <v>14</v>
      </c>
      <c r="D1108" s="108" t="s">
        <v>820</v>
      </c>
      <c r="E1108" s="307">
        <v>2244</v>
      </c>
      <c r="F1108" s="307">
        <v>2310</v>
      </c>
      <c r="G1108" s="307">
        <v>2340.8000000000002</v>
      </c>
      <c r="H1108" s="307">
        <v>2367.1999999999998</v>
      </c>
      <c r="I1108" s="307">
        <v>2358.4</v>
      </c>
      <c r="J1108" s="307">
        <v>2314.4</v>
      </c>
      <c r="K1108" s="307">
        <v>2046</v>
      </c>
      <c r="L1108" s="307">
        <v>1839.2</v>
      </c>
      <c r="M1108" s="307">
        <v>1856.8</v>
      </c>
      <c r="N1108" s="307">
        <v>1804</v>
      </c>
      <c r="O1108" s="307">
        <v>1711.6</v>
      </c>
      <c r="P1108" s="307">
        <v>1746.8</v>
      </c>
      <c r="Q1108" s="307">
        <v>1782</v>
      </c>
      <c r="R1108" s="307">
        <v>1874.4</v>
      </c>
      <c r="S1108" s="307">
        <v>1795.2</v>
      </c>
      <c r="T1108" s="307">
        <v>1931.6</v>
      </c>
      <c r="U1108" s="307">
        <v>1557.6</v>
      </c>
      <c r="V1108" s="307">
        <v>1680.8</v>
      </c>
      <c r="W1108" s="307">
        <v>2041.6</v>
      </c>
      <c r="X1108" s="307">
        <v>2081.1999999999998</v>
      </c>
      <c r="Y1108" s="307">
        <v>2266</v>
      </c>
      <c r="Z1108" s="307">
        <v>2327.6</v>
      </c>
      <c r="AA1108" s="307">
        <v>2336.4</v>
      </c>
      <c r="AB1108" s="307">
        <v>2340.8000000000002</v>
      </c>
      <c r="AC1108" s="107">
        <f>SUM(E1108:AB1108)</f>
        <v>48954.400000000001</v>
      </c>
      <c r="AD1108" s="73"/>
      <c r="AE1108" s="155"/>
      <c r="AF1108" s="74"/>
      <c r="AJ1108" s="15"/>
      <c r="AK1108" s="15"/>
      <c r="AL1108" s="15"/>
      <c r="AM1108" s="15"/>
      <c r="AN1108" s="395"/>
    </row>
    <row r="1109" spans="1:40" x14ac:dyDescent="0.25">
      <c r="A1109" s="3529"/>
      <c r="B1109" s="3538"/>
      <c r="C1109" s="123" t="s">
        <v>15</v>
      </c>
      <c r="D1109" s="108" t="s">
        <v>54</v>
      </c>
      <c r="E1109" s="326">
        <v>26</v>
      </c>
      <c r="F1109" s="327">
        <v>25</v>
      </c>
      <c r="G1109" s="327">
        <v>28</v>
      </c>
      <c r="H1109" s="327">
        <v>27</v>
      </c>
      <c r="I1109" s="327">
        <v>27</v>
      </c>
      <c r="J1109" s="327">
        <v>29</v>
      </c>
      <c r="K1109" s="327">
        <v>27</v>
      </c>
      <c r="L1109" s="327">
        <v>24</v>
      </c>
      <c r="M1109" s="327">
        <v>26</v>
      </c>
      <c r="N1109" s="327">
        <v>25</v>
      </c>
      <c r="O1109" s="327">
        <v>25</v>
      </c>
      <c r="P1109" s="327">
        <v>26</v>
      </c>
      <c r="Q1109" s="327">
        <v>26</v>
      </c>
      <c r="R1109" s="327">
        <v>24</v>
      </c>
      <c r="S1109" s="327">
        <v>26</v>
      </c>
      <c r="T1109" s="327">
        <v>24</v>
      </c>
      <c r="U1109" s="327">
        <v>19</v>
      </c>
      <c r="V1109" s="327">
        <v>26</v>
      </c>
      <c r="W1109" s="327">
        <v>27</v>
      </c>
      <c r="X1109" s="327">
        <v>25</v>
      </c>
      <c r="Y1109" s="327">
        <v>28</v>
      </c>
      <c r="Z1109" s="327">
        <v>28</v>
      </c>
      <c r="AA1109" s="327">
        <v>28</v>
      </c>
      <c r="AB1109" s="327">
        <v>27</v>
      </c>
      <c r="AC1109" s="107">
        <f>AVERAGE(E1109:AB1109)</f>
        <v>25.958333333333332</v>
      </c>
      <c r="AD1109" s="76"/>
      <c r="AE1109" s="181"/>
      <c r="AF1109" s="77"/>
      <c r="AJ1109" s="15"/>
      <c r="AK1109" s="15"/>
      <c r="AL1109" s="15"/>
      <c r="AM1109" s="15"/>
      <c r="AN1109" s="395"/>
    </row>
    <row r="1110" spans="1:40" ht="16.5" thickBot="1" x14ac:dyDescent="0.3">
      <c r="A1110" s="3532"/>
      <c r="B1110" s="3414"/>
      <c r="C1110" s="126" t="s">
        <v>17</v>
      </c>
      <c r="D1110" s="114"/>
      <c r="E1110" s="317">
        <f t="shared" ref="E1110:AB1110" si="351">E1108/E1107</f>
        <v>0.45373665480427045</v>
      </c>
      <c r="F1110" s="318">
        <f t="shared" si="351"/>
        <v>0.47085201793721976</v>
      </c>
      <c r="G1110" s="318">
        <f t="shared" si="351"/>
        <v>0.47163120567375894</v>
      </c>
      <c r="H1110" s="318">
        <f t="shared" si="351"/>
        <v>0.47400881057268718</v>
      </c>
      <c r="I1110" s="318">
        <f t="shared" si="351"/>
        <v>0.47475642161204606</v>
      </c>
      <c r="J1110" s="318">
        <f t="shared" si="351"/>
        <v>0.4558058925476603</v>
      </c>
      <c r="K1110" s="318">
        <f t="shared" si="351"/>
        <v>0.41150442477876104</v>
      </c>
      <c r="L1110" s="318">
        <f t="shared" si="351"/>
        <v>0.38</v>
      </c>
      <c r="M1110" s="318">
        <f t="shared" si="351"/>
        <v>0.37678571428571428</v>
      </c>
      <c r="N1110" s="318">
        <f t="shared" si="351"/>
        <v>0.36639857015192134</v>
      </c>
      <c r="O1110" s="318">
        <f t="shared" si="351"/>
        <v>0.35395814376706092</v>
      </c>
      <c r="P1110" s="318">
        <f t="shared" si="351"/>
        <v>0.36189608021877845</v>
      </c>
      <c r="Q1110" s="318">
        <f t="shared" si="351"/>
        <v>0.36918869644484958</v>
      </c>
      <c r="R1110" s="318">
        <f t="shared" si="351"/>
        <v>0.38552036199095024</v>
      </c>
      <c r="S1110" s="318">
        <f t="shared" si="351"/>
        <v>0.37707948243992606</v>
      </c>
      <c r="T1110" s="318">
        <f t="shared" si="351"/>
        <v>0.40164684354986274</v>
      </c>
      <c r="U1110" s="318">
        <f t="shared" si="351"/>
        <v>0.42650602409638549</v>
      </c>
      <c r="V1110" s="318">
        <f t="shared" si="351"/>
        <v>0.43458475540386804</v>
      </c>
      <c r="W1110" s="318">
        <f t="shared" si="351"/>
        <v>0.42764976958525341</v>
      </c>
      <c r="X1110" s="318">
        <f t="shared" si="351"/>
        <v>0.41821396993810789</v>
      </c>
      <c r="Y1110" s="318">
        <f>Y1108/Y1107</f>
        <v>0.43607112616426758</v>
      </c>
      <c r="Z1110" s="318">
        <f t="shared" si="351"/>
        <v>0.44491169049621526</v>
      </c>
      <c r="AA1110" s="318">
        <f t="shared" si="351"/>
        <v>0.45307167235494883</v>
      </c>
      <c r="AB1110" s="318">
        <f t="shared" si="351"/>
        <v>0.46180555555555558</v>
      </c>
      <c r="AC1110" s="114"/>
      <c r="AD1110" s="73"/>
      <c r="AE1110" s="155"/>
      <c r="AF1110" s="74"/>
      <c r="AJ1110" s="15"/>
      <c r="AK1110" s="15"/>
      <c r="AL1110" s="15"/>
      <c r="AM1110" s="15"/>
      <c r="AN1110" s="395"/>
    </row>
    <row r="1111" spans="1:40" hidden="1" x14ac:dyDescent="0.25">
      <c r="A1111" s="2020"/>
      <c r="B1111" s="2020"/>
      <c r="C1111" s="356" t="s">
        <v>116</v>
      </c>
      <c r="D1111" s="122"/>
      <c r="E1111" s="2162"/>
      <c r="F1111" s="91"/>
      <c r="G1111" s="91"/>
      <c r="H1111" s="91"/>
      <c r="I1111" s="91"/>
      <c r="J1111" s="91"/>
      <c r="K1111" s="91"/>
      <c r="L1111" s="91"/>
      <c r="M1111" s="91"/>
      <c r="N1111" s="91"/>
      <c r="O1111" s="91"/>
      <c r="P1111" s="91"/>
      <c r="Q1111" s="91"/>
      <c r="R1111" s="91"/>
      <c r="S1111" s="91"/>
      <c r="T1111" s="91"/>
      <c r="U1111" s="91"/>
      <c r="V1111" s="91"/>
      <c r="W1111" s="91"/>
      <c r="X1111" s="91"/>
      <c r="Y1111" s="91"/>
      <c r="Z1111" s="91"/>
      <c r="AA1111" s="91"/>
      <c r="AB1111" s="91"/>
      <c r="AC1111" s="122"/>
      <c r="AD1111" s="73"/>
      <c r="AE1111" s="155"/>
      <c r="AF1111" s="74"/>
      <c r="AJ1111" s="15"/>
      <c r="AK1111" s="15"/>
      <c r="AL1111" s="15"/>
      <c r="AM1111" s="15"/>
      <c r="AN1111" s="395"/>
    </row>
    <row r="1112" spans="1:40" hidden="1" x14ac:dyDescent="0.25">
      <c r="A1112" s="676"/>
      <c r="B1112" s="676"/>
      <c r="C1112" s="677" t="s">
        <v>117</v>
      </c>
      <c r="D1112" s="128"/>
      <c r="E1112" s="93"/>
      <c r="F1112" s="94"/>
      <c r="G1112" s="94"/>
      <c r="H1112" s="94"/>
      <c r="I1112" s="94"/>
      <c r="J1112" s="94"/>
      <c r="K1112" s="94"/>
      <c r="L1112" s="94"/>
      <c r="M1112" s="94"/>
      <c r="N1112" s="94"/>
      <c r="O1112" s="94"/>
      <c r="P1112" s="94"/>
      <c r="Q1112" s="94"/>
      <c r="R1112" s="94"/>
      <c r="S1112" s="94"/>
      <c r="T1112" s="94"/>
      <c r="U1112" s="94"/>
      <c r="V1112" s="94"/>
      <c r="W1112" s="94"/>
      <c r="X1112" s="94"/>
      <c r="Y1112" s="94"/>
      <c r="Z1112" s="94"/>
      <c r="AA1112" s="94"/>
      <c r="AB1112" s="94"/>
      <c r="AC1112" s="108"/>
      <c r="AD1112" s="73"/>
      <c r="AE1112" s="155"/>
      <c r="AF1112" s="74"/>
      <c r="AG1112" s="15"/>
      <c r="AH1112" s="15"/>
      <c r="AI1112" s="15"/>
      <c r="AJ1112" s="15"/>
      <c r="AK1112" s="395"/>
      <c r="AL1112" s="395"/>
      <c r="AM1112" s="395"/>
      <c r="AN1112" s="395"/>
    </row>
    <row r="1113" spans="1:40" ht="16.5" hidden="1" thickBot="1" x14ac:dyDescent="0.3">
      <c r="A1113" s="3393" t="s">
        <v>42</v>
      </c>
      <c r="B1113" s="3394"/>
      <c r="C1113" s="3395"/>
      <c r="D1113" s="114"/>
      <c r="E1113" s="530">
        <f>SQRT(E1107*E1107+E1108*E1108)/E1076/1.73</f>
        <v>27.297730478874708</v>
      </c>
      <c r="F1113" s="531">
        <f t="shared" ref="F1113:AB1113" si="352">SQRT(F1107*F1107+F1108*F1108)/F1076/1.73</f>
        <v>27.256254502861999</v>
      </c>
      <c r="G1113" s="531">
        <f t="shared" si="352"/>
        <v>27.582326636245718</v>
      </c>
      <c r="H1113" s="459">
        <f t="shared" si="352"/>
        <v>27.53953038107171</v>
      </c>
      <c r="I1113" s="459">
        <f t="shared" si="352"/>
        <v>27.40187876582343</v>
      </c>
      <c r="J1113" s="459">
        <f t="shared" si="352"/>
        <v>27.806385299670247</v>
      </c>
      <c r="K1113" s="459">
        <f t="shared" si="352"/>
        <v>26.791477677566139</v>
      </c>
      <c r="L1113" s="459">
        <f t="shared" si="352"/>
        <v>26.024976302520653</v>
      </c>
      <c r="M1113" s="459">
        <f t="shared" si="352"/>
        <v>26.46998059549496</v>
      </c>
      <c r="N1113" s="459">
        <f t="shared" si="352"/>
        <v>26.588008125108864</v>
      </c>
      <c r="O1113" s="459">
        <f t="shared" si="352"/>
        <v>26.009436500937547</v>
      </c>
      <c r="P1113" s="459">
        <f t="shared" si="352"/>
        <v>26.027571997657727</v>
      </c>
      <c r="Q1113" s="459">
        <f t="shared" si="352"/>
        <v>26.088848394582772</v>
      </c>
      <c r="R1113" s="459">
        <f t="shared" si="352"/>
        <v>26.421247043428707</v>
      </c>
      <c r="S1113" s="459">
        <f t="shared" si="352"/>
        <v>25.798708016045062</v>
      </c>
      <c r="T1113" s="459">
        <f t="shared" si="352"/>
        <v>26.278336624916825</v>
      </c>
      <c r="U1113" s="459">
        <f t="shared" si="352"/>
        <v>20.309439880966217</v>
      </c>
      <c r="V1113" s="459">
        <f t="shared" si="352"/>
        <v>21.382410790083309</v>
      </c>
      <c r="W1113" s="459">
        <f t="shared" si="352"/>
        <v>26.327074274006293</v>
      </c>
      <c r="X1113" s="459">
        <f t="shared" si="352"/>
        <v>27.350503099692482</v>
      </c>
      <c r="Y1113" s="459">
        <f>SQRT(Y1107*Y1107+Y1108*Y1108)/Y1076/1.73</f>
        <v>28.744445463302203</v>
      </c>
      <c r="Z1113" s="531">
        <f t="shared" si="352"/>
        <v>29.033692460453366</v>
      </c>
      <c r="AA1113" s="531">
        <f t="shared" si="352"/>
        <v>28.705969362991059</v>
      </c>
      <c r="AB1113" s="782">
        <f t="shared" si="352"/>
        <v>28.309482026555585</v>
      </c>
      <c r="AC1113" s="109">
        <f>AVERAGE(E1113:AB1113)</f>
        <v>26.564404779202402</v>
      </c>
      <c r="AD1113" s="78">
        <f>(AC1109-AC1113)/AC1109</f>
        <v>-2.3347856662692894E-2</v>
      </c>
      <c r="AE1113" s="79"/>
      <c r="AF1113" s="80"/>
      <c r="AJ1113" s="14"/>
      <c r="AK1113" s="14"/>
      <c r="AL1113" s="15"/>
      <c r="AM1113" s="14"/>
      <c r="AN1113" s="395"/>
    </row>
    <row r="1114" spans="1:40" ht="15.75" customHeight="1" x14ac:dyDescent="0.25">
      <c r="A1114" s="3506" t="s">
        <v>872</v>
      </c>
      <c r="B1114" s="3412"/>
      <c r="C1114" s="121" t="s">
        <v>13</v>
      </c>
      <c r="D1114" s="2343" t="s">
        <v>820</v>
      </c>
      <c r="E1114" s="70">
        <v>0</v>
      </c>
      <c r="F1114" s="71">
        <v>0</v>
      </c>
      <c r="G1114" s="71">
        <v>0</v>
      </c>
      <c r="H1114" s="71">
        <v>0</v>
      </c>
      <c r="I1114" s="71">
        <v>0</v>
      </c>
      <c r="J1114" s="71">
        <v>0</v>
      </c>
      <c r="K1114" s="71">
        <v>0</v>
      </c>
      <c r="L1114" s="71">
        <v>0</v>
      </c>
      <c r="M1114" s="71">
        <v>0</v>
      </c>
      <c r="N1114" s="71">
        <v>0</v>
      </c>
      <c r="O1114" s="71">
        <v>0</v>
      </c>
      <c r="P1114" s="71">
        <v>0</v>
      </c>
      <c r="Q1114" s="71">
        <v>0</v>
      </c>
      <c r="R1114" s="71">
        <v>0</v>
      </c>
      <c r="S1114" s="71">
        <v>0</v>
      </c>
      <c r="T1114" s="71">
        <v>0</v>
      </c>
      <c r="U1114" s="71">
        <v>0</v>
      </c>
      <c r="V1114" s="71">
        <v>0</v>
      </c>
      <c r="W1114" s="71">
        <v>0</v>
      </c>
      <c r="X1114" s="71">
        <v>0</v>
      </c>
      <c r="Y1114" s="71">
        <v>0</v>
      </c>
      <c r="Z1114" s="71">
        <v>0</v>
      </c>
      <c r="AA1114" s="71">
        <v>0</v>
      </c>
      <c r="AB1114" s="72">
        <v>0</v>
      </c>
      <c r="AC1114" s="131">
        <f>SUM(E1114:AB1114)</f>
        <v>0</v>
      </c>
      <c r="AD1114" s="70"/>
      <c r="AE1114" s="71">
        <v>1100</v>
      </c>
      <c r="AF1114" s="72">
        <v>40</v>
      </c>
      <c r="AJ1114" s="428"/>
      <c r="AK1114" s="429"/>
      <c r="AL1114" s="428"/>
      <c r="AM1114" s="15"/>
      <c r="AN1114" s="395"/>
    </row>
    <row r="1115" spans="1:40" x14ac:dyDescent="0.25">
      <c r="A1115" s="3529"/>
      <c r="B1115" s="3538"/>
      <c r="C1115" s="123" t="s">
        <v>14</v>
      </c>
      <c r="D1115" s="346" t="s">
        <v>820</v>
      </c>
      <c r="E1115" s="391">
        <v>970.2</v>
      </c>
      <c r="F1115" s="308">
        <v>972.4</v>
      </c>
      <c r="G1115" s="308">
        <v>972.4</v>
      </c>
      <c r="H1115" s="308">
        <v>979</v>
      </c>
      <c r="I1115" s="308">
        <v>981.2</v>
      </c>
      <c r="J1115" s="308">
        <v>983.4</v>
      </c>
      <c r="K1115" s="308">
        <v>983.4</v>
      </c>
      <c r="L1115" s="308">
        <v>970.2</v>
      </c>
      <c r="M1115" s="308">
        <v>957</v>
      </c>
      <c r="N1115" s="308">
        <v>952.6</v>
      </c>
      <c r="O1115" s="308">
        <v>948.2</v>
      </c>
      <c r="P1115" s="308">
        <v>943.8</v>
      </c>
      <c r="Q1115" s="308">
        <v>946</v>
      </c>
      <c r="R1115" s="308">
        <v>950.4</v>
      </c>
      <c r="S1115" s="308">
        <v>943.8</v>
      </c>
      <c r="T1115" s="308">
        <v>937.2</v>
      </c>
      <c r="U1115" s="308">
        <v>939.4</v>
      </c>
      <c r="V1115" s="308">
        <v>937.2</v>
      </c>
      <c r="W1115" s="308">
        <v>937.2</v>
      </c>
      <c r="X1115" s="308">
        <v>937.2</v>
      </c>
      <c r="Y1115" s="308">
        <v>941.6</v>
      </c>
      <c r="Z1115" s="308">
        <v>950.4</v>
      </c>
      <c r="AA1115" s="308">
        <v>959.2</v>
      </c>
      <c r="AB1115" s="309">
        <v>963.6</v>
      </c>
      <c r="AC1115" s="133">
        <f>SUM(E1115:AB1115)</f>
        <v>22957</v>
      </c>
      <c r="AD1115" s="73"/>
      <c r="AE1115" s="155"/>
      <c r="AF1115" s="74"/>
      <c r="AG1115" s="1"/>
      <c r="AJ1115" s="395"/>
      <c r="AK1115" s="395"/>
      <c r="AL1115" s="395"/>
      <c r="AM1115" s="395"/>
      <c r="AN1115" s="395"/>
    </row>
    <row r="1116" spans="1:40" x14ac:dyDescent="0.25">
      <c r="A1116" s="3529"/>
      <c r="B1116" s="3538"/>
      <c r="C1116" s="123" t="s">
        <v>15</v>
      </c>
      <c r="D1116" s="346" t="s">
        <v>54</v>
      </c>
      <c r="E1116" s="1460"/>
      <c r="F1116" s="327"/>
      <c r="G1116" s="327"/>
      <c r="H1116" s="327"/>
      <c r="I1116" s="327"/>
      <c r="J1116" s="327"/>
      <c r="K1116" s="327"/>
      <c r="L1116" s="327"/>
      <c r="M1116" s="327"/>
      <c r="N1116" s="327"/>
      <c r="O1116" s="327"/>
      <c r="P1116" s="327"/>
      <c r="Q1116" s="327"/>
      <c r="R1116" s="327"/>
      <c r="S1116" s="327"/>
      <c r="T1116" s="327"/>
      <c r="U1116" s="327"/>
      <c r="V1116" s="327"/>
      <c r="W1116" s="327"/>
      <c r="X1116" s="327"/>
      <c r="Y1116" s="327"/>
      <c r="Z1116" s="327"/>
      <c r="AA1116" s="327"/>
      <c r="AB1116" s="296"/>
      <c r="AC1116" s="133" t="e">
        <f>AVERAGE(E1116:AB1116)</f>
        <v>#DIV/0!</v>
      </c>
      <c r="AD1116" s="76"/>
      <c r="AE1116" s="181"/>
      <c r="AF1116" s="77"/>
      <c r="AG1116" s="1"/>
      <c r="AJ1116" s="395"/>
      <c r="AK1116" s="395"/>
      <c r="AL1116" s="395"/>
      <c r="AM1116" s="395"/>
      <c r="AN1116" s="395"/>
    </row>
    <row r="1117" spans="1:40" ht="16.5" thickBot="1" x14ac:dyDescent="0.3">
      <c r="A1117" s="3532"/>
      <c r="B1117" s="3414"/>
      <c r="C1117" s="126" t="s">
        <v>17</v>
      </c>
      <c r="D1117" s="345"/>
      <c r="E1117" s="571" t="e">
        <f t="shared" ref="E1117:AB1117" si="353">E1115/E1114</f>
        <v>#DIV/0!</v>
      </c>
      <c r="F1117" s="318" t="e">
        <f t="shared" si="353"/>
        <v>#DIV/0!</v>
      </c>
      <c r="G1117" s="318" t="e">
        <f t="shared" si="353"/>
        <v>#DIV/0!</v>
      </c>
      <c r="H1117" s="318" t="e">
        <f t="shared" si="353"/>
        <v>#DIV/0!</v>
      </c>
      <c r="I1117" s="318" t="e">
        <f t="shared" si="353"/>
        <v>#DIV/0!</v>
      </c>
      <c r="J1117" s="318" t="e">
        <f t="shared" si="353"/>
        <v>#DIV/0!</v>
      </c>
      <c r="K1117" s="318" t="e">
        <f t="shared" si="353"/>
        <v>#DIV/0!</v>
      </c>
      <c r="L1117" s="318" t="e">
        <f t="shared" si="353"/>
        <v>#DIV/0!</v>
      </c>
      <c r="M1117" s="318" t="e">
        <f t="shared" si="353"/>
        <v>#DIV/0!</v>
      </c>
      <c r="N1117" s="318" t="e">
        <f t="shared" si="353"/>
        <v>#DIV/0!</v>
      </c>
      <c r="O1117" s="318" t="e">
        <f t="shared" si="353"/>
        <v>#DIV/0!</v>
      </c>
      <c r="P1117" s="318" t="e">
        <f t="shared" si="353"/>
        <v>#DIV/0!</v>
      </c>
      <c r="Q1117" s="318" t="e">
        <f t="shared" si="353"/>
        <v>#DIV/0!</v>
      </c>
      <c r="R1117" s="318" t="e">
        <f t="shared" si="353"/>
        <v>#DIV/0!</v>
      </c>
      <c r="S1117" s="318" t="e">
        <f t="shared" si="353"/>
        <v>#DIV/0!</v>
      </c>
      <c r="T1117" s="318" t="e">
        <f t="shared" si="353"/>
        <v>#DIV/0!</v>
      </c>
      <c r="U1117" s="318" t="e">
        <f t="shared" si="353"/>
        <v>#DIV/0!</v>
      </c>
      <c r="V1117" s="318" t="e">
        <f t="shared" si="353"/>
        <v>#DIV/0!</v>
      </c>
      <c r="W1117" s="318" t="e">
        <f t="shared" si="353"/>
        <v>#DIV/0!</v>
      </c>
      <c r="X1117" s="318" t="e">
        <f t="shared" si="353"/>
        <v>#DIV/0!</v>
      </c>
      <c r="Y1117" s="318" t="e">
        <f>Y1115/Y1114</f>
        <v>#DIV/0!</v>
      </c>
      <c r="Z1117" s="318" t="e">
        <f t="shared" si="353"/>
        <v>#DIV/0!</v>
      </c>
      <c r="AA1117" s="318" t="e">
        <f t="shared" si="353"/>
        <v>#DIV/0!</v>
      </c>
      <c r="AB1117" s="369" t="e">
        <f t="shared" si="353"/>
        <v>#DIV/0!</v>
      </c>
      <c r="AC1117" s="2353"/>
      <c r="AD1117" s="73"/>
      <c r="AE1117" s="155"/>
      <c r="AF1117" s="74"/>
      <c r="AG1117" s="1"/>
      <c r="AJ1117" s="395"/>
      <c r="AK1117" s="395"/>
      <c r="AL1117" s="395"/>
      <c r="AM1117" s="395"/>
      <c r="AN1117" s="395"/>
    </row>
    <row r="1118" spans="1:40" hidden="1" x14ac:dyDescent="0.25">
      <c r="A1118" s="2020"/>
      <c r="B1118" s="2020"/>
      <c r="C1118" s="356" t="s">
        <v>175</v>
      </c>
      <c r="D1118" s="2161"/>
      <c r="E1118" s="357"/>
      <c r="F1118" s="91"/>
      <c r="G1118" s="91"/>
      <c r="H1118" s="91"/>
      <c r="I1118" s="91"/>
      <c r="J1118" s="91"/>
      <c r="K1118" s="91"/>
      <c r="L1118" s="91"/>
      <c r="M1118" s="91"/>
      <c r="N1118" s="91"/>
      <c r="O1118" s="91"/>
      <c r="P1118" s="91"/>
      <c r="Q1118" s="91"/>
      <c r="R1118" s="91"/>
      <c r="S1118" s="91"/>
      <c r="T1118" s="91"/>
      <c r="U1118" s="91"/>
      <c r="V1118" s="91"/>
      <c r="W1118" s="91"/>
      <c r="X1118" s="91"/>
      <c r="Y1118" s="91"/>
      <c r="Z1118" s="91"/>
      <c r="AA1118" s="91"/>
      <c r="AB1118" s="92"/>
      <c r="AC1118" s="383"/>
      <c r="AD1118" s="73"/>
      <c r="AE1118" s="155"/>
      <c r="AF1118" s="74"/>
      <c r="AG1118" s="1"/>
      <c r="AJ1118" s="395"/>
      <c r="AK1118" s="395"/>
      <c r="AL1118" s="395"/>
      <c r="AM1118" s="395"/>
      <c r="AN1118" s="395"/>
    </row>
    <row r="1119" spans="1:40" hidden="1" x14ac:dyDescent="0.25">
      <c r="A1119" s="676"/>
      <c r="B1119" s="676"/>
      <c r="C1119" s="677" t="s">
        <v>176</v>
      </c>
      <c r="D1119" s="626"/>
      <c r="E1119" s="73"/>
      <c r="F1119" s="155"/>
      <c r="G1119" s="155"/>
      <c r="H1119" s="155"/>
      <c r="I1119" s="155"/>
      <c r="J1119" s="155"/>
      <c r="K1119" s="155"/>
      <c r="L1119" s="155"/>
      <c r="M1119" s="155"/>
      <c r="N1119" s="155"/>
      <c r="O1119" s="155"/>
      <c r="P1119" s="155"/>
      <c r="Q1119" s="155"/>
      <c r="R1119" s="155"/>
      <c r="S1119" s="155"/>
      <c r="T1119" s="155"/>
      <c r="U1119" s="155"/>
      <c r="V1119" s="155"/>
      <c r="W1119" s="155"/>
      <c r="X1119" s="155"/>
      <c r="Y1119" s="155"/>
      <c r="Z1119" s="155"/>
      <c r="AA1119" s="155"/>
      <c r="AB1119" s="74"/>
      <c r="AC1119" s="132"/>
      <c r="AD1119" s="73"/>
      <c r="AE1119" s="155"/>
      <c r="AF1119" s="74"/>
      <c r="AG1119" s="15"/>
      <c r="AH1119" s="15"/>
      <c r="AI1119" s="15"/>
      <c r="AJ1119" s="15"/>
      <c r="AK1119" s="395"/>
      <c r="AL1119" s="395"/>
      <c r="AM1119" s="395"/>
      <c r="AN1119" s="395"/>
    </row>
    <row r="1120" spans="1:40" ht="16.5" hidden="1" thickBot="1" x14ac:dyDescent="0.3">
      <c r="A1120" s="3393" t="s">
        <v>42</v>
      </c>
      <c r="B1120" s="3394"/>
      <c r="C1120" s="3395"/>
      <c r="D1120" s="345"/>
      <c r="E1120" s="456">
        <f>SQRT(E1114*E1114+E1115*E1115)/E1077/1.73</f>
        <v>4.8766021613470727</v>
      </c>
      <c r="F1120" s="179">
        <f t="shared" ref="F1120:AB1120" si="354">SQRT(F1114*F1114+F1115*F1115)/F1077/1.73</f>
        <v>4.8876602161347069</v>
      </c>
      <c r="G1120" s="179">
        <f t="shared" si="354"/>
        <v>4.8876602161347069</v>
      </c>
      <c r="H1120" s="79">
        <f t="shared" si="354"/>
        <v>4.8784133944588399</v>
      </c>
      <c r="I1120" s="79">
        <f t="shared" si="354"/>
        <v>4.8893761211879614</v>
      </c>
      <c r="J1120" s="79">
        <f t="shared" si="354"/>
        <v>4.900338847917082</v>
      </c>
      <c r="K1120" s="79">
        <f t="shared" si="354"/>
        <v>4.900338847917082</v>
      </c>
      <c r="L1120" s="79">
        <f t="shared" si="354"/>
        <v>4.8345624875423567</v>
      </c>
      <c r="M1120" s="79">
        <f t="shared" si="354"/>
        <v>4.8102538326212612</v>
      </c>
      <c r="N1120" s="79">
        <f t="shared" si="354"/>
        <v>4.8301389311428871</v>
      </c>
      <c r="O1120" s="79">
        <f t="shared" si="354"/>
        <v>4.7660216134707207</v>
      </c>
      <c r="P1120" s="79">
        <f t="shared" si="354"/>
        <v>4.7855187100699723</v>
      </c>
      <c r="Q1120" s="79">
        <f t="shared" si="354"/>
        <v>4.796673765338201</v>
      </c>
      <c r="R1120" s="79">
        <f t="shared" si="354"/>
        <v>4.8189838758746575</v>
      </c>
      <c r="S1120" s="79">
        <f t="shared" si="354"/>
        <v>4.7855187100699723</v>
      </c>
      <c r="T1120" s="79">
        <f t="shared" si="354"/>
        <v>4.752053544265288</v>
      </c>
      <c r="U1120" s="79">
        <f t="shared" si="354"/>
        <v>4.7632085995335158</v>
      </c>
      <c r="V1120" s="79">
        <f t="shared" si="354"/>
        <v>4.752053544265288</v>
      </c>
      <c r="W1120" s="79">
        <f t="shared" si="354"/>
        <v>4.752053544265288</v>
      </c>
      <c r="X1120" s="79">
        <f t="shared" si="354"/>
        <v>4.752053544265288</v>
      </c>
      <c r="Y1120" s="79">
        <f>SQRT(Y1114*Y1114+Y1115*Y1115)/Y1077/1.73</f>
        <v>4.7743636548017445</v>
      </c>
      <c r="Z1120" s="179">
        <f t="shared" si="354"/>
        <v>4.8189838758746575</v>
      </c>
      <c r="AA1120" s="179">
        <f t="shared" si="354"/>
        <v>4.8636040969475713</v>
      </c>
      <c r="AB1120" s="180">
        <f t="shared" si="354"/>
        <v>4.8859142074840278</v>
      </c>
      <c r="AC1120" s="199">
        <f>AVERAGE(E1120:AB1120)</f>
        <v>4.8234312642887573</v>
      </c>
      <c r="AD1120" s="78" t="e">
        <f>(AC1116-AC1120)/AC1116</f>
        <v>#DIV/0!</v>
      </c>
      <c r="AE1120" s="79"/>
      <c r="AF1120" s="80"/>
      <c r="AG1120" s="2"/>
      <c r="AJ1120" s="395"/>
      <c r="AK1120" s="395"/>
      <c r="AL1120" s="395"/>
      <c r="AM1120" s="395"/>
      <c r="AN1120" s="395"/>
    </row>
    <row r="1121" spans="1:40" ht="16.5" thickBot="1" x14ac:dyDescent="0.3">
      <c r="A1121" s="2319" t="s">
        <v>21</v>
      </c>
      <c r="B1121" s="506"/>
      <c r="C1121" s="507"/>
      <c r="D1121" s="508">
        <v>0</v>
      </c>
      <c r="E1121" s="509">
        <v>1</v>
      </c>
      <c r="F1121" s="510">
        <v>2</v>
      </c>
      <c r="G1121" s="510">
        <v>3</v>
      </c>
      <c r="H1121" s="511">
        <v>4</v>
      </c>
      <c r="I1121" s="510">
        <v>5</v>
      </c>
      <c r="J1121" s="510">
        <v>6</v>
      </c>
      <c r="K1121" s="510">
        <v>7</v>
      </c>
      <c r="L1121" s="510">
        <v>8</v>
      </c>
      <c r="M1121" s="510">
        <v>9</v>
      </c>
      <c r="N1121" s="511">
        <v>10</v>
      </c>
      <c r="O1121" s="510">
        <v>11</v>
      </c>
      <c r="P1121" s="510">
        <v>12</v>
      </c>
      <c r="Q1121" s="510">
        <v>13</v>
      </c>
      <c r="R1121" s="510">
        <v>14</v>
      </c>
      <c r="S1121" s="510">
        <v>15</v>
      </c>
      <c r="T1121" s="510">
        <v>16</v>
      </c>
      <c r="U1121" s="510">
        <v>17</v>
      </c>
      <c r="V1121" s="510">
        <v>18</v>
      </c>
      <c r="W1121" s="510">
        <v>19</v>
      </c>
      <c r="X1121" s="510">
        <v>20</v>
      </c>
      <c r="Y1121" s="511">
        <v>21</v>
      </c>
      <c r="Z1121" s="510">
        <v>22</v>
      </c>
      <c r="AA1121" s="510">
        <v>23</v>
      </c>
      <c r="AB1121" s="512">
        <v>24</v>
      </c>
      <c r="AC1121" s="546"/>
      <c r="AD1121" s="302"/>
      <c r="AE1121" s="302"/>
      <c r="AF1121" s="302"/>
      <c r="AG1121" s="10"/>
      <c r="AJ1121" s="395"/>
      <c r="AK1121" s="395"/>
      <c r="AL1121" s="395"/>
      <c r="AM1121" s="395"/>
      <c r="AN1121" s="395"/>
    </row>
    <row r="1122" spans="1:40" ht="16.5" thickBot="1" x14ac:dyDescent="0.3">
      <c r="A1122" s="2996" t="s">
        <v>1056</v>
      </c>
      <c r="B1122" s="2997" t="s">
        <v>1022</v>
      </c>
      <c r="C1122" s="2998"/>
      <c r="D1122" s="2999" t="s">
        <v>54</v>
      </c>
      <c r="E1122" s="3000">
        <v>0</v>
      </c>
      <c r="F1122" s="3001">
        <v>0</v>
      </c>
      <c r="G1122" s="3001">
        <v>0</v>
      </c>
      <c r="H1122" s="3001">
        <v>0</v>
      </c>
      <c r="I1122" s="3001">
        <v>0</v>
      </c>
      <c r="J1122" s="3001">
        <v>0</v>
      </c>
      <c r="K1122" s="3001">
        <v>0</v>
      </c>
      <c r="L1122" s="3001">
        <v>0</v>
      </c>
      <c r="M1122" s="3001">
        <v>0</v>
      </c>
      <c r="N1122" s="3001">
        <v>0</v>
      </c>
      <c r="O1122" s="3001">
        <v>0</v>
      </c>
      <c r="P1122" s="3001">
        <v>0</v>
      </c>
      <c r="Q1122" s="3001">
        <v>0</v>
      </c>
      <c r="R1122" s="3001">
        <v>0</v>
      </c>
      <c r="S1122" s="3001">
        <v>0</v>
      </c>
      <c r="T1122" s="3001">
        <v>0</v>
      </c>
      <c r="U1122" s="3001">
        <v>0</v>
      </c>
      <c r="V1122" s="3001">
        <v>0</v>
      </c>
      <c r="W1122" s="3001">
        <v>0</v>
      </c>
      <c r="X1122" s="3001">
        <v>0</v>
      </c>
      <c r="Y1122" s="3001">
        <v>0</v>
      </c>
      <c r="Z1122" s="3001">
        <v>0</v>
      </c>
      <c r="AA1122" s="3001">
        <v>0</v>
      </c>
      <c r="AB1122" s="3002">
        <v>0</v>
      </c>
      <c r="AC1122" s="3003"/>
      <c r="AD1122" s="302"/>
      <c r="AE1122" s="302"/>
      <c r="AF1122" s="302"/>
      <c r="AG1122" s="10"/>
      <c r="AJ1122" s="395"/>
      <c r="AK1122" s="395"/>
      <c r="AL1122" s="395"/>
      <c r="AM1122" s="395"/>
      <c r="AN1122" s="395"/>
    </row>
    <row r="1123" spans="1:40" x14ac:dyDescent="0.25">
      <c r="A1123" s="440" t="s">
        <v>921</v>
      </c>
      <c r="B1123" s="145"/>
      <c r="C1123" s="441" t="s">
        <v>22</v>
      </c>
      <c r="D1123" s="1196" t="s">
        <v>54</v>
      </c>
      <c r="E1123" s="805">
        <v>10.52</v>
      </c>
      <c r="F1123" s="145">
        <v>10.48</v>
      </c>
      <c r="G1123" s="443">
        <v>10.48</v>
      </c>
      <c r="H1123" s="443">
        <v>10.54</v>
      </c>
      <c r="I1123" s="443">
        <v>10.5</v>
      </c>
      <c r="J1123" s="443">
        <v>10.61</v>
      </c>
      <c r="K1123" s="443">
        <v>10.6</v>
      </c>
      <c r="L1123" s="443">
        <v>10.59</v>
      </c>
      <c r="M1123" s="443">
        <v>10.5</v>
      </c>
      <c r="N1123" s="443">
        <v>10.5</v>
      </c>
      <c r="O1123" s="443">
        <v>10.49</v>
      </c>
      <c r="P1123" s="443">
        <v>10.48</v>
      </c>
      <c r="Q1123" s="443">
        <v>10.48</v>
      </c>
      <c r="R1123" s="443">
        <v>10.46</v>
      </c>
      <c r="S1123" s="443">
        <v>10.45</v>
      </c>
      <c r="T1123" s="443">
        <v>10.45</v>
      </c>
      <c r="U1123" s="443">
        <v>10.41</v>
      </c>
      <c r="V1123" s="443">
        <v>10.39</v>
      </c>
      <c r="W1123" s="443">
        <v>10.38</v>
      </c>
      <c r="X1123" s="443">
        <v>10.4</v>
      </c>
      <c r="Y1123" s="443">
        <v>10.38</v>
      </c>
      <c r="Z1123" s="443">
        <v>10.4</v>
      </c>
      <c r="AA1123" s="145">
        <v>10.4</v>
      </c>
      <c r="AB1123" s="514">
        <v>10.42</v>
      </c>
      <c r="AC1123" s="989">
        <f>AVERAGE(D1123:AB1123)</f>
        <v>10.471249999999998</v>
      </c>
      <c r="AD1123" s="302"/>
      <c r="AE1123" s="302"/>
      <c r="AF1123" s="302"/>
      <c r="AG1123" s="10"/>
      <c r="AJ1123" s="395"/>
      <c r="AK1123" s="395"/>
      <c r="AL1123" s="395"/>
      <c r="AM1123" s="395"/>
      <c r="AN1123" s="395"/>
    </row>
    <row r="1124" spans="1:40" ht="16.5" thickBot="1" x14ac:dyDescent="0.3">
      <c r="A1124" s="522" t="s">
        <v>923</v>
      </c>
      <c r="B1124" s="146"/>
      <c r="C1124" s="523" t="s">
        <v>22</v>
      </c>
      <c r="D1124" s="1231" t="s">
        <v>54</v>
      </c>
      <c r="E1124" s="809">
        <v>10.51</v>
      </c>
      <c r="F1124" s="146">
        <v>10.47</v>
      </c>
      <c r="G1124" s="526">
        <v>10.51</v>
      </c>
      <c r="H1124" s="526">
        <v>10.56</v>
      </c>
      <c r="I1124" s="526">
        <v>10.57</v>
      </c>
      <c r="J1124" s="526">
        <v>10.62</v>
      </c>
      <c r="K1124" s="526">
        <v>10.61</v>
      </c>
      <c r="L1124" s="526">
        <v>10.57</v>
      </c>
      <c r="M1124" s="526">
        <v>10.47</v>
      </c>
      <c r="N1124" s="526">
        <v>10.47</v>
      </c>
      <c r="O1124" s="526">
        <v>10.45</v>
      </c>
      <c r="P1124" s="526">
        <v>10.45</v>
      </c>
      <c r="Q1124" s="526">
        <v>10.43</v>
      </c>
      <c r="R1124" s="526">
        <v>10.42</v>
      </c>
      <c r="S1124" s="526">
        <v>10.38</v>
      </c>
      <c r="T1124" s="526">
        <v>10.46</v>
      </c>
      <c r="U1124" s="526">
        <v>10.44</v>
      </c>
      <c r="V1124" s="526">
        <v>10.35</v>
      </c>
      <c r="W1124" s="526">
        <v>10.42</v>
      </c>
      <c r="X1124" s="526">
        <v>10.41</v>
      </c>
      <c r="Y1124" s="526">
        <v>10.38</v>
      </c>
      <c r="Z1124" s="526">
        <v>10.43</v>
      </c>
      <c r="AA1124" s="146">
        <v>10.37</v>
      </c>
      <c r="AB1124" s="527">
        <v>10.46</v>
      </c>
      <c r="AC1124" s="991">
        <f>AVERAGE(D1124:AB1124)</f>
        <v>10.467083333333333</v>
      </c>
      <c r="AJ1124" s="395"/>
      <c r="AK1124" s="14"/>
      <c r="AL1124" s="14"/>
      <c r="AM1124" s="15"/>
      <c r="AN1124" s="14"/>
    </row>
    <row r="1125" spans="1:40" x14ac:dyDescent="0.25">
      <c r="A1125" s="3387" t="s">
        <v>179</v>
      </c>
      <c r="B1125" s="3390" t="s">
        <v>180</v>
      </c>
      <c r="C1125" s="121" t="s">
        <v>13</v>
      </c>
      <c r="D1125" s="113" t="s">
        <v>820</v>
      </c>
      <c r="E1125" s="325">
        <v>116.7</v>
      </c>
      <c r="F1125" s="325">
        <v>113.1</v>
      </c>
      <c r="G1125" s="325">
        <v>110.1</v>
      </c>
      <c r="H1125" s="325">
        <v>104.1</v>
      </c>
      <c r="I1125" s="325">
        <v>114.9</v>
      </c>
      <c r="J1125" s="325">
        <v>121.8</v>
      </c>
      <c r="K1125" s="325">
        <v>151.19999999999999</v>
      </c>
      <c r="L1125" s="325">
        <v>165.3</v>
      </c>
      <c r="M1125" s="325">
        <v>172.5</v>
      </c>
      <c r="N1125" s="325">
        <v>162.6</v>
      </c>
      <c r="O1125" s="325">
        <v>162.6</v>
      </c>
      <c r="P1125" s="325">
        <v>163.19999999999999</v>
      </c>
      <c r="Q1125" s="325">
        <v>166.2</v>
      </c>
      <c r="R1125" s="325">
        <v>155.1</v>
      </c>
      <c r="S1125" s="325">
        <v>145.80000000000001</v>
      </c>
      <c r="T1125" s="325">
        <v>147.30000000000001</v>
      </c>
      <c r="U1125" s="325">
        <v>148.5</v>
      </c>
      <c r="V1125" s="325">
        <v>173.1</v>
      </c>
      <c r="W1125" s="325">
        <v>183.9</v>
      </c>
      <c r="X1125" s="325">
        <v>187.8</v>
      </c>
      <c r="Y1125" s="325">
        <v>190.8</v>
      </c>
      <c r="Z1125" s="325">
        <v>170.7</v>
      </c>
      <c r="AA1125" s="325">
        <v>153.9</v>
      </c>
      <c r="AB1125" s="325">
        <v>131.69999999999999</v>
      </c>
      <c r="AC1125" s="106">
        <f>SUM(E1125:AB1125)</f>
        <v>3612.9</v>
      </c>
      <c r="AD1125" s="717"/>
      <c r="AE1125" s="464">
        <v>100</v>
      </c>
      <c r="AF1125" s="465">
        <v>30</v>
      </c>
      <c r="AJ1125" s="395"/>
      <c r="AK1125" s="428"/>
      <c r="AL1125" s="429"/>
      <c r="AM1125" s="428"/>
      <c r="AN1125" s="15"/>
    </row>
    <row r="1126" spans="1:40" x14ac:dyDescent="0.25">
      <c r="A1126" s="3388"/>
      <c r="B1126" s="3391"/>
      <c r="C1126" s="123" t="s">
        <v>14</v>
      </c>
      <c r="D1126" s="108" t="s">
        <v>820</v>
      </c>
      <c r="E1126" s="307">
        <v>90.6</v>
      </c>
      <c r="F1126" s="307">
        <v>90.3</v>
      </c>
      <c r="G1126" s="307">
        <v>87.9</v>
      </c>
      <c r="H1126" s="307">
        <v>91.2</v>
      </c>
      <c r="I1126" s="307">
        <v>91.5</v>
      </c>
      <c r="J1126" s="307">
        <v>92.7</v>
      </c>
      <c r="K1126" s="307">
        <v>103.2</v>
      </c>
      <c r="L1126" s="307">
        <v>98.1</v>
      </c>
      <c r="M1126" s="307">
        <v>99</v>
      </c>
      <c r="N1126" s="307">
        <v>94.5</v>
      </c>
      <c r="O1126" s="307">
        <v>99.6</v>
      </c>
      <c r="P1126" s="307">
        <v>100.2</v>
      </c>
      <c r="Q1126" s="307">
        <v>101.4</v>
      </c>
      <c r="R1126" s="307">
        <v>99.9</v>
      </c>
      <c r="S1126" s="307">
        <v>100.8</v>
      </c>
      <c r="T1126" s="307">
        <v>98.1</v>
      </c>
      <c r="U1126" s="307">
        <v>102</v>
      </c>
      <c r="V1126" s="307">
        <v>99.9</v>
      </c>
      <c r="W1126" s="307">
        <v>99</v>
      </c>
      <c r="X1126" s="307">
        <v>99.6</v>
      </c>
      <c r="Y1126" s="307">
        <v>92.4</v>
      </c>
      <c r="Z1126" s="307">
        <v>91.5</v>
      </c>
      <c r="AA1126" s="307">
        <v>85.8</v>
      </c>
      <c r="AB1126" s="307">
        <v>85.8</v>
      </c>
      <c r="AC1126" s="107">
        <f>SUM(E1126:AB1126)</f>
        <v>2295.0000000000005</v>
      </c>
      <c r="AD1126" s="718"/>
      <c r="AE1126" s="719"/>
      <c r="AF1126" s="720"/>
      <c r="AJ1126" s="395"/>
      <c r="AK1126" s="15"/>
      <c r="AL1126" s="15"/>
      <c r="AM1126" s="15"/>
      <c r="AN1126" s="15"/>
    </row>
    <row r="1127" spans="1:40" x14ac:dyDescent="0.25">
      <c r="A1127" s="3388"/>
      <c r="B1127" s="3391"/>
      <c r="C1127" s="123" t="s">
        <v>15</v>
      </c>
      <c r="D1127" s="108" t="s">
        <v>54</v>
      </c>
      <c r="E1127" s="1450">
        <v>8</v>
      </c>
      <c r="F1127" s="388">
        <v>7</v>
      </c>
      <c r="G1127" s="388">
        <v>7</v>
      </c>
      <c r="H1127" s="388">
        <v>7</v>
      </c>
      <c r="I1127" s="388">
        <v>8</v>
      </c>
      <c r="J1127" s="388">
        <v>10</v>
      </c>
      <c r="K1127" s="388">
        <v>10</v>
      </c>
      <c r="L1127" s="388">
        <v>11</v>
      </c>
      <c r="M1127" s="388">
        <v>10</v>
      </c>
      <c r="N1127" s="388">
        <v>11</v>
      </c>
      <c r="O1127" s="388">
        <v>10</v>
      </c>
      <c r="P1127" s="388">
        <v>10</v>
      </c>
      <c r="Q1127" s="388">
        <v>11</v>
      </c>
      <c r="R1127" s="388">
        <v>11</v>
      </c>
      <c r="S1127" s="388">
        <v>10</v>
      </c>
      <c r="T1127" s="388">
        <v>10</v>
      </c>
      <c r="U1127" s="388">
        <v>11</v>
      </c>
      <c r="V1127" s="388">
        <v>12</v>
      </c>
      <c r="W1127" s="388">
        <v>13</v>
      </c>
      <c r="X1127" s="388">
        <v>11</v>
      </c>
      <c r="Y1127" s="388">
        <v>12</v>
      </c>
      <c r="Z1127" s="388">
        <v>11</v>
      </c>
      <c r="AA1127" s="388">
        <v>9</v>
      </c>
      <c r="AB1127" s="1451">
        <v>9</v>
      </c>
      <c r="AC1127" s="107">
        <f>AVERAGE(E1127:AB1127)</f>
        <v>9.9583333333333339</v>
      </c>
      <c r="AD1127" s="718"/>
      <c r="AE1127" s="719"/>
      <c r="AF1127" s="720"/>
      <c r="AJ1127" s="395"/>
      <c r="AK1127" s="15"/>
      <c r="AL1127" s="15"/>
      <c r="AM1127" s="15"/>
      <c r="AN1127" s="15"/>
    </row>
    <row r="1128" spans="1:40" ht="16.5" thickBot="1" x14ac:dyDescent="0.3">
      <c r="A1128" s="3389"/>
      <c r="B1128" s="3392"/>
      <c r="C1128" s="126" t="s">
        <v>17</v>
      </c>
      <c r="D1128" s="114"/>
      <c r="E1128" s="317">
        <f t="shared" ref="E1128:AB1128" si="355">E1126/E1125</f>
        <v>0.77634961439588679</v>
      </c>
      <c r="F1128" s="318">
        <f t="shared" si="355"/>
        <v>0.79840848806366049</v>
      </c>
      <c r="G1128" s="318">
        <f t="shared" si="355"/>
        <v>0.79836512261580395</v>
      </c>
      <c r="H1128" s="318">
        <f t="shared" si="355"/>
        <v>0.87608069164265134</v>
      </c>
      <c r="I1128" s="318">
        <f t="shared" si="355"/>
        <v>0.79634464751958223</v>
      </c>
      <c r="J1128" s="318">
        <f t="shared" si="355"/>
        <v>0.76108374384236455</v>
      </c>
      <c r="K1128" s="318">
        <f t="shared" si="355"/>
        <v>0.68253968253968256</v>
      </c>
      <c r="L1128" s="318">
        <f t="shared" si="355"/>
        <v>0.59346642468239552</v>
      </c>
      <c r="M1128" s="318">
        <f t="shared" si="355"/>
        <v>0.57391304347826089</v>
      </c>
      <c r="N1128" s="318">
        <f t="shared" si="355"/>
        <v>0.58118081180811809</v>
      </c>
      <c r="O1128" s="318">
        <f t="shared" si="355"/>
        <v>0.61254612546125464</v>
      </c>
      <c r="P1128" s="318">
        <f t="shared" si="355"/>
        <v>0.61397058823529416</v>
      </c>
      <c r="Q1128" s="318">
        <f t="shared" si="355"/>
        <v>0.61010830324909759</v>
      </c>
      <c r="R1128" s="318">
        <f t="shared" si="355"/>
        <v>0.64410058027079309</v>
      </c>
      <c r="S1128" s="318">
        <f t="shared" si="355"/>
        <v>0.69135802469135799</v>
      </c>
      <c r="T1128" s="318">
        <f t="shared" si="355"/>
        <v>0.66598778004073311</v>
      </c>
      <c r="U1128" s="318">
        <f t="shared" si="355"/>
        <v>0.68686868686868685</v>
      </c>
      <c r="V1128" s="318">
        <f t="shared" si="355"/>
        <v>0.57712305025996535</v>
      </c>
      <c r="W1128" s="318">
        <f t="shared" si="355"/>
        <v>0.53833605220228387</v>
      </c>
      <c r="X1128" s="318">
        <f t="shared" si="355"/>
        <v>0.53035143769968041</v>
      </c>
      <c r="Y1128" s="318">
        <f>Y1126/Y1125</f>
        <v>0.48427672955974843</v>
      </c>
      <c r="Z1128" s="318">
        <f t="shared" si="355"/>
        <v>0.53602811950790863</v>
      </c>
      <c r="AA1128" s="318">
        <f t="shared" si="355"/>
        <v>0.55750487329434695</v>
      </c>
      <c r="AB1128" s="803">
        <f t="shared" si="355"/>
        <v>0.65148063781321186</v>
      </c>
      <c r="AC1128" s="114"/>
      <c r="AD1128" s="718"/>
      <c r="AE1128" s="719"/>
      <c r="AF1128" s="720"/>
      <c r="AJ1128" s="395"/>
      <c r="AK1128" s="15"/>
      <c r="AL1128" s="15"/>
      <c r="AM1128" s="15"/>
      <c r="AN1128" s="15"/>
    </row>
    <row r="1129" spans="1:40" hidden="1" x14ac:dyDescent="0.25">
      <c r="A1129" s="1708"/>
      <c r="B1129" s="1705"/>
      <c r="C1129" s="454" t="s">
        <v>116</v>
      </c>
      <c r="D1129" s="113"/>
      <c r="E1129" s="2344"/>
      <c r="F1129" s="203"/>
      <c r="G1129" s="203"/>
      <c r="H1129" s="203"/>
      <c r="I1129" s="203"/>
      <c r="J1129" s="203"/>
      <c r="K1129" s="203"/>
      <c r="L1129" s="203"/>
      <c r="M1129" s="203"/>
      <c r="N1129" s="203"/>
      <c r="O1129" s="203"/>
      <c r="P1129" s="203"/>
      <c r="Q1129" s="203"/>
      <c r="R1129" s="203"/>
      <c r="S1129" s="203"/>
      <c r="T1129" s="203"/>
      <c r="U1129" s="203"/>
      <c r="V1129" s="203"/>
      <c r="W1129" s="203"/>
      <c r="X1129" s="203"/>
      <c r="Y1129" s="203"/>
      <c r="Z1129" s="203"/>
      <c r="AA1129" s="203"/>
      <c r="AB1129" s="329"/>
      <c r="AC1129" s="113"/>
      <c r="AD1129" s="718"/>
      <c r="AE1129" s="719"/>
      <c r="AF1129" s="720"/>
      <c r="AJ1129" s="395"/>
      <c r="AK1129" s="15"/>
      <c r="AL1129" s="15"/>
      <c r="AM1129" s="15"/>
      <c r="AN1129" s="15"/>
    </row>
    <row r="1130" spans="1:40" hidden="1" x14ac:dyDescent="0.25">
      <c r="A1130" s="1709"/>
      <c r="B1130" s="1706"/>
      <c r="C1130" s="124" t="s">
        <v>117</v>
      </c>
      <c r="D1130" s="108"/>
      <c r="E1130" s="81"/>
      <c r="F1130" s="155"/>
      <c r="G1130" s="155"/>
      <c r="H1130" s="155"/>
      <c r="I1130" s="155"/>
      <c r="J1130" s="155"/>
      <c r="K1130" s="155"/>
      <c r="L1130" s="155"/>
      <c r="M1130" s="155"/>
      <c r="N1130" s="155"/>
      <c r="O1130" s="155"/>
      <c r="P1130" s="155"/>
      <c r="Q1130" s="155"/>
      <c r="R1130" s="155"/>
      <c r="S1130" s="155"/>
      <c r="T1130" s="155"/>
      <c r="U1130" s="155"/>
      <c r="V1130" s="155"/>
      <c r="W1130" s="155"/>
      <c r="X1130" s="155"/>
      <c r="Y1130" s="155"/>
      <c r="Z1130" s="155"/>
      <c r="AA1130" s="155"/>
      <c r="AB1130" s="316"/>
      <c r="AC1130" s="108"/>
      <c r="AD1130" s="718"/>
      <c r="AE1130" s="719"/>
      <c r="AF1130" s="720"/>
      <c r="AG1130" s="15"/>
      <c r="AH1130" s="15"/>
      <c r="AI1130" s="15"/>
      <c r="AJ1130" s="15"/>
      <c r="AK1130" s="395"/>
      <c r="AL1130" s="395"/>
      <c r="AM1130" s="395"/>
      <c r="AN1130" s="395"/>
    </row>
    <row r="1131" spans="1:40" ht="16.5" hidden="1" thickBot="1" x14ac:dyDescent="0.3">
      <c r="A1131" s="3393" t="s">
        <v>42</v>
      </c>
      <c r="B1131" s="3394"/>
      <c r="C1131" s="3395"/>
      <c r="D1131" s="114"/>
      <c r="E1131" s="178">
        <f>SQRT(E1125*E1125+E1126*E1126)/E1123/1.73</f>
        <v>8.1177873099916944</v>
      </c>
      <c r="F1131" s="178">
        <f t="shared" ref="F1131:AB1131" si="356">SQRT(F1125*F1125+F1126*F1126)/F1123/1.73</f>
        <v>7.9825207053070422</v>
      </c>
      <c r="G1131" s="178">
        <f t="shared" si="356"/>
        <v>7.7706184482574141</v>
      </c>
      <c r="H1131" s="641">
        <f t="shared" si="356"/>
        <v>7.5900714072058069</v>
      </c>
      <c r="I1131" s="641">
        <f t="shared" si="356"/>
        <v>8.0859779358540465</v>
      </c>
      <c r="J1131" s="641">
        <f t="shared" si="356"/>
        <v>8.3389435325522872</v>
      </c>
      <c r="K1131" s="641">
        <f t="shared" si="356"/>
        <v>9.9826565996858356</v>
      </c>
      <c r="L1131" s="641">
        <f t="shared" si="356"/>
        <v>10.491839567555978</v>
      </c>
      <c r="M1131" s="641">
        <f t="shared" si="356"/>
        <v>10.949080374332151</v>
      </c>
      <c r="N1131" s="641">
        <f t="shared" si="356"/>
        <v>10.353234472593439</v>
      </c>
      <c r="O1131" s="641">
        <f t="shared" si="356"/>
        <v>10.507124927033679</v>
      </c>
      <c r="P1131" s="641">
        <f t="shared" si="356"/>
        <v>10.562662720499787</v>
      </c>
      <c r="Q1131" s="641">
        <f t="shared" si="356"/>
        <v>10.738346845755336</v>
      </c>
      <c r="R1131" s="641">
        <f t="shared" si="356"/>
        <v>10.195102522641685</v>
      </c>
      <c r="S1131" s="641">
        <f t="shared" si="356"/>
        <v>9.8045758202216717</v>
      </c>
      <c r="T1131" s="641">
        <f t="shared" si="356"/>
        <v>9.789369536460633</v>
      </c>
      <c r="U1131" s="641">
        <f t="shared" si="356"/>
        <v>10.003508311925767</v>
      </c>
      <c r="V1131" s="641">
        <f t="shared" si="356"/>
        <v>11.118906034465658</v>
      </c>
      <c r="W1131" s="641">
        <f t="shared" si="356"/>
        <v>11.630554464705797</v>
      </c>
      <c r="X1131" s="641">
        <f t="shared" si="356"/>
        <v>11.815086975137978</v>
      </c>
      <c r="Y1131" s="641">
        <f>SQRT(Y1125*Y1125+Y1126*Y1126)/Y1123/1.73</f>
        <v>11.805507834180281</v>
      </c>
      <c r="Z1131" s="178">
        <f t="shared" si="356"/>
        <v>10.764611821137494</v>
      </c>
      <c r="AA1131" s="178">
        <f t="shared" si="356"/>
        <v>9.7933061053125368</v>
      </c>
      <c r="AB1131" s="178">
        <f t="shared" si="356"/>
        <v>8.7195094904000321</v>
      </c>
      <c r="AC1131" s="109">
        <f>AVERAGE(E1131:AB1131)</f>
        <v>9.8712876568005843</v>
      </c>
      <c r="AD1131" s="96">
        <f>(AC1127-AC1131)/AC1127</f>
        <v>8.7409884384351093E-3</v>
      </c>
      <c r="AE1131" s="79"/>
      <c r="AF1131" s="80"/>
      <c r="AJ1131" s="395"/>
      <c r="AK1131" s="14"/>
      <c r="AL1131" s="14"/>
      <c r="AM1131" s="15"/>
      <c r="AN1131" s="14"/>
    </row>
    <row r="1132" spans="1:40" x14ac:dyDescent="0.25">
      <c r="A1132" s="3387" t="s">
        <v>181</v>
      </c>
      <c r="B1132" s="3390" t="s">
        <v>182</v>
      </c>
      <c r="C1132" s="121" t="s">
        <v>13</v>
      </c>
      <c r="D1132" s="113" t="s">
        <v>820</v>
      </c>
      <c r="E1132" s="306">
        <v>66.900000000000006</v>
      </c>
      <c r="F1132" s="306">
        <v>59.1</v>
      </c>
      <c r="G1132" s="306">
        <v>55.8</v>
      </c>
      <c r="H1132" s="306">
        <v>105.9</v>
      </c>
      <c r="I1132" s="306">
        <v>105</v>
      </c>
      <c r="J1132" s="306">
        <v>102.9</v>
      </c>
      <c r="K1132" s="306">
        <v>128.69999999999999</v>
      </c>
      <c r="L1132" s="306">
        <v>124.2</v>
      </c>
      <c r="M1132" s="306">
        <v>135</v>
      </c>
      <c r="N1132" s="306">
        <v>118.8</v>
      </c>
      <c r="O1132" s="306">
        <v>99.6</v>
      </c>
      <c r="P1132" s="306">
        <v>94.5</v>
      </c>
      <c r="Q1132" s="306">
        <v>92.7</v>
      </c>
      <c r="R1132" s="306">
        <v>88.2</v>
      </c>
      <c r="S1132" s="306">
        <v>82.8</v>
      </c>
      <c r="T1132" s="306">
        <v>86.4</v>
      </c>
      <c r="U1132" s="306">
        <v>81.599999999999994</v>
      </c>
      <c r="V1132" s="306">
        <v>81.599999999999994</v>
      </c>
      <c r="W1132" s="306">
        <v>98.1</v>
      </c>
      <c r="X1132" s="306">
        <v>109.2</v>
      </c>
      <c r="Y1132" s="306">
        <v>107.4</v>
      </c>
      <c r="Z1132" s="306">
        <v>101.4</v>
      </c>
      <c r="AA1132" s="306">
        <v>84.9</v>
      </c>
      <c r="AB1132" s="306">
        <v>76.5</v>
      </c>
      <c r="AC1132" s="106">
        <f>SUM(E1132:AB1132)</f>
        <v>2287.1999999999998</v>
      </c>
      <c r="AD1132" s="717"/>
      <c r="AE1132" s="464">
        <v>100</v>
      </c>
      <c r="AF1132" s="465">
        <v>30</v>
      </c>
      <c r="AJ1132" s="395"/>
      <c r="AK1132" s="428"/>
      <c r="AL1132" s="429"/>
      <c r="AM1132" s="428"/>
      <c r="AN1132" s="15"/>
    </row>
    <row r="1133" spans="1:40" x14ac:dyDescent="0.25">
      <c r="A1133" s="3388"/>
      <c r="B1133" s="3391"/>
      <c r="C1133" s="123" t="s">
        <v>14</v>
      </c>
      <c r="D1133" s="108" t="s">
        <v>820</v>
      </c>
      <c r="E1133" s="307">
        <v>42.3</v>
      </c>
      <c r="F1133" s="307">
        <v>42</v>
      </c>
      <c r="G1133" s="307">
        <v>39.299999999999997</v>
      </c>
      <c r="H1133" s="307">
        <v>46.5</v>
      </c>
      <c r="I1133" s="307">
        <v>49.5</v>
      </c>
      <c r="J1133" s="307">
        <v>47.7</v>
      </c>
      <c r="K1133" s="307">
        <v>50.1</v>
      </c>
      <c r="L1133" s="307">
        <v>49.8</v>
      </c>
      <c r="M1133" s="307">
        <v>51</v>
      </c>
      <c r="N1133" s="307">
        <v>53.1</v>
      </c>
      <c r="O1133" s="307">
        <v>49.5</v>
      </c>
      <c r="P1133" s="307">
        <v>49.8</v>
      </c>
      <c r="Q1133" s="307">
        <v>49.2</v>
      </c>
      <c r="R1133" s="307">
        <v>45.9</v>
      </c>
      <c r="S1133" s="307">
        <v>46.5</v>
      </c>
      <c r="T1133" s="307">
        <v>48.9</v>
      </c>
      <c r="U1133" s="307">
        <v>48.6</v>
      </c>
      <c r="V1133" s="307">
        <v>46.2</v>
      </c>
      <c r="W1133" s="307">
        <v>48</v>
      </c>
      <c r="X1133" s="307">
        <v>47.4</v>
      </c>
      <c r="Y1133" s="307">
        <v>44.1</v>
      </c>
      <c r="Z1133" s="307">
        <v>43.5</v>
      </c>
      <c r="AA1133" s="307">
        <v>42</v>
      </c>
      <c r="AB1133" s="307">
        <v>40.200000000000003</v>
      </c>
      <c r="AC1133" s="107">
        <f>SUM(E1133:AB1133)</f>
        <v>1121.1000000000001</v>
      </c>
      <c r="AD1133" s="718"/>
      <c r="AE1133" s="719"/>
      <c r="AF1133" s="720"/>
      <c r="AJ1133" s="395"/>
      <c r="AK1133" s="15"/>
      <c r="AL1133" s="15"/>
      <c r="AM1133" s="15"/>
      <c r="AN1133" s="15"/>
    </row>
    <row r="1134" spans="1:40" x14ac:dyDescent="0.25">
      <c r="A1134" s="3388"/>
      <c r="B1134" s="3391"/>
      <c r="C1134" s="123" t="s">
        <v>15</v>
      </c>
      <c r="D1134" s="108" t="s">
        <v>54</v>
      </c>
      <c r="E1134" s="1450">
        <v>4</v>
      </c>
      <c r="F1134" s="388">
        <v>4</v>
      </c>
      <c r="G1134" s="388">
        <v>4</v>
      </c>
      <c r="H1134" s="388">
        <v>6</v>
      </c>
      <c r="I1134" s="388">
        <v>6</v>
      </c>
      <c r="J1134" s="388">
        <v>7</v>
      </c>
      <c r="K1134" s="388">
        <v>7</v>
      </c>
      <c r="L1134" s="388">
        <v>7</v>
      </c>
      <c r="M1134" s="388">
        <v>8</v>
      </c>
      <c r="N1134" s="388">
        <v>7</v>
      </c>
      <c r="O1134" s="388">
        <v>5</v>
      </c>
      <c r="P1134" s="388">
        <v>6</v>
      </c>
      <c r="Q1134" s="388">
        <v>6</v>
      </c>
      <c r="R1134" s="388">
        <v>5</v>
      </c>
      <c r="S1134" s="388">
        <v>6</v>
      </c>
      <c r="T1134" s="388">
        <v>5</v>
      </c>
      <c r="U1134" s="388">
        <v>5</v>
      </c>
      <c r="V1134" s="388">
        <v>5</v>
      </c>
      <c r="W1134" s="388">
        <v>6</v>
      </c>
      <c r="X1134" s="388">
        <v>7</v>
      </c>
      <c r="Y1134" s="388">
        <v>6</v>
      </c>
      <c r="Z1134" s="388">
        <v>5</v>
      </c>
      <c r="AA1134" s="388">
        <v>5</v>
      </c>
      <c r="AB1134" s="1451">
        <v>5</v>
      </c>
      <c r="AC1134" s="107">
        <f>AVERAGE(E1134:AB1134)</f>
        <v>5.708333333333333</v>
      </c>
      <c r="AD1134" s="718"/>
      <c r="AE1134" s="719"/>
      <c r="AF1134" s="720"/>
      <c r="AJ1134" s="395"/>
      <c r="AK1134" s="15"/>
      <c r="AL1134" s="15"/>
      <c r="AM1134" s="15"/>
      <c r="AN1134" s="15"/>
    </row>
    <row r="1135" spans="1:40" ht="16.5" thickBot="1" x14ac:dyDescent="0.3">
      <c r="A1135" s="3389"/>
      <c r="B1135" s="3392"/>
      <c r="C1135" s="126" t="s">
        <v>17</v>
      </c>
      <c r="D1135" s="114"/>
      <c r="E1135" s="317">
        <f t="shared" ref="E1135:AB1135" si="357">E1133/E1132</f>
        <v>0.63228699551569501</v>
      </c>
      <c r="F1135" s="318">
        <f t="shared" si="357"/>
        <v>0.71065989847715738</v>
      </c>
      <c r="G1135" s="318">
        <f t="shared" si="357"/>
        <v>0.70430107526881713</v>
      </c>
      <c r="H1135" s="318">
        <f t="shared" si="357"/>
        <v>0.43909348441926344</v>
      </c>
      <c r="I1135" s="318">
        <f t="shared" si="357"/>
        <v>0.47142857142857142</v>
      </c>
      <c r="J1135" s="318">
        <f t="shared" si="357"/>
        <v>0.46355685131195334</v>
      </c>
      <c r="K1135" s="318">
        <f t="shared" si="357"/>
        <v>0.38927738927738931</v>
      </c>
      <c r="L1135" s="318">
        <f t="shared" si="357"/>
        <v>0.40096618357487918</v>
      </c>
      <c r="M1135" s="318">
        <f t="shared" si="357"/>
        <v>0.37777777777777777</v>
      </c>
      <c r="N1135" s="318">
        <f t="shared" si="357"/>
        <v>0.44696969696969702</v>
      </c>
      <c r="O1135" s="318">
        <f t="shared" si="357"/>
        <v>0.49698795180722893</v>
      </c>
      <c r="P1135" s="318">
        <f t="shared" si="357"/>
        <v>0.526984126984127</v>
      </c>
      <c r="Q1135" s="318">
        <f t="shared" si="357"/>
        <v>0.53074433656957931</v>
      </c>
      <c r="R1135" s="318">
        <f t="shared" si="357"/>
        <v>0.52040816326530603</v>
      </c>
      <c r="S1135" s="318">
        <f t="shared" si="357"/>
        <v>0.56159420289855078</v>
      </c>
      <c r="T1135" s="318">
        <f t="shared" si="357"/>
        <v>0.56597222222222221</v>
      </c>
      <c r="U1135" s="318">
        <f t="shared" si="357"/>
        <v>0.59558823529411775</v>
      </c>
      <c r="V1135" s="318">
        <f t="shared" si="357"/>
        <v>0.56617647058823539</v>
      </c>
      <c r="W1135" s="318">
        <f t="shared" si="357"/>
        <v>0.48929663608562696</v>
      </c>
      <c r="X1135" s="318">
        <f t="shared" si="357"/>
        <v>0.43406593406593402</v>
      </c>
      <c r="Y1135" s="318">
        <f>Y1133/Y1132</f>
        <v>0.41061452513966479</v>
      </c>
      <c r="Z1135" s="318">
        <f t="shared" si="357"/>
        <v>0.42899408284023666</v>
      </c>
      <c r="AA1135" s="318">
        <f t="shared" si="357"/>
        <v>0.4946996466431095</v>
      </c>
      <c r="AB1135" s="803">
        <f t="shared" si="357"/>
        <v>0.52549019607843139</v>
      </c>
      <c r="AC1135" s="114"/>
      <c r="AD1135" s="718"/>
      <c r="AE1135" s="719"/>
      <c r="AF1135" s="720"/>
      <c r="AJ1135" s="395"/>
      <c r="AK1135" s="15"/>
      <c r="AL1135" s="15"/>
      <c r="AM1135" s="15"/>
      <c r="AN1135" s="15"/>
    </row>
    <row r="1136" spans="1:40" hidden="1" x14ac:dyDescent="0.25">
      <c r="A1136" s="1708"/>
      <c r="B1136" s="1705"/>
      <c r="C1136" s="454" t="s">
        <v>116</v>
      </c>
      <c r="D1136" s="113"/>
      <c r="E1136" s="2344"/>
      <c r="F1136" s="203"/>
      <c r="G1136" s="203"/>
      <c r="H1136" s="203"/>
      <c r="I1136" s="203"/>
      <c r="J1136" s="203"/>
      <c r="K1136" s="203"/>
      <c r="L1136" s="203"/>
      <c r="M1136" s="203"/>
      <c r="N1136" s="203"/>
      <c r="O1136" s="203"/>
      <c r="P1136" s="203"/>
      <c r="Q1136" s="203"/>
      <c r="R1136" s="203"/>
      <c r="S1136" s="203"/>
      <c r="T1136" s="203"/>
      <c r="U1136" s="203"/>
      <c r="V1136" s="203"/>
      <c r="W1136" s="203"/>
      <c r="X1136" s="203"/>
      <c r="Y1136" s="203"/>
      <c r="Z1136" s="203"/>
      <c r="AA1136" s="203"/>
      <c r="AB1136" s="329"/>
      <c r="AC1136" s="113"/>
      <c r="AD1136" s="718"/>
      <c r="AE1136" s="719"/>
      <c r="AF1136" s="720"/>
      <c r="AJ1136" s="395"/>
      <c r="AK1136" s="15"/>
      <c r="AL1136" s="15"/>
      <c r="AM1136" s="15"/>
      <c r="AN1136" s="15"/>
    </row>
    <row r="1137" spans="1:40" hidden="1" x14ac:dyDescent="0.25">
      <c r="A1137" s="1709"/>
      <c r="B1137" s="1706"/>
      <c r="C1137" s="124" t="s">
        <v>117</v>
      </c>
      <c r="D1137" s="108"/>
      <c r="E1137" s="81"/>
      <c r="F1137" s="155"/>
      <c r="G1137" s="155"/>
      <c r="H1137" s="155"/>
      <c r="I1137" s="155"/>
      <c r="J1137" s="155"/>
      <c r="K1137" s="155"/>
      <c r="L1137" s="155"/>
      <c r="M1137" s="155"/>
      <c r="N1137" s="155"/>
      <c r="O1137" s="155"/>
      <c r="P1137" s="155"/>
      <c r="Q1137" s="155"/>
      <c r="R1137" s="155"/>
      <c r="S1137" s="155"/>
      <c r="T1137" s="155"/>
      <c r="U1137" s="155"/>
      <c r="V1137" s="155"/>
      <c r="W1137" s="155"/>
      <c r="X1137" s="155"/>
      <c r="Y1137" s="155"/>
      <c r="Z1137" s="155"/>
      <c r="AA1137" s="155"/>
      <c r="AB1137" s="316"/>
      <c r="AC1137" s="108"/>
      <c r="AD1137" s="718"/>
      <c r="AE1137" s="719"/>
      <c r="AF1137" s="720"/>
      <c r="AG1137" s="15"/>
      <c r="AH1137" s="15"/>
      <c r="AI1137" s="15"/>
      <c r="AJ1137" s="15"/>
      <c r="AK1137" s="395"/>
      <c r="AL1137" s="395"/>
      <c r="AM1137" s="395"/>
      <c r="AN1137" s="395"/>
    </row>
    <row r="1138" spans="1:40" ht="16.5" hidden="1" thickBot="1" x14ac:dyDescent="0.3">
      <c r="A1138" s="3393" t="s">
        <v>42</v>
      </c>
      <c r="B1138" s="3394"/>
      <c r="C1138" s="3395"/>
      <c r="D1138" s="114"/>
      <c r="E1138" s="178">
        <f>SQRT(E1132*E1132+E1133*E1133)/E1124/1.73</f>
        <v>4.3531963107390172</v>
      </c>
      <c r="F1138" s="178">
        <f t="shared" ref="F1138:AB1138" si="358">SQRT(F1132*F1132+F1133*F1133)/F1124/1.73</f>
        <v>4.0028411462480165</v>
      </c>
      <c r="G1138" s="178">
        <f t="shared" si="358"/>
        <v>3.7536777252439486</v>
      </c>
      <c r="H1138" s="641">
        <f t="shared" si="358"/>
        <v>6.3309708834704841</v>
      </c>
      <c r="I1138" s="641">
        <f t="shared" si="358"/>
        <v>6.3481521201171995</v>
      </c>
      <c r="J1138" s="641">
        <f t="shared" si="358"/>
        <v>6.1732282039189981</v>
      </c>
      <c r="K1138" s="641">
        <f t="shared" si="358"/>
        <v>7.5241247363513359</v>
      </c>
      <c r="L1138" s="641">
        <f t="shared" si="358"/>
        <v>7.3176952480603168</v>
      </c>
      <c r="M1138" s="641">
        <f t="shared" si="358"/>
        <v>7.9672812301410758</v>
      </c>
      <c r="N1138" s="641">
        <f t="shared" si="358"/>
        <v>7.1841403899896257</v>
      </c>
      <c r="O1138" s="641">
        <f t="shared" si="358"/>
        <v>6.1521887809982712</v>
      </c>
      <c r="P1138" s="641">
        <f t="shared" si="358"/>
        <v>5.9086184689753063</v>
      </c>
      <c r="Q1138" s="641">
        <f t="shared" si="358"/>
        <v>5.816218914717818</v>
      </c>
      <c r="R1138" s="641">
        <f t="shared" si="358"/>
        <v>5.5156611679865719</v>
      </c>
      <c r="S1138" s="641">
        <f t="shared" si="358"/>
        <v>5.2882725013031893</v>
      </c>
      <c r="T1138" s="641">
        <f t="shared" si="358"/>
        <v>5.4862589855731283</v>
      </c>
      <c r="U1138" s="641">
        <f t="shared" si="358"/>
        <v>5.2585884728458936</v>
      </c>
      <c r="V1138" s="641">
        <f t="shared" si="358"/>
        <v>5.2369940883263082</v>
      </c>
      <c r="W1138" s="641">
        <f t="shared" si="358"/>
        <v>6.0584690432169532</v>
      </c>
      <c r="X1138" s="641">
        <f t="shared" si="358"/>
        <v>6.6101230730208584</v>
      </c>
      <c r="Y1138" s="641">
        <f>SQRT(Y1132*Y1132+Y1133*Y1133)/Y1124/1.73</f>
        <v>6.4653875492691135</v>
      </c>
      <c r="Z1138" s="178">
        <f t="shared" si="358"/>
        <v>6.1149087815708629</v>
      </c>
      <c r="AA1138" s="178">
        <f t="shared" si="358"/>
        <v>5.2798309193653701</v>
      </c>
      <c r="AB1138" s="178">
        <f t="shared" si="358"/>
        <v>4.7756533938653956</v>
      </c>
      <c r="AC1138" s="109">
        <f>AVERAGE(E1138:AB1138)</f>
        <v>5.8717700889714601</v>
      </c>
      <c r="AD1138" s="96">
        <f>(AC1134-AC1138)/AC1134</f>
        <v>-2.8631256462153653E-2</v>
      </c>
      <c r="AE1138" s="79"/>
      <c r="AF1138" s="80"/>
      <c r="AJ1138" s="395"/>
      <c r="AK1138" s="14"/>
      <c r="AL1138" s="14"/>
      <c r="AM1138" s="15"/>
      <c r="AN1138" s="14"/>
    </row>
    <row r="1139" spans="1:40" ht="15.75" customHeight="1" x14ac:dyDescent="0.25">
      <c r="A1139" s="3387" t="s">
        <v>836</v>
      </c>
      <c r="B1139" s="3390" t="s">
        <v>837</v>
      </c>
      <c r="C1139" s="121" t="s">
        <v>13</v>
      </c>
      <c r="D1139" s="113" t="s">
        <v>820</v>
      </c>
      <c r="E1139" s="3033">
        <v>0</v>
      </c>
      <c r="F1139" s="3033">
        <v>0</v>
      </c>
      <c r="G1139" s="3033">
        <v>0.6</v>
      </c>
      <c r="H1139" s="3086">
        <v>0</v>
      </c>
      <c r="I1139" s="3086">
        <v>0</v>
      </c>
      <c r="J1139" s="3086">
        <v>0.6</v>
      </c>
      <c r="K1139" s="3086">
        <v>0</v>
      </c>
      <c r="L1139" s="3086">
        <v>0</v>
      </c>
      <c r="M1139" s="3086">
        <v>0.6</v>
      </c>
      <c r="N1139" s="3086">
        <v>0</v>
      </c>
      <c r="O1139" s="3086">
        <v>0</v>
      </c>
      <c r="P1139" s="3086">
        <v>0</v>
      </c>
      <c r="Q1139" s="3086">
        <v>0.6</v>
      </c>
      <c r="R1139" s="3086">
        <v>0</v>
      </c>
      <c r="S1139" s="3086">
        <v>0</v>
      </c>
      <c r="T1139" s="3086">
        <v>0</v>
      </c>
      <c r="U1139" s="3086">
        <v>0.6</v>
      </c>
      <c r="V1139" s="3086">
        <v>0</v>
      </c>
      <c r="W1139" s="3086">
        <v>0</v>
      </c>
      <c r="X1139" s="3086">
        <v>0.6</v>
      </c>
      <c r="Y1139" s="3086">
        <v>0</v>
      </c>
      <c r="Z1139" s="3033">
        <v>0</v>
      </c>
      <c r="AA1139" s="3033">
        <v>0.6</v>
      </c>
      <c r="AB1139" s="3033">
        <v>0</v>
      </c>
      <c r="AC1139" s="106">
        <f>SUM(E1139:AB1139)</f>
        <v>4.2</v>
      </c>
      <c r="AD1139" s="717"/>
      <c r="AE1139" s="464">
        <v>100</v>
      </c>
      <c r="AF1139" s="465">
        <v>60</v>
      </c>
      <c r="AJ1139" s="395"/>
      <c r="AK1139" s="428"/>
      <c r="AL1139" s="429"/>
      <c r="AM1139" s="428"/>
      <c r="AN1139" s="15"/>
    </row>
    <row r="1140" spans="1:40" x14ac:dyDescent="0.25">
      <c r="A1140" s="3388"/>
      <c r="B1140" s="3391"/>
      <c r="C1140" s="123" t="s">
        <v>1065</v>
      </c>
      <c r="D1140" s="108" t="s">
        <v>820</v>
      </c>
      <c r="E1140" s="2309">
        <v>0</v>
      </c>
      <c r="F1140" s="2309">
        <v>0</v>
      </c>
      <c r="G1140" s="2309">
        <v>0</v>
      </c>
      <c r="H1140" s="3069">
        <v>0</v>
      </c>
      <c r="I1140" s="3069">
        <v>0</v>
      </c>
      <c r="J1140" s="3069">
        <v>0</v>
      </c>
      <c r="K1140" s="3069">
        <v>0</v>
      </c>
      <c r="L1140" s="3069">
        <v>0</v>
      </c>
      <c r="M1140" s="3069">
        <v>0</v>
      </c>
      <c r="N1140" s="3069">
        <v>0</v>
      </c>
      <c r="O1140" s="3069">
        <v>0</v>
      </c>
      <c r="P1140" s="3069">
        <v>0</v>
      </c>
      <c r="Q1140" s="3069">
        <v>0</v>
      </c>
      <c r="R1140" s="3069">
        <v>0</v>
      </c>
      <c r="S1140" s="3069">
        <v>0</v>
      </c>
      <c r="T1140" s="3069">
        <v>0</v>
      </c>
      <c r="U1140" s="3069">
        <v>0</v>
      </c>
      <c r="V1140" s="3069">
        <v>0</v>
      </c>
      <c r="W1140" s="3069">
        <v>0</v>
      </c>
      <c r="X1140" s="3069">
        <v>0</v>
      </c>
      <c r="Y1140" s="3069">
        <v>0</v>
      </c>
      <c r="Z1140" s="2309">
        <v>0</v>
      </c>
      <c r="AA1140" s="2309">
        <v>0</v>
      </c>
      <c r="AB1140" s="2309">
        <v>0</v>
      </c>
      <c r="AC1140" s="107">
        <f>SUM(E1140:AB1140)</f>
        <v>0</v>
      </c>
      <c r="AD1140" s="718"/>
      <c r="AE1140" s="719"/>
      <c r="AF1140" s="720"/>
      <c r="AJ1140" s="395"/>
      <c r="AK1140" s="15"/>
      <c r="AL1140" s="15"/>
      <c r="AM1140" s="15"/>
      <c r="AN1140" s="15"/>
    </row>
    <row r="1141" spans="1:40" x14ac:dyDescent="0.25">
      <c r="A1141" s="3388"/>
      <c r="B1141" s="3391"/>
      <c r="C1141" s="123" t="s">
        <v>15</v>
      </c>
      <c r="D1141" s="108" t="s">
        <v>54</v>
      </c>
      <c r="E1141" s="1450">
        <v>2</v>
      </c>
      <c r="F1141" s="388">
        <v>2</v>
      </c>
      <c r="G1141" s="388">
        <v>2</v>
      </c>
      <c r="H1141" s="388">
        <v>2</v>
      </c>
      <c r="I1141" s="388">
        <v>2</v>
      </c>
      <c r="J1141" s="388">
        <v>2</v>
      </c>
      <c r="K1141" s="388">
        <v>2</v>
      </c>
      <c r="L1141" s="388">
        <v>2</v>
      </c>
      <c r="M1141" s="388">
        <v>2</v>
      </c>
      <c r="N1141" s="388">
        <v>2</v>
      </c>
      <c r="O1141" s="388">
        <v>2</v>
      </c>
      <c r="P1141" s="388">
        <v>2</v>
      </c>
      <c r="Q1141" s="388">
        <v>2</v>
      </c>
      <c r="R1141" s="388">
        <v>2</v>
      </c>
      <c r="S1141" s="388">
        <v>2</v>
      </c>
      <c r="T1141" s="388">
        <v>2</v>
      </c>
      <c r="U1141" s="388">
        <v>2</v>
      </c>
      <c r="V1141" s="388">
        <v>2</v>
      </c>
      <c r="W1141" s="388">
        <v>2</v>
      </c>
      <c r="X1141" s="388">
        <v>2</v>
      </c>
      <c r="Y1141" s="388">
        <v>2</v>
      </c>
      <c r="Z1141" s="388">
        <v>2</v>
      </c>
      <c r="AA1141" s="388">
        <v>2</v>
      </c>
      <c r="AB1141" s="1451">
        <v>2</v>
      </c>
      <c r="AC1141" s="107">
        <f>AVERAGE(E1141:AB1141)</f>
        <v>2</v>
      </c>
      <c r="AD1141" s="718"/>
      <c r="AE1141" s="719"/>
      <c r="AF1141" s="720"/>
      <c r="AJ1141" s="395"/>
      <c r="AK1141" s="15"/>
      <c r="AL1141" s="15"/>
      <c r="AM1141" s="15"/>
      <c r="AN1141" s="15"/>
    </row>
    <row r="1142" spans="1:40" ht="16.5" thickBot="1" x14ac:dyDescent="0.3">
      <c r="A1142" s="3389"/>
      <c r="B1142" s="3392"/>
      <c r="C1142" s="126" t="s">
        <v>17</v>
      </c>
      <c r="D1142" s="114"/>
      <c r="E1142" s="317" t="e">
        <f t="shared" ref="E1142:AB1142" si="359">E1140/E1139</f>
        <v>#DIV/0!</v>
      </c>
      <c r="F1142" s="318" t="e">
        <f t="shared" si="359"/>
        <v>#DIV/0!</v>
      </c>
      <c r="G1142" s="318">
        <f t="shared" si="359"/>
        <v>0</v>
      </c>
      <c r="H1142" s="318" t="e">
        <f t="shared" si="359"/>
        <v>#DIV/0!</v>
      </c>
      <c r="I1142" s="318" t="e">
        <f t="shared" si="359"/>
        <v>#DIV/0!</v>
      </c>
      <c r="J1142" s="318">
        <f t="shared" si="359"/>
        <v>0</v>
      </c>
      <c r="K1142" s="318" t="e">
        <f t="shared" si="359"/>
        <v>#DIV/0!</v>
      </c>
      <c r="L1142" s="318" t="e">
        <f t="shared" si="359"/>
        <v>#DIV/0!</v>
      </c>
      <c r="M1142" s="318">
        <f t="shared" si="359"/>
        <v>0</v>
      </c>
      <c r="N1142" s="318" t="e">
        <f t="shared" si="359"/>
        <v>#DIV/0!</v>
      </c>
      <c r="O1142" s="318" t="e">
        <f t="shared" si="359"/>
        <v>#DIV/0!</v>
      </c>
      <c r="P1142" s="318" t="e">
        <f t="shared" si="359"/>
        <v>#DIV/0!</v>
      </c>
      <c r="Q1142" s="318">
        <f t="shared" si="359"/>
        <v>0</v>
      </c>
      <c r="R1142" s="318" t="e">
        <f t="shared" si="359"/>
        <v>#DIV/0!</v>
      </c>
      <c r="S1142" s="318" t="e">
        <f t="shared" si="359"/>
        <v>#DIV/0!</v>
      </c>
      <c r="T1142" s="318" t="e">
        <f t="shared" si="359"/>
        <v>#DIV/0!</v>
      </c>
      <c r="U1142" s="318">
        <f t="shared" si="359"/>
        <v>0</v>
      </c>
      <c r="V1142" s="318" t="e">
        <f t="shared" si="359"/>
        <v>#DIV/0!</v>
      </c>
      <c r="W1142" s="318" t="e">
        <f t="shared" si="359"/>
        <v>#DIV/0!</v>
      </c>
      <c r="X1142" s="318">
        <f t="shared" si="359"/>
        <v>0</v>
      </c>
      <c r="Y1142" s="318" t="e">
        <f>Y1140/Y1139</f>
        <v>#DIV/0!</v>
      </c>
      <c r="Z1142" s="318" t="e">
        <f t="shared" si="359"/>
        <v>#DIV/0!</v>
      </c>
      <c r="AA1142" s="318">
        <f t="shared" si="359"/>
        <v>0</v>
      </c>
      <c r="AB1142" s="803" t="e">
        <f t="shared" si="359"/>
        <v>#DIV/0!</v>
      </c>
      <c r="AC1142" s="114"/>
      <c r="AD1142" s="718"/>
      <c r="AE1142" s="719"/>
      <c r="AF1142" s="720"/>
      <c r="AJ1142" s="395"/>
      <c r="AK1142" s="15"/>
      <c r="AL1142" s="15"/>
      <c r="AM1142" s="15"/>
      <c r="AN1142" s="15"/>
    </row>
    <row r="1143" spans="1:40" hidden="1" x14ac:dyDescent="0.25">
      <c r="A1143" s="1708"/>
      <c r="B1143" s="1705"/>
      <c r="C1143" s="454" t="s">
        <v>116</v>
      </c>
      <c r="D1143" s="113"/>
      <c r="E1143" s="2344"/>
      <c r="F1143" s="203"/>
      <c r="G1143" s="203"/>
      <c r="H1143" s="203"/>
      <c r="I1143" s="203"/>
      <c r="J1143" s="203"/>
      <c r="K1143" s="203"/>
      <c r="L1143" s="203"/>
      <c r="M1143" s="203"/>
      <c r="N1143" s="203"/>
      <c r="O1143" s="203"/>
      <c r="P1143" s="203"/>
      <c r="Q1143" s="203"/>
      <c r="R1143" s="203"/>
      <c r="S1143" s="203"/>
      <c r="T1143" s="203"/>
      <c r="U1143" s="203"/>
      <c r="V1143" s="203"/>
      <c r="W1143" s="203"/>
      <c r="X1143" s="203"/>
      <c r="Y1143" s="203"/>
      <c r="Z1143" s="203"/>
      <c r="AA1143" s="203"/>
      <c r="AB1143" s="329"/>
      <c r="AC1143" s="113"/>
      <c r="AD1143" s="718"/>
      <c r="AE1143" s="719"/>
      <c r="AF1143" s="720"/>
      <c r="AJ1143" s="395"/>
      <c r="AK1143" s="15"/>
      <c r="AL1143" s="15"/>
      <c r="AM1143" s="15"/>
      <c r="AN1143" s="15"/>
    </row>
    <row r="1144" spans="1:40" hidden="1" x14ac:dyDescent="0.25">
      <c r="A1144" s="1709"/>
      <c r="B1144" s="1706"/>
      <c r="C1144" s="124" t="s">
        <v>117</v>
      </c>
      <c r="D1144" s="108"/>
      <c r="E1144" s="81"/>
      <c r="F1144" s="81"/>
      <c r="G1144" s="81"/>
      <c r="H1144" s="81"/>
      <c r="I1144" s="81"/>
      <c r="J1144" s="81"/>
      <c r="K1144" s="81"/>
      <c r="L1144" s="81"/>
      <c r="M1144" s="81"/>
      <c r="N1144" s="81"/>
      <c r="O1144" s="81"/>
      <c r="P1144" s="81"/>
      <c r="Q1144" s="81"/>
      <c r="R1144" s="81"/>
      <c r="S1144" s="81"/>
      <c r="T1144" s="81"/>
      <c r="U1144" s="81"/>
      <c r="V1144" s="81"/>
      <c r="W1144" s="81"/>
      <c r="X1144" s="81"/>
      <c r="Y1144" s="81"/>
      <c r="Z1144" s="81"/>
      <c r="AA1144" s="81"/>
      <c r="AB1144" s="81"/>
      <c r="AC1144" s="108"/>
      <c r="AD1144" s="718"/>
      <c r="AE1144" s="719"/>
      <c r="AF1144" s="720"/>
      <c r="AG1144" s="15"/>
      <c r="AH1144" s="15"/>
      <c r="AI1144" s="15"/>
      <c r="AJ1144" s="15"/>
      <c r="AK1144" s="395"/>
      <c r="AL1144" s="395"/>
      <c r="AM1144" s="395"/>
      <c r="AN1144" s="395"/>
    </row>
    <row r="1145" spans="1:40" ht="16.5" hidden="1" thickBot="1" x14ac:dyDescent="0.3">
      <c r="A1145" s="3393" t="s">
        <v>42</v>
      </c>
      <c r="B1145" s="3394"/>
      <c r="C1145" s="3395"/>
      <c r="D1145" s="114"/>
      <c r="E1145" s="178">
        <f>SQRT(E1139*E1139+E1140*E1140)/E1124/1.73</f>
        <v>0</v>
      </c>
      <c r="F1145" s="178">
        <f t="shared" ref="F1145:AB1145" si="360">SQRT(F1139*F1139+F1140*F1140)/F1124/1.73</f>
        <v>0</v>
      </c>
      <c r="G1145" s="178">
        <f t="shared" si="360"/>
        <v>3.2999125523173641E-2</v>
      </c>
      <c r="H1145" s="641">
        <f t="shared" si="360"/>
        <v>0</v>
      </c>
      <c r="I1145" s="641">
        <f t="shared" si="360"/>
        <v>0</v>
      </c>
      <c r="J1145" s="641">
        <f t="shared" si="360"/>
        <v>3.265732667123869E-2</v>
      </c>
      <c r="K1145" s="641">
        <f t="shared" si="360"/>
        <v>0</v>
      </c>
      <c r="L1145" s="641">
        <f t="shared" si="360"/>
        <v>0</v>
      </c>
      <c r="M1145" s="641">
        <f t="shared" si="360"/>
        <v>3.3125196680855291E-2</v>
      </c>
      <c r="N1145" s="641">
        <f t="shared" si="360"/>
        <v>0</v>
      </c>
      <c r="O1145" s="641">
        <f t="shared" si="360"/>
        <v>0</v>
      </c>
      <c r="P1145" s="641">
        <f t="shared" si="360"/>
        <v>0</v>
      </c>
      <c r="Q1145" s="641">
        <f t="shared" si="360"/>
        <v>3.3252234827282352E-2</v>
      </c>
      <c r="R1145" s="641">
        <f t="shared" si="360"/>
        <v>0</v>
      </c>
      <c r="S1145" s="641">
        <f t="shared" si="360"/>
        <v>0</v>
      </c>
      <c r="T1145" s="641">
        <f t="shared" si="360"/>
        <v>0</v>
      </c>
      <c r="U1145" s="641">
        <f t="shared" si="360"/>
        <v>3.3220384027639362E-2</v>
      </c>
      <c r="V1145" s="641">
        <f t="shared" si="360"/>
        <v>0</v>
      </c>
      <c r="W1145" s="641">
        <f t="shared" si="360"/>
        <v>0</v>
      </c>
      <c r="X1145" s="641">
        <f t="shared" si="360"/>
        <v>3.3316120004664253E-2</v>
      </c>
      <c r="Y1145" s="641">
        <f>SQRT(Y1139*Y1139+Y1140*Y1140)/Y1124/1.73</f>
        <v>0</v>
      </c>
      <c r="Z1145" s="178">
        <f t="shared" si="360"/>
        <v>0</v>
      </c>
      <c r="AA1145" s="178">
        <f t="shared" si="360"/>
        <v>3.3444629628597386E-2</v>
      </c>
      <c r="AB1145" s="178">
        <f t="shared" si="360"/>
        <v>0</v>
      </c>
      <c r="AC1145" s="109">
        <f>AVERAGE(E1145:AB1145)</f>
        <v>9.667292390143788E-3</v>
      </c>
      <c r="AD1145" s="96">
        <f>(AC1141-AC1145)/AC1141</f>
        <v>0.99516635380492813</v>
      </c>
      <c r="AE1145" s="79"/>
      <c r="AF1145" s="80"/>
      <c r="AJ1145" s="395"/>
      <c r="AK1145" s="14"/>
      <c r="AL1145" s="14"/>
      <c r="AM1145" s="15"/>
      <c r="AN1145" s="14"/>
    </row>
    <row r="1146" spans="1:40" x14ac:dyDescent="0.25">
      <c r="A1146" s="3387" t="s">
        <v>183</v>
      </c>
      <c r="B1146" s="3390" t="s">
        <v>184</v>
      </c>
      <c r="C1146" s="121" t="s">
        <v>13</v>
      </c>
      <c r="D1146" s="113" t="s">
        <v>820</v>
      </c>
      <c r="E1146" s="3033">
        <v>86.4</v>
      </c>
      <c r="F1146" s="3033">
        <v>63.9</v>
      </c>
      <c r="G1146" s="3033">
        <v>45.6</v>
      </c>
      <c r="H1146" s="3086">
        <v>45</v>
      </c>
      <c r="I1146" s="3086">
        <v>44.1</v>
      </c>
      <c r="J1146" s="3086">
        <v>47.4</v>
      </c>
      <c r="K1146" s="3086">
        <v>52.2</v>
      </c>
      <c r="L1146" s="3086">
        <v>52.2</v>
      </c>
      <c r="M1146" s="3086">
        <v>51</v>
      </c>
      <c r="N1146" s="3086">
        <v>54.3</v>
      </c>
      <c r="O1146" s="3086">
        <v>53.1</v>
      </c>
      <c r="P1146" s="3086">
        <v>50.4</v>
      </c>
      <c r="Q1146" s="3086">
        <v>53.1</v>
      </c>
      <c r="R1146" s="3086">
        <v>51</v>
      </c>
      <c r="S1146" s="3086">
        <v>53.7</v>
      </c>
      <c r="T1146" s="3086">
        <v>55.8</v>
      </c>
      <c r="U1146" s="3086">
        <v>59.7</v>
      </c>
      <c r="V1146" s="3086">
        <v>58.2</v>
      </c>
      <c r="W1146" s="3086">
        <v>55.2</v>
      </c>
      <c r="X1146" s="3086">
        <v>63.3</v>
      </c>
      <c r="Y1146" s="3086">
        <v>67.5</v>
      </c>
      <c r="Z1146" s="3033">
        <v>68.400000000000006</v>
      </c>
      <c r="AA1146" s="3033">
        <v>77.7</v>
      </c>
      <c r="AB1146" s="3033">
        <v>88.2</v>
      </c>
      <c r="AC1146" s="106">
        <f>SUM(E1146:AB1146)</f>
        <v>1397.4</v>
      </c>
      <c r="AD1146" s="717"/>
      <c r="AE1146" s="464">
        <v>100</v>
      </c>
      <c r="AF1146" s="465">
        <v>30</v>
      </c>
      <c r="AJ1146" s="395"/>
      <c r="AK1146" s="428"/>
      <c r="AL1146" s="429"/>
      <c r="AM1146" s="428"/>
      <c r="AN1146" s="15"/>
    </row>
    <row r="1147" spans="1:40" x14ac:dyDescent="0.25">
      <c r="A1147" s="3388"/>
      <c r="B1147" s="3391"/>
      <c r="C1147" s="123" t="s">
        <v>835</v>
      </c>
      <c r="D1147" s="108" t="s">
        <v>820</v>
      </c>
      <c r="E1147" s="2309">
        <v>46.8</v>
      </c>
      <c r="F1147" s="2309">
        <v>31.2</v>
      </c>
      <c r="G1147" s="2309">
        <v>16.8</v>
      </c>
      <c r="H1147" s="3069">
        <v>17.399999999999999</v>
      </c>
      <c r="I1147" s="3069">
        <v>17.7</v>
      </c>
      <c r="J1147" s="3069">
        <v>17.7</v>
      </c>
      <c r="K1147" s="3069">
        <v>18.899999999999999</v>
      </c>
      <c r="L1147" s="3069">
        <v>17.399999999999999</v>
      </c>
      <c r="M1147" s="3069">
        <v>16.8</v>
      </c>
      <c r="N1147" s="3069">
        <v>16.8</v>
      </c>
      <c r="O1147" s="3069">
        <v>18.3</v>
      </c>
      <c r="P1147" s="3069">
        <v>17.100000000000001</v>
      </c>
      <c r="Q1147" s="3069">
        <v>18.600000000000001</v>
      </c>
      <c r="R1147" s="3069">
        <v>18.600000000000001</v>
      </c>
      <c r="S1147" s="3069">
        <v>17.399999999999999</v>
      </c>
      <c r="T1147" s="3069">
        <v>18.3</v>
      </c>
      <c r="U1147" s="3069">
        <v>19.5</v>
      </c>
      <c r="V1147" s="3069">
        <v>17.399999999999999</v>
      </c>
      <c r="W1147" s="3069">
        <v>16.5</v>
      </c>
      <c r="X1147" s="3069">
        <v>17.399999999999999</v>
      </c>
      <c r="Y1147" s="3069">
        <v>17.7</v>
      </c>
      <c r="Z1147" s="2309">
        <v>21.6</v>
      </c>
      <c r="AA1147" s="2309">
        <v>35.700000000000003</v>
      </c>
      <c r="AB1147" s="2309">
        <v>48.3</v>
      </c>
      <c r="AC1147" s="107">
        <f>SUM(E1147:AB1147)</f>
        <v>519.9</v>
      </c>
      <c r="AD1147" s="718"/>
      <c r="AE1147" s="719"/>
      <c r="AF1147" s="720"/>
      <c r="AJ1147" s="395"/>
      <c r="AK1147" s="15"/>
      <c r="AL1147" s="15"/>
      <c r="AM1147" s="15"/>
      <c r="AN1147" s="15"/>
    </row>
    <row r="1148" spans="1:40" x14ac:dyDescent="0.25">
      <c r="A1148" s="3388"/>
      <c r="B1148" s="3391"/>
      <c r="C1148" s="123" t="s">
        <v>15</v>
      </c>
      <c r="D1148" s="108" t="s">
        <v>54</v>
      </c>
      <c r="E1148" s="1450">
        <v>6</v>
      </c>
      <c r="F1148" s="388">
        <v>3</v>
      </c>
      <c r="G1148" s="388">
        <v>3</v>
      </c>
      <c r="H1148" s="388">
        <v>3</v>
      </c>
      <c r="I1148" s="388">
        <v>2</v>
      </c>
      <c r="J1148" s="388">
        <v>2</v>
      </c>
      <c r="K1148" s="388">
        <v>3</v>
      </c>
      <c r="L1148" s="388">
        <v>3</v>
      </c>
      <c r="M1148" s="388">
        <v>3</v>
      </c>
      <c r="N1148" s="388">
        <v>3</v>
      </c>
      <c r="O1148" s="388">
        <v>3</v>
      </c>
      <c r="P1148" s="388">
        <v>3</v>
      </c>
      <c r="Q1148" s="388">
        <v>3</v>
      </c>
      <c r="R1148" s="388">
        <v>3</v>
      </c>
      <c r="S1148" s="388">
        <v>3</v>
      </c>
      <c r="T1148" s="388">
        <v>3</v>
      </c>
      <c r="U1148" s="388">
        <v>4</v>
      </c>
      <c r="V1148" s="388">
        <v>3</v>
      </c>
      <c r="W1148" s="388">
        <v>3</v>
      </c>
      <c r="X1148" s="388">
        <v>3</v>
      </c>
      <c r="Y1148" s="388">
        <v>4</v>
      </c>
      <c r="Z1148" s="388">
        <v>3</v>
      </c>
      <c r="AA1148" s="388">
        <v>6</v>
      </c>
      <c r="AB1148" s="1451">
        <v>5</v>
      </c>
      <c r="AC1148" s="107">
        <f>AVERAGE(E1148:AB1148)</f>
        <v>3.3333333333333335</v>
      </c>
      <c r="AD1148" s="718"/>
      <c r="AE1148" s="719"/>
      <c r="AF1148" s="720"/>
      <c r="AJ1148" s="395"/>
      <c r="AK1148" s="15"/>
      <c r="AL1148" s="15"/>
      <c r="AM1148" s="15"/>
      <c r="AN1148" s="15"/>
    </row>
    <row r="1149" spans="1:40" ht="16.5" thickBot="1" x14ac:dyDescent="0.3">
      <c r="A1149" s="3389"/>
      <c r="B1149" s="3392"/>
      <c r="C1149" s="126" t="s">
        <v>17</v>
      </c>
      <c r="D1149" s="114"/>
      <c r="E1149" s="317">
        <f t="shared" ref="E1149:AB1149" si="361">E1147/E1146</f>
        <v>0.54166666666666663</v>
      </c>
      <c r="F1149" s="318">
        <f t="shared" si="361"/>
        <v>0.48826291079812206</v>
      </c>
      <c r="G1149" s="318">
        <f t="shared" si="361"/>
        <v>0.36842105263157893</v>
      </c>
      <c r="H1149" s="318">
        <f t="shared" si="361"/>
        <v>0.38666666666666666</v>
      </c>
      <c r="I1149" s="318">
        <f t="shared" si="361"/>
        <v>0.40136054421768702</v>
      </c>
      <c r="J1149" s="318">
        <f t="shared" si="361"/>
        <v>0.37341772151898733</v>
      </c>
      <c r="K1149" s="318">
        <f t="shared" si="361"/>
        <v>0.36206896551724133</v>
      </c>
      <c r="L1149" s="318">
        <f t="shared" si="361"/>
        <v>0.33333333333333331</v>
      </c>
      <c r="M1149" s="318">
        <f t="shared" si="361"/>
        <v>0.32941176470588235</v>
      </c>
      <c r="N1149" s="318">
        <f t="shared" si="361"/>
        <v>0.30939226519337021</v>
      </c>
      <c r="O1149" s="318">
        <f t="shared" si="361"/>
        <v>0.34463276836158191</v>
      </c>
      <c r="P1149" s="318">
        <f t="shared" si="361"/>
        <v>0.3392857142857143</v>
      </c>
      <c r="Q1149" s="318">
        <f t="shared" si="361"/>
        <v>0.35028248587570621</v>
      </c>
      <c r="R1149" s="318">
        <f t="shared" si="361"/>
        <v>0.36470588235294121</v>
      </c>
      <c r="S1149" s="318">
        <f t="shared" si="361"/>
        <v>0.32402234636871502</v>
      </c>
      <c r="T1149" s="318">
        <f t="shared" si="361"/>
        <v>0.32795698924731187</v>
      </c>
      <c r="U1149" s="318">
        <f t="shared" si="361"/>
        <v>0.3266331658291457</v>
      </c>
      <c r="V1149" s="318">
        <f t="shared" si="361"/>
        <v>0.29896907216494839</v>
      </c>
      <c r="W1149" s="318">
        <f t="shared" si="361"/>
        <v>0.29891304347826086</v>
      </c>
      <c r="X1149" s="318">
        <f t="shared" si="361"/>
        <v>0.27488151658767773</v>
      </c>
      <c r="Y1149" s="318">
        <f>Y1147/Y1146</f>
        <v>0.26222222222222219</v>
      </c>
      <c r="Z1149" s="318">
        <f t="shared" si="361"/>
        <v>0.31578947368421051</v>
      </c>
      <c r="AA1149" s="318">
        <f t="shared" si="361"/>
        <v>0.45945945945945948</v>
      </c>
      <c r="AB1149" s="803">
        <f t="shared" si="361"/>
        <v>0.54761904761904756</v>
      </c>
      <c r="AC1149" s="114"/>
      <c r="AD1149" s="718"/>
      <c r="AE1149" s="719"/>
      <c r="AF1149" s="720"/>
      <c r="AJ1149" s="395"/>
      <c r="AK1149" s="15"/>
      <c r="AL1149" s="15"/>
      <c r="AM1149" s="15"/>
      <c r="AN1149" s="15"/>
    </row>
    <row r="1150" spans="1:40" hidden="1" x14ac:dyDescent="0.25">
      <c r="A1150" s="1708"/>
      <c r="B1150" s="1705"/>
      <c r="C1150" s="454" t="s">
        <v>116</v>
      </c>
      <c r="D1150" s="113"/>
      <c r="E1150" s="2344"/>
      <c r="F1150" s="203"/>
      <c r="G1150" s="203"/>
      <c r="H1150" s="203"/>
      <c r="I1150" s="203"/>
      <c r="J1150" s="203"/>
      <c r="K1150" s="203"/>
      <c r="L1150" s="203"/>
      <c r="M1150" s="203"/>
      <c r="N1150" s="203"/>
      <c r="O1150" s="203"/>
      <c r="P1150" s="203"/>
      <c r="Q1150" s="203"/>
      <c r="R1150" s="203"/>
      <c r="S1150" s="203"/>
      <c r="T1150" s="203"/>
      <c r="U1150" s="203"/>
      <c r="V1150" s="203"/>
      <c r="W1150" s="203"/>
      <c r="X1150" s="203"/>
      <c r="Y1150" s="203"/>
      <c r="Z1150" s="203"/>
      <c r="AA1150" s="203"/>
      <c r="AB1150" s="329"/>
      <c r="AC1150" s="113"/>
      <c r="AD1150" s="718"/>
      <c r="AE1150" s="719"/>
      <c r="AF1150" s="720"/>
      <c r="AJ1150" s="395"/>
      <c r="AK1150" s="15"/>
      <c r="AL1150" s="15"/>
      <c r="AM1150" s="15"/>
      <c r="AN1150" s="15"/>
    </row>
    <row r="1151" spans="1:40" hidden="1" x14ac:dyDescent="0.25">
      <c r="A1151" s="1709"/>
      <c r="B1151" s="1706"/>
      <c r="C1151" s="124" t="s">
        <v>117</v>
      </c>
      <c r="D1151" s="108"/>
      <c r="E1151" s="81"/>
      <c r="F1151" s="81"/>
      <c r="G1151" s="81"/>
      <c r="H1151" s="81"/>
      <c r="I1151" s="81"/>
      <c r="J1151" s="81"/>
      <c r="K1151" s="81"/>
      <c r="L1151" s="81"/>
      <c r="M1151" s="81"/>
      <c r="N1151" s="81"/>
      <c r="O1151" s="81"/>
      <c r="P1151" s="81"/>
      <c r="Q1151" s="81"/>
      <c r="R1151" s="81"/>
      <c r="S1151" s="81"/>
      <c r="T1151" s="81"/>
      <c r="U1151" s="81"/>
      <c r="V1151" s="81"/>
      <c r="W1151" s="81"/>
      <c r="X1151" s="81"/>
      <c r="Y1151" s="81"/>
      <c r="Z1151" s="81"/>
      <c r="AA1151" s="81"/>
      <c r="AB1151" s="81"/>
      <c r="AC1151" s="108"/>
      <c r="AD1151" s="718"/>
      <c r="AE1151" s="719"/>
      <c r="AF1151" s="720"/>
      <c r="AG1151" s="15"/>
      <c r="AH1151" s="15"/>
      <c r="AI1151" s="15"/>
      <c r="AJ1151" s="15"/>
      <c r="AK1151" s="395"/>
      <c r="AL1151" s="395"/>
      <c r="AM1151" s="395"/>
      <c r="AN1151" s="395"/>
    </row>
    <row r="1152" spans="1:40" ht="16.5" hidden="1" thickBot="1" x14ac:dyDescent="0.3">
      <c r="A1152" s="3393" t="s">
        <v>42</v>
      </c>
      <c r="B1152" s="3394"/>
      <c r="C1152" s="3395"/>
      <c r="D1152" s="114"/>
      <c r="E1152" s="178">
        <f>SQRT(E1146*E1146+E1147*E1147)/E1124/1.73</f>
        <v>5.4042050378931439</v>
      </c>
      <c r="F1152" s="178">
        <f t="shared" ref="F1152:AB1152" si="362">SQRT(F1146*F1146+F1147*F1147)/F1124/1.73</f>
        <v>3.9258948419227075</v>
      </c>
      <c r="G1152" s="178">
        <f t="shared" si="362"/>
        <v>2.672725461309065</v>
      </c>
      <c r="H1152" s="641">
        <f t="shared" si="362"/>
        <v>2.6409433122667663</v>
      </c>
      <c r="I1152" s="641">
        <f t="shared" si="362"/>
        <v>2.5986661832764058</v>
      </c>
      <c r="J1152" s="641">
        <f t="shared" si="362"/>
        <v>2.7539344821182561</v>
      </c>
      <c r="K1152" s="641">
        <f t="shared" si="362"/>
        <v>3.0245331783107932</v>
      </c>
      <c r="L1152" s="641">
        <f t="shared" si="362"/>
        <v>3.0090413640377003</v>
      </c>
      <c r="M1152" s="641">
        <f t="shared" si="362"/>
        <v>2.9644737727055506</v>
      </c>
      <c r="N1152" s="641">
        <f t="shared" si="362"/>
        <v>3.1380332966586133</v>
      </c>
      <c r="O1152" s="641">
        <f t="shared" si="362"/>
        <v>3.1067254296842752</v>
      </c>
      <c r="P1152" s="641">
        <f t="shared" si="362"/>
        <v>2.9439330691761518</v>
      </c>
      <c r="Q1152" s="641">
        <f t="shared" si="362"/>
        <v>3.1181395598673913</v>
      </c>
      <c r="R1152" s="641">
        <f t="shared" si="362"/>
        <v>3.0114336466157847</v>
      </c>
      <c r="S1152" s="641">
        <f t="shared" si="362"/>
        <v>3.143475627371465</v>
      </c>
      <c r="T1152" s="641">
        <f t="shared" si="362"/>
        <v>3.2451831816283745</v>
      </c>
      <c r="U1152" s="641">
        <f t="shared" si="362"/>
        <v>3.4772872658269325</v>
      </c>
      <c r="V1152" s="641">
        <f t="shared" si="362"/>
        <v>3.3925536954538975</v>
      </c>
      <c r="W1152" s="641">
        <f t="shared" si="362"/>
        <v>3.1960147625828421</v>
      </c>
      <c r="X1152" s="641">
        <f t="shared" si="362"/>
        <v>3.6452235549047649</v>
      </c>
      <c r="Y1152" s="641">
        <f>SQRT(Y1146*Y1146+Y1147*Y1147)/Y1124/1.73</f>
        <v>3.8859795623321194</v>
      </c>
      <c r="Z1152" s="178">
        <f t="shared" si="362"/>
        <v>3.9752765113205348</v>
      </c>
      <c r="AA1152" s="178">
        <f t="shared" si="362"/>
        <v>4.7663584316871033</v>
      </c>
      <c r="AB1152" s="178">
        <f t="shared" si="362"/>
        <v>5.5570401478811764</v>
      </c>
      <c r="AC1152" s="109">
        <f>AVERAGE(E1152:AB1152)</f>
        <v>3.4415448073679933</v>
      </c>
      <c r="AD1152" s="96">
        <f>(AC1148-AC1152)/AC1148</f>
        <v>-3.2463442210397937E-2</v>
      </c>
      <c r="AE1152" s="79"/>
      <c r="AF1152" s="80"/>
      <c r="AJ1152" s="395"/>
      <c r="AK1152" s="14"/>
      <c r="AL1152" s="14"/>
      <c r="AM1152" s="15"/>
      <c r="AN1152" s="14"/>
    </row>
    <row r="1153" spans="1:40" x14ac:dyDescent="0.25">
      <c r="A1153" s="3387" t="s">
        <v>185</v>
      </c>
      <c r="B1153" s="3390" t="s">
        <v>186</v>
      </c>
      <c r="C1153" s="121" t="s">
        <v>13</v>
      </c>
      <c r="D1153" s="113" t="s">
        <v>820</v>
      </c>
      <c r="E1153" s="306">
        <v>112.2</v>
      </c>
      <c r="F1153" s="306">
        <v>102.6</v>
      </c>
      <c r="G1153" s="306">
        <v>109.8</v>
      </c>
      <c r="H1153" s="306">
        <v>102</v>
      </c>
      <c r="I1153" s="306">
        <v>131.69999999999999</v>
      </c>
      <c r="J1153" s="306">
        <v>149.69999999999999</v>
      </c>
      <c r="K1153" s="306">
        <v>186.3</v>
      </c>
      <c r="L1153" s="306">
        <v>213</v>
      </c>
      <c r="M1153" s="306">
        <v>217.8</v>
      </c>
      <c r="N1153" s="306">
        <v>208.8</v>
      </c>
      <c r="O1153" s="306">
        <v>203.4</v>
      </c>
      <c r="P1153" s="306">
        <v>196.5</v>
      </c>
      <c r="Q1153" s="306">
        <v>177</v>
      </c>
      <c r="R1153" s="306">
        <v>174.6</v>
      </c>
      <c r="S1153" s="306">
        <v>169.2</v>
      </c>
      <c r="T1153" s="306">
        <v>158.4</v>
      </c>
      <c r="U1153" s="306">
        <v>157.19999999999999</v>
      </c>
      <c r="V1153" s="306">
        <v>162.9</v>
      </c>
      <c r="W1153" s="306">
        <v>180.6</v>
      </c>
      <c r="X1153" s="306">
        <v>182.7</v>
      </c>
      <c r="Y1153" s="306">
        <v>176.7</v>
      </c>
      <c r="Z1153" s="306">
        <v>178.5</v>
      </c>
      <c r="AA1153" s="306">
        <v>149.1</v>
      </c>
      <c r="AB1153" s="306">
        <v>122.4</v>
      </c>
      <c r="AC1153" s="106">
        <f>SUM(E1153:AB1153)</f>
        <v>3923.0999999999995</v>
      </c>
      <c r="AD1153" s="721"/>
      <c r="AE1153" s="722">
        <v>100</v>
      </c>
      <c r="AF1153" s="723">
        <v>30</v>
      </c>
      <c r="AJ1153" s="395"/>
      <c r="AK1153" s="428"/>
      <c r="AL1153" s="429"/>
      <c r="AM1153" s="428"/>
      <c r="AN1153" s="15"/>
    </row>
    <row r="1154" spans="1:40" x14ac:dyDescent="0.25">
      <c r="A1154" s="3388"/>
      <c r="B1154" s="3391"/>
      <c r="C1154" s="123" t="s">
        <v>14</v>
      </c>
      <c r="D1154" s="108" t="s">
        <v>820</v>
      </c>
      <c r="E1154" s="307">
        <v>72.3</v>
      </c>
      <c r="F1154" s="307">
        <v>61.2</v>
      </c>
      <c r="G1154" s="307">
        <v>71.099999999999994</v>
      </c>
      <c r="H1154" s="307">
        <v>60.9</v>
      </c>
      <c r="I1154" s="307">
        <v>72</v>
      </c>
      <c r="J1154" s="307">
        <v>72.900000000000006</v>
      </c>
      <c r="K1154" s="307">
        <v>73.2</v>
      </c>
      <c r="L1154" s="307">
        <v>74.099999999999994</v>
      </c>
      <c r="M1154" s="307">
        <v>79.2</v>
      </c>
      <c r="N1154" s="307">
        <v>81.3</v>
      </c>
      <c r="O1154" s="307">
        <v>83.7</v>
      </c>
      <c r="P1154" s="307">
        <v>79.2</v>
      </c>
      <c r="Q1154" s="307">
        <v>80.099999999999994</v>
      </c>
      <c r="R1154" s="307">
        <v>91.2</v>
      </c>
      <c r="S1154" s="307">
        <v>92.7</v>
      </c>
      <c r="T1154" s="307">
        <v>78.900000000000006</v>
      </c>
      <c r="U1154" s="307">
        <v>81.3</v>
      </c>
      <c r="V1154" s="307">
        <v>83.7</v>
      </c>
      <c r="W1154" s="307">
        <v>83.4</v>
      </c>
      <c r="X1154" s="307">
        <v>78</v>
      </c>
      <c r="Y1154" s="307">
        <v>73.5</v>
      </c>
      <c r="Z1154" s="307">
        <v>74.7</v>
      </c>
      <c r="AA1154" s="307">
        <v>75</v>
      </c>
      <c r="AB1154" s="307">
        <v>69.900000000000006</v>
      </c>
      <c r="AC1154" s="107">
        <f>SUM(E1154:AB1154)</f>
        <v>1843.5000000000005</v>
      </c>
      <c r="AD1154" s="718"/>
      <c r="AE1154" s="719"/>
      <c r="AF1154" s="720"/>
      <c r="AJ1154" s="395"/>
      <c r="AK1154" s="15"/>
      <c r="AL1154" s="15"/>
      <c r="AM1154" s="15"/>
      <c r="AN1154" s="15"/>
    </row>
    <row r="1155" spans="1:40" x14ac:dyDescent="0.25">
      <c r="A1155" s="3388"/>
      <c r="B1155" s="3391"/>
      <c r="C1155" s="123" t="s">
        <v>15</v>
      </c>
      <c r="D1155" s="108" t="s">
        <v>54</v>
      </c>
      <c r="E1155" s="1450">
        <v>8</v>
      </c>
      <c r="F1155" s="388">
        <v>6</v>
      </c>
      <c r="G1155" s="388">
        <v>7</v>
      </c>
      <c r="H1155" s="388">
        <v>8</v>
      </c>
      <c r="I1155" s="388">
        <v>7</v>
      </c>
      <c r="J1155" s="388">
        <v>11</v>
      </c>
      <c r="K1155" s="388">
        <v>13</v>
      </c>
      <c r="L1155" s="388">
        <v>14</v>
      </c>
      <c r="M1155" s="388">
        <v>13</v>
      </c>
      <c r="N1155" s="388">
        <v>11</v>
      </c>
      <c r="O1155" s="388">
        <v>11</v>
      </c>
      <c r="P1155" s="388">
        <v>13</v>
      </c>
      <c r="Q1155" s="388">
        <v>10</v>
      </c>
      <c r="R1155" s="388">
        <v>10</v>
      </c>
      <c r="S1155" s="388">
        <v>10</v>
      </c>
      <c r="T1155" s="388">
        <v>11</v>
      </c>
      <c r="U1155" s="388">
        <v>10</v>
      </c>
      <c r="V1155" s="388">
        <v>9</v>
      </c>
      <c r="W1155" s="388">
        <v>12</v>
      </c>
      <c r="X1155" s="388">
        <v>10</v>
      </c>
      <c r="Y1155" s="388">
        <v>11</v>
      </c>
      <c r="Z1155" s="388">
        <v>10</v>
      </c>
      <c r="AA1155" s="388">
        <v>8</v>
      </c>
      <c r="AB1155" s="1451">
        <v>8</v>
      </c>
      <c r="AC1155" s="107">
        <f>AVERAGE(E1155:AB1155)</f>
        <v>10.041666666666666</v>
      </c>
      <c r="AD1155" s="718"/>
      <c r="AE1155" s="719"/>
      <c r="AF1155" s="720"/>
      <c r="AJ1155" s="395"/>
      <c r="AK1155" s="15"/>
      <c r="AL1155" s="15"/>
      <c r="AM1155" s="15"/>
      <c r="AN1155" s="15"/>
    </row>
    <row r="1156" spans="1:40" ht="16.5" thickBot="1" x14ac:dyDescent="0.3">
      <c r="A1156" s="3389"/>
      <c r="B1156" s="3392"/>
      <c r="C1156" s="126" t="s">
        <v>17</v>
      </c>
      <c r="D1156" s="114"/>
      <c r="E1156" s="317">
        <f t="shared" ref="E1156:AB1156" si="363">E1154/E1153</f>
        <v>0.64438502673796783</v>
      </c>
      <c r="F1156" s="318">
        <f t="shared" si="363"/>
        <v>0.59649122807017552</v>
      </c>
      <c r="G1156" s="318">
        <f t="shared" si="363"/>
        <v>0.64754098360655732</v>
      </c>
      <c r="H1156" s="318">
        <f t="shared" si="363"/>
        <v>0.59705882352941175</v>
      </c>
      <c r="I1156" s="318">
        <f t="shared" si="363"/>
        <v>0.54669703872437359</v>
      </c>
      <c r="J1156" s="318">
        <f t="shared" si="363"/>
        <v>0.48697394789579168</v>
      </c>
      <c r="K1156" s="318">
        <f t="shared" si="363"/>
        <v>0.39291465378421897</v>
      </c>
      <c r="L1156" s="318">
        <f t="shared" si="363"/>
        <v>0.34788732394366195</v>
      </c>
      <c r="M1156" s="318">
        <f t="shared" si="363"/>
        <v>0.36363636363636365</v>
      </c>
      <c r="N1156" s="318">
        <f t="shared" si="363"/>
        <v>0.38936781609195398</v>
      </c>
      <c r="O1156" s="318">
        <f t="shared" si="363"/>
        <v>0.41150442477876109</v>
      </c>
      <c r="P1156" s="318">
        <f t="shared" si="363"/>
        <v>0.40305343511450381</v>
      </c>
      <c r="Q1156" s="318">
        <f t="shared" si="363"/>
        <v>0.4525423728813559</v>
      </c>
      <c r="R1156" s="318">
        <f t="shared" si="363"/>
        <v>0.5223367697594502</v>
      </c>
      <c r="S1156" s="318">
        <f t="shared" si="363"/>
        <v>0.54787234042553201</v>
      </c>
      <c r="T1156" s="318">
        <f t="shared" si="363"/>
        <v>0.49810606060606061</v>
      </c>
      <c r="U1156" s="318">
        <f t="shared" si="363"/>
        <v>0.51717557251908397</v>
      </c>
      <c r="V1156" s="318">
        <f t="shared" si="363"/>
        <v>0.51381215469613262</v>
      </c>
      <c r="W1156" s="318">
        <f t="shared" si="363"/>
        <v>0.46179401993355484</v>
      </c>
      <c r="X1156" s="318">
        <f t="shared" si="363"/>
        <v>0.42692939244663386</v>
      </c>
      <c r="Y1156" s="318">
        <f>Y1154/Y1153</f>
        <v>0.41595925297113756</v>
      </c>
      <c r="Z1156" s="318">
        <f t="shared" si="363"/>
        <v>0.41848739495798321</v>
      </c>
      <c r="AA1156" s="318">
        <f t="shared" si="363"/>
        <v>0.50301810865191143</v>
      </c>
      <c r="AB1156" s="803">
        <f t="shared" si="363"/>
        <v>0.57107843137254899</v>
      </c>
      <c r="AC1156" s="114"/>
      <c r="AD1156" s="718"/>
      <c r="AE1156" s="719"/>
      <c r="AF1156" s="720"/>
      <c r="AJ1156" s="395"/>
      <c r="AK1156" s="15"/>
      <c r="AL1156" s="15"/>
      <c r="AM1156" s="15"/>
      <c r="AN1156" s="15"/>
    </row>
    <row r="1157" spans="1:40" hidden="1" x14ac:dyDescent="0.25">
      <c r="A1157" s="1708"/>
      <c r="B1157" s="1705"/>
      <c r="C1157" s="454" t="s">
        <v>116</v>
      </c>
      <c r="D1157" s="113"/>
      <c r="E1157" s="2344"/>
      <c r="F1157" s="203"/>
      <c r="G1157" s="203"/>
      <c r="H1157" s="203"/>
      <c r="I1157" s="203"/>
      <c r="J1157" s="203"/>
      <c r="K1157" s="203"/>
      <c r="L1157" s="203"/>
      <c r="M1157" s="203"/>
      <c r="N1157" s="203"/>
      <c r="O1157" s="203"/>
      <c r="P1157" s="203"/>
      <c r="Q1157" s="203"/>
      <c r="R1157" s="203"/>
      <c r="S1157" s="203"/>
      <c r="T1157" s="203"/>
      <c r="U1157" s="203"/>
      <c r="V1157" s="203"/>
      <c r="W1157" s="203"/>
      <c r="X1157" s="203"/>
      <c r="Y1157" s="203"/>
      <c r="Z1157" s="203"/>
      <c r="AA1157" s="203"/>
      <c r="AB1157" s="329"/>
      <c r="AC1157" s="113"/>
      <c r="AD1157" s="718"/>
      <c r="AE1157" s="719"/>
      <c r="AF1157" s="720"/>
      <c r="AJ1157" s="395"/>
      <c r="AK1157" s="15"/>
      <c r="AL1157" s="15"/>
      <c r="AM1157" s="15"/>
      <c r="AN1157" s="15"/>
    </row>
    <row r="1158" spans="1:40" hidden="1" x14ac:dyDescent="0.25">
      <c r="A1158" s="1709"/>
      <c r="B1158" s="1706"/>
      <c r="C1158" s="124" t="s">
        <v>117</v>
      </c>
      <c r="D1158" s="108"/>
      <c r="E1158" s="81"/>
      <c r="F1158" s="155"/>
      <c r="G1158" s="155"/>
      <c r="H1158" s="155"/>
      <c r="I1158" s="155"/>
      <c r="J1158" s="155"/>
      <c r="K1158" s="155"/>
      <c r="L1158" s="155"/>
      <c r="M1158" s="155"/>
      <c r="N1158" s="155"/>
      <c r="O1158" s="155"/>
      <c r="P1158" s="155"/>
      <c r="Q1158" s="155"/>
      <c r="R1158" s="155"/>
      <c r="S1158" s="155"/>
      <c r="T1158" s="155"/>
      <c r="U1158" s="155"/>
      <c r="V1158" s="155"/>
      <c r="W1158" s="155"/>
      <c r="X1158" s="155"/>
      <c r="Y1158" s="155"/>
      <c r="Z1158" s="155"/>
      <c r="AA1158" s="155"/>
      <c r="AB1158" s="316"/>
      <c r="AC1158" s="108"/>
      <c r="AD1158" s="718"/>
      <c r="AE1158" s="719"/>
      <c r="AF1158" s="720"/>
      <c r="AG1158" s="15"/>
      <c r="AH1158" s="15"/>
      <c r="AI1158" s="15"/>
      <c r="AJ1158" s="15"/>
      <c r="AK1158" s="395"/>
      <c r="AL1158" s="395"/>
      <c r="AM1158" s="395"/>
      <c r="AN1158" s="395"/>
    </row>
    <row r="1159" spans="1:40" ht="16.5" hidden="1" thickBot="1" x14ac:dyDescent="0.3">
      <c r="A1159" s="3393" t="s">
        <v>42</v>
      </c>
      <c r="B1159" s="3394"/>
      <c r="C1159" s="3395"/>
      <c r="D1159" s="114"/>
      <c r="E1159" s="178">
        <f>SQRT(E1153*E1153+E1154*E1154)/E1124/1.73</f>
        <v>7.3410446799140585</v>
      </c>
      <c r="F1159" s="178">
        <f t="shared" ref="F1159:AB1159" si="364">SQRT(F1153*F1153+F1154*F1154)/F1124/1.73</f>
        <v>6.5955752048807126</v>
      </c>
      <c r="G1159" s="178">
        <f t="shared" si="364"/>
        <v>7.194358067116795</v>
      </c>
      <c r="H1159" s="641">
        <f t="shared" si="364"/>
        <v>6.5027450328022658</v>
      </c>
      <c r="I1159" s="641">
        <f t="shared" si="364"/>
        <v>8.2082165747496596</v>
      </c>
      <c r="J1159" s="641">
        <f t="shared" si="364"/>
        <v>9.062775906494668</v>
      </c>
      <c r="K1159" s="641">
        <f t="shared" si="364"/>
        <v>10.90501147558002</v>
      </c>
      <c r="L1159" s="641">
        <f t="shared" si="364"/>
        <v>12.332930277262449</v>
      </c>
      <c r="M1159" s="641">
        <f t="shared" si="364"/>
        <v>12.794776058888239</v>
      </c>
      <c r="N1159" s="641">
        <f t="shared" si="364"/>
        <v>12.370575761897841</v>
      </c>
      <c r="O1159" s="641">
        <f t="shared" si="364"/>
        <v>12.166290863583754</v>
      </c>
      <c r="P1159" s="641">
        <f t="shared" si="364"/>
        <v>11.718922684659253</v>
      </c>
      <c r="Q1159" s="641">
        <f t="shared" si="364"/>
        <v>10.767115227960668</v>
      </c>
      <c r="R1159" s="641">
        <f t="shared" si="364"/>
        <v>10.927393722356758</v>
      </c>
      <c r="S1159" s="641">
        <f t="shared" si="364"/>
        <v>10.743752309374644</v>
      </c>
      <c r="T1159" s="641">
        <f t="shared" si="364"/>
        <v>9.7792097156378492</v>
      </c>
      <c r="U1159" s="641">
        <f t="shared" si="364"/>
        <v>9.7988448744865995</v>
      </c>
      <c r="V1159" s="641">
        <f t="shared" si="364"/>
        <v>10.228422803185714</v>
      </c>
      <c r="W1159" s="641">
        <f t="shared" si="364"/>
        <v>11.035188069575941</v>
      </c>
      <c r="X1159" s="641">
        <f t="shared" si="364"/>
        <v>11.030617161578547</v>
      </c>
      <c r="Y1159" s="641">
        <f>SQRT(Y1153*Y1153+Y1154*Y1154)/Y1124/1.73</f>
        <v>10.65727543300577</v>
      </c>
      <c r="Z1159" s="178">
        <f t="shared" si="364"/>
        <v>10.723858620253923</v>
      </c>
      <c r="AA1159" s="178">
        <f t="shared" si="364"/>
        <v>9.3032145395008321</v>
      </c>
      <c r="AB1159" s="178">
        <f t="shared" si="364"/>
        <v>7.7892702891717818</v>
      </c>
      <c r="AC1159" s="109">
        <f>AVERAGE(E1159:AB1159)</f>
        <v>9.9990577230799484</v>
      </c>
      <c r="AD1159" s="96">
        <f>(AC1155-AC1159)/AC1155</f>
        <v>4.2432142990922123E-3</v>
      </c>
      <c r="AE1159" s="79"/>
      <c r="AF1159" s="80"/>
      <c r="AJ1159" s="395"/>
      <c r="AK1159" s="14"/>
      <c r="AL1159" s="14"/>
      <c r="AM1159" s="15"/>
      <c r="AN1159" s="14"/>
    </row>
    <row r="1160" spans="1:40" x14ac:dyDescent="0.25">
      <c r="A1160" s="3387" t="s">
        <v>187</v>
      </c>
      <c r="B1160" s="3390" t="s">
        <v>188</v>
      </c>
      <c r="C1160" s="121" t="s">
        <v>13</v>
      </c>
      <c r="D1160" s="113" t="s">
        <v>820</v>
      </c>
      <c r="E1160" s="1644">
        <v>96</v>
      </c>
      <c r="F1160" s="1644">
        <v>89.4</v>
      </c>
      <c r="G1160" s="1644">
        <v>82.2</v>
      </c>
      <c r="H1160" s="1644">
        <v>80.400000000000006</v>
      </c>
      <c r="I1160" s="1644">
        <v>82.8</v>
      </c>
      <c r="J1160" s="1644">
        <v>86.7</v>
      </c>
      <c r="K1160" s="1644">
        <v>102</v>
      </c>
      <c r="L1160" s="1644">
        <v>103.5</v>
      </c>
      <c r="M1160" s="1644">
        <v>106.5</v>
      </c>
      <c r="N1160" s="1644">
        <v>112.5</v>
      </c>
      <c r="O1160" s="1644">
        <v>119.1</v>
      </c>
      <c r="P1160" s="1644">
        <v>120.6</v>
      </c>
      <c r="Q1160" s="1644">
        <v>115.2</v>
      </c>
      <c r="R1160" s="1644">
        <v>116.1</v>
      </c>
      <c r="S1160" s="1644">
        <v>116.4</v>
      </c>
      <c r="T1160" s="1644">
        <v>113.4</v>
      </c>
      <c r="U1160" s="1644">
        <v>112.8</v>
      </c>
      <c r="V1160" s="1644">
        <v>110.7</v>
      </c>
      <c r="W1160" s="1644">
        <v>117.3</v>
      </c>
      <c r="X1160" s="1644">
        <v>121.2</v>
      </c>
      <c r="Y1160" s="1644">
        <v>126.3</v>
      </c>
      <c r="Z1160" s="1644">
        <v>126.6</v>
      </c>
      <c r="AA1160" s="1644">
        <v>110.4</v>
      </c>
      <c r="AB1160" s="1644">
        <v>97.2</v>
      </c>
      <c r="AC1160" s="106">
        <f>SUM(E1160:AB1160)</f>
        <v>2565.2999999999997</v>
      </c>
      <c r="AD1160" s="717"/>
      <c r="AE1160" s="464">
        <v>100</v>
      </c>
      <c r="AF1160" s="465">
        <v>30</v>
      </c>
      <c r="AJ1160" s="395"/>
      <c r="AK1160" s="428"/>
      <c r="AL1160" s="429"/>
      <c r="AM1160" s="428"/>
      <c r="AN1160" s="15"/>
    </row>
    <row r="1161" spans="1:40" x14ac:dyDescent="0.25">
      <c r="A1161" s="3388"/>
      <c r="B1161" s="3391"/>
      <c r="C1161" s="123" t="s">
        <v>14</v>
      </c>
      <c r="D1161" s="108" t="s">
        <v>820</v>
      </c>
      <c r="E1161" s="307">
        <v>56.1</v>
      </c>
      <c r="F1161" s="307">
        <v>54.9</v>
      </c>
      <c r="G1161" s="307">
        <v>54.9</v>
      </c>
      <c r="H1161" s="307">
        <v>54.9</v>
      </c>
      <c r="I1161" s="307">
        <v>56.4</v>
      </c>
      <c r="J1161" s="307">
        <v>58.2</v>
      </c>
      <c r="K1161" s="307">
        <v>60.6</v>
      </c>
      <c r="L1161" s="307">
        <v>58.2</v>
      </c>
      <c r="M1161" s="307">
        <v>60</v>
      </c>
      <c r="N1161" s="307">
        <v>65.099999999999994</v>
      </c>
      <c r="O1161" s="307">
        <v>69.599999999999994</v>
      </c>
      <c r="P1161" s="307">
        <v>73.5</v>
      </c>
      <c r="Q1161" s="307">
        <v>64.5</v>
      </c>
      <c r="R1161" s="307">
        <v>71.7</v>
      </c>
      <c r="S1161" s="307">
        <v>68.400000000000006</v>
      </c>
      <c r="T1161" s="307">
        <v>65.400000000000006</v>
      </c>
      <c r="U1161" s="307">
        <v>68.400000000000006</v>
      </c>
      <c r="V1161" s="307">
        <v>63</v>
      </c>
      <c r="W1161" s="307">
        <v>61.8</v>
      </c>
      <c r="X1161" s="307">
        <v>59.1</v>
      </c>
      <c r="Y1161" s="307">
        <v>57</v>
      </c>
      <c r="Z1161" s="307">
        <v>56.7</v>
      </c>
      <c r="AA1161" s="307">
        <v>53.7</v>
      </c>
      <c r="AB1161" s="307">
        <v>53.4</v>
      </c>
      <c r="AC1161" s="107">
        <f>SUM(E1161:AB1161)</f>
        <v>1465.5000000000002</v>
      </c>
      <c r="AD1161" s="718"/>
      <c r="AE1161" s="719"/>
      <c r="AF1161" s="720"/>
      <c r="AJ1161" s="395"/>
      <c r="AK1161" s="15"/>
      <c r="AL1161" s="15"/>
      <c r="AM1161" s="15"/>
      <c r="AN1161" s="15"/>
    </row>
    <row r="1162" spans="1:40" x14ac:dyDescent="0.25">
      <c r="A1162" s="3388"/>
      <c r="B1162" s="3391"/>
      <c r="C1162" s="123" t="s">
        <v>15</v>
      </c>
      <c r="D1162" s="108" t="s">
        <v>54</v>
      </c>
      <c r="E1162" s="1450">
        <v>6</v>
      </c>
      <c r="F1162" s="388">
        <v>6</v>
      </c>
      <c r="G1162" s="388">
        <v>6</v>
      </c>
      <c r="H1162" s="388">
        <v>7</v>
      </c>
      <c r="I1162" s="388">
        <v>6</v>
      </c>
      <c r="J1162" s="388">
        <v>6</v>
      </c>
      <c r="K1162" s="388">
        <v>6</v>
      </c>
      <c r="L1162" s="388">
        <v>7</v>
      </c>
      <c r="M1162" s="388">
        <v>8</v>
      </c>
      <c r="N1162" s="388">
        <v>7</v>
      </c>
      <c r="O1162" s="388">
        <v>9</v>
      </c>
      <c r="P1162" s="388">
        <v>8</v>
      </c>
      <c r="Q1162" s="388">
        <v>9</v>
      </c>
      <c r="R1162" s="388">
        <v>7</v>
      </c>
      <c r="S1162" s="388">
        <v>8</v>
      </c>
      <c r="T1162" s="388">
        <v>7</v>
      </c>
      <c r="U1162" s="388">
        <v>7</v>
      </c>
      <c r="V1162" s="388">
        <v>7</v>
      </c>
      <c r="W1162" s="388">
        <v>8</v>
      </c>
      <c r="X1162" s="388">
        <v>8</v>
      </c>
      <c r="Y1162" s="388">
        <v>8</v>
      </c>
      <c r="Z1162" s="388">
        <v>8</v>
      </c>
      <c r="AA1162" s="388">
        <v>7</v>
      </c>
      <c r="AB1162" s="1451">
        <v>6</v>
      </c>
      <c r="AC1162" s="107">
        <f>AVERAGE(E1162:AB1162)</f>
        <v>7.166666666666667</v>
      </c>
      <c r="AD1162" s="718"/>
      <c r="AE1162" s="719"/>
      <c r="AF1162" s="720"/>
      <c r="AJ1162" s="395"/>
      <c r="AK1162" s="15"/>
      <c r="AL1162" s="15"/>
      <c r="AM1162" s="15"/>
      <c r="AN1162" s="15"/>
    </row>
    <row r="1163" spans="1:40" ht="16.5" thickBot="1" x14ac:dyDescent="0.3">
      <c r="A1163" s="3388"/>
      <c r="B1163" s="3391"/>
      <c r="C1163" s="450" t="s">
        <v>17</v>
      </c>
      <c r="D1163" s="128"/>
      <c r="E1163" s="350">
        <f t="shared" ref="E1163:AB1163" si="365">E1161/E1160</f>
        <v>0.58437499999999998</v>
      </c>
      <c r="F1163" s="323">
        <f t="shared" si="365"/>
        <v>0.61409395973154357</v>
      </c>
      <c r="G1163" s="323">
        <f t="shared" si="365"/>
        <v>0.66788321167883202</v>
      </c>
      <c r="H1163" s="323">
        <f t="shared" si="365"/>
        <v>0.68283582089552231</v>
      </c>
      <c r="I1163" s="323">
        <f t="shared" si="365"/>
        <v>0.6811594202898551</v>
      </c>
      <c r="J1163" s="323">
        <f t="shared" si="365"/>
        <v>0.67128027681660896</v>
      </c>
      <c r="K1163" s="323">
        <f t="shared" si="365"/>
        <v>0.59411764705882353</v>
      </c>
      <c r="L1163" s="323">
        <f t="shared" si="365"/>
        <v>0.56231884057971016</v>
      </c>
      <c r="M1163" s="323">
        <f t="shared" si="365"/>
        <v>0.56338028169014087</v>
      </c>
      <c r="N1163" s="323">
        <f t="shared" si="365"/>
        <v>0.57866666666666666</v>
      </c>
      <c r="O1163" s="323">
        <f t="shared" si="365"/>
        <v>0.58438287153652391</v>
      </c>
      <c r="P1163" s="323">
        <f t="shared" si="365"/>
        <v>0.60945273631840802</v>
      </c>
      <c r="Q1163" s="323">
        <f t="shared" si="365"/>
        <v>0.55989583333333337</v>
      </c>
      <c r="R1163" s="323">
        <f t="shared" si="365"/>
        <v>0.61757105943152457</v>
      </c>
      <c r="S1163" s="323">
        <f t="shared" si="365"/>
        <v>0.58762886597938147</v>
      </c>
      <c r="T1163" s="323">
        <f t="shared" si="365"/>
        <v>0.57671957671957674</v>
      </c>
      <c r="U1163" s="323">
        <f t="shared" si="365"/>
        <v>0.6063829787234043</v>
      </c>
      <c r="V1163" s="323">
        <f t="shared" si="365"/>
        <v>0.56910569105691056</v>
      </c>
      <c r="W1163" s="323">
        <f t="shared" si="365"/>
        <v>0.52685421994884907</v>
      </c>
      <c r="X1163" s="323">
        <f t="shared" si="365"/>
        <v>0.48762376237623761</v>
      </c>
      <c r="Y1163" s="323">
        <f>Y1161/Y1160</f>
        <v>0.45130641330166271</v>
      </c>
      <c r="Z1163" s="323">
        <f t="shared" si="365"/>
        <v>0.44786729857819907</v>
      </c>
      <c r="AA1163" s="323">
        <f t="shared" si="365"/>
        <v>0.48641304347826086</v>
      </c>
      <c r="AB1163" s="451">
        <f t="shared" si="365"/>
        <v>0.54938271604938271</v>
      </c>
      <c r="AC1163" s="128"/>
      <c r="AD1163" s="718"/>
      <c r="AE1163" s="719"/>
      <c r="AF1163" s="720"/>
      <c r="AJ1163" s="395"/>
      <c r="AK1163" s="15"/>
      <c r="AL1163" s="15"/>
      <c r="AM1163" s="15"/>
      <c r="AN1163" s="15"/>
    </row>
    <row r="1164" spans="1:40" hidden="1" x14ac:dyDescent="0.25">
      <c r="A1164" s="1708"/>
      <c r="B1164" s="1705"/>
      <c r="C1164" s="454" t="s">
        <v>116</v>
      </c>
      <c r="D1164" s="113"/>
      <c r="E1164" s="2344"/>
      <c r="F1164" s="203"/>
      <c r="G1164" s="203"/>
      <c r="H1164" s="203"/>
      <c r="I1164" s="203"/>
      <c r="J1164" s="203"/>
      <c r="K1164" s="203"/>
      <c r="L1164" s="203"/>
      <c r="M1164" s="203"/>
      <c r="N1164" s="203"/>
      <c r="O1164" s="203"/>
      <c r="P1164" s="203"/>
      <c r="Q1164" s="203"/>
      <c r="R1164" s="203"/>
      <c r="S1164" s="203"/>
      <c r="T1164" s="203"/>
      <c r="U1164" s="203"/>
      <c r="V1164" s="203"/>
      <c r="W1164" s="203"/>
      <c r="X1164" s="203"/>
      <c r="Y1164" s="203"/>
      <c r="Z1164" s="203"/>
      <c r="AA1164" s="203"/>
      <c r="AB1164" s="329"/>
      <c r="AC1164" s="113"/>
      <c r="AD1164" s="718"/>
      <c r="AE1164" s="719"/>
      <c r="AF1164" s="720"/>
      <c r="AJ1164" s="395"/>
      <c r="AK1164" s="15"/>
      <c r="AL1164" s="15"/>
      <c r="AM1164" s="15"/>
      <c r="AN1164" s="15"/>
    </row>
    <row r="1165" spans="1:40" hidden="1" x14ac:dyDescent="0.25">
      <c r="A1165" s="1709"/>
      <c r="B1165" s="1706"/>
      <c r="C1165" s="124" t="s">
        <v>117</v>
      </c>
      <c r="D1165" s="108"/>
      <c r="E1165" s="81"/>
      <c r="F1165" s="155"/>
      <c r="G1165" s="155"/>
      <c r="H1165" s="155"/>
      <c r="I1165" s="155"/>
      <c r="J1165" s="155"/>
      <c r="K1165" s="155"/>
      <c r="L1165" s="155"/>
      <c r="M1165" s="155"/>
      <c r="N1165" s="155"/>
      <c r="O1165" s="155"/>
      <c r="P1165" s="155"/>
      <c r="Q1165" s="155"/>
      <c r="R1165" s="155"/>
      <c r="S1165" s="155"/>
      <c r="T1165" s="155"/>
      <c r="U1165" s="155"/>
      <c r="V1165" s="155"/>
      <c r="W1165" s="155"/>
      <c r="X1165" s="155"/>
      <c r="Y1165" s="155"/>
      <c r="Z1165" s="155"/>
      <c r="AA1165" s="155"/>
      <c r="AB1165" s="316"/>
      <c r="AC1165" s="108"/>
      <c r="AD1165" s="718"/>
      <c r="AE1165" s="719"/>
      <c r="AF1165" s="720"/>
      <c r="AG1165" s="15"/>
      <c r="AH1165" s="15"/>
      <c r="AI1165" s="15"/>
      <c r="AJ1165" s="15"/>
      <c r="AK1165" s="395"/>
      <c r="AL1165" s="395"/>
      <c r="AM1165" s="395"/>
      <c r="AN1165" s="395"/>
    </row>
    <row r="1166" spans="1:40" ht="16.5" hidden="1" thickBot="1" x14ac:dyDescent="0.3">
      <c r="A1166" s="3393" t="s">
        <v>42</v>
      </c>
      <c r="B1166" s="3394"/>
      <c r="C1166" s="3395"/>
      <c r="D1166" s="114"/>
      <c r="E1166" s="178">
        <f>SQRT(E1160*E1160+E1161*E1161)/E1123/1.73</f>
        <v>6.1094734263100454</v>
      </c>
      <c r="F1166" s="178">
        <f t="shared" ref="F1166:AB1166" si="366">SQRT(F1160*F1160+F1161*F1161)/F1123/1.73</f>
        <v>5.786482824721368</v>
      </c>
      <c r="G1166" s="178">
        <f t="shared" si="366"/>
        <v>5.4520369096258996</v>
      </c>
      <c r="H1166" s="641">
        <f t="shared" si="366"/>
        <v>5.3391919307781093</v>
      </c>
      <c r="I1166" s="641">
        <f t="shared" si="366"/>
        <v>5.51521227804903</v>
      </c>
      <c r="J1166" s="641">
        <f t="shared" si="366"/>
        <v>5.6889749733689046</v>
      </c>
      <c r="K1166" s="641">
        <f t="shared" si="366"/>
        <v>6.4698351377043846</v>
      </c>
      <c r="L1166" s="641">
        <f t="shared" si="366"/>
        <v>6.4812629082710451</v>
      </c>
      <c r="M1166" s="641">
        <f t="shared" si="366"/>
        <v>6.7293419428172871</v>
      </c>
      <c r="N1166" s="641">
        <f t="shared" si="366"/>
        <v>7.1554044151954699</v>
      </c>
      <c r="O1166" s="641">
        <f t="shared" si="366"/>
        <v>7.6012680796689045</v>
      </c>
      <c r="P1166" s="641">
        <f t="shared" si="366"/>
        <v>7.7898153343832472</v>
      </c>
      <c r="Q1166" s="641">
        <f t="shared" si="366"/>
        <v>7.2821124050578696</v>
      </c>
      <c r="R1166" s="641">
        <f t="shared" si="366"/>
        <v>7.5407269779547477</v>
      </c>
      <c r="S1166" s="641">
        <f t="shared" si="366"/>
        <v>7.4679499411301764</v>
      </c>
      <c r="T1166" s="641">
        <f t="shared" si="366"/>
        <v>7.2410485074664779</v>
      </c>
      <c r="U1166" s="641">
        <f t="shared" si="366"/>
        <v>7.3250018848915852</v>
      </c>
      <c r="V1166" s="641">
        <f t="shared" si="366"/>
        <v>7.086152459967785</v>
      </c>
      <c r="W1166" s="641">
        <f t="shared" si="366"/>
        <v>7.3832541912708729</v>
      </c>
      <c r="X1166" s="641">
        <f t="shared" si="366"/>
        <v>7.494529441296943</v>
      </c>
      <c r="Y1166" s="641">
        <f>SQRT(Y1160*Y1160+Y1161*Y1161)/Y1123/1.73</f>
        <v>7.7164040677479449</v>
      </c>
      <c r="Z1166" s="178">
        <f t="shared" si="366"/>
        <v>7.709935431046655</v>
      </c>
      <c r="AA1166" s="178">
        <f t="shared" si="366"/>
        <v>6.8234472607965095</v>
      </c>
      <c r="AB1166" s="178">
        <f t="shared" si="366"/>
        <v>6.1521673539215076</v>
      </c>
      <c r="AC1166" s="109">
        <f>AVERAGE(E1166:AB1166)</f>
        <v>6.8058762534767823</v>
      </c>
      <c r="AD1166" s="96">
        <f>(AC1162-AC1166)/AC1162</f>
        <v>5.0342848352076933E-2</v>
      </c>
      <c r="AE1166" s="79"/>
      <c r="AF1166" s="80"/>
      <c r="AJ1166" s="395"/>
      <c r="AK1166" s="14"/>
      <c r="AL1166" s="14"/>
      <c r="AM1166" s="15"/>
      <c r="AN1166" s="14"/>
    </row>
    <row r="1167" spans="1:40" x14ac:dyDescent="0.25">
      <c r="A1167" s="3387" t="s">
        <v>189</v>
      </c>
      <c r="B1167" s="3390" t="s">
        <v>190</v>
      </c>
      <c r="C1167" s="121" t="s">
        <v>13</v>
      </c>
      <c r="D1167" s="113" t="s">
        <v>820</v>
      </c>
      <c r="E1167" s="306">
        <v>33.9</v>
      </c>
      <c r="F1167" s="306">
        <v>32.1</v>
      </c>
      <c r="G1167" s="306">
        <v>30.6</v>
      </c>
      <c r="H1167" s="306">
        <v>29.7</v>
      </c>
      <c r="I1167" s="306">
        <v>32.700000000000003</v>
      </c>
      <c r="J1167" s="306">
        <v>36.6</v>
      </c>
      <c r="K1167" s="306">
        <v>40.200000000000003</v>
      </c>
      <c r="L1167" s="306">
        <v>39.9</v>
      </c>
      <c r="M1167" s="306">
        <v>50.4</v>
      </c>
      <c r="N1167" s="306">
        <v>51.9</v>
      </c>
      <c r="O1167" s="306">
        <v>48.9</v>
      </c>
      <c r="P1167" s="306">
        <v>38.1</v>
      </c>
      <c r="Q1167" s="306">
        <v>42.6</v>
      </c>
      <c r="R1167" s="306">
        <v>38.4</v>
      </c>
      <c r="S1167" s="306">
        <v>35.4</v>
      </c>
      <c r="T1167" s="306">
        <v>36.299999999999997</v>
      </c>
      <c r="U1167" s="306">
        <v>38.1</v>
      </c>
      <c r="V1167" s="306">
        <v>35.700000000000003</v>
      </c>
      <c r="W1167" s="306">
        <v>41.1</v>
      </c>
      <c r="X1167" s="306">
        <v>41.1</v>
      </c>
      <c r="Y1167" s="306">
        <v>39.9</v>
      </c>
      <c r="Z1167" s="306">
        <v>40.5</v>
      </c>
      <c r="AA1167" s="306">
        <v>38.700000000000003</v>
      </c>
      <c r="AB1167" s="306">
        <v>33.299999999999997</v>
      </c>
      <c r="AC1167" s="106">
        <f>SUM(E1167:AB1167)</f>
        <v>926.1</v>
      </c>
      <c r="AD1167" s="717"/>
      <c r="AE1167" s="464">
        <v>100</v>
      </c>
      <c r="AF1167" s="465">
        <v>30</v>
      </c>
      <c r="AJ1167" s="395"/>
      <c r="AK1167" s="428"/>
      <c r="AL1167" s="429"/>
      <c r="AM1167" s="428"/>
      <c r="AN1167" s="15"/>
    </row>
    <row r="1168" spans="1:40" x14ac:dyDescent="0.25">
      <c r="A1168" s="3388"/>
      <c r="B1168" s="3391"/>
      <c r="C1168" s="123" t="s">
        <v>14</v>
      </c>
      <c r="D1168" s="108" t="s">
        <v>820</v>
      </c>
      <c r="E1168" s="307">
        <v>20.399999999999999</v>
      </c>
      <c r="F1168" s="307">
        <v>19.8</v>
      </c>
      <c r="G1168" s="307">
        <v>19.2</v>
      </c>
      <c r="H1168" s="307">
        <v>19.8</v>
      </c>
      <c r="I1168" s="307">
        <v>20.100000000000001</v>
      </c>
      <c r="J1168" s="307">
        <v>19.8</v>
      </c>
      <c r="K1168" s="307">
        <v>21.3</v>
      </c>
      <c r="L1168" s="307">
        <v>20.100000000000001</v>
      </c>
      <c r="M1168" s="307">
        <v>24.3</v>
      </c>
      <c r="N1168" s="307">
        <v>25.5</v>
      </c>
      <c r="O1168" s="307">
        <v>23.1</v>
      </c>
      <c r="P1168" s="307">
        <v>21.9</v>
      </c>
      <c r="Q1168" s="307">
        <v>26.7</v>
      </c>
      <c r="R1168" s="307">
        <v>23.4</v>
      </c>
      <c r="S1168" s="307">
        <v>21.9</v>
      </c>
      <c r="T1168" s="307">
        <v>23.7</v>
      </c>
      <c r="U1168" s="307">
        <v>24.9</v>
      </c>
      <c r="V1168" s="307">
        <v>22.8</v>
      </c>
      <c r="W1168" s="307">
        <v>22.2</v>
      </c>
      <c r="X1168" s="307">
        <v>20.100000000000001</v>
      </c>
      <c r="Y1168" s="307">
        <v>19.5</v>
      </c>
      <c r="Z1168" s="307">
        <v>19.8</v>
      </c>
      <c r="AA1168" s="307">
        <v>19.8</v>
      </c>
      <c r="AB1168" s="307">
        <v>19.2</v>
      </c>
      <c r="AC1168" s="107">
        <f>SUM(E1168:AB1168)</f>
        <v>519.29999999999995</v>
      </c>
      <c r="AD1168" s="718"/>
      <c r="AE1168" s="719"/>
      <c r="AF1168" s="720"/>
      <c r="AJ1168" s="395"/>
      <c r="AK1168" s="15"/>
      <c r="AL1168" s="15"/>
      <c r="AM1168" s="15"/>
      <c r="AN1168" s="15"/>
    </row>
    <row r="1169" spans="1:40" x14ac:dyDescent="0.25">
      <c r="A1169" s="3388"/>
      <c r="B1169" s="3391"/>
      <c r="C1169" s="123" t="s">
        <v>15</v>
      </c>
      <c r="D1169" s="108" t="s">
        <v>54</v>
      </c>
      <c r="E1169" s="1450">
        <v>3</v>
      </c>
      <c r="F1169" s="388">
        <v>3</v>
      </c>
      <c r="G1169" s="388">
        <v>3</v>
      </c>
      <c r="H1169" s="388">
        <v>2</v>
      </c>
      <c r="I1169" s="388">
        <v>3</v>
      </c>
      <c r="J1169" s="388">
        <v>2</v>
      </c>
      <c r="K1169" s="388">
        <v>3</v>
      </c>
      <c r="L1169" s="388">
        <v>3</v>
      </c>
      <c r="M1169" s="388">
        <v>4</v>
      </c>
      <c r="N1169" s="388">
        <v>4</v>
      </c>
      <c r="O1169" s="388">
        <v>3</v>
      </c>
      <c r="P1169" s="388">
        <v>2</v>
      </c>
      <c r="Q1169" s="388">
        <v>4</v>
      </c>
      <c r="R1169" s="388">
        <v>2</v>
      </c>
      <c r="S1169" s="388">
        <v>2</v>
      </c>
      <c r="T1169" s="388">
        <v>2</v>
      </c>
      <c r="U1169" s="388">
        <v>2</v>
      </c>
      <c r="V1169" s="388">
        <v>2</v>
      </c>
      <c r="W1169" s="388">
        <v>2</v>
      </c>
      <c r="X1169" s="388">
        <v>3</v>
      </c>
      <c r="Y1169" s="388">
        <v>2</v>
      </c>
      <c r="Z1169" s="388">
        <v>2</v>
      </c>
      <c r="AA1169" s="388">
        <v>2</v>
      </c>
      <c r="AB1169" s="1451">
        <v>2</v>
      </c>
      <c r="AC1169" s="107">
        <f>AVERAGE(E1169:AB1169)</f>
        <v>2.5833333333333335</v>
      </c>
      <c r="AD1169" s="718"/>
      <c r="AE1169" s="719"/>
      <c r="AF1169" s="720"/>
      <c r="AJ1169" s="395"/>
      <c r="AK1169" s="15"/>
      <c r="AL1169" s="15"/>
      <c r="AM1169" s="15"/>
      <c r="AN1169" s="15"/>
    </row>
    <row r="1170" spans="1:40" ht="16.5" thickBot="1" x14ac:dyDescent="0.3">
      <c r="A1170" s="3389"/>
      <c r="B1170" s="3392"/>
      <c r="C1170" s="126" t="s">
        <v>17</v>
      </c>
      <c r="D1170" s="114"/>
      <c r="E1170" s="317">
        <f t="shared" ref="E1170:AB1170" si="367">E1168/E1167</f>
        <v>0.60176991150442471</v>
      </c>
      <c r="F1170" s="318">
        <f t="shared" si="367"/>
        <v>0.61682242990654201</v>
      </c>
      <c r="G1170" s="318">
        <f t="shared" si="367"/>
        <v>0.62745098039215685</v>
      </c>
      <c r="H1170" s="318">
        <f t="shared" si="367"/>
        <v>0.66666666666666674</v>
      </c>
      <c r="I1170" s="318">
        <f t="shared" si="367"/>
        <v>0.61467889908256879</v>
      </c>
      <c r="J1170" s="318">
        <f t="shared" si="367"/>
        <v>0.54098360655737709</v>
      </c>
      <c r="K1170" s="318">
        <f t="shared" si="367"/>
        <v>0.52985074626865669</v>
      </c>
      <c r="L1170" s="318">
        <f t="shared" si="367"/>
        <v>0.50375939849624063</v>
      </c>
      <c r="M1170" s="318">
        <f t="shared" si="367"/>
        <v>0.48214285714285715</v>
      </c>
      <c r="N1170" s="318">
        <f t="shared" si="367"/>
        <v>0.49132947976878616</v>
      </c>
      <c r="O1170" s="318">
        <f t="shared" si="367"/>
        <v>0.47239263803680986</v>
      </c>
      <c r="P1170" s="318">
        <f t="shared" si="367"/>
        <v>0.57480314960629919</v>
      </c>
      <c r="Q1170" s="318">
        <f t="shared" si="367"/>
        <v>0.62676056338028163</v>
      </c>
      <c r="R1170" s="318">
        <f t="shared" si="367"/>
        <v>0.609375</v>
      </c>
      <c r="S1170" s="318">
        <f t="shared" si="367"/>
        <v>0.61864406779661019</v>
      </c>
      <c r="T1170" s="318">
        <f t="shared" si="367"/>
        <v>0.65289256198347112</v>
      </c>
      <c r="U1170" s="318">
        <f t="shared" si="367"/>
        <v>0.65354330708661412</v>
      </c>
      <c r="V1170" s="318">
        <f t="shared" si="367"/>
        <v>0.6386554621848739</v>
      </c>
      <c r="W1170" s="318">
        <f t="shared" si="367"/>
        <v>0.54014598540145986</v>
      </c>
      <c r="X1170" s="318">
        <f t="shared" si="367"/>
        <v>0.48905109489051096</v>
      </c>
      <c r="Y1170" s="318">
        <f>Y1168/Y1167</f>
        <v>0.48872180451127822</v>
      </c>
      <c r="Z1170" s="318">
        <f t="shared" si="367"/>
        <v>0.48888888888888893</v>
      </c>
      <c r="AA1170" s="318">
        <f t="shared" si="367"/>
        <v>0.51162790697674421</v>
      </c>
      <c r="AB1170" s="803">
        <f t="shared" si="367"/>
        <v>0.57657657657657657</v>
      </c>
      <c r="AC1170" s="114"/>
      <c r="AD1170" s="718"/>
      <c r="AE1170" s="719"/>
      <c r="AF1170" s="720"/>
      <c r="AJ1170" s="395"/>
      <c r="AK1170" s="15"/>
      <c r="AL1170" s="15"/>
      <c r="AM1170" s="15"/>
      <c r="AN1170" s="15"/>
    </row>
    <row r="1171" spans="1:40" hidden="1" x14ac:dyDescent="0.25">
      <c r="A1171" s="1708"/>
      <c r="B1171" s="1705"/>
      <c r="C1171" s="454" t="s">
        <v>116</v>
      </c>
      <c r="D1171" s="113"/>
      <c r="E1171" s="2344"/>
      <c r="F1171" s="203"/>
      <c r="G1171" s="203"/>
      <c r="H1171" s="203"/>
      <c r="I1171" s="203"/>
      <c r="J1171" s="203"/>
      <c r="K1171" s="203"/>
      <c r="L1171" s="203"/>
      <c r="M1171" s="203"/>
      <c r="N1171" s="203"/>
      <c r="O1171" s="203"/>
      <c r="P1171" s="203"/>
      <c r="Q1171" s="203"/>
      <c r="R1171" s="203"/>
      <c r="S1171" s="203"/>
      <c r="T1171" s="203"/>
      <c r="U1171" s="203"/>
      <c r="V1171" s="203"/>
      <c r="W1171" s="203"/>
      <c r="X1171" s="203"/>
      <c r="Y1171" s="203"/>
      <c r="Z1171" s="203"/>
      <c r="AA1171" s="203"/>
      <c r="AB1171" s="329"/>
      <c r="AC1171" s="113"/>
      <c r="AD1171" s="718"/>
      <c r="AE1171" s="719"/>
      <c r="AF1171" s="720"/>
      <c r="AJ1171" s="395"/>
      <c r="AK1171" s="15"/>
      <c r="AL1171" s="15"/>
      <c r="AM1171" s="15"/>
      <c r="AN1171" s="15"/>
    </row>
    <row r="1172" spans="1:40" hidden="1" x14ac:dyDescent="0.25">
      <c r="A1172" s="1709"/>
      <c r="B1172" s="1706"/>
      <c r="C1172" s="124" t="s">
        <v>117</v>
      </c>
      <c r="D1172" s="108"/>
      <c r="E1172" s="81"/>
      <c r="F1172" s="155"/>
      <c r="G1172" s="155"/>
      <c r="H1172" s="155"/>
      <c r="I1172" s="155"/>
      <c r="J1172" s="155"/>
      <c r="K1172" s="155"/>
      <c r="L1172" s="155"/>
      <c r="M1172" s="155"/>
      <c r="N1172" s="155"/>
      <c r="O1172" s="155"/>
      <c r="P1172" s="155"/>
      <c r="Q1172" s="155"/>
      <c r="R1172" s="155"/>
      <c r="S1172" s="155"/>
      <c r="T1172" s="155"/>
      <c r="U1172" s="155"/>
      <c r="V1172" s="155"/>
      <c r="W1172" s="155"/>
      <c r="X1172" s="155"/>
      <c r="Y1172" s="155"/>
      <c r="Z1172" s="155"/>
      <c r="AA1172" s="155"/>
      <c r="AB1172" s="316"/>
      <c r="AC1172" s="108"/>
      <c r="AD1172" s="718"/>
      <c r="AE1172" s="719"/>
      <c r="AF1172" s="720"/>
      <c r="AG1172" s="15"/>
      <c r="AH1172" s="15"/>
      <c r="AI1172" s="15"/>
      <c r="AJ1172" s="15"/>
      <c r="AK1172" s="395"/>
      <c r="AL1172" s="395"/>
      <c r="AM1172" s="395"/>
      <c r="AN1172" s="395"/>
    </row>
    <row r="1173" spans="1:40" ht="16.5" hidden="1" thickBot="1" x14ac:dyDescent="0.3">
      <c r="A1173" s="3393" t="s">
        <v>42</v>
      </c>
      <c r="B1173" s="3394"/>
      <c r="C1173" s="3395"/>
      <c r="D1173" s="114"/>
      <c r="E1173" s="178">
        <f>SQRT(E1167*E1167+E1168*E1168)/E1124/1.73</f>
        <v>2.1760039733489398</v>
      </c>
      <c r="F1173" s="178">
        <f t="shared" ref="F1173:AB1173" si="368">SQRT(F1167*F1167+F1168*F1168)/F1124/1.73</f>
        <v>2.0822157155643244</v>
      </c>
      <c r="G1173" s="178">
        <f t="shared" si="368"/>
        <v>1.9868104550236705</v>
      </c>
      <c r="H1173" s="641">
        <f t="shared" si="368"/>
        <v>1.9538753299118439</v>
      </c>
      <c r="I1173" s="641">
        <f t="shared" si="368"/>
        <v>2.0990583144436865</v>
      </c>
      <c r="J1173" s="641">
        <f t="shared" si="368"/>
        <v>2.2649215746578761</v>
      </c>
      <c r="K1173" s="641">
        <f t="shared" si="368"/>
        <v>2.4785367362786661</v>
      </c>
      <c r="L1173" s="641">
        <f t="shared" si="368"/>
        <v>2.4432131311519227</v>
      </c>
      <c r="M1173" s="641">
        <f t="shared" si="368"/>
        <v>3.0890466983857197</v>
      </c>
      <c r="N1173" s="641">
        <f t="shared" si="368"/>
        <v>3.1925025901818076</v>
      </c>
      <c r="O1173" s="641">
        <f t="shared" si="368"/>
        <v>2.9914874024818889</v>
      </c>
      <c r="P1173" s="641">
        <f t="shared" si="368"/>
        <v>2.4308238099796675</v>
      </c>
      <c r="Q1173" s="641">
        <f t="shared" si="368"/>
        <v>2.7863011697199105</v>
      </c>
      <c r="R1173" s="641">
        <f t="shared" si="368"/>
        <v>2.4945352209581482</v>
      </c>
      <c r="S1173" s="641">
        <f t="shared" si="368"/>
        <v>2.3180724394982075</v>
      </c>
      <c r="T1173" s="641">
        <f t="shared" si="368"/>
        <v>2.3956838918939782</v>
      </c>
      <c r="U1173" s="641">
        <f t="shared" si="368"/>
        <v>2.5200458693333947</v>
      </c>
      <c r="V1173" s="641">
        <f t="shared" si="368"/>
        <v>2.3657274343260322</v>
      </c>
      <c r="W1173" s="641">
        <f t="shared" si="368"/>
        <v>2.5913049631747236</v>
      </c>
      <c r="X1173" s="641">
        <f t="shared" si="368"/>
        <v>2.5404497275904707</v>
      </c>
      <c r="Y1173" s="641">
        <f>SQRT(Y1167*Y1167+Y1168*Y1168)/Y1124/1.73</f>
        <v>2.4730826276984139</v>
      </c>
      <c r="Z1173" s="178">
        <f t="shared" si="368"/>
        <v>2.49840263085727</v>
      </c>
      <c r="AA1173" s="178">
        <f t="shared" si="368"/>
        <v>2.4231205418386725</v>
      </c>
      <c r="AB1173" s="178">
        <f t="shared" si="368"/>
        <v>2.1241753568092374</v>
      </c>
      <c r="AC1173" s="109">
        <f>AVERAGE(E1173:AB1173)</f>
        <v>2.4466415668795198</v>
      </c>
      <c r="AD1173" s="96">
        <f>(AC1169-AC1173)/AC1169</f>
        <v>5.2912941853089153E-2</v>
      </c>
      <c r="AE1173" s="79"/>
      <c r="AF1173" s="80"/>
      <c r="AJ1173" s="395"/>
      <c r="AK1173" s="14"/>
      <c r="AL1173" s="14"/>
      <c r="AM1173" s="15"/>
      <c r="AN1173" s="14"/>
    </row>
    <row r="1174" spans="1:40" x14ac:dyDescent="0.25">
      <c r="A1174" s="3387" t="s">
        <v>191</v>
      </c>
      <c r="B1174" s="3390" t="s">
        <v>184</v>
      </c>
      <c r="C1174" s="121" t="s">
        <v>13</v>
      </c>
      <c r="D1174" s="113" t="s">
        <v>820</v>
      </c>
      <c r="E1174" s="3033">
        <v>12.3</v>
      </c>
      <c r="F1174" s="3034">
        <v>12.3</v>
      </c>
      <c r="G1174" s="3034">
        <v>12.9</v>
      </c>
      <c r="H1174" s="3051">
        <v>12.6</v>
      </c>
      <c r="I1174" s="3051">
        <v>12.3</v>
      </c>
      <c r="J1174" s="3051">
        <v>12.6</v>
      </c>
      <c r="K1174" s="3051">
        <v>12.3</v>
      </c>
      <c r="L1174" s="3051">
        <v>12.3</v>
      </c>
      <c r="M1174" s="3051">
        <v>12.6</v>
      </c>
      <c r="N1174" s="3051">
        <v>12</v>
      </c>
      <c r="O1174" s="3051">
        <v>12.3</v>
      </c>
      <c r="P1174" s="3051">
        <v>12.3</v>
      </c>
      <c r="Q1174" s="3051">
        <v>12.3</v>
      </c>
      <c r="R1174" s="3051">
        <v>12.6</v>
      </c>
      <c r="S1174" s="3051">
        <v>12.3</v>
      </c>
      <c r="T1174" s="3051">
        <v>11.7</v>
      </c>
      <c r="U1174" s="3051">
        <v>11.7</v>
      </c>
      <c r="V1174" s="3051">
        <v>12</v>
      </c>
      <c r="W1174" s="3051">
        <v>12</v>
      </c>
      <c r="X1174" s="3051">
        <v>12</v>
      </c>
      <c r="Y1174" s="3051">
        <v>11.7</v>
      </c>
      <c r="Z1174" s="3034">
        <v>11.7</v>
      </c>
      <c r="AA1174" s="3034">
        <v>11.7</v>
      </c>
      <c r="AB1174" s="3034">
        <v>12.3</v>
      </c>
      <c r="AC1174" s="106">
        <f>SUM(E1174:AB1174)</f>
        <v>292.8</v>
      </c>
      <c r="AD1174" s="717"/>
      <c r="AE1174" s="464">
        <v>100</v>
      </c>
      <c r="AF1174" s="465">
        <v>30</v>
      </c>
      <c r="AJ1174" s="395"/>
      <c r="AK1174" s="428"/>
      <c r="AL1174" s="429"/>
      <c r="AM1174" s="428"/>
      <c r="AN1174" s="15"/>
    </row>
    <row r="1175" spans="1:40" x14ac:dyDescent="0.25">
      <c r="A1175" s="3388"/>
      <c r="B1175" s="3391"/>
      <c r="C1175" s="123" t="s">
        <v>835</v>
      </c>
      <c r="D1175" s="108" t="s">
        <v>820</v>
      </c>
      <c r="E1175" s="2309">
        <v>0</v>
      </c>
      <c r="F1175" s="2310">
        <v>0</v>
      </c>
      <c r="G1175" s="2310">
        <v>0</v>
      </c>
      <c r="H1175" s="3052">
        <v>0</v>
      </c>
      <c r="I1175" s="3052">
        <v>0</v>
      </c>
      <c r="J1175" s="3052">
        <v>0</v>
      </c>
      <c r="K1175" s="3052">
        <v>0</v>
      </c>
      <c r="L1175" s="3052">
        <v>0</v>
      </c>
      <c r="M1175" s="3052">
        <v>0</v>
      </c>
      <c r="N1175" s="3052">
        <v>0</v>
      </c>
      <c r="O1175" s="3052">
        <v>0</v>
      </c>
      <c r="P1175" s="3052">
        <v>0</v>
      </c>
      <c r="Q1175" s="3052">
        <v>0</v>
      </c>
      <c r="R1175" s="3052">
        <v>0</v>
      </c>
      <c r="S1175" s="3052">
        <v>0</v>
      </c>
      <c r="T1175" s="3052">
        <v>0</v>
      </c>
      <c r="U1175" s="3052">
        <v>0</v>
      </c>
      <c r="V1175" s="3052">
        <v>0</v>
      </c>
      <c r="W1175" s="3052">
        <v>0</v>
      </c>
      <c r="X1175" s="3052">
        <v>0</v>
      </c>
      <c r="Y1175" s="3052">
        <v>0</v>
      </c>
      <c r="Z1175" s="2310">
        <v>0</v>
      </c>
      <c r="AA1175" s="2310">
        <v>0</v>
      </c>
      <c r="AB1175" s="2310">
        <v>0</v>
      </c>
      <c r="AC1175" s="107">
        <f>SUM(E1175:AB1175)</f>
        <v>0</v>
      </c>
      <c r="AD1175" s="718"/>
      <c r="AE1175" s="719"/>
      <c r="AF1175" s="720"/>
      <c r="AJ1175" s="395"/>
      <c r="AK1175" s="15"/>
      <c r="AL1175" s="15"/>
      <c r="AM1175" s="15"/>
      <c r="AN1175" s="15"/>
    </row>
    <row r="1176" spans="1:40" x14ac:dyDescent="0.25">
      <c r="A1176" s="3388"/>
      <c r="B1176" s="3391"/>
      <c r="C1176" s="123" t="s">
        <v>15</v>
      </c>
      <c r="D1176" s="108" t="s">
        <v>54</v>
      </c>
      <c r="E1176" s="1450">
        <v>1</v>
      </c>
      <c r="F1176" s="388">
        <v>1</v>
      </c>
      <c r="G1176" s="388">
        <v>1</v>
      </c>
      <c r="H1176" s="388">
        <v>1</v>
      </c>
      <c r="I1176" s="388">
        <v>1</v>
      </c>
      <c r="J1176" s="388">
        <v>1</v>
      </c>
      <c r="K1176" s="388">
        <v>1</v>
      </c>
      <c r="L1176" s="388">
        <v>1</v>
      </c>
      <c r="M1176" s="388">
        <v>1</v>
      </c>
      <c r="N1176" s="388">
        <v>1</v>
      </c>
      <c r="O1176" s="388">
        <v>1</v>
      </c>
      <c r="P1176" s="388">
        <v>1</v>
      </c>
      <c r="Q1176" s="388">
        <v>1</v>
      </c>
      <c r="R1176" s="388">
        <v>1</v>
      </c>
      <c r="S1176" s="388">
        <v>1</v>
      </c>
      <c r="T1176" s="388">
        <v>1</v>
      </c>
      <c r="U1176" s="388">
        <v>1</v>
      </c>
      <c r="V1176" s="388">
        <v>1</v>
      </c>
      <c r="W1176" s="388">
        <v>1</v>
      </c>
      <c r="X1176" s="388">
        <v>1</v>
      </c>
      <c r="Y1176" s="388">
        <v>1</v>
      </c>
      <c r="Z1176" s="388">
        <v>1</v>
      </c>
      <c r="AA1176" s="388">
        <v>1</v>
      </c>
      <c r="AB1176" s="1498">
        <v>1</v>
      </c>
      <c r="AC1176" s="107">
        <f>AVERAGE(E1176:AB1176)</f>
        <v>1</v>
      </c>
      <c r="AD1176" s="718"/>
      <c r="AE1176" s="719"/>
      <c r="AF1176" s="720"/>
      <c r="AJ1176" s="395"/>
      <c r="AK1176" s="15"/>
      <c r="AL1176" s="15"/>
      <c r="AM1176" s="15"/>
      <c r="AN1176" s="15"/>
    </row>
    <row r="1177" spans="1:40" ht="16.5" thickBot="1" x14ac:dyDescent="0.3">
      <c r="A1177" s="3389"/>
      <c r="B1177" s="3392"/>
      <c r="C1177" s="126" t="s">
        <v>17</v>
      </c>
      <c r="D1177" s="114"/>
      <c r="E1177" s="317">
        <f t="shared" ref="E1177:AB1177" si="369">E1175/E1174</f>
        <v>0</v>
      </c>
      <c r="F1177" s="318">
        <f t="shared" si="369"/>
        <v>0</v>
      </c>
      <c r="G1177" s="318">
        <f t="shared" si="369"/>
        <v>0</v>
      </c>
      <c r="H1177" s="318">
        <f t="shared" si="369"/>
        <v>0</v>
      </c>
      <c r="I1177" s="318">
        <f t="shared" si="369"/>
        <v>0</v>
      </c>
      <c r="J1177" s="318">
        <f t="shared" si="369"/>
        <v>0</v>
      </c>
      <c r="K1177" s="318">
        <f t="shared" si="369"/>
        <v>0</v>
      </c>
      <c r="L1177" s="318">
        <f t="shared" si="369"/>
        <v>0</v>
      </c>
      <c r="M1177" s="318">
        <f t="shared" si="369"/>
        <v>0</v>
      </c>
      <c r="N1177" s="318">
        <f t="shared" si="369"/>
        <v>0</v>
      </c>
      <c r="O1177" s="318">
        <f t="shared" si="369"/>
        <v>0</v>
      </c>
      <c r="P1177" s="318">
        <f t="shared" si="369"/>
        <v>0</v>
      </c>
      <c r="Q1177" s="318">
        <f t="shared" si="369"/>
        <v>0</v>
      </c>
      <c r="R1177" s="318">
        <f t="shared" si="369"/>
        <v>0</v>
      </c>
      <c r="S1177" s="318">
        <f t="shared" si="369"/>
        <v>0</v>
      </c>
      <c r="T1177" s="318">
        <f t="shared" si="369"/>
        <v>0</v>
      </c>
      <c r="U1177" s="318">
        <f t="shared" si="369"/>
        <v>0</v>
      </c>
      <c r="V1177" s="318">
        <f t="shared" si="369"/>
        <v>0</v>
      </c>
      <c r="W1177" s="318">
        <f t="shared" si="369"/>
        <v>0</v>
      </c>
      <c r="X1177" s="318">
        <f t="shared" si="369"/>
        <v>0</v>
      </c>
      <c r="Y1177" s="318">
        <f>Y1175/Y1174</f>
        <v>0</v>
      </c>
      <c r="Z1177" s="318">
        <f t="shared" si="369"/>
        <v>0</v>
      </c>
      <c r="AA1177" s="318">
        <f t="shared" si="369"/>
        <v>0</v>
      </c>
      <c r="AB1177" s="369">
        <f t="shared" si="369"/>
        <v>0</v>
      </c>
      <c r="AC1177" s="128"/>
      <c r="AD1177" s="718"/>
      <c r="AE1177" s="719"/>
      <c r="AF1177" s="720"/>
      <c r="AJ1177" s="395"/>
      <c r="AK1177" s="15"/>
      <c r="AL1177" s="15"/>
      <c r="AM1177" s="15"/>
      <c r="AN1177" s="15"/>
    </row>
    <row r="1178" spans="1:40" hidden="1" x14ac:dyDescent="0.25">
      <c r="A1178" s="1708"/>
      <c r="B1178" s="1705"/>
      <c r="C1178" s="454" t="s">
        <v>116</v>
      </c>
      <c r="D1178" s="113"/>
      <c r="E1178" s="2344"/>
      <c r="F1178" s="203"/>
      <c r="G1178" s="203"/>
      <c r="H1178" s="203"/>
      <c r="I1178" s="203"/>
      <c r="J1178" s="203"/>
      <c r="K1178" s="203"/>
      <c r="L1178" s="203"/>
      <c r="M1178" s="203"/>
      <c r="N1178" s="203"/>
      <c r="O1178" s="203"/>
      <c r="P1178" s="203"/>
      <c r="Q1178" s="203"/>
      <c r="R1178" s="203"/>
      <c r="S1178" s="203"/>
      <c r="T1178" s="203"/>
      <c r="U1178" s="203"/>
      <c r="V1178" s="203"/>
      <c r="W1178" s="203"/>
      <c r="X1178" s="203"/>
      <c r="Y1178" s="203"/>
      <c r="Z1178" s="203"/>
      <c r="AA1178" s="203"/>
      <c r="AB1178" s="329"/>
      <c r="AC1178" s="113"/>
      <c r="AD1178" s="718"/>
      <c r="AE1178" s="719"/>
      <c r="AF1178" s="720"/>
      <c r="AJ1178" s="395"/>
      <c r="AK1178" s="15"/>
      <c r="AL1178" s="15"/>
      <c r="AM1178" s="15"/>
      <c r="AN1178" s="15"/>
    </row>
    <row r="1179" spans="1:40" hidden="1" x14ac:dyDescent="0.25">
      <c r="A1179" s="1709"/>
      <c r="B1179" s="1706"/>
      <c r="C1179" s="124" t="s">
        <v>117</v>
      </c>
      <c r="D1179" s="108"/>
      <c r="E1179" s="81"/>
      <c r="F1179" s="155"/>
      <c r="G1179" s="155"/>
      <c r="H1179" s="155"/>
      <c r="I1179" s="155"/>
      <c r="J1179" s="155"/>
      <c r="K1179" s="155"/>
      <c r="L1179" s="155"/>
      <c r="M1179" s="155"/>
      <c r="N1179" s="155"/>
      <c r="O1179" s="155"/>
      <c r="P1179" s="155"/>
      <c r="Q1179" s="155"/>
      <c r="R1179" s="155"/>
      <c r="S1179" s="155"/>
      <c r="T1179" s="155"/>
      <c r="U1179" s="155"/>
      <c r="V1179" s="155"/>
      <c r="W1179" s="155"/>
      <c r="X1179" s="155"/>
      <c r="Y1179" s="155"/>
      <c r="Z1179" s="155"/>
      <c r="AA1179" s="155"/>
      <c r="AB1179" s="316"/>
      <c r="AC1179" s="108"/>
      <c r="AD1179" s="718"/>
      <c r="AE1179" s="719"/>
      <c r="AF1179" s="720"/>
      <c r="AG1179" s="15"/>
      <c r="AH1179" s="15"/>
      <c r="AI1179" s="15"/>
      <c r="AJ1179" s="15"/>
      <c r="AK1179" s="395"/>
      <c r="AL1179" s="395"/>
      <c r="AM1179" s="395"/>
      <c r="AN1179" s="395"/>
    </row>
    <row r="1180" spans="1:40" ht="16.5" hidden="1" thickBot="1" x14ac:dyDescent="0.3">
      <c r="A1180" s="3393" t="s">
        <v>42</v>
      </c>
      <c r="B1180" s="3394"/>
      <c r="C1180" s="3395"/>
      <c r="D1180" s="114"/>
      <c r="E1180" s="178">
        <f>SQRT(E1174*E1174+E1175*E1175)/E1123/1.73</f>
        <v>0.67583902942921836</v>
      </c>
      <c r="F1180" s="178">
        <f t="shared" ref="F1180:AB1180" si="370">SQRT(F1174*F1174+F1175*F1175)/F1123/1.73</f>
        <v>0.6784185677094825</v>
      </c>
      <c r="G1180" s="178">
        <f t="shared" si="370"/>
        <v>0.71151215637823773</v>
      </c>
      <c r="H1180" s="641">
        <f t="shared" si="370"/>
        <v>0.6910092024876332</v>
      </c>
      <c r="I1180" s="641">
        <f t="shared" si="370"/>
        <v>0.67712634186622633</v>
      </c>
      <c r="J1180" s="641">
        <f t="shared" si="370"/>
        <v>0.68645023508196545</v>
      </c>
      <c r="K1180" s="641">
        <f t="shared" si="370"/>
        <v>0.6707383575089978</v>
      </c>
      <c r="L1180" s="641">
        <f t="shared" si="370"/>
        <v>0.67137172706283066</v>
      </c>
      <c r="M1180" s="641">
        <f t="shared" si="370"/>
        <v>0.69364161849710981</v>
      </c>
      <c r="N1180" s="641">
        <f t="shared" si="370"/>
        <v>0.66061106523534263</v>
      </c>
      <c r="O1180" s="641">
        <f t="shared" si="370"/>
        <v>0.67777183885561254</v>
      </c>
      <c r="P1180" s="641">
        <f t="shared" si="370"/>
        <v>0.6784185677094825</v>
      </c>
      <c r="Q1180" s="641">
        <f t="shared" si="370"/>
        <v>0.6784185677094825</v>
      </c>
      <c r="R1180" s="641">
        <f t="shared" si="370"/>
        <v>0.69629416770742381</v>
      </c>
      <c r="S1180" s="641">
        <f t="shared" si="370"/>
        <v>0.68036618082252409</v>
      </c>
      <c r="T1180" s="641">
        <f t="shared" si="370"/>
        <v>0.6471775866360594</v>
      </c>
      <c r="U1180" s="641">
        <f t="shared" si="370"/>
        <v>0.64966434009095297</v>
      </c>
      <c r="V1180" s="641">
        <f t="shared" si="370"/>
        <v>0.66760502261512011</v>
      </c>
      <c r="W1180" s="641">
        <f t="shared" si="370"/>
        <v>0.6682481873767917</v>
      </c>
      <c r="X1180" s="641">
        <f t="shared" si="370"/>
        <v>0.66696309470875936</v>
      </c>
      <c r="Y1180" s="641">
        <f>SQRT(Y1174*Y1174+Y1175*Y1175)/Y1123/1.73</f>
        <v>0.65154198269237185</v>
      </c>
      <c r="Z1180" s="178">
        <f t="shared" si="370"/>
        <v>0.6502890173410405</v>
      </c>
      <c r="AA1180" s="178">
        <f t="shared" si="370"/>
        <v>0.6502890173410405</v>
      </c>
      <c r="AB1180" s="178">
        <f t="shared" si="370"/>
        <v>0.68232500859840461</v>
      </c>
      <c r="AC1180" s="109">
        <f>AVERAGE(E1180:AB1180)</f>
        <v>0.6734204533942546</v>
      </c>
      <c r="AD1180" s="96">
        <f>(AC1176-AC1180)/AC1176</f>
        <v>0.3265795466057454</v>
      </c>
      <c r="AE1180" s="79"/>
      <c r="AF1180" s="80"/>
      <c r="AJ1180" s="395"/>
      <c r="AK1180" s="14"/>
      <c r="AL1180" s="14"/>
      <c r="AM1180" s="15"/>
      <c r="AN1180" s="14"/>
    </row>
    <row r="1181" spans="1:40" x14ac:dyDescent="0.25">
      <c r="A1181" s="3387" t="s">
        <v>192</v>
      </c>
      <c r="B1181" s="3390" t="s">
        <v>193</v>
      </c>
      <c r="C1181" s="121" t="s">
        <v>13</v>
      </c>
      <c r="D1181" s="113" t="s">
        <v>820</v>
      </c>
      <c r="E1181" s="306">
        <v>66.599999999999994</v>
      </c>
      <c r="F1181" s="306">
        <v>61.2</v>
      </c>
      <c r="G1181" s="306">
        <v>59.1</v>
      </c>
      <c r="H1181" s="306">
        <v>59.7</v>
      </c>
      <c r="I1181" s="306">
        <v>59.4</v>
      </c>
      <c r="J1181" s="306">
        <v>67.2</v>
      </c>
      <c r="K1181" s="306">
        <v>98.1</v>
      </c>
      <c r="L1181" s="306">
        <v>111.3</v>
      </c>
      <c r="M1181" s="306">
        <v>108.9</v>
      </c>
      <c r="N1181" s="306">
        <v>108.6</v>
      </c>
      <c r="O1181" s="306">
        <v>109.8</v>
      </c>
      <c r="P1181" s="306">
        <v>111</v>
      </c>
      <c r="Q1181" s="306">
        <v>114.6</v>
      </c>
      <c r="R1181" s="306">
        <v>104.1</v>
      </c>
      <c r="S1181" s="306">
        <v>99.3</v>
      </c>
      <c r="T1181" s="306">
        <v>95.7</v>
      </c>
      <c r="U1181" s="306">
        <v>100.2</v>
      </c>
      <c r="V1181" s="306">
        <v>101.1</v>
      </c>
      <c r="W1181" s="306">
        <v>97.8</v>
      </c>
      <c r="X1181" s="306">
        <v>96.6</v>
      </c>
      <c r="Y1181" s="306">
        <v>99.6</v>
      </c>
      <c r="Z1181" s="306">
        <v>111.6</v>
      </c>
      <c r="AA1181" s="306">
        <v>86.7</v>
      </c>
      <c r="AB1181" s="131">
        <v>70.8</v>
      </c>
      <c r="AC1181" s="106">
        <f>SUM(E1181:AB1181)</f>
        <v>2198.9999999999995</v>
      </c>
      <c r="AD1181" s="717"/>
      <c r="AE1181" s="464">
        <v>100</v>
      </c>
      <c r="AF1181" s="465">
        <v>30</v>
      </c>
      <c r="AJ1181" s="395"/>
      <c r="AK1181" s="428"/>
      <c r="AL1181" s="429"/>
      <c r="AM1181" s="428"/>
      <c r="AN1181" s="15"/>
    </row>
    <row r="1182" spans="1:40" x14ac:dyDescent="0.25">
      <c r="A1182" s="3388"/>
      <c r="B1182" s="3391"/>
      <c r="C1182" s="123" t="s">
        <v>14</v>
      </c>
      <c r="D1182" s="108" t="s">
        <v>820</v>
      </c>
      <c r="E1182" s="307">
        <v>35.700000000000003</v>
      </c>
      <c r="F1182" s="307">
        <v>35.1</v>
      </c>
      <c r="G1182" s="307">
        <v>34.5</v>
      </c>
      <c r="H1182" s="307">
        <v>35.700000000000003</v>
      </c>
      <c r="I1182" s="307">
        <v>35.1</v>
      </c>
      <c r="J1182" s="307">
        <v>36.6</v>
      </c>
      <c r="K1182" s="307">
        <v>41.1</v>
      </c>
      <c r="L1182" s="307">
        <v>40.200000000000003</v>
      </c>
      <c r="M1182" s="307">
        <v>42.9</v>
      </c>
      <c r="N1182" s="307">
        <v>42.3</v>
      </c>
      <c r="O1182" s="307">
        <v>45.6</v>
      </c>
      <c r="P1182" s="307">
        <v>44.1</v>
      </c>
      <c r="Q1182" s="307">
        <v>46.5</v>
      </c>
      <c r="R1182" s="307">
        <v>45.6</v>
      </c>
      <c r="S1182" s="307">
        <v>44.1</v>
      </c>
      <c r="T1182" s="307">
        <v>43.8</v>
      </c>
      <c r="U1182" s="307">
        <v>47.4</v>
      </c>
      <c r="V1182" s="307">
        <v>45.9</v>
      </c>
      <c r="W1182" s="307">
        <v>45.3</v>
      </c>
      <c r="X1182" s="307">
        <v>42.6</v>
      </c>
      <c r="Y1182" s="307">
        <v>40.799999999999997</v>
      </c>
      <c r="Z1182" s="307">
        <v>41.1</v>
      </c>
      <c r="AA1182" s="307">
        <v>38.1</v>
      </c>
      <c r="AB1182" s="133">
        <v>36.6</v>
      </c>
      <c r="AC1182" s="107">
        <f>SUM(E1182:AB1182)</f>
        <v>986.7</v>
      </c>
      <c r="AD1182" s="718"/>
      <c r="AE1182" s="719"/>
      <c r="AF1182" s="720"/>
      <c r="AJ1182" s="395"/>
      <c r="AK1182" s="15"/>
      <c r="AL1182" s="15"/>
      <c r="AM1182" s="15"/>
      <c r="AN1182" s="15"/>
    </row>
    <row r="1183" spans="1:40" x14ac:dyDescent="0.25">
      <c r="A1183" s="3388"/>
      <c r="B1183" s="3391"/>
      <c r="C1183" s="123" t="s">
        <v>15</v>
      </c>
      <c r="D1183" s="108" t="s">
        <v>54</v>
      </c>
      <c r="E1183" s="1450">
        <v>3</v>
      </c>
      <c r="F1183" s="388">
        <v>4</v>
      </c>
      <c r="G1183" s="388">
        <v>4</v>
      </c>
      <c r="H1183" s="388">
        <v>3</v>
      </c>
      <c r="I1183" s="388">
        <v>3</v>
      </c>
      <c r="J1183" s="388">
        <v>3</v>
      </c>
      <c r="K1183" s="388">
        <v>5</v>
      </c>
      <c r="L1183" s="388">
        <v>6</v>
      </c>
      <c r="M1183" s="388">
        <v>5</v>
      </c>
      <c r="N1183" s="388">
        <v>6</v>
      </c>
      <c r="O1183" s="388">
        <v>6</v>
      </c>
      <c r="P1183" s="388">
        <v>5</v>
      </c>
      <c r="Q1183" s="388">
        <v>5</v>
      </c>
      <c r="R1183" s="388">
        <v>6</v>
      </c>
      <c r="S1183" s="388">
        <v>4</v>
      </c>
      <c r="T1183" s="388">
        <v>5</v>
      </c>
      <c r="U1183" s="388">
        <v>5</v>
      </c>
      <c r="V1183" s="388">
        <v>5</v>
      </c>
      <c r="W1183" s="388">
        <v>5</v>
      </c>
      <c r="X1183" s="388">
        <v>6</v>
      </c>
      <c r="Y1183" s="388">
        <v>5</v>
      </c>
      <c r="Z1183" s="388">
        <v>6</v>
      </c>
      <c r="AA1183" s="388">
        <v>4</v>
      </c>
      <c r="AB1183" s="1498">
        <v>4</v>
      </c>
      <c r="AC1183" s="107">
        <f>AVERAGE(E1183:AB1183)</f>
        <v>4.708333333333333</v>
      </c>
      <c r="AD1183" s="718"/>
      <c r="AE1183" s="719"/>
      <c r="AF1183" s="720"/>
      <c r="AJ1183" s="395"/>
      <c r="AK1183" s="15"/>
      <c r="AL1183" s="15"/>
      <c r="AM1183" s="15"/>
      <c r="AN1183" s="15"/>
    </row>
    <row r="1184" spans="1:40" ht="16.5" thickBot="1" x14ac:dyDescent="0.3">
      <c r="A1184" s="3389"/>
      <c r="B1184" s="3392"/>
      <c r="C1184" s="126" t="s">
        <v>17</v>
      </c>
      <c r="D1184" s="114"/>
      <c r="E1184" s="317">
        <f t="shared" ref="E1184:AB1184" si="371">E1182/E1181</f>
        <v>0.53603603603603611</v>
      </c>
      <c r="F1184" s="318">
        <f t="shared" si="371"/>
        <v>0.57352941176470584</v>
      </c>
      <c r="G1184" s="318">
        <f t="shared" si="371"/>
        <v>0.58375634517766495</v>
      </c>
      <c r="H1184" s="318">
        <f t="shared" si="371"/>
        <v>0.59798994974874375</v>
      </c>
      <c r="I1184" s="318">
        <f t="shared" si="371"/>
        <v>0.59090909090909094</v>
      </c>
      <c r="J1184" s="318">
        <f t="shared" si="371"/>
        <v>0.5446428571428571</v>
      </c>
      <c r="K1184" s="318">
        <f t="shared" si="371"/>
        <v>0.4189602446483181</v>
      </c>
      <c r="L1184" s="318">
        <f t="shared" si="371"/>
        <v>0.36118598382749328</v>
      </c>
      <c r="M1184" s="318">
        <f t="shared" si="371"/>
        <v>0.39393939393939392</v>
      </c>
      <c r="N1184" s="318">
        <f t="shared" si="371"/>
        <v>0.38950276243093923</v>
      </c>
      <c r="O1184" s="318">
        <f t="shared" si="371"/>
        <v>0.41530054644808745</v>
      </c>
      <c r="P1184" s="318">
        <f t="shared" si="371"/>
        <v>0.39729729729729729</v>
      </c>
      <c r="Q1184" s="318">
        <f t="shared" si="371"/>
        <v>0.40575916230366493</v>
      </c>
      <c r="R1184" s="318">
        <f t="shared" si="371"/>
        <v>0.43804034582132567</v>
      </c>
      <c r="S1184" s="318">
        <f t="shared" si="371"/>
        <v>0.44410876132930516</v>
      </c>
      <c r="T1184" s="318">
        <f t="shared" si="371"/>
        <v>0.45768025078369901</v>
      </c>
      <c r="U1184" s="318">
        <f t="shared" si="371"/>
        <v>0.47305389221556882</v>
      </c>
      <c r="V1184" s="318">
        <f t="shared" si="371"/>
        <v>0.45400593471810091</v>
      </c>
      <c r="W1184" s="318">
        <f t="shared" si="371"/>
        <v>0.46319018404907975</v>
      </c>
      <c r="X1184" s="318">
        <f t="shared" si="371"/>
        <v>0.44099378881987583</v>
      </c>
      <c r="Y1184" s="318">
        <f>Y1182/Y1181</f>
        <v>0.40963855421686746</v>
      </c>
      <c r="Z1184" s="318">
        <f t="shared" si="371"/>
        <v>0.36827956989247312</v>
      </c>
      <c r="AA1184" s="318">
        <f t="shared" si="371"/>
        <v>0.43944636678200694</v>
      </c>
      <c r="AB1184" s="369">
        <f t="shared" si="371"/>
        <v>0.51694915254237295</v>
      </c>
      <c r="AC1184" s="128"/>
      <c r="AD1184" s="718"/>
      <c r="AE1184" s="719"/>
      <c r="AF1184" s="720"/>
      <c r="AJ1184" s="395"/>
      <c r="AK1184" s="15"/>
      <c r="AL1184" s="15"/>
      <c r="AM1184" s="15"/>
      <c r="AN1184" s="15"/>
    </row>
    <row r="1185" spans="1:40" hidden="1" x14ac:dyDescent="0.25">
      <c r="A1185" s="1708"/>
      <c r="B1185" s="1705"/>
      <c r="C1185" s="454" t="s">
        <v>116</v>
      </c>
      <c r="D1185" s="113"/>
      <c r="E1185" s="2344"/>
      <c r="F1185" s="203"/>
      <c r="G1185" s="203"/>
      <c r="H1185" s="203"/>
      <c r="I1185" s="203"/>
      <c r="J1185" s="203"/>
      <c r="K1185" s="203"/>
      <c r="L1185" s="203"/>
      <c r="M1185" s="203"/>
      <c r="N1185" s="203"/>
      <c r="O1185" s="203"/>
      <c r="P1185" s="203"/>
      <c r="Q1185" s="203"/>
      <c r="R1185" s="203"/>
      <c r="S1185" s="203"/>
      <c r="T1185" s="203"/>
      <c r="U1185" s="203"/>
      <c r="V1185" s="203"/>
      <c r="W1185" s="203"/>
      <c r="X1185" s="203"/>
      <c r="Y1185" s="203"/>
      <c r="Z1185" s="203"/>
      <c r="AA1185" s="203"/>
      <c r="AB1185" s="329"/>
      <c r="AC1185" s="113"/>
      <c r="AD1185" s="718"/>
      <c r="AE1185" s="719"/>
      <c r="AF1185" s="720"/>
      <c r="AJ1185" s="395"/>
      <c r="AK1185" s="15"/>
      <c r="AL1185" s="15"/>
      <c r="AM1185" s="15"/>
      <c r="AN1185" s="15"/>
    </row>
    <row r="1186" spans="1:40" hidden="1" x14ac:dyDescent="0.25">
      <c r="A1186" s="1709"/>
      <c r="B1186" s="1706"/>
      <c r="C1186" s="124" t="s">
        <v>117</v>
      </c>
      <c r="D1186" s="108"/>
      <c r="E1186" s="81"/>
      <c r="F1186" s="155"/>
      <c r="G1186" s="155"/>
      <c r="H1186" s="155"/>
      <c r="I1186" s="155"/>
      <c r="J1186" s="155"/>
      <c r="K1186" s="155"/>
      <c r="L1186" s="155"/>
      <c r="M1186" s="155"/>
      <c r="N1186" s="155"/>
      <c r="O1186" s="155"/>
      <c r="P1186" s="155"/>
      <c r="Q1186" s="155"/>
      <c r="R1186" s="155"/>
      <c r="S1186" s="155"/>
      <c r="T1186" s="155"/>
      <c r="U1186" s="155"/>
      <c r="V1186" s="155"/>
      <c r="W1186" s="155"/>
      <c r="X1186" s="155"/>
      <c r="Y1186" s="155"/>
      <c r="Z1186" s="155"/>
      <c r="AA1186" s="155"/>
      <c r="AB1186" s="316"/>
      <c r="AC1186" s="108"/>
      <c r="AD1186" s="718"/>
      <c r="AE1186" s="719"/>
      <c r="AF1186" s="720"/>
      <c r="AG1186" s="15"/>
      <c r="AH1186" s="15"/>
      <c r="AI1186" s="15"/>
      <c r="AJ1186" s="15"/>
      <c r="AK1186" s="395"/>
      <c r="AL1186" s="395"/>
      <c r="AM1186" s="395"/>
      <c r="AN1186" s="395"/>
    </row>
    <row r="1187" spans="1:40" ht="16.5" hidden="1" thickBot="1" x14ac:dyDescent="0.3">
      <c r="A1187" s="3393" t="s">
        <v>42</v>
      </c>
      <c r="B1187" s="3394"/>
      <c r="C1187" s="3395"/>
      <c r="D1187" s="114"/>
      <c r="E1187" s="178">
        <f>SQRT(E1181*E1181+E1182*E1182)/E1123/1.73</f>
        <v>4.152007340355242</v>
      </c>
      <c r="F1187" s="178">
        <f t="shared" ref="F1187:AB1187" si="372">SQRT(F1181*F1181+F1182*F1182)/F1123/1.73</f>
        <v>3.8913121249480236</v>
      </c>
      <c r="G1187" s="178">
        <f t="shared" si="372"/>
        <v>3.7744830136577976</v>
      </c>
      <c r="H1187" s="641">
        <f t="shared" si="372"/>
        <v>3.8148041725219377</v>
      </c>
      <c r="I1187" s="641">
        <f t="shared" si="372"/>
        <v>3.7982622973617093</v>
      </c>
      <c r="J1187" s="641">
        <f t="shared" si="372"/>
        <v>4.1688550699586386</v>
      </c>
      <c r="K1187" s="641">
        <f t="shared" si="372"/>
        <v>5.8000731400293493</v>
      </c>
      <c r="L1187" s="641">
        <f t="shared" si="372"/>
        <v>6.4592158999990508</v>
      </c>
      <c r="M1187" s="641">
        <f t="shared" si="372"/>
        <v>6.4434558665780415</v>
      </c>
      <c r="N1187" s="641">
        <f t="shared" si="372"/>
        <v>6.4160308691761569</v>
      </c>
      <c r="O1187" s="641">
        <f t="shared" si="372"/>
        <v>6.5513750127110431</v>
      </c>
      <c r="P1187" s="641">
        <f t="shared" si="372"/>
        <v>6.5878064636553351</v>
      </c>
      <c r="Q1187" s="641">
        <f t="shared" si="372"/>
        <v>6.8213946411252708</v>
      </c>
      <c r="R1187" s="641">
        <f t="shared" si="372"/>
        <v>6.2804257937493766</v>
      </c>
      <c r="S1187" s="641">
        <f t="shared" si="372"/>
        <v>6.0100228116656176</v>
      </c>
      <c r="T1187" s="641">
        <f t="shared" si="372"/>
        <v>5.8216663554229662</v>
      </c>
      <c r="U1187" s="641">
        <f t="shared" si="372"/>
        <v>6.1549221176549365</v>
      </c>
      <c r="V1187" s="641">
        <f t="shared" si="372"/>
        <v>6.1771054381285273</v>
      </c>
      <c r="W1187" s="641">
        <f t="shared" si="372"/>
        <v>6.0020862172846945</v>
      </c>
      <c r="X1187" s="641">
        <f t="shared" si="372"/>
        <v>5.8679487364749789</v>
      </c>
      <c r="Y1187" s="641">
        <f>SQRT(Y1181*Y1181+Y1182*Y1182)/Y1123/1.73</f>
        <v>5.9937802122332595</v>
      </c>
      <c r="Z1187" s="178">
        <f t="shared" si="372"/>
        <v>6.6100257340749007</v>
      </c>
      <c r="AA1187" s="178">
        <f t="shared" si="372"/>
        <v>5.2635707373270115</v>
      </c>
      <c r="AB1187" s="178">
        <f t="shared" si="372"/>
        <v>4.4212824428811759</v>
      </c>
      <c r="AC1187" s="109">
        <f>AVERAGE(E1187:AB1187)</f>
        <v>5.5534130212072919</v>
      </c>
      <c r="AD1187" s="96">
        <f>(AC1183-AC1187)/AC1183</f>
        <v>-0.17948595140685852</v>
      </c>
      <c r="AE1187" s="79"/>
      <c r="AF1187" s="80"/>
      <c r="AJ1187" s="395"/>
      <c r="AK1187" s="14"/>
      <c r="AL1187" s="14"/>
      <c r="AM1187" s="15"/>
      <c r="AN1187" s="14"/>
    </row>
    <row r="1188" spans="1:40" ht="15.75" customHeight="1" x14ac:dyDescent="0.25">
      <c r="A1188" s="3387" t="s">
        <v>194</v>
      </c>
      <c r="B1188" s="3390" t="s">
        <v>837</v>
      </c>
      <c r="C1188" s="121" t="s">
        <v>13</v>
      </c>
      <c r="D1188" s="113" t="s">
        <v>820</v>
      </c>
      <c r="E1188" s="3033">
        <v>376.2</v>
      </c>
      <c r="F1188" s="3034">
        <v>615.6</v>
      </c>
      <c r="G1188" s="3034">
        <v>718.8</v>
      </c>
      <c r="H1188" s="3051">
        <v>638.4</v>
      </c>
      <c r="I1188" s="3051">
        <v>711.6</v>
      </c>
      <c r="J1188" s="3051">
        <v>788.4</v>
      </c>
      <c r="K1188" s="3051">
        <v>461.4</v>
      </c>
      <c r="L1188" s="3051">
        <v>334.2</v>
      </c>
      <c r="M1188" s="3051">
        <v>333</v>
      </c>
      <c r="N1188" s="3051">
        <v>361.8</v>
      </c>
      <c r="O1188" s="3051">
        <v>371.4</v>
      </c>
      <c r="P1188" s="3051">
        <v>354</v>
      </c>
      <c r="Q1188" s="3051">
        <v>355.8</v>
      </c>
      <c r="R1188" s="3051">
        <v>360</v>
      </c>
      <c r="S1188" s="3051">
        <v>342</v>
      </c>
      <c r="T1188" s="3051">
        <v>339</v>
      </c>
      <c r="U1188" s="3051">
        <v>349.2</v>
      </c>
      <c r="V1188" s="3051">
        <v>304.2</v>
      </c>
      <c r="W1188" s="3051">
        <v>294.60000000000002</v>
      </c>
      <c r="X1188" s="3051">
        <v>265.8</v>
      </c>
      <c r="Y1188" s="3051">
        <v>441.6</v>
      </c>
      <c r="Z1188" s="3034">
        <v>571.20000000000005</v>
      </c>
      <c r="AA1188" s="3034">
        <v>625.79999999999995</v>
      </c>
      <c r="AB1188" s="3034">
        <v>597.6</v>
      </c>
      <c r="AC1188" s="106">
        <f>SUM(E1188:AB1188)</f>
        <v>10911.599999999999</v>
      </c>
      <c r="AD1188" s="717"/>
      <c r="AE1188" s="464">
        <v>100</v>
      </c>
      <c r="AF1188" s="465">
        <v>60</v>
      </c>
      <c r="AJ1188" s="395"/>
      <c r="AK1188" s="428"/>
      <c r="AL1188" s="429"/>
      <c r="AM1188" s="428"/>
      <c r="AN1188" s="15"/>
    </row>
    <row r="1189" spans="1:40" x14ac:dyDescent="0.25">
      <c r="A1189" s="3388"/>
      <c r="B1189" s="3391"/>
      <c r="C1189" s="123" t="s">
        <v>14</v>
      </c>
      <c r="D1189" s="108" t="s">
        <v>820</v>
      </c>
      <c r="E1189" s="2309">
        <v>80.400000000000006</v>
      </c>
      <c r="F1189" s="2310">
        <v>372</v>
      </c>
      <c r="G1189" s="2310">
        <v>406.2</v>
      </c>
      <c r="H1189" s="3052">
        <v>315</v>
      </c>
      <c r="I1189" s="3052">
        <v>438.6</v>
      </c>
      <c r="J1189" s="3052">
        <v>523.79999999999995</v>
      </c>
      <c r="K1189" s="3052">
        <v>182.4</v>
      </c>
      <c r="L1189" s="3052">
        <v>74.400000000000006</v>
      </c>
      <c r="M1189" s="3052">
        <v>64.8</v>
      </c>
      <c r="N1189" s="3052">
        <v>69.599999999999994</v>
      </c>
      <c r="O1189" s="3052">
        <v>69.599999999999994</v>
      </c>
      <c r="P1189" s="3052">
        <v>67.8</v>
      </c>
      <c r="Q1189" s="3052">
        <v>68.400000000000006</v>
      </c>
      <c r="R1189" s="3052">
        <v>72.599999999999994</v>
      </c>
      <c r="S1189" s="3052">
        <v>66.599999999999994</v>
      </c>
      <c r="T1189" s="3052">
        <v>69</v>
      </c>
      <c r="U1189" s="3052">
        <v>67.2</v>
      </c>
      <c r="V1189" s="3052">
        <v>69.599999999999994</v>
      </c>
      <c r="W1189" s="3052">
        <v>60.6</v>
      </c>
      <c r="X1189" s="3052">
        <v>62.4</v>
      </c>
      <c r="Y1189" s="3052">
        <v>337.8</v>
      </c>
      <c r="Z1189" s="2310">
        <v>405.6</v>
      </c>
      <c r="AA1189" s="2310">
        <v>422.4</v>
      </c>
      <c r="AB1189" s="2310">
        <v>415.8</v>
      </c>
      <c r="AC1189" s="107">
        <f>SUM(E1189:AB1189)</f>
        <v>4782.6000000000004</v>
      </c>
      <c r="AD1189" s="718"/>
      <c r="AE1189" s="719"/>
      <c r="AF1189" s="720"/>
      <c r="AJ1189" s="395"/>
      <c r="AK1189" s="15"/>
      <c r="AL1189" s="15"/>
      <c r="AM1189" s="15"/>
      <c r="AN1189" s="15"/>
    </row>
    <row r="1190" spans="1:40" x14ac:dyDescent="0.25">
      <c r="A1190" s="3388"/>
      <c r="B1190" s="3391"/>
      <c r="C1190" s="123" t="s">
        <v>15</v>
      </c>
      <c r="D1190" s="108" t="s">
        <v>54</v>
      </c>
      <c r="E1190" s="1450">
        <v>42</v>
      </c>
      <c r="F1190" s="388">
        <v>29</v>
      </c>
      <c r="G1190" s="388">
        <v>68</v>
      </c>
      <c r="H1190" s="388">
        <v>22</v>
      </c>
      <c r="I1190" s="388">
        <v>64</v>
      </c>
      <c r="J1190" s="388">
        <v>76</v>
      </c>
      <c r="K1190" s="388">
        <v>23</v>
      </c>
      <c r="L1190" s="388">
        <v>19</v>
      </c>
      <c r="M1190" s="388">
        <v>23</v>
      </c>
      <c r="N1190" s="388">
        <v>21</v>
      </c>
      <c r="O1190" s="388">
        <v>21</v>
      </c>
      <c r="P1190" s="388">
        <v>21</v>
      </c>
      <c r="Q1190" s="388">
        <v>21</v>
      </c>
      <c r="R1190" s="388">
        <v>21</v>
      </c>
      <c r="S1190" s="388">
        <v>20</v>
      </c>
      <c r="T1190" s="388">
        <v>20</v>
      </c>
      <c r="U1190" s="388">
        <v>22</v>
      </c>
      <c r="V1190" s="388">
        <v>22</v>
      </c>
      <c r="W1190" s="388">
        <v>19</v>
      </c>
      <c r="X1190" s="388">
        <v>18</v>
      </c>
      <c r="Y1190" s="388">
        <v>35</v>
      </c>
      <c r="Z1190" s="388">
        <v>39</v>
      </c>
      <c r="AA1190" s="388">
        <v>40</v>
      </c>
      <c r="AB1190" s="1451">
        <v>43</v>
      </c>
      <c r="AC1190" s="107">
        <f>AVERAGE(E1190:AB1190)</f>
        <v>31.208333333333332</v>
      </c>
      <c r="AD1190" s="718"/>
      <c r="AE1190" s="719"/>
      <c r="AF1190" s="720"/>
      <c r="AJ1190" s="395"/>
      <c r="AK1190" s="15"/>
      <c r="AL1190" s="15"/>
      <c r="AM1190" s="15"/>
      <c r="AN1190" s="15"/>
    </row>
    <row r="1191" spans="1:40" ht="16.5" thickBot="1" x14ac:dyDescent="0.3">
      <c r="A1191" s="3389"/>
      <c r="B1191" s="3392"/>
      <c r="C1191" s="126" t="s">
        <v>17</v>
      </c>
      <c r="D1191" s="114"/>
      <c r="E1191" s="317">
        <f t="shared" ref="E1191:AB1191" si="373">E1189/E1188</f>
        <v>0.21371610845295058</v>
      </c>
      <c r="F1191" s="318">
        <f t="shared" si="373"/>
        <v>0.6042884990253411</v>
      </c>
      <c r="G1191" s="318">
        <f t="shared" si="373"/>
        <v>0.56510851419031727</v>
      </c>
      <c r="H1191" s="318">
        <f t="shared" si="373"/>
        <v>0.49342105263157898</v>
      </c>
      <c r="I1191" s="318">
        <f t="shared" si="373"/>
        <v>0.61635750421585156</v>
      </c>
      <c r="J1191" s="318">
        <f t="shared" si="373"/>
        <v>0.66438356164383561</v>
      </c>
      <c r="K1191" s="318">
        <f t="shared" si="373"/>
        <v>0.39531859557867366</v>
      </c>
      <c r="L1191" s="318">
        <f t="shared" si="373"/>
        <v>0.22262118491921007</v>
      </c>
      <c r="M1191" s="318">
        <f t="shared" si="373"/>
        <v>0.19459459459459458</v>
      </c>
      <c r="N1191" s="318">
        <f t="shared" si="373"/>
        <v>0.19237147595356549</v>
      </c>
      <c r="O1191" s="318">
        <f t="shared" si="373"/>
        <v>0.18739903069466882</v>
      </c>
      <c r="P1191" s="318">
        <f t="shared" si="373"/>
        <v>0.19152542372881354</v>
      </c>
      <c r="Q1191" s="318">
        <f t="shared" si="373"/>
        <v>0.19224283305227657</v>
      </c>
      <c r="R1191" s="318">
        <f t="shared" si="373"/>
        <v>0.20166666666666666</v>
      </c>
      <c r="S1191" s="318">
        <f t="shared" si="373"/>
        <v>0.19473684210526315</v>
      </c>
      <c r="T1191" s="318">
        <f t="shared" si="373"/>
        <v>0.20353982300884957</v>
      </c>
      <c r="U1191" s="318">
        <f t="shared" si="373"/>
        <v>0.19243986254295534</v>
      </c>
      <c r="V1191" s="318">
        <f t="shared" si="373"/>
        <v>0.22879684418145957</v>
      </c>
      <c r="W1191" s="318">
        <f t="shared" si="373"/>
        <v>0.20570264765784113</v>
      </c>
      <c r="X1191" s="318">
        <f t="shared" si="373"/>
        <v>0.23476297968397289</v>
      </c>
      <c r="Y1191" s="318">
        <f>Y1189/Y1188</f>
        <v>0.76494565217391308</v>
      </c>
      <c r="Z1191" s="318">
        <f t="shared" si="373"/>
        <v>0.71008403361344541</v>
      </c>
      <c r="AA1191" s="318">
        <f t="shared" si="373"/>
        <v>0.67497603068072864</v>
      </c>
      <c r="AB1191" s="803">
        <f t="shared" si="373"/>
        <v>0.69578313253012047</v>
      </c>
      <c r="AC1191" s="114"/>
      <c r="AD1191" s="718"/>
      <c r="AE1191" s="719"/>
      <c r="AF1191" s="720"/>
      <c r="AJ1191" s="395"/>
      <c r="AK1191" s="15"/>
      <c r="AL1191" s="15"/>
      <c r="AM1191" s="15"/>
      <c r="AN1191" s="15"/>
    </row>
    <row r="1192" spans="1:40" hidden="1" x14ac:dyDescent="0.25">
      <c r="A1192" s="1708"/>
      <c r="B1192" s="1705"/>
      <c r="C1192" s="454" t="s">
        <v>116</v>
      </c>
      <c r="D1192" s="113"/>
      <c r="E1192" s="2684"/>
      <c r="F1192" s="203"/>
      <c r="G1192" s="203"/>
      <c r="H1192" s="203"/>
      <c r="I1192" s="203"/>
      <c r="J1192" s="203"/>
      <c r="K1192" s="203"/>
      <c r="L1192" s="203"/>
      <c r="M1192" s="203"/>
      <c r="N1192" s="203"/>
      <c r="O1192" s="203"/>
      <c r="P1192" s="203"/>
      <c r="Q1192" s="203"/>
      <c r="R1192" s="203"/>
      <c r="S1192" s="203"/>
      <c r="T1192" s="203"/>
      <c r="U1192" s="203"/>
      <c r="V1192" s="203"/>
      <c r="W1192" s="203"/>
      <c r="X1192" s="203"/>
      <c r="Y1192" s="203"/>
      <c r="Z1192" s="203"/>
      <c r="AA1192" s="203"/>
      <c r="AB1192" s="329"/>
      <c r="AC1192" s="113"/>
      <c r="AD1192" s="718"/>
      <c r="AE1192" s="719"/>
      <c r="AF1192" s="720"/>
      <c r="AJ1192" s="395"/>
      <c r="AK1192" s="15"/>
      <c r="AL1192" s="15"/>
      <c r="AM1192" s="15"/>
      <c r="AN1192" s="15"/>
    </row>
    <row r="1193" spans="1:40" hidden="1" x14ac:dyDescent="0.25">
      <c r="A1193" s="1709"/>
      <c r="B1193" s="1706"/>
      <c r="C1193" s="124" t="s">
        <v>117</v>
      </c>
      <c r="D1193" s="108"/>
      <c r="E1193" s="81"/>
      <c r="F1193" s="155"/>
      <c r="G1193" s="155"/>
      <c r="H1193" s="155"/>
      <c r="I1193" s="155"/>
      <c r="J1193" s="155"/>
      <c r="K1193" s="155"/>
      <c r="L1193" s="155"/>
      <c r="M1193" s="155"/>
      <c r="N1193" s="155"/>
      <c r="O1193" s="155"/>
      <c r="P1193" s="155"/>
      <c r="Q1193" s="155"/>
      <c r="R1193" s="155"/>
      <c r="S1193" s="155"/>
      <c r="T1193" s="155"/>
      <c r="U1193" s="155"/>
      <c r="V1193" s="155"/>
      <c r="W1193" s="155"/>
      <c r="X1193" s="155"/>
      <c r="Y1193" s="155"/>
      <c r="Z1193" s="155"/>
      <c r="AA1193" s="155"/>
      <c r="AB1193" s="316"/>
      <c r="AC1193" s="108"/>
      <c r="AD1193" s="718"/>
      <c r="AE1193" s="719"/>
      <c r="AF1193" s="720"/>
      <c r="AG1193" s="15"/>
      <c r="AH1193" s="15"/>
      <c r="AI1193" s="15"/>
      <c r="AJ1193" s="15"/>
      <c r="AK1193" s="395"/>
      <c r="AL1193" s="395"/>
      <c r="AM1193" s="395"/>
      <c r="AN1193" s="395"/>
    </row>
    <row r="1194" spans="1:40" ht="16.5" hidden="1" thickBot="1" x14ac:dyDescent="0.3">
      <c r="A1194" s="3396" t="s">
        <v>42</v>
      </c>
      <c r="B1194" s="3397"/>
      <c r="C1194" s="3398"/>
      <c r="D1194" s="128"/>
      <c r="E1194" s="1656">
        <f>SQRT(E1188*E1188+E1189*E1189)/E1124/1.73</f>
        <v>21.157689839634045</v>
      </c>
      <c r="F1194" s="459">
        <f t="shared" ref="F1194:AB1194" si="374">SQRT(F1188*F1188+F1189*F1189)/F1124/1.73</f>
        <v>39.709857977858007</v>
      </c>
      <c r="G1194" s="459">
        <f t="shared" si="374"/>
        <v>45.408679261787881</v>
      </c>
      <c r="H1194" s="459">
        <f>SQRT(H1188*H1188+H1189*H1189)/H1124/1.73</f>
        <v>38.967228997300474</v>
      </c>
      <c r="I1194" s="459">
        <f t="shared" si="374"/>
        <v>45.712830893642973</v>
      </c>
      <c r="J1194" s="459">
        <f t="shared" si="374"/>
        <v>51.519197049940544</v>
      </c>
      <c r="K1194" s="459">
        <f t="shared" si="374"/>
        <v>27.030059867135307</v>
      </c>
      <c r="L1194" s="459">
        <f t="shared" si="374"/>
        <v>18.723586019730824</v>
      </c>
      <c r="M1194" s="459">
        <f t="shared" si="374"/>
        <v>18.729333036303256</v>
      </c>
      <c r="N1194" s="459">
        <f t="shared" si="374"/>
        <v>20.340731946082471</v>
      </c>
      <c r="O1194" s="459">
        <f t="shared" si="374"/>
        <v>20.90135874461301</v>
      </c>
      <c r="P1194" s="459">
        <f t="shared" si="374"/>
        <v>19.937176099085328</v>
      </c>
      <c r="Q1194" s="459">
        <f t="shared" si="374"/>
        <v>20.079642220921869</v>
      </c>
      <c r="R1194" s="459">
        <f t="shared" si="374"/>
        <v>20.372535361156636</v>
      </c>
      <c r="S1194" s="459">
        <f t="shared" si="374"/>
        <v>19.402830943810297</v>
      </c>
      <c r="T1194" s="459">
        <f t="shared" si="374"/>
        <v>19.117743540657003</v>
      </c>
      <c r="U1194" s="459">
        <f t="shared" si="374"/>
        <v>19.689012857796893</v>
      </c>
      <c r="V1194" s="459">
        <f t="shared" si="374"/>
        <v>17.428196422524227</v>
      </c>
      <c r="W1194" s="459">
        <f t="shared" si="374"/>
        <v>16.684689093113668</v>
      </c>
      <c r="X1194" s="459">
        <f t="shared" si="374"/>
        <v>15.160298976226855</v>
      </c>
      <c r="Y1194" s="459">
        <f>SQRT(Y1188*Y1188+Y1189*Y1189)/Y1124/1.73</f>
        <v>30.961334700014412</v>
      </c>
      <c r="Z1194" s="459">
        <f t="shared" si="374"/>
        <v>38.825170405920701</v>
      </c>
      <c r="AA1194" s="459">
        <f t="shared" si="374"/>
        <v>42.085319161618578</v>
      </c>
      <c r="AB1194" s="1657">
        <f t="shared" si="374"/>
        <v>40.231521436722652</v>
      </c>
      <c r="AC1194" s="533">
        <f>AVERAGE(E1194:AB1194)</f>
        <v>27.840667702233247</v>
      </c>
      <c r="AD1194" s="458">
        <f>(AC1190-AC1194)/AC1190</f>
        <v>0.10790917910067027</v>
      </c>
      <c r="AE1194" s="459"/>
      <c r="AF1194" s="460"/>
      <c r="AJ1194" s="395"/>
      <c r="AK1194" s="14"/>
      <c r="AL1194" s="14"/>
      <c r="AM1194" s="15"/>
      <c r="AN1194" s="14"/>
    </row>
    <row r="1195" spans="1:40" ht="16.5" thickBot="1" x14ac:dyDescent="0.3">
      <c r="A1195" s="2635" t="s">
        <v>195</v>
      </c>
      <c r="B1195" s="2026" t="s">
        <v>30</v>
      </c>
      <c r="C1195" s="129" t="s">
        <v>13</v>
      </c>
      <c r="D1195" s="2768" t="s">
        <v>820</v>
      </c>
      <c r="E1195" s="147">
        <v>2.46</v>
      </c>
      <c r="F1195" s="203">
        <v>2.4</v>
      </c>
      <c r="G1195" s="203">
        <v>2.4</v>
      </c>
      <c r="H1195" s="203">
        <v>2.4</v>
      </c>
      <c r="I1195" s="203">
        <v>2.4</v>
      </c>
      <c r="J1195" s="203">
        <v>2.4</v>
      </c>
      <c r="K1195" s="203">
        <v>2.46</v>
      </c>
      <c r="L1195" s="203">
        <v>2.4</v>
      </c>
      <c r="M1195" s="203">
        <v>2.46</v>
      </c>
      <c r="N1195" s="203">
        <v>2.52</v>
      </c>
      <c r="O1195" s="203">
        <v>3.12</v>
      </c>
      <c r="P1195" s="203">
        <v>3.66</v>
      </c>
      <c r="Q1195" s="203">
        <v>3.6</v>
      </c>
      <c r="R1195" s="203">
        <v>3.96</v>
      </c>
      <c r="S1195" s="203">
        <v>3.9</v>
      </c>
      <c r="T1195" s="203">
        <v>3.84</v>
      </c>
      <c r="U1195" s="203">
        <v>3.72</v>
      </c>
      <c r="V1195" s="203">
        <v>3.96</v>
      </c>
      <c r="W1195" s="203">
        <v>3.42</v>
      </c>
      <c r="X1195" s="203">
        <v>2.94</v>
      </c>
      <c r="Y1195" s="203">
        <v>2.94</v>
      </c>
      <c r="Z1195" s="203">
        <v>2.46</v>
      </c>
      <c r="AA1195" s="203">
        <v>2.4</v>
      </c>
      <c r="AB1195" s="95">
        <v>2.4</v>
      </c>
      <c r="AC1195" s="2818">
        <f>SUM(E1195:AB1195)</f>
        <v>70.62</v>
      </c>
      <c r="AD1195" s="2834"/>
      <c r="AE1195" s="2835">
        <v>1</v>
      </c>
      <c r="AF1195" s="2836">
        <v>120</v>
      </c>
      <c r="AJ1195" s="395"/>
      <c r="AK1195" s="428"/>
      <c r="AL1195" s="429"/>
      <c r="AM1195" s="428"/>
      <c r="AN1195" s="15"/>
    </row>
    <row r="1196" spans="1:40" ht="16.5" hidden="1" thickBot="1" x14ac:dyDescent="0.3">
      <c r="A1196" s="2024"/>
      <c r="B1196" s="2027"/>
      <c r="C1196" s="984" t="s">
        <v>116</v>
      </c>
      <c r="D1196" s="346"/>
      <c r="E1196" s="73"/>
      <c r="F1196" s="155"/>
      <c r="G1196" s="155"/>
      <c r="H1196" s="155"/>
      <c r="I1196" s="155"/>
      <c r="J1196" s="155"/>
      <c r="K1196" s="155"/>
      <c r="L1196" s="155"/>
      <c r="M1196" s="155"/>
      <c r="N1196" s="155"/>
      <c r="O1196" s="155"/>
      <c r="P1196" s="155"/>
      <c r="Q1196" s="155"/>
      <c r="R1196" s="155"/>
      <c r="S1196" s="155"/>
      <c r="T1196" s="155"/>
      <c r="U1196" s="155"/>
      <c r="V1196" s="155"/>
      <c r="W1196" s="155"/>
      <c r="X1196" s="155"/>
      <c r="Y1196" s="155"/>
      <c r="Z1196" s="155"/>
      <c r="AA1196" s="155"/>
      <c r="AB1196" s="74"/>
      <c r="AC1196" s="2776"/>
      <c r="AD1196" s="2829"/>
      <c r="AE1196" s="2830"/>
      <c r="AF1196" s="2831"/>
      <c r="AJ1196" s="395"/>
      <c r="AK1196" s="14"/>
      <c r="AL1196" s="14"/>
      <c r="AM1196" s="15"/>
      <c r="AN1196" s="14"/>
    </row>
    <row r="1197" spans="1:40" ht="16.5" thickBot="1" x14ac:dyDescent="0.3">
      <c r="A1197" s="2636" t="s">
        <v>196</v>
      </c>
      <c r="B1197" s="2027" t="s">
        <v>31</v>
      </c>
      <c r="C1197" s="130" t="s">
        <v>13</v>
      </c>
      <c r="D1197" s="346" t="s">
        <v>820</v>
      </c>
      <c r="E1197" s="73">
        <v>9.48</v>
      </c>
      <c r="F1197" s="155">
        <v>8.2200000000000006</v>
      </c>
      <c r="G1197" s="155">
        <v>7.5</v>
      </c>
      <c r="H1197" s="155">
        <v>7.56</v>
      </c>
      <c r="I1197" s="155">
        <v>7.44</v>
      </c>
      <c r="J1197" s="155">
        <v>7.5</v>
      </c>
      <c r="K1197" s="155">
        <v>6.6</v>
      </c>
      <c r="L1197" s="155">
        <v>6.42</v>
      </c>
      <c r="M1197" s="155">
        <v>7.38</v>
      </c>
      <c r="N1197" s="155">
        <v>7.44</v>
      </c>
      <c r="O1197" s="155">
        <v>7.74</v>
      </c>
      <c r="P1197" s="155">
        <v>6.54</v>
      </c>
      <c r="Q1197" s="155">
        <v>6.54</v>
      </c>
      <c r="R1197" s="155">
        <v>6.66</v>
      </c>
      <c r="S1197" s="155">
        <v>7.5</v>
      </c>
      <c r="T1197" s="155">
        <v>7.02</v>
      </c>
      <c r="U1197" s="155">
        <v>6.48</v>
      </c>
      <c r="V1197" s="155">
        <v>6.18</v>
      </c>
      <c r="W1197" s="155">
        <v>6.18</v>
      </c>
      <c r="X1197" s="155">
        <v>6</v>
      </c>
      <c r="Y1197" s="155">
        <v>6.06</v>
      </c>
      <c r="Z1197" s="155">
        <v>6.12</v>
      </c>
      <c r="AA1197" s="155">
        <v>5.94</v>
      </c>
      <c r="AB1197" s="74">
        <v>5.76</v>
      </c>
      <c r="AC1197" s="2828">
        <f>SUM(E1197:AB1197)</f>
        <v>166.26000000000002</v>
      </c>
      <c r="AD1197" s="1137"/>
      <c r="AE1197" s="1138">
        <v>1</v>
      </c>
      <c r="AF1197" s="1139">
        <v>120</v>
      </c>
      <c r="AJ1197" s="395"/>
      <c r="AK1197" s="428"/>
      <c r="AL1197" s="429"/>
      <c r="AM1197" s="428"/>
      <c r="AN1197" s="15"/>
    </row>
    <row r="1198" spans="1:40" ht="16.5" hidden="1" thickBot="1" x14ac:dyDescent="0.3">
      <c r="A1198" s="2025"/>
      <c r="B1198" s="2028"/>
      <c r="C1198" s="997" t="s">
        <v>116</v>
      </c>
      <c r="D1198" s="345"/>
      <c r="E1198" s="148"/>
      <c r="F1198" s="127"/>
      <c r="G1198" s="127"/>
      <c r="H1198" s="127"/>
      <c r="I1198" s="127"/>
      <c r="J1198" s="127"/>
      <c r="K1198" s="127"/>
      <c r="L1198" s="127"/>
      <c r="M1198" s="127"/>
      <c r="N1198" s="127"/>
      <c r="O1198" s="127"/>
      <c r="P1198" s="127"/>
      <c r="Q1198" s="127"/>
      <c r="R1198" s="127"/>
      <c r="S1198" s="127"/>
      <c r="T1198" s="127"/>
      <c r="U1198" s="127"/>
      <c r="V1198" s="127"/>
      <c r="W1198" s="127"/>
      <c r="X1198" s="127"/>
      <c r="Y1198" s="127"/>
      <c r="Z1198" s="127"/>
      <c r="AA1198" s="127"/>
      <c r="AB1198" s="175"/>
      <c r="AC1198" s="2777"/>
      <c r="AD1198" s="2832"/>
      <c r="AE1198" s="2833"/>
      <c r="AF1198" s="1136"/>
      <c r="AK1198" s="1"/>
      <c r="AL1198" s="1"/>
      <c r="AM1198" s="1"/>
      <c r="AN1198" s="1"/>
    </row>
    <row r="1199" spans="1:40" ht="15.75" customHeight="1" x14ac:dyDescent="0.25">
      <c r="A1199" s="3411" t="s">
        <v>32</v>
      </c>
      <c r="B1199" s="3415"/>
      <c r="C1199" s="121" t="s">
        <v>13</v>
      </c>
      <c r="D1199" s="113"/>
      <c r="E1199" s="825">
        <f>SUM(E1125,E1132,E1146,E1153,E1160,E1167,E1174,E1181,E1188,E1195,E1197,E1139)</f>
        <v>979.1400000000001</v>
      </c>
      <c r="F1199" s="826">
        <f t="shared" ref="F1199:AC1199" si="375">SUM(F1125,F1132,F1146,F1153,F1160,F1167,F1174,F1181,F1188,F1195,F1197,F1139)</f>
        <v>1159.9200000000003</v>
      </c>
      <c r="G1199" s="826">
        <f t="shared" si="375"/>
        <v>1235.3999999999999</v>
      </c>
      <c r="H1199" s="71">
        <f t="shared" si="375"/>
        <v>1187.76</v>
      </c>
      <c r="I1199" s="71">
        <f t="shared" si="375"/>
        <v>1304.3400000000001</v>
      </c>
      <c r="J1199" s="71">
        <f t="shared" si="375"/>
        <v>1423.8</v>
      </c>
      <c r="K1199" s="71">
        <f t="shared" si="375"/>
        <v>1241.46</v>
      </c>
      <c r="L1199" s="71">
        <f t="shared" si="375"/>
        <v>1164.72</v>
      </c>
      <c r="M1199" s="71">
        <f t="shared" si="375"/>
        <v>1198.1399999999999</v>
      </c>
      <c r="N1199" s="71">
        <f t="shared" si="375"/>
        <v>1201.26</v>
      </c>
      <c r="O1199" s="71">
        <f t="shared" si="375"/>
        <v>1191.0599999999997</v>
      </c>
      <c r="P1199" s="71">
        <f t="shared" si="375"/>
        <v>1150.8</v>
      </c>
      <c r="Q1199" s="71">
        <f t="shared" si="375"/>
        <v>1140.2399999999998</v>
      </c>
      <c r="R1199" s="71">
        <f t="shared" si="375"/>
        <v>1110.72</v>
      </c>
      <c r="S1199" s="71">
        <f t="shared" si="375"/>
        <v>1068.3</v>
      </c>
      <c r="T1199" s="71">
        <f t="shared" si="375"/>
        <v>1054.8599999999999</v>
      </c>
      <c r="U1199" s="71">
        <f t="shared" si="375"/>
        <v>1069.8</v>
      </c>
      <c r="V1199" s="71">
        <f t="shared" si="375"/>
        <v>1049.6400000000001</v>
      </c>
      <c r="W1199" s="71">
        <f t="shared" si="375"/>
        <v>1090.2</v>
      </c>
      <c r="X1199" s="71">
        <f t="shared" si="375"/>
        <v>1089.24</v>
      </c>
      <c r="Y1199" s="71">
        <f>SUM(Y1125,Y1132,Y1146,Y1153,Y1160,Y1167,Y1174,Y1181,Y1188,Y1195,Y1197,Y1139)</f>
        <v>1270.5</v>
      </c>
      <c r="Z1199" s="826">
        <f t="shared" si="375"/>
        <v>1389.18</v>
      </c>
      <c r="AA1199" s="826">
        <f t="shared" si="375"/>
        <v>1347.8400000000001</v>
      </c>
      <c r="AB1199" s="827">
        <f t="shared" si="375"/>
        <v>1238.1600000000001</v>
      </c>
      <c r="AC1199" s="535">
        <f t="shared" si="375"/>
        <v>28356.479999999992</v>
      </c>
      <c r="AK1199" s="1"/>
      <c r="AL1199" s="1"/>
      <c r="AM1199" s="1"/>
      <c r="AN1199" s="1"/>
    </row>
    <row r="1200" spans="1:40" ht="16.5" thickBot="1" x14ac:dyDescent="0.3">
      <c r="A1200" s="3416"/>
      <c r="B1200" s="3417"/>
      <c r="C1200" s="126" t="s">
        <v>14</v>
      </c>
      <c r="D1200" s="114"/>
      <c r="E1200" s="1438">
        <f>SUM(E1126,E1133,E1147,E1154,E1161,E1168,E1175,E1182,E1189,E1140)</f>
        <v>444.6</v>
      </c>
      <c r="F1200" s="1101">
        <f t="shared" ref="F1200:AC1200" si="376">SUM(F1126,F1133,F1147,F1154,F1161,F1168,F1175,F1182,F1189,F1140)</f>
        <v>706.5</v>
      </c>
      <c r="G1200" s="1101">
        <f t="shared" si="376"/>
        <v>729.9</v>
      </c>
      <c r="H1200" s="2848">
        <f t="shared" si="376"/>
        <v>641.4</v>
      </c>
      <c r="I1200" s="2848">
        <f t="shared" si="376"/>
        <v>780.90000000000009</v>
      </c>
      <c r="J1200" s="2848">
        <f t="shared" si="376"/>
        <v>869.4</v>
      </c>
      <c r="K1200" s="2848">
        <f t="shared" si="376"/>
        <v>550.80000000000007</v>
      </c>
      <c r="L1200" s="2848">
        <f t="shared" si="376"/>
        <v>432.29999999999995</v>
      </c>
      <c r="M1200" s="2848">
        <f t="shared" si="376"/>
        <v>438</v>
      </c>
      <c r="N1200" s="2848">
        <f t="shared" si="376"/>
        <v>448.19999999999993</v>
      </c>
      <c r="O1200" s="2848">
        <f t="shared" si="376"/>
        <v>459.00000000000011</v>
      </c>
      <c r="P1200" s="2848">
        <f t="shared" si="376"/>
        <v>453.6</v>
      </c>
      <c r="Q1200" s="2848">
        <f t="shared" si="376"/>
        <v>455.4</v>
      </c>
      <c r="R1200" s="2848">
        <f t="shared" si="376"/>
        <v>468.9</v>
      </c>
      <c r="S1200" s="2848">
        <f t="shared" si="376"/>
        <v>458.40000000000009</v>
      </c>
      <c r="T1200" s="2848">
        <f t="shared" si="376"/>
        <v>446.1</v>
      </c>
      <c r="U1200" s="2848">
        <f t="shared" si="376"/>
        <v>459.2999999999999</v>
      </c>
      <c r="V1200" s="2848">
        <f t="shared" si="376"/>
        <v>448.5</v>
      </c>
      <c r="W1200" s="2848">
        <f t="shared" si="376"/>
        <v>436.8</v>
      </c>
      <c r="X1200" s="2848">
        <f t="shared" si="376"/>
        <v>426.6</v>
      </c>
      <c r="Y1200" s="2848">
        <f>SUM(Y1126,Y1133,Y1147,Y1154,Y1161,Y1168,Y1175,Y1182,Y1189,Y1140)</f>
        <v>682.8</v>
      </c>
      <c r="Z1200" s="1101">
        <f t="shared" si="376"/>
        <v>754.5</v>
      </c>
      <c r="AA1200" s="1101">
        <f t="shared" si="376"/>
        <v>772.5</v>
      </c>
      <c r="AB1200" s="1439">
        <f t="shared" si="376"/>
        <v>769.2</v>
      </c>
      <c r="AC1200" s="1106">
        <f t="shared" si="376"/>
        <v>13533.600000000002</v>
      </c>
      <c r="AK1200" s="1"/>
      <c r="AL1200" s="1"/>
      <c r="AM1200" s="1"/>
      <c r="AN1200" s="1"/>
    </row>
    <row r="1201" spans="1:40" ht="15.75" customHeight="1" x14ac:dyDescent="0.25">
      <c r="A1201" s="3411" t="s">
        <v>33</v>
      </c>
      <c r="B1201" s="3415"/>
      <c r="C1201" s="121" t="s">
        <v>34</v>
      </c>
      <c r="D1201" s="113"/>
      <c r="E1201" s="139">
        <f t="shared" ref="E1201:AC1201" si="377">100-(E1199/(E1043+E1050))*100</f>
        <v>1.336154776299864</v>
      </c>
      <c r="F1201" s="137">
        <f t="shared" si="377"/>
        <v>1.41764405915346</v>
      </c>
      <c r="G1201" s="137">
        <f t="shared" si="377"/>
        <v>1.436093824796572</v>
      </c>
      <c r="H1201" s="477">
        <f t="shared" si="377"/>
        <v>1.4634146341463605</v>
      </c>
      <c r="I1201" s="477">
        <f t="shared" si="377"/>
        <v>1.4551223934723367</v>
      </c>
      <c r="J1201" s="477">
        <f t="shared" si="377"/>
        <v>1.4534883720930196</v>
      </c>
      <c r="K1201" s="477">
        <f t="shared" si="377"/>
        <v>1.3775023832221081</v>
      </c>
      <c r="L1201" s="477">
        <f t="shared" si="377"/>
        <v>1.4118842051803</v>
      </c>
      <c r="M1201" s="477">
        <f t="shared" si="377"/>
        <v>1.2413452027695513</v>
      </c>
      <c r="N1201" s="477">
        <f t="shared" si="377"/>
        <v>1.37438423645321</v>
      </c>
      <c r="O1201" s="477">
        <f t="shared" si="377"/>
        <v>1.2879164594729104</v>
      </c>
      <c r="P1201" s="477">
        <f t="shared" si="377"/>
        <v>1.3881748071979558</v>
      </c>
      <c r="Q1201" s="477">
        <f t="shared" si="377"/>
        <v>1.2779220779220992</v>
      </c>
      <c r="R1201" s="477">
        <f t="shared" si="377"/>
        <v>1.2166488794023422</v>
      </c>
      <c r="S1201" s="477">
        <f t="shared" si="377"/>
        <v>1.3573407202216146</v>
      </c>
      <c r="T1201" s="477">
        <f t="shared" si="377"/>
        <v>1.2303370786517007</v>
      </c>
      <c r="U1201" s="477">
        <f t="shared" si="377"/>
        <v>1.2735326688815007</v>
      </c>
      <c r="V1201" s="477">
        <f t="shared" si="377"/>
        <v>1.219649915302071</v>
      </c>
      <c r="W1201" s="477">
        <f t="shared" si="377"/>
        <v>1.3036393264529949</v>
      </c>
      <c r="X1201" s="477">
        <f t="shared" si="377"/>
        <v>1.1758301578660593</v>
      </c>
      <c r="Y1201" s="477">
        <f t="shared" si="377"/>
        <v>1.3280521901211557</v>
      </c>
      <c r="Z1201" s="137">
        <f t="shared" si="377"/>
        <v>1.3506604175543231</v>
      </c>
      <c r="AA1201" s="137">
        <f t="shared" si="377"/>
        <v>1.3871817383669907</v>
      </c>
      <c r="AB1201" s="140">
        <f t="shared" si="377"/>
        <v>1.4517669531996233</v>
      </c>
      <c r="AC1201" s="478">
        <f t="shared" si="377"/>
        <v>1.3468041581430725</v>
      </c>
      <c r="AK1201" s="1"/>
      <c r="AL1201" s="1"/>
      <c r="AM1201" s="1"/>
      <c r="AN1201" s="1"/>
    </row>
    <row r="1202" spans="1:40" ht="16.5" thickBot="1" x14ac:dyDescent="0.3">
      <c r="A1202" s="3519"/>
      <c r="B1202" s="3520"/>
      <c r="C1202" s="450" t="s">
        <v>35</v>
      </c>
      <c r="D1202" s="128"/>
      <c r="E1202" s="1648">
        <f t="shared" ref="E1202:AC1202" si="378">100-(E1200/(E1044+E1051))*100</f>
        <v>-5.70613409415121</v>
      </c>
      <c r="F1202" s="1649">
        <f t="shared" si="378"/>
        <v>-2.3913043478260789</v>
      </c>
      <c r="G1202" s="1649">
        <f t="shared" si="378"/>
        <v>-2.6582278481012622</v>
      </c>
      <c r="H1202" s="323">
        <f t="shared" si="378"/>
        <v>-2.4928092042185881</v>
      </c>
      <c r="I1202" s="323">
        <f t="shared" si="378"/>
        <v>-2.8041074249605344</v>
      </c>
      <c r="J1202" s="323">
        <f t="shared" si="378"/>
        <v>-2.1861777150916595</v>
      </c>
      <c r="K1202" s="323">
        <f t="shared" si="378"/>
        <v>-2.9147982062780216</v>
      </c>
      <c r="L1202" s="323">
        <f t="shared" si="378"/>
        <v>-5.9558823529411598</v>
      </c>
      <c r="M1202" s="323">
        <f t="shared" si="378"/>
        <v>-3.1073446327683598</v>
      </c>
      <c r="N1202" s="323">
        <f t="shared" si="378"/>
        <v>-4.1841004184100257</v>
      </c>
      <c r="O1202" s="323">
        <f t="shared" si="378"/>
        <v>-3.65853658536588</v>
      </c>
      <c r="P1202" s="323">
        <f t="shared" si="378"/>
        <v>-3.419972640218873</v>
      </c>
      <c r="Q1202" s="323">
        <f t="shared" si="378"/>
        <v>-3.5470668485675105</v>
      </c>
      <c r="R1202" s="323">
        <f t="shared" si="378"/>
        <v>-4.4786096256684402</v>
      </c>
      <c r="S1202" s="323">
        <f t="shared" si="378"/>
        <v>-2.5503355704698265</v>
      </c>
      <c r="T1202" s="323">
        <f t="shared" si="378"/>
        <v>-4.8660084626234124</v>
      </c>
      <c r="U1202" s="323">
        <f t="shared" si="378"/>
        <v>-2.6139410187667238</v>
      </c>
      <c r="V1202" s="323">
        <f t="shared" si="378"/>
        <v>-4.8387096774193452</v>
      </c>
      <c r="W1202" s="323">
        <f t="shared" si="378"/>
        <v>-5.8139534883721069</v>
      </c>
      <c r="X1202" s="323">
        <f t="shared" si="378"/>
        <v>-6.2780269058296199</v>
      </c>
      <c r="Y1202" s="323">
        <f t="shared" si="378"/>
        <v>-3.7374658158614267</v>
      </c>
      <c r="Z1202" s="1649">
        <f t="shared" si="378"/>
        <v>-2.8209321340964948</v>
      </c>
      <c r="AA1202" s="1649">
        <f t="shared" si="378"/>
        <v>-2.8354632587859356</v>
      </c>
      <c r="AB1202" s="1650">
        <f t="shared" si="378"/>
        <v>-2.8892455858748178</v>
      </c>
      <c r="AC1202" s="2117">
        <f t="shared" si="378"/>
        <v>-3.4773832461693956</v>
      </c>
      <c r="AK1202" s="1"/>
      <c r="AL1202" s="1"/>
      <c r="AM1202" s="1"/>
      <c r="AN1202" s="1"/>
    </row>
    <row r="1203" spans="1:40" ht="16.5" thickBot="1" x14ac:dyDescent="0.3">
      <c r="A1203" s="3004" t="s">
        <v>1057</v>
      </c>
      <c r="B1203" s="3005" t="s">
        <v>1058</v>
      </c>
      <c r="C1203" s="3006"/>
      <c r="D1203" s="2562" t="s">
        <v>54</v>
      </c>
      <c r="E1203" s="3007">
        <v>0</v>
      </c>
      <c r="F1203" s="3008">
        <v>0</v>
      </c>
      <c r="G1203" s="3008">
        <v>0</v>
      </c>
      <c r="H1203" s="3008">
        <v>0</v>
      </c>
      <c r="I1203" s="3008">
        <v>0</v>
      </c>
      <c r="J1203" s="3008">
        <v>0</v>
      </c>
      <c r="K1203" s="3008">
        <v>0</v>
      </c>
      <c r="L1203" s="3008">
        <v>0</v>
      </c>
      <c r="M1203" s="3008">
        <v>0</v>
      </c>
      <c r="N1203" s="3008">
        <v>0</v>
      </c>
      <c r="O1203" s="3008">
        <v>0</v>
      </c>
      <c r="P1203" s="3008">
        <v>0</v>
      </c>
      <c r="Q1203" s="3008">
        <v>0</v>
      </c>
      <c r="R1203" s="3008">
        <v>0</v>
      </c>
      <c r="S1203" s="3008">
        <v>0</v>
      </c>
      <c r="T1203" s="3008">
        <v>0</v>
      </c>
      <c r="U1203" s="3008">
        <v>0</v>
      </c>
      <c r="V1203" s="3008">
        <v>0</v>
      </c>
      <c r="W1203" s="3008">
        <v>0</v>
      </c>
      <c r="X1203" s="3008">
        <v>0</v>
      </c>
      <c r="Y1203" s="3008">
        <v>0</v>
      </c>
      <c r="Z1203" s="3008">
        <v>0</v>
      </c>
      <c r="AA1203" s="3008">
        <v>0</v>
      </c>
      <c r="AB1203" s="3009">
        <v>0</v>
      </c>
      <c r="AC1203" s="3010"/>
      <c r="AK1203" s="1"/>
      <c r="AL1203" s="1"/>
      <c r="AM1203" s="1"/>
      <c r="AN1203" s="1"/>
    </row>
    <row r="1204" spans="1:40" x14ac:dyDescent="0.25">
      <c r="A1204" s="440" t="s">
        <v>939</v>
      </c>
      <c r="B1204" s="145"/>
      <c r="C1204" s="441" t="s">
        <v>22</v>
      </c>
      <c r="D1204" s="550" t="s">
        <v>54</v>
      </c>
      <c r="E1204" s="187">
        <v>6.24</v>
      </c>
      <c r="F1204" s="145">
        <v>6.23</v>
      </c>
      <c r="G1204" s="443">
        <v>6.21</v>
      </c>
      <c r="H1204" s="443">
        <v>6.26</v>
      </c>
      <c r="I1204" s="443">
        <v>6.27</v>
      </c>
      <c r="J1204" s="443">
        <v>6.29</v>
      </c>
      <c r="K1204" s="443">
        <v>6.31</v>
      </c>
      <c r="L1204" s="443">
        <v>6.3</v>
      </c>
      <c r="M1204" s="443">
        <v>6.24</v>
      </c>
      <c r="N1204" s="443">
        <v>6.26</v>
      </c>
      <c r="O1204" s="443">
        <v>6.26</v>
      </c>
      <c r="P1204" s="443">
        <v>6.25</v>
      </c>
      <c r="Q1204" s="443">
        <v>6.23</v>
      </c>
      <c r="R1204" s="443">
        <v>6.23</v>
      </c>
      <c r="S1204" s="443">
        <v>6.21</v>
      </c>
      <c r="T1204" s="443">
        <v>6.22</v>
      </c>
      <c r="U1204" s="443">
        <v>6.2</v>
      </c>
      <c r="V1204" s="443">
        <v>6.18</v>
      </c>
      <c r="W1204" s="443">
        <v>6.16</v>
      </c>
      <c r="X1204" s="443">
        <v>6.18</v>
      </c>
      <c r="Y1204" s="443">
        <v>6.15</v>
      </c>
      <c r="Z1204" s="443">
        <v>6.17</v>
      </c>
      <c r="AA1204" s="145">
        <v>6.18</v>
      </c>
      <c r="AB1204" s="444">
        <v>6.19</v>
      </c>
      <c r="AC1204" s="2098">
        <f>AVERAGE(E1204:AB1204)</f>
        <v>6.225833333333334</v>
      </c>
      <c r="AK1204" s="14"/>
      <c r="AL1204" s="14"/>
      <c r="AM1204" s="14"/>
      <c r="AN1204" s="14"/>
    </row>
    <row r="1205" spans="1:40" ht="16.5" thickBot="1" x14ac:dyDescent="0.3">
      <c r="A1205" s="522" t="s">
        <v>940</v>
      </c>
      <c r="B1205" s="146"/>
      <c r="C1205" s="523" t="s">
        <v>22</v>
      </c>
      <c r="D1205" s="387" t="s">
        <v>54</v>
      </c>
      <c r="E1205" s="188">
        <v>6.24</v>
      </c>
      <c r="F1205" s="146">
        <v>6.2</v>
      </c>
      <c r="G1205" s="526">
        <v>6.22</v>
      </c>
      <c r="H1205" s="526">
        <v>6.27</v>
      </c>
      <c r="I1205" s="526">
        <v>6.26</v>
      </c>
      <c r="J1205" s="526">
        <v>6.29</v>
      </c>
      <c r="K1205" s="526">
        <v>6.28</v>
      </c>
      <c r="L1205" s="526">
        <v>6.24</v>
      </c>
      <c r="M1205" s="526">
        <v>6.2</v>
      </c>
      <c r="N1205" s="526">
        <v>6.19</v>
      </c>
      <c r="O1205" s="526">
        <v>6.17</v>
      </c>
      <c r="P1205" s="526">
        <v>6.18</v>
      </c>
      <c r="Q1205" s="526">
        <v>6.18</v>
      </c>
      <c r="R1205" s="526">
        <v>6.16</v>
      </c>
      <c r="S1205" s="526">
        <v>6.15</v>
      </c>
      <c r="T1205" s="526">
        <v>6.18</v>
      </c>
      <c r="U1205" s="526">
        <v>6.19</v>
      </c>
      <c r="V1205" s="526">
        <v>6.15</v>
      </c>
      <c r="W1205" s="526">
        <v>6.17</v>
      </c>
      <c r="X1205" s="526">
        <v>6.16</v>
      </c>
      <c r="Y1205" s="526">
        <v>6.15</v>
      </c>
      <c r="Z1205" s="526">
        <v>6.18</v>
      </c>
      <c r="AA1205" s="146">
        <v>6.17</v>
      </c>
      <c r="AB1205" s="553">
        <v>6.18</v>
      </c>
      <c r="AC1205" s="2097">
        <f>AVERAGE(E1205:AB1205)</f>
        <v>6.1983333333333341</v>
      </c>
      <c r="AK1205" s="14"/>
      <c r="AL1205" s="14"/>
      <c r="AM1205" s="15"/>
      <c r="AN1205" s="14"/>
    </row>
    <row r="1206" spans="1:40" ht="15.75" customHeight="1" x14ac:dyDescent="0.25">
      <c r="A1206" s="3388" t="s">
        <v>197</v>
      </c>
      <c r="B1206" s="3391" t="s">
        <v>198</v>
      </c>
      <c r="C1206" s="125" t="s">
        <v>13</v>
      </c>
      <c r="D1206" s="122" t="s">
        <v>820</v>
      </c>
      <c r="E1206" s="3218">
        <v>3540.6</v>
      </c>
      <c r="F1206" s="3219">
        <v>3511.8</v>
      </c>
      <c r="G1206" s="3219">
        <v>3479.4</v>
      </c>
      <c r="H1206" s="3219">
        <v>3526.2</v>
      </c>
      <c r="I1206" s="3219">
        <v>3447</v>
      </c>
      <c r="J1206" s="3219">
        <v>3463.2</v>
      </c>
      <c r="K1206" s="3219">
        <v>3497.4</v>
      </c>
      <c r="L1206" s="3219">
        <v>3443.4</v>
      </c>
      <c r="M1206" s="3219">
        <v>3583.8</v>
      </c>
      <c r="N1206" s="3219">
        <v>3691.8</v>
      </c>
      <c r="O1206" s="3219">
        <v>3740.4</v>
      </c>
      <c r="P1206" s="3219">
        <v>3601.8</v>
      </c>
      <c r="Q1206" s="3219">
        <v>3571.2</v>
      </c>
      <c r="R1206" s="3219">
        <v>3679.2</v>
      </c>
      <c r="S1206" s="3219">
        <v>3718.8</v>
      </c>
      <c r="T1206" s="3219">
        <v>3556.8</v>
      </c>
      <c r="U1206" s="3219">
        <v>1683</v>
      </c>
      <c r="V1206" s="3219">
        <v>1746</v>
      </c>
      <c r="W1206" s="3219">
        <v>2824.2</v>
      </c>
      <c r="X1206" s="3219">
        <v>3585.6</v>
      </c>
      <c r="Y1206" s="3219">
        <v>3691.8</v>
      </c>
      <c r="Z1206" s="3219">
        <v>3655.8</v>
      </c>
      <c r="AA1206" s="3219">
        <v>3688.2</v>
      </c>
      <c r="AB1206" s="3219">
        <v>3605.4</v>
      </c>
      <c r="AC1206" s="134">
        <f>SUM(E1206:AB1206)</f>
        <v>81532.800000000003</v>
      </c>
      <c r="AD1206" s="717"/>
      <c r="AE1206" s="464">
        <v>60</v>
      </c>
      <c r="AF1206" s="465">
        <v>300</v>
      </c>
      <c r="AK1206" s="428"/>
      <c r="AL1206" s="429"/>
      <c r="AM1206" s="428"/>
      <c r="AN1206" s="15"/>
    </row>
    <row r="1207" spans="1:40" x14ac:dyDescent="0.25">
      <c r="A1207" s="3388"/>
      <c r="B1207" s="3391"/>
      <c r="C1207" s="123" t="s">
        <v>14</v>
      </c>
      <c r="D1207" s="108" t="s">
        <v>820</v>
      </c>
      <c r="E1207" s="3069">
        <v>2167.1999999999998</v>
      </c>
      <c r="F1207" s="3052">
        <v>2206.8000000000002</v>
      </c>
      <c r="G1207" s="3052">
        <v>2161.8000000000002</v>
      </c>
      <c r="H1207" s="3052">
        <v>2239.1999999999998</v>
      </c>
      <c r="I1207" s="3052">
        <v>2138.4</v>
      </c>
      <c r="J1207" s="3052">
        <v>2142</v>
      </c>
      <c r="K1207" s="3052">
        <v>2235.6</v>
      </c>
      <c r="L1207" s="3052">
        <v>2115</v>
      </c>
      <c r="M1207" s="3052">
        <v>2142</v>
      </c>
      <c r="N1207" s="3052">
        <v>2228.4</v>
      </c>
      <c r="O1207" s="3052">
        <v>2264.4</v>
      </c>
      <c r="P1207" s="3052">
        <v>2185.1999999999998</v>
      </c>
      <c r="Q1207" s="3052">
        <v>2203.1999999999998</v>
      </c>
      <c r="R1207" s="3052">
        <v>2230.1999999999998</v>
      </c>
      <c r="S1207" s="3052">
        <v>2210.4</v>
      </c>
      <c r="T1207" s="3052">
        <v>2086.1999999999998</v>
      </c>
      <c r="U1207" s="3052">
        <v>1715.4</v>
      </c>
      <c r="V1207" s="3052">
        <v>1665</v>
      </c>
      <c r="W1207" s="3052">
        <v>1911.6</v>
      </c>
      <c r="X1207" s="3052">
        <v>2109.6</v>
      </c>
      <c r="Y1207" s="3052">
        <v>2156.4</v>
      </c>
      <c r="Z1207" s="3052">
        <v>2203.1999999999998</v>
      </c>
      <c r="AA1207" s="3052">
        <v>2205</v>
      </c>
      <c r="AB1207" s="3052">
        <v>2181.6</v>
      </c>
      <c r="AC1207" s="107">
        <f>SUM(E1207:AB1207)</f>
        <v>51103.799999999996</v>
      </c>
      <c r="AD1207" s="718"/>
      <c r="AE1207" s="719"/>
      <c r="AF1207" s="720"/>
      <c r="AK1207" s="15"/>
      <c r="AL1207" s="15"/>
      <c r="AM1207" s="15"/>
      <c r="AN1207" s="15"/>
    </row>
    <row r="1208" spans="1:40" x14ac:dyDescent="0.25">
      <c r="A1208" s="3388"/>
      <c r="B1208" s="3391"/>
      <c r="C1208" s="123" t="s">
        <v>15</v>
      </c>
      <c r="D1208" s="108" t="s">
        <v>54</v>
      </c>
      <c r="E1208" s="1450">
        <v>384</v>
      </c>
      <c r="F1208" s="388">
        <v>390</v>
      </c>
      <c r="G1208" s="388">
        <v>403</v>
      </c>
      <c r="H1208" s="388">
        <v>385</v>
      </c>
      <c r="I1208" s="388">
        <v>363</v>
      </c>
      <c r="J1208" s="388">
        <v>376</v>
      </c>
      <c r="K1208" s="388">
        <v>366</v>
      </c>
      <c r="L1208" s="388">
        <v>384</v>
      </c>
      <c r="M1208" s="388">
        <v>413</v>
      </c>
      <c r="N1208" s="388">
        <v>417</v>
      </c>
      <c r="O1208" s="388">
        <v>401</v>
      </c>
      <c r="P1208" s="388">
        <v>399</v>
      </c>
      <c r="Q1208" s="388">
        <v>381</v>
      </c>
      <c r="R1208" s="388">
        <v>398</v>
      </c>
      <c r="S1208" s="388">
        <v>406</v>
      </c>
      <c r="T1208" s="388">
        <v>328</v>
      </c>
      <c r="U1208" s="388">
        <v>210</v>
      </c>
      <c r="V1208" s="388">
        <v>375</v>
      </c>
      <c r="W1208" s="388">
        <v>363</v>
      </c>
      <c r="X1208" s="388">
        <v>385</v>
      </c>
      <c r="Y1208" s="388">
        <v>408</v>
      </c>
      <c r="Z1208" s="388">
        <v>403</v>
      </c>
      <c r="AA1208" s="388">
        <v>388</v>
      </c>
      <c r="AB1208" s="1451">
        <v>390</v>
      </c>
      <c r="AC1208" s="107">
        <f>AVERAGE(E1208:AB1208)</f>
        <v>379.83333333333331</v>
      </c>
      <c r="AD1208" s="718"/>
      <c r="AE1208" s="719"/>
      <c r="AF1208" s="720"/>
      <c r="AK1208" s="15"/>
      <c r="AL1208" s="15"/>
      <c r="AM1208" s="15"/>
      <c r="AN1208" s="15"/>
    </row>
    <row r="1209" spans="1:40" ht="16.5" thickBot="1" x14ac:dyDescent="0.3">
      <c r="A1209" s="3388"/>
      <c r="B1209" s="3391"/>
      <c r="C1209" s="450" t="s">
        <v>17</v>
      </c>
      <c r="D1209" s="128"/>
      <c r="E1209" s="350">
        <f t="shared" ref="E1209:AB1209" si="379">E1207/E1206</f>
        <v>0.6120996441281138</v>
      </c>
      <c r="F1209" s="323">
        <f t="shared" si="379"/>
        <v>0.62839569451563304</v>
      </c>
      <c r="G1209" s="323">
        <f t="shared" si="379"/>
        <v>0.62131401965856181</v>
      </c>
      <c r="H1209" s="323">
        <f t="shared" si="379"/>
        <v>0.63501786625829504</v>
      </c>
      <c r="I1209" s="323">
        <f t="shared" si="379"/>
        <v>0.62036553524804183</v>
      </c>
      <c r="J1209" s="323">
        <f t="shared" si="379"/>
        <v>0.61850311850311857</v>
      </c>
      <c r="K1209" s="323">
        <f t="shared" si="379"/>
        <v>0.6392177045805455</v>
      </c>
      <c r="L1209" s="323">
        <f t="shared" si="379"/>
        <v>0.61421850496602193</v>
      </c>
      <c r="M1209" s="323">
        <f t="shared" si="379"/>
        <v>0.59768960321446507</v>
      </c>
      <c r="N1209" s="323">
        <f t="shared" si="379"/>
        <v>0.6036079960994637</v>
      </c>
      <c r="O1209" s="323">
        <f t="shared" si="379"/>
        <v>0.60538979788257941</v>
      </c>
      <c r="P1209" s="323">
        <f t="shared" si="379"/>
        <v>0.60669665167416287</v>
      </c>
      <c r="Q1209" s="323">
        <f t="shared" si="379"/>
        <v>0.61693548387096775</v>
      </c>
      <c r="R1209" s="323">
        <f t="shared" si="379"/>
        <v>0.60616438356164382</v>
      </c>
      <c r="S1209" s="323">
        <f t="shared" si="379"/>
        <v>0.59438528557599224</v>
      </c>
      <c r="T1209" s="323">
        <f t="shared" si="379"/>
        <v>0.58653846153846145</v>
      </c>
      <c r="U1209" s="323">
        <f t="shared" si="379"/>
        <v>1.0192513368983958</v>
      </c>
      <c r="V1209" s="323">
        <f t="shared" si="379"/>
        <v>0.95360824742268047</v>
      </c>
      <c r="W1209" s="323">
        <f t="shared" si="379"/>
        <v>0.67686424474187379</v>
      </c>
      <c r="X1209" s="323">
        <f t="shared" si="379"/>
        <v>0.58835341365461846</v>
      </c>
      <c r="Y1209" s="323">
        <f>Y1207/Y1206</f>
        <v>0.5841053144807411</v>
      </c>
      <c r="Z1209" s="323">
        <f t="shared" si="379"/>
        <v>0.60265878877400292</v>
      </c>
      <c r="AA1209" s="323">
        <f t="shared" si="379"/>
        <v>0.59785261102977061</v>
      </c>
      <c r="AB1209" s="451">
        <f t="shared" si="379"/>
        <v>0.6050923614578132</v>
      </c>
      <c r="AC1209" s="128"/>
      <c r="AD1209" s="718"/>
      <c r="AE1209" s="719"/>
      <c r="AF1209" s="720"/>
      <c r="AK1209" s="15"/>
      <c r="AL1209" s="15"/>
      <c r="AM1209" s="15"/>
      <c r="AN1209" s="15"/>
    </row>
    <row r="1210" spans="1:40" hidden="1" x14ac:dyDescent="0.25">
      <c r="A1210" s="1708"/>
      <c r="B1210" s="1705"/>
      <c r="C1210" s="454" t="s">
        <v>116</v>
      </c>
      <c r="D1210" s="113"/>
      <c r="E1210" s="3214"/>
      <c r="F1210" s="203"/>
      <c r="G1210" s="203"/>
      <c r="H1210" s="203"/>
      <c r="I1210" s="203"/>
      <c r="J1210" s="203"/>
      <c r="K1210" s="203"/>
      <c r="L1210" s="203"/>
      <c r="M1210" s="203"/>
      <c r="N1210" s="203"/>
      <c r="O1210" s="203"/>
      <c r="P1210" s="203"/>
      <c r="Q1210" s="203"/>
      <c r="R1210" s="203"/>
      <c r="S1210" s="203"/>
      <c r="T1210" s="203"/>
      <c r="U1210" s="203"/>
      <c r="V1210" s="203"/>
      <c r="W1210" s="203"/>
      <c r="X1210" s="203"/>
      <c r="Y1210" s="203"/>
      <c r="Z1210" s="203"/>
      <c r="AA1210" s="203"/>
      <c r="AB1210" s="329"/>
      <c r="AC1210" s="113"/>
      <c r="AD1210" s="718"/>
      <c r="AE1210" s="719"/>
      <c r="AF1210" s="720"/>
      <c r="AK1210" s="15"/>
      <c r="AL1210" s="15"/>
      <c r="AM1210" s="15"/>
      <c r="AN1210" s="15"/>
    </row>
    <row r="1211" spans="1:40" hidden="1" x14ac:dyDescent="0.25">
      <c r="A1211" s="1709"/>
      <c r="B1211" s="1706"/>
      <c r="C1211" s="124" t="s">
        <v>117</v>
      </c>
      <c r="D1211" s="108"/>
      <c r="E1211" s="81"/>
      <c r="F1211" s="155"/>
      <c r="G1211" s="155"/>
      <c r="H1211" s="155"/>
      <c r="I1211" s="155"/>
      <c r="J1211" s="155"/>
      <c r="K1211" s="155"/>
      <c r="L1211" s="155"/>
      <c r="M1211" s="155"/>
      <c r="N1211" s="155"/>
      <c r="O1211" s="155"/>
      <c r="P1211" s="155"/>
      <c r="Q1211" s="155"/>
      <c r="R1211" s="155"/>
      <c r="S1211" s="155"/>
      <c r="T1211" s="155"/>
      <c r="U1211" s="155"/>
      <c r="V1211" s="155"/>
      <c r="W1211" s="155"/>
      <c r="X1211" s="155"/>
      <c r="Y1211" s="155"/>
      <c r="Z1211" s="155"/>
      <c r="AA1211" s="155"/>
      <c r="AB1211" s="316"/>
      <c r="AC1211" s="108"/>
      <c r="AD1211" s="718"/>
      <c r="AE1211" s="719"/>
      <c r="AF1211" s="720"/>
      <c r="AG1211" s="15"/>
      <c r="AH1211" s="15"/>
      <c r="AI1211" s="15"/>
      <c r="AJ1211" s="15"/>
      <c r="AK1211" s="395"/>
      <c r="AL1211" s="395"/>
      <c r="AM1211" s="395"/>
      <c r="AN1211" s="395"/>
    </row>
    <row r="1212" spans="1:40" ht="16.5" hidden="1" thickBot="1" x14ac:dyDescent="0.3">
      <c r="A1212" s="3393" t="s">
        <v>42</v>
      </c>
      <c r="B1212" s="3394"/>
      <c r="C1212" s="3395"/>
      <c r="D1212" s="114"/>
      <c r="E1212" s="641">
        <f>SQRT(E1206*E1206+E1207*E1207)/E1205/1.73</f>
        <v>384.54287044170849</v>
      </c>
      <c r="F1212" s="79">
        <f t="shared" ref="F1212:AB1212" si="380">SQRT(F1206*F1206+F1207*F1207)/F1205/1.73</f>
        <v>386.68790158658851</v>
      </c>
      <c r="G1212" s="79">
        <f t="shared" si="380"/>
        <v>380.6750036902655</v>
      </c>
      <c r="H1212" s="79">
        <f t="shared" si="380"/>
        <v>385.08842536493239</v>
      </c>
      <c r="I1212" s="79">
        <f>SQRT(I1206*I1206+I1207*I1207)/I1205/1.73</f>
        <v>374.56116526434477</v>
      </c>
      <c r="J1212" s="79">
        <f t="shared" si="380"/>
        <v>374.21452127635126</v>
      </c>
      <c r="K1212" s="79">
        <f t="shared" si="380"/>
        <v>382.06151099778305</v>
      </c>
      <c r="L1212" s="79">
        <f t="shared" si="380"/>
        <v>374.33931284171263</v>
      </c>
      <c r="M1212" s="79">
        <f t="shared" si="380"/>
        <v>389.254064170596</v>
      </c>
      <c r="N1212" s="79">
        <f t="shared" si="380"/>
        <v>402.68285143003595</v>
      </c>
      <c r="O1212" s="79">
        <f t="shared" si="380"/>
        <v>409.62937405354381</v>
      </c>
      <c r="P1212" s="79">
        <f t="shared" si="380"/>
        <v>394.04052932788954</v>
      </c>
      <c r="Q1212" s="79">
        <f t="shared" si="380"/>
        <v>392.47771853643218</v>
      </c>
      <c r="R1212" s="79">
        <f t="shared" si="380"/>
        <v>403.71972463366228</v>
      </c>
      <c r="S1212" s="79">
        <f t="shared" si="380"/>
        <v>406.60963020080254</v>
      </c>
      <c r="T1212" s="79">
        <f t="shared" si="380"/>
        <v>385.68160258282018</v>
      </c>
      <c r="U1212" s="79">
        <f t="shared" si="380"/>
        <v>224.4101426639904</v>
      </c>
      <c r="V1212" s="79">
        <f t="shared" si="380"/>
        <v>226.76076776784345</v>
      </c>
      <c r="W1212" s="79">
        <f t="shared" si="380"/>
        <v>319.49536981892533</v>
      </c>
      <c r="X1212" s="79">
        <f t="shared" si="380"/>
        <v>390.37619143501013</v>
      </c>
      <c r="Y1212" s="79">
        <f>SQRT(Y1206*Y1206+Y1207*Y1207)/Y1205/1.73</f>
        <v>401.84662197576921</v>
      </c>
      <c r="Z1212" s="79">
        <f t="shared" si="380"/>
        <v>399.23376020799162</v>
      </c>
      <c r="AA1212" s="79">
        <f t="shared" si="380"/>
        <v>402.57013856440506</v>
      </c>
      <c r="AB1212" s="1719">
        <f t="shared" si="380"/>
        <v>394.15402503064445</v>
      </c>
      <c r="AC1212" s="109">
        <f>AVERAGE(E1212:AB1212)</f>
        <v>374.37971766100196</v>
      </c>
      <c r="AD1212" s="96">
        <f>(AC1208-AC1212)/AC1208</f>
        <v>1.4357917522592417E-2</v>
      </c>
      <c r="AE1212" s="79"/>
      <c r="AF1212" s="80"/>
      <c r="AK1212" s="14"/>
      <c r="AL1212" s="14"/>
      <c r="AM1212" s="15"/>
      <c r="AN1212" s="14"/>
    </row>
    <row r="1213" spans="1:40" x14ac:dyDescent="0.25">
      <c r="A1213" s="3387" t="s">
        <v>199</v>
      </c>
      <c r="B1213" s="3390" t="s">
        <v>200</v>
      </c>
      <c r="C1213" s="121" t="s">
        <v>13</v>
      </c>
      <c r="D1213" s="113" t="s">
        <v>820</v>
      </c>
      <c r="E1213" s="306">
        <v>68.040000000000006</v>
      </c>
      <c r="F1213" s="71">
        <v>63</v>
      </c>
      <c r="G1213" s="71">
        <v>58.32</v>
      </c>
      <c r="H1213" s="71">
        <v>57.6</v>
      </c>
      <c r="I1213" s="71">
        <v>59.4</v>
      </c>
      <c r="J1213" s="71">
        <v>79.56</v>
      </c>
      <c r="K1213" s="71">
        <v>106.56</v>
      </c>
      <c r="L1213" s="71">
        <v>102.6</v>
      </c>
      <c r="M1213" s="71">
        <v>113.04</v>
      </c>
      <c r="N1213" s="71">
        <v>116.64</v>
      </c>
      <c r="O1213" s="71">
        <v>113.4</v>
      </c>
      <c r="P1213" s="71">
        <v>102.24</v>
      </c>
      <c r="Q1213" s="71">
        <v>100.08</v>
      </c>
      <c r="R1213" s="71">
        <v>93.6</v>
      </c>
      <c r="S1213" s="71">
        <v>92.16</v>
      </c>
      <c r="T1213" s="71">
        <v>87.48</v>
      </c>
      <c r="U1213" s="71">
        <v>85.68</v>
      </c>
      <c r="V1213" s="71">
        <v>86.04</v>
      </c>
      <c r="W1213" s="71">
        <v>94.68</v>
      </c>
      <c r="X1213" s="71">
        <v>96.84</v>
      </c>
      <c r="Y1213" s="71">
        <v>96.12</v>
      </c>
      <c r="Z1213" s="71">
        <v>96.48</v>
      </c>
      <c r="AA1213" s="71">
        <v>82.08</v>
      </c>
      <c r="AB1213" s="71">
        <v>70.92</v>
      </c>
      <c r="AC1213" s="106">
        <f>SUM(E1213:AB1213)</f>
        <v>2122.56</v>
      </c>
      <c r="AD1213" s="717"/>
      <c r="AE1213" s="464">
        <v>60</v>
      </c>
      <c r="AF1213" s="465">
        <v>60</v>
      </c>
      <c r="AK1213" s="428"/>
      <c r="AL1213" s="429"/>
      <c r="AM1213" s="428"/>
      <c r="AN1213" s="15"/>
    </row>
    <row r="1214" spans="1:40" x14ac:dyDescent="0.25">
      <c r="A1214" s="3388"/>
      <c r="B1214" s="3391"/>
      <c r="C1214" s="123" t="s">
        <v>14</v>
      </c>
      <c r="D1214" s="108" t="s">
        <v>820</v>
      </c>
      <c r="E1214" s="307">
        <v>99</v>
      </c>
      <c r="F1214" s="308">
        <v>99</v>
      </c>
      <c r="G1214" s="308">
        <v>97.92</v>
      </c>
      <c r="H1214" s="308">
        <v>100.8</v>
      </c>
      <c r="I1214" s="308">
        <v>101.88</v>
      </c>
      <c r="J1214" s="308">
        <v>101.16</v>
      </c>
      <c r="K1214" s="308">
        <v>105.84</v>
      </c>
      <c r="L1214" s="308">
        <v>101.52</v>
      </c>
      <c r="M1214" s="308">
        <v>102.96</v>
      </c>
      <c r="N1214" s="308">
        <v>102.96</v>
      </c>
      <c r="O1214" s="308">
        <v>105.12</v>
      </c>
      <c r="P1214" s="308">
        <v>103.32</v>
      </c>
      <c r="Q1214" s="308">
        <v>105.84</v>
      </c>
      <c r="R1214" s="308">
        <v>103.68</v>
      </c>
      <c r="S1214" s="308">
        <v>104.4</v>
      </c>
      <c r="T1214" s="308">
        <v>104.76</v>
      </c>
      <c r="U1214" s="308">
        <v>108</v>
      </c>
      <c r="V1214" s="308">
        <v>100.8</v>
      </c>
      <c r="W1214" s="308">
        <v>99.72</v>
      </c>
      <c r="X1214" s="308">
        <v>97.92</v>
      </c>
      <c r="Y1214" s="308">
        <v>96.12</v>
      </c>
      <c r="Z1214" s="308">
        <v>97.2</v>
      </c>
      <c r="AA1214" s="308">
        <v>94.68</v>
      </c>
      <c r="AB1214" s="308">
        <v>92.88</v>
      </c>
      <c r="AC1214" s="107">
        <f>SUM(E1214:AB1214)</f>
        <v>2427.48</v>
      </c>
      <c r="AD1214" s="718"/>
      <c r="AE1214" s="719"/>
      <c r="AF1214" s="720"/>
      <c r="AK1214" s="15"/>
      <c r="AL1214" s="15"/>
      <c r="AM1214" s="15"/>
      <c r="AN1214" s="15"/>
    </row>
    <row r="1215" spans="1:40" x14ac:dyDescent="0.25">
      <c r="A1215" s="3388"/>
      <c r="B1215" s="3391"/>
      <c r="C1215" s="123" t="s">
        <v>15</v>
      </c>
      <c r="D1215" s="108" t="s">
        <v>54</v>
      </c>
      <c r="E1215" s="1450">
        <v>12</v>
      </c>
      <c r="F1215" s="388">
        <v>13</v>
      </c>
      <c r="G1215" s="388">
        <v>12</v>
      </c>
      <c r="H1215" s="388">
        <v>12</v>
      </c>
      <c r="I1215" s="388">
        <v>13</v>
      </c>
      <c r="J1215" s="388">
        <v>15</v>
      </c>
      <c r="K1215" s="388">
        <v>17</v>
      </c>
      <c r="L1215" s="388">
        <v>15</v>
      </c>
      <c r="M1215" s="388">
        <v>16</v>
      </c>
      <c r="N1215" s="388">
        <v>17</v>
      </c>
      <c r="O1215" s="388">
        <v>16</v>
      </c>
      <c r="P1215" s="388">
        <v>15</v>
      </c>
      <c r="Q1215" s="388">
        <v>15</v>
      </c>
      <c r="R1215" s="388">
        <v>15</v>
      </c>
      <c r="S1215" s="388">
        <v>15</v>
      </c>
      <c r="T1215" s="388">
        <v>15</v>
      </c>
      <c r="U1215" s="388">
        <v>14</v>
      </c>
      <c r="V1215" s="388">
        <v>16</v>
      </c>
      <c r="W1215" s="388">
        <v>15</v>
      </c>
      <c r="X1215" s="388">
        <v>15</v>
      </c>
      <c r="Y1215" s="388">
        <v>14</v>
      </c>
      <c r="Z1215" s="388">
        <v>14</v>
      </c>
      <c r="AA1215" s="388">
        <v>12</v>
      </c>
      <c r="AB1215" s="1451">
        <v>12</v>
      </c>
      <c r="AC1215" s="107">
        <f>AVERAGE(E1215:AB1215)</f>
        <v>14.375</v>
      </c>
      <c r="AD1215" s="718"/>
      <c r="AE1215" s="719"/>
      <c r="AF1215" s="720"/>
      <c r="AK1215" s="15"/>
      <c r="AL1215" s="15"/>
      <c r="AM1215" s="15"/>
      <c r="AN1215" s="15"/>
    </row>
    <row r="1216" spans="1:40" ht="16.5" thickBot="1" x14ac:dyDescent="0.3">
      <c r="A1216" s="3389"/>
      <c r="B1216" s="3392"/>
      <c r="C1216" s="126" t="s">
        <v>17</v>
      </c>
      <c r="D1216" s="114"/>
      <c r="E1216" s="317">
        <f t="shared" ref="E1216:AB1216" si="381">E1214/E1213</f>
        <v>1.4550264550264549</v>
      </c>
      <c r="F1216" s="318">
        <f t="shared" si="381"/>
        <v>1.5714285714285714</v>
      </c>
      <c r="G1216" s="318">
        <f t="shared" si="381"/>
        <v>1.6790123456790125</v>
      </c>
      <c r="H1216" s="318">
        <f t="shared" si="381"/>
        <v>1.75</v>
      </c>
      <c r="I1216" s="318">
        <f t="shared" si="381"/>
        <v>1.7151515151515151</v>
      </c>
      <c r="J1216" s="318">
        <f t="shared" si="381"/>
        <v>1.2714932126696832</v>
      </c>
      <c r="K1216" s="318">
        <f t="shared" si="381"/>
        <v>0.9932432432432432</v>
      </c>
      <c r="L1216" s="318">
        <f t="shared" si="381"/>
        <v>0.98947368421052628</v>
      </c>
      <c r="M1216" s="318">
        <f t="shared" si="381"/>
        <v>0.91082802547770692</v>
      </c>
      <c r="N1216" s="318">
        <f t="shared" si="381"/>
        <v>0.88271604938271597</v>
      </c>
      <c r="O1216" s="318">
        <f t="shared" si="381"/>
        <v>0.92698412698412702</v>
      </c>
      <c r="P1216" s="318">
        <f t="shared" si="381"/>
        <v>1.01056338028169</v>
      </c>
      <c r="Q1216" s="318">
        <f t="shared" si="381"/>
        <v>1.0575539568345325</v>
      </c>
      <c r="R1216" s="318">
        <f t="shared" si="381"/>
        <v>1.1076923076923078</v>
      </c>
      <c r="S1216" s="318">
        <f t="shared" si="381"/>
        <v>1.1328125</v>
      </c>
      <c r="T1216" s="318">
        <f t="shared" si="381"/>
        <v>1.1975308641975309</v>
      </c>
      <c r="U1216" s="318">
        <f t="shared" si="381"/>
        <v>1.2605042016806722</v>
      </c>
      <c r="V1216" s="318">
        <f t="shared" si="381"/>
        <v>1.1715481171548117</v>
      </c>
      <c r="W1216" s="318">
        <f t="shared" si="381"/>
        <v>1.0532319391634981</v>
      </c>
      <c r="X1216" s="318">
        <f t="shared" si="381"/>
        <v>1.0111524163568772</v>
      </c>
      <c r="Y1216" s="318">
        <f>Y1214/Y1213</f>
        <v>1</v>
      </c>
      <c r="Z1216" s="318">
        <f t="shared" si="381"/>
        <v>1.0074626865671641</v>
      </c>
      <c r="AA1216" s="318">
        <f t="shared" si="381"/>
        <v>1.1535087719298247</v>
      </c>
      <c r="AB1216" s="803">
        <f t="shared" si="381"/>
        <v>1.3096446700507614</v>
      </c>
      <c r="AC1216" s="114"/>
      <c r="AD1216" s="718"/>
      <c r="AE1216" s="719"/>
      <c r="AF1216" s="720"/>
      <c r="AK1216" s="15"/>
      <c r="AL1216" s="15"/>
      <c r="AM1216" s="15"/>
      <c r="AN1216" s="15"/>
    </row>
    <row r="1217" spans="1:40" hidden="1" x14ac:dyDescent="0.25">
      <c r="A1217" s="1708"/>
      <c r="B1217" s="1705"/>
      <c r="C1217" s="454" t="s">
        <v>116</v>
      </c>
      <c r="D1217" s="113"/>
      <c r="E1217" s="2344"/>
      <c r="F1217" s="203"/>
      <c r="G1217" s="203"/>
      <c r="H1217" s="203"/>
      <c r="I1217" s="203"/>
      <c r="J1217" s="203"/>
      <c r="K1217" s="203"/>
      <c r="L1217" s="203"/>
      <c r="M1217" s="203"/>
      <c r="N1217" s="203"/>
      <c r="O1217" s="203"/>
      <c r="P1217" s="203"/>
      <c r="Q1217" s="203"/>
      <c r="R1217" s="203"/>
      <c r="S1217" s="203"/>
      <c r="T1217" s="203"/>
      <c r="U1217" s="203"/>
      <c r="V1217" s="203"/>
      <c r="W1217" s="203"/>
      <c r="X1217" s="203"/>
      <c r="Y1217" s="203"/>
      <c r="Z1217" s="203"/>
      <c r="AA1217" s="203"/>
      <c r="AB1217" s="329"/>
      <c r="AC1217" s="113"/>
      <c r="AD1217" s="718"/>
      <c r="AE1217" s="719"/>
      <c r="AF1217" s="720"/>
      <c r="AK1217" s="15"/>
      <c r="AL1217" s="15"/>
      <c r="AM1217" s="15"/>
      <c r="AN1217" s="15"/>
    </row>
    <row r="1218" spans="1:40" hidden="1" x14ac:dyDescent="0.25">
      <c r="A1218" s="1709"/>
      <c r="B1218" s="1706"/>
      <c r="C1218" s="124" t="s">
        <v>117</v>
      </c>
      <c r="D1218" s="108"/>
      <c r="E1218" s="81"/>
      <c r="F1218" s="155"/>
      <c r="G1218" s="155"/>
      <c r="H1218" s="155"/>
      <c r="I1218" s="155"/>
      <c r="J1218" s="155"/>
      <c r="K1218" s="155"/>
      <c r="L1218" s="155"/>
      <c r="M1218" s="155"/>
      <c r="N1218" s="155"/>
      <c r="O1218" s="155"/>
      <c r="P1218" s="155"/>
      <c r="Q1218" s="155"/>
      <c r="R1218" s="155"/>
      <c r="S1218" s="155"/>
      <c r="T1218" s="155"/>
      <c r="U1218" s="155"/>
      <c r="V1218" s="155"/>
      <c r="W1218" s="155"/>
      <c r="X1218" s="155"/>
      <c r="Y1218" s="155"/>
      <c r="Z1218" s="155"/>
      <c r="AA1218" s="155"/>
      <c r="AB1218" s="316"/>
      <c r="AC1218" s="108"/>
      <c r="AD1218" s="718"/>
      <c r="AE1218" s="719"/>
      <c r="AF1218" s="720"/>
      <c r="AG1218" s="15"/>
      <c r="AH1218" s="15"/>
      <c r="AI1218" s="15"/>
      <c r="AJ1218" s="15"/>
      <c r="AK1218" s="395"/>
      <c r="AL1218" s="395"/>
      <c r="AM1218" s="395"/>
      <c r="AN1218" s="395"/>
    </row>
    <row r="1219" spans="1:40" ht="16.5" hidden="1" thickBot="1" x14ac:dyDescent="0.3">
      <c r="A1219" s="3393" t="s">
        <v>42</v>
      </c>
      <c r="B1219" s="3394"/>
      <c r="C1219" s="3395"/>
      <c r="D1219" s="114"/>
      <c r="E1219" s="178">
        <f>SQRT(E1213*E1213+E1214*E1214)/E1205/1.73</f>
        <v>11.127795041854013</v>
      </c>
      <c r="F1219" s="179">
        <f t="shared" ref="F1219:AB1219" si="382">SQRT(F1213*F1213+F1214*F1214)/F1205/1.73</f>
        <v>10.940298647552458</v>
      </c>
      <c r="G1219" s="179">
        <f t="shared" si="382"/>
        <v>10.591574981963563</v>
      </c>
      <c r="H1219" s="79">
        <f t="shared" si="382"/>
        <v>10.703000025398413</v>
      </c>
      <c r="I1219" s="79">
        <f t="shared" si="382"/>
        <v>10.889558088483637</v>
      </c>
      <c r="J1219" s="79">
        <f t="shared" si="382"/>
        <v>11.82699946902326</v>
      </c>
      <c r="K1219" s="79">
        <f t="shared" si="382"/>
        <v>13.824080780486179</v>
      </c>
      <c r="L1219" s="79">
        <f t="shared" si="382"/>
        <v>13.370447649580173</v>
      </c>
      <c r="M1219" s="79">
        <f t="shared" si="382"/>
        <v>14.255200988468305</v>
      </c>
      <c r="N1219" s="79">
        <f t="shared" si="382"/>
        <v>14.528528621168144</v>
      </c>
      <c r="O1219" s="79">
        <f t="shared" si="382"/>
        <v>14.486266549378692</v>
      </c>
      <c r="P1219" s="79">
        <f t="shared" si="382"/>
        <v>13.595495078212528</v>
      </c>
      <c r="Q1219" s="79">
        <f t="shared" si="382"/>
        <v>13.624444073772075</v>
      </c>
      <c r="R1219" s="79">
        <f t="shared" si="382"/>
        <v>13.107124089783049</v>
      </c>
      <c r="S1219" s="79">
        <f t="shared" si="382"/>
        <v>13.088784792070081</v>
      </c>
      <c r="T1219" s="79">
        <f t="shared" si="382"/>
        <v>12.76561185474535</v>
      </c>
      <c r="U1219" s="79">
        <f t="shared" si="382"/>
        <v>12.87353736239897</v>
      </c>
      <c r="V1219" s="79">
        <f t="shared" si="382"/>
        <v>12.456171545585219</v>
      </c>
      <c r="W1219" s="79">
        <f t="shared" si="382"/>
        <v>12.882373984254578</v>
      </c>
      <c r="X1219" s="79">
        <f t="shared" si="382"/>
        <v>12.923038256028873</v>
      </c>
      <c r="Y1219" s="79">
        <f>SQRT(Y1213*Y1213+Y1214*Y1214)/Y1205/1.73</f>
        <v>12.77637178582658</v>
      </c>
      <c r="Z1219" s="179">
        <f t="shared" si="382"/>
        <v>12.809677655952358</v>
      </c>
      <c r="AA1219" s="179">
        <f t="shared" si="382"/>
        <v>11.739195085712733</v>
      </c>
      <c r="AB1219" s="394">
        <f t="shared" si="382"/>
        <v>10.930312907921499</v>
      </c>
      <c r="AC1219" s="109">
        <f>AVERAGE(E1219:AB1219)</f>
        <v>12.588162054817531</v>
      </c>
      <c r="AD1219" s="96">
        <f>(AC1215-AC1219)/AC1215</f>
        <v>0.12430177009965004</v>
      </c>
      <c r="AE1219" s="79"/>
      <c r="AF1219" s="80"/>
      <c r="AK1219" s="14"/>
      <c r="AL1219" s="14"/>
      <c r="AM1219" s="15"/>
      <c r="AN1219" s="14"/>
    </row>
    <row r="1220" spans="1:40" x14ac:dyDescent="0.25">
      <c r="A1220" s="3387" t="s">
        <v>201</v>
      </c>
      <c r="B1220" s="3390" t="s">
        <v>202</v>
      </c>
      <c r="C1220" s="121" t="s">
        <v>13</v>
      </c>
      <c r="D1220" s="113" t="s">
        <v>820</v>
      </c>
      <c r="E1220" s="306">
        <v>784.32</v>
      </c>
      <c r="F1220" s="71">
        <v>723.84</v>
      </c>
      <c r="G1220" s="71">
        <v>710.88</v>
      </c>
      <c r="H1220" s="71">
        <v>747.84</v>
      </c>
      <c r="I1220" s="71">
        <v>764.64</v>
      </c>
      <c r="J1220" s="71">
        <v>807.84</v>
      </c>
      <c r="K1220" s="71">
        <v>813.6</v>
      </c>
      <c r="L1220" s="71">
        <v>775.2</v>
      </c>
      <c r="M1220" s="71">
        <v>842.4</v>
      </c>
      <c r="N1220" s="71">
        <v>796.8</v>
      </c>
      <c r="O1220" s="71">
        <v>762.72</v>
      </c>
      <c r="P1220" s="71">
        <v>759.36</v>
      </c>
      <c r="Q1220" s="71">
        <v>696</v>
      </c>
      <c r="R1220" s="71">
        <v>705.12</v>
      </c>
      <c r="S1220" s="71">
        <v>678.24</v>
      </c>
      <c r="T1220" s="71">
        <v>684.48</v>
      </c>
      <c r="U1220" s="71">
        <v>674.88</v>
      </c>
      <c r="V1220" s="71">
        <v>714.24</v>
      </c>
      <c r="W1220" s="71">
        <v>736.32</v>
      </c>
      <c r="X1220" s="71">
        <v>676.32</v>
      </c>
      <c r="Y1220" s="71">
        <v>768.96</v>
      </c>
      <c r="Z1220" s="71">
        <v>768.96</v>
      </c>
      <c r="AA1220" s="71">
        <v>792</v>
      </c>
      <c r="AB1220" s="71">
        <v>813.12</v>
      </c>
      <c r="AC1220" s="106">
        <f>SUM(E1220:AB1220)</f>
        <v>17998.079999999998</v>
      </c>
      <c r="AD1220" s="717"/>
      <c r="AE1220" s="464">
        <v>60</v>
      </c>
      <c r="AF1220" s="465">
        <v>80</v>
      </c>
      <c r="AK1220" s="428"/>
      <c r="AL1220" s="429"/>
      <c r="AM1220" s="428"/>
      <c r="AN1220" s="15"/>
    </row>
    <row r="1221" spans="1:40" x14ac:dyDescent="0.25">
      <c r="A1221" s="3388"/>
      <c r="B1221" s="3391"/>
      <c r="C1221" s="123" t="s">
        <v>14</v>
      </c>
      <c r="D1221" s="108" t="s">
        <v>820</v>
      </c>
      <c r="E1221" s="307">
        <v>237.12</v>
      </c>
      <c r="F1221" s="308">
        <v>184.32</v>
      </c>
      <c r="G1221" s="308">
        <v>212.16</v>
      </c>
      <c r="H1221" s="308">
        <v>219.36</v>
      </c>
      <c r="I1221" s="308">
        <v>223.2</v>
      </c>
      <c r="J1221" s="308">
        <v>238.08</v>
      </c>
      <c r="K1221" s="308">
        <v>230.4</v>
      </c>
      <c r="L1221" s="308">
        <v>214.56</v>
      </c>
      <c r="M1221" s="308">
        <v>250.56</v>
      </c>
      <c r="N1221" s="308">
        <v>201.6</v>
      </c>
      <c r="O1221" s="308">
        <v>188.16</v>
      </c>
      <c r="P1221" s="308">
        <v>184.8</v>
      </c>
      <c r="Q1221" s="308">
        <v>158.4</v>
      </c>
      <c r="R1221" s="308">
        <v>187.2</v>
      </c>
      <c r="S1221" s="308">
        <v>167.04</v>
      </c>
      <c r="T1221" s="308">
        <v>171.84</v>
      </c>
      <c r="U1221" s="308">
        <v>168.48</v>
      </c>
      <c r="V1221" s="308">
        <v>180</v>
      </c>
      <c r="W1221" s="308">
        <v>193.44</v>
      </c>
      <c r="X1221" s="308">
        <v>159.36000000000001</v>
      </c>
      <c r="Y1221" s="308">
        <v>206.4</v>
      </c>
      <c r="Z1221" s="308">
        <v>217.92</v>
      </c>
      <c r="AA1221" s="308">
        <v>245.76</v>
      </c>
      <c r="AB1221" s="308">
        <v>252.48</v>
      </c>
      <c r="AC1221" s="107">
        <f>SUM(E1221:AB1221)</f>
        <v>4892.6400000000003</v>
      </c>
      <c r="AD1221" s="718"/>
      <c r="AE1221" s="719"/>
      <c r="AF1221" s="720"/>
      <c r="AK1221" s="15"/>
      <c r="AL1221" s="15"/>
      <c r="AM1221" s="15"/>
      <c r="AN1221" s="15"/>
    </row>
    <row r="1222" spans="1:40" x14ac:dyDescent="0.25">
      <c r="A1222" s="3388"/>
      <c r="B1222" s="3391"/>
      <c r="C1222" s="123" t="s">
        <v>15</v>
      </c>
      <c r="D1222" s="108" t="s">
        <v>54</v>
      </c>
      <c r="E1222" s="1450">
        <v>69</v>
      </c>
      <c r="F1222" s="388">
        <v>71</v>
      </c>
      <c r="G1222" s="388">
        <v>76</v>
      </c>
      <c r="H1222" s="388">
        <v>69</v>
      </c>
      <c r="I1222" s="388">
        <v>76</v>
      </c>
      <c r="J1222" s="388">
        <v>72</v>
      </c>
      <c r="K1222" s="388">
        <v>79</v>
      </c>
      <c r="L1222" s="388">
        <v>71</v>
      </c>
      <c r="M1222" s="388">
        <v>80</v>
      </c>
      <c r="N1222" s="388">
        <v>75</v>
      </c>
      <c r="O1222" s="388">
        <v>77</v>
      </c>
      <c r="P1222" s="388">
        <v>64</v>
      </c>
      <c r="Q1222" s="388">
        <v>79</v>
      </c>
      <c r="R1222" s="388">
        <v>70</v>
      </c>
      <c r="S1222" s="388">
        <v>64</v>
      </c>
      <c r="T1222" s="388">
        <v>67</v>
      </c>
      <c r="U1222" s="388">
        <v>76</v>
      </c>
      <c r="V1222" s="388">
        <v>71</v>
      </c>
      <c r="W1222" s="388">
        <v>72</v>
      </c>
      <c r="X1222" s="388">
        <v>64</v>
      </c>
      <c r="Y1222" s="388">
        <v>77</v>
      </c>
      <c r="Z1222" s="388">
        <v>78</v>
      </c>
      <c r="AA1222" s="388">
        <v>78</v>
      </c>
      <c r="AB1222" s="1451">
        <v>77</v>
      </c>
      <c r="AC1222" s="107">
        <f>AVERAGE(E1222:AB1222)</f>
        <v>73</v>
      </c>
      <c r="AD1222" s="718"/>
      <c r="AE1222" s="719"/>
      <c r="AF1222" s="720"/>
      <c r="AK1222" s="15"/>
      <c r="AL1222" s="15"/>
      <c r="AM1222" s="15"/>
      <c r="AN1222" s="15"/>
    </row>
    <row r="1223" spans="1:40" ht="16.5" thickBot="1" x14ac:dyDescent="0.3">
      <c r="A1223" s="3389"/>
      <c r="B1223" s="3392"/>
      <c r="C1223" s="126" t="s">
        <v>17</v>
      </c>
      <c r="D1223" s="114"/>
      <c r="E1223" s="317">
        <f t="shared" ref="E1223:AB1223" si="383">E1221/E1220</f>
        <v>0.30232558139534882</v>
      </c>
      <c r="F1223" s="318">
        <f t="shared" si="383"/>
        <v>0.25464190981432361</v>
      </c>
      <c r="G1223" s="318">
        <f t="shared" si="383"/>
        <v>0.29844699527346386</v>
      </c>
      <c r="H1223" s="318">
        <f t="shared" si="383"/>
        <v>0.29332477535301671</v>
      </c>
      <c r="I1223" s="318">
        <f t="shared" si="383"/>
        <v>0.29190207156308851</v>
      </c>
      <c r="J1223" s="318">
        <f t="shared" si="383"/>
        <v>0.29471182412358882</v>
      </c>
      <c r="K1223" s="318">
        <f t="shared" si="383"/>
        <v>0.2831858407079646</v>
      </c>
      <c r="L1223" s="318">
        <f t="shared" si="383"/>
        <v>0.27678018575851393</v>
      </c>
      <c r="M1223" s="318">
        <f t="shared" si="383"/>
        <v>0.29743589743589743</v>
      </c>
      <c r="N1223" s="318">
        <f t="shared" si="383"/>
        <v>0.25301204819277107</v>
      </c>
      <c r="O1223" s="318">
        <f t="shared" si="383"/>
        <v>0.24669603524229072</v>
      </c>
      <c r="P1223" s="318">
        <f t="shared" si="383"/>
        <v>0.2433628318584071</v>
      </c>
      <c r="Q1223" s="318">
        <f t="shared" si="383"/>
        <v>0.22758620689655173</v>
      </c>
      <c r="R1223" s="318">
        <f t="shared" si="383"/>
        <v>0.26548672566371678</v>
      </c>
      <c r="S1223" s="318">
        <f t="shared" si="383"/>
        <v>0.2462845010615711</v>
      </c>
      <c r="T1223" s="318">
        <f t="shared" si="383"/>
        <v>0.25105189340813466</v>
      </c>
      <c r="U1223" s="318">
        <f t="shared" si="383"/>
        <v>0.24964438122332858</v>
      </c>
      <c r="V1223" s="318">
        <f t="shared" si="383"/>
        <v>0.25201612903225806</v>
      </c>
      <c r="W1223" s="318">
        <f t="shared" si="383"/>
        <v>0.26271186440677963</v>
      </c>
      <c r="X1223" s="318">
        <f t="shared" si="383"/>
        <v>0.23562810503903478</v>
      </c>
      <c r="Y1223" s="318">
        <f>Y1221/Y1220</f>
        <v>0.26841448189762795</v>
      </c>
      <c r="Z1223" s="318">
        <f t="shared" si="383"/>
        <v>0.28339575530586764</v>
      </c>
      <c r="AA1223" s="318">
        <f t="shared" si="383"/>
        <v>0.3103030303030303</v>
      </c>
      <c r="AB1223" s="803">
        <f t="shared" si="383"/>
        <v>0.31050767414403779</v>
      </c>
      <c r="AC1223" s="114"/>
      <c r="AD1223" s="718"/>
      <c r="AE1223" s="719"/>
      <c r="AF1223" s="720"/>
      <c r="AK1223" s="15"/>
      <c r="AL1223" s="15"/>
      <c r="AM1223" s="15"/>
      <c r="AN1223" s="15"/>
    </row>
    <row r="1224" spans="1:40" hidden="1" x14ac:dyDescent="0.25">
      <c r="A1224" s="1708"/>
      <c r="B1224" s="1705"/>
      <c r="C1224" s="454" t="s">
        <v>116</v>
      </c>
      <c r="D1224" s="113"/>
      <c r="E1224" s="2344"/>
      <c r="F1224" s="203"/>
      <c r="G1224" s="203"/>
      <c r="H1224" s="203"/>
      <c r="I1224" s="203"/>
      <c r="J1224" s="203"/>
      <c r="K1224" s="203"/>
      <c r="L1224" s="203"/>
      <c r="M1224" s="203"/>
      <c r="N1224" s="203"/>
      <c r="O1224" s="203"/>
      <c r="P1224" s="203"/>
      <c r="Q1224" s="203"/>
      <c r="R1224" s="203"/>
      <c r="S1224" s="203"/>
      <c r="T1224" s="203"/>
      <c r="U1224" s="203"/>
      <c r="V1224" s="203"/>
      <c r="W1224" s="203"/>
      <c r="X1224" s="203"/>
      <c r="Y1224" s="203"/>
      <c r="Z1224" s="203"/>
      <c r="AA1224" s="203"/>
      <c r="AB1224" s="329"/>
      <c r="AC1224" s="113"/>
      <c r="AD1224" s="718"/>
      <c r="AE1224" s="719"/>
      <c r="AF1224" s="720"/>
      <c r="AK1224" s="15"/>
      <c r="AL1224" s="15"/>
      <c r="AM1224" s="15"/>
      <c r="AN1224" s="15"/>
    </row>
    <row r="1225" spans="1:40" hidden="1" x14ac:dyDescent="0.25">
      <c r="A1225" s="1709"/>
      <c r="B1225" s="1706"/>
      <c r="C1225" s="124" t="s">
        <v>117</v>
      </c>
      <c r="D1225" s="108"/>
      <c r="E1225" s="81"/>
      <c r="F1225" s="155"/>
      <c r="G1225" s="155"/>
      <c r="H1225" s="155"/>
      <c r="I1225" s="155"/>
      <c r="J1225" s="155"/>
      <c r="K1225" s="155"/>
      <c r="L1225" s="155"/>
      <c r="M1225" s="155"/>
      <c r="N1225" s="155"/>
      <c r="O1225" s="155"/>
      <c r="P1225" s="155"/>
      <c r="Q1225" s="155"/>
      <c r="R1225" s="155"/>
      <c r="S1225" s="155"/>
      <c r="T1225" s="155"/>
      <c r="U1225" s="155"/>
      <c r="V1225" s="155"/>
      <c r="W1225" s="155"/>
      <c r="X1225" s="155"/>
      <c r="Y1225" s="155"/>
      <c r="Z1225" s="155"/>
      <c r="AA1225" s="155"/>
      <c r="AB1225" s="316"/>
      <c r="AC1225" s="108"/>
      <c r="AD1225" s="718"/>
      <c r="AE1225" s="719"/>
      <c r="AF1225" s="720"/>
      <c r="AG1225" s="15"/>
      <c r="AH1225" s="15"/>
      <c r="AI1225" s="15"/>
      <c r="AJ1225" s="15"/>
      <c r="AK1225" s="395"/>
      <c r="AL1225" s="395"/>
      <c r="AM1225" s="395"/>
      <c r="AN1225" s="395"/>
    </row>
    <row r="1226" spans="1:40" ht="16.5" hidden="1" thickBot="1" x14ac:dyDescent="0.3">
      <c r="A1226" s="3393" t="s">
        <v>42</v>
      </c>
      <c r="B1226" s="3394"/>
      <c r="C1226" s="3395"/>
      <c r="D1226" s="114"/>
      <c r="E1226" s="178">
        <f>SQRT(E1220*E1220+E1221*E1221)/E1205/1.73</f>
        <v>75.902262598329543</v>
      </c>
      <c r="F1226" s="179">
        <f t="shared" ref="F1226:AB1226" si="384">SQRT(F1220*F1220+F1221*F1221)/F1205/1.73</f>
        <v>69.638190046941133</v>
      </c>
      <c r="G1226" s="179">
        <f t="shared" si="384"/>
        <v>68.942626867339499</v>
      </c>
      <c r="H1226" s="79">
        <f t="shared" si="384"/>
        <v>71.84852256613371</v>
      </c>
      <c r="I1226" s="79">
        <f t="shared" si="384"/>
        <v>73.551720137326683</v>
      </c>
      <c r="J1226" s="79">
        <f t="shared" si="384"/>
        <v>77.395270141664383</v>
      </c>
      <c r="K1226" s="79">
        <f t="shared" si="384"/>
        <v>77.831628539637904</v>
      </c>
      <c r="L1226" s="79">
        <f t="shared" si="384"/>
        <v>74.509513125045771</v>
      </c>
      <c r="M1226" s="79">
        <f t="shared" si="384"/>
        <v>81.938577664180528</v>
      </c>
      <c r="N1226" s="79">
        <f t="shared" si="384"/>
        <v>76.751428656265759</v>
      </c>
      <c r="O1226" s="79">
        <f t="shared" si="384"/>
        <v>73.597436317273662</v>
      </c>
      <c r="P1226" s="79">
        <f t="shared" si="384"/>
        <v>73.098311534950284</v>
      </c>
      <c r="Q1226" s="79">
        <f t="shared" si="384"/>
        <v>66.763686902247514</v>
      </c>
      <c r="R1226" s="79">
        <f t="shared" si="384"/>
        <v>68.458305656540077</v>
      </c>
      <c r="S1226" s="79">
        <f t="shared" si="384"/>
        <v>65.65222786972717</v>
      </c>
      <c r="T1226" s="79">
        <f t="shared" si="384"/>
        <v>66.008268887602796</v>
      </c>
      <c r="U1226" s="79">
        <f t="shared" si="384"/>
        <v>64.955803372236474</v>
      </c>
      <c r="V1226" s="79">
        <f t="shared" si="384"/>
        <v>69.229974774431554</v>
      </c>
      <c r="W1226" s="79">
        <f t="shared" si="384"/>
        <v>71.322694497986248</v>
      </c>
      <c r="X1226" s="79">
        <f t="shared" si="384"/>
        <v>65.201678017723438</v>
      </c>
      <c r="Y1226" s="79">
        <f>SQRT(Y1220*Y1220+Y1221*Y1221)/Y1205/1.73</f>
        <v>74.832336980052048</v>
      </c>
      <c r="Z1226" s="179">
        <f t="shared" si="384"/>
        <v>74.755646724596261</v>
      </c>
      <c r="AA1226" s="179">
        <f t="shared" si="384"/>
        <v>77.688411013972512</v>
      </c>
      <c r="AB1226" s="394">
        <f t="shared" si="384"/>
        <v>79.635654272310333</v>
      </c>
      <c r="AC1226" s="109">
        <f>AVERAGE(E1226:AB1226)</f>
        <v>72.479590715188138</v>
      </c>
      <c r="AD1226" s="96">
        <f>(AC1222-AC1226)/AC1222</f>
        <v>7.1288943124912605E-3</v>
      </c>
      <c r="AE1226" s="79"/>
      <c r="AF1226" s="80"/>
      <c r="AK1226" s="14"/>
      <c r="AL1226" s="14"/>
      <c r="AM1226" s="15"/>
      <c r="AN1226" s="14"/>
    </row>
    <row r="1227" spans="1:40" x14ac:dyDescent="0.25">
      <c r="A1227" s="3387" t="s">
        <v>203</v>
      </c>
      <c r="B1227" s="3390" t="s">
        <v>204</v>
      </c>
      <c r="C1227" s="121" t="s">
        <v>13</v>
      </c>
      <c r="D1227" s="113" t="s">
        <v>820</v>
      </c>
      <c r="E1227" s="306">
        <v>44.1</v>
      </c>
      <c r="F1227" s="71">
        <v>40.32</v>
      </c>
      <c r="G1227" s="71">
        <v>39.96</v>
      </c>
      <c r="H1227" s="71">
        <v>39.42</v>
      </c>
      <c r="I1227" s="71">
        <v>41.04</v>
      </c>
      <c r="J1227" s="71">
        <v>42.66</v>
      </c>
      <c r="K1227" s="71">
        <v>42.3</v>
      </c>
      <c r="L1227" s="71">
        <v>43.2</v>
      </c>
      <c r="M1227" s="71">
        <v>91.62</v>
      </c>
      <c r="N1227" s="71">
        <v>107.1</v>
      </c>
      <c r="O1227" s="71">
        <v>94.68</v>
      </c>
      <c r="P1227" s="71">
        <v>105.84</v>
      </c>
      <c r="Q1227" s="71">
        <v>69.12</v>
      </c>
      <c r="R1227" s="71">
        <v>113.04</v>
      </c>
      <c r="S1227" s="71">
        <v>97.92</v>
      </c>
      <c r="T1227" s="71">
        <v>87.84</v>
      </c>
      <c r="U1227" s="71">
        <v>105.12</v>
      </c>
      <c r="V1227" s="71">
        <v>40.86</v>
      </c>
      <c r="W1227" s="71">
        <v>39.24</v>
      </c>
      <c r="X1227" s="71">
        <v>41.76</v>
      </c>
      <c r="Y1227" s="71">
        <v>39.96</v>
      </c>
      <c r="Z1227" s="71">
        <v>43.02</v>
      </c>
      <c r="AA1227" s="71">
        <v>42.12</v>
      </c>
      <c r="AB1227" s="71">
        <v>42.12</v>
      </c>
      <c r="AC1227" s="106">
        <f>SUM(E1227:AB1227)</f>
        <v>1494.36</v>
      </c>
      <c r="AD1227" s="717"/>
      <c r="AE1227" s="464">
        <v>60</v>
      </c>
      <c r="AF1227" s="465">
        <v>30</v>
      </c>
      <c r="AK1227" s="428"/>
      <c r="AL1227" s="429"/>
      <c r="AM1227" s="428"/>
      <c r="AN1227" s="15"/>
    </row>
    <row r="1228" spans="1:40" x14ac:dyDescent="0.25">
      <c r="A1228" s="3388"/>
      <c r="B1228" s="3391"/>
      <c r="C1228" s="123" t="s">
        <v>14</v>
      </c>
      <c r="D1228" s="108" t="s">
        <v>820</v>
      </c>
      <c r="E1228" s="307">
        <v>63.9</v>
      </c>
      <c r="F1228" s="308">
        <v>57.06</v>
      </c>
      <c r="G1228" s="308">
        <v>57.06</v>
      </c>
      <c r="H1228" s="308">
        <v>57.24</v>
      </c>
      <c r="I1228" s="308">
        <v>58.86</v>
      </c>
      <c r="J1228" s="308">
        <v>61.56</v>
      </c>
      <c r="K1228" s="308">
        <v>65.52</v>
      </c>
      <c r="L1228" s="308">
        <v>63</v>
      </c>
      <c r="M1228" s="308">
        <v>123.84</v>
      </c>
      <c r="N1228" s="308">
        <v>138.78</v>
      </c>
      <c r="O1228" s="308">
        <v>123.3</v>
      </c>
      <c r="P1228" s="308">
        <v>138.41999999999999</v>
      </c>
      <c r="Q1228" s="308">
        <v>90</v>
      </c>
      <c r="R1228" s="308">
        <v>145.26</v>
      </c>
      <c r="S1228" s="308">
        <v>126.72</v>
      </c>
      <c r="T1228" s="308">
        <v>112.32</v>
      </c>
      <c r="U1228" s="308">
        <v>134.1</v>
      </c>
      <c r="V1228" s="308">
        <v>57.6</v>
      </c>
      <c r="W1228" s="308">
        <v>53.46</v>
      </c>
      <c r="X1228" s="308">
        <v>59.4</v>
      </c>
      <c r="Y1228" s="308">
        <v>52.38</v>
      </c>
      <c r="Z1228" s="308">
        <v>55.62</v>
      </c>
      <c r="AA1228" s="308">
        <v>54.36</v>
      </c>
      <c r="AB1228" s="308">
        <v>57.6</v>
      </c>
      <c r="AC1228" s="107">
        <f>SUM(E1228:AB1228)</f>
        <v>2007.3599999999997</v>
      </c>
      <c r="AD1228" s="718"/>
      <c r="AE1228" s="719"/>
      <c r="AF1228" s="720"/>
      <c r="AK1228" s="15"/>
      <c r="AL1228" s="15"/>
      <c r="AM1228" s="15"/>
      <c r="AN1228" s="15"/>
    </row>
    <row r="1229" spans="1:40" x14ac:dyDescent="0.25">
      <c r="A1229" s="3388"/>
      <c r="B1229" s="3391"/>
      <c r="C1229" s="123" t="s">
        <v>15</v>
      </c>
      <c r="D1229" s="108" t="s">
        <v>54</v>
      </c>
      <c r="E1229" s="1450">
        <v>7</v>
      </c>
      <c r="F1229" s="388">
        <v>6</v>
      </c>
      <c r="G1229" s="388">
        <v>7</v>
      </c>
      <c r="H1229" s="388">
        <v>7</v>
      </c>
      <c r="I1229" s="388">
        <v>7</v>
      </c>
      <c r="J1229" s="388">
        <v>7</v>
      </c>
      <c r="K1229" s="388">
        <v>7</v>
      </c>
      <c r="L1229" s="388">
        <v>10</v>
      </c>
      <c r="M1229" s="388">
        <v>20</v>
      </c>
      <c r="N1229" s="388">
        <v>7</v>
      </c>
      <c r="O1229" s="388">
        <v>17</v>
      </c>
      <c r="P1229" s="388">
        <v>7</v>
      </c>
      <c r="Q1229" s="388">
        <v>20</v>
      </c>
      <c r="R1229" s="388">
        <v>17</v>
      </c>
      <c r="S1229" s="388">
        <v>7</v>
      </c>
      <c r="T1229" s="388">
        <v>18</v>
      </c>
      <c r="U1229" s="388">
        <v>7</v>
      </c>
      <c r="V1229" s="388">
        <v>7</v>
      </c>
      <c r="W1229" s="388">
        <v>7</v>
      </c>
      <c r="X1229" s="388">
        <v>6</v>
      </c>
      <c r="Y1229" s="388">
        <v>6</v>
      </c>
      <c r="Z1229" s="388">
        <v>7</v>
      </c>
      <c r="AA1229" s="388">
        <v>7</v>
      </c>
      <c r="AB1229" s="1451">
        <v>7</v>
      </c>
      <c r="AC1229" s="107">
        <f>AVERAGE(E1229:AB1229)</f>
        <v>9.375</v>
      </c>
      <c r="AD1229" s="718"/>
      <c r="AE1229" s="719"/>
      <c r="AF1229" s="720"/>
      <c r="AK1229" s="15"/>
      <c r="AL1229" s="15"/>
      <c r="AM1229" s="15"/>
      <c r="AN1229" s="15"/>
    </row>
    <row r="1230" spans="1:40" ht="16.5" thickBot="1" x14ac:dyDescent="0.3">
      <c r="A1230" s="3389"/>
      <c r="B1230" s="3392"/>
      <c r="C1230" s="126" t="s">
        <v>17</v>
      </c>
      <c r="D1230" s="114"/>
      <c r="E1230" s="317">
        <f t="shared" ref="E1230:AB1230" si="385">E1228/E1227</f>
        <v>1.4489795918367345</v>
      </c>
      <c r="F1230" s="318">
        <f t="shared" si="385"/>
        <v>1.4151785714285714</v>
      </c>
      <c r="G1230" s="318">
        <f t="shared" si="385"/>
        <v>1.427927927927928</v>
      </c>
      <c r="H1230" s="318">
        <f t="shared" si="385"/>
        <v>1.452054794520548</v>
      </c>
      <c r="I1230" s="318">
        <f t="shared" si="385"/>
        <v>1.4342105263157894</v>
      </c>
      <c r="J1230" s="318">
        <f t="shared" si="385"/>
        <v>1.4430379746835444</v>
      </c>
      <c r="K1230" s="318">
        <f t="shared" si="385"/>
        <v>1.548936170212766</v>
      </c>
      <c r="L1230" s="318">
        <f t="shared" si="385"/>
        <v>1.4583333333333333</v>
      </c>
      <c r="M1230" s="318">
        <f t="shared" si="385"/>
        <v>1.3516699410609037</v>
      </c>
      <c r="N1230" s="318">
        <f t="shared" si="385"/>
        <v>1.2957983193277312</v>
      </c>
      <c r="O1230" s="318">
        <f t="shared" si="385"/>
        <v>1.3022813688212926</v>
      </c>
      <c r="P1230" s="318">
        <f t="shared" si="385"/>
        <v>1.3078231292517004</v>
      </c>
      <c r="Q1230" s="318">
        <f t="shared" si="385"/>
        <v>1.3020833333333333</v>
      </c>
      <c r="R1230" s="318">
        <f t="shared" si="385"/>
        <v>1.2850318471337578</v>
      </c>
      <c r="S1230" s="318">
        <f t="shared" si="385"/>
        <v>1.2941176470588236</v>
      </c>
      <c r="T1230" s="318">
        <f t="shared" si="385"/>
        <v>1.2786885245901638</v>
      </c>
      <c r="U1230" s="318">
        <f t="shared" si="385"/>
        <v>1.2756849315068493</v>
      </c>
      <c r="V1230" s="318">
        <f t="shared" si="385"/>
        <v>1.4096916299559472</v>
      </c>
      <c r="W1230" s="318">
        <f t="shared" si="385"/>
        <v>1.3623853211009174</v>
      </c>
      <c r="X1230" s="318">
        <f t="shared" si="385"/>
        <v>1.4224137931034484</v>
      </c>
      <c r="Y1230" s="318">
        <f>Y1228/Y1227</f>
        <v>1.3108108108108107</v>
      </c>
      <c r="Z1230" s="318">
        <f t="shared" si="385"/>
        <v>1.2928870292887027</v>
      </c>
      <c r="AA1230" s="318">
        <f t="shared" si="385"/>
        <v>1.2905982905982907</v>
      </c>
      <c r="AB1230" s="803">
        <f t="shared" si="385"/>
        <v>1.3675213675213675</v>
      </c>
      <c r="AC1230" s="114"/>
      <c r="AD1230" s="718"/>
      <c r="AE1230" s="719"/>
      <c r="AF1230" s="720"/>
      <c r="AK1230" s="15"/>
      <c r="AL1230" s="15"/>
      <c r="AM1230" s="15"/>
      <c r="AN1230" s="15"/>
    </row>
    <row r="1231" spans="1:40" hidden="1" x14ac:dyDescent="0.25">
      <c r="A1231" s="1708"/>
      <c r="B1231" s="1705"/>
      <c r="C1231" s="454" t="s">
        <v>116</v>
      </c>
      <c r="D1231" s="113"/>
      <c r="E1231" s="2344"/>
      <c r="F1231" s="203"/>
      <c r="G1231" s="203"/>
      <c r="H1231" s="203"/>
      <c r="I1231" s="203"/>
      <c r="J1231" s="203"/>
      <c r="K1231" s="203"/>
      <c r="L1231" s="203"/>
      <c r="M1231" s="203"/>
      <c r="N1231" s="203"/>
      <c r="O1231" s="203"/>
      <c r="P1231" s="203"/>
      <c r="Q1231" s="203"/>
      <c r="R1231" s="203"/>
      <c r="S1231" s="203"/>
      <c r="T1231" s="203"/>
      <c r="U1231" s="203"/>
      <c r="V1231" s="203"/>
      <c r="W1231" s="203"/>
      <c r="X1231" s="203"/>
      <c r="Y1231" s="203"/>
      <c r="Z1231" s="203"/>
      <c r="AA1231" s="203"/>
      <c r="AB1231" s="329"/>
      <c r="AC1231" s="113"/>
      <c r="AD1231" s="718"/>
      <c r="AE1231" s="719"/>
      <c r="AF1231" s="720"/>
      <c r="AK1231" s="15"/>
      <c r="AL1231" s="15"/>
      <c r="AM1231" s="15"/>
      <c r="AN1231" s="15"/>
    </row>
    <row r="1232" spans="1:40" hidden="1" x14ac:dyDescent="0.25">
      <c r="A1232" s="1709"/>
      <c r="B1232" s="1706"/>
      <c r="C1232" s="124" t="s">
        <v>117</v>
      </c>
      <c r="D1232" s="108"/>
      <c r="E1232" s="81"/>
      <c r="F1232" s="155"/>
      <c r="G1232" s="155"/>
      <c r="H1232" s="155"/>
      <c r="I1232" s="155"/>
      <c r="J1232" s="155"/>
      <c r="K1232" s="155"/>
      <c r="L1232" s="155"/>
      <c r="M1232" s="155"/>
      <c r="N1232" s="155"/>
      <c r="O1232" s="155"/>
      <c r="P1232" s="155"/>
      <c r="Q1232" s="155"/>
      <c r="R1232" s="155"/>
      <c r="S1232" s="155"/>
      <c r="T1232" s="155"/>
      <c r="U1232" s="155"/>
      <c r="V1232" s="155"/>
      <c r="W1232" s="155"/>
      <c r="X1232" s="155"/>
      <c r="Y1232" s="155"/>
      <c r="Z1232" s="155"/>
      <c r="AA1232" s="155"/>
      <c r="AB1232" s="316"/>
      <c r="AC1232" s="108"/>
      <c r="AD1232" s="718"/>
      <c r="AE1232" s="719"/>
      <c r="AF1232" s="720"/>
      <c r="AG1232" s="15"/>
      <c r="AH1232" s="15"/>
      <c r="AI1232" s="15"/>
      <c r="AJ1232" s="15"/>
      <c r="AK1232" s="395"/>
      <c r="AL1232" s="395"/>
      <c r="AM1232" s="395"/>
      <c r="AN1232" s="395"/>
    </row>
    <row r="1233" spans="1:40" ht="16.5" hidden="1" thickBot="1" x14ac:dyDescent="0.3">
      <c r="A1233" s="3393" t="s">
        <v>42</v>
      </c>
      <c r="B1233" s="3394"/>
      <c r="C1233" s="3395"/>
      <c r="D1233" s="114"/>
      <c r="E1233" s="178">
        <f>SQRT(E1227*E1227+E1228*E1228)/E1205/1.73</f>
        <v>7.1921154378133716</v>
      </c>
      <c r="F1233" s="179">
        <f t="shared" ref="F1233:AB1233" si="386">SQRT(F1227*F1227+F1228*F1228)/F1205/1.73</f>
        <v>6.5138972005265341</v>
      </c>
      <c r="G1233" s="179">
        <f t="shared" si="386"/>
        <v>6.4737031602649582</v>
      </c>
      <c r="H1233" s="79">
        <f t="shared" si="386"/>
        <v>6.4073114654987515</v>
      </c>
      <c r="I1233" s="79">
        <f t="shared" si="386"/>
        <v>6.6257002149238469</v>
      </c>
      <c r="J1233" s="79">
        <f t="shared" si="386"/>
        <v>6.8828084583495013</v>
      </c>
      <c r="K1233" s="79">
        <f t="shared" si="386"/>
        <v>7.1783261662652453</v>
      </c>
      <c r="L1233" s="79">
        <f t="shared" si="386"/>
        <v>7.0761766920596738</v>
      </c>
      <c r="M1233" s="79">
        <f t="shared" si="386"/>
        <v>14.362045304075325</v>
      </c>
      <c r="N1233" s="79">
        <f t="shared" si="386"/>
        <v>16.369922997990027</v>
      </c>
      <c r="O1233" s="79">
        <f t="shared" si="386"/>
        <v>14.564038980164508</v>
      </c>
      <c r="P1233" s="79">
        <f t="shared" si="386"/>
        <v>16.297915224291536</v>
      </c>
      <c r="Q1233" s="79">
        <f t="shared" si="386"/>
        <v>10.614082418942793</v>
      </c>
      <c r="R1233" s="79">
        <f t="shared" si="386"/>
        <v>17.271709719719276</v>
      </c>
      <c r="S1233" s="79">
        <f t="shared" si="386"/>
        <v>15.051889156610214</v>
      </c>
      <c r="T1233" s="79">
        <f t="shared" si="386"/>
        <v>13.33680228422276</v>
      </c>
      <c r="U1233" s="79">
        <f t="shared" si="386"/>
        <v>15.911436406600837</v>
      </c>
      <c r="V1233" s="79">
        <f t="shared" si="386"/>
        <v>6.6376066195079746</v>
      </c>
      <c r="W1233" s="79">
        <f t="shared" si="386"/>
        <v>6.2127512008944894</v>
      </c>
      <c r="X1233" s="79">
        <f t="shared" si="386"/>
        <v>6.8135193788988095</v>
      </c>
      <c r="Y1233" s="79">
        <f t="shared" si="386"/>
        <v>6.1922283074940205</v>
      </c>
      <c r="Z1233" s="179">
        <f t="shared" si="386"/>
        <v>6.5768515559099265</v>
      </c>
      <c r="AA1233" s="179">
        <f t="shared" si="386"/>
        <v>6.4425554522012982</v>
      </c>
      <c r="AB1233" s="394">
        <f t="shared" si="386"/>
        <v>6.6742644450658082</v>
      </c>
      <c r="AC1233" s="109">
        <f>AVERAGE(E1233:AB1233)</f>
        <v>9.7366524270121459</v>
      </c>
      <c r="AD1233" s="96">
        <f>(AC1229-AC1233)/AC1229</f>
        <v>-3.8576258881295566E-2</v>
      </c>
      <c r="AE1233" s="79"/>
      <c r="AF1233" s="80"/>
      <c r="AK1233" s="14"/>
      <c r="AL1233" s="14"/>
      <c r="AM1233" s="15"/>
      <c r="AN1233" s="14"/>
    </row>
    <row r="1234" spans="1:40" x14ac:dyDescent="0.25">
      <c r="A1234" s="3523" t="s">
        <v>205</v>
      </c>
      <c r="B1234" s="3390" t="s">
        <v>26</v>
      </c>
      <c r="C1234" s="121" t="s">
        <v>13</v>
      </c>
      <c r="D1234" s="113" t="s">
        <v>139</v>
      </c>
      <c r="E1234" s="306"/>
      <c r="F1234" s="71"/>
      <c r="G1234" s="71"/>
      <c r="H1234" s="71"/>
      <c r="I1234" s="71"/>
      <c r="J1234" s="71"/>
      <c r="K1234" s="71"/>
      <c r="L1234" s="71"/>
      <c r="M1234" s="71"/>
      <c r="N1234" s="71"/>
      <c r="O1234" s="71"/>
      <c r="P1234" s="71"/>
      <c r="Q1234" s="71"/>
      <c r="R1234" s="71"/>
      <c r="S1234" s="71"/>
      <c r="T1234" s="71"/>
      <c r="U1234" s="71"/>
      <c r="V1234" s="71"/>
      <c r="W1234" s="71"/>
      <c r="X1234" s="71"/>
      <c r="Y1234" s="71"/>
      <c r="Z1234" s="71"/>
      <c r="AA1234" s="71"/>
      <c r="AB1234" s="71"/>
      <c r="AC1234" s="106"/>
      <c r="AD1234" s="717"/>
      <c r="AE1234" s="464">
        <v>60</v>
      </c>
      <c r="AF1234" s="465">
        <v>60</v>
      </c>
      <c r="AK1234" s="428"/>
      <c r="AL1234" s="429"/>
      <c r="AM1234" s="428"/>
      <c r="AN1234" s="15"/>
    </row>
    <row r="1235" spans="1:40" x14ac:dyDescent="0.25">
      <c r="A1235" s="3522"/>
      <c r="B1235" s="3391"/>
      <c r="C1235" s="123" t="s">
        <v>14</v>
      </c>
      <c r="D1235" s="108" t="s">
        <v>139</v>
      </c>
      <c r="E1235" s="307"/>
      <c r="F1235" s="308"/>
      <c r="G1235" s="308"/>
      <c r="H1235" s="308"/>
      <c r="I1235" s="308"/>
      <c r="J1235" s="308"/>
      <c r="K1235" s="308"/>
      <c r="L1235" s="308"/>
      <c r="M1235" s="308"/>
      <c r="N1235" s="308"/>
      <c r="O1235" s="308"/>
      <c r="P1235" s="308"/>
      <c r="Q1235" s="308"/>
      <c r="R1235" s="308"/>
      <c r="S1235" s="308"/>
      <c r="T1235" s="308"/>
      <c r="U1235" s="308"/>
      <c r="V1235" s="308"/>
      <c r="W1235" s="308"/>
      <c r="X1235" s="308"/>
      <c r="Y1235" s="308"/>
      <c r="Z1235" s="308"/>
      <c r="AA1235" s="308"/>
      <c r="AB1235" s="308"/>
      <c r="AC1235" s="107"/>
      <c r="AD1235" s="718"/>
      <c r="AE1235" s="719"/>
      <c r="AF1235" s="720"/>
      <c r="AK1235" s="15"/>
      <c r="AL1235" s="15"/>
      <c r="AM1235" s="15"/>
      <c r="AN1235" s="15"/>
    </row>
    <row r="1236" spans="1:40" x14ac:dyDescent="0.25">
      <c r="A1236" s="3522"/>
      <c r="B1236" s="3391"/>
      <c r="C1236" s="123" t="s">
        <v>15</v>
      </c>
      <c r="D1236" s="108" t="s">
        <v>139</v>
      </c>
      <c r="E1236" s="1450"/>
      <c r="F1236" s="388"/>
      <c r="G1236" s="388"/>
      <c r="H1236" s="388"/>
      <c r="I1236" s="388"/>
      <c r="J1236" s="388"/>
      <c r="K1236" s="388"/>
      <c r="L1236" s="388"/>
      <c r="M1236" s="388"/>
      <c r="N1236" s="388"/>
      <c r="O1236" s="388"/>
      <c r="P1236" s="388"/>
      <c r="Q1236" s="388"/>
      <c r="R1236" s="388"/>
      <c r="S1236" s="388"/>
      <c r="T1236" s="388"/>
      <c r="U1236" s="388"/>
      <c r="V1236" s="388"/>
      <c r="W1236" s="388"/>
      <c r="X1236" s="388"/>
      <c r="Y1236" s="388"/>
      <c r="Z1236" s="388"/>
      <c r="AA1236" s="388"/>
      <c r="AB1236" s="1451"/>
      <c r="AC1236" s="107"/>
      <c r="AD1236" s="718"/>
      <c r="AE1236" s="719"/>
      <c r="AF1236" s="720"/>
      <c r="AK1236" s="15"/>
      <c r="AL1236" s="15"/>
      <c r="AM1236" s="15"/>
      <c r="AN1236" s="15"/>
    </row>
    <row r="1237" spans="1:40" ht="16.5" thickBot="1" x14ac:dyDescent="0.3">
      <c r="A1237" s="3524"/>
      <c r="B1237" s="3392"/>
      <c r="C1237" s="126" t="s">
        <v>17</v>
      </c>
      <c r="D1237" s="114" t="s">
        <v>139</v>
      </c>
      <c r="E1237" s="317"/>
      <c r="F1237" s="318"/>
      <c r="G1237" s="318"/>
      <c r="H1237" s="318"/>
      <c r="I1237" s="318"/>
      <c r="J1237" s="318"/>
      <c r="K1237" s="318"/>
      <c r="L1237" s="318"/>
      <c r="M1237" s="318"/>
      <c r="N1237" s="318"/>
      <c r="O1237" s="318"/>
      <c r="P1237" s="318"/>
      <c r="Q1237" s="318"/>
      <c r="R1237" s="318"/>
      <c r="S1237" s="318"/>
      <c r="T1237" s="318"/>
      <c r="U1237" s="318"/>
      <c r="V1237" s="318"/>
      <c r="W1237" s="318"/>
      <c r="X1237" s="318"/>
      <c r="Y1237" s="318"/>
      <c r="Z1237" s="318"/>
      <c r="AA1237" s="318"/>
      <c r="AB1237" s="803"/>
      <c r="AC1237" s="114"/>
      <c r="AD1237" s="718"/>
      <c r="AE1237" s="719"/>
      <c r="AF1237" s="720"/>
      <c r="AK1237" s="15"/>
      <c r="AL1237" s="15"/>
      <c r="AM1237" s="15"/>
      <c r="AN1237" s="15"/>
    </row>
    <row r="1238" spans="1:40" hidden="1" x14ac:dyDescent="0.25">
      <c r="A1238" s="1708"/>
      <c r="B1238" s="1705"/>
      <c r="C1238" s="454" t="s">
        <v>116</v>
      </c>
      <c r="D1238" s="113"/>
      <c r="E1238" s="2344"/>
      <c r="F1238" s="203"/>
      <c r="G1238" s="203"/>
      <c r="H1238" s="203"/>
      <c r="I1238" s="203"/>
      <c r="J1238" s="203"/>
      <c r="K1238" s="203"/>
      <c r="L1238" s="203"/>
      <c r="M1238" s="203"/>
      <c r="N1238" s="203"/>
      <c r="O1238" s="203"/>
      <c r="P1238" s="203"/>
      <c r="Q1238" s="203"/>
      <c r="R1238" s="203"/>
      <c r="S1238" s="203"/>
      <c r="T1238" s="203"/>
      <c r="U1238" s="203"/>
      <c r="V1238" s="203"/>
      <c r="W1238" s="203"/>
      <c r="X1238" s="203"/>
      <c r="Y1238" s="203"/>
      <c r="Z1238" s="203"/>
      <c r="AA1238" s="203"/>
      <c r="AB1238" s="329"/>
      <c r="AC1238" s="113"/>
      <c r="AD1238" s="718"/>
      <c r="AE1238" s="719"/>
      <c r="AF1238" s="720"/>
      <c r="AK1238" s="15"/>
      <c r="AL1238" s="15"/>
      <c r="AM1238" s="15"/>
      <c r="AN1238" s="15"/>
    </row>
    <row r="1239" spans="1:40" hidden="1" x14ac:dyDescent="0.25">
      <c r="A1239" s="1709"/>
      <c r="B1239" s="1706"/>
      <c r="C1239" s="124" t="s">
        <v>117</v>
      </c>
      <c r="D1239" s="108"/>
      <c r="E1239" s="81"/>
      <c r="F1239" s="155"/>
      <c r="G1239" s="155"/>
      <c r="H1239" s="155"/>
      <c r="I1239" s="155"/>
      <c r="J1239" s="155"/>
      <c r="K1239" s="155"/>
      <c r="L1239" s="155"/>
      <c r="M1239" s="155"/>
      <c r="N1239" s="155"/>
      <c r="O1239" s="155"/>
      <c r="P1239" s="155"/>
      <c r="Q1239" s="155"/>
      <c r="R1239" s="155"/>
      <c r="S1239" s="155"/>
      <c r="T1239" s="155"/>
      <c r="U1239" s="155"/>
      <c r="V1239" s="155"/>
      <c r="W1239" s="155"/>
      <c r="X1239" s="155"/>
      <c r="Y1239" s="155"/>
      <c r="Z1239" s="155"/>
      <c r="AA1239" s="155"/>
      <c r="AB1239" s="316"/>
      <c r="AC1239" s="108"/>
      <c r="AD1239" s="718"/>
      <c r="AE1239" s="719"/>
      <c r="AF1239" s="720"/>
      <c r="AG1239" s="15"/>
      <c r="AH1239" s="15"/>
      <c r="AI1239" s="15"/>
      <c r="AJ1239" s="15"/>
      <c r="AK1239" s="395"/>
      <c r="AL1239" s="395"/>
      <c r="AM1239" s="395"/>
      <c r="AN1239" s="395"/>
    </row>
    <row r="1240" spans="1:40" ht="16.5" hidden="1" thickBot="1" x14ac:dyDescent="0.3">
      <c r="A1240" s="3393" t="s">
        <v>42</v>
      </c>
      <c r="B1240" s="3394"/>
      <c r="C1240" s="3395"/>
      <c r="D1240" s="114"/>
      <c r="E1240" s="178">
        <f>SQRT(E1234*E1234+E1235*E1235)/E1205/1.73</f>
        <v>0</v>
      </c>
      <c r="F1240" s="179">
        <f t="shared" ref="F1240:AB1240" si="387">SQRT(F1234*F1234+F1235*F1235)/F1205/1.73</f>
        <v>0</v>
      </c>
      <c r="G1240" s="179">
        <f t="shared" si="387"/>
        <v>0</v>
      </c>
      <c r="H1240" s="79">
        <f t="shared" si="387"/>
        <v>0</v>
      </c>
      <c r="I1240" s="79">
        <f t="shared" si="387"/>
        <v>0</v>
      </c>
      <c r="J1240" s="79">
        <f t="shared" si="387"/>
        <v>0</v>
      </c>
      <c r="K1240" s="79">
        <f t="shared" si="387"/>
        <v>0</v>
      </c>
      <c r="L1240" s="79">
        <f t="shared" si="387"/>
        <v>0</v>
      </c>
      <c r="M1240" s="79">
        <f t="shared" si="387"/>
        <v>0</v>
      </c>
      <c r="N1240" s="79">
        <f t="shared" si="387"/>
        <v>0</v>
      </c>
      <c r="O1240" s="79">
        <f t="shared" si="387"/>
        <v>0</v>
      </c>
      <c r="P1240" s="79">
        <f t="shared" si="387"/>
        <v>0</v>
      </c>
      <c r="Q1240" s="79">
        <f t="shared" si="387"/>
        <v>0</v>
      </c>
      <c r="R1240" s="79">
        <f t="shared" si="387"/>
        <v>0</v>
      </c>
      <c r="S1240" s="79">
        <f t="shared" si="387"/>
        <v>0</v>
      </c>
      <c r="T1240" s="79">
        <f t="shared" si="387"/>
        <v>0</v>
      </c>
      <c r="U1240" s="79">
        <f t="shared" si="387"/>
        <v>0</v>
      </c>
      <c r="V1240" s="79">
        <f t="shared" si="387"/>
        <v>0</v>
      </c>
      <c r="W1240" s="79">
        <f t="shared" si="387"/>
        <v>0</v>
      </c>
      <c r="X1240" s="79">
        <f t="shared" si="387"/>
        <v>0</v>
      </c>
      <c r="Y1240" s="79">
        <f>SQRT(Y1234*Y1234+Y1235*Y1235)/Y1205/1.73</f>
        <v>0</v>
      </c>
      <c r="Z1240" s="179">
        <f t="shared" si="387"/>
        <v>0</v>
      </c>
      <c r="AA1240" s="179">
        <f t="shared" si="387"/>
        <v>0</v>
      </c>
      <c r="AB1240" s="394">
        <f t="shared" si="387"/>
        <v>0</v>
      </c>
      <c r="AC1240" s="109">
        <f>AVERAGE(E1240:AB1240)</f>
        <v>0</v>
      </c>
      <c r="AD1240" s="96" t="e">
        <f>(AC1236-AC1240)/AC1236</f>
        <v>#DIV/0!</v>
      </c>
      <c r="AE1240" s="79"/>
      <c r="AF1240" s="80"/>
      <c r="AK1240" s="14"/>
      <c r="AL1240" s="14"/>
      <c r="AM1240" s="15"/>
      <c r="AN1240" s="14"/>
    </row>
    <row r="1241" spans="1:40" x14ac:dyDescent="0.25">
      <c r="A1241" s="3523" t="s">
        <v>206</v>
      </c>
      <c r="B1241" s="3390" t="s">
        <v>26</v>
      </c>
      <c r="C1241" s="121" t="s">
        <v>13</v>
      </c>
      <c r="D1241" s="113" t="s">
        <v>139</v>
      </c>
      <c r="E1241" s="306"/>
      <c r="F1241" s="71"/>
      <c r="G1241" s="71"/>
      <c r="H1241" s="71"/>
      <c r="I1241" s="71"/>
      <c r="J1241" s="71"/>
      <c r="K1241" s="71"/>
      <c r="L1241" s="71"/>
      <c r="M1241" s="71"/>
      <c r="N1241" s="71"/>
      <c r="O1241" s="71"/>
      <c r="P1241" s="71"/>
      <c r="Q1241" s="71"/>
      <c r="R1241" s="71"/>
      <c r="S1241" s="71"/>
      <c r="T1241" s="71"/>
      <c r="U1241" s="71"/>
      <c r="V1241" s="71"/>
      <c r="W1241" s="71"/>
      <c r="X1241" s="71"/>
      <c r="Y1241" s="71"/>
      <c r="Z1241" s="71"/>
      <c r="AA1241" s="71"/>
      <c r="AB1241" s="71"/>
      <c r="AC1241" s="106"/>
      <c r="AD1241" s="717"/>
      <c r="AE1241" s="464">
        <v>60</v>
      </c>
      <c r="AF1241" s="465">
        <v>80</v>
      </c>
      <c r="AK1241" s="428"/>
      <c r="AL1241" s="429"/>
      <c r="AM1241" s="428"/>
      <c r="AN1241" s="15"/>
    </row>
    <row r="1242" spans="1:40" x14ac:dyDescent="0.25">
      <c r="A1242" s="3522"/>
      <c r="B1242" s="3391"/>
      <c r="C1242" s="123" t="s">
        <v>14</v>
      </c>
      <c r="D1242" s="108" t="s">
        <v>139</v>
      </c>
      <c r="E1242" s="307"/>
      <c r="F1242" s="308"/>
      <c r="G1242" s="308"/>
      <c r="H1242" s="308"/>
      <c r="I1242" s="308"/>
      <c r="J1242" s="308"/>
      <c r="K1242" s="308"/>
      <c r="L1242" s="308"/>
      <c r="M1242" s="308"/>
      <c r="N1242" s="308"/>
      <c r="O1242" s="308"/>
      <c r="P1242" s="308"/>
      <c r="Q1242" s="308"/>
      <c r="R1242" s="308"/>
      <c r="S1242" s="308"/>
      <c r="T1242" s="308"/>
      <c r="U1242" s="308"/>
      <c r="V1242" s="308"/>
      <c r="W1242" s="308"/>
      <c r="X1242" s="308"/>
      <c r="Y1242" s="308"/>
      <c r="Z1242" s="308"/>
      <c r="AA1242" s="308"/>
      <c r="AB1242" s="308"/>
      <c r="AC1242" s="107"/>
      <c r="AD1242" s="718"/>
      <c r="AE1242" s="719"/>
      <c r="AF1242" s="720"/>
      <c r="AK1242" s="15"/>
      <c r="AL1242" s="15"/>
      <c r="AM1242" s="15"/>
      <c r="AN1242" s="15"/>
    </row>
    <row r="1243" spans="1:40" x14ac:dyDescent="0.25">
      <c r="A1243" s="3522"/>
      <c r="B1243" s="3391"/>
      <c r="C1243" s="123" t="s">
        <v>15</v>
      </c>
      <c r="D1243" s="108" t="s">
        <v>139</v>
      </c>
      <c r="E1243" s="1450"/>
      <c r="F1243" s="388"/>
      <c r="G1243" s="388"/>
      <c r="H1243" s="388"/>
      <c r="I1243" s="388"/>
      <c r="J1243" s="388"/>
      <c r="K1243" s="388"/>
      <c r="L1243" s="388"/>
      <c r="M1243" s="388"/>
      <c r="N1243" s="388"/>
      <c r="O1243" s="388"/>
      <c r="P1243" s="388"/>
      <c r="Q1243" s="388"/>
      <c r="R1243" s="388"/>
      <c r="S1243" s="388"/>
      <c r="T1243" s="388"/>
      <c r="U1243" s="388"/>
      <c r="V1243" s="388"/>
      <c r="W1243" s="388"/>
      <c r="X1243" s="388"/>
      <c r="Y1243" s="388"/>
      <c r="Z1243" s="388"/>
      <c r="AA1243" s="388"/>
      <c r="AB1243" s="1451"/>
      <c r="AC1243" s="107"/>
      <c r="AD1243" s="718"/>
      <c r="AE1243" s="719"/>
      <c r="AF1243" s="720"/>
      <c r="AK1243" s="15"/>
      <c r="AL1243" s="15"/>
      <c r="AM1243" s="15"/>
      <c r="AN1243" s="15"/>
    </row>
    <row r="1244" spans="1:40" ht="16.5" thickBot="1" x14ac:dyDescent="0.3">
      <c r="A1244" s="3524"/>
      <c r="B1244" s="3392"/>
      <c r="C1244" s="126" t="s">
        <v>17</v>
      </c>
      <c r="D1244" s="114" t="s">
        <v>139</v>
      </c>
      <c r="E1244" s="317"/>
      <c r="F1244" s="318"/>
      <c r="G1244" s="318"/>
      <c r="H1244" s="318"/>
      <c r="I1244" s="318"/>
      <c r="J1244" s="318"/>
      <c r="K1244" s="318"/>
      <c r="L1244" s="318"/>
      <c r="M1244" s="318"/>
      <c r="N1244" s="318"/>
      <c r="O1244" s="318"/>
      <c r="P1244" s="318"/>
      <c r="Q1244" s="318"/>
      <c r="R1244" s="318"/>
      <c r="S1244" s="318"/>
      <c r="T1244" s="318"/>
      <c r="U1244" s="318"/>
      <c r="V1244" s="318"/>
      <c r="W1244" s="318"/>
      <c r="X1244" s="318"/>
      <c r="Y1244" s="318"/>
      <c r="Z1244" s="318"/>
      <c r="AA1244" s="318"/>
      <c r="AB1244" s="803"/>
      <c r="AC1244" s="114"/>
      <c r="AD1244" s="718"/>
      <c r="AE1244" s="719"/>
      <c r="AF1244" s="720"/>
      <c r="AK1244" s="15"/>
      <c r="AL1244" s="15"/>
      <c r="AM1244" s="15"/>
      <c r="AN1244" s="15"/>
    </row>
    <row r="1245" spans="1:40" hidden="1" x14ac:dyDescent="0.25">
      <c r="A1245" s="1708"/>
      <c r="B1245" s="1705"/>
      <c r="C1245" s="454" t="s">
        <v>116</v>
      </c>
      <c r="D1245" s="113"/>
      <c r="E1245" s="2344"/>
      <c r="F1245" s="203"/>
      <c r="G1245" s="203"/>
      <c r="H1245" s="203"/>
      <c r="I1245" s="203"/>
      <c r="J1245" s="203"/>
      <c r="K1245" s="203"/>
      <c r="L1245" s="203"/>
      <c r="M1245" s="203"/>
      <c r="N1245" s="203"/>
      <c r="O1245" s="203"/>
      <c r="P1245" s="203"/>
      <c r="Q1245" s="203"/>
      <c r="R1245" s="203"/>
      <c r="S1245" s="203"/>
      <c r="T1245" s="203"/>
      <c r="U1245" s="203"/>
      <c r="V1245" s="203"/>
      <c r="W1245" s="203"/>
      <c r="X1245" s="203"/>
      <c r="Y1245" s="203"/>
      <c r="Z1245" s="203"/>
      <c r="AA1245" s="203"/>
      <c r="AB1245" s="329"/>
      <c r="AC1245" s="113"/>
      <c r="AD1245" s="718"/>
      <c r="AE1245" s="719"/>
      <c r="AF1245" s="720"/>
      <c r="AK1245" s="15"/>
      <c r="AL1245" s="15"/>
      <c r="AM1245" s="15"/>
      <c r="AN1245" s="15"/>
    </row>
    <row r="1246" spans="1:40" hidden="1" x14ac:dyDescent="0.25">
      <c r="A1246" s="1709"/>
      <c r="B1246" s="1706"/>
      <c r="C1246" s="124" t="s">
        <v>117</v>
      </c>
      <c r="D1246" s="108"/>
      <c r="E1246" s="81"/>
      <c r="F1246" s="155"/>
      <c r="G1246" s="155"/>
      <c r="H1246" s="155"/>
      <c r="I1246" s="155"/>
      <c r="J1246" s="155"/>
      <c r="K1246" s="155"/>
      <c r="L1246" s="155"/>
      <c r="M1246" s="155"/>
      <c r="N1246" s="155"/>
      <c r="O1246" s="155"/>
      <c r="P1246" s="155"/>
      <c r="Q1246" s="155"/>
      <c r="R1246" s="155"/>
      <c r="S1246" s="155"/>
      <c r="T1246" s="155"/>
      <c r="U1246" s="155"/>
      <c r="V1246" s="155"/>
      <c r="W1246" s="155"/>
      <c r="X1246" s="155"/>
      <c r="Y1246" s="155"/>
      <c r="Z1246" s="155"/>
      <c r="AA1246" s="155"/>
      <c r="AB1246" s="316"/>
      <c r="AC1246" s="108"/>
      <c r="AD1246" s="718"/>
      <c r="AE1246" s="719"/>
      <c r="AF1246" s="720"/>
      <c r="AG1246" s="15"/>
      <c r="AH1246" s="15"/>
      <c r="AI1246" s="15"/>
      <c r="AJ1246" s="15"/>
      <c r="AK1246" s="395"/>
      <c r="AL1246" s="395"/>
      <c r="AM1246" s="395"/>
      <c r="AN1246" s="395"/>
    </row>
    <row r="1247" spans="1:40" ht="16.5" hidden="1" thickBot="1" x14ac:dyDescent="0.3">
      <c r="A1247" s="3393" t="s">
        <v>42</v>
      </c>
      <c r="B1247" s="3394"/>
      <c r="C1247" s="3395"/>
      <c r="D1247" s="114"/>
      <c r="E1247" s="178">
        <f>SQRT(E1241*E1241+E1242*E1242)/E1205/1.73</f>
        <v>0</v>
      </c>
      <c r="F1247" s="179">
        <f t="shared" ref="F1247:AB1247" si="388">SQRT(F1241*F1241+F1242*F1242)/F1205/1.73</f>
        <v>0</v>
      </c>
      <c r="G1247" s="179">
        <f t="shared" si="388"/>
        <v>0</v>
      </c>
      <c r="H1247" s="79">
        <f t="shared" si="388"/>
        <v>0</v>
      </c>
      <c r="I1247" s="79">
        <f t="shared" si="388"/>
        <v>0</v>
      </c>
      <c r="J1247" s="79">
        <f t="shared" si="388"/>
        <v>0</v>
      </c>
      <c r="K1247" s="79">
        <f t="shared" si="388"/>
        <v>0</v>
      </c>
      <c r="L1247" s="79">
        <f t="shared" si="388"/>
        <v>0</v>
      </c>
      <c r="M1247" s="79">
        <f t="shared" si="388"/>
        <v>0</v>
      </c>
      <c r="N1247" s="79">
        <f t="shared" si="388"/>
        <v>0</v>
      </c>
      <c r="O1247" s="79">
        <f t="shared" si="388"/>
        <v>0</v>
      </c>
      <c r="P1247" s="79">
        <f t="shared" si="388"/>
        <v>0</v>
      </c>
      <c r="Q1247" s="79">
        <f t="shared" si="388"/>
        <v>0</v>
      </c>
      <c r="R1247" s="79">
        <f t="shared" si="388"/>
        <v>0</v>
      </c>
      <c r="S1247" s="79">
        <f t="shared" si="388"/>
        <v>0</v>
      </c>
      <c r="T1247" s="79">
        <f t="shared" si="388"/>
        <v>0</v>
      </c>
      <c r="U1247" s="79">
        <f t="shared" si="388"/>
        <v>0</v>
      </c>
      <c r="V1247" s="79">
        <f t="shared" si="388"/>
        <v>0</v>
      </c>
      <c r="W1247" s="79">
        <f t="shared" si="388"/>
        <v>0</v>
      </c>
      <c r="X1247" s="79">
        <f t="shared" si="388"/>
        <v>0</v>
      </c>
      <c r="Y1247" s="79">
        <f>SQRT(Y1241*Y1241+Y1242*Y1242)/Y1205/1.73</f>
        <v>0</v>
      </c>
      <c r="Z1247" s="179">
        <f t="shared" si="388"/>
        <v>0</v>
      </c>
      <c r="AA1247" s="179">
        <f t="shared" si="388"/>
        <v>0</v>
      </c>
      <c r="AB1247" s="394">
        <f t="shared" si="388"/>
        <v>0</v>
      </c>
      <c r="AC1247" s="109">
        <f>AVERAGE(E1247:AB1247)</f>
        <v>0</v>
      </c>
      <c r="AD1247" s="96" t="e">
        <f>(AC1243-AC1247)/AC1243</f>
        <v>#DIV/0!</v>
      </c>
      <c r="AE1247" s="79"/>
      <c r="AF1247" s="80"/>
      <c r="AK1247" s="14"/>
      <c r="AL1247" s="14"/>
      <c r="AM1247" s="15"/>
      <c r="AN1247" s="14"/>
    </row>
    <row r="1248" spans="1:40" x14ac:dyDescent="0.25">
      <c r="A1248" s="3523" t="s">
        <v>207</v>
      </c>
      <c r="B1248" s="3390" t="s">
        <v>26</v>
      </c>
      <c r="C1248" s="121" t="s">
        <v>13</v>
      </c>
      <c r="D1248" s="113" t="s">
        <v>139</v>
      </c>
      <c r="E1248" s="306"/>
      <c r="F1248" s="71"/>
      <c r="G1248" s="71"/>
      <c r="H1248" s="71"/>
      <c r="I1248" s="71"/>
      <c r="J1248" s="71"/>
      <c r="K1248" s="71"/>
      <c r="L1248" s="71"/>
      <c r="M1248" s="71"/>
      <c r="N1248" s="71"/>
      <c r="O1248" s="71"/>
      <c r="P1248" s="71"/>
      <c r="Q1248" s="71"/>
      <c r="R1248" s="71"/>
      <c r="S1248" s="71"/>
      <c r="T1248" s="71"/>
      <c r="U1248" s="71"/>
      <c r="V1248" s="71"/>
      <c r="W1248" s="71"/>
      <c r="X1248" s="71"/>
      <c r="Y1248" s="71"/>
      <c r="Z1248" s="71"/>
      <c r="AA1248" s="71"/>
      <c r="AB1248" s="71"/>
      <c r="AC1248" s="106"/>
      <c r="AD1248" s="717"/>
      <c r="AE1248" s="464">
        <v>60</v>
      </c>
      <c r="AF1248" s="465">
        <v>80</v>
      </c>
      <c r="AK1248" s="428"/>
      <c r="AL1248" s="429"/>
      <c r="AM1248" s="428"/>
      <c r="AN1248" s="15"/>
    </row>
    <row r="1249" spans="1:40" x14ac:dyDescent="0.25">
      <c r="A1249" s="3522"/>
      <c r="B1249" s="3391"/>
      <c r="C1249" s="123" t="s">
        <v>14</v>
      </c>
      <c r="D1249" s="108" t="s">
        <v>139</v>
      </c>
      <c r="E1249" s="307"/>
      <c r="F1249" s="308"/>
      <c r="G1249" s="308"/>
      <c r="H1249" s="308"/>
      <c r="I1249" s="308"/>
      <c r="J1249" s="308"/>
      <c r="K1249" s="308"/>
      <c r="L1249" s="308"/>
      <c r="M1249" s="308"/>
      <c r="N1249" s="308"/>
      <c r="O1249" s="308"/>
      <c r="P1249" s="308"/>
      <c r="Q1249" s="308"/>
      <c r="R1249" s="308"/>
      <c r="S1249" s="308"/>
      <c r="T1249" s="308"/>
      <c r="U1249" s="308"/>
      <c r="V1249" s="308"/>
      <c r="W1249" s="308"/>
      <c r="X1249" s="308"/>
      <c r="Y1249" s="308"/>
      <c r="Z1249" s="308"/>
      <c r="AA1249" s="308"/>
      <c r="AB1249" s="308"/>
      <c r="AC1249" s="107"/>
      <c r="AD1249" s="718"/>
      <c r="AE1249" s="719"/>
      <c r="AF1249" s="720"/>
      <c r="AK1249" s="15"/>
      <c r="AL1249" s="15"/>
      <c r="AM1249" s="15"/>
      <c r="AN1249" s="15"/>
    </row>
    <row r="1250" spans="1:40" x14ac:dyDescent="0.25">
      <c r="A1250" s="3522"/>
      <c r="B1250" s="3391"/>
      <c r="C1250" s="123" t="s">
        <v>15</v>
      </c>
      <c r="D1250" s="108" t="s">
        <v>139</v>
      </c>
      <c r="E1250" s="1450"/>
      <c r="F1250" s="388"/>
      <c r="G1250" s="388"/>
      <c r="H1250" s="388"/>
      <c r="I1250" s="388"/>
      <c r="J1250" s="388"/>
      <c r="K1250" s="388"/>
      <c r="L1250" s="388"/>
      <c r="M1250" s="388"/>
      <c r="N1250" s="388"/>
      <c r="O1250" s="388"/>
      <c r="P1250" s="388"/>
      <c r="Q1250" s="388"/>
      <c r="R1250" s="388"/>
      <c r="S1250" s="388"/>
      <c r="T1250" s="388"/>
      <c r="U1250" s="388"/>
      <c r="V1250" s="388"/>
      <c r="W1250" s="388"/>
      <c r="X1250" s="388"/>
      <c r="Y1250" s="388"/>
      <c r="Z1250" s="388"/>
      <c r="AA1250" s="388"/>
      <c r="AB1250" s="1451"/>
      <c r="AC1250" s="107"/>
      <c r="AD1250" s="718"/>
      <c r="AE1250" s="719"/>
      <c r="AF1250" s="720"/>
      <c r="AK1250" s="15"/>
      <c r="AL1250" s="15"/>
      <c r="AM1250" s="15"/>
      <c r="AN1250" s="15"/>
    </row>
    <row r="1251" spans="1:40" ht="16.5" thickBot="1" x14ac:dyDescent="0.3">
      <c r="A1251" s="3524"/>
      <c r="B1251" s="3392"/>
      <c r="C1251" s="126" t="s">
        <v>17</v>
      </c>
      <c r="D1251" s="114" t="s">
        <v>139</v>
      </c>
      <c r="E1251" s="317"/>
      <c r="F1251" s="318"/>
      <c r="G1251" s="318"/>
      <c r="H1251" s="318"/>
      <c r="I1251" s="318"/>
      <c r="J1251" s="318"/>
      <c r="K1251" s="318"/>
      <c r="L1251" s="318"/>
      <c r="M1251" s="318"/>
      <c r="N1251" s="318"/>
      <c r="O1251" s="318"/>
      <c r="P1251" s="318"/>
      <c r="Q1251" s="318"/>
      <c r="R1251" s="318"/>
      <c r="S1251" s="318"/>
      <c r="T1251" s="318"/>
      <c r="U1251" s="318"/>
      <c r="V1251" s="318"/>
      <c r="W1251" s="318"/>
      <c r="X1251" s="318"/>
      <c r="Y1251" s="318"/>
      <c r="Z1251" s="318"/>
      <c r="AA1251" s="318"/>
      <c r="AB1251" s="803"/>
      <c r="AC1251" s="114"/>
      <c r="AD1251" s="718"/>
      <c r="AE1251" s="719"/>
      <c r="AF1251" s="720"/>
      <c r="AK1251" s="15"/>
      <c r="AL1251" s="15"/>
      <c r="AM1251" s="15"/>
      <c r="AN1251" s="15"/>
    </row>
    <row r="1252" spans="1:40" hidden="1" x14ac:dyDescent="0.25">
      <c r="A1252" s="1708"/>
      <c r="B1252" s="1705"/>
      <c r="C1252" s="454" t="s">
        <v>116</v>
      </c>
      <c r="D1252" s="113"/>
      <c r="E1252" s="2344"/>
      <c r="F1252" s="203"/>
      <c r="G1252" s="203"/>
      <c r="H1252" s="203"/>
      <c r="I1252" s="203"/>
      <c r="J1252" s="203"/>
      <c r="K1252" s="203"/>
      <c r="L1252" s="203"/>
      <c r="M1252" s="203"/>
      <c r="N1252" s="203"/>
      <c r="O1252" s="203"/>
      <c r="P1252" s="203"/>
      <c r="Q1252" s="203"/>
      <c r="R1252" s="203"/>
      <c r="S1252" s="203"/>
      <c r="T1252" s="203"/>
      <c r="U1252" s="203"/>
      <c r="V1252" s="203"/>
      <c r="W1252" s="203"/>
      <c r="X1252" s="203"/>
      <c r="Y1252" s="203"/>
      <c r="Z1252" s="203"/>
      <c r="AA1252" s="203"/>
      <c r="AB1252" s="329"/>
      <c r="AC1252" s="113"/>
      <c r="AD1252" s="718"/>
      <c r="AE1252" s="719"/>
      <c r="AF1252" s="720"/>
      <c r="AK1252" s="15"/>
      <c r="AL1252" s="15"/>
      <c r="AM1252" s="15"/>
      <c r="AN1252" s="15"/>
    </row>
    <row r="1253" spans="1:40" hidden="1" x14ac:dyDescent="0.25">
      <c r="A1253" s="1709"/>
      <c r="B1253" s="1706"/>
      <c r="C1253" s="124" t="s">
        <v>117</v>
      </c>
      <c r="D1253" s="108"/>
      <c r="E1253" s="81"/>
      <c r="F1253" s="155"/>
      <c r="G1253" s="155"/>
      <c r="H1253" s="155"/>
      <c r="I1253" s="155"/>
      <c r="J1253" s="155"/>
      <c r="K1253" s="155"/>
      <c r="L1253" s="155"/>
      <c r="M1253" s="155"/>
      <c r="N1253" s="155"/>
      <c r="O1253" s="155"/>
      <c r="P1253" s="155"/>
      <c r="Q1253" s="155"/>
      <c r="R1253" s="155"/>
      <c r="S1253" s="155"/>
      <c r="T1253" s="155"/>
      <c r="U1253" s="155"/>
      <c r="V1253" s="155"/>
      <c r="W1253" s="155"/>
      <c r="X1253" s="155"/>
      <c r="Y1253" s="155"/>
      <c r="Z1253" s="155"/>
      <c r="AA1253" s="155"/>
      <c r="AB1253" s="316"/>
      <c r="AC1253" s="108"/>
      <c r="AD1253" s="718"/>
      <c r="AE1253" s="719"/>
      <c r="AF1253" s="720"/>
      <c r="AG1253" s="15"/>
      <c r="AH1253" s="15"/>
      <c r="AI1253" s="15"/>
      <c r="AJ1253" s="15"/>
      <c r="AK1253" s="395"/>
      <c r="AL1253" s="395"/>
      <c r="AM1253" s="395"/>
      <c r="AN1253" s="395"/>
    </row>
    <row r="1254" spans="1:40" ht="16.5" hidden="1" thickBot="1" x14ac:dyDescent="0.3">
      <c r="A1254" s="3393" t="s">
        <v>42</v>
      </c>
      <c r="B1254" s="3394"/>
      <c r="C1254" s="3395"/>
      <c r="D1254" s="114"/>
      <c r="E1254" s="178">
        <f>SQRT(E1248*E1248+E1249*E1249)/E1205/1.73</f>
        <v>0</v>
      </c>
      <c r="F1254" s="179">
        <f t="shared" ref="F1254:AB1254" si="389">SQRT(F1248*F1248+F1249*F1249)/F1205/1.73</f>
        <v>0</v>
      </c>
      <c r="G1254" s="179">
        <f t="shared" si="389"/>
        <v>0</v>
      </c>
      <c r="H1254" s="79">
        <f t="shared" si="389"/>
        <v>0</v>
      </c>
      <c r="I1254" s="79">
        <f t="shared" si="389"/>
        <v>0</v>
      </c>
      <c r="J1254" s="79">
        <f t="shared" si="389"/>
        <v>0</v>
      </c>
      <c r="K1254" s="79">
        <f t="shared" si="389"/>
        <v>0</v>
      </c>
      <c r="L1254" s="79">
        <f t="shared" si="389"/>
        <v>0</v>
      </c>
      <c r="M1254" s="79">
        <f t="shared" si="389"/>
        <v>0</v>
      </c>
      <c r="N1254" s="79">
        <f t="shared" si="389"/>
        <v>0</v>
      </c>
      <c r="O1254" s="79">
        <f t="shared" si="389"/>
        <v>0</v>
      </c>
      <c r="P1254" s="79">
        <f t="shared" si="389"/>
        <v>0</v>
      </c>
      <c r="Q1254" s="79">
        <f t="shared" si="389"/>
        <v>0</v>
      </c>
      <c r="R1254" s="79">
        <f t="shared" si="389"/>
        <v>0</v>
      </c>
      <c r="S1254" s="79">
        <f t="shared" si="389"/>
        <v>0</v>
      </c>
      <c r="T1254" s="79">
        <f t="shared" si="389"/>
        <v>0</v>
      </c>
      <c r="U1254" s="79">
        <f t="shared" si="389"/>
        <v>0</v>
      </c>
      <c r="V1254" s="79">
        <f t="shared" si="389"/>
        <v>0</v>
      </c>
      <c r="W1254" s="79">
        <f t="shared" si="389"/>
        <v>0</v>
      </c>
      <c r="X1254" s="79">
        <f t="shared" si="389"/>
        <v>0</v>
      </c>
      <c r="Y1254" s="79">
        <f>SQRT(Y1248*Y1248+Y1249*Y1249)/Y1205/1.73</f>
        <v>0</v>
      </c>
      <c r="Z1254" s="179">
        <f t="shared" si="389"/>
        <v>0</v>
      </c>
      <c r="AA1254" s="179">
        <f t="shared" si="389"/>
        <v>0</v>
      </c>
      <c r="AB1254" s="394">
        <f t="shared" si="389"/>
        <v>0</v>
      </c>
      <c r="AC1254" s="109">
        <f>AVERAGE(E1254:AB1254)</f>
        <v>0</v>
      </c>
      <c r="AD1254" s="96" t="e">
        <f>(AC1250-AC1254)/AC1250</f>
        <v>#DIV/0!</v>
      </c>
      <c r="AE1254" s="79"/>
      <c r="AF1254" s="80"/>
      <c r="AK1254" s="14"/>
      <c r="AL1254" s="14"/>
      <c r="AM1254" s="15"/>
      <c r="AN1254" s="14"/>
    </row>
    <row r="1255" spans="1:40" x14ac:dyDescent="0.25">
      <c r="A1255" s="3387" t="s">
        <v>208</v>
      </c>
      <c r="B1255" s="3390" t="s">
        <v>200</v>
      </c>
      <c r="C1255" s="121" t="s">
        <v>13</v>
      </c>
      <c r="D1255" s="113" t="s">
        <v>820</v>
      </c>
      <c r="E1255" s="306">
        <v>377.52</v>
      </c>
      <c r="F1255" s="71">
        <v>349.44</v>
      </c>
      <c r="G1255" s="71">
        <v>337.44</v>
      </c>
      <c r="H1255" s="71">
        <v>330.72</v>
      </c>
      <c r="I1255" s="71">
        <v>342.24</v>
      </c>
      <c r="J1255" s="71">
        <v>375.84</v>
      </c>
      <c r="K1255" s="71">
        <v>437.52</v>
      </c>
      <c r="L1255" s="71">
        <v>485.52</v>
      </c>
      <c r="M1255" s="71">
        <v>544.55999999999995</v>
      </c>
      <c r="N1255" s="71">
        <v>580.08000000000004</v>
      </c>
      <c r="O1255" s="71">
        <v>624</v>
      </c>
      <c r="P1255" s="71">
        <v>622.79999999999995</v>
      </c>
      <c r="Q1255" s="71">
        <v>592.55999999999995</v>
      </c>
      <c r="R1255" s="71">
        <v>576.24</v>
      </c>
      <c r="S1255" s="71">
        <v>557.52</v>
      </c>
      <c r="T1255" s="71">
        <v>531.36</v>
      </c>
      <c r="U1255" s="71">
        <v>532.08000000000004</v>
      </c>
      <c r="V1255" s="71">
        <v>559.91999999999996</v>
      </c>
      <c r="W1255" s="71">
        <v>591.6</v>
      </c>
      <c r="X1255" s="71">
        <v>590.88</v>
      </c>
      <c r="Y1255" s="71">
        <v>605.76</v>
      </c>
      <c r="Z1255" s="71">
        <v>587.76</v>
      </c>
      <c r="AA1255" s="71">
        <v>498.24</v>
      </c>
      <c r="AB1255" s="71">
        <v>448.32</v>
      </c>
      <c r="AC1255" s="106">
        <f>SUM(E1255:AB1255)</f>
        <v>12079.92</v>
      </c>
      <c r="AD1255" s="717"/>
      <c r="AE1255" s="464">
        <v>60</v>
      </c>
      <c r="AF1255" s="465">
        <v>40</v>
      </c>
      <c r="AK1255" s="428"/>
      <c r="AL1255" s="429"/>
      <c r="AM1255" s="428"/>
      <c r="AN1255" s="15"/>
    </row>
    <row r="1256" spans="1:40" x14ac:dyDescent="0.25">
      <c r="A1256" s="3388"/>
      <c r="B1256" s="3391"/>
      <c r="C1256" s="123" t="s">
        <v>14</v>
      </c>
      <c r="D1256" s="108" t="s">
        <v>820</v>
      </c>
      <c r="E1256" s="307">
        <v>258.48</v>
      </c>
      <c r="F1256" s="308">
        <v>252.72</v>
      </c>
      <c r="G1256" s="308">
        <v>251.76</v>
      </c>
      <c r="H1256" s="308">
        <v>252.24</v>
      </c>
      <c r="I1256" s="308">
        <v>255.36</v>
      </c>
      <c r="J1256" s="308">
        <v>265.92</v>
      </c>
      <c r="K1256" s="308">
        <v>276</v>
      </c>
      <c r="L1256" s="308">
        <v>267.12</v>
      </c>
      <c r="M1256" s="308">
        <v>277.44</v>
      </c>
      <c r="N1256" s="308">
        <v>286.56</v>
      </c>
      <c r="O1256" s="308">
        <v>294</v>
      </c>
      <c r="P1256" s="308">
        <v>287.76</v>
      </c>
      <c r="Q1256" s="308">
        <v>279.83999999999997</v>
      </c>
      <c r="R1256" s="308">
        <v>294.24</v>
      </c>
      <c r="S1256" s="308">
        <v>285.83999999999997</v>
      </c>
      <c r="T1256" s="308">
        <v>271.92</v>
      </c>
      <c r="U1256" s="308">
        <v>282.72000000000003</v>
      </c>
      <c r="V1256" s="308">
        <v>272.64</v>
      </c>
      <c r="W1256" s="308">
        <v>285.60000000000002</v>
      </c>
      <c r="X1256" s="308">
        <v>275.27999999999997</v>
      </c>
      <c r="Y1256" s="308">
        <v>271.2</v>
      </c>
      <c r="Z1256" s="308">
        <v>266.39999999999998</v>
      </c>
      <c r="AA1256" s="308">
        <v>261.60000000000002</v>
      </c>
      <c r="AB1256" s="308">
        <v>260.64</v>
      </c>
      <c r="AC1256" s="107">
        <f>SUM(E1256:AB1256)</f>
        <v>6533.2800000000007</v>
      </c>
      <c r="AD1256" s="718"/>
      <c r="AE1256" s="719"/>
      <c r="AF1256" s="720"/>
      <c r="AK1256" s="15"/>
      <c r="AL1256" s="15"/>
      <c r="AM1256" s="15"/>
      <c r="AN1256" s="15"/>
    </row>
    <row r="1257" spans="1:40" x14ac:dyDescent="0.25">
      <c r="A1257" s="3388"/>
      <c r="B1257" s="3391"/>
      <c r="C1257" s="123" t="s">
        <v>15</v>
      </c>
      <c r="D1257" s="108" t="s">
        <v>54</v>
      </c>
      <c r="E1257" s="1450">
        <v>40</v>
      </c>
      <c r="F1257" s="388">
        <v>38</v>
      </c>
      <c r="G1257" s="388">
        <v>39</v>
      </c>
      <c r="H1257" s="388">
        <v>37</v>
      </c>
      <c r="I1257" s="388">
        <v>39</v>
      </c>
      <c r="J1257" s="388">
        <v>42</v>
      </c>
      <c r="K1257" s="388">
        <v>52</v>
      </c>
      <c r="L1257" s="388">
        <v>51</v>
      </c>
      <c r="M1257" s="388">
        <v>58</v>
      </c>
      <c r="N1257" s="388">
        <v>60</v>
      </c>
      <c r="O1257" s="388">
        <v>59</v>
      </c>
      <c r="P1257" s="388">
        <v>63</v>
      </c>
      <c r="Q1257" s="388">
        <v>58</v>
      </c>
      <c r="R1257" s="388">
        <v>59</v>
      </c>
      <c r="S1257" s="388">
        <v>54</v>
      </c>
      <c r="T1257" s="388">
        <v>52</v>
      </c>
      <c r="U1257" s="388">
        <v>54</v>
      </c>
      <c r="V1257" s="388">
        <v>54</v>
      </c>
      <c r="W1257" s="388">
        <v>60</v>
      </c>
      <c r="X1257" s="388">
        <v>58</v>
      </c>
      <c r="Y1257" s="388">
        <v>61</v>
      </c>
      <c r="Z1257" s="388">
        <v>59</v>
      </c>
      <c r="AA1257" s="388">
        <v>50</v>
      </c>
      <c r="AB1257" s="1451">
        <v>45</v>
      </c>
      <c r="AC1257" s="107">
        <f>AVERAGE(E1257:AB1257)</f>
        <v>51.75</v>
      </c>
      <c r="AD1257" s="718"/>
      <c r="AE1257" s="719"/>
      <c r="AF1257" s="720"/>
      <c r="AK1257" s="15"/>
      <c r="AL1257" s="15"/>
      <c r="AM1257" s="15"/>
      <c r="AN1257" s="15"/>
    </row>
    <row r="1258" spans="1:40" ht="16.5" thickBot="1" x14ac:dyDescent="0.3">
      <c r="A1258" s="3389"/>
      <c r="B1258" s="3392"/>
      <c r="C1258" s="126" t="s">
        <v>17</v>
      </c>
      <c r="D1258" s="114"/>
      <c r="E1258" s="317">
        <f>E1256/E1255</f>
        <v>0.68467895740623019</v>
      </c>
      <c r="F1258" s="318">
        <f>F1256/F1255</f>
        <v>0.7232142857142857</v>
      </c>
      <c r="G1258" s="318">
        <f t="shared" ref="G1258:AB1258" si="390">G1256/G1255</f>
        <v>0.74608819345661448</v>
      </c>
      <c r="H1258" s="318">
        <f t="shared" si="390"/>
        <v>0.76269956458635702</v>
      </c>
      <c r="I1258" s="318">
        <f t="shared" si="390"/>
        <v>0.74614305750350629</v>
      </c>
      <c r="J1258" s="318">
        <f t="shared" si="390"/>
        <v>0.70753512132822483</v>
      </c>
      <c r="K1258" s="318">
        <f t="shared" si="390"/>
        <v>0.63082830499177178</v>
      </c>
      <c r="L1258" s="318">
        <f t="shared" si="390"/>
        <v>0.55017301038062283</v>
      </c>
      <c r="M1258" s="318">
        <f t="shared" si="390"/>
        <v>0.50947553988541217</v>
      </c>
      <c r="N1258" s="318">
        <f t="shared" si="390"/>
        <v>0.4940008274720728</v>
      </c>
      <c r="O1258" s="318">
        <f t="shared" si="390"/>
        <v>0.47115384615384615</v>
      </c>
      <c r="P1258" s="318">
        <f t="shared" si="390"/>
        <v>0.46204238921001928</v>
      </c>
      <c r="Q1258" s="318">
        <f t="shared" si="390"/>
        <v>0.47225597407857434</v>
      </c>
      <c r="R1258" s="318">
        <f t="shared" si="390"/>
        <v>0.51062057476051648</v>
      </c>
      <c r="S1258" s="318">
        <f t="shared" si="390"/>
        <v>0.51269909599655616</v>
      </c>
      <c r="T1258" s="318">
        <f t="shared" si="390"/>
        <v>0.511743450767841</v>
      </c>
      <c r="U1258" s="318">
        <f t="shared" si="390"/>
        <v>0.53134866937302661</v>
      </c>
      <c r="V1258" s="318">
        <f t="shared" si="390"/>
        <v>0.48692670381483072</v>
      </c>
      <c r="W1258" s="318">
        <f t="shared" si="390"/>
        <v>0.48275862068965519</v>
      </c>
      <c r="X1258" s="318">
        <f t="shared" si="390"/>
        <v>0.4658813972380178</v>
      </c>
      <c r="Y1258" s="318">
        <f>Y1256/Y1255</f>
        <v>0.44770206022187004</v>
      </c>
      <c r="Z1258" s="318">
        <f t="shared" si="390"/>
        <v>0.45324622294814204</v>
      </c>
      <c r="AA1258" s="318">
        <f t="shared" si="390"/>
        <v>0.52504816955684008</v>
      </c>
      <c r="AB1258" s="803">
        <f t="shared" si="390"/>
        <v>0.5813704496788008</v>
      </c>
      <c r="AC1258" s="114"/>
      <c r="AD1258" s="718"/>
      <c r="AE1258" s="719"/>
      <c r="AF1258" s="720"/>
      <c r="AK1258" s="15"/>
      <c r="AL1258" s="15"/>
      <c r="AM1258" s="15"/>
      <c r="AN1258" s="15"/>
    </row>
    <row r="1259" spans="1:40" hidden="1" x14ac:dyDescent="0.25">
      <c r="A1259" s="1708"/>
      <c r="B1259" s="1705"/>
      <c r="C1259" s="454" t="s">
        <v>116</v>
      </c>
      <c r="D1259" s="113"/>
      <c r="E1259" s="3151"/>
      <c r="F1259" s="203"/>
      <c r="G1259" s="203"/>
      <c r="H1259" s="203"/>
      <c r="I1259" s="203"/>
      <c r="J1259" s="203"/>
      <c r="K1259" s="203"/>
      <c r="L1259" s="203"/>
      <c r="M1259" s="203"/>
      <c r="N1259" s="203"/>
      <c r="O1259" s="203"/>
      <c r="P1259" s="203"/>
      <c r="Q1259" s="203"/>
      <c r="R1259" s="203"/>
      <c r="S1259" s="203"/>
      <c r="T1259" s="203"/>
      <c r="U1259" s="203"/>
      <c r="V1259" s="203"/>
      <c r="W1259" s="203"/>
      <c r="X1259" s="203"/>
      <c r="Y1259" s="203"/>
      <c r="Z1259" s="203"/>
      <c r="AA1259" s="203"/>
      <c r="AB1259" s="329"/>
      <c r="AC1259" s="113"/>
      <c r="AD1259" s="718"/>
      <c r="AE1259" s="719"/>
      <c r="AF1259" s="720"/>
      <c r="AK1259" s="15"/>
      <c r="AL1259" s="15"/>
      <c r="AM1259" s="15"/>
      <c r="AN1259" s="15"/>
    </row>
    <row r="1260" spans="1:40" hidden="1" x14ac:dyDescent="0.25">
      <c r="A1260" s="1709"/>
      <c r="B1260" s="1706"/>
      <c r="C1260" s="124" t="s">
        <v>117</v>
      </c>
      <c r="D1260" s="108"/>
      <c r="E1260" s="81"/>
      <c r="F1260" s="155"/>
      <c r="G1260" s="155"/>
      <c r="H1260" s="155"/>
      <c r="I1260" s="155"/>
      <c r="J1260" s="155"/>
      <c r="K1260" s="155"/>
      <c r="L1260" s="155"/>
      <c r="M1260" s="155"/>
      <c r="N1260" s="155"/>
      <c r="O1260" s="155"/>
      <c r="P1260" s="155"/>
      <c r="Q1260" s="155"/>
      <c r="R1260" s="155"/>
      <c r="S1260" s="155"/>
      <c r="T1260" s="155"/>
      <c r="U1260" s="155"/>
      <c r="V1260" s="155"/>
      <c r="W1260" s="155"/>
      <c r="X1260" s="155"/>
      <c r="Y1260" s="155"/>
      <c r="Z1260" s="155"/>
      <c r="AA1260" s="155"/>
      <c r="AB1260" s="316"/>
      <c r="AC1260" s="108"/>
      <c r="AD1260" s="718"/>
      <c r="AE1260" s="719"/>
      <c r="AF1260" s="720"/>
      <c r="AG1260" s="15"/>
      <c r="AH1260" s="15"/>
      <c r="AI1260" s="15"/>
      <c r="AJ1260" s="15"/>
      <c r="AK1260" s="395"/>
      <c r="AL1260" s="395"/>
      <c r="AM1260" s="395"/>
      <c r="AN1260" s="395"/>
    </row>
    <row r="1261" spans="1:40" ht="16.5" hidden="1" thickBot="1" x14ac:dyDescent="0.3">
      <c r="A1261" s="3393" t="s">
        <v>42</v>
      </c>
      <c r="B1261" s="3394"/>
      <c r="C1261" s="3395"/>
      <c r="D1261" s="114"/>
      <c r="E1261" s="178">
        <f>SQRT(E1255*E1255+E1256*E1256)/E1205/1.73</f>
        <v>42.3826811034236</v>
      </c>
      <c r="F1261" s="179">
        <f t="shared" ref="F1261:AB1261" si="391">SQRT(F1255*F1255+F1256*F1256)/F1205/1.73</f>
        <v>40.205949460368828</v>
      </c>
      <c r="G1261" s="179">
        <f t="shared" si="391"/>
        <v>39.125078932615246</v>
      </c>
      <c r="H1261" s="79">
        <f t="shared" si="391"/>
        <v>38.345140325000713</v>
      </c>
      <c r="I1261" s="79">
        <f t="shared" si="391"/>
        <v>39.429103561783158</v>
      </c>
      <c r="J1261" s="79">
        <f t="shared" si="391"/>
        <v>42.309664604134056</v>
      </c>
      <c r="K1261" s="79">
        <f t="shared" si="391"/>
        <v>47.614267240041634</v>
      </c>
      <c r="L1261" s="79">
        <f t="shared" si="391"/>
        <v>51.333045178202639</v>
      </c>
      <c r="M1261" s="79">
        <f t="shared" si="391"/>
        <v>56.979455299228988</v>
      </c>
      <c r="N1261" s="79">
        <f t="shared" si="391"/>
        <v>60.418196422611764</v>
      </c>
      <c r="O1261" s="79">
        <f t="shared" si="391"/>
        <v>64.622897741027117</v>
      </c>
      <c r="P1261" s="79">
        <f t="shared" si="391"/>
        <v>64.169832294436148</v>
      </c>
      <c r="Q1261" s="79">
        <f t="shared" si="391"/>
        <v>61.293658722962384</v>
      </c>
      <c r="R1261" s="79">
        <f t="shared" si="391"/>
        <v>60.713911160694288</v>
      </c>
      <c r="S1261" s="79">
        <f t="shared" si="391"/>
        <v>58.886656827078511</v>
      </c>
      <c r="T1261" s="79">
        <f t="shared" si="391"/>
        <v>55.829474820055907</v>
      </c>
      <c r="U1261" s="79">
        <f t="shared" si="391"/>
        <v>56.265259020852888</v>
      </c>
      <c r="V1261" s="79">
        <f t="shared" si="391"/>
        <v>58.533803648767311</v>
      </c>
      <c r="W1261" s="79">
        <f t="shared" si="391"/>
        <v>61.544362641784176</v>
      </c>
      <c r="X1261" s="79">
        <f t="shared" si="391"/>
        <v>61.168225007951932</v>
      </c>
      <c r="Y1261" s="79">
        <f>SQRT(Y1255*Y1255+Y1256*Y1256)/Y1205/1.73</f>
        <v>62.380533426946201</v>
      </c>
      <c r="Z1261" s="179">
        <f t="shared" si="391"/>
        <v>60.358276709729033</v>
      </c>
      <c r="AA1261" s="179">
        <f t="shared" si="391"/>
        <v>52.720248029055377</v>
      </c>
      <c r="AB1261" s="394">
        <f t="shared" si="391"/>
        <v>48.504298598326422</v>
      </c>
      <c r="AC1261" s="109">
        <f>AVERAGE(E1261:AB1261)</f>
        <v>53.54725086571159</v>
      </c>
      <c r="AD1261" s="96">
        <f>(AC1257-AC1261)/AC1257</f>
        <v>-3.4729485327760184E-2</v>
      </c>
      <c r="AE1261" s="79"/>
      <c r="AF1261" s="80"/>
      <c r="AK1261" s="14"/>
      <c r="AL1261" s="14"/>
      <c r="AM1261" s="15"/>
      <c r="AN1261" s="14"/>
    </row>
    <row r="1262" spans="1:40" x14ac:dyDescent="0.25">
      <c r="A1262" s="3523" t="s">
        <v>209</v>
      </c>
      <c r="B1262" s="3390" t="s">
        <v>26</v>
      </c>
      <c r="C1262" s="121" t="s">
        <v>13</v>
      </c>
      <c r="D1262" s="113" t="s">
        <v>139</v>
      </c>
      <c r="E1262" s="1644"/>
      <c r="F1262" s="1645"/>
      <c r="G1262" s="1645"/>
      <c r="H1262" s="1645"/>
      <c r="I1262" s="1645"/>
      <c r="J1262" s="1645"/>
      <c r="K1262" s="1645"/>
      <c r="L1262" s="1645"/>
      <c r="M1262" s="1645"/>
      <c r="N1262" s="1645"/>
      <c r="O1262" s="1645"/>
      <c r="P1262" s="1645"/>
      <c r="Q1262" s="1645"/>
      <c r="R1262" s="1645"/>
      <c r="S1262" s="1645"/>
      <c r="T1262" s="1645"/>
      <c r="U1262" s="1645"/>
      <c r="V1262" s="1645"/>
      <c r="W1262" s="1645"/>
      <c r="X1262" s="1645"/>
      <c r="Y1262" s="1645"/>
      <c r="Z1262" s="1645"/>
      <c r="AA1262" s="1645"/>
      <c r="AB1262" s="1645"/>
      <c r="AC1262" s="106"/>
      <c r="AD1262" s="717"/>
      <c r="AE1262" s="464">
        <v>60</v>
      </c>
      <c r="AF1262" s="465">
        <v>40</v>
      </c>
      <c r="AK1262" s="428"/>
      <c r="AL1262" s="429"/>
      <c r="AM1262" s="428"/>
      <c r="AN1262" s="15"/>
    </row>
    <row r="1263" spans="1:40" x14ac:dyDescent="0.25">
      <c r="A1263" s="3522"/>
      <c r="B1263" s="3391"/>
      <c r="C1263" s="123" t="s">
        <v>14</v>
      </c>
      <c r="D1263" s="108" t="s">
        <v>139</v>
      </c>
      <c r="E1263" s="307"/>
      <c r="F1263" s="308"/>
      <c r="G1263" s="308"/>
      <c r="H1263" s="308"/>
      <c r="I1263" s="308"/>
      <c r="J1263" s="308"/>
      <c r="K1263" s="308"/>
      <c r="L1263" s="308"/>
      <c r="M1263" s="308"/>
      <c r="N1263" s="308"/>
      <c r="O1263" s="308"/>
      <c r="P1263" s="308"/>
      <c r="Q1263" s="308"/>
      <c r="R1263" s="308"/>
      <c r="S1263" s="308"/>
      <c r="T1263" s="308"/>
      <c r="U1263" s="308"/>
      <c r="V1263" s="308"/>
      <c r="W1263" s="308"/>
      <c r="X1263" s="308"/>
      <c r="Y1263" s="308"/>
      <c r="Z1263" s="308"/>
      <c r="AA1263" s="308"/>
      <c r="AB1263" s="308"/>
      <c r="AC1263" s="107"/>
      <c r="AD1263" s="718"/>
      <c r="AE1263" s="719"/>
      <c r="AF1263" s="720"/>
      <c r="AK1263" s="15"/>
      <c r="AL1263" s="15"/>
      <c r="AM1263" s="15"/>
      <c r="AN1263" s="15"/>
    </row>
    <row r="1264" spans="1:40" x14ac:dyDescent="0.25">
      <c r="A1264" s="3522"/>
      <c r="B1264" s="3391"/>
      <c r="C1264" s="123" t="s">
        <v>15</v>
      </c>
      <c r="D1264" s="108" t="s">
        <v>139</v>
      </c>
      <c r="E1264" s="1450"/>
      <c r="F1264" s="388"/>
      <c r="G1264" s="388"/>
      <c r="H1264" s="388"/>
      <c r="I1264" s="388"/>
      <c r="J1264" s="388"/>
      <c r="K1264" s="388"/>
      <c r="L1264" s="388"/>
      <c r="M1264" s="388"/>
      <c r="N1264" s="388"/>
      <c r="O1264" s="388"/>
      <c r="P1264" s="388"/>
      <c r="Q1264" s="388"/>
      <c r="R1264" s="388"/>
      <c r="S1264" s="388"/>
      <c r="T1264" s="388"/>
      <c r="U1264" s="388"/>
      <c r="V1264" s="388"/>
      <c r="W1264" s="388"/>
      <c r="X1264" s="388"/>
      <c r="Y1264" s="388"/>
      <c r="Z1264" s="388"/>
      <c r="AA1264" s="388"/>
      <c r="AB1264" s="1451"/>
      <c r="AC1264" s="107"/>
      <c r="AD1264" s="718"/>
      <c r="AE1264" s="719"/>
      <c r="AF1264" s="720"/>
      <c r="AK1264" s="15"/>
      <c r="AL1264" s="15"/>
      <c r="AM1264" s="15"/>
      <c r="AN1264" s="15"/>
    </row>
    <row r="1265" spans="1:40" ht="16.5" thickBot="1" x14ac:dyDescent="0.3">
      <c r="A1265" s="3522"/>
      <c r="B1265" s="3391"/>
      <c r="C1265" s="450" t="s">
        <v>17</v>
      </c>
      <c r="D1265" s="128" t="s">
        <v>139</v>
      </c>
      <c r="E1265" s="350"/>
      <c r="F1265" s="323"/>
      <c r="G1265" s="323"/>
      <c r="H1265" s="323"/>
      <c r="I1265" s="323"/>
      <c r="J1265" s="323"/>
      <c r="K1265" s="323"/>
      <c r="L1265" s="323"/>
      <c r="M1265" s="323"/>
      <c r="N1265" s="323"/>
      <c r="O1265" s="323"/>
      <c r="P1265" s="323"/>
      <c r="Q1265" s="323"/>
      <c r="R1265" s="323"/>
      <c r="S1265" s="323"/>
      <c r="T1265" s="323"/>
      <c r="U1265" s="323"/>
      <c r="V1265" s="323"/>
      <c r="W1265" s="323"/>
      <c r="X1265" s="323"/>
      <c r="Y1265" s="323"/>
      <c r="Z1265" s="323"/>
      <c r="AA1265" s="323"/>
      <c r="AB1265" s="451"/>
      <c r="AC1265" s="128"/>
      <c r="AD1265" s="718"/>
      <c r="AE1265" s="719"/>
      <c r="AF1265" s="720"/>
      <c r="AK1265" s="15"/>
      <c r="AL1265" s="15"/>
      <c r="AM1265" s="15"/>
      <c r="AN1265" s="15"/>
    </row>
    <row r="1266" spans="1:40" hidden="1" x14ac:dyDescent="0.25">
      <c r="A1266" s="1708"/>
      <c r="B1266" s="1705"/>
      <c r="C1266" s="454" t="s">
        <v>116</v>
      </c>
      <c r="D1266" s="113"/>
      <c r="E1266" s="3151"/>
      <c r="F1266" s="203"/>
      <c r="G1266" s="203"/>
      <c r="H1266" s="203"/>
      <c r="I1266" s="203"/>
      <c r="J1266" s="203"/>
      <c r="K1266" s="203"/>
      <c r="L1266" s="203"/>
      <c r="M1266" s="203"/>
      <c r="N1266" s="203"/>
      <c r="O1266" s="203"/>
      <c r="P1266" s="203"/>
      <c r="Q1266" s="203"/>
      <c r="R1266" s="203"/>
      <c r="S1266" s="203"/>
      <c r="T1266" s="203"/>
      <c r="U1266" s="203"/>
      <c r="V1266" s="203"/>
      <c r="W1266" s="203"/>
      <c r="X1266" s="203"/>
      <c r="Y1266" s="203"/>
      <c r="Z1266" s="203"/>
      <c r="AA1266" s="203"/>
      <c r="AB1266" s="329"/>
      <c r="AC1266" s="113"/>
      <c r="AD1266" s="718"/>
      <c r="AE1266" s="719"/>
      <c r="AF1266" s="720"/>
      <c r="AK1266" s="15"/>
      <c r="AL1266" s="15"/>
      <c r="AM1266" s="15"/>
      <c r="AN1266" s="15"/>
    </row>
    <row r="1267" spans="1:40" hidden="1" x14ac:dyDescent="0.25">
      <c r="A1267" s="1709"/>
      <c r="B1267" s="1706"/>
      <c r="C1267" s="124" t="s">
        <v>117</v>
      </c>
      <c r="D1267" s="108"/>
      <c r="E1267" s="81"/>
      <c r="F1267" s="155"/>
      <c r="G1267" s="155"/>
      <c r="H1267" s="155"/>
      <c r="I1267" s="155"/>
      <c r="J1267" s="155"/>
      <c r="K1267" s="155"/>
      <c r="L1267" s="155"/>
      <c r="M1267" s="155"/>
      <c r="N1267" s="155"/>
      <c r="O1267" s="155"/>
      <c r="P1267" s="155"/>
      <c r="Q1267" s="155"/>
      <c r="R1267" s="155"/>
      <c r="S1267" s="155"/>
      <c r="T1267" s="155"/>
      <c r="U1267" s="155"/>
      <c r="V1267" s="155"/>
      <c r="W1267" s="155"/>
      <c r="X1267" s="155"/>
      <c r="Y1267" s="155"/>
      <c r="Z1267" s="155"/>
      <c r="AA1267" s="155"/>
      <c r="AB1267" s="316"/>
      <c r="AC1267" s="108"/>
      <c r="AD1267" s="718"/>
      <c r="AE1267" s="719"/>
      <c r="AF1267" s="720"/>
      <c r="AG1267" s="15"/>
      <c r="AH1267" s="15"/>
      <c r="AI1267" s="15"/>
      <c r="AJ1267" s="15"/>
      <c r="AK1267" s="395"/>
      <c r="AL1267" s="395"/>
      <c r="AM1267" s="395"/>
      <c r="AN1267" s="395"/>
    </row>
    <row r="1268" spans="1:40" ht="16.5" hidden="1" thickBot="1" x14ac:dyDescent="0.3">
      <c r="A1268" s="3393" t="s">
        <v>42</v>
      </c>
      <c r="B1268" s="3394"/>
      <c r="C1268" s="3395"/>
      <c r="D1268" s="114"/>
      <c r="E1268" s="178">
        <f>SQRT(E1262*E1262+E1263*E1263)/E1205/1.73</f>
        <v>0</v>
      </c>
      <c r="F1268" s="179">
        <f t="shared" ref="F1268:AB1268" si="392">SQRT(F1262*F1262+F1263*F1263)/F1205/1.73</f>
        <v>0</v>
      </c>
      <c r="G1268" s="179">
        <f t="shared" si="392"/>
        <v>0</v>
      </c>
      <c r="H1268" s="79">
        <f t="shared" si="392"/>
        <v>0</v>
      </c>
      <c r="I1268" s="79">
        <f t="shared" si="392"/>
        <v>0</v>
      </c>
      <c r="J1268" s="79">
        <f t="shared" si="392"/>
        <v>0</v>
      </c>
      <c r="K1268" s="79">
        <f t="shared" si="392"/>
        <v>0</v>
      </c>
      <c r="L1268" s="79">
        <f t="shared" si="392"/>
        <v>0</v>
      </c>
      <c r="M1268" s="79">
        <f t="shared" si="392"/>
        <v>0</v>
      </c>
      <c r="N1268" s="79">
        <f t="shared" si="392"/>
        <v>0</v>
      </c>
      <c r="O1268" s="79">
        <f t="shared" si="392"/>
        <v>0</v>
      </c>
      <c r="P1268" s="79">
        <f t="shared" si="392"/>
        <v>0</v>
      </c>
      <c r="Q1268" s="79">
        <f t="shared" si="392"/>
        <v>0</v>
      </c>
      <c r="R1268" s="79">
        <f t="shared" si="392"/>
        <v>0</v>
      </c>
      <c r="S1268" s="79">
        <f t="shared" si="392"/>
        <v>0</v>
      </c>
      <c r="T1268" s="79">
        <f t="shared" si="392"/>
        <v>0</v>
      </c>
      <c r="U1268" s="79">
        <f t="shared" si="392"/>
        <v>0</v>
      </c>
      <c r="V1268" s="79">
        <f t="shared" si="392"/>
        <v>0</v>
      </c>
      <c r="W1268" s="79">
        <f t="shared" si="392"/>
        <v>0</v>
      </c>
      <c r="X1268" s="79">
        <f t="shared" si="392"/>
        <v>0</v>
      </c>
      <c r="Y1268" s="79">
        <f>SQRT(Y1262*Y1262+Y1263*Y1263)/Y1205/1.73</f>
        <v>0</v>
      </c>
      <c r="Z1268" s="179">
        <f t="shared" si="392"/>
        <v>0</v>
      </c>
      <c r="AA1268" s="179">
        <f t="shared" si="392"/>
        <v>0</v>
      </c>
      <c r="AB1268" s="394">
        <f t="shared" si="392"/>
        <v>0</v>
      </c>
      <c r="AC1268" s="109">
        <f>AVERAGE(E1268:AB1268)</f>
        <v>0</v>
      </c>
      <c r="AD1268" s="96" t="e">
        <f>(AC1264-AC1268)/AC1264</f>
        <v>#DIV/0!</v>
      </c>
      <c r="AE1268" s="79"/>
      <c r="AF1268" s="80"/>
      <c r="AK1268" s="14"/>
      <c r="AL1268" s="14"/>
      <c r="AM1268" s="15"/>
      <c r="AN1268" s="14"/>
    </row>
    <row r="1269" spans="1:40" ht="15.75" customHeight="1" x14ac:dyDescent="0.25">
      <c r="A1269" s="3387" t="s">
        <v>210</v>
      </c>
      <c r="B1269" s="3390" t="s">
        <v>211</v>
      </c>
      <c r="C1269" s="121" t="s">
        <v>13</v>
      </c>
      <c r="D1269" s="113" t="s">
        <v>820</v>
      </c>
      <c r="E1269" s="306">
        <v>1728</v>
      </c>
      <c r="F1269" s="71">
        <v>1767.6</v>
      </c>
      <c r="G1269" s="71">
        <v>1744.2</v>
      </c>
      <c r="H1269" s="71">
        <v>1760.4</v>
      </c>
      <c r="I1269" s="71">
        <v>1719</v>
      </c>
      <c r="J1269" s="71">
        <v>1711.8</v>
      </c>
      <c r="K1269" s="71">
        <v>1742.4</v>
      </c>
      <c r="L1269" s="71">
        <v>1731.6</v>
      </c>
      <c r="M1269" s="71">
        <v>1733.4</v>
      </c>
      <c r="N1269" s="71">
        <v>1753.2</v>
      </c>
      <c r="O1269" s="71">
        <v>1749.6</v>
      </c>
      <c r="P1269" s="71">
        <v>1738.8</v>
      </c>
      <c r="Q1269" s="71">
        <v>1755</v>
      </c>
      <c r="R1269" s="71">
        <v>1753.2</v>
      </c>
      <c r="S1269" s="71">
        <v>1762.2</v>
      </c>
      <c r="T1269" s="71">
        <v>1755</v>
      </c>
      <c r="U1269" s="71">
        <v>1521</v>
      </c>
      <c r="V1269" s="71">
        <v>1434.6</v>
      </c>
      <c r="W1269" s="71">
        <v>1686.6</v>
      </c>
      <c r="X1269" s="71">
        <v>1704.6</v>
      </c>
      <c r="Y1269" s="71">
        <v>1720.8</v>
      </c>
      <c r="Z1269" s="71">
        <v>1726.2</v>
      </c>
      <c r="AA1269" s="71">
        <v>1710</v>
      </c>
      <c r="AB1269" s="71">
        <v>1756.8</v>
      </c>
      <c r="AC1269" s="106">
        <f>SUM(E1269:AB1269)</f>
        <v>41166</v>
      </c>
      <c r="AD1269" s="717"/>
      <c r="AE1269" s="464">
        <v>60</v>
      </c>
      <c r="AF1269" s="465">
        <v>300</v>
      </c>
      <c r="AK1269" s="428"/>
      <c r="AL1269" s="429"/>
      <c r="AM1269" s="428"/>
      <c r="AN1269" s="15"/>
    </row>
    <row r="1270" spans="1:40" x14ac:dyDescent="0.25">
      <c r="A1270" s="3388"/>
      <c r="B1270" s="3391"/>
      <c r="C1270" s="123" t="s">
        <v>14</v>
      </c>
      <c r="D1270" s="108" t="s">
        <v>820</v>
      </c>
      <c r="E1270" s="307">
        <v>1008</v>
      </c>
      <c r="F1270" s="308">
        <v>1024.2</v>
      </c>
      <c r="G1270" s="308">
        <v>999</v>
      </c>
      <c r="H1270" s="308">
        <v>1017</v>
      </c>
      <c r="I1270" s="308">
        <v>993.6</v>
      </c>
      <c r="J1270" s="308">
        <v>984.6</v>
      </c>
      <c r="K1270" s="308">
        <v>1038.5999999999999</v>
      </c>
      <c r="L1270" s="308">
        <v>1018.8</v>
      </c>
      <c r="M1270" s="308">
        <v>1015.2</v>
      </c>
      <c r="N1270" s="308">
        <v>1015.2</v>
      </c>
      <c r="O1270" s="308">
        <v>1036.8</v>
      </c>
      <c r="P1270" s="308">
        <v>1011.6</v>
      </c>
      <c r="Q1270" s="308">
        <v>1017</v>
      </c>
      <c r="R1270" s="308">
        <v>1011.6</v>
      </c>
      <c r="S1270" s="308">
        <v>1013.4</v>
      </c>
      <c r="T1270" s="308">
        <v>993.6</v>
      </c>
      <c r="U1270" s="308">
        <v>860.4</v>
      </c>
      <c r="V1270" s="308">
        <v>801</v>
      </c>
      <c r="W1270" s="308">
        <v>939.6</v>
      </c>
      <c r="X1270" s="308">
        <v>977.4</v>
      </c>
      <c r="Y1270" s="308">
        <v>975.6</v>
      </c>
      <c r="Z1270" s="308">
        <v>988.2</v>
      </c>
      <c r="AA1270" s="308">
        <v>982.8</v>
      </c>
      <c r="AB1270" s="308">
        <v>1008</v>
      </c>
      <c r="AC1270" s="107">
        <f>SUM(E1270:AB1270)</f>
        <v>23731.200000000001</v>
      </c>
      <c r="AD1270" s="718"/>
      <c r="AE1270" s="719"/>
      <c r="AF1270" s="720"/>
      <c r="AK1270" s="15"/>
      <c r="AL1270" s="15"/>
      <c r="AM1270" s="15"/>
      <c r="AN1270" s="15"/>
    </row>
    <row r="1271" spans="1:40" x14ac:dyDescent="0.25">
      <c r="A1271" s="3388"/>
      <c r="B1271" s="3391"/>
      <c r="C1271" s="123" t="s">
        <v>15</v>
      </c>
      <c r="D1271" s="108" t="s">
        <v>54</v>
      </c>
      <c r="E1271" s="1450">
        <v>191</v>
      </c>
      <c r="F1271" s="388">
        <v>165</v>
      </c>
      <c r="G1271" s="388">
        <v>198</v>
      </c>
      <c r="H1271" s="388">
        <v>183</v>
      </c>
      <c r="I1271" s="388">
        <v>188</v>
      </c>
      <c r="J1271" s="388">
        <v>191</v>
      </c>
      <c r="K1271" s="388">
        <v>173</v>
      </c>
      <c r="L1271" s="388">
        <v>188</v>
      </c>
      <c r="M1271" s="388">
        <v>172</v>
      </c>
      <c r="N1271" s="388">
        <v>191</v>
      </c>
      <c r="O1271" s="388">
        <v>176</v>
      </c>
      <c r="P1271" s="388">
        <v>203</v>
      </c>
      <c r="Q1271" s="388">
        <v>189</v>
      </c>
      <c r="R1271" s="388">
        <v>172</v>
      </c>
      <c r="S1271" s="388">
        <v>195</v>
      </c>
      <c r="T1271" s="388">
        <v>189</v>
      </c>
      <c r="U1271" s="388">
        <v>137</v>
      </c>
      <c r="V1271" s="388">
        <v>182</v>
      </c>
      <c r="W1271" s="388">
        <v>173</v>
      </c>
      <c r="X1271" s="388">
        <v>189</v>
      </c>
      <c r="Y1271" s="388">
        <v>183</v>
      </c>
      <c r="Z1271" s="388">
        <v>182</v>
      </c>
      <c r="AA1271" s="388">
        <v>178</v>
      </c>
      <c r="AB1271" s="1451">
        <v>185</v>
      </c>
      <c r="AC1271" s="107">
        <f>AVERAGE(E1271:AB1271)</f>
        <v>182.20833333333334</v>
      </c>
      <c r="AD1271" s="718"/>
      <c r="AE1271" s="719"/>
      <c r="AF1271" s="720"/>
      <c r="AK1271" s="15"/>
      <c r="AL1271" s="15"/>
      <c r="AM1271" s="15"/>
      <c r="AN1271" s="15"/>
    </row>
    <row r="1272" spans="1:40" ht="16.5" thickBot="1" x14ac:dyDescent="0.3">
      <c r="A1272" s="3389"/>
      <c r="B1272" s="3392"/>
      <c r="C1272" s="126" t="s">
        <v>17</v>
      </c>
      <c r="D1272" s="114"/>
      <c r="E1272" s="317">
        <f t="shared" ref="E1272:AB1272" si="393">E1270/E1269</f>
        <v>0.58333333333333337</v>
      </c>
      <c r="F1272" s="318">
        <f t="shared" si="393"/>
        <v>0.57942973523421593</v>
      </c>
      <c r="G1272" s="318">
        <f t="shared" si="393"/>
        <v>0.5727554179566563</v>
      </c>
      <c r="H1272" s="318">
        <f t="shared" si="393"/>
        <v>0.57770961145194266</v>
      </c>
      <c r="I1272" s="318">
        <f t="shared" si="393"/>
        <v>0.57801047120418847</v>
      </c>
      <c r="J1272" s="318">
        <f t="shared" si="393"/>
        <v>0.57518401682439535</v>
      </c>
      <c r="K1272" s="318">
        <f t="shared" si="393"/>
        <v>0.59607438016528913</v>
      </c>
      <c r="L1272" s="318">
        <f t="shared" si="393"/>
        <v>0.58835758835758833</v>
      </c>
      <c r="M1272" s="318">
        <f t="shared" si="393"/>
        <v>0.58566978193146413</v>
      </c>
      <c r="N1272" s="318">
        <f t="shared" si="393"/>
        <v>0.57905544147843946</v>
      </c>
      <c r="O1272" s="318">
        <f t="shared" si="393"/>
        <v>0.59259259259259256</v>
      </c>
      <c r="P1272" s="318">
        <f t="shared" si="393"/>
        <v>0.58178053830227749</v>
      </c>
      <c r="Q1272" s="318">
        <f t="shared" si="393"/>
        <v>0.57948717948717954</v>
      </c>
      <c r="R1272" s="318">
        <f t="shared" si="393"/>
        <v>0.5770020533880903</v>
      </c>
      <c r="S1272" s="318">
        <f t="shared" si="393"/>
        <v>0.57507660878447397</v>
      </c>
      <c r="T1272" s="318">
        <f t="shared" si="393"/>
        <v>0.56615384615384612</v>
      </c>
      <c r="U1272" s="318">
        <f t="shared" si="393"/>
        <v>0.56568047337278105</v>
      </c>
      <c r="V1272" s="318">
        <f t="shared" si="393"/>
        <v>0.55834378920953576</v>
      </c>
      <c r="W1272" s="318">
        <f t="shared" si="393"/>
        <v>0.55709711846318044</v>
      </c>
      <c r="X1272" s="318">
        <f t="shared" si="393"/>
        <v>0.57338965153115107</v>
      </c>
      <c r="Y1272" s="318">
        <f>Y1270/Y1269</f>
        <v>0.56694560669456073</v>
      </c>
      <c r="Z1272" s="318">
        <f t="shared" si="393"/>
        <v>0.57247132429614178</v>
      </c>
      <c r="AA1272" s="318">
        <f t="shared" si="393"/>
        <v>0.5747368421052631</v>
      </c>
      <c r="AB1272" s="803">
        <f t="shared" si="393"/>
        <v>0.57377049180327866</v>
      </c>
      <c r="AC1272" s="114"/>
      <c r="AD1272" s="718"/>
      <c r="AE1272" s="719"/>
      <c r="AF1272" s="720"/>
      <c r="AK1272" s="15"/>
      <c r="AL1272" s="15"/>
      <c r="AM1272" s="15"/>
      <c r="AN1272" s="15"/>
    </row>
    <row r="1273" spans="1:40" hidden="1" x14ac:dyDescent="0.25">
      <c r="A1273" s="1708"/>
      <c r="B1273" s="1705"/>
      <c r="C1273" s="454" t="s">
        <v>116</v>
      </c>
      <c r="D1273" s="113"/>
      <c r="E1273" s="3214"/>
      <c r="F1273" s="203"/>
      <c r="G1273" s="203"/>
      <c r="H1273" s="203"/>
      <c r="I1273" s="203"/>
      <c r="J1273" s="203"/>
      <c r="K1273" s="203"/>
      <c r="L1273" s="203"/>
      <c r="M1273" s="203"/>
      <c r="N1273" s="203"/>
      <c r="O1273" s="203"/>
      <c r="P1273" s="203"/>
      <c r="Q1273" s="203"/>
      <c r="R1273" s="203"/>
      <c r="S1273" s="203"/>
      <c r="T1273" s="203"/>
      <c r="U1273" s="203"/>
      <c r="V1273" s="203"/>
      <c r="W1273" s="203"/>
      <c r="X1273" s="203"/>
      <c r="Y1273" s="203"/>
      <c r="Z1273" s="203"/>
      <c r="AA1273" s="203"/>
      <c r="AB1273" s="329"/>
      <c r="AC1273" s="113"/>
      <c r="AD1273" s="718"/>
      <c r="AE1273" s="719"/>
      <c r="AF1273" s="720"/>
      <c r="AK1273" s="15"/>
      <c r="AL1273" s="15"/>
      <c r="AM1273" s="15"/>
      <c r="AN1273" s="15"/>
    </row>
    <row r="1274" spans="1:40" hidden="1" x14ac:dyDescent="0.25">
      <c r="A1274" s="1709"/>
      <c r="B1274" s="1706"/>
      <c r="C1274" s="124" t="s">
        <v>117</v>
      </c>
      <c r="D1274" s="108"/>
      <c r="E1274" s="81"/>
      <c r="F1274" s="155"/>
      <c r="G1274" s="155"/>
      <c r="H1274" s="155"/>
      <c r="I1274" s="155"/>
      <c r="J1274" s="155"/>
      <c r="K1274" s="155"/>
      <c r="L1274" s="155"/>
      <c r="M1274" s="155"/>
      <c r="N1274" s="155"/>
      <c r="O1274" s="155"/>
      <c r="P1274" s="155"/>
      <c r="Q1274" s="155"/>
      <c r="R1274" s="155"/>
      <c r="S1274" s="155"/>
      <c r="T1274" s="155"/>
      <c r="U1274" s="155"/>
      <c r="V1274" s="155"/>
      <c r="W1274" s="155"/>
      <c r="X1274" s="155"/>
      <c r="Y1274" s="155"/>
      <c r="Z1274" s="155"/>
      <c r="AA1274" s="155"/>
      <c r="AB1274" s="316"/>
      <c r="AC1274" s="108"/>
      <c r="AD1274" s="718"/>
      <c r="AE1274" s="719"/>
      <c r="AF1274" s="720"/>
      <c r="AG1274" s="15"/>
      <c r="AH1274" s="15"/>
      <c r="AI1274" s="15"/>
      <c r="AJ1274" s="15"/>
      <c r="AK1274" s="395"/>
      <c r="AL1274" s="395"/>
      <c r="AM1274" s="395"/>
      <c r="AN1274" s="395"/>
    </row>
    <row r="1275" spans="1:40" ht="16.5" hidden="1" thickBot="1" x14ac:dyDescent="0.3">
      <c r="A1275" s="3393" t="s">
        <v>42</v>
      </c>
      <c r="B1275" s="3394"/>
      <c r="C1275" s="3395"/>
      <c r="D1275" s="114"/>
      <c r="E1275" s="641">
        <f>SQRT(E1269*E1269+E1270*E1270)/E1205/1.73</f>
        <v>185.3149487254309</v>
      </c>
      <c r="F1275" s="79">
        <f t="shared" ref="F1275:AB1275" si="394">SQRT(F1269*F1269+F1270*F1270)/F1205/1.73</f>
        <v>190.46140068691409</v>
      </c>
      <c r="G1275" s="79">
        <f t="shared" si="394"/>
        <v>186.7956705256469</v>
      </c>
      <c r="H1275" s="79">
        <f t="shared" si="394"/>
        <v>187.42808627497928</v>
      </c>
      <c r="I1275" s="79">
        <f t="shared" si="394"/>
        <v>183.33652628520807</v>
      </c>
      <c r="J1275" s="79">
        <f t="shared" si="394"/>
        <v>181.47577100996918</v>
      </c>
      <c r="K1275" s="79">
        <f t="shared" si="394"/>
        <v>186.70699210242691</v>
      </c>
      <c r="L1275" s="79">
        <f t="shared" si="394"/>
        <v>186.10840004829888</v>
      </c>
      <c r="M1275" s="79">
        <f t="shared" si="394"/>
        <v>187.28391367251578</v>
      </c>
      <c r="N1275" s="79">
        <f t="shared" si="394"/>
        <v>189.18425132793399</v>
      </c>
      <c r="O1275" s="79">
        <f t="shared" si="394"/>
        <v>190.52933601064143</v>
      </c>
      <c r="P1275" s="79">
        <f t="shared" si="394"/>
        <v>188.15646540365017</v>
      </c>
      <c r="Q1275" s="79">
        <f t="shared" si="394"/>
        <v>189.72044670099868</v>
      </c>
      <c r="R1275" s="79">
        <f t="shared" si="394"/>
        <v>189.93654820993387</v>
      </c>
      <c r="S1275" s="79">
        <f t="shared" si="394"/>
        <v>191.06282512712073</v>
      </c>
      <c r="T1275" s="79">
        <f t="shared" si="394"/>
        <v>188.63258129822142</v>
      </c>
      <c r="U1275" s="79">
        <f t="shared" si="394"/>
        <v>163.18435000605569</v>
      </c>
      <c r="V1275" s="79">
        <f t="shared" si="394"/>
        <v>154.43110454472907</v>
      </c>
      <c r="W1275" s="79">
        <f t="shared" si="394"/>
        <v>180.87380648817776</v>
      </c>
      <c r="X1275" s="79">
        <f t="shared" si="394"/>
        <v>184.38326720949934</v>
      </c>
      <c r="Y1275" s="79">
        <f>SQRT(Y1269*Y1269+Y1270*Y1270)/Y1205/1.73</f>
        <v>185.92201576341176</v>
      </c>
      <c r="Z1275" s="79">
        <f t="shared" si="394"/>
        <v>186.04171809094893</v>
      </c>
      <c r="AA1275" s="79">
        <f t="shared" si="394"/>
        <v>184.77503843222914</v>
      </c>
      <c r="AB1275" s="1719">
        <f t="shared" si="394"/>
        <v>189.44579307050398</v>
      </c>
      <c r="AC1275" s="109">
        <f>AVERAGE(E1275:AB1275)</f>
        <v>184.63296904231024</v>
      </c>
      <c r="AD1275" s="96">
        <f>(AC1271-AC1275)/AC1271</f>
        <v>-1.3306941919836597E-2</v>
      </c>
      <c r="AE1275" s="79"/>
      <c r="AF1275" s="80"/>
      <c r="AK1275" s="14"/>
      <c r="AL1275" s="14"/>
      <c r="AM1275" s="15"/>
      <c r="AN1275" s="14"/>
    </row>
    <row r="1276" spans="1:40" x14ac:dyDescent="0.25">
      <c r="A1276" s="3387" t="s">
        <v>212</v>
      </c>
      <c r="B1276" s="3390" t="s">
        <v>213</v>
      </c>
      <c r="C1276" s="121" t="s">
        <v>13</v>
      </c>
      <c r="D1276" s="113" t="s">
        <v>820</v>
      </c>
      <c r="E1276" s="3035">
        <v>7.74</v>
      </c>
      <c r="F1276" s="3036">
        <v>2.88</v>
      </c>
      <c r="G1276" s="3036">
        <v>3.06</v>
      </c>
      <c r="H1276" s="3087">
        <v>3.24</v>
      </c>
      <c r="I1276" s="3087">
        <v>3.06</v>
      </c>
      <c r="J1276" s="3087">
        <v>3.06</v>
      </c>
      <c r="K1276" s="3087">
        <v>3.24</v>
      </c>
      <c r="L1276" s="3087">
        <v>3.42</v>
      </c>
      <c r="M1276" s="3087">
        <v>7.92</v>
      </c>
      <c r="N1276" s="3087">
        <v>6.84</v>
      </c>
      <c r="O1276" s="3087">
        <v>8.4600000000000009</v>
      </c>
      <c r="P1276" s="3087">
        <v>6.48</v>
      </c>
      <c r="Q1276" s="3087">
        <v>6.66</v>
      </c>
      <c r="R1276" s="3087">
        <v>9</v>
      </c>
      <c r="S1276" s="3087">
        <v>6.84</v>
      </c>
      <c r="T1276" s="3087">
        <v>5.76</v>
      </c>
      <c r="U1276" s="3087">
        <v>3.96</v>
      </c>
      <c r="V1276" s="3087">
        <v>2.7</v>
      </c>
      <c r="W1276" s="3087">
        <v>2.7</v>
      </c>
      <c r="X1276" s="3087">
        <v>2.7</v>
      </c>
      <c r="Y1276" s="3087">
        <v>2.52</v>
      </c>
      <c r="Z1276" s="3036">
        <v>2.88</v>
      </c>
      <c r="AA1276" s="3036">
        <v>5.58</v>
      </c>
      <c r="AB1276" s="3036">
        <v>7.56</v>
      </c>
      <c r="AC1276" s="106">
        <f>SUM(E1276:AB1276)</f>
        <v>118.26</v>
      </c>
      <c r="AD1276" s="717"/>
      <c r="AE1276" s="464">
        <v>60</v>
      </c>
      <c r="AF1276" s="465">
        <v>30</v>
      </c>
      <c r="AK1276" s="428"/>
      <c r="AL1276" s="429"/>
      <c r="AM1276" s="428"/>
      <c r="AN1276" s="15"/>
    </row>
    <row r="1277" spans="1:40" x14ac:dyDescent="0.25">
      <c r="A1277" s="3388"/>
      <c r="B1277" s="3391"/>
      <c r="C1277" s="123" t="s">
        <v>14</v>
      </c>
      <c r="D1277" s="108" t="s">
        <v>820</v>
      </c>
      <c r="E1277" s="2309">
        <v>7.02</v>
      </c>
      <c r="F1277" s="2310">
        <v>4.68</v>
      </c>
      <c r="G1277" s="2310">
        <v>4.5</v>
      </c>
      <c r="H1277" s="3052">
        <v>4.68</v>
      </c>
      <c r="I1277" s="3052">
        <v>4.8600000000000003</v>
      </c>
      <c r="J1277" s="3052">
        <v>5.04</v>
      </c>
      <c r="K1277" s="3052">
        <v>5.4</v>
      </c>
      <c r="L1277" s="3052">
        <v>4.8600000000000003</v>
      </c>
      <c r="M1277" s="3052">
        <v>11.88</v>
      </c>
      <c r="N1277" s="3052">
        <v>10.26</v>
      </c>
      <c r="O1277" s="3052">
        <v>14.4</v>
      </c>
      <c r="P1277" s="3052">
        <v>9.7200000000000006</v>
      </c>
      <c r="Q1277" s="3052">
        <v>8.4600000000000009</v>
      </c>
      <c r="R1277" s="3052">
        <v>13.32</v>
      </c>
      <c r="S1277" s="3052">
        <v>9.5399999999999991</v>
      </c>
      <c r="T1277" s="3052">
        <v>9.36</v>
      </c>
      <c r="U1277" s="3052">
        <v>5.4</v>
      </c>
      <c r="V1277" s="3052">
        <v>4.5</v>
      </c>
      <c r="W1277" s="3052">
        <v>4.32</v>
      </c>
      <c r="X1277" s="3052">
        <v>4.32</v>
      </c>
      <c r="Y1277" s="3052">
        <v>4.32</v>
      </c>
      <c r="Z1277" s="2310">
        <v>4.1399999999999997</v>
      </c>
      <c r="AA1277" s="2310">
        <v>5.94</v>
      </c>
      <c r="AB1277" s="2310">
        <v>6.3</v>
      </c>
      <c r="AC1277" s="107">
        <f>SUM(E1277:AB1277)</f>
        <v>167.21999999999994</v>
      </c>
      <c r="AD1277" s="718"/>
      <c r="AE1277" s="719"/>
      <c r="AF1277" s="720"/>
      <c r="AK1277" s="15"/>
      <c r="AL1277" s="15"/>
      <c r="AM1277" s="15"/>
      <c r="AN1277" s="15"/>
    </row>
    <row r="1278" spans="1:40" x14ac:dyDescent="0.25">
      <c r="A1278" s="3388"/>
      <c r="B1278" s="3391"/>
      <c r="C1278" s="123" t="s">
        <v>15</v>
      </c>
      <c r="D1278" s="108" t="s">
        <v>54</v>
      </c>
      <c r="E1278" s="1450">
        <v>1</v>
      </c>
      <c r="F1278" s="388">
        <v>1</v>
      </c>
      <c r="G1278" s="388">
        <v>1</v>
      </c>
      <c r="H1278" s="388">
        <v>1</v>
      </c>
      <c r="I1278" s="388">
        <v>1</v>
      </c>
      <c r="J1278" s="388">
        <v>1</v>
      </c>
      <c r="K1278" s="388">
        <v>1</v>
      </c>
      <c r="L1278" s="388">
        <v>1</v>
      </c>
      <c r="M1278" s="388">
        <v>3</v>
      </c>
      <c r="N1278" s="388">
        <v>4</v>
      </c>
      <c r="O1278" s="388">
        <v>2</v>
      </c>
      <c r="P1278" s="388">
        <v>1</v>
      </c>
      <c r="Q1278" s="388">
        <v>3</v>
      </c>
      <c r="R1278" s="388">
        <v>1</v>
      </c>
      <c r="S1278" s="388">
        <v>2</v>
      </c>
      <c r="T1278" s="388">
        <v>1</v>
      </c>
      <c r="U1278" s="388">
        <v>1</v>
      </c>
      <c r="V1278" s="388">
        <v>1</v>
      </c>
      <c r="W1278" s="388">
        <v>1</v>
      </c>
      <c r="X1278" s="388">
        <v>1</v>
      </c>
      <c r="Y1278" s="388">
        <v>1</v>
      </c>
      <c r="Z1278" s="388">
        <v>1</v>
      </c>
      <c r="AA1278" s="388">
        <v>1</v>
      </c>
      <c r="AB1278" s="1451">
        <v>1</v>
      </c>
      <c r="AC1278" s="107">
        <f>AVERAGE(E1278:AB1278)</f>
        <v>1.375</v>
      </c>
      <c r="AD1278" s="718"/>
      <c r="AE1278" s="719"/>
      <c r="AF1278" s="720"/>
      <c r="AK1278" s="15"/>
      <c r="AL1278" s="15"/>
      <c r="AM1278" s="15"/>
      <c r="AN1278" s="15"/>
    </row>
    <row r="1279" spans="1:40" ht="16.5" thickBot="1" x14ac:dyDescent="0.3">
      <c r="A1279" s="3388"/>
      <c r="B1279" s="3391"/>
      <c r="C1279" s="450" t="s">
        <v>17</v>
      </c>
      <c r="D1279" s="128"/>
      <c r="E1279" s="350">
        <f t="shared" ref="E1279:AB1279" si="395">E1277/E1276</f>
        <v>0.90697674418604646</v>
      </c>
      <c r="F1279" s="323">
        <f t="shared" si="395"/>
        <v>1.625</v>
      </c>
      <c r="G1279" s="323">
        <f t="shared" si="395"/>
        <v>1.4705882352941175</v>
      </c>
      <c r="H1279" s="323">
        <f t="shared" si="395"/>
        <v>1.4444444444444442</v>
      </c>
      <c r="I1279" s="323">
        <f t="shared" si="395"/>
        <v>1.5882352941176472</v>
      </c>
      <c r="J1279" s="323">
        <f t="shared" si="395"/>
        <v>1.6470588235294117</v>
      </c>
      <c r="K1279" s="323">
        <f t="shared" si="395"/>
        <v>1.6666666666666667</v>
      </c>
      <c r="L1279" s="323">
        <f t="shared" si="395"/>
        <v>1.4210526315789476</v>
      </c>
      <c r="M1279" s="323">
        <f t="shared" si="395"/>
        <v>1.5000000000000002</v>
      </c>
      <c r="N1279" s="323">
        <f t="shared" si="395"/>
        <v>1.5</v>
      </c>
      <c r="O1279" s="323">
        <f t="shared" si="395"/>
        <v>1.7021276595744679</v>
      </c>
      <c r="P1279" s="323">
        <f t="shared" si="395"/>
        <v>1.5</v>
      </c>
      <c r="Q1279" s="323">
        <f t="shared" si="395"/>
        <v>1.2702702702702704</v>
      </c>
      <c r="R1279" s="323">
        <f t="shared" si="395"/>
        <v>1.48</v>
      </c>
      <c r="S1279" s="323">
        <f t="shared" si="395"/>
        <v>1.3947368421052631</v>
      </c>
      <c r="T1279" s="323">
        <f t="shared" si="395"/>
        <v>1.625</v>
      </c>
      <c r="U1279" s="323">
        <f t="shared" si="395"/>
        <v>1.3636363636363638</v>
      </c>
      <c r="V1279" s="323">
        <f t="shared" si="395"/>
        <v>1.6666666666666665</v>
      </c>
      <c r="W1279" s="323">
        <f t="shared" si="395"/>
        <v>1.6</v>
      </c>
      <c r="X1279" s="323">
        <f t="shared" si="395"/>
        <v>1.6</v>
      </c>
      <c r="Y1279" s="323">
        <f>Y1277/Y1276</f>
        <v>1.7142857142857144</v>
      </c>
      <c r="Z1279" s="323">
        <f t="shared" si="395"/>
        <v>1.4375</v>
      </c>
      <c r="AA1279" s="323">
        <f t="shared" si="395"/>
        <v>1.0645161290322582</v>
      </c>
      <c r="AB1279" s="451">
        <f t="shared" si="395"/>
        <v>0.83333333333333337</v>
      </c>
      <c r="AC1279" s="128"/>
      <c r="AD1279" s="718"/>
      <c r="AE1279" s="719"/>
      <c r="AF1279" s="720"/>
      <c r="AK1279" s="15"/>
      <c r="AL1279" s="15"/>
      <c r="AM1279" s="15"/>
      <c r="AN1279" s="15"/>
    </row>
    <row r="1280" spans="1:40" hidden="1" x14ac:dyDescent="0.25">
      <c r="A1280" s="1708"/>
      <c r="B1280" s="1705"/>
      <c r="C1280" s="454" t="s">
        <v>116</v>
      </c>
      <c r="D1280" s="113"/>
      <c r="E1280" s="2344"/>
      <c r="F1280" s="203"/>
      <c r="G1280" s="203"/>
      <c r="H1280" s="203"/>
      <c r="I1280" s="203"/>
      <c r="J1280" s="203"/>
      <c r="K1280" s="203"/>
      <c r="L1280" s="203"/>
      <c r="M1280" s="203"/>
      <c r="N1280" s="203"/>
      <c r="O1280" s="203"/>
      <c r="P1280" s="203"/>
      <c r="Q1280" s="203"/>
      <c r="R1280" s="203"/>
      <c r="S1280" s="203"/>
      <c r="T1280" s="203"/>
      <c r="U1280" s="203"/>
      <c r="V1280" s="203"/>
      <c r="W1280" s="203"/>
      <c r="X1280" s="203"/>
      <c r="Y1280" s="203"/>
      <c r="Z1280" s="203"/>
      <c r="AA1280" s="203"/>
      <c r="AB1280" s="329"/>
      <c r="AC1280" s="113"/>
      <c r="AD1280" s="718"/>
      <c r="AE1280" s="719"/>
      <c r="AF1280" s="720"/>
      <c r="AK1280" s="15"/>
      <c r="AL1280" s="15"/>
      <c r="AM1280" s="15"/>
      <c r="AN1280" s="15"/>
    </row>
    <row r="1281" spans="1:40" hidden="1" x14ac:dyDescent="0.25">
      <c r="A1281" s="1709"/>
      <c r="B1281" s="1706"/>
      <c r="C1281" s="124" t="s">
        <v>117</v>
      </c>
      <c r="D1281" s="108"/>
      <c r="E1281" s="81"/>
      <c r="F1281" s="155"/>
      <c r="G1281" s="155"/>
      <c r="H1281" s="155"/>
      <c r="I1281" s="155"/>
      <c r="J1281" s="155"/>
      <c r="K1281" s="155"/>
      <c r="L1281" s="155"/>
      <c r="M1281" s="155"/>
      <c r="N1281" s="155"/>
      <c r="O1281" s="155"/>
      <c r="P1281" s="155"/>
      <c r="Q1281" s="155"/>
      <c r="R1281" s="155"/>
      <c r="S1281" s="155"/>
      <c r="T1281" s="155"/>
      <c r="U1281" s="155"/>
      <c r="V1281" s="155"/>
      <c r="W1281" s="155"/>
      <c r="X1281" s="155"/>
      <c r="Y1281" s="155"/>
      <c r="Z1281" s="155"/>
      <c r="AA1281" s="155"/>
      <c r="AB1281" s="316"/>
      <c r="AC1281" s="108"/>
      <c r="AD1281" s="718"/>
      <c r="AE1281" s="719"/>
      <c r="AF1281" s="720"/>
      <c r="AG1281" s="15"/>
      <c r="AH1281" s="15"/>
      <c r="AI1281" s="15"/>
      <c r="AJ1281" s="15"/>
      <c r="AK1281" s="395"/>
      <c r="AL1281" s="395"/>
      <c r="AM1281" s="395"/>
      <c r="AN1281" s="395"/>
    </row>
    <row r="1282" spans="1:40" ht="16.5" hidden="1" thickBot="1" x14ac:dyDescent="0.3">
      <c r="A1282" s="3393" t="s">
        <v>42</v>
      </c>
      <c r="B1282" s="3394"/>
      <c r="C1282" s="3395"/>
      <c r="D1282" s="114"/>
      <c r="E1282" s="178">
        <f>SQRT(E1276*E1276+E1277*E1277)/E1205/1.73</f>
        <v>0.96795855538239151</v>
      </c>
      <c r="F1282" s="179">
        <f t="shared" ref="F1282:AB1282" si="396">SQRT(F1276*F1276+F1277*F1277)/F1205/1.73</f>
        <v>0.51232160246975089</v>
      </c>
      <c r="G1282" s="179">
        <f t="shared" si="396"/>
        <v>0.50571881910108651</v>
      </c>
      <c r="H1282" s="79">
        <f t="shared" si="396"/>
        <v>0.52475774984125556</v>
      </c>
      <c r="I1282" s="79">
        <f t="shared" si="396"/>
        <v>0.53030528800862198</v>
      </c>
      <c r="J1282" s="79">
        <f t="shared" si="396"/>
        <v>0.54184568288937496</v>
      </c>
      <c r="K1282" s="79">
        <f t="shared" si="396"/>
        <v>0.57963882464129868</v>
      </c>
      <c r="L1282" s="79">
        <f t="shared" si="396"/>
        <v>0.55049713269961686</v>
      </c>
      <c r="M1282" s="79">
        <f t="shared" si="396"/>
        <v>1.3311563537980047</v>
      </c>
      <c r="N1282" s="79">
        <f t="shared" si="396"/>
        <v>1.1514922784359301</v>
      </c>
      <c r="O1282" s="79">
        <f t="shared" si="396"/>
        <v>1.5646513956717303</v>
      </c>
      <c r="P1282" s="79">
        <f t="shared" si="396"/>
        <v>1.0926526116788566</v>
      </c>
      <c r="Q1282" s="79">
        <f t="shared" si="396"/>
        <v>1.007066373785612</v>
      </c>
      <c r="R1282" s="79">
        <f t="shared" si="396"/>
        <v>1.5084755052615795</v>
      </c>
      <c r="S1282" s="79">
        <f t="shared" si="396"/>
        <v>1.1033136152723215</v>
      </c>
      <c r="T1282" s="79">
        <f t="shared" si="396"/>
        <v>1.0279592023664905</v>
      </c>
      <c r="U1282" s="79">
        <f t="shared" si="396"/>
        <v>0.6253221292580593</v>
      </c>
      <c r="V1282" s="79">
        <f t="shared" si="396"/>
        <v>0.49324279386820524</v>
      </c>
      <c r="W1282" s="79">
        <f t="shared" si="396"/>
        <v>0.47726270236465529</v>
      </c>
      <c r="X1282" s="79">
        <f t="shared" si="396"/>
        <v>0.47803747947888359</v>
      </c>
      <c r="Y1282" s="79">
        <f>SQRT(Y1276*Y1276+Y1277*Y1277)/Y1205/1.73</f>
        <v>0.47006718701084915</v>
      </c>
      <c r="Z1282" s="179">
        <f t="shared" si="396"/>
        <v>0.47170747155694148</v>
      </c>
      <c r="AA1282" s="179">
        <f t="shared" si="396"/>
        <v>0.76351604578593757</v>
      </c>
      <c r="AB1282" s="394">
        <f t="shared" si="396"/>
        <v>0.92045144617565378</v>
      </c>
      <c r="AC1282" s="109">
        <f>AVERAGE(E1282:AB1282)</f>
        <v>0.79997576028346273</v>
      </c>
      <c r="AD1282" s="96">
        <f>(AC1278-AC1282)/AC1278</f>
        <v>0.41819944706657258</v>
      </c>
      <c r="AE1282" s="79"/>
      <c r="AF1282" s="80"/>
      <c r="AK1282" s="14"/>
      <c r="AL1282" s="14"/>
      <c r="AM1282" s="15"/>
      <c r="AN1282" s="14"/>
    </row>
    <row r="1283" spans="1:40" ht="15.75" customHeight="1" x14ac:dyDescent="0.25">
      <c r="A1283" s="3387" t="s">
        <v>214</v>
      </c>
      <c r="B1283" s="3390" t="s">
        <v>215</v>
      </c>
      <c r="C1283" s="121" t="s">
        <v>13</v>
      </c>
      <c r="D1283" s="113" t="s">
        <v>820</v>
      </c>
      <c r="E1283" s="306">
        <v>1044</v>
      </c>
      <c r="F1283" s="71">
        <v>950.4</v>
      </c>
      <c r="G1283" s="71">
        <v>1063.2</v>
      </c>
      <c r="H1283" s="71">
        <v>1046.4000000000001</v>
      </c>
      <c r="I1283" s="71">
        <v>1027.2</v>
      </c>
      <c r="J1283" s="71">
        <v>998.4</v>
      </c>
      <c r="K1283" s="71">
        <v>890.4</v>
      </c>
      <c r="L1283" s="71">
        <v>829.2</v>
      </c>
      <c r="M1283" s="71">
        <v>829.2</v>
      </c>
      <c r="N1283" s="71">
        <v>728.4</v>
      </c>
      <c r="O1283" s="71">
        <v>705.6</v>
      </c>
      <c r="P1283" s="71">
        <v>752.4</v>
      </c>
      <c r="Q1283" s="71">
        <v>781.2</v>
      </c>
      <c r="R1283" s="71">
        <v>780</v>
      </c>
      <c r="S1283" s="71">
        <v>769.2</v>
      </c>
      <c r="T1283" s="71">
        <v>889.2</v>
      </c>
      <c r="U1283" s="71">
        <v>786</v>
      </c>
      <c r="V1283" s="71">
        <v>936</v>
      </c>
      <c r="W1283" s="71">
        <v>990</v>
      </c>
      <c r="X1283" s="71">
        <v>897.6</v>
      </c>
      <c r="Y1283" s="71">
        <v>982.8</v>
      </c>
      <c r="Z1283" s="71">
        <v>981.6</v>
      </c>
      <c r="AA1283" s="71">
        <v>982.8</v>
      </c>
      <c r="AB1283" s="71">
        <v>1002</v>
      </c>
      <c r="AC1283" s="106">
        <f>SUM(E1283:AB1283)</f>
        <v>21643.199999999997</v>
      </c>
      <c r="AD1283" s="717"/>
      <c r="AE1283" s="464">
        <v>60</v>
      </c>
      <c r="AF1283" s="465">
        <v>200</v>
      </c>
      <c r="AK1283" s="428"/>
      <c r="AL1283" s="429"/>
      <c r="AM1283" s="428"/>
      <c r="AN1283" s="15"/>
    </row>
    <row r="1284" spans="1:40" x14ac:dyDescent="0.25">
      <c r="A1284" s="3388"/>
      <c r="B1284" s="3391"/>
      <c r="C1284" s="123" t="s">
        <v>14</v>
      </c>
      <c r="D1284" s="108" t="s">
        <v>820</v>
      </c>
      <c r="E1284" s="307">
        <v>961.2</v>
      </c>
      <c r="F1284" s="308">
        <v>908.4</v>
      </c>
      <c r="G1284" s="308">
        <v>964.8</v>
      </c>
      <c r="H1284" s="308">
        <v>954</v>
      </c>
      <c r="I1284" s="308">
        <v>960</v>
      </c>
      <c r="J1284" s="308">
        <v>722.4</v>
      </c>
      <c r="K1284" s="308">
        <v>487.2</v>
      </c>
      <c r="L1284" s="308">
        <v>433.2</v>
      </c>
      <c r="M1284" s="308">
        <v>394.8</v>
      </c>
      <c r="N1284" s="308">
        <v>319.2</v>
      </c>
      <c r="O1284" s="308">
        <v>270</v>
      </c>
      <c r="P1284" s="308">
        <v>300</v>
      </c>
      <c r="Q1284" s="308">
        <v>337.2</v>
      </c>
      <c r="R1284" s="308">
        <v>367.2</v>
      </c>
      <c r="S1284" s="308">
        <v>448.8</v>
      </c>
      <c r="T1284" s="308">
        <v>741.6</v>
      </c>
      <c r="U1284" s="308">
        <v>696</v>
      </c>
      <c r="V1284" s="308">
        <v>764.4</v>
      </c>
      <c r="W1284" s="308">
        <v>883.2</v>
      </c>
      <c r="X1284" s="308">
        <v>860.4</v>
      </c>
      <c r="Y1284" s="308">
        <v>902.4</v>
      </c>
      <c r="Z1284" s="308">
        <v>894</v>
      </c>
      <c r="AA1284" s="308">
        <v>912</v>
      </c>
      <c r="AB1284" s="308">
        <v>922.8</v>
      </c>
      <c r="AC1284" s="107">
        <f>SUM(E1284:AB1284)</f>
        <v>16405.199999999997</v>
      </c>
      <c r="AD1284" s="718"/>
      <c r="AE1284" s="719"/>
      <c r="AF1284" s="720"/>
      <c r="AK1284" s="15"/>
      <c r="AL1284" s="15"/>
      <c r="AM1284" s="15"/>
      <c r="AN1284" s="15"/>
    </row>
    <row r="1285" spans="1:40" x14ac:dyDescent="0.25">
      <c r="A1285" s="3388"/>
      <c r="B1285" s="3391"/>
      <c r="C1285" s="123" t="s">
        <v>15</v>
      </c>
      <c r="D1285" s="108" t="s">
        <v>54</v>
      </c>
      <c r="E1285" s="1450">
        <v>125</v>
      </c>
      <c r="F1285" s="388">
        <v>119</v>
      </c>
      <c r="G1285" s="388">
        <v>118</v>
      </c>
      <c r="H1285" s="388">
        <v>134</v>
      </c>
      <c r="I1285" s="388">
        <v>122</v>
      </c>
      <c r="J1285" s="388">
        <v>103</v>
      </c>
      <c r="K1285" s="388">
        <v>84</v>
      </c>
      <c r="L1285" s="388">
        <v>85</v>
      </c>
      <c r="M1285" s="388">
        <v>83</v>
      </c>
      <c r="N1285" s="388">
        <v>65</v>
      </c>
      <c r="O1285" s="388">
        <v>73</v>
      </c>
      <c r="P1285" s="388">
        <v>66</v>
      </c>
      <c r="Q1285" s="388">
        <v>95</v>
      </c>
      <c r="R1285" s="388">
        <v>81</v>
      </c>
      <c r="S1285" s="388">
        <v>98</v>
      </c>
      <c r="T1285" s="388">
        <v>98</v>
      </c>
      <c r="U1285" s="388">
        <v>123</v>
      </c>
      <c r="V1285" s="388">
        <v>112</v>
      </c>
      <c r="W1285" s="388">
        <v>123</v>
      </c>
      <c r="X1285" s="388">
        <v>98</v>
      </c>
      <c r="Y1285" s="388">
        <v>126</v>
      </c>
      <c r="Z1285" s="388">
        <v>118</v>
      </c>
      <c r="AA1285" s="388">
        <v>119</v>
      </c>
      <c r="AB1285" s="1451">
        <v>120</v>
      </c>
      <c r="AC1285" s="107">
        <f>AVERAGE(E1285:AB1285)</f>
        <v>103.66666666666667</v>
      </c>
      <c r="AD1285" s="718"/>
      <c r="AE1285" s="719"/>
      <c r="AF1285" s="720"/>
      <c r="AK1285" s="15"/>
      <c r="AL1285" s="15"/>
      <c r="AM1285" s="15"/>
      <c r="AN1285" s="15"/>
    </row>
    <row r="1286" spans="1:40" ht="16.5" thickBot="1" x14ac:dyDescent="0.3">
      <c r="A1286" s="3389"/>
      <c r="B1286" s="3392"/>
      <c r="C1286" s="126" t="s">
        <v>17</v>
      </c>
      <c r="D1286" s="114"/>
      <c r="E1286" s="317">
        <f t="shared" ref="E1286:AB1286" si="397">E1284/E1283</f>
        <v>0.92068965517241386</v>
      </c>
      <c r="F1286" s="318">
        <f t="shared" si="397"/>
        <v>0.95580808080808077</v>
      </c>
      <c r="G1286" s="318">
        <f t="shared" si="397"/>
        <v>0.90744920993227984</v>
      </c>
      <c r="H1286" s="318">
        <f t="shared" si="397"/>
        <v>0.91169724770642191</v>
      </c>
      <c r="I1286" s="318">
        <f t="shared" si="397"/>
        <v>0.93457943925233644</v>
      </c>
      <c r="J1286" s="318">
        <f t="shared" si="397"/>
        <v>0.72355769230769229</v>
      </c>
      <c r="K1286" s="318">
        <f t="shared" si="397"/>
        <v>0.54716981132075471</v>
      </c>
      <c r="L1286" s="318">
        <f t="shared" si="397"/>
        <v>0.52243125904486243</v>
      </c>
      <c r="M1286" s="318">
        <f t="shared" si="397"/>
        <v>0.47612156295224312</v>
      </c>
      <c r="N1286" s="318">
        <f t="shared" si="397"/>
        <v>0.43822075782537068</v>
      </c>
      <c r="O1286" s="318">
        <f t="shared" si="397"/>
        <v>0.38265306122448978</v>
      </c>
      <c r="P1286" s="318">
        <f t="shared" si="397"/>
        <v>0.39872408293460926</v>
      </c>
      <c r="Q1286" s="318">
        <f t="shared" si="397"/>
        <v>0.43164362519201227</v>
      </c>
      <c r="R1286" s="318">
        <f t="shared" si="397"/>
        <v>0.47076923076923077</v>
      </c>
      <c r="S1286" s="318">
        <f t="shared" si="397"/>
        <v>0.58346333853354138</v>
      </c>
      <c r="T1286" s="318">
        <f t="shared" si="397"/>
        <v>0.83400809716599189</v>
      </c>
      <c r="U1286" s="318">
        <f t="shared" si="397"/>
        <v>0.8854961832061069</v>
      </c>
      <c r="V1286" s="318">
        <f t="shared" si="397"/>
        <v>0.81666666666666665</v>
      </c>
      <c r="W1286" s="318">
        <f t="shared" si="397"/>
        <v>0.8921212121212122</v>
      </c>
      <c r="X1286" s="318">
        <f t="shared" si="397"/>
        <v>0.95855614973262027</v>
      </c>
      <c r="Y1286" s="318">
        <f>Y1284/Y1283</f>
        <v>0.91819291819291826</v>
      </c>
      <c r="Z1286" s="318">
        <f t="shared" si="397"/>
        <v>0.91075794621026895</v>
      </c>
      <c r="AA1286" s="318">
        <f t="shared" si="397"/>
        <v>0.92796092796092799</v>
      </c>
      <c r="AB1286" s="803">
        <f t="shared" si="397"/>
        <v>0.92095808383233524</v>
      </c>
      <c r="AC1286" s="114"/>
      <c r="AD1286" s="718"/>
      <c r="AE1286" s="719"/>
      <c r="AF1286" s="720"/>
      <c r="AK1286" s="15"/>
      <c r="AL1286" s="15"/>
      <c r="AM1286" s="15"/>
      <c r="AN1286" s="15"/>
    </row>
    <row r="1287" spans="1:40" hidden="1" x14ac:dyDescent="0.25">
      <c r="A1287" s="1708"/>
      <c r="B1287" s="1705"/>
      <c r="C1287" s="454" t="s">
        <v>116</v>
      </c>
      <c r="D1287" s="113"/>
      <c r="E1287" s="3214"/>
      <c r="F1287" s="203"/>
      <c r="G1287" s="203"/>
      <c r="H1287" s="203"/>
      <c r="I1287" s="203"/>
      <c r="J1287" s="203"/>
      <c r="K1287" s="203"/>
      <c r="L1287" s="203"/>
      <c r="M1287" s="203"/>
      <c r="N1287" s="203"/>
      <c r="O1287" s="203"/>
      <c r="P1287" s="203"/>
      <c r="Q1287" s="203"/>
      <c r="R1287" s="203"/>
      <c r="S1287" s="203"/>
      <c r="T1287" s="203"/>
      <c r="U1287" s="203"/>
      <c r="V1287" s="203"/>
      <c r="W1287" s="203"/>
      <c r="X1287" s="203"/>
      <c r="Y1287" s="203"/>
      <c r="Z1287" s="203"/>
      <c r="AA1287" s="203"/>
      <c r="AB1287" s="329"/>
      <c r="AC1287" s="113"/>
      <c r="AD1287" s="718"/>
      <c r="AE1287" s="719"/>
      <c r="AF1287" s="720"/>
      <c r="AK1287" s="15"/>
      <c r="AL1287" s="15"/>
      <c r="AM1287" s="15"/>
      <c r="AN1287" s="15"/>
    </row>
    <row r="1288" spans="1:40" hidden="1" x14ac:dyDescent="0.25">
      <c r="A1288" s="1709"/>
      <c r="B1288" s="1706"/>
      <c r="C1288" s="124" t="s">
        <v>117</v>
      </c>
      <c r="D1288" s="108"/>
      <c r="E1288" s="81"/>
      <c r="F1288" s="155"/>
      <c r="G1288" s="155"/>
      <c r="H1288" s="155"/>
      <c r="I1288" s="155"/>
      <c r="J1288" s="155"/>
      <c r="K1288" s="155"/>
      <c r="L1288" s="155"/>
      <c r="M1288" s="155"/>
      <c r="N1288" s="155"/>
      <c r="O1288" s="155"/>
      <c r="P1288" s="155"/>
      <c r="Q1288" s="155"/>
      <c r="R1288" s="155"/>
      <c r="S1288" s="155"/>
      <c r="T1288" s="155"/>
      <c r="U1288" s="155"/>
      <c r="V1288" s="155"/>
      <c r="W1288" s="155"/>
      <c r="X1288" s="155"/>
      <c r="Y1288" s="155"/>
      <c r="Z1288" s="155"/>
      <c r="AA1288" s="155"/>
      <c r="AB1288" s="316"/>
      <c r="AC1288" s="108"/>
      <c r="AD1288" s="718"/>
      <c r="AE1288" s="719"/>
      <c r="AF1288" s="720"/>
      <c r="AG1288" s="15"/>
      <c r="AH1288" s="15"/>
      <c r="AI1288" s="15"/>
      <c r="AJ1288" s="15"/>
      <c r="AK1288" s="395"/>
      <c r="AL1288" s="395"/>
      <c r="AM1288" s="395"/>
      <c r="AN1288" s="395"/>
    </row>
    <row r="1289" spans="1:40" ht="16.5" hidden="1" thickBot="1" x14ac:dyDescent="0.3">
      <c r="A1289" s="3393" t="s">
        <v>42</v>
      </c>
      <c r="B1289" s="3394"/>
      <c r="C1289" s="3395"/>
      <c r="D1289" s="114"/>
      <c r="E1289" s="641">
        <f>SQRT(E1283*E1283+E1284*E1284)/E1205/1.73</f>
        <v>131.456463301025</v>
      </c>
      <c r="F1289" s="79">
        <f t="shared" ref="F1289:AB1289" si="398">SQRT(F1283*F1283+F1284*F1284)/F1205/1.73</f>
        <v>122.57184076032294</v>
      </c>
      <c r="G1289" s="79">
        <f t="shared" si="398"/>
        <v>133.42188898413752</v>
      </c>
      <c r="H1289" s="79">
        <f t="shared" si="398"/>
        <v>130.54222568832148</v>
      </c>
      <c r="I1289" s="79">
        <f t="shared" si="398"/>
        <v>129.82380129666006</v>
      </c>
      <c r="J1289" s="79">
        <f t="shared" si="398"/>
        <v>113.2489401262075</v>
      </c>
      <c r="K1289" s="79">
        <f t="shared" si="398"/>
        <v>93.422173500786414</v>
      </c>
      <c r="L1289" s="79">
        <f t="shared" si="398"/>
        <v>86.662580305156624</v>
      </c>
      <c r="M1289" s="79">
        <f t="shared" si="398"/>
        <v>85.622759761032526</v>
      </c>
      <c r="N1289" s="79">
        <f t="shared" si="398"/>
        <v>74.263964814767562</v>
      </c>
      <c r="O1289" s="79">
        <f t="shared" si="398"/>
        <v>70.778249824926093</v>
      </c>
      <c r="P1289" s="79">
        <f t="shared" si="398"/>
        <v>75.762159824508657</v>
      </c>
      <c r="Q1289" s="79">
        <f t="shared" si="398"/>
        <v>79.584389742083602</v>
      </c>
      <c r="R1289" s="79">
        <f t="shared" si="398"/>
        <v>80.897761891061606</v>
      </c>
      <c r="S1289" s="79">
        <f t="shared" si="398"/>
        <v>83.702810377867323</v>
      </c>
      <c r="T1289" s="79">
        <f t="shared" si="398"/>
        <v>108.29855812665632</v>
      </c>
      <c r="U1289" s="79">
        <f t="shared" si="398"/>
        <v>98.038309802816286</v>
      </c>
      <c r="V1289" s="79">
        <f t="shared" si="398"/>
        <v>113.58348582060557</v>
      </c>
      <c r="W1289" s="79">
        <f t="shared" si="398"/>
        <v>124.29183947837569</v>
      </c>
      <c r="X1289" s="79">
        <f t="shared" si="398"/>
        <v>116.67404810301952</v>
      </c>
      <c r="Y1289" s="79">
        <f>SQRT(Y1283*Y1283+Y1284*Y1284)/Y1205/1.73</f>
        <v>125.40527768590432</v>
      </c>
      <c r="Z1289" s="79">
        <f t="shared" si="398"/>
        <v>124.18347512829708</v>
      </c>
      <c r="AA1289" s="79">
        <f t="shared" si="398"/>
        <v>125.60880245499266</v>
      </c>
      <c r="AB1289" s="1719">
        <f t="shared" si="398"/>
        <v>127.40995787611432</v>
      </c>
      <c r="AC1289" s="109">
        <f>AVERAGE(E1289:AB1289)</f>
        <v>106.46899019481863</v>
      </c>
      <c r="AD1289" s="96">
        <f>(AC1285-AC1289)/AC1285</f>
        <v>-2.7032059757092851E-2</v>
      </c>
      <c r="AE1289" s="79"/>
      <c r="AF1289" s="80"/>
      <c r="AK1289" s="14"/>
      <c r="AL1289" s="14"/>
      <c r="AM1289" s="15"/>
      <c r="AN1289" s="14"/>
    </row>
    <row r="1290" spans="1:40" ht="15.75" customHeight="1" x14ac:dyDescent="0.25">
      <c r="A1290" s="3387" t="s">
        <v>216</v>
      </c>
      <c r="B1290" s="3390" t="s">
        <v>1078</v>
      </c>
      <c r="C1290" s="121" t="s">
        <v>13</v>
      </c>
      <c r="D1290" s="113" t="s">
        <v>820</v>
      </c>
      <c r="E1290" s="1644">
        <v>1333.44</v>
      </c>
      <c r="F1290" s="1645">
        <v>1246.56</v>
      </c>
      <c r="G1290" s="1645">
        <v>1282.08</v>
      </c>
      <c r="H1290" s="1645">
        <v>1299.3599999999999</v>
      </c>
      <c r="I1290" s="1645">
        <v>1277.76</v>
      </c>
      <c r="J1290" s="1645">
        <v>1275.3599999999999</v>
      </c>
      <c r="K1290" s="1645">
        <v>1110.72</v>
      </c>
      <c r="L1290" s="1645">
        <v>1051.2</v>
      </c>
      <c r="M1290" s="1645">
        <v>892.8</v>
      </c>
      <c r="N1290" s="1645">
        <v>825.12</v>
      </c>
      <c r="O1290" s="1645">
        <v>704.64</v>
      </c>
      <c r="P1290" s="1645">
        <v>839.04</v>
      </c>
      <c r="Q1290" s="1645">
        <v>960</v>
      </c>
      <c r="R1290" s="1645">
        <v>951.36</v>
      </c>
      <c r="S1290" s="1645">
        <v>781.44</v>
      </c>
      <c r="T1290" s="1645">
        <v>960.96</v>
      </c>
      <c r="U1290" s="1645">
        <v>725.28</v>
      </c>
      <c r="V1290" s="1645">
        <v>1069.92</v>
      </c>
      <c r="W1290" s="1645">
        <v>1399.2</v>
      </c>
      <c r="X1290" s="1645">
        <v>1230.24</v>
      </c>
      <c r="Y1290" s="1645">
        <v>1158.72</v>
      </c>
      <c r="Z1290" s="1645">
        <v>1141.44</v>
      </c>
      <c r="AA1290" s="1645">
        <v>1105.44</v>
      </c>
      <c r="AB1290" s="1645">
        <v>1140.96</v>
      </c>
      <c r="AC1290" s="106">
        <f>SUM(E1290:AB1290)</f>
        <v>25763.040000000001</v>
      </c>
      <c r="AD1290" s="717"/>
      <c r="AE1290" s="464">
        <v>60</v>
      </c>
      <c r="AF1290" s="465">
        <v>80</v>
      </c>
      <c r="AK1290" s="428"/>
      <c r="AL1290" s="429"/>
      <c r="AM1290" s="428"/>
      <c r="AN1290" s="15"/>
    </row>
    <row r="1291" spans="1:40" x14ac:dyDescent="0.25">
      <c r="A1291" s="3388"/>
      <c r="B1291" s="3391"/>
      <c r="C1291" s="123" t="s">
        <v>14</v>
      </c>
      <c r="D1291" s="108" t="s">
        <v>820</v>
      </c>
      <c r="E1291" s="307">
        <v>391.68</v>
      </c>
      <c r="F1291" s="308">
        <v>335.04</v>
      </c>
      <c r="G1291" s="308">
        <v>367.68</v>
      </c>
      <c r="H1291" s="308">
        <v>396</v>
      </c>
      <c r="I1291" s="308">
        <v>384.48</v>
      </c>
      <c r="J1291" s="308">
        <v>412.8</v>
      </c>
      <c r="K1291" s="308">
        <v>258.72000000000003</v>
      </c>
      <c r="L1291" s="308">
        <v>194.4</v>
      </c>
      <c r="M1291" s="308">
        <v>99.84</v>
      </c>
      <c r="N1291" s="308">
        <v>64.8</v>
      </c>
      <c r="O1291" s="308">
        <v>0</v>
      </c>
      <c r="P1291" s="308">
        <v>24.96</v>
      </c>
      <c r="Q1291" s="308">
        <v>57.6</v>
      </c>
      <c r="R1291" s="308">
        <v>89.76</v>
      </c>
      <c r="S1291" s="308">
        <v>24.96</v>
      </c>
      <c r="T1291" s="308">
        <v>89.28</v>
      </c>
      <c r="U1291" s="308">
        <v>13.92</v>
      </c>
      <c r="V1291" s="308">
        <v>267.36</v>
      </c>
      <c r="W1291" s="308">
        <v>422.4</v>
      </c>
      <c r="X1291" s="308">
        <v>325.44</v>
      </c>
      <c r="Y1291" s="308">
        <v>298.56</v>
      </c>
      <c r="Z1291" s="308">
        <v>298.08</v>
      </c>
      <c r="AA1291" s="308">
        <v>256.8</v>
      </c>
      <c r="AB1291" s="308">
        <v>272.16000000000003</v>
      </c>
      <c r="AC1291" s="107">
        <f>SUM(E1291:AB1291)</f>
        <v>5346.7200000000021</v>
      </c>
      <c r="AD1291" s="718"/>
      <c r="AE1291" s="719"/>
      <c r="AF1291" s="720"/>
      <c r="AK1291" s="15"/>
      <c r="AL1291" s="15"/>
      <c r="AM1291" s="15"/>
      <c r="AN1291" s="15"/>
    </row>
    <row r="1292" spans="1:40" x14ac:dyDescent="0.25">
      <c r="A1292" s="3388"/>
      <c r="B1292" s="3391"/>
      <c r="C1292" s="123" t="s">
        <v>15</v>
      </c>
      <c r="D1292" s="108" t="s">
        <v>54</v>
      </c>
      <c r="E1292" s="1450">
        <v>129</v>
      </c>
      <c r="F1292" s="388">
        <v>117</v>
      </c>
      <c r="G1292" s="388">
        <v>114</v>
      </c>
      <c r="H1292" s="388">
        <v>129</v>
      </c>
      <c r="I1292" s="388">
        <v>129</v>
      </c>
      <c r="J1292" s="388">
        <v>120</v>
      </c>
      <c r="K1292" s="388">
        <v>98</v>
      </c>
      <c r="L1292" s="388">
        <v>91</v>
      </c>
      <c r="M1292" s="388">
        <v>75</v>
      </c>
      <c r="N1292" s="388">
        <v>65</v>
      </c>
      <c r="O1292" s="388">
        <v>65</v>
      </c>
      <c r="P1292" s="388">
        <v>81</v>
      </c>
      <c r="Q1292" s="388">
        <v>101</v>
      </c>
      <c r="R1292" s="388">
        <v>68</v>
      </c>
      <c r="S1292" s="388">
        <v>93</v>
      </c>
      <c r="T1292" s="388">
        <v>68</v>
      </c>
      <c r="U1292" s="388">
        <v>75</v>
      </c>
      <c r="V1292" s="388">
        <v>113</v>
      </c>
      <c r="W1292" s="388">
        <v>125</v>
      </c>
      <c r="X1292" s="388">
        <v>100</v>
      </c>
      <c r="Y1292" s="388">
        <v>113</v>
      </c>
      <c r="Z1292" s="388">
        <v>88</v>
      </c>
      <c r="AA1292" s="388">
        <v>112</v>
      </c>
      <c r="AB1292" s="1451">
        <v>87</v>
      </c>
      <c r="AC1292" s="107">
        <f>AVERAGE(E1292:AB1292)</f>
        <v>98.166666666666671</v>
      </c>
      <c r="AD1292" s="718"/>
      <c r="AE1292" s="719"/>
      <c r="AF1292" s="720"/>
      <c r="AK1292" s="15"/>
      <c r="AL1292" s="15"/>
      <c r="AM1292" s="15"/>
      <c r="AN1292" s="15"/>
    </row>
    <row r="1293" spans="1:40" ht="16.5" thickBot="1" x14ac:dyDescent="0.3">
      <c r="A1293" s="3388"/>
      <c r="B1293" s="3391"/>
      <c r="C1293" s="450" t="s">
        <v>17</v>
      </c>
      <c r="D1293" s="128"/>
      <c r="E1293" s="350">
        <f t="shared" ref="E1293:AB1293" si="399">E1291/E1290</f>
        <v>0.29373650107991361</v>
      </c>
      <c r="F1293" s="323">
        <f t="shared" si="399"/>
        <v>0.26877165960723914</v>
      </c>
      <c r="G1293" s="323">
        <f t="shared" si="399"/>
        <v>0.28678397603893674</v>
      </c>
      <c r="H1293" s="323">
        <f t="shared" si="399"/>
        <v>0.30476542297746584</v>
      </c>
      <c r="I1293" s="323">
        <f t="shared" si="399"/>
        <v>0.3009015777610819</v>
      </c>
      <c r="J1293" s="323">
        <f t="shared" si="399"/>
        <v>0.32367331576966507</v>
      </c>
      <c r="K1293" s="323">
        <f t="shared" si="399"/>
        <v>0.23292999135695766</v>
      </c>
      <c r="L1293" s="323">
        <f t="shared" si="399"/>
        <v>0.18493150684931506</v>
      </c>
      <c r="M1293" s="323">
        <f t="shared" si="399"/>
        <v>0.11182795698924732</v>
      </c>
      <c r="N1293" s="323">
        <f t="shared" si="399"/>
        <v>7.8534031413612565E-2</v>
      </c>
      <c r="O1293" s="323">
        <f t="shared" si="399"/>
        <v>0</v>
      </c>
      <c r="P1293" s="323">
        <f t="shared" si="399"/>
        <v>2.9748283752860413E-2</v>
      </c>
      <c r="Q1293" s="323">
        <f t="shared" si="399"/>
        <v>6.0000000000000005E-2</v>
      </c>
      <c r="R1293" s="323">
        <f t="shared" si="399"/>
        <v>9.4349142280524725E-2</v>
      </c>
      <c r="S1293" s="323">
        <f t="shared" si="399"/>
        <v>3.1941031941031942E-2</v>
      </c>
      <c r="T1293" s="323">
        <f t="shared" si="399"/>
        <v>9.2907092907092911E-2</v>
      </c>
      <c r="U1293" s="323">
        <f t="shared" si="399"/>
        <v>1.9192587690271344E-2</v>
      </c>
      <c r="V1293" s="323">
        <f t="shared" si="399"/>
        <v>0.24988784208165096</v>
      </c>
      <c r="W1293" s="323">
        <f t="shared" si="399"/>
        <v>0.30188679245283018</v>
      </c>
      <c r="X1293" s="323">
        <f t="shared" si="399"/>
        <v>0.26453374951229031</v>
      </c>
      <c r="Y1293" s="323">
        <f>Y1291/Y1290</f>
        <v>0.25766362883181443</v>
      </c>
      <c r="Z1293" s="323">
        <f t="shared" si="399"/>
        <v>0.26114381833473505</v>
      </c>
      <c r="AA1293" s="323">
        <f t="shared" si="399"/>
        <v>0.23230568823273989</v>
      </c>
      <c r="AB1293" s="451">
        <f t="shared" si="399"/>
        <v>0.23853596970971816</v>
      </c>
      <c r="AC1293" s="128"/>
      <c r="AD1293" s="718"/>
      <c r="AE1293" s="719"/>
      <c r="AF1293" s="720"/>
      <c r="AK1293" s="15"/>
      <c r="AL1293" s="15"/>
      <c r="AM1293" s="15"/>
      <c r="AN1293" s="15"/>
    </row>
    <row r="1294" spans="1:40" hidden="1" x14ac:dyDescent="0.25">
      <c r="A1294" s="1708"/>
      <c r="B1294" s="1705"/>
      <c r="C1294" s="454" t="s">
        <v>116</v>
      </c>
      <c r="D1294" s="113"/>
      <c r="E1294" s="3214"/>
      <c r="F1294" s="203"/>
      <c r="G1294" s="203"/>
      <c r="H1294" s="203"/>
      <c r="I1294" s="203"/>
      <c r="J1294" s="203"/>
      <c r="K1294" s="203"/>
      <c r="L1294" s="203"/>
      <c r="M1294" s="203"/>
      <c r="N1294" s="203"/>
      <c r="O1294" s="203"/>
      <c r="P1294" s="203"/>
      <c r="Q1294" s="203"/>
      <c r="R1294" s="203"/>
      <c r="S1294" s="203"/>
      <c r="T1294" s="203"/>
      <c r="U1294" s="203"/>
      <c r="V1294" s="203"/>
      <c r="W1294" s="203"/>
      <c r="X1294" s="203"/>
      <c r="Y1294" s="203"/>
      <c r="Z1294" s="203"/>
      <c r="AA1294" s="203"/>
      <c r="AB1294" s="329"/>
      <c r="AC1294" s="113"/>
      <c r="AD1294" s="718"/>
      <c r="AE1294" s="719"/>
      <c r="AF1294" s="720"/>
      <c r="AK1294" s="15"/>
      <c r="AL1294" s="15"/>
      <c r="AM1294" s="15"/>
      <c r="AN1294" s="15"/>
    </row>
    <row r="1295" spans="1:40" hidden="1" x14ac:dyDescent="0.25">
      <c r="A1295" s="1709"/>
      <c r="B1295" s="1706"/>
      <c r="C1295" s="124" t="s">
        <v>117</v>
      </c>
      <c r="D1295" s="108"/>
      <c r="E1295" s="81"/>
      <c r="F1295" s="155"/>
      <c r="G1295" s="155"/>
      <c r="H1295" s="155"/>
      <c r="I1295" s="155"/>
      <c r="J1295" s="155"/>
      <c r="K1295" s="155"/>
      <c r="L1295" s="155"/>
      <c r="M1295" s="155"/>
      <c r="N1295" s="155"/>
      <c r="O1295" s="155"/>
      <c r="P1295" s="155"/>
      <c r="Q1295" s="155"/>
      <c r="R1295" s="155"/>
      <c r="S1295" s="155"/>
      <c r="T1295" s="155"/>
      <c r="U1295" s="155"/>
      <c r="V1295" s="155"/>
      <c r="W1295" s="155"/>
      <c r="X1295" s="155"/>
      <c r="Y1295" s="155"/>
      <c r="Z1295" s="155"/>
      <c r="AA1295" s="155"/>
      <c r="AB1295" s="316"/>
      <c r="AC1295" s="108"/>
      <c r="AD1295" s="718"/>
      <c r="AE1295" s="719"/>
      <c r="AF1295" s="720"/>
      <c r="AG1295" s="15"/>
      <c r="AH1295" s="15"/>
      <c r="AI1295" s="15"/>
      <c r="AJ1295" s="15"/>
      <c r="AK1295" s="395"/>
      <c r="AL1295" s="395"/>
      <c r="AM1295" s="395"/>
      <c r="AN1295" s="395"/>
    </row>
    <row r="1296" spans="1:40" ht="16.5" hidden="1" thickBot="1" x14ac:dyDescent="0.3">
      <c r="A1296" s="3393" t="s">
        <v>42</v>
      </c>
      <c r="B1296" s="3394"/>
      <c r="C1296" s="3395"/>
      <c r="D1296" s="114"/>
      <c r="E1296" s="641">
        <f>SQRT(E1290*E1290+E1291*E1291)/E1205/1.73</f>
        <v>128.74011836067399</v>
      </c>
      <c r="F1296" s="79">
        <f t="shared" ref="F1296:AB1296" si="400">SQRT(F1290*F1290+F1291*F1291)/F1205/1.73</f>
        <v>120.34305526607788</v>
      </c>
      <c r="G1296" s="79">
        <f t="shared" si="400"/>
        <v>123.9485473824254</v>
      </c>
      <c r="H1296" s="79">
        <f t="shared" si="400"/>
        <v>125.22829809913227</v>
      </c>
      <c r="I1296" s="79">
        <f t="shared" si="400"/>
        <v>123.21114752541115</v>
      </c>
      <c r="J1296" s="79">
        <f t="shared" si="400"/>
        <v>123.18870271886506</v>
      </c>
      <c r="K1296" s="79">
        <f t="shared" si="400"/>
        <v>104.97163562495574</v>
      </c>
      <c r="L1296" s="79">
        <f t="shared" si="400"/>
        <v>99.027737140224218</v>
      </c>
      <c r="M1296" s="79">
        <f t="shared" si="400"/>
        <v>83.755836944760702</v>
      </c>
      <c r="N1296" s="79">
        <f t="shared" si="400"/>
        <v>77.288614986450014</v>
      </c>
      <c r="O1296" s="79">
        <f t="shared" si="400"/>
        <v>66.013996496191723</v>
      </c>
      <c r="P1296" s="79">
        <f t="shared" si="400"/>
        <v>78.512746364393379</v>
      </c>
      <c r="Q1296" s="79">
        <f t="shared" si="400"/>
        <v>89.953275304738128</v>
      </c>
      <c r="R1296" s="79">
        <f t="shared" si="400"/>
        <v>89.669038345048648</v>
      </c>
      <c r="S1296" s="79">
        <f t="shared" si="400"/>
        <v>73.484517360631827</v>
      </c>
      <c r="T1296" s="79">
        <f t="shared" si="400"/>
        <v>90.268670267516015</v>
      </c>
      <c r="U1296" s="79">
        <f t="shared" si="400"/>
        <v>67.740581780358227</v>
      </c>
      <c r="V1296" s="79">
        <f t="shared" si="400"/>
        <v>103.65329147139313</v>
      </c>
      <c r="W1296" s="79">
        <f t="shared" si="400"/>
        <v>136.92662356230247</v>
      </c>
      <c r="X1296" s="79">
        <f t="shared" si="400"/>
        <v>119.41268775051365</v>
      </c>
      <c r="Y1296" s="79">
        <f>SQRT(Y1290*Y1290+Y1291*Y1291)/Y1205/1.73</f>
        <v>112.46449235605473</v>
      </c>
      <c r="Z1296" s="79">
        <f t="shared" si="400"/>
        <v>110.3428005119581</v>
      </c>
      <c r="AA1296" s="79">
        <f t="shared" si="400"/>
        <v>106.320545187937</v>
      </c>
      <c r="AB1296" s="1719">
        <f t="shared" si="400"/>
        <v>109.71163022848161</v>
      </c>
      <c r="AC1296" s="109">
        <f>AVERAGE(E1296:AB1296)</f>
        <v>102.67410795985398</v>
      </c>
      <c r="AD1296" s="96">
        <f>(AC1292-AC1296)/AC1292</f>
        <v>-4.5916210117358025E-2</v>
      </c>
      <c r="AE1296" s="79"/>
      <c r="AF1296" s="80"/>
      <c r="AK1296" s="14"/>
      <c r="AL1296" s="14"/>
      <c r="AM1296" s="15"/>
      <c r="AN1296" s="14"/>
    </row>
    <row r="1297" spans="1:40" x14ac:dyDescent="0.25">
      <c r="A1297" s="3523" t="s">
        <v>217</v>
      </c>
      <c r="B1297" s="3543" t="s">
        <v>26</v>
      </c>
      <c r="C1297" s="121" t="s">
        <v>13</v>
      </c>
      <c r="D1297" s="113" t="s">
        <v>139</v>
      </c>
      <c r="E1297" s="306"/>
      <c r="F1297" s="71"/>
      <c r="G1297" s="71"/>
      <c r="H1297" s="71"/>
      <c r="I1297" s="71"/>
      <c r="J1297" s="71"/>
      <c r="K1297" s="71"/>
      <c r="L1297" s="71"/>
      <c r="M1297" s="71"/>
      <c r="N1297" s="71"/>
      <c r="O1297" s="71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71"/>
      <c r="AC1297" s="106"/>
      <c r="AD1297" s="717"/>
      <c r="AE1297" s="464">
        <v>60</v>
      </c>
      <c r="AF1297" s="465">
        <v>80</v>
      </c>
      <c r="AK1297" s="428"/>
      <c r="AL1297" s="429"/>
      <c r="AM1297" s="428"/>
      <c r="AN1297" s="15"/>
    </row>
    <row r="1298" spans="1:40" x14ac:dyDescent="0.25">
      <c r="A1298" s="3522"/>
      <c r="B1298" s="3544"/>
      <c r="C1298" s="123" t="s">
        <v>14</v>
      </c>
      <c r="D1298" s="108" t="s">
        <v>139</v>
      </c>
      <c r="E1298" s="307"/>
      <c r="F1298" s="308"/>
      <c r="G1298" s="308"/>
      <c r="H1298" s="308"/>
      <c r="I1298" s="308"/>
      <c r="J1298" s="308"/>
      <c r="K1298" s="308"/>
      <c r="L1298" s="308"/>
      <c r="M1298" s="308"/>
      <c r="N1298" s="308"/>
      <c r="O1298" s="308"/>
      <c r="P1298" s="308"/>
      <c r="Q1298" s="308"/>
      <c r="R1298" s="308"/>
      <c r="S1298" s="308"/>
      <c r="T1298" s="308"/>
      <c r="U1298" s="308"/>
      <c r="V1298" s="308"/>
      <c r="W1298" s="308"/>
      <c r="X1298" s="308"/>
      <c r="Y1298" s="308"/>
      <c r="Z1298" s="308"/>
      <c r="AA1298" s="308"/>
      <c r="AB1298" s="308"/>
      <c r="AC1298" s="107"/>
      <c r="AD1298" s="718"/>
      <c r="AE1298" s="719"/>
      <c r="AF1298" s="720"/>
      <c r="AK1298" s="15"/>
      <c r="AL1298" s="15"/>
      <c r="AM1298" s="15"/>
      <c r="AN1298" s="15"/>
    </row>
    <row r="1299" spans="1:40" x14ac:dyDescent="0.25">
      <c r="A1299" s="3522"/>
      <c r="B1299" s="3544"/>
      <c r="C1299" s="123" t="s">
        <v>15</v>
      </c>
      <c r="D1299" s="108" t="s">
        <v>139</v>
      </c>
      <c r="E1299" s="1450"/>
      <c r="F1299" s="388"/>
      <c r="G1299" s="388"/>
      <c r="H1299" s="388"/>
      <c r="I1299" s="388"/>
      <c r="J1299" s="388"/>
      <c r="K1299" s="388"/>
      <c r="L1299" s="388"/>
      <c r="M1299" s="388"/>
      <c r="N1299" s="388"/>
      <c r="O1299" s="388"/>
      <c r="P1299" s="388"/>
      <c r="Q1299" s="388"/>
      <c r="R1299" s="388"/>
      <c r="S1299" s="388"/>
      <c r="T1299" s="388"/>
      <c r="U1299" s="388"/>
      <c r="V1299" s="388"/>
      <c r="W1299" s="388"/>
      <c r="X1299" s="388"/>
      <c r="Y1299" s="388"/>
      <c r="Z1299" s="388"/>
      <c r="AA1299" s="388"/>
      <c r="AB1299" s="1451"/>
      <c r="AC1299" s="107"/>
      <c r="AD1299" s="718"/>
      <c r="AE1299" s="719"/>
      <c r="AF1299" s="720"/>
      <c r="AK1299" s="15"/>
      <c r="AL1299" s="15"/>
      <c r="AM1299" s="15"/>
      <c r="AN1299" s="15"/>
    </row>
    <row r="1300" spans="1:40" ht="16.5" thickBot="1" x14ac:dyDescent="0.3">
      <c r="A1300" s="3524"/>
      <c r="B1300" s="3545"/>
      <c r="C1300" s="126" t="s">
        <v>17</v>
      </c>
      <c r="D1300" s="114" t="s">
        <v>139</v>
      </c>
      <c r="E1300" s="317"/>
      <c r="F1300" s="318"/>
      <c r="G1300" s="318"/>
      <c r="H1300" s="318"/>
      <c r="I1300" s="318"/>
      <c r="J1300" s="318"/>
      <c r="K1300" s="318"/>
      <c r="L1300" s="318"/>
      <c r="M1300" s="318"/>
      <c r="N1300" s="318"/>
      <c r="O1300" s="318"/>
      <c r="P1300" s="318"/>
      <c r="Q1300" s="318"/>
      <c r="R1300" s="318"/>
      <c r="S1300" s="318"/>
      <c r="T1300" s="318"/>
      <c r="U1300" s="318"/>
      <c r="V1300" s="318"/>
      <c r="W1300" s="318"/>
      <c r="X1300" s="318"/>
      <c r="Y1300" s="318"/>
      <c r="Z1300" s="318"/>
      <c r="AA1300" s="318"/>
      <c r="AB1300" s="803"/>
      <c r="AC1300" s="114"/>
      <c r="AD1300" s="718"/>
      <c r="AE1300" s="719"/>
      <c r="AF1300" s="720"/>
      <c r="AK1300" s="15"/>
      <c r="AL1300" s="15"/>
      <c r="AM1300" s="15"/>
      <c r="AN1300" s="15"/>
    </row>
    <row r="1301" spans="1:40" hidden="1" x14ac:dyDescent="0.25">
      <c r="A1301" s="1708"/>
      <c r="B1301" s="1705"/>
      <c r="C1301" s="454" t="s">
        <v>116</v>
      </c>
      <c r="D1301" s="113"/>
      <c r="E1301" s="2344"/>
      <c r="F1301" s="203"/>
      <c r="G1301" s="203"/>
      <c r="H1301" s="203"/>
      <c r="I1301" s="203"/>
      <c r="J1301" s="203"/>
      <c r="K1301" s="203"/>
      <c r="L1301" s="203"/>
      <c r="M1301" s="203"/>
      <c r="N1301" s="203"/>
      <c r="O1301" s="203"/>
      <c r="P1301" s="203"/>
      <c r="Q1301" s="203"/>
      <c r="R1301" s="203"/>
      <c r="S1301" s="203"/>
      <c r="T1301" s="203"/>
      <c r="U1301" s="203"/>
      <c r="V1301" s="203"/>
      <c r="W1301" s="203"/>
      <c r="X1301" s="203"/>
      <c r="Y1301" s="203"/>
      <c r="Z1301" s="203"/>
      <c r="AA1301" s="203"/>
      <c r="AB1301" s="329"/>
      <c r="AC1301" s="113"/>
      <c r="AD1301" s="718"/>
      <c r="AE1301" s="719"/>
      <c r="AF1301" s="720"/>
      <c r="AK1301" s="15"/>
      <c r="AL1301" s="15"/>
      <c r="AM1301" s="15"/>
      <c r="AN1301" s="15"/>
    </row>
    <row r="1302" spans="1:40" hidden="1" x14ac:dyDescent="0.25">
      <c r="A1302" s="1709"/>
      <c r="B1302" s="1706"/>
      <c r="C1302" s="124" t="s">
        <v>117</v>
      </c>
      <c r="D1302" s="108"/>
      <c r="E1302" s="81"/>
      <c r="F1302" s="155"/>
      <c r="G1302" s="155"/>
      <c r="H1302" s="155"/>
      <c r="I1302" s="155"/>
      <c r="J1302" s="155"/>
      <c r="K1302" s="155"/>
      <c r="L1302" s="155"/>
      <c r="M1302" s="155"/>
      <c r="N1302" s="155"/>
      <c r="O1302" s="155"/>
      <c r="P1302" s="155"/>
      <c r="Q1302" s="155"/>
      <c r="R1302" s="155"/>
      <c r="S1302" s="155"/>
      <c r="T1302" s="155"/>
      <c r="U1302" s="155"/>
      <c r="V1302" s="155"/>
      <c r="W1302" s="155"/>
      <c r="X1302" s="155"/>
      <c r="Y1302" s="155"/>
      <c r="Z1302" s="155"/>
      <c r="AA1302" s="155"/>
      <c r="AB1302" s="316"/>
      <c r="AC1302" s="108"/>
      <c r="AD1302" s="718"/>
      <c r="AE1302" s="719"/>
      <c r="AF1302" s="720"/>
      <c r="AG1302" s="15"/>
      <c r="AH1302" s="15"/>
      <c r="AI1302" s="15"/>
      <c r="AJ1302" s="15"/>
      <c r="AK1302" s="395"/>
      <c r="AL1302" s="395"/>
      <c r="AM1302" s="395"/>
      <c r="AN1302" s="395"/>
    </row>
    <row r="1303" spans="1:40" ht="16.5" hidden="1" thickBot="1" x14ac:dyDescent="0.3">
      <c r="A1303" s="3393" t="s">
        <v>42</v>
      </c>
      <c r="B1303" s="3394"/>
      <c r="C1303" s="3395"/>
      <c r="D1303" s="114"/>
      <c r="E1303" s="178">
        <f>SQRT(E1297*E1297+E1298*E1298)/E1205/1.73</f>
        <v>0</v>
      </c>
      <c r="F1303" s="179">
        <f t="shared" ref="F1303:AB1303" si="401">SQRT(F1297*F1297+F1298*F1298)/F1205/1.73</f>
        <v>0</v>
      </c>
      <c r="G1303" s="179">
        <f t="shared" si="401"/>
        <v>0</v>
      </c>
      <c r="H1303" s="79">
        <f t="shared" si="401"/>
        <v>0</v>
      </c>
      <c r="I1303" s="79">
        <f t="shared" si="401"/>
        <v>0</v>
      </c>
      <c r="J1303" s="79">
        <f t="shared" si="401"/>
        <v>0</v>
      </c>
      <c r="K1303" s="79">
        <f t="shared" si="401"/>
        <v>0</v>
      </c>
      <c r="L1303" s="79">
        <f t="shared" si="401"/>
        <v>0</v>
      </c>
      <c r="M1303" s="79">
        <f t="shared" si="401"/>
        <v>0</v>
      </c>
      <c r="N1303" s="79">
        <f t="shared" si="401"/>
        <v>0</v>
      </c>
      <c r="O1303" s="79">
        <f t="shared" si="401"/>
        <v>0</v>
      </c>
      <c r="P1303" s="79">
        <f t="shared" si="401"/>
        <v>0</v>
      </c>
      <c r="Q1303" s="79">
        <f t="shared" si="401"/>
        <v>0</v>
      </c>
      <c r="R1303" s="79">
        <f t="shared" si="401"/>
        <v>0</v>
      </c>
      <c r="S1303" s="79">
        <f t="shared" si="401"/>
        <v>0</v>
      </c>
      <c r="T1303" s="79">
        <f t="shared" si="401"/>
        <v>0</v>
      </c>
      <c r="U1303" s="79">
        <f t="shared" si="401"/>
        <v>0</v>
      </c>
      <c r="V1303" s="79">
        <f t="shared" si="401"/>
        <v>0</v>
      </c>
      <c r="W1303" s="79">
        <f t="shared" si="401"/>
        <v>0</v>
      </c>
      <c r="X1303" s="79">
        <f t="shared" si="401"/>
        <v>0</v>
      </c>
      <c r="Y1303" s="79">
        <f>SQRT(Y1297*Y1297+Y1298*Y1298)/Y1205/1.73</f>
        <v>0</v>
      </c>
      <c r="Z1303" s="179">
        <f t="shared" si="401"/>
        <v>0</v>
      </c>
      <c r="AA1303" s="179">
        <f t="shared" si="401"/>
        <v>0</v>
      </c>
      <c r="AB1303" s="394">
        <f t="shared" si="401"/>
        <v>0</v>
      </c>
      <c r="AC1303" s="109">
        <f>AVERAGE(E1303:AB1303)</f>
        <v>0</v>
      </c>
      <c r="AD1303" s="96" t="e">
        <f>(AC1299-AC1303)/AC1299</f>
        <v>#DIV/0!</v>
      </c>
      <c r="AE1303" s="79"/>
      <c r="AF1303" s="80"/>
      <c r="AK1303" s="14"/>
      <c r="AL1303" s="14"/>
      <c r="AM1303" s="15"/>
      <c r="AN1303" s="14"/>
    </row>
    <row r="1304" spans="1:40" x14ac:dyDescent="0.25">
      <c r="A1304" s="3387" t="s">
        <v>218</v>
      </c>
      <c r="B1304" s="3390" t="s">
        <v>200</v>
      </c>
      <c r="C1304" s="121" t="s">
        <v>13</v>
      </c>
      <c r="D1304" s="113" t="s">
        <v>820</v>
      </c>
      <c r="E1304" s="1644">
        <v>316.08</v>
      </c>
      <c r="F1304" s="1645">
        <v>305.64</v>
      </c>
      <c r="G1304" s="1645">
        <v>281.88</v>
      </c>
      <c r="H1304" s="1645">
        <v>293.04000000000002</v>
      </c>
      <c r="I1304" s="1645">
        <v>301.68</v>
      </c>
      <c r="J1304" s="1645">
        <v>353.16</v>
      </c>
      <c r="K1304" s="1645">
        <v>381.96</v>
      </c>
      <c r="L1304" s="1645">
        <v>399.96</v>
      </c>
      <c r="M1304" s="1645">
        <v>397.44</v>
      </c>
      <c r="N1304" s="1645">
        <v>444.24</v>
      </c>
      <c r="O1304" s="1645">
        <v>386.28</v>
      </c>
      <c r="P1304" s="1645">
        <v>384.84</v>
      </c>
      <c r="Q1304" s="1645">
        <v>387.72</v>
      </c>
      <c r="R1304" s="1645">
        <v>363.6</v>
      </c>
      <c r="S1304" s="1645">
        <v>373.68</v>
      </c>
      <c r="T1304" s="1645">
        <v>361.8</v>
      </c>
      <c r="U1304" s="1645">
        <v>372.6</v>
      </c>
      <c r="V1304" s="1645">
        <v>376.56</v>
      </c>
      <c r="W1304" s="1645">
        <v>410.04</v>
      </c>
      <c r="X1304" s="1645">
        <v>415.08</v>
      </c>
      <c r="Y1304" s="1645">
        <v>443.52</v>
      </c>
      <c r="Z1304" s="1645">
        <v>438.12</v>
      </c>
      <c r="AA1304" s="1645">
        <v>397.44</v>
      </c>
      <c r="AB1304" s="1645">
        <v>350.64</v>
      </c>
      <c r="AC1304" s="106">
        <f>SUM(E1304:AB1304)</f>
        <v>8937</v>
      </c>
      <c r="AD1304" s="717"/>
      <c r="AE1304" s="464">
        <v>60</v>
      </c>
      <c r="AF1304" s="465">
        <v>60</v>
      </c>
      <c r="AK1304" s="428"/>
      <c r="AL1304" s="429"/>
      <c r="AM1304" s="428"/>
      <c r="AN1304" s="15"/>
    </row>
    <row r="1305" spans="1:40" x14ac:dyDescent="0.25">
      <c r="A1305" s="3388"/>
      <c r="B1305" s="3391"/>
      <c r="C1305" s="123" t="s">
        <v>14</v>
      </c>
      <c r="D1305" s="108" t="s">
        <v>820</v>
      </c>
      <c r="E1305" s="307">
        <v>144.72</v>
      </c>
      <c r="F1305" s="308">
        <v>148.68</v>
      </c>
      <c r="G1305" s="308">
        <v>143.63999999999999</v>
      </c>
      <c r="H1305" s="308">
        <v>156.6</v>
      </c>
      <c r="I1305" s="308">
        <v>145.44</v>
      </c>
      <c r="J1305" s="308">
        <v>149.04</v>
      </c>
      <c r="K1305" s="308">
        <v>156.6</v>
      </c>
      <c r="L1305" s="308">
        <v>156.96</v>
      </c>
      <c r="M1305" s="308">
        <v>155.88</v>
      </c>
      <c r="N1305" s="308">
        <v>168.48</v>
      </c>
      <c r="O1305" s="308">
        <v>160.19999999999999</v>
      </c>
      <c r="P1305" s="308">
        <v>162.72</v>
      </c>
      <c r="Q1305" s="308">
        <v>160.19999999999999</v>
      </c>
      <c r="R1305" s="308">
        <v>156.6</v>
      </c>
      <c r="S1305" s="308">
        <v>158.4</v>
      </c>
      <c r="T1305" s="308">
        <v>150.47999999999999</v>
      </c>
      <c r="U1305" s="308">
        <v>158.04</v>
      </c>
      <c r="V1305" s="308">
        <v>150.12</v>
      </c>
      <c r="W1305" s="308">
        <v>153</v>
      </c>
      <c r="X1305" s="308">
        <v>154.44</v>
      </c>
      <c r="Y1305" s="308">
        <v>155.52000000000001</v>
      </c>
      <c r="Z1305" s="308">
        <v>154.80000000000001</v>
      </c>
      <c r="AA1305" s="308">
        <v>150.12</v>
      </c>
      <c r="AB1305" s="308">
        <v>150.12</v>
      </c>
      <c r="AC1305" s="107">
        <f>SUM(E1305:AB1305)</f>
        <v>3700.8</v>
      </c>
      <c r="AD1305" s="718"/>
      <c r="AE1305" s="719"/>
      <c r="AF1305" s="720"/>
      <c r="AK1305" s="15"/>
      <c r="AL1305" s="15"/>
      <c r="AM1305" s="15"/>
      <c r="AN1305" s="15"/>
    </row>
    <row r="1306" spans="1:40" x14ac:dyDescent="0.25">
      <c r="A1306" s="3388"/>
      <c r="B1306" s="3391"/>
      <c r="C1306" s="123" t="s">
        <v>15</v>
      </c>
      <c r="D1306" s="108" t="s">
        <v>54</v>
      </c>
      <c r="E1306" s="1450">
        <v>31</v>
      </c>
      <c r="F1306" s="388">
        <v>31</v>
      </c>
      <c r="G1306" s="388">
        <v>31</v>
      </c>
      <c r="H1306" s="388">
        <v>28</v>
      </c>
      <c r="I1306" s="388">
        <v>32</v>
      </c>
      <c r="J1306" s="388">
        <v>35</v>
      </c>
      <c r="K1306" s="388">
        <v>38</v>
      </c>
      <c r="L1306" s="388">
        <v>41</v>
      </c>
      <c r="M1306" s="388">
        <v>42</v>
      </c>
      <c r="N1306" s="388">
        <v>38</v>
      </c>
      <c r="O1306" s="388">
        <v>39</v>
      </c>
      <c r="P1306" s="388">
        <v>38</v>
      </c>
      <c r="Q1306" s="388">
        <v>38</v>
      </c>
      <c r="R1306" s="388">
        <v>35</v>
      </c>
      <c r="S1306" s="388">
        <v>34</v>
      </c>
      <c r="T1306" s="388">
        <v>36</v>
      </c>
      <c r="U1306" s="388">
        <v>35</v>
      </c>
      <c r="V1306" s="388">
        <v>39</v>
      </c>
      <c r="W1306" s="388">
        <v>40</v>
      </c>
      <c r="X1306" s="388">
        <v>42</v>
      </c>
      <c r="Y1306" s="388">
        <v>41</v>
      </c>
      <c r="Z1306" s="388">
        <v>45</v>
      </c>
      <c r="AA1306" s="388">
        <v>38</v>
      </c>
      <c r="AB1306" s="1451">
        <v>35</v>
      </c>
      <c r="AC1306" s="107">
        <f>AVERAGE(E1306:AB1306)</f>
        <v>36.75</v>
      </c>
      <c r="AD1306" s="718"/>
      <c r="AE1306" s="719"/>
      <c r="AF1306" s="720"/>
      <c r="AK1306" s="15"/>
      <c r="AL1306" s="15"/>
      <c r="AM1306" s="15"/>
      <c r="AN1306" s="15"/>
    </row>
    <row r="1307" spans="1:40" ht="16.5" thickBot="1" x14ac:dyDescent="0.3">
      <c r="A1307" s="3388"/>
      <c r="B1307" s="3391"/>
      <c r="C1307" s="450" t="s">
        <v>17</v>
      </c>
      <c r="D1307" s="128"/>
      <c r="E1307" s="350">
        <f t="shared" ref="E1307:AB1307" si="402">E1305/E1304</f>
        <v>0.45785876993166291</v>
      </c>
      <c r="F1307" s="323">
        <f t="shared" si="402"/>
        <v>0.48645465253239112</v>
      </c>
      <c r="G1307" s="323">
        <f t="shared" si="402"/>
        <v>0.50957854406130265</v>
      </c>
      <c r="H1307" s="323">
        <f t="shared" si="402"/>
        <v>0.53439803439803435</v>
      </c>
      <c r="I1307" s="323">
        <f t="shared" si="402"/>
        <v>0.48210023866348445</v>
      </c>
      <c r="J1307" s="323">
        <f t="shared" si="402"/>
        <v>0.42201834862385318</v>
      </c>
      <c r="K1307" s="323">
        <f t="shared" si="402"/>
        <v>0.40999057492931196</v>
      </c>
      <c r="L1307" s="323">
        <f t="shared" si="402"/>
        <v>0.3924392439243925</v>
      </c>
      <c r="M1307" s="323">
        <f t="shared" si="402"/>
        <v>0.3922101449275362</v>
      </c>
      <c r="N1307" s="323">
        <f t="shared" si="402"/>
        <v>0.37925445705024308</v>
      </c>
      <c r="O1307" s="323">
        <f t="shared" si="402"/>
        <v>0.4147250698974837</v>
      </c>
      <c r="P1307" s="323">
        <f t="shared" si="402"/>
        <v>0.42282507015902715</v>
      </c>
      <c r="Q1307" s="323">
        <f t="shared" si="402"/>
        <v>0.4131847725162488</v>
      </c>
      <c r="R1307" s="323">
        <f t="shared" si="402"/>
        <v>0.43069306930693063</v>
      </c>
      <c r="S1307" s="323">
        <f t="shared" si="402"/>
        <v>0.42389210019267826</v>
      </c>
      <c r="T1307" s="323">
        <f t="shared" si="402"/>
        <v>0.41592039800995023</v>
      </c>
      <c r="U1307" s="323">
        <f t="shared" si="402"/>
        <v>0.42415458937198064</v>
      </c>
      <c r="V1307" s="323">
        <f t="shared" si="402"/>
        <v>0.39866156787762907</v>
      </c>
      <c r="W1307" s="323">
        <f t="shared" si="402"/>
        <v>0.37313432835820892</v>
      </c>
      <c r="X1307" s="323">
        <f t="shared" si="402"/>
        <v>0.37207285342584562</v>
      </c>
      <c r="Y1307" s="323">
        <f>Y1305/Y1304</f>
        <v>0.35064935064935071</v>
      </c>
      <c r="Z1307" s="323">
        <f t="shared" si="402"/>
        <v>0.35332785538208711</v>
      </c>
      <c r="AA1307" s="323">
        <f t="shared" si="402"/>
        <v>0.37771739130434784</v>
      </c>
      <c r="AB1307" s="451">
        <f t="shared" si="402"/>
        <v>0.42813141683778239</v>
      </c>
      <c r="AC1307" s="128"/>
      <c r="AD1307" s="1356"/>
      <c r="AE1307" s="470"/>
      <c r="AF1307" s="471"/>
      <c r="AK1307" s="15"/>
      <c r="AL1307" s="15"/>
      <c r="AM1307" s="15"/>
      <c r="AN1307" s="15"/>
    </row>
    <row r="1308" spans="1:40" hidden="1" x14ac:dyDescent="0.25">
      <c r="A1308" s="1708"/>
      <c r="B1308" s="1705"/>
      <c r="C1308" s="454" t="s">
        <v>116</v>
      </c>
      <c r="D1308" s="113"/>
      <c r="E1308" s="2344"/>
      <c r="F1308" s="203"/>
      <c r="G1308" s="203"/>
      <c r="H1308" s="203"/>
      <c r="I1308" s="203"/>
      <c r="J1308" s="203"/>
      <c r="K1308" s="203"/>
      <c r="L1308" s="203"/>
      <c r="M1308" s="203"/>
      <c r="N1308" s="203"/>
      <c r="O1308" s="203"/>
      <c r="P1308" s="203"/>
      <c r="Q1308" s="203"/>
      <c r="R1308" s="203"/>
      <c r="S1308" s="203"/>
      <c r="T1308" s="203"/>
      <c r="U1308" s="203"/>
      <c r="V1308" s="203"/>
      <c r="W1308" s="203"/>
      <c r="X1308" s="203"/>
      <c r="Y1308" s="203"/>
      <c r="Z1308" s="203"/>
      <c r="AA1308" s="203"/>
      <c r="AB1308" s="329"/>
      <c r="AC1308" s="113"/>
      <c r="AD1308" s="721"/>
      <c r="AE1308" s="722"/>
      <c r="AF1308" s="723"/>
      <c r="AK1308" s="15"/>
      <c r="AL1308" s="15"/>
      <c r="AM1308" s="15"/>
      <c r="AN1308" s="15"/>
    </row>
    <row r="1309" spans="1:40" hidden="1" x14ac:dyDescent="0.25">
      <c r="A1309" s="1709"/>
      <c r="B1309" s="1706"/>
      <c r="C1309" s="124" t="s">
        <v>117</v>
      </c>
      <c r="D1309" s="108"/>
      <c r="E1309" s="81"/>
      <c r="F1309" s="155"/>
      <c r="G1309" s="155"/>
      <c r="H1309" s="155"/>
      <c r="I1309" s="155"/>
      <c r="J1309" s="155"/>
      <c r="K1309" s="155"/>
      <c r="L1309" s="155"/>
      <c r="M1309" s="155"/>
      <c r="N1309" s="155"/>
      <c r="O1309" s="155"/>
      <c r="P1309" s="155"/>
      <c r="Q1309" s="155"/>
      <c r="R1309" s="155"/>
      <c r="S1309" s="155"/>
      <c r="T1309" s="155"/>
      <c r="U1309" s="155"/>
      <c r="V1309" s="155"/>
      <c r="W1309" s="155"/>
      <c r="X1309" s="155"/>
      <c r="Y1309" s="155"/>
      <c r="Z1309" s="155"/>
      <c r="AA1309" s="155"/>
      <c r="AB1309" s="316"/>
      <c r="AC1309" s="108"/>
      <c r="AD1309" s="718"/>
      <c r="AE1309" s="719"/>
      <c r="AF1309" s="720"/>
      <c r="AG1309" s="15"/>
      <c r="AH1309" s="15"/>
      <c r="AI1309" s="15"/>
      <c r="AJ1309" s="15"/>
      <c r="AK1309" s="395"/>
      <c r="AL1309" s="395"/>
      <c r="AM1309" s="395"/>
      <c r="AN1309" s="395"/>
    </row>
    <row r="1310" spans="1:40" ht="16.5" hidden="1" thickBot="1" x14ac:dyDescent="0.3">
      <c r="A1310" s="3393" t="s">
        <v>42</v>
      </c>
      <c r="B1310" s="3394"/>
      <c r="C1310" s="3395"/>
      <c r="D1310" s="114"/>
      <c r="E1310" s="178">
        <f>SQRT(E1304*E1304+E1305*E1305)/E1205/1.73</f>
        <v>32.202785095829206</v>
      </c>
      <c r="F1310" s="179">
        <f t="shared" ref="F1310:AB1310" si="403">SQRT(F1304*F1304+F1305*F1305)/F1205/1.73</f>
        <v>31.687918675684543</v>
      </c>
      <c r="G1310" s="179">
        <f t="shared" si="403"/>
        <v>29.400601704537419</v>
      </c>
      <c r="H1310" s="79">
        <f t="shared" si="403"/>
        <v>30.631130677997422</v>
      </c>
      <c r="I1310" s="79">
        <f t="shared" si="403"/>
        <v>30.924704939888379</v>
      </c>
      <c r="J1310" s="79">
        <f t="shared" si="403"/>
        <v>35.226195653934596</v>
      </c>
      <c r="K1310" s="79">
        <f t="shared" si="403"/>
        <v>37.997122855624681</v>
      </c>
      <c r="L1310" s="79">
        <f t="shared" si="403"/>
        <v>39.800669914014314</v>
      </c>
      <c r="M1310" s="79">
        <f t="shared" si="403"/>
        <v>39.801960885150727</v>
      </c>
      <c r="N1310" s="79">
        <f t="shared" si="403"/>
        <v>44.367238509169354</v>
      </c>
      <c r="O1310" s="79">
        <f t="shared" si="403"/>
        <v>39.177271294590533</v>
      </c>
      <c r="P1310" s="79">
        <f t="shared" si="403"/>
        <v>39.080687818720499</v>
      </c>
      <c r="Q1310" s="79">
        <f t="shared" si="403"/>
        <v>39.238324267391391</v>
      </c>
      <c r="R1310" s="79">
        <f t="shared" si="403"/>
        <v>37.149006272609604</v>
      </c>
      <c r="S1310" s="79">
        <f t="shared" si="403"/>
        <v>38.147104082415744</v>
      </c>
      <c r="T1310" s="79">
        <f t="shared" si="403"/>
        <v>36.650600773220951</v>
      </c>
      <c r="U1310" s="79">
        <f t="shared" si="403"/>
        <v>37.794622208600131</v>
      </c>
      <c r="V1310" s="79">
        <f t="shared" si="403"/>
        <v>38.101472921200795</v>
      </c>
      <c r="W1310" s="79">
        <f t="shared" si="403"/>
        <v>41.001572844226857</v>
      </c>
      <c r="X1310" s="79">
        <f t="shared" si="403"/>
        <v>41.558486646185422</v>
      </c>
      <c r="Y1310" s="79">
        <f>SQRT(Y1304*Y1304+Y1305*Y1305)/Y1205/1.73</f>
        <v>44.174654342641659</v>
      </c>
      <c r="Z1310" s="179">
        <f t="shared" si="403"/>
        <v>43.461427562039766</v>
      </c>
      <c r="AA1310" s="179">
        <f t="shared" si="403"/>
        <v>39.801624762387732</v>
      </c>
      <c r="AB1310" s="394">
        <f t="shared" si="403"/>
        <v>35.675795947248673</v>
      </c>
      <c r="AC1310" s="109">
        <f>AVERAGE(E1310:AB1310)</f>
        <v>37.627207527304598</v>
      </c>
      <c r="AD1310" s="96">
        <f>(AC1306-AC1310)/AC1306</f>
        <v>-2.3869592579716967E-2</v>
      </c>
      <c r="AE1310" s="79"/>
      <c r="AF1310" s="80"/>
      <c r="AK1310" s="15"/>
      <c r="AL1310" s="15"/>
      <c r="AM1310" s="15"/>
      <c r="AN1310" s="15"/>
    </row>
    <row r="1311" spans="1:40" x14ac:dyDescent="0.25">
      <c r="A1311" s="3555" t="s">
        <v>219</v>
      </c>
      <c r="B1311" s="3556"/>
      <c r="C1311" s="121" t="s">
        <v>13</v>
      </c>
      <c r="D1311" s="113"/>
      <c r="E1311" s="306">
        <f t="shared" ref="E1311:AC1312" si="404">SUM(E1206,E1213,E1220,E1227,E1234,E1241,E1248,E1255,E1262,E1269,E1276,E1283,E1290,E1297,E1304)</f>
        <v>9243.84</v>
      </c>
      <c r="F1311" s="71">
        <f>SUM(F1206,F1213,F1220,F1227,F1234,F1241,F1248,F1255,F1262,F1269,F1276,F1283,F1290,F1297,F1304)</f>
        <v>8961.48</v>
      </c>
      <c r="G1311" s="71">
        <f t="shared" si="404"/>
        <v>9000.42</v>
      </c>
      <c r="H1311" s="71">
        <f t="shared" si="404"/>
        <v>9104.2200000000012</v>
      </c>
      <c r="I1311" s="71">
        <f t="shared" si="404"/>
        <v>8983.02</v>
      </c>
      <c r="J1311" s="71">
        <f t="shared" si="404"/>
        <v>9110.8799999999992</v>
      </c>
      <c r="K1311" s="71">
        <f t="shared" si="404"/>
        <v>9026.0999999999985</v>
      </c>
      <c r="L1311" s="71">
        <f t="shared" si="404"/>
        <v>8865.2999999999993</v>
      </c>
      <c r="M1311" s="71">
        <f t="shared" si="404"/>
        <v>9036.18</v>
      </c>
      <c r="N1311" s="71">
        <f t="shared" si="404"/>
        <v>9050.2199999999993</v>
      </c>
      <c r="O1311" s="71">
        <f t="shared" si="404"/>
        <v>8889.7800000000025</v>
      </c>
      <c r="P1311" s="71">
        <f t="shared" si="404"/>
        <v>8913.5999999999985</v>
      </c>
      <c r="Q1311" s="71">
        <f t="shared" si="404"/>
        <v>8919.5399999999991</v>
      </c>
      <c r="R1311" s="71">
        <f t="shared" si="404"/>
        <v>9024.36</v>
      </c>
      <c r="S1311" s="71">
        <f t="shared" si="404"/>
        <v>8838</v>
      </c>
      <c r="T1311" s="71">
        <f t="shared" si="404"/>
        <v>8920.68</v>
      </c>
      <c r="U1311" s="71">
        <f t="shared" si="404"/>
        <v>6489.6</v>
      </c>
      <c r="V1311" s="71">
        <f t="shared" si="404"/>
        <v>6966.84</v>
      </c>
      <c r="W1311" s="71">
        <f t="shared" si="404"/>
        <v>8774.58</v>
      </c>
      <c r="X1311" s="71">
        <f t="shared" si="404"/>
        <v>9241.6200000000008</v>
      </c>
      <c r="Y1311" s="71">
        <f>SUM(Y1206,Y1213,Y1220,Y1227,Y1234,Y1241,Y1248,Y1255,Y1262,Y1269,Y1276,Y1283,Y1290,Y1297,Y1304)</f>
        <v>9510.9600000000009</v>
      </c>
      <c r="Z1311" s="71">
        <f t="shared" si="404"/>
        <v>9442.260000000002</v>
      </c>
      <c r="AA1311" s="71">
        <f t="shared" si="404"/>
        <v>9303.9</v>
      </c>
      <c r="AB1311" s="392">
        <f t="shared" si="404"/>
        <v>9237.84</v>
      </c>
      <c r="AC1311" s="106">
        <f t="shared" si="404"/>
        <v>212855.22</v>
      </c>
      <c r="AK1311" s="15"/>
      <c r="AL1311" s="15"/>
      <c r="AM1311" s="15"/>
      <c r="AN1311" s="15"/>
    </row>
    <row r="1312" spans="1:40" ht="16.5" thickBot="1" x14ac:dyDescent="0.3">
      <c r="A1312" s="3557"/>
      <c r="B1312" s="3558"/>
      <c r="C1312" s="450" t="s">
        <v>14</v>
      </c>
      <c r="D1312" s="128"/>
      <c r="E1312" s="1656">
        <f t="shared" si="404"/>
        <v>5338.3200000000006</v>
      </c>
      <c r="F1312" s="459">
        <f t="shared" si="404"/>
        <v>5220.9000000000005</v>
      </c>
      <c r="G1312" s="459">
        <f t="shared" si="404"/>
        <v>5260.3200000000006</v>
      </c>
      <c r="H1312" s="459">
        <f t="shared" si="404"/>
        <v>5397.1200000000008</v>
      </c>
      <c r="I1312" s="459">
        <f t="shared" si="404"/>
        <v>5266.079999999999</v>
      </c>
      <c r="J1312" s="459">
        <f t="shared" si="404"/>
        <v>5082.5999999999995</v>
      </c>
      <c r="K1312" s="459">
        <f t="shared" si="404"/>
        <v>4859.880000000001</v>
      </c>
      <c r="L1312" s="459">
        <f t="shared" si="404"/>
        <v>4569.42</v>
      </c>
      <c r="M1312" s="459">
        <f t="shared" si="404"/>
        <v>4574.4000000000005</v>
      </c>
      <c r="N1312" s="459">
        <f t="shared" si="404"/>
        <v>4536.24</v>
      </c>
      <c r="O1312" s="459">
        <f t="shared" si="404"/>
        <v>4456.38</v>
      </c>
      <c r="P1312" s="459">
        <f t="shared" si="404"/>
        <v>4408.5</v>
      </c>
      <c r="Q1312" s="459">
        <f t="shared" si="404"/>
        <v>4417.7400000000007</v>
      </c>
      <c r="R1312" s="459">
        <f t="shared" si="404"/>
        <v>4599.0599999999995</v>
      </c>
      <c r="S1312" s="459">
        <f t="shared" si="404"/>
        <v>4549.5</v>
      </c>
      <c r="T1312" s="459">
        <f t="shared" si="404"/>
        <v>4731.3599999999997</v>
      </c>
      <c r="U1312" s="459">
        <f t="shared" si="404"/>
        <v>4142.46</v>
      </c>
      <c r="V1312" s="459">
        <f t="shared" si="404"/>
        <v>4263.42</v>
      </c>
      <c r="W1312" s="459">
        <f t="shared" si="404"/>
        <v>4946.3399999999992</v>
      </c>
      <c r="X1312" s="459">
        <f t="shared" si="404"/>
        <v>5023.5599999999995</v>
      </c>
      <c r="Y1312" s="459">
        <f>SUM(Y1207,Y1214,Y1221,Y1228,Y1235,Y1242,Y1249,Y1256,Y1263,Y1270,Y1277,Y1284,Y1291,Y1298,Y1305)</f>
        <v>5118.9000000000005</v>
      </c>
      <c r="Z1312" s="459">
        <f t="shared" si="404"/>
        <v>5179.5600000000004</v>
      </c>
      <c r="AA1312" s="459">
        <f t="shared" si="404"/>
        <v>5169.0599999999995</v>
      </c>
      <c r="AB1312" s="1657">
        <f t="shared" si="404"/>
        <v>5204.58</v>
      </c>
      <c r="AC1312" s="533">
        <f t="shared" si="404"/>
        <v>116315.7</v>
      </c>
      <c r="AK1312" s="15"/>
      <c r="AL1312" s="15"/>
      <c r="AM1312" s="15"/>
      <c r="AN1312" s="15"/>
    </row>
    <row r="1313" spans="1:40" ht="15.75" customHeight="1" x14ac:dyDescent="0.25">
      <c r="A1313" s="3411" t="s">
        <v>220</v>
      </c>
      <c r="B1313" s="3415"/>
      <c r="C1313" s="121" t="s">
        <v>34</v>
      </c>
      <c r="D1313" s="113"/>
      <c r="E1313" s="927">
        <f t="shared" ref="E1313:AC1313" si="405">100-(E1311/(E1057+E1064))*100</f>
        <v>4.9305825872579589E-2</v>
      </c>
      <c r="F1313" s="927">
        <f t="shared" si="405"/>
        <v>-1.2053033346703046E-2</v>
      </c>
      <c r="G1313" s="928">
        <f t="shared" si="405"/>
        <v>7.5273114841465372E-2</v>
      </c>
      <c r="H1313" s="1223">
        <f t="shared" si="405"/>
        <v>4.1501976284578745E-2</v>
      </c>
      <c r="I1313" s="1223">
        <f t="shared" si="405"/>
        <v>2.8712606837586918E-2</v>
      </c>
      <c r="J1313" s="1223">
        <f t="shared" si="405"/>
        <v>7.9020150138404688E-3</v>
      </c>
      <c r="K1313" s="1223">
        <f t="shared" si="405"/>
        <v>2.9904306220103649E-2</v>
      </c>
      <c r="L1313" s="1223">
        <f t="shared" si="405"/>
        <v>5.7494588744589237E-2</v>
      </c>
      <c r="M1313" s="1223">
        <f t="shared" si="405"/>
        <v>3.7833532457170804E-2</v>
      </c>
      <c r="N1313" s="1223">
        <f t="shared" si="405"/>
        <v>0.12117600317840527</v>
      </c>
      <c r="O1313" s="1223">
        <f t="shared" si="405"/>
        <v>-1.552585392200001E-2</v>
      </c>
      <c r="P1313" s="1223">
        <f t="shared" si="405"/>
        <v>8.071025020178979E-2</v>
      </c>
      <c r="Q1313" s="1223">
        <f t="shared" si="405"/>
        <v>1.412429378531499E-2</v>
      </c>
      <c r="R1313" s="1223">
        <f t="shared" si="405"/>
        <v>9.3072729690106826E-3</v>
      </c>
      <c r="S1313" s="1223">
        <f t="shared" si="405"/>
        <v>4.0716612377849515E-2</v>
      </c>
      <c r="T1313" s="1223">
        <f t="shared" si="405"/>
        <v>-3.9025703135493472E-2</v>
      </c>
      <c r="U1313" s="1223">
        <f t="shared" si="405"/>
        <v>-3.6995930447631054E-2</v>
      </c>
      <c r="V1313" s="1223">
        <f t="shared" si="405"/>
        <v>-6.3771113409188729E-2</v>
      </c>
      <c r="W1313" s="1223">
        <f t="shared" si="405"/>
        <v>-5.6787082649151444E-2</v>
      </c>
      <c r="X1313" s="1223">
        <f t="shared" si="405"/>
        <v>-4.3517796830357725E-2</v>
      </c>
      <c r="Y1313" s="1223">
        <f t="shared" si="405"/>
        <v>-3.5340148933499904E-2</v>
      </c>
      <c r="Z1313" s="1223">
        <f t="shared" si="405"/>
        <v>5.7186427754203351E-3</v>
      </c>
      <c r="AA1313" s="928">
        <f t="shared" si="405"/>
        <v>-9.3596695068413283E-2</v>
      </c>
      <c r="AB1313" s="929">
        <f t="shared" si="405"/>
        <v>-2.5980774227036818E-3</v>
      </c>
      <c r="AC1313" s="930">
        <f t="shared" si="405"/>
        <v>9.3857809646209489E-3</v>
      </c>
      <c r="AK1313" s="15"/>
      <c r="AL1313" s="15"/>
      <c r="AM1313" s="15"/>
      <c r="AN1313" s="15"/>
    </row>
    <row r="1314" spans="1:40" ht="16.5" thickBot="1" x14ac:dyDescent="0.3">
      <c r="A1314" s="3416"/>
      <c r="B1314" s="3417"/>
      <c r="C1314" s="126" t="s">
        <v>35</v>
      </c>
      <c r="D1314" s="114"/>
      <c r="E1314" s="931">
        <f t="shared" ref="E1314:AC1314" si="406">100-(E1312/(E1058+E1065))*100</f>
        <v>0.6121537086684441</v>
      </c>
      <c r="F1314" s="932">
        <f t="shared" si="406"/>
        <v>0.46328071379548419</v>
      </c>
      <c r="G1314" s="932">
        <f t="shared" si="406"/>
        <v>0.4632152588555698</v>
      </c>
      <c r="H1314" s="1224">
        <f t="shared" si="406"/>
        <v>0.58355437665781551</v>
      </c>
      <c r="I1314" s="1224">
        <f t="shared" si="406"/>
        <v>0.48979591836736347</v>
      </c>
      <c r="J1314" s="1224">
        <f t="shared" si="406"/>
        <v>0.64508562045510587</v>
      </c>
      <c r="K1314" s="1224">
        <f t="shared" si="406"/>
        <v>0.59155621011289838</v>
      </c>
      <c r="L1314" s="1224">
        <f t="shared" si="406"/>
        <v>0.44836601307190449</v>
      </c>
      <c r="M1314" s="1224">
        <f t="shared" si="406"/>
        <v>0.4179728317659368</v>
      </c>
      <c r="N1314" s="1224">
        <f t="shared" si="406"/>
        <v>-1.3730222579780218</v>
      </c>
      <c r="O1314" s="1224">
        <f t="shared" si="406"/>
        <v>-3.6753210496929256</v>
      </c>
      <c r="P1314" s="1224">
        <f t="shared" si="406"/>
        <v>-1.7095791805094223</v>
      </c>
      <c r="Q1314" s="1224">
        <f t="shared" si="406"/>
        <v>0.23170731707315895</v>
      </c>
      <c r="R1314" s="1224">
        <f t="shared" si="406"/>
        <v>-4.0459410075683877E-2</v>
      </c>
      <c r="S1314" s="1224">
        <f t="shared" si="406"/>
        <v>-2.4108589951377724</v>
      </c>
      <c r="T1314" s="1224">
        <f t="shared" si="406"/>
        <v>-9.6471185580114138E-2</v>
      </c>
      <c r="U1314" s="1224">
        <f t="shared" si="406"/>
        <v>-3.015517755893768</v>
      </c>
      <c r="V1314" s="1224">
        <f t="shared" si="406"/>
        <v>6.0478199718701831E-2</v>
      </c>
      <c r="W1314" s="1224">
        <f t="shared" si="406"/>
        <v>0.29148524431543876</v>
      </c>
      <c r="X1314" s="1224">
        <f t="shared" si="406"/>
        <v>0.32619047619049013</v>
      </c>
      <c r="Y1314" s="1224">
        <f t="shared" si="406"/>
        <v>0.35622518103247103</v>
      </c>
      <c r="Z1314" s="1224">
        <f t="shared" si="406"/>
        <v>0.36241920590948951</v>
      </c>
      <c r="AA1314" s="932">
        <f t="shared" si="406"/>
        <v>0.42649098474343816</v>
      </c>
      <c r="AB1314" s="933">
        <f t="shared" si="406"/>
        <v>0.36411670112566696</v>
      </c>
      <c r="AC1314" s="934">
        <f t="shared" si="406"/>
        <v>-0.14231548061822252</v>
      </c>
      <c r="AK1314" s="15"/>
      <c r="AL1314" s="15"/>
      <c r="AM1314" s="15"/>
      <c r="AN1314" s="15"/>
    </row>
    <row r="1315" spans="1:40" ht="15.75" customHeight="1" x14ac:dyDescent="0.25">
      <c r="A1315" s="3418" t="s">
        <v>64</v>
      </c>
      <c r="B1315" s="3503"/>
      <c r="C1315" s="738" t="s">
        <v>34</v>
      </c>
      <c r="D1315" s="405"/>
      <c r="E1315" s="2837">
        <f>(E1100+E1107-E1093-E1043-E1050-E1057-E1064-E1079-E1086)/(E1100+E1107)</f>
        <v>-1.6491015239970634E-3</v>
      </c>
      <c r="F1315" s="2837">
        <f t="shared" ref="F1315:AC1315" si="407">(F1100+F1107-F1093-F1043-F1050-F1057-F1064-F1079-F1086)/(F1100+F1107)</f>
        <v>-2.2650491400490877E-3</v>
      </c>
      <c r="G1315" s="2837">
        <f t="shared" si="407"/>
        <v>4.5812752158666207E-3</v>
      </c>
      <c r="H1315" s="3088">
        <f t="shared" si="407"/>
        <v>-4.5643939393938361E-3</v>
      </c>
      <c r="I1315" s="3088">
        <f t="shared" si="407"/>
        <v>3.5196687370600927E-3</v>
      </c>
      <c r="J1315" s="3088">
        <f t="shared" si="407"/>
        <v>2.3526816895194044E-3</v>
      </c>
      <c r="K1315" s="3088">
        <f t="shared" si="407"/>
        <v>-3.3392113458148493E-3</v>
      </c>
      <c r="L1315" s="3088">
        <f t="shared" si="407"/>
        <v>1.0469011725294862E-3</v>
      </c>
      <c r="M1315" s="3088">
        <f t="shared" si="407"/>
        <v>3.1989287308436753E-3</v>
      </c>
      <c r="N1315" s="3088">
        <f t="shared" si="407"/>
        <v>-3.7754186602872177E-3</v>
      </c>
      <c r="O1315" s="3088">
        <f t="shared" si="407"/>
        <v>-3.0620007607455998E-3</v>
      </c>
      <c r="P1315" s="3088">
        <f t="shared" si="407"/>
        <v>2.0100883680357852E-3</v>
      </c>
      <c r="Q1315" s="3088">
        <f t="shared" si="407"/>
        <v>1.4828333523442246E-3</v>
      </c>
      <c r="R1315" s="3088">
        <f t="shared" si="407"/>
        <v>-4.2756156886592537E-3</v>
      </c>
      <c r="S1315" s="3088">
        <f t="shared" si="407"/>
        <v>4.1916628211044801E-3</v>
      </c>
      <c r="T1315" s="3088">
        <f t="shared" si="407"/>
        <v>-2.5265643447461648E-2</v>
      </c>
      <c r="U1315" s="3088">
        <f t="shared" si="407"/>
        <v>-8.0998138552095499E-3</v>
      </c>
      <c r="V1315" s="3088">
        <f t="shared" si="407"/>
        <v>2.166481892091647E-2</v>
      </c>
      <c r="W1315" s="3088">
        <f t="shared" si="407"/>
        <v>1.9117814240782117E-2</v>
      </c>
      <c r="X1315" s="3088">
        <f t="shared" si="407"/>
        <v>-7.9744816586925222E-4</v>
      </c>
      <c r="Y1315" s="3088">
        <f>(Y1100+Y1107-Y1093-Y1043-Y1050-Y1057-Y1064-Y1079-Y1086)/(Y1100+Y1107)</f>
        <v>4.8872047313807164E-3</v>
      </c>
      <c r="Z1315" s="2837">
        <f t="shared" si="407"/>
        <v>-5.5436720142603146E-3</v>
      </c>
      <c r="AA1315" s="2837">
        <f t="shared" si="407"/>
        <v>3.2557971276629292E-4</v>
      </c>
      <c r="AB1315" s="2838">
        <f t="shared" si="407"/>
        <v>-5.5124540628827753E-3</v>
      </c>
      <c r="AC1315" s="2840">
        <f t="shared" si="407"/>
        <v>-3.2638114949837167E-5</v>
      </c>
      <c r="AK1315" s="15"/>
      <c r="AL1315" s="15"/>
      <c r="AM1315" s="15"/>
      <c r="AN1315" s="15"/>
    </row>
    <row r="1316" spans="1:40" ht="16.5" thickBot="1" x14ac:dyDescent="0.3">
      <c r="A1316" s="3504"/>
      <c r="B1316" s="3505"/>
      <c r="C1316" s="579" t="s">
        <v>35</v>
      </c>
      <c r="D1316" s="739"/>
      <c r="E1316" s="2839">
        <f>(E1101+E1108+E1115-E1080-E1087-E1094-E1044-E1051-E1058-E1065)/(E1101+E1108+E1115)</f>
        <v>-8.3410773223956083E-2</v>
      </c>
      <c r="F1316" s="2815">
        <f t="shared" ref="F1316:AC1316" si="408">(F1101+F1108+F1115-F1080-F1087-F1094-F1044-F1051-F1058-F1065)/(F1101+F1108+F1115)</f>
        <v>-9.1730939436085485E-2</v>
      </c>
      <c r="G1316" s="2815">
        <f t="shared" si="408"/>
        <v>-7.1503259933571095E-2</v>
      </c>
      <c r="H1316" s="3067">
        <f t="shared" si="408"/>
        <v>-8.929843580610182E-2</v>
      </c>
      <c r="I1316" s="3067">
        <f t="shared" si="408"/>
        <v>-8.5844861660079055E-2</v>
      </c>
      <c r="J1316" s="3067">
        <f t="shared" si="408"/>
        <v>-8.4449021627188356E-2</v>
      </c>
      <c r="K1316" s="3067">
        <f t="shared" si="408"/>
        <v>-0.11802477752573716</v>
      </c>
      <c r="L1316" s="3067">
        <f t="shared" si="408"/>
        <v>-0.10863023368131668</v>
      </c>
      <c r="M1316" s="3067">
        <f t="shared" si="408"/>
        <v>-0.10096915650219267</v>
      </c>
      <c r="N1316" s="3067">
        <f t="shared" si="408"/>
        <v>-0.11356982624234803</v>
      </c>
      <c r="O1316" s="3067">
        <f t="shared" si="408"/>
        <v>-0.11421409267165412</v>
      </c>
      <c r="P1316" s="3067">
        <f t="shared" si="408"/>
        <v>-0.10061222132378429</v>
      </c>
      <c r="Q1316" s="3067">
        <f t="shared" si="408"/>
        <v>-0.10201683220865869</v>
      </c>
      <c r="R1316" s="3067">
        <f t="shared" si="408"/>
        <v>-0.10798226164079816</v>
      </c>
      <c r="S1316" s="3067">
        <f t="shared" si="408"/>
        <v>-9.5189816379407544E-2</v>
      </c>
      <c r="T1316" s="3067">
        <f t="shared" si="408"/>
        <v>-0.11250365390236769</v>
      </c>
      <c r="U1316" s="3067">
        <f t="shared" si="408"/>
        <v>-0.16340403562362871</v>
      </c>
      <c r="V1316" s="3067">
        <f t="shared" si="408"/>
        <v>-0.10995032720965071</v>
      </c>
      <c r="W1316" s="3067">
        <f t="shared" si="408"/>
        <v>-7.5166961973558724E-2</v>
      </c>
      <c r="X1316" s="3067">
        <f t="shared" si="408"/>
        <v>-8.3469221361597984E-2</v>
      </c>
      <c r="Y1316" s="3067">
        <f>(Y1101+Y1108+Y1115-Y1080-Y1087-Y1094-Y1044-Y1051-Y1058-Y1065)/(Y1101+Y1108+Y1115)</f>
        <v>-6.5508951730246276E-2</v>
      </c>
      <c r="Z1316" s="2815">
        <f t="shared" si="408"/>
        <v>-7.5809678629486135E-2</v>
      </c>
      <c r="AA1316" s="2815">
        <f t="shared" si="408"/>
        <v>-7.5082559661038287E-2</v>
      </c>
      <c r="AB1316" s="2816">
        <f t="shared" si="408"/>
        <v>-8.2480019980019914E-2</v>
      </c>
      <c r="AC1316" s="2841">
        <f t="shared" si="408"/>
        <v>-9.4636370829107683E-2</v>
      </c>
      <c r="AK1316" s="15"/>
      <c r="AL1316" s="15"/>
      <c r="AM1316" s="15"/>
      <c r="AN1316" s="15"/>
    </row>
    <row r="1317" spans="1:40" hidden="1" x14ac:dyDescent="0.25">
      <c r="A1317" s="3550" t="s">
        <v>221</v>
      </c>
      <c r="B1317" s="3551"/>
      <c r="C1317" s="740"/>
      <c r="D1317" s="405" t="s">
        <v>111</v>
      </c>
      <c r="E1317" s="406">
        <f>(E1045+E1052-E1127-E1134-E1148-E1155-E1162-E1169-E1176-E1183-E1190-E1141)/(E1045+E1052)</f>
        <v>0</v>
      </c>
      <c r="F1317" s="406">
        <f t="shared" ref="F1317:AC1317" si="409">(F1045+F1052-F1127-F1134-F1148-F1155-F1162-F1169-F1176-F1183-F1190-F1141)/(F1045+F1052)</f>
        <v>-3.1746031746031744E-2</v>
      </c>
      <c r="G1317" s="406">
        <f t="shared" si="409"/>
        <v>2.7777777777777776E-2</v>
      </c>
      <c r="H1317" s="741">
        <f t="shared" si="409"/>
        <v>-1.6666666666666666E-2</v>
      </c>
      <c r="I1317" s="741">
        <f t="shared" si="409"/>
        <v>-9.9009900990099011E-3</v>
      </c>
      <c r="J1317" s="741">
        <f t="shared" si="409"/>
        <v>8.2644628099173556E-3</v>
      </c>
      <c r="K1317" s="741">
        <f t="shared" si="409"/>
        <v>-1.3888888888888888E-2</v>
      </c>
      <c r="L1317" s="741">
        <f t="shared" si="409"/>
        <v>-7.3529411764705885E-2</v>
      </c>
      <c r="M1317" s="741">
        <f t="shared" si="409"/>
        <v>-5.4794520547945202E-2</v>
      </c>
      <c r="N1317" s="741">
        <f t="shared" si="409"/>
        <v>-4.2857142857142858E-2</v>
      </c>
      <c r="O1317" s="741">
        <f>(O1045+O1052-O1127-O1134-O1148-O1155-O1162-O1169-O1176-O1183-O1190-O1141)/(O1045+O1052)</f>
        <v>2.7397260273972601E-2</v>
      </c>
      <c r="P1317" s="741">
        <f t="shared" si="409"/>
        <v>-4.4117647058823532E-2</v>
      </c>
      <c r="Q1317" s="741">
        <f t="shared" si="409"/>
        <v>-7.4626865671641784E-2</v>
      </c>
      <c r="R1317" s="741">
        <f t="shared" si="409"/>
        <v>-4.6153846153846156E-2</v>
      </c>
      <c r="S1317" s="741">
        <f t="shared" si="409"/>
        <v>-3.125E-2</v>
      </c>
      <c r="T1317" s="741">
        <f t="shared" si="409"/>
        <v>-4.7619047619047616E-2</v>
      </c>
      <c r="U1317" s="741">
        <f t="shared" si="409"/>
        <v>-6.1538461538461542E-2</v>
      </c>
      <c r="V1317" s="741">
        <f t="shared" si="409"/>
        <v>-3.0303030303030304E-2</v>
      </c>
      <c r="W1317" s="741">
        <f t="shared" si="409"/>
        <v>0</v>
      </c>
      <c r="X1317" s="741">
        <f t="shared" si="409"/>
        <v>-4.5454545454545456E-2</v>
      </c>
      <c r="Y1317" s="741">
        <f>(Y1045+Y1052-Y1127-Y1134-Y1148-Y1155-Y1162-Y1169-Y1176-Y1183-Y1190-Y1141)/(Y1045+Y1052)</f>
        <v>-4.878048780487805E-2</v>
      </c>
      <c r="Z1317" s="406">
        <f t="shared" si="409"/>
        <v>3.3333333333333333E-2</v>
      </c>
      <c r="AA1317" s="406">
        <f t="shared" si="409"/>
        <v>-2.4390243902439025E-2</v>
      </c>
      <c r="AB1317" s="407">
        <f t="shared" si="409"/>
        <v>3.4090909090909088E-2</v>
      </c>
      <c r="AC1317" s="408">
        <f t="shared" si="409"/>
        <v>-1.9682886823400577E-2</v>
      </c>
      <c r="AK1317" s="15"/>
      <c r="AL1317" s="15"/>
      <c r="AM1317" s="15"/>
      <c r="AN1317" s="15"/>
    </row>
    <row r="1318" spans="1:40" ht="16.5" hidden="1" thickBot="1" x14ac:dyDescent="0.3">
      <c r="A1318" s="3552"/>
      <c r="B1318" s="3553"/>
      <c r="C1318" s="740"/>
      <c r="D1318" s="141" t="s">
        <v>112</v>
      </c>
      <c r="E1318" s="409">
        <f>(E1049+E1056-E1131-E1138-E1152-E1159-E1166-E1173-E1180-E1187-E1194-E1145)/(E1049+E1056)</f>
        <v>-3.1294159001992515E-3</v>
      </c>
      <c r="F1318" s="409">
        <f t="shared" ref="F1318:AC1318" si="410">(F1049+F1056-F1131-F1138-F1152-F1159-F1166-F1173-F1180-F1187-F1194-F1145)/(F1049+F1056)</f>
        <v>8.793967863709581E-3</v>
      </c>
      <c r="G1318" s="409">
        <f t="shared" si="410"/>
        <v>9.1911599641130142E-3</v>
      </c>
      <c r="H1318" s="742">
        <f t="shared" si="410"/>
        <v>9.686338030439454E-3</v>
      </c>
      <c r="I1318" s="742">
        <f t="shared" si="410"/>
        <v>1.2613044664028456E-2</v>
      </c>
      <c r="J1318" s="742">
        <f t="shared" si="410"/>
        <v>1.1021010145780349E-2</v>
      </c>
      <c r="K1318" s="742">
        <f t="shared" si="410"/>
        <v>1.0938375510578361E-2</v>
      </c>
      <c r="L1318" s="742">
        <f t="shared" si="410"/>
        <v>5.3357582657997142E-3</v>
      </c>
      <c r="M1318" s="742">
        <f t="shared" si="410"/>
        <v>6.6714118734224901E-3</v>
      </c>
      <c r="N1318" s="742">
        <f t="shared" si="410"/>
        <v>5.3251215212077934E-3</v>
      </c>
      <c r="O1318" s="742">
        <f t="shared" si="410"/>
        <v>3.7034618395527809E-3</v>
      </c>
      <c r="P1318" s="742">
        <f t="shared" si="410"/>
        <v>3.9552212531190293E-3</v>
      </c>
      <c r="Q1318" s="742">
        <f t="shared" si="410"/>
        <v>2.262011779681404E-3</v>
      </c>
      <c r="R1318" s="742">
        <f t="shared" si="410"/>
        <v>-6.3800474358943185E-4</v>
      </c>
      <c r="S1318" s="742">
        <f t="shared" si="410"/>
        <v>1.4562285135295452E-3</v>
      </c>
      <c r="T1318" s="742">
        <f t="shared" si="410"/>
        <v>7.653344116180348E-4</v>
      </c>
      <c r="U1318" s="742">
        <f t="shared" si="410"/>
        <v>2.0362739503290636E-3</v>
      </c>
      <c r="V1318" s="742">
        <f t="shared" si="410"/>
        <v>1.684072747313725E-3</v>
      </c>
      <c r="W1318" s="742">
        <f t="shared" si="410"/>
        <v>5.0345897015753906E-3</v>
      </c>
      <c r="X1318" s="742">
        <f t="shared" si="410"/>
        <v>4.913454736982595E-3</v>
      </c>
      <c r="Y1318" s="742">
        <f>(Y1049+Y1056-Y1131-Y1138-Y1152-Y1159-Y1166-Y1173-Y1180-Y1187-Y1194-Y1145)/(Y1049+Y1056)</f>
        <v>4.5277269272608897E-3</v>
      </c>
      <c r="Z1318" s="409">
        <f t="shared" si="410"/>
        <v>7.8897468123622118E-3</v>
      </c>
      <c r="AA1318" s="409">
        <f t="shared" si="410"/>
        <v>6.0201710573658382E-3</v>
      </c>
      <c r="AB1318" s="410">
        <f t="shared" si="410"/>
        <v>8.811682486544993E-3</v>
      </c>
      <c r="AC1318" s="411">
        <f t="shared" si="410"/>
        <v>5.7238195395482479E-3</v>
      </c>
      <c r="AK1318" s="15"/>
      <c r="AL1318" s="15"/>
      <c r="AM1318" s="15"/>
      <c r="AN1318" s="15"/>
    </row>
    <row r="1319" spans="1:40" hidden="1" x14ac:dyDescent="0.25">
      <c r="A1319" s="3550" t="s">
        <v>222</v>
      </c>
      <c r="B1319" s="3551"/>
      <c r="C1319" s="228"/>
      <c r="D1319" s="236" t="s">
        <v>111</v>
      </c>
      <c r="E1319" s="406">
        <f>(E1059+E1066-E1208-E1215-E1222-E1229-E1236-E1243-E1250-E1257-E1264-E1271-E1278-E1285-E1292-E1299-E1306)/(E1059+E1066)</f>
        <v>-2.0263424518743669E-3</v>
      </c>
      <c r="F1319" s="406">
        <f t="shared" ref="F1319:AC1319" si="411">(F1059+F1066-F1208-F1215-F1222-F1229-F1236-F1243-F1250-F1257-F1264-F1271-F1278-F1285-F1292-F1299-F1306)/(F1059+F1066)</f>
        <v>-1.9292604501607719E-2</v>
      </c>
      <c r="G1319" s="406">
        <f t="shared" si="411"/>
        <v>-2.1472392638036811E-2</v>
      </c>
      <c r="H1319" s="741">
        <f t="shared" si="411"/>
        <v>-2.1784232365145227E-2</v>
      </c>
      <c r="I1319" s="741">
        <f t="shared" si="411"/>
        <v>-1.5706806282722512E-2</v>
      </c>
      <c r="J1319" s="741">
        <f t="shared" si="411"/>
        <v>-2.0148462354188761E-2</v>
      </c>
      <c r="K1319" s="741">
        <f t="shared" si="411"/>
        <v>1.5069967707212056E-2</v>
      </c>
      <c r="L1319" s="741">
        <f t="shared" si="411"/>
        <v>-3.9955604883462822E-2</v>
      </c>
      <c r="M1319" s="741">
        <f t="shared" si="411"/>
        <v>-6.2761506276150627E-3</v>
      </c>
      <c r="N1319" s="741">
        <f t="shared" si="411"/>
        <v>-5.2690582959641255E-2</v>
      </c>
      <c r="O1319" s="741">
        <f t="shared" si="411"/>
        <v>-1.2035010940919038E-2</v>
      </c>
      <c r="P1319" s="741">
        <f t="shared" si="411"/>
        <v>-1.1879049676025918E-2</v>
      </c>
      <c r="Q1319" s="741">
        <f t="shared" si="411"/>
        <v>-6.41304347826087E-2</v>
      </c>
      <c r="R1319" s="741">
        <f t="shared" si="411"/>
        <v>2.9661016949152543E-2</v>
      </c>
      <c r="S1319" s="741">
        <f t="shared" si="411"/>
        <v>1.3251783893985729E-2</v>
      </c>
      <c r="T1319" s="741">
        <f t="shared" si="411"/>
        <v>-3.9332538736591177E-2</v>
      </c>
      <c r="U1319" s="741">
        <f t="shared" si="411"/>
        <v>-6.0869565217391307E-2</v>
      </c>
      <c r="V1319" s="741">
        <f t="shared" si="411"/>
        <v>-2.1052631578947368E-2</v>
      </c>
      <c r="W1319" s="741">
        <f t="shared" si="411"/>
        <v>-3.1612223393045313E-2</v>
      </c>
      <c r="X1319" s="741">
        <f t="shared" si="411"/>
        <v>-3.3441208198489752E-2</v>
      </c>
      <c r="Y1319" s="741">
        <f>(Y1059+Y1066-Y1208-Y1215-Y1222-Y1229-Y1236-Y1243-Y1250-Y1257-Y1264-Y1271-Y1278-Y1285-Y1292-Y1299-Y1306)/(Y1059+Y1066)</f>
        <v>-1.6781836130306021E-2</v>
      </c>
      <c r="Z1319" s="406">
        <f t="shared" si="411"/>
        <v>-2.5773195876288658E-2</v>
      </c>
      <c r="AA1319" s="406">
        <f t="shared" si="411"/>
        <v>-8.2051282051282051E-3</v>
      </c>
      <c r="AB1319" s="407">
        <f t="shared" si="411"/>
        <v>4.1536863966770508E-3</v>
      </c>
      <c r="AC1319" s="408">
        <f t="shared" si="411"/>
        <v>-1.8438323139425724E-2</v>
      </c>
      <c r="AK1319" s="14"/>
      <c r="AL1319" s="14"/>
      <c r="AM1319" s="15"/>
      <c r="AN1319" s="14"/>
    </row>
    <row r="1320" spans="1:40" ht="15.75" hidden="1" customHeight="1" thickBot="1" x14ac:dyDescent="0.3">
      <c r="A1320" s="3552"/>
      <c r="B1320" s="3553"/>
      <c r="C1320" s="229"/>
      <c r="D1320" s="141" t="s">
        <v>112</v>
      </c>
      <c r="E1320" s="409">
        <f t="shared" ref="E1320:AC1320" si="412">(E1063+E1070-E1212-E1219-E1226-E1233-E1240-E1247-E1254-E1261-E1268-E1275-E1282-E1289-E1296-E1303-E1310)/(E1063+E1070)</f>
        <v>-9.1968410642400446E-3</v>
      </c>
      <c r="F1320" s="409">
        <f t="shared" si="412"/>
        <v>-1.1940633840647164E-2</v>
      </c>
      <c r="G1320" s="409">
        <f t="shared" si="412"/>
        <v>-9.6607632676426348E-3</v>
      </c>
      <c r="H1320" s="742">
        <f t="shared" si="412"/>
        <v>-9.4326333749733728E-3</v>
      </c>
      <c r="I1320" s="742">
        <f t="shared" si="412"/>
        <v>-1.0355451253339056E-2</v>
      </c>
      <c r="J1320" s="742">
        <f t="shared" si="412"/>
        <v>-6.1572778543480767E-3</v>
      </c>
      <c r="K1320" s="742">
        <f t="shared" si="412"/>
        <v>-6.6781744453918599E-3</v>
      </c>
      <c r="L1320" s="742">
        <f t="shared" si="412"/>
        <v>-7.1686421394612171E-3</v>
      </c>
      <c r="M1320" s="742">
        <f t="shared" si="412"/>
        <v>-8.4758481194025376E-3</v>
      </c>
      <c r="N1320" s="742">
        <f t="shared" si="412"/>
        <v>-1.2034290372964902E-2</v>
      </c>
      <c r="O1320" s="742">
        <f t="shared" si="412"/>
        <v>-1.8591004730595415E-2</v>
      </c>
      <c r="P1320" s="742">
        <f t="shared" si="412"/>
        <v>-1.4682680459838691E-2</v>
      </c>
      <c r="Q1320" s="742">
        <f t="shared" si="412"/>
        <v>-1.1505595785109748E-2</v>
      </c>
      <c r="R1320" s="742">
        <f t="shared" si="412"/>
        <v>-1.0768325037676744E-2</v>
      </c>
      <c r="S1320" s="742">
        <f t="shared" si="412"/>
        <v>-1.6409905648072667E-2</v>
      </c>
      <c r="T1320" s="742">
        <f t="shared" si="412"/>
        <v>-1.5043636670994915E-2</v>
      </c>
      <c r="U1320" s="742">
        <f t="shared" si="412"/>
        <v>-3.298120792920884E-2</v>
      </c>
      <c r="V1320" s="742">
        <f t="shared" si="412"/>
        <v>-1.7269028018045512E-2</v>
      </c>
      <c r="W1320" s="742">
        <f t="shared" si="412"/>
        <v>-1.1258779893758987E-2</v>
      </c>
      <c r="X1320" s="742">
        <f t="shared" si="412"/>
        <v>-1.1667950818189424E-2</v>
      </c>
      <c r="Y1320" s="742">
        <f>(Y1063+Y1070-Y1212-Y1219-Y1226-Y1233-Y1240-Y1247-Y1254-Y1261-Y1268-Y1275-Y1282-Y1289-Y1296-Y1303-Y1310)/(Y1063+Y1070)</f>
        <v>-1.0554033698628911E-2</v>
      </c>
      <c r="Z1320" s="409">
        <f t="shared" si="412"/>
        <v>-9.8680201269638196E-3</v>
      </c>
      <c r="AA1320" s="409">
        <f t="shared" si="412"/>
        <v>-1.1005277547204994E-2</v>
      </c>
      <c r="AB1320" s="410">
        <f t="shared" si="412"/>
        <v>-1.052661879886737E-2</v>
      </c>
      <c r="AC1320" s="411">
        <f t="shared" si="412"/>
        <v>-1.1927701132832281E-2</v>
      </c>
      <c r="AK1320" s="12"/>
      <c r="AL1320" s="12"/>
      <c r="AM1320" s="12"/>
      <c r="AN1320" s="12"/>
    </row>
    <row r="1321" spans="1:40" ht="15.75" customHeight="1" thickBot="1" x14ac:dyDescent="0.3">
      <c r="A1321" s="3377"/>
      <c r="B1321" s="3377"/>
      <c r="C1321" s="3376"/>
      <c r="D1321" s="3371" t="s">
        <v>1115</v>
      </c>
      <c r="E1321" s="3378">
        <f>(E1093+E1167+E1153+E1146+E1132+E1160+E1125+E1181+E1174+E1290+E1255+E1227+E1220+E1269+E1276+E1213+E1206+E1304)/1000</f>
        <v>9.1186399999999992</v>
      </c>
      <c r="F1321" s="3378">
        <f t="shared" ref="F1321:Y1321" si="413">(F1093+F1167+F1153+F1146+F1132+F1160+F1125+F1181+F1174+F1290+F1255+F1227+F1220+F1269+F1276+F1213+F1206+F1304)/1000</f>
        <v>8.8505800000000008</v>
      </c>
      <c r="G1321" s="3378">
        <f t="shared" si="413"/>
        <v>8.7425200000000007</v>
      </c>
      <c r="H1321" s="3378">
        <f t="shared" si="413"/>
        <v>8.8920200000000005</v>
      </c>
      <c r="I1321" s="3378">
        <f t="shared" si="413"/>
        <v>8.8181199999999986</v>
      </c>
      <c r="J1321" s="3378">
        <f t="shared" si="413"/>
        <v>9.0365800000000025</v>
      </c>
      <c r="K1321" s="3378">
        <f t="shared" si="413"/>
        <v>9.3158999999999992</v>
      </c>
      <c r="L1321" s="3378">
        <f t="shared" si="413"/>
        <v>9.3021999999999991</v>
      </c>
      <c r="M1321" s="3378">
        <f t="shared" si="413"/>
        <v>9.5280799999999992</v>
      </c>
      <c r="N1321" s="3378">
        <f t="shared" si="413"/>
        <v>9.6133199999999999</v>
      </c>
      <c r="O1321" s="3378">
        <f t="shared" si="413"/>
        <v>9.44618</v>
      </c>
      <c r="P1321" s="3378">
        <f t="shared" si="413"/>
        <v>9.3855999999999984</v>
      </c>
      <c r="Q1321" s="3378">
        <f t="shared" si="413"/>
        <v>9.3410399999999996</v>
      </c>
      <c r="R1321" s="3378">
        <f t="shared" si="413"/>
        <v>9.4046599999999998</v>
      </c>
      <c r="S1321" s="3378">
        <f t="shared" si="413"/>
        <v>9.2171000000000003</v>
      </c>
      <c r="T1321" s="3378">
        <f t="shared" si="413"/>
        <v>9.1720799999999993</v>
      </c>
      <c r="U1321" s="3378">
        <f t="shared" si="413"/>
        <v>6.857800000000001</v>
      </c>
      <c r="V1321" s="3378">
        <f t="shared" si="413"/>
        <v>7.212740000000001</v>
      </c>
      <c r="W1321" s="3378">
        <f t="shared" si="413"/>
        <v>9.050180000000001</v>
      </c>
      <c r="X1321" s="3378">
        <f t="shared" si="413"/>
        <v>9.6111200000000014</v>
      </c>
      <c r="Y1321" s="3378">
        <f t="shared" si="413"/>
        <v>9.7924600000000002</v>
      </c>
      <c r="Z1321" s="3369"/>
      <c r="AA1321" s="3369"/>
      <c r="AB1321" s="3369"/>
      <c r="AC1321" s="3369"/>
      <c r="AK1321" s="12"/>
      <c r="AL1321" s="12"/>
      <c r="AM1321" s="12"/>
      <c r="AN1321" s="12"/>
    </row>
    <row r="1322" spans="1:40" ht="29.25" customHeight="1" thickBot="1" x14ac:dyDescent="0.3">
      <c r="A1322" s="11"/>
      <c r="B1322" s="12"/>
      <c r="C1322" s="12"/>
      <c r="D1322" s="11"/>
      <c r="E1322" s="28"/>
      <c r="F1322" s="28"/>
      <c r="G1322" s="28"/>
      <c r="H1322" s="2123"/>
      <c r="I1322" s="28"/>
      <c r="J1322" s="28"/>
      <c r="K1322" s="605"/>
      <c r="L1322" s="28"/>
      <c r="M1322" s="28"/>
      <c r="N1322" s="2123"/>
      <c r="O1322" s="2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123"/>
      <c r="Z1322" s="28"/>
      <c r="AA1322" s="28"/>
      <c r="AB1322" s="28"/>
      <c r="AC1322" s="28"/>
      <c r="AK1322" s="2"/>
      <c r="AL1322" s="2"/>
      <c r="AM1322" s="2"/>
      <c r="AN1322" s="2"/>
    </row>
    <row r="1323" spans="1:40" ht="16.5" thickBot="1" x14ac:dyDescent="0.3">
      <c r="A1323" s="3426" t="s">
        <v>223</v>
      </c>
      <c r="B1323" s="3427"/>
      <c r="C1323" s="418"/>
      <c r="D1323" s="483">
        <v>0</v>
      </c>
      <c r="E1323" s="414">
        <v>1</v>
      </c>
      <c r="F1323" s="415">
        <v>2</v>
      </c>
      <c r="G1323" s="415">
        <v>3</v>
      </c>
      <c r="H1323" s="743">
        <v>4</v>
      </c>
      <c r="I1323" s="743">
        <v>5</v>
      </c>
      <c r="J1323" s="743">
        <v>6</v>
      </c>
      <c r="K1323" s="743">
        <v>7</v>
      </c>
      <c r="L1323" s="743">
        <v>8</v>
      </c>
      <c r="M1323" s="743">
        <v>9</v>
      </c>
      <c r="N1323" s="743">
        <v>10</v>
      </c>
      <c r="O1323" s="743">
        <v>11</v>
      </c>
      <c r="P1323" s="743">
        <v>12</v>
      </c>
      <c r="Q1323" s="743">
        <v>13</v>
      </c>
      <c r="R1323" s="743">
        <v>14</v>
      </c>
      <c r="S1323" s="743">
        <v>15</v>
      </c>
      <c r="T1323" s="743">
        <v>16</v>
      </c>
      <c r="U1323" s="743">
        <v>17</v>
      </c>
      <c r="V1323" s="743">
        <v>18</v>
      </c>
      <c r="W1323" s="743">
        <v>19</v>
      </c>
      <c r="X1323" s="743">
        <v>20</v>
      </c>
      <c r="Y1323" s="743">
        <v>21</v>
      </c>
      <c r="Z1323" s="415">
        <v>22</v>
      </c>
      <c r="AA1323" s="415">
        <v>23</v>
      </c>
      <c r="AB1323" s="418">
        <v>24</v>
      </c>
      <c r="AC1323" s="574"/>
      <c r="AK1323" s="14"/>
      <c r="AL1323" s="14"/>
      <c r="AM1323" s="14"/>
      <c r="AN1323" s="14"/>
    </row>
    <row r="1324" spans="1:40" x14ac:dyDescent="0.25">
      <c r="A1324" s="838" t="s">
        <v>10</v>
      </c>
      <c r="B1324" s="349"/>
      <c r="C1324" s="1073"/>
      <c r="D1324" s="2557" t="s">
        <v>54</v>
      </c>
      <c r="E1324" s="744">
        <v>8</v>
      </c>
      <c r="F1324" s="349">
        <v>8</v>
      </c>
      <c r="G1324" s="349">
        <v>8</v>
      </c>
      <c r="H1324" s="485">
        <v>8</v>
      </c>
      <c r="I1324" s="485">
        <v>8</v>
      </c>
      <c r="J1324" s="485">
        <v>8</v>
      </c>
      <c r="K1324" s="485">
        <v>8</v>
      </c>
      <c r="L1324" s="485">
        <v>8</v>
      </c>
      <c r="M1324" s="485">
        <v>8</v>
      </c>
      <c r="N1324" s="485">
        <v>8</v>
      </c>
      <c r="O1324" s="485">
        <v>8</v>
      </c>
      <c r="P1324" s="485">
        <v>8</v>
      </c>
      <c r="Q1324" s="485">
        <v>8</v>
      </c>
      <c r="R1324" s="485">
        <v>8</v>
      </c>
      <c r="S1324" s="485">
        <v>8</v>
      </c>
      <c r="T1324" s="485">
        <v>8</v>
      </c>
      <c r="U1324" s="485">
        <v>8</v>
      </c>
      <c r="V1324" s="485">
        <v>8</v>
      </c>
      <c r="W1324" s="485">
        <v>8</v>
      </c>
      <c r="X1324" s="485">
        <v>8</v>
      </c>
      <c r="Y1324" s="485">
        <v>8</v>
      </c>
      <c r="Z1324" s="485">
        <v>8</v>
      </c>
      <c r="AA1324" s="485">
        <v>8</v>
      </c>
      <c r="AB1324" s="1477">
        <v>8</v>
      </c>
      <c r="AC1324" s="1169"/>
      <c r="AK1324" s="14"/>
      <c r="AL1324" s="14"/>
      <c r="AM1324" s="14"/>
      <c r="AN1324" s="14"/>
    </row>
    <row r="1325" spans="1:40" ht="16.5" thickBot="1" x14ac:dyDescent="0.3">
      <c r="A1325" s="766" t="s">
        <v>11</v>
      </c>
      <c r="B1325" s="1670"/>
      <c r="C1325" s="1017"/>
      <c r="D1325" s="2558" t="s">
        <v>54</v>
      </c>
      <c r="E1325" s="636">
        <v>7</v>
      </c>
      <c r="F1325" s="488">
        <v>7</v>
      </c>
      <c r="G1325" s="488">
        <v>7</v>
      </c>
      <c r="H1325" s="488">
        <v>7</v>
      </c>
      <c r="I1325" s="488">
        <v>7</v>
      </c>
      <c r="J1325" s="488">
        <v>7</v>
      </c>
      <c r="K1325" s="488">
        <v>6</v>
      </c>
      <c r="L1325" s="488">
        <v>7</v>
      </c>
      <c r="M1325" s="488">
        <v>7</v>
      </c>
      <c r="N1325" s="488">
        <v>7</v>
      </c>
      <c r="O1325" s="488">
        <v>7</v>
      </c>
      <c r="P1325" s="488">
        <v>7</v>
      </c>
      <c r="Q1325" s="488">
        <v>7</v>
      </c>
      <c r="R1325" s="488">
        <v>7</v>
      </c>
      <c r="S1325" s="488">
        <v>7</v>
      </c>
      <c r="T1325" s="488">
        <v>7</v>
      </c>
      <c r="U1325" s="488">
        <v>7</v>
      </c>
      <c r="V1325" s="488">
        <v>7</v>
      </c>
      <c r="W1325" s="488">
        <v>7</v>
      </c>
      <c r="X1325" s="488">
        <v>7</v>
      </c>
      <c r="Y1325" s="488">
        <v>7</v>
      </c>
      <c r="Z1325" s="488">
        <v>7</v>
      </c>
      <c r="AA1325" s="488">
        <v>7</v>
      </c>
      <c r="AB1325" s="1478">
        <v>7</v>
      </c>
      <c r="AC1325" s="1173"/>
      <c r="AK1325" s="14"/>
      <c r="AL1325" s="14"/>
      <c r="AM1325" s="15"/>
      <c r="AN1325" s="14"/>
    </row>
    <row r="1326" spans="1:40" x14ac:dyDescent="0.25">
      <c r="A1326" s="3559" t="s">
        <v>43</v>
      </c>
      <c r="B1326" s="3559" t="s">
        <v>1069</v>
      </c>
      <c r="C1326" s="1308" t="s">
        <v>13</v>
      </c>
      <c r="D1326" s="113" t="s">
        <v>139</v>
      </c>
      <c r="E1326" s="306"/>
      <c r="F1326" s="306"/>
      <c r="G1326" s="306"/>
      <c r="H1326" s="306"/>
      <c r="I1326" s="306"/>
      <c r="J1326" s="306"/>
      <c r="K1326" s="306"/>
      <c r="L1326" s="306"/>
      <c r="M1326" s="306"/>
      <c r="N1326" s="306"/>
      <c r="O1326" s="306"/>
      <c r="P1326" s="306"/>
      <c r="Q1326" s="306"/>
      <c r="R1326" s="306"/>
      <c r="S1326" s="306"/>
      <c r="T1326" s="306"/>
      <c r="U1326" s="306"/>
      <c r="V1326" s="306"/>
      <c r="W1326" s="306"/>
      <c r="X1326" s="306"/>
      <c r="Y1326" s="306"/>
      <c r="Z1326" s="306"/>
      <c r="AA1326" s="306"/>
      <c r="AB1326" s="306"/>
      <c r="AC1326" s="106">
        <f>SUM(E1326:AB1326)</f>
        <v>0</v>
      </c>
      <c r="AD1326" s="306"/>
      <c r="AE1326" s="71">
        <v>1100</v>
      </c>
      <c r="AF1326" s="72">
        <v>40</v>
      </c>
      <c r="AJ1326" s="428"/>
      <c r="AK1326" s="429"/>
      <c r="AL1326" s="428"/>
      <c r="AM1326" s="15"/>
      <c r="AN1326" s="395"/>
    </row>
    <row r="1327" spans="1:40" x14ac:dyDescent="0.25">
      <c r="A1327" s="3546"/>
      <c r="B1327" s="3546"/>
      <c r="C1327" s="1310" t="s">
        <v>14</v>
      </c>
      <c r="D1327" s="108" t="s">
        <v>139</v>
      </c>
      <c r="E1327" s="307"/>
      <c r="F1327" s="307"/>
      <c r="G1327" s="307"/>
      <c r="H1327" s="307"/>
      <c r="I1327" s="307"/>
      <c r="J1327" s="307"/>
      <c r="K1327" s="307"/>
      <c r="L1327" s="307"/>
      <c r="M1327" s="307"/>
      <c r="N1327" s="307"/>
      <c r="O1327" s="307"/>
      <c r="P1327" s="307"/>
      <c r="Q1327" s="307"/>
      <c r="R1327" s="307"/>
      <c r="S1327" s="307"/>
      <c r="T1327" s="307"/>
      <c r="U1327" s="307"/>
      <c r="V1327" s="307"/>
      <c r="W1327" s="307"/>
      <c r="X1327" s="307"/>
      <c r="Y1327" s="307"/>
      <c r="Z1327" s="307"/>
      <c r="AA1327" s="307"/>
      <c r="AB1327" s="307"/>
      <c r="AC1327" s="107">
        <f>SUM(E1327:AB1327)</f>
        <v>0</v>
      </c>
      <c r="AD1327" s="81"/>
      <c r="AE1327" s="155"/>
      <c r="AF1327" s="74"/>
      <c r="AJ1327" s="15"/>
      <c r="AK1327" s="15"/>
      <c r="AL1327" s="15"/>
      <c r="AM1327" s="15"/>
      <c r="AN1327" s="395"/>
    </row>
    <row r="1328" spans="1:40" x14ac:dyDescent="0.25">
      <c r="A1328" s="3546"/>
      <c r="B1328" s="3546"/>
      <c r="C1328" s="1310" t="s">
        <v>15</v>
      </c>
      <c r="D1328" s="108" t="s">
        <v>54</v>
      </c>
      <c r="E1328" s="326">
        <v>0</v>
      </c>
      <c r="F1328" s="327">
        <v>0</v>
      </c>
      <c r="G1328" s="327">
        <v>0</v>
      </c>
      <c r="H1328" s="327">
        <v>0</v>
      </c>
      <c r="I1328" s="327">
        <v>0</v>
      </c>
      <c r="J1328" s="327">
        <v>0</v>
      </c>
      <c r="K1328" s="327">
        <v>0</v>
      </c>
      <c r="L1328" s="327">
        <v>0</v>
      </c>
      <c r="M1328" s="327">
        <v>0</v>
      </c>
      <c r="N1328" s="327">
        <v>0</v>
      </c>
      <c r="O1328" s="327">
        <v>0</v>
      </c>
      <c r="P1328" s="327">
        <v>0</v>
      </c>
      <c r="Q1328" s="327">
        <v>0</v>
      </c>
      <c r="R1328" s="327">
        <v>0</v>
      </c>
      <c r="S1328" s="327">
        <v>0</v>
      </c>
      <c r="T1328" s="327">
        <v>0</v>
      </c>
      <c r="U1328" s="327">
        <v>0</v>
      </c>
      <c r="V1328" s="327">
        <v>0</v>
      </c>
      <c r="W1328" s="327">
        <v>0</v>
      </c>
      <c r="X1328" s="327">
        <v>0</v>
      </c>
      <c r="Y1328" s="327">
        <v>0</v>
      </c>
      <c r="Z1328" s="327">
        <v>0</v>
      </c>
      <c r="AA1328" s="327">
        <v>0</v>
      </c>
      <c r="AB1328" s="1446">
        <v>0</v>
      </c>
      <c r="AC1328" s="107">
        <f>AVERAGE(E1328:AB1328)</f>
        <v>0</v>
      </c>
      <c r="AD1328" s="581"/>
      <c r="AE1328" s="666"/>
      <c r="AF1328" s="77"/>
      <c r="AJ1328" s="15"/>
      <c r="AK1328" s="15"/>
      <c r="AL1328" s="15"/>
      <c r="AM1328" s="15"/>
      <c r="AN1328" s="395"/>
    </row>
    <row r="1329" spans="1:40" ht="16.5" thickBot="1" x14ac:dyDescent="0.3">
      <c r="A1329" s="3546"/>
      <c r="B1329" s="3546"/>
      <c r="C1329" s="1487" t="s">
        <v>17</v>
      </c>
      <c r="D1329" s="114"/>
      <c r="E1329" s="1219"/>
      <c r="F1329" s="737"/>
      <c r="G1329" s="737"/>
      <c r="H1329" s="737"/>
      <c r="I1329" s="737"/>
      <c r="J1329" s="737"/>
      <c r="K1329" s="737"/>
      <c r="L1329" s="737"/>
      <c r="M1329" s="737"/>
      <c r="N1329" s="737"/>
      <c r="O1329" s="737"/>
      <c r="P1329" s="737"/>
      <c r="Q1329" s="737"/>
      <c r="R1329" s="737"/>
      <c r="S1329" s="737"/>
      <c r="T1329" s="737"/>
      <c r="U1329" s="737"/>
      <c r="V1329" s="737"/>
      <c r="W1329" s="737"/>
      <c r="X1329" s="737"/>
      <c r="Y1329" s="737"/>
      <c r="Z1329" s="737"/>
      <c r="AA1329" s="737"/>
      <c r="AB1329" s="1220"/>
      <c r="AC1329" s="114"/>
      <c r="AD1329" s="81"/>
      <c r="AE1329" s="155"/>
      <c r="AF1329" s="74"/>
      <c r="AJ1329" s="15"/>
      <c r="AK1329" s="15"/>
      <c r="AL1329" s="15"/>
      <c r="AM1329" s="15"/>
      <c r="AN1329" s="395"/>
    </row>
    <row r="1330" spans="1:40" x14ac:dyDescent="0.25">
      <c r="A1330" s="3559" t="s">
        <v>48</v>
      </c>
      <c r="B1330" s="3559" t="s">
        <v>1070</v>
      </c>
      <c r="C1330" s="1308" t="s">
        <v>13</v>
      </c>
      <c r="D1330" s="113" t="s">
        <v>139</v>
      </c>
      <c r="E1330" s="306"/>
      <c r="F1330" s="306"/>
      <c r="G1330" s="306"/>
      <c r="H1330" s="306"/>
      <c r="I1330" s="306"/>
      <c r="J1330" s="306"/>
      <c r="K1330" s="306"/>
      <c r="L1330" s="306"/>
      <c r="M1330" s="306"/>
      <c r="N1330" s="306"/>
      <c r="O1330" s="306"/>
      <c r="P1330" s="306"/>
      <c r="Q1330" s="306"/>
      <c r="R1330" s="306"/>
      <c r="S1330" s="306"/>
      <c r="T1330" s="306"/>
      <c r="U1330" s="306"/>
      <c r="V1330" s="306"/>
      <c r="W1330" s="306"/>
      <c r="X1330" s="306"/>
      <c r="Y1330" s="306"/>
      <c r="Z1330" s="306"/>
      <c r="AA1330" s="306"/>
      <c r="AB1330" s="306"/>
      <c r="AC1330" s="106">
        <f>SUM(E1330:AB1330)</f>
        <v>0</v>
      </c>
      <c r="AD1330" s="306"/>
      <c r="AE1330" s="71">
        <v>1100</v>
      </c>
      <c r="AF1330" s="72">
        <v>40</v>
      </c>
      <c r="AJ1330" s="428"/>
      <c r="AK1330" s="429"/>
      <c r="AL1330" s="428"/>
      <c r="AM1330" s="15"/>
      <c r="AN1330" s="395"/>
    </row>
    <row r="1331" spans="1:40" x14ac:dyDescent="0.25">
      <c r="A1331" s="3546"/>
      <c r="B1331" s="3546"/>
      <c r="C1331" s="1310" t="s">
        <v>14</v>
      </c>
      <c r="D1331" s="108" t="s">
        <v>139</v>
      </c>
      <c r="E1331" s="307"/>
      <c r="F1331" s="307"/>
      <c r="G1331" s="307"/>
      <c r="H1331" s="307"/>
      <c r="I1331" s="307"/>
      <c r="J1331" s="307"/>
      <c r="K1331" s="307"/>
      <c r="L1331" s="307"/>
      <c r="M1331" s="307"/>
      <c r="N1331" s="307"/>
      <c r="O1331" s="307"/>
      <c r="P1331" s="307"/>
      <c r="Q1331" s="307"/>
      <c r="R1331" s="307"/>
      <c r="S1331" s="307"/>
      <c r="T1331" s="307"/>
      <c r="U1331" s="307"/>
      <c r="V1331" s="307"/>
      <c r="W1331" s="307"/>
      <c r="X1331" s="307"/>
      <c r="Y1331" s="307"/>
      <c r="Z1331" s="307"/>
      <c r="AA1331" s="307"/>
      <c r="AB1331" s="307"/>
      <c r="AC1331" s="107">
        <f>SUM(E1331:AB1331)</f>
        <v>0</v>
      </c>
      <c r="AD1331" s="81"/>
      <c r="AE1331" s="155"/>
      <c r="AF1331" s="74"/>
      <c r="AJ1331" s="15"/>
      <c r="AK1331" s="15"/>
      <c r="AL1331" s="15"/>
      <c r="AM1331" s="15"/>
      <c r="AN1331" s="395"/>
    </row>
    <row r="1332" spans="1:40" x14ac:dyDescent="0.25">
      <c r="A1332" s="3546"/>
      <c r="B1332" s="3546"/>
      <c r="C1332" s="1310" t="s">
        <v>15</v>
      </c>
      <c r="D1332" s="108" t="s">
        <v>54</v>
      </c>
      <c r="E1332" s="326">
        <v>5.2</v>
      </c>
      <c r="F1332" s="327">
        <v>5.0999999999999996</v>
      </c>
      <c r="G1332" s="327">
        <v>5</v>
      </c>
      <c r="H1332" s="327">
        <v>5.2</v>
      </c>
      <c r="I1332" s="327">
        <v>5.6</v>
      </c>
      <c r="J1332" s="327">
        <v>5.8</v>
      </c>
      <c r="K1332" s="327">
        <v>6.4</v>
      </c>
      <c r="L1332" s="327">
        <v>7.2</v>
      </c>
      <c r="M1332" s="327">
        <v>7.7</v>
      </c>
      <c r="N1332" s="327">
        <v>7.7</v>
      </c>
      <c r="O1332" s="327">
        <v>7.6</v>
      </c>
      <c r="P1332" s="327">
        <v>7.6</v>
      </c>
      <c r="Q1332" s="327">
        <v>7.4</v>
      </c>
      <c r="R1332" s="327">
        <v>7.5</v>
      </c>
      <c r="S1332" s="327">
        <v>7.1</v>
      </c>
      <c r="T1332" s="327">
        <v>7.6</v>
      </c>
      <c r="U1332" s="327">
        <v>6.6</v>
      </c>
      <c r="V1332" s="327">
        <v>7.4</v>
      </c>
      <c r="W1332" s="327">
        <v>7.4</v>
      </c>
      <c r="X1332" s="327">
        <v>7.6</v>
      </c>
      <c r="Y1332" s="327">
        <v>7.3</v>
      </c>
      <c r="Z1332" s="327">
        <v>6.4</v>
      </c>
      <c r="AA1332" s="327">
        <v>6</v>
      </c>
      <c r="AB1332" s="1446">
        <v>5.7</v>
      </c>
      <c r="AC1332" s="107">
        <f>AVERAGE(E1332:AB1332)</f>
        <v>6.6708333333333343</v>
      </c>
      <c r="AD1332" s="581"/>
      <c r="AE1332" s="666"/>
      <c r="AF1332" s="77"/>
      <c r="AJ1332" s="15"/>
      <c r="AK1332" s="15"/>
      <c r="AL1332" s="15"/>
      <c r="AM1332" s="15"/>
      <c r="AN1332" s="395"/>
    </row>
    <row r="1333" spans="1:40" ht="16.5" thickBot="1" x14ac:dyDescent="0.3">
      <c r="A1333" s="3546"/>
      <c r="B1333" s="3546"/>
      <c r="C1333" s="1487" t="s">
        <v>17</v>
      </c>
      <c r="D1333" s="114"/>
      <c r="E1333" s="1219"/>
      <c r="F1333" s="737"/>
      <c r="G1333" s="737"/>
      <c r="H1333" s="737"/>
      <c r="I1333" s="737"/>
      <c r="J1333" s="737"/>
      <c r="K1333" s="737"/>
      <c r="L1333" s="737"/>
      <c r="M1333" s="737"/>
      <c r="N1333" s="737"/>
      <c r="O1333" s="737"/>
      <c r="P1333" s="737"/>
      <c r="Q1333" s="737"/>
      <c r="R1333" s="737"/>
      <c r="S1333" s="737"/>
      <c r="T1333" s="737"/>
      <c r="U1333" s="737"/>
      <c r="V1333" s="737"/>
      <c r="W1333" s="737"/>
      <c r="X1333" s="737"/>
      <c r="Y1333" s="737"/>
      <c r="Z1333" s="737"/>
      <c r="AA1333" s="737"/>
      <c r="AB1333" s="1220"/>
      <c r="AC1333" s="114"/>
      <c r="AD1333" s="81"/>
      <c r="AE1333" s="155"/>
      <c r="AF1333" s="74"/>
      <c r="AJ1333" s="15"/>
      <c r="AK1333" s="15"/>
      <c r="AL1333" s="15"/>
      <c r="AM1333" s="15"/>
      <c r="AN1333" s="395"/>
    </row>
    <row r="1334" spans="1:40" x14ac:dyDescent="0.25">
      <c r="A1334" s="3554" t="s">
        <v>1081</v>
      </c>
      <c r="B1334" s="3408" t="s">
        <v>12</v>
      </c>
      <c r="C1334" s="125" t="s">
        <v>13</v>
      </c>
      <c r="D1334" s="122" t="s">
        <v>820</v>
      </c>
      <c r="E1334" s="325">
        <v>0</v>
      </c>
      <c r="F1334" s="321">
        <v>0</v>
      </c>
      <c r="G1334" s="321">
        <v>0</v>
      </c>
      <c r="H1334" s="321">
        <v>0</v>
      </c>
      <c r="I1334" s="321">
        <v>0</v>
      </c>
      <c r="J1334" s="321">
        <v>0</v>
      </c>
      <c r="K1334" s="321">
        <v>0</v>
      </c>
      <c r="L1334" s="321">
        <v>0</v>
      </c>
      <c r="M1334" s="321">
        <v>0</v>
      </c>
      <c r="N1334" s="321">
        <v>0</v>
      </c>
      <c r="O1334" s="321">
        <v>0</v>
      </c>
      <c r="P1334" s="321">
        <v>0</v>
      </c>
      <c r="Q1334" s="321">
        <v>0</v>
      </c>
      <c r="R1334" s="321">
        <v>0</v>
      </c>
      <c r="S1334" s="321">
        <v>0</v>
      </c>
      <c r="T1334" s="321">
        <v>0</v>
      </c>
      <c r="U1334" s="321">
        <v>0</v>
      </c>
      <c r="V1334" s="321">
        <v>0</v>
      </c>
      <c r="W1334" s="321">
        <v>0</v>
      </c>
      <c r="X1334" s="321">
        <v>0</v>
      </c>
      <c r="Y1334" s="321">
        <v>0</v>
      </c>
      <c r="Z1334" s="321">
        <v>0</v>
      </c>
      <c r="AA1334" s="321">
        <v>0</v>
      </c>
      <c r="AB1334" s="529">
        <v>0</v>
      </c>
      <c r="AC1334" s="134">
        <f>SUM(E1334:AB1334)</f>
        <v>0</v>
      </c>
      <c r="AD1334" s="306">
        <v>6300</v>
      </c>
      <c r="AE1334" s="71">
        <v>100</v>
      </c>
      <c r="AF1334" s="72">
        <v>120</v>
      </c>
      <c r="AK1334" s="428"/>
      <c r="AL1334" s="429"/>
      <c r="AM1334" s="428"/>
      <c r="AN1334" s="15"/>
    </row>
    <row r="1335" spans="1:40" x14ac:dyDescent="0.25">
      <c r="A1335" s="3529"/>
      <c r="B1335" s="3409"/>
      <c r="C1335" s="123" t="s">
        <v>14</v>
      </c>
      <c r="D1335" s="108" t="s">
        <v>820</v>
      </c>
      <c r="E1335" s="307">
        <v>0</v>
      </c>
      <c r="F1335" s="308">
        <v>0</v>
      </c>
      <c r="G1335" s="308">
        <v>0</v>
      </c>
      <c r="H1335" s="308">
        <v>0</v>
      </c>
      <c r="I1335" s="308">
        <v>0</v>
      </c>
      <c r="J1335" s="308">
        <v>0</v>
      </c>
      <c r="K1335" s="308">
        <v>0</v>
      </c>
      <c r="L1335" s="308">
        <v>0</v>
      </c>
      <c r="M1335" s="308">
        <v>0</v>
      </c>
      <c r="N1335" s="308">
        <v>0</v>
      </c>
      <c r="O1335" s="308">
        <v>0</v>
      </c>
      <c r="P1335" s="308">
        <v>0</v>
      </c>
      <c r="Q1335" s="308">
        <v>0</v>
      </c>
      <c r="R1335" s="308">
        <v>0</v>
      </c>
      <c r="S1335" s="308">
        <v>0</v>
      </c>
      <c r="T1335" s="308">
        <v>0</v>
      </c>
      <c r="U1335" s="308">
        <v>0</v>
      </c>
      <c r="V1335" s="308">
        <v>0</v>
      </c>
      <c r="W1335" s="308">
        <v>0</v>
      </c>
      <c r="X1335" s="308">
        <v>0</v>
      </c>
      <c r="Y1335" s="308">
        <v>0</v>
      </c>
      <c r="Z1335" s="308">
        <v>0</v>
      </c>
      <c r="AA1335" s="308">
        <v>0</v>
      </c>
      <c r="AB1335" s="393">
        <v>0</v>
      </c>
      <c r="AC1335" s="107">
        <f>SUM(E1335:AB1335)</f>
        <v>0</v>
      </c>
      <c r="AD1335" s="81"/>
      <c r="AE1335" s="155"/>
      <c r="AF1335" s="74"/>
      <c r="AK1335" s="15"/>
      <c r="AL1335" s="15"/>
      <c r="AM1335" s="15"/>
      <c r="AN1335" s="15"/>
    </row>
    <row r="1336" spans="1:40" x14ac:dyDescent="0.25">
      <c r="A1336" s="3529"/>
      <c r="B1336" s="3409"/>
      <c r="C1336" s="123" t="s">
        <v>15</v>
      </c>
      <c r="D1336" s="108" t="s">
        <v>54</v>
      </c>
      <c r="E1336" s="326">
        <v>0</v>
      </c>
      <c r="F1336" s="326">
        <v>0</v>
      </c>
      <c r="G1336" s="326">
        <v>0</v>
      </c>
      <c r="H1336" s="326">
        <v>0</v>
      </c>
      <c r="I1336" s="326">
        <v>0</v>
      </c>
      <c r="J1336" s="326">
        <v>0</v>
      </c>
      <c r="K1336" s="326">
        <v>0</v>
      </c>
      <c r="L1336" s="326">
        <v>0</v>
      </c>
      <c r="M1336" s="326">
        <v>0</v>
      </c>
      <c r="N1336" s="326">
        <v>0</v>
      </c>
      <c r="O1336" s="326">
        <v>0</v>
      </c>
      <c r="P1336" s="326">
        <v>0</v>
      </c>
      <c r="Q1336" s="326">
        <v>0</v>
      </c>
      <c r="R1336" s="326">
        <v>0</v>
      </c>
      <c r="S1336" s="326">
        <v>0</v>
      </c>
      <c r="T1336" s="326">
        <v>0</v>
      </c>
      <c r="U1336" s="326">
        <v>0</v>
      </c>
      <c r="V1336" s="326">
        <v>0</v>
      </c>
      <c r="W1336" s="326">
        <v>0</v>
      </c>
      <c r="X1336" s="326">
        <v>0</v>
      </c>
      <c r="Y1336" s="326">
        <v>0</v>
      </c>
      <c r="Z1336" s="326">
        <v>0</v>
      </c>
      <c r="AA1336" s="326">
        <v>0</v>
      </c>
      <c r="AB1336" s="326">
        <v>0</v>
      </c>
      <c r="AC1336" s="107">
        <f>AVERAGE(E1336:AB1336)</f>
        <v>0</v>
      </c>
      <c r="AD1336" s="581">
        <f>SQRT(MIN((E1334*E1334+E1335*E1335),(F1334*F1334+F1335*F1335),(G1334*G1334+G1335*G1335),(H1334*H1334+H1335*H1335),(I1334*I1334+I1335*I1335),(J1334*J1334+J1335*J1335),(K1334*K1334+K1335*K1335),(L1334*L1334+L1335*L1335),(M1334*M1334+M1335*M1335),(N1334*N1334+N1335*N1335),(E1334*E1334+E1335*E1335),(O1334*O1334+O1335*O1335),(P1334*P1334+P1335*P1335),(R1334*R1334+R1335*R1335),(S1334*S1334+S1335*S1335),(T1334*T1334+T1335*T1335),(U1334*U1334+U1335*U1335),(V1334*V1334+V1335*V1335),(W1334*W1334+W1335*W1335),(X1334*X1334+X1335*X1335),(V1334*V1334+V1335*V1335),(Z1334*Z1334+Z1335*Z1335),(AA1334*AA1334+AA1335*AA1335),(AB1334*AB1334+AB1335*AB1335)))/AD1334</f>
        <v>0</v>
      </c>
      <c r="AE1336" s="666"/>
      <c r="AF1336" s="77"/>
      <c r="AK1336" s="15"/>
      <c r="AL1336" s="15"/>
      <c r="AM1336" s="15"/>
      <c r="AN1336" s="15"/>
    </row>
    <row r="1337" spans="1:40" ht="16.5" thickBot="1" x14ac:dyDescent="0.3">
      <c r="A1337" s="3529"/>
      <c r="B1337" s="3409"/>
      <c r="C1337" s="123" t="s">
        <v>17</v>
      </c>
      <c r="D1337" s="108"/>
      <c r="E1337" s="313" t="e">
        <f t="shared" ref="E1337:AB1337" si="414">E1335/E1334</f>
        <v>#DIV/0!</v>
      </c>
      <c r="F1337" s="314" t="e">
        <f t="shared" si="414"/>
        <v>#DIV/0!</v>
      </c>
      <c r="G1337" s="314" t="e">
        <f t="shared" si="414"/>
        <v>#DIV/0!</v>
      </c>
      <c r="H1337" s="314">
        <v>109</v>
      </c>
      <c r="I1337" s="314" t="e">
        <f t="shared" si="414"/>
        <v>#DIV/0!</v>
      </c>
      <c r="J1337" s="314" t="e">
        <f t="shared" si="414"/>
        <v>#DIV/0!</v>
      </c>
      <c r="K1337" s="314" t="e">
        <f t="shared" si="414"/>
        <v>#DIV/0!</v>
      </c>
      <c r="L1337" s="314" t="e">
        <f t="shared" si="414"/>
        <v>#DIV/0!</v>
      </c>
      <c r="M1337" s="314" t="e">
        <f t="shared" si="414"/>
        <v>#DIV/0!</v>
      </c>
      <c r="N1337" s="314" t="e">
        <f t="shared" si="414"/>
        <v>#DIV/0!</v>
      </c>
      <c r="O1337" s="314" t="e">
        <f t="shared" si="414"/>
        <v>#DIV/0!</v>
      </c>
      <c r="P1337" s="314" t="e">
        <f t="shared" si="414"/>
        <v>#DIV/0!</v>
      </c>
      <c r="Q1337" s="314" t="e">
        <f t="shared" si="414"/>
        <v>#DIV/0!</v>
      </c>
      <c r="R1337" s="314" t="e">
        <f t="shared" si="414"/>
        <v>#DIV/0!</v>
      </c>
      <c r="S1337" s="314" t="e">
        <f t="shared" si="414"/>
        <v>#DIV/0!</v>
      </c>
      <c r="T1337" s="314" t="e">
        <f t="shared" si="414"/>
        <v>#DIV/0!</v>
      </c>
      <c r="U1337" s="314" t="e">
        <f t="shared" si="414"/>
        <v>#DIV/0!</v>
      </c>
      <c r="V1337" s="314" t="e">
        <f t="shared" si="414"/>
        <v>#DIV/0!</v>
      </c>
      <c r="W1337" s="314" t="e">
        <f t="shared" si="414"/>
        <v>#DIV/0!</v>
      </c>
      <c r="X1337" s="314" t="e">
        <f t="shared" si="414"/>
        <v>#DIV/0!</v>
      </c>
      <c r="Y1337" s="314" t="e">
        <f>Y1335/Y1334</f>
        <v>#DIV/0!</v>
      </c>
      <c r="Z1337" s="314" t="e">
        <f t="shared" si="414"/>
        <v>#DIV/0!</v>
      </c>
      <c r="AA1337" s="314" t="e">
        <f t="shared" si="414"/>
        <v>#DIV/0!</v>
      </c>
      <c r="AB1337" s="336" t="e">
        <f t="shared" si="414"/>
        <v>#DIV/0!</v>
      </c>
      <c r="AC1337" s="108"/>
      <c r="AD1337" s="81"/>
      <c r="AE1337" s="155"/>
      <c r="AF1337" s="74"/>
      <c r="AK1337" s="15"/>
      <c r="AL1337" s="15"/>
      <c r="AM1337" s="15"/>
      <c r="AN1337" s="15"/>
    </row>
    <row r="1338" spans="1:40" hidden="1" x14ac:dyDescent="0.25">
      <c r="A1338" s="2326"/>
      <c r="B1338" s="2027"/>
      <c r="C1338" s="124" t="s">
        <v>116</v>
      </c>
      <c r="D1338" s="108"/>
      <c r="E1338" s="81"/>
      <c r="F1338" s="155"/>
      <c r="G1338" s="155"/>
      <c r="H1338" s="155"/>
      <c r="I1338" s="155"/>
      <c r="J1338" s="155"/>
      <c r="K1338" s="155"/>
      <c r="L1338" s="155"/>
      <c r="M1338" s="155"/>
      <c r="N1338" s="155"/>
      <c r="O1338" s="155"/>
      <c r="P1338" s="155"/>
      <c r="Q1338" s="155"/>
      <c r="R1338" s="155"/>
      <c r="S1338" s="155"/>
      <c r="T1338" s="155"/>
      <c r="U1338" s="155"/>
      <c r="V1338" s="155"/>
      <c r="W1338" s="155"/>
      <c r="X1338" s="155"/>
      <c r="Y1338" s="155"/>
      <c r="Z1338" s="155"/>
      <c r="AA1338" s="155"/>
      <c r="AB1338" s="316"/>
      <c r="AC1338" s="108"/>
      <c r="AD1338" s="81"/>
      <c r="AE1338" s="155"/>
      <c r="AF1338" s="74"/>
      <c r="AK1338" s="15"/>
      <c r="AL1338" s="15"/>
      <c r="AM1338" s="15"/>
      <c r="AN1338" s="15"/>
    </row>
    <row r="1339" spans="1:40" hidden="1" x14ac:dyDescent="0.25">
      <c r="A1339" s="2326"/>
      <c r="B1339" s="2027"/>
      <c r="C1339" s="124" t="s">
        <v>117</v>
      </c>
      <c r="D1339" s="108"/>
      <c r="E1339" s="81"/>
      <c r="F1339" s="155"/>
      <c r="G1339" s="155"/>
      <c r="H1339" s="155"/>
      <c r="I1339" s="155"/>
      <c r="J1339" s="155"/>
      <c r="K1339" s="155"/>
      <c r="L1339" s="155"/>
      <c r="M1339" s="155"/>
      <c r="N1339" s="155"/>
      <c r="O1339" s="155"/>
      <c r="P1339" s="155"/>
      <c r="Q1339" s="155"/>
      <c r="R1339" s="155"/>
      <c r="S1339" s="155"/>
      <c r="T1339" s="155"/>
      <c r="U1339" s="155"/>
      <c r="V1339" s="155"/>
      <c r="W1339" s="155"/>
      <c r="X1339" s="155"/>
      <c r="Y1339" s="155"/>
      <c r="Z1339" s="155"/>
      <c r="AA1339" s="155"/>
      <c r="AB1339" s="316"/>
      <c r="AC1339" s="108"/>
      <c r="AD1339" s="81"/>
      <c r="AE1339" s="155"/>
      <c r="AF1339" s="74"/>
      <c r="AG1339" s="15"/>
      <c r="AH1339" s="15"/>
      <c r="AI1339" s="15"/>
      <c r="AJ1339" s="15"/>
      <c r="AK1339" s="395"/>
      <c r="AL1339" s="395"/>
      <c r="AM1339" s="395"/>
      <c r="AN1339" s="395"/>
    </row>
    <row r="1340" spans="1:40" ht="16.5" hidden="1" thickBot="1" x14ac:dyDescent="0.3">
      <c r="A1340" s="3393" t="s">
        <v>42</v>
      </c>
      <c r="B1340" s="3394"/>
      <c r="C1340" s="3395"/>
      <c r="D1340" s="114"/>
      <c r="E1340" s="178">
        <f>SQRT(E1334*E1334+E1335*E1335)/E1353/1.73</f>
        <v>0</v>
      </c>
      <c r="F1340" s="179">
        <f t="shared" ref="F1340:AB1340" si="415">SQRT(F1334*F1334+F1335*F1335)/F1353/1.73</f>
        <v>0</v>
      </c>
      <c r="G1340" s="179">
        <f t="shared" si="415"/>
        <v>0</v>
      </c>
      <c r="H1340" s="79">
        <f t="shared" si="415"/>
        <v>0</v>
      </c>
      <c r="I1340" s="79">
        <f t="shared" si="415"/>
        <v>0</v>
      </c>
      <c r="J1340" s="79">
        <f t="shared" si="415"/>
        <v>0</v>
      </c>
      <c r="K1340" s="79">
        <f t="shared" si="415"/>
        <v>0</v>
      </c>
      <c r="L1340" s="79">
        <f t="shared" si="415"/>
        <v>0</v>
      </c>
      <c r="M1340" s="79">
        <f t="shared" si="415"/>
        <v>0</v>
      </c>
      <c r="N1340" s="79">
        <f t="shared" si="415"/>
        <v>0</v>
      </c>
      <c r="O1340" s="79">
        <f t="shared" si="415"/>
        <v>0</v>
      </c>
      <c r="P1340" s="79">
        <f t="shared" si="415"/>
        <v>0</v>
      </c>
      <c r="Q1340" s="79">
        <f t="shared" si="415"/>
        <v>0</v>
      </c>
      <c r="R1340" s="79">
        <f t="shared" si="415"/>
        <v>0</v>
      </c>
      <c r="S1340" s="79">
        <f t="shared" si="415"/>
        <v>0</v>
      </c>
      <c r="T1340" s="79">
        <f t="shared" si="415"/>
        <v>0</v>
      </c>
      <c r="U1340" s="79">
        <f t="shared" si="415"/>
        <v>0</v>
      </c>
      <c r="V1340" s="79">
        <f t="shared" si="415"/>
        <v>0</v>
      </c>
      <c r="W1340" s="79">
        <f t="shared" si="415"/>
        <v>0</v>
      </c>
      <c r="X1340" s="79">
        <f t="shared" si="415"/>
        <v>0</v>
      </c>
      <c r="Y1340" s="79">
        <f>SQRT(Y1334*Y1334+Y1335*Y1335)/Y1353/1.73</f>
        <v>0</v>
      </c>
      <c r="Z1340" s="179">
        <f t="shared" si="415"/>
        <v>0</v>
      </c>
      <c r="AA1340" s="179">
        <f t="shared" si="415"/>
        <v>0</v>
      </c>
      <c r="AB1340" s="394">
        <f t="shared" si="415"/>
        <v>0</v>
      </c>
      <c r="AC1340" s="109">
        <f>AVERAGE(E1340:AB1340)</f>
        <v>0</v>
      </c>
      <c r="AD1340" s="96" t="e">
        <f>(AC1336-AC1340)/AC1336</f>
        <v>#DIV/0!</v>
      </c>
      <c r="AE1340" s="79"/>
      <c r="AF1340" s="80"/>
      <c r="AK1340" s="14"/>
      <c r="AL1340" s="14"/>
      <c r="AM1340" s="15"/>
      <c r="AN1340" s="14"/>
    </row>
    <row r="1341" spans="1:40" x14ac:dyDescent="0.25">
      <c r="A1341" s="3506" t="s">
        <v>865</v>
      </c>
      <c r="B1341" s="3423" t="s">
        <v>20</v>
      </c>
      <c r="C1341" s="121" t="s">
        <v>13</v>
      </c>
      <c r="D1341" s="113" t="s">
        <v>820</v>
      </c>
      <c r="E1341" s="306">
        <v>939.6</v>
      </c>
      <c r="F1341" s="71">
        <v>872.4</v>
      </c>
      <c r="G1341" s="71">
        <v>808.8</v>
      </c>
      <c r="H1341" s="71">
        <v>808.8</v>
      </c>
      <c r="I1341" s="71">
        <v>874.8</v>
      </c>
      <c r="J1341" s="71">
        <v>954</v>
      </c>
      <c r="K1341" s="71">
        <v>1074</v>
      </c>
      <c r="L1341" s="71">
        <v>1209.5999999999999</v>
      </c>
      <c r="M1341" s="71">
        <v>1328.4</v>
      </c>
      <c r="N1341" s="71">
        <v>1374</v>
      </c>
      <c r="O1341" s="71">
        <v>1327.2</v>
      </c>
      <c r="P1341" s="71">
        <v>1333.2</v>
      </c>
      <c r="Q1341" s="71">
        <v>1274.4000000000001</v>
      </c>
      <c r="R1341" s="71">
        <v>1286.4000000000001</v>
      </c>
      <c r="S1341" s="71">
        <v>1251.5999999999999</v>
      </c>
      <c r="T1341" s="71">
        <v>1198.8</v>
      </c>
      <c r="U1341" s="71">
        <v>1178.4000000000001</v>
      </c>
      <c r="V1341" s="71">
        <v>1218</v>
      </c>
      <c r="W1341" s="71">
        <v>1254</v>
      </c>
      <c r="X1341" s="71">
        <v>1294.8</v>
      </c>
      <c r="Y1341" s="71">
        <v>1294.8</v>
      </c>
      <c r="Z1341" s="71">
        <v>1204.8</v>
      </c>
      <c r="AA1341" s="71">
        <v>1083.5999999999999</v>
      </c>
      <c r="AB1341" s="392">
        <v>969.6</v>
      </c>
      <c r="AC1341" s="106">
        <f>SUM(E1341:AB1341)</f>
        <v>27413.999999999996</v>
      </c>
      <c r="AD1341" s="306">
        <v>6300</v>
      </c>
      <c r="AE1341" s="71">
        <v>100</v>
      </c>
      <c r="AF1341" s="72">
        <v>120</v>
      </c>
      <c r="AK1341" s="428"/>
      <c r="AL1341" s="429"/>
      <c r="AM1341" s="428"/>
      <c r="AN1341" s="15"/>
    </row>
    <row r="1342" spans="1:40" x14ac:dyDescent="0.25">
      <c r="A1342" s="3529"/>
      <c r="B1342" s="3409"/>
      <c r="C1342" s="123" t="s">
        <v>14</v>
      </c>
      <c r="D1342" s="108" t="s">
        <v>820</v>
      </c>
      <c r="E1342" s="307">
        <v>505.2</v>
      </c>
      <c r="F1342" s="308">
        <v>495.6</v>
      </c>
      <c r="G1342" s="308">
        <v>487.2</v>
      </c>
      <c r="H1342" s="308">
        <v>499.2</v>
      </c>
      <c r="I1342" s="308">
        <v>512.4</v>
      </c>
      <c r="J1342" s="308">
        <v>517.20000000000005</v>
      </c>
      <c r="K1342" s="308">
        <v>499.2</v>
      </c>
      <c r="L1342" s="308">
        <v>531.6</v>
      </c>
      <c r="M1342" s="308">
        <v>549.6</v>
      </c>
      <c r="N1342" s="308">
        <v>564</v>
      </c>
      <c r="O1342" s="308">
        <v>565.20000000000005</v>
      </c>
      <c r="P1342" s="308">
        <v>541.20000000000005</v>
      </c>
      <c r="Q1342" s="308">
        <v>550.79999999999995</v>
      </c>
      <c r="R1342" s="308">
        <v>552</v>
      </c>
      <c r="S1342" s="308">
        <v>555.6</v>
      </c>
      <c r="T1342" s="308">
        <v>565.20000000000005</v>
      </c>
      <c r="U1342" s="308">
        <v>546</v>
      </c>
      <c r="V1342" s="308">
        <v>586.79999999999995</v>
      </c>
      <c r="W1342" s="308">
        <v>597.6</v>
      </c>
      <c r="X1342" s="308">
        <v>573.6</v>
      </c>
      <c r="Y1342" s="308">
        <v>555.6</v>
      </c>
      <c r="Z1342" s="308">
        <v>511.2</v>
      </c>
      <c r="AA1342" s="308">
        <v>494.4</v>
      </c>
      <c r="AB1342" s="393">
        <v>501.6</v>
      </c>
      <c r="AC1342" s="107">
        <f>SUM(E1342:AB1342)</f>
        <v>12858.000000000002</v>
      </c>
      <c r="AD1342" s="81"/>
      <c r="AE1342" s="155"/>
      <c r="AF1342" s="74"/>
      <c r="AK1342" s="15"/>
      <c r="AL1342" s="15"/>
      <c r="AM1342" s="15"/>
      <c r="AN1342" s="15"/>
    </row>
    <row r="1343" spans="1:40" x14ac:dyDescent="0.25">
      <c r="A1343" s="3529"/>
      <c r="B1343" s="3409"/>
      <c r="C1343" s="123" t="s">
        <v>15</v>
      </c>
      <c r="D1343" s="108" t="s">
        <v>54</v>
      </c>
      <c r="E1343" s="326">
        <v>56</v>
      </c>
      <c r="F1343" s="326">
        <v>53</v>
      </c>
      <c r="G1343" s="326">
        <v>51</v>
      </c>
      <c r="H1343" s="326">
        <v>53</v>
      </c>
      <c r="I1343" s="326">
        <v>57</v>
      </c>
      <c r="J1343" s="326">
        <v>61</v>
      </c>
      <c r="K1343" s="326">
        <v>68</v>
      </c>
      <c r="L1343" s="326">
        <v>76</v>
      </c>
      <c r="M1343" s="326">
        <v>78</v>
      </c>
      <c r="N1343" s="326">
        <v>79</v>
      </c>
      <c r="O1343" s="326">
        <v>79</v>
      </c>
      <c r="P1343" s="326">
        <v>79</v>
      </c>
      <c r="Q1343" s="326">
        <v>77</v>
      </c>
      <c r="R1343" s="326">
        <v>81</v>
      </c>
      <c r="S1343" s="326">
        <v>74</v>
      </c>
      <c r="T1343" s="326">
        <v>76</v>
      </c>
      <c r="U1343" s="326">
        <v>68</v>
      </c>
      <c r="V1343" s="326">
        <v>76</v>
      </c>
      <c r="W1343" s="326">
        <v>76</v>
      </c>
      <c r="X1343" s="326">
        <v>78</v>
      </c>
      <c r="Y1343" s="326">
        <v>76</v>
      </c>
      <c r="Z1343" s="326">
        <v>68</v>
      </c>
      <c r="AA1343" s="326">
        <v>63</v>
      </c>
      <c r="AB1343" s="326">
        <v>60</v>
      </c>
      <c r="AC1343" s="107">
        <f>AVERAGE(E1343:AB1343)</f>
        <v>69.291666666666671</v>
      </c>
      <c r="AD1343" s="581">
        <f>SQRT(MIN((E1341*E1341+E1342*E1342),(F1341*F1341+F1342*F1342),(G1341*G1341+G1342*G1342),(H1341*H1341+H1342*H1342),(I1341*I1341+I1342*I1342),(J1341*J1341+J1342*J1342),(K1341*K1341+K1342*K1342),(L1341*L1341+L1342*L1342),(M1341*M1341+M1342*M1342),(N1341*N1341+N1342*N1342),(E1341*E1341+E1342*E1342),(O1341*O1341+O1342*O1342),(P1341*P1341+P1342*P1342),(R1341*R1341+R1342*R1342),(S1341*S1341+S1342*S1342),(T1341*T1341+T1342*T1342),(U1341*U1341+U1342*U1342),(V1341*V1341+V1342*V1342),(W1341*W1341+W1342*W1342),(X1341*X1341+X1342*X1342),(V1341*V1341+V1342*V1342),(Z1341*Z1341+Z1342*Z1342),(AA1341*AA1341+AA1342*AA1342),(AB1341*AB1341+AB1342*AB1342)))/AD1341</f>
        <v>0.14987365805465883</v>
      </c>
      <c r="AE1343" s="666"/>
      <c r="AF1343" s="77"/>
      <c r="AK1343" s="15"/>
      <c r="AL1343" s="15"/>
      <c r="AM1343" s="15"/>
      <c r="AN1343" s="15"/>
    </row>
    <row r="1344" spans="1:40" ht="16.5" thickBot="1" x14ac:dyDescent="0.3">
      <c r="A1344" s="3532"/>
      <c r="B1344" s="3410"/>
      <c r="C1344" s="126" t="s">
        <v>17</v>
      </c>
      <c r="D1344" s="114"/>
      <c r="E1344" s="313">
        <f t="shared" ref="E1344:AB1344" si="416">E1342/E1341</f>
        <v>0.5376756066411239</v>
      </c>
      <c r="F1344" s="314">
        <f t="shared" si="416"/>
        <v>0.56808803301237965</v>
      </c>
      <c r="G1344" s="314">
        <f t="shared" si="416"/>
        <v>0.60237388724035612</v>
      </c>
      <c r="H1344" s="314">
        <f t="shared" si="416"/>
        <v>0.6172106824925816</v>
      </c>
      <c r="I1344" s="314">
        <f t="shared" si="416"/>
        <v>0.58573388203017829</v>
      </c>
      <c r="J1344" s="314">
        <f t="shared" si="416"/>
        <v>0.54213836477987432</v>
      </c>
      <c r="K1344" s="314">
        <f t="shared" si="416"/>
        <v>0.46480446927374303</v>
      </c>
      <c r="L1344" s="314">
        <f t="shared" si="416"/>
        <v>0.43948412698412703</v>
      </c>
      <c r="M1344" s="314">
        <f t="shared" si="416"/>
        <v>0.41373080397470641</v>
      </c>
      <c r="N1344" s="314">
        <f t="shared" si="416"/>
        <v>0.41048034934497818</v>
      </c>
      <c r="O1344" s="314">
        <f t="shared" si="416"/>
        <v>0.4258589511754069</v>
      </c>
      <c r="P1344" s="314">
        <f t="shared" si="416"/>
        <v>0.40594059405940597</v>
      </c>
      <c r="Q1344" s="314">
        <f t="shared" si="416"/>
        <v>0.43220338983050843</v>
      </c>
      <c r="R1344" s="314">
        <f t="shared" si="416"/>
        <v>0.42910447761194026</v>
      </c>
      <c r="S1344" s="314">
        <f t="shared" si="416"/>
        <v>0.44391179290508154</v>
      </c>
      <c r="T1344" s="314">
        <f t="shared" si="416"/>
        <v>0.4714714714714715</v>
      </c>
      <c r="U1344" s="314">
        <f t="shared" si="416"/>
        <v>0.46334012219959264</v>
      </c>
      <c r="V1344" s="314">
        <f t="shared" si="416"/>
        <v>0.48177339901477828</v>
      </c>
      <c r="W1344" s="314">
        <f t="shared" si="416"/>
        <v>0.47655502392344501</v>
      </c>
      <c r="X1344" s="314">
        <f t="shared" si="416"/>
        <v>0.44300278035217799</v>
      </c>
      <c r="Y1344" s="314">
        <f>Y1342/Y1341</f>
        <v>0.42910101946246526</v>
      </c>
      <c r="Z1344" s="314">
        <f t="shared" si="416"/>
        <v>0.42430278884462153</v>
      </c>
      <c r="AA1344" s="314">
        <f t="shared" si="416"/>
        <v>0.45625692137320045</v>
      </c>
      <c r="AB1344" s="336">
        <f t="shared" si="416"/>
        <v>0.51732673267326734</v>
      </c>
      <c r="AC1344" s="108"/>
      <c r="AD1344" s="81"/>
      <c r="AE1344" s="155"/>
      <c r="AF1344" s="74"/>
      <c r="AK1344" s="15"/>
      <c r="AL1344" s="15"/>
      <c r="AM1344" s="15"/>
      <c r="AN1344" s="15"/>
    </row>
    <row r="1345" spans="1:41" hidden="1" x14ac:dyDescent="0.25">
      <c r="A1345" s="3264"/>
      <c r="B1345" s="2020"/>
      <c r="C1345" s="356" t="s">
        <v>116</v>
      </c>
      <c r="D1345" s="122"/>
      <c r="E1345" s="81"/>
      <c r="F1345" s="155"/>
      <c r="G1345" s="155"/>
      <c r="H1345" s="155"/>
      <c r="I1345" s="155"/>
      <c r="J1345" s="155"/>
      <c r="K1345" s="155"/>
      <c r="L1345" s="155"/>
      <c r="M1345" s="155"/>
      <c r="N1345" s="155"/>
      <c r="O1345" s="155"/>
      <c r="P1345" s="155"/>
      <c r="Q1345" s="155"/>
      <c r="R1345" s="155"/>
      <c r="S1345" s="155"/>
      <c r="T1345" s="155"/>
      <c r="U1345" s="155"/>
      <c r="V1345" s="155"/>
      <c r="W1345" s="155"/>
      <c r="X1345" s="155"/>
      <c r="Y1345" s="155"/>
      <c r="Z1345" s="155"/>
      <c r="AA1345" s="155"/>
      <c r="AB1345" s="316"/>
      <c r="AC1345" s="108"/>
      <c r="AD1345" s="81"/>
      <c r="AE1345" s="155"/>
      <c r="AF1345" s="74"/>
      <c r="AK1345" s="15"/>
      <c r="AL1345" s="15"/>
      <c r="AM1345" s="15"/>
      <c r="AN1345" s="15"/>
      <c r="AO1345" s="395"/>
    </row>
    <row r="1346" spans="1:41" hidden="1" x14ac:dyDescent="0.25">
      <c r="A1346" s="2326"/>
      <c r="B1346" s="2027"/>
      <c r="C1346" s="124" t="s">
        <v>117</v>
      </c>
      <c r="D1346" s="108"/>
      <c r="E1346" s="81"/>
      <c r="F1346" s="155"/>
      <c r="G1346" s="155"/>
      <c r="H1346" s="155"/>
      <c r="I1346" s="155"/>
      <c r="J1346" s="155"/>
      <c r="K1346" s="155"/>
      <c r="L1346" s="155"/>
      <c r="M1346" s="155"/>
      <c r="N1346" s="155"/>
      <c r="O1346" s="155"/>
      <c r="P1346" s="155"/>
      <c r="Q1346" s="155"/>
      <c r="R1346" s="155"/>
      <c r="S1346" s="155"/>
      <c r="T1346" s="155"/>
      <c r="U1346" s="155"/>
      <c r="V1346" s="155"/>
      <c r="W1346" s="155"/>
      <c r="X1346" s="155"/>
      <c r="Y1346" s="155"/>
      <c r="Z1346" s="155"/>
      <c r="AA1346" s="155"/>
      <c r="AB1346" s="316"/>
      <c r="AC1346" s="108"/>
      <c r="AD1346" s="81"/>
      <c r="AE1346" s="155"/>
      <c r="AF1346" s="74"/>
      <c r="AG1346" s="15"/>
      <c r="AH1346" s="15"/>
      <c r="AI1346" s="15"/>
      <c r="AJ1346" s="15"/>
      <c r="AK1346" s="395"/>
      <c r="AL1346" s="395"/>
      <c r="AM1346" s="395"/>
      <c r="AN1346" s="395"/>
      <c r="AO1346" s="395"/>
    </row>
    <row r="1347" spans="1:41" ht="16.5" hidden="1" thickBot="1" x14ac:dyDescent="0.3">
      <c r="A1347" s="3393" t="s">
        <v>42</v>
      </c>
      <c r="B1347" s="3394"/>
      <c r="C1347" s="3395"/>
      <c r="D1347" s="114"/>
      <c r="E1347" s="178">
        <f>SQRT(E1341*E1341+E1342*E1342)/E1354/1.73</f>
        <v>59.293356726513281</v>
      </c>
      <c r="F1347" s="179">
        <f t="shared" ref="F1347:AB1347" si="417">SQRT(F1341*F1341+F1342*F1342)/F1354/1.73</f>
        <v>55.446289503783127</v>
      </c>
      <c r="G1347" s="179">
        <f t="shared" si="417"/>
        <v>52.078500515396826</v>
      </c>
      <c r="H1347" s="79">
        <f t="shared" si="417"/>
        <v>52.523321088619241</v>
      </c>
      <c r="I1347" s="79">
        <f t="shared" si="417"/>
        <v>56.132423025180799</v>
      </c>
      <c r="J1347" s="79">
        <f t="shared" si="417"/>
        <v>59.683222289738282</v>
      </c>
      <c r="K1347" s="79">
        <f t="shared" si="417"/>
        <v>66.594684293600551</v>
      </c>
      <c r="L1347" s="79">
        <f t="shared" si="417"/>
        <v>73.365485277749997</v>
      </c>
      <c r="M1347" s="79">
        <f t="shared" si="417"/>
        <v>80.443878456342674</v>
      </c>
      <c r="N1347" s="79">
        <f t="shared" si="417"/>
        <v>82.55066106355612</v>
      </c>
      <c r="O1347" s="79">
        <f t="shared" si="417"/>
        <v>80.563863977093803</v>
      </c>
      <c r="P1347" s="79">
        <f t="shared" si="417"/>
        <v>80.748669913276075</v>
      </c>
      <c r="Q1347" s="79">
        <f t="shared" si="417"/>
        <v>77.461986646935955</v>
      </c>
      <c r="R1347" s="79">
        <f t="shared" si="417"/>
        <v>78.178870253269082</v>
      </c>
      <c r="S1347" s="79">
        <f t="shared" si="417"/>
        <v>76.551984073545228</v>
      </c>
      <c r="T1347" s="79">
        <f t="shared" si="417"/>
        <v>72.823440701784065</v>
      </c>
      <c r="U1347" s="79">
        <f t="shared" si="417"/>
        <v>73.027289881179271</v>
      </c>
      <c r="V1347" s="79">
        <f t="shared" si="417"/>
        <v>74.712534224359345</v>
      </c>
      <c r="W1347" s="79">
        <f t="shared" si="417"/>
        <v>76.618026053705762</v>
      </c>
      <c r="X1347" s="79">
        <f t="shared" si="417"/>
        <v>77.739090876901003</v>
      </c>
      <c r="Y1347" s="79">
        <f>SQRT(Y1341*Y1341+Y1342*Y1342)/Y1354/1.73</f>
        <v>77.565135597391659</v>
      </c>
      <c r="Z1347" s="179">
        <f t="shared" si="417"/>
        <v>72.811563710586</v>
      </c>
      <c r="AA1347" s="179">
        <f t="shared" si="417"/>
        <v>66.454933784280456</v>
      </c>
      <c r="AB1347" s="394">
        <f t="shared" si="417"/>
        <v>60.909141729301695</v>
      </c>
      <c r="AC1347" s="109">
        <f>AVERAGE(E1347:AB1347)</f>
        <v>70.178264736003754</v>
      </c>
      <c r="AD1347" s="96">
        <f>(AC1343-AC1347)/AC1343</f>
        <v>-1.2795161553872513E-2</v>
      </c>
      <c r="AE1347" s="79"/>
      <c r="AF1347" s="80"/>
      <c r="AK1347" s="15"/>
      <c r="AL1347" s="15"/>
      <c r="AM1347" s="15"/>
      <c r="AN1347" s="15"/>
      <c r="AO1347" s="395"/>
    </row>
    <row r="1348" spans="1:41" ht="16.5" thickBot="1" x14ac:dyDescent="0.3">
      <c r="A1348" s="3295" t="s">
        <v>919</v>
      </c>
      <c r="B1348" s="2440" t="s">
        <v>916</v>
      </c>
      <c r="C1348" s="2470" t="s">
        <v>15</v>
      </c>
      <c r="D1348" s="2892" t="s">
        <v>54</v>
      </c>
      <c r="E1348" s="2893">
        <v>38</v>
      </c>
      <c r="F1348" s="2894">
        <v>37</v>
      </c>
      <c r="G1348" s="2894">
        <v>36</v>
      </c>
      <c r="H1348" s="2894">
        <v>38</v>
      </c>
      <c r="I1348" s="2894">
        <v>40</v>
      </c>
      <c r="J1348" s="2894">
        <v>43</v>
      </c>
      <c r="K1348" s="2894">
        <v>48</v>
      </c>
      <c r="L1348" s="2894">
        <v>53</v>
      </c>
      <c r="M1348" s="2894">
        <v>56</v>
      </c>
      <c r="N1348" s="2894">
        <v>57</v>
      </c>
      <c r="O1348" s="2894">
        <v>54</v>
      </c>
      <c r="P1348" s="2894">
        <v>56</v>
      </c>
      <c r="Q1348" s="2894">
        <v>54</v>
      </c>
      <c r="R1348" s="2894">
        <v>58</v>
      </c>
      <c r="S1348" s="2894">
        <v>52</v>
      </c>
      <c r="T1348" s="2894">
        <v>56</v>
      </c>
      <c r="U1348" s="2894">
        <v>48</v>
      </c>
      <c r="V1348" s="2894">
        <v>52</v>
      </c>
      <c r="W1348" s="2894">
        <v>53</v>
      </c>
      <c r="X1348" s="2894">
        <v>54</v>
      </c>
      <c r="Y1348" s="2894">
        <v>52</v>
      </c>
      <c r="Z1348" s="2894">
        <v>46</v>
      </c>
      <c r="AA1348" s="2894">
        <v>42</v>
      </c>
      <c r="AB1348" s="2895">
        <v>41</v>
      </c>
      <c r="AC1348" s="2471">
        <f>AVERAGE(E1348:AB1348)</f>
        <v>48.5</v>
      </c>
      <c r="AD1348" s="252"/>
      <c r="AE1348" s="253"/>
      <c r="AF1348" s="254"/>
      <c r="AK1348" s="15"/>
      <c r="AL1348" s="15"/>
      <c r="AM1348" s="15"/>
      <c r="AN1348" s="15"/>
      <c r="AO1348" s="395"/>
    </row>
    <row r="1349" spans="1:41" x14ac:dyDescent="0.25">
      <c r="A1349" s="149" t="s">
        <v>51</v>
      </c>
      <c r="B1349" s="150"/>
      <c r="C1349" s="194"/>
      <c r="D1349" s="162"/>
      <c r="E1349" s="115">
        <f t="shared" ref="E1349:AB1350" si="418">E1334+E1341</f>
        <v>939.6</v>
      </c>
      <c r="F1349" s="116">
        <f t="shared" si="418"/>
        <v>872.4</v>
      </c>
      <c r="G1349" s="116">
        <f t="shared" si="418"/>
        <v>808.8</v>
      </c>
      <c r="H1349" s="499">
        <f t="shared" si="418"/>
        <v>808.8</v>
      </c>
      <c r="I1349" s="499">
        <f t="shared" si="418"/>
        <v>874.8</v>
      </c>
      <c r="J1349" s="499">
        <f t="shared" si="418"/>
        <v>954</v>
      </c>
      <c r="K1349" s="499">
        <f t="shared" si="418"/>
        <v>1074</v>
      </c>
      <c r="L1349" s="499">
        <f t="shared" si="418"/>
        <v>1209.5999999999999</v>
      </c>
      <c r="M1349" s="499">
        <f t="shared" si="418"/>
        <v>1328.4</v>
      </c>
      <c r="N1349" s="499">
        <f t="shared" si="418"/>
        <v>1374</v>
      </c>
      <c r="O1349" s="499">
        <f t="shared" si="418"/>
        <v>1327.2</v>
      </c>
      <c r="P1349" s="499">
        <f t="shared" si="418"/>
        <v>1333.2</v>
      </c>
      <c r="Q1349" s="499">
        <f t="shared" si="418"/>
        <v>1274.4000000000001</v>
      </c>
      <c r="R1349" s="499">
        <f t="shared" si="418"/>
        <v>1286.4000000000001</v>
      </c>
      <c r="S1349" s="499">
        <f t="shared" si="418"/>
        <v>1251.5999999999999</v>
      </c>
      <c r="T1349" s="499">
        <f t="shared" si="418"/>
        <v>1198.8</v>
      </c>
      <c r="U1349" s="499">
        <f t="shared" si="418"/>
        <v>1178.4000000000001</v>
      </c>
      <c r="V1349" s="499">
        <f t="shared" si="418"/>
        <v>1218</v>
      </c>
      <c r="W1349" s="499">
        <f t="shared" si="418"/>
        <v>1254</v>
      </c>
      <c r="X1349" s="499">
        <f t="shared" si="418"/>
        <v>1294.8</v>
      </c>
      <c r="Y1349" s="499">
        <f>Y1334+Y1341</f>
        <v>1294.8</v>
      </c>
      <c r="Z1349" s="116">
        <f t="shared" si="418"/>
        <v>1204.8</v>
      </c>
      <c r="AA1349" s="116">
        <f t="shared" si="418"/>
        <v>1083.5999999999999</v>
      </c>
      <c r="AB1349" s="116">
        <f t="shared" si="418"/>
        <v>969.6</v>
      </c>
      <c r="AC1349" s="162"/>
      <c r="AD1349" s="435">
        <f>MIN(E1349:AB1349)</f>
        <v>808.8</v>
      </c>
      <c r="AE1349" s="83"/>
      <c r="AF1349" s="84"/>
      <c r="AK1349" s="15"/>
      <c r="AL1349" s="15"/>
      <c r="AM1349" s="15"/>
      <c r="AN1349" s="15"/>
      <c r="AO1349" s="395"/>
    </row>
    <row r="1350" spans="1:41" x14ac:dyDescent="0.25">
      <c r="A1350" s="151" t="s">
        <v>53</v>
      </c>
      <c r="B1350" s="152"/>
      <c r="C1350" s="185"/>
      <c r="D1350" s="164"/>
      <c r="E1350" s="117">
        <f t="shared" si="418"/>
        <v>505.2</v>
      </c>
      <c r="F1350" s="118">
        <f t="shared" si="418"/>
        <v>495.6</v>
      </c>
      <c r="G1350" s="118">
        <f t="shared" si="418"/>
        <v>487.2</v>
      </c>
      <c r="H1350" s="501">
        <f t="shared" si="418"/>
        <v>499.2</v>
      </c>
      <c r="I1350" s="501">
        <f t="shared" si="418"/>
        <v>512.4</v>
      </c>
      <c r="J1350" s="501">
        <f t="shared" si="418"/>
        <v>517.20000000000005</v>
      </c>
      <c r="K1350" s="501">
        <f t="shared" si="418"/>
        <v>499.2</v>
      </c>
      <c r="L1350" s="501">
        <f t="shared" si="418"/>
        <v>531.6</v>
      </c>
      <c r="M1350" s="501">
        <f t="shared" si="418"/>
        <v>549.6</v>
      </c>
      <c r="N1350" s="501">
        <f t="shared" si="418"/>
        <v>564</v>
      </c>
      <c r="O1350" s="501">
        <f t="shared" si="418"/>
        <v>565.20000000000005</v>
      </c>
      <c r="P1350" s="501">
        <f t="shared" si="418"/>
        <v>541.20000000000005</v>
      </c>
      <c r="Q1350" s="501">
        <f t="shared" si="418"/>
        <v>550.79999999999995</v>
      </c>
      <c r="R1350" s="501">
        <f t="shared" si="418"/>
        <v>552</v>
      </c>
      <c r="S1350" s="501">
        <f t="shared" si="418"/>
        <v>555.6</v>
      </c>
      <c r="T1350" s="501">
        <f t="shared" si="418"/>
        <v>565.20000000000005</v>
      </c>
      <c r="U1350" s="501">
        <f t="shared" si="418"/>
        <v>546</v>
      </c>
      <c r="V1350" s="501">
        <f t="shared" si="418"/>
        <v>586.79999999999995</v>
      </c>
      <c r="W1350" s="501">
        <f t="shared" si="418"/>
        <v>597.6</v>
      </c>
      <c r="X1350" s="501">
        <f t="shared" si="418"/>
        <v>573.6</v>
      </c>
      <c r="Y1350" s="501">
        <f>Y1335+Y1342</f>
        <v>555.6</v>
      </c>
      <c r="Z1350" s="118">
        <f t="shared" si="418"/>
        <v>511.2</v>
      </c>
      <c r="AA1350" s="118">
        <f t="shared" si="418"/>
        <v>494.4</v>
      </c>
      <c r="AB1350" s="118">
        <f t="shared" si="418"/>
        <v>501.6</v>
      </c>
      <c r="AC1350" s="164"/>
      <c r="AD1350" s="437">
        <f>MIN(E1350:AB1350)</f>
        <v>487.2</v>
      </c>
      <c r="AE1350" s="86"/>
      <c r="AF1350" s="87"/>
      <c r="AK1350" s="15"/>
      <c r="AL1350" s="15"/>
      <c r="AM1350" s="15"/>
      <c r="AN1350" s="15"/>
      <c r="AO1350" s="395"/>
    </row>
    <row r="1351" spans="1:41" ht="16.5" thickBot="1" x14ac:dyDescent="0.3">
      <c r="A1351" s="153" t="s">
        <v>52</v>
      </c>
      <c r="B1351" s="154"/>
      <c r="C1351" s="195"/>
      <c r="D1351" s="190"/>
      <c r="E1351" s="119">
        <f>SQRT(E1350*E1350+E1349*E1349)</f>
        <v>1066.806074223427</v>
      </c>
      <c r="F1351" s="120">
        <f t="shared" ref="F1351:AB1351" si="419">SQRT(F1350*F1350+F1349*F1349)</f>
        <v>1003.3449656025589</v>
      </c>
      <c r="G1351" s="120">
        <f t="shared" si="419"/>
        <v>944.20404574435065</v>
      </c>
      <c r="H1351" s="503">
        <f t="shared" si="419"/>
        <v>950.45151375543617</v>
      </c>
      <c r="I1351" s="503">
        <f t="shared" si="419"/>
        <v>1013.8189187423955</v>
      </c>
      <c r="J1351" s="503">
        <f t="shared" si="419"/>
        <v>1085.1782526387083</v>
      </c>
      <c r="K1351" s="503">
        <f t="shared" si="419"/>
        <v>1184.3465033511095</v>
      </c>
      <c r="L1351" s="503">
        <f t="shared" si="419"/>
        <v>1321.261034012583</v>
      </c>
      <c r="M1351" s="503">
        <f t="shared" si="419"/>
        <v>1437.6045075054544</v>
      </c>
      <c r="N1351" s="503">
        <f t="shared" si="419"/>
        <v>1485.2514938555018</v>
      </c>
      <c r="O1351" s="503">
        <f t="shared" si="419"/>
        <v>1442.5362664418528</v>
      </c>
      <c r="P1351" s="503">
        <f t="shared" si="419"/>
        <v>1438.8605491846665</v>
      </c>
      <c r="Q1351" s="503">
        <f t="shared" si="419"/>
        <v>1388.3356942757036</v>
      </c>
      <c r="R1351" s="503">
        <f t="shared" si="419"/>
        <v>1399.8317613199094</v>
      </c>
      <c r="S1351" s="503">
        <f t="shared" si="419"/>
        <v>1369.3772015043919</v>
      </c>
      <c r="T1351" s="503">
        <f t="shared" si="419"/>
        <v>1325.3574913961893</v>
      </c>
      <c r="U1351" s="503">
        <f t="shared" si="419"/>
        <v>1298.7465341628445</v>
      </c>
      <c r="V1351" s="503">
        <f t="shared" si="419"/>
        <v>1351.9830768171619</v>
      </c>
      <c r="W1351" s="503">
        <f t="shared" si="419"/>
        <v>1389.1154595641069</v>
      </c>
      <c r="X1351" s="503">
        <f t="shared" si="419"/>
        <v>1416.1652445954178</v>
      </c>
      <c r="Y1351" s="503">
        <f>SQRT(Y1350*Y1350+Y1349*Y1349)</f>
        <v>1408.9706881266195</v>
      </c>
      <c r="Z1351" s="120">
        <f t="shared" si="419"/>
        <v>1308.7660142286702</v>
      </c>
      <c r="AA1351" s="120">
        <f t="shared" si="419"/>
        <v>1191.0584872289016</v>
      </c>
      <c r="AB1351" s="120">
        <f t="shared" si="419"/>
        <v>1091.6623653859283</v>
      </c>
      <c r="AC1351" s="438"/>
      <c r="AD1351" s="439">
        <f>MIN(E1351:AB1351)</f>
        <v>944.20404574435065</v>
      </c>
      <c r="AE1351" s="89"/>
      <c r="AF1351" s="90"/>
      <c r="AK1351" s="14"/>
      <c r="AL1351" s="14"/>
      <c r="AM1351" s="14"/>
      <c r="AN1351" s="14"/>
      <c r="AO1351" s="395"/>
    </row>
    <row r="1352" spans="1:41" ht="16.5" thickBot="1" x14ac:dyDescent="0.3">
      <c r="A1352" s="2319" t="s">
        <v>21</v>
      </c>
      <c r="B1352" s="506"/>
      <c r="C1352" s="507"/>
      <c r="D1352" s="1117"/>
      <c r="E1352" s="509">
        <v>1</v>
      </c>
      <c r="F1352" s="510">
        <v>2</v>
      </c>
      <c r="G1352" s="510">
        <v>3</v>
      </c>
      <c r="H1352" s="511">
        <v>4</v>
      </c>
      <c r="I1352" s="510">
        <v>5</v>
      </c>
      <c r="J1352" s="510">
        <v>6</v>
      </c>
      <c r="K1352" s="510">
        <v>7</v>
      </c>
      <c r="L1352" s="510">
        <v>8</v>
      </c>
      <c r="M1352" s="510">
        <v>9</v>
      </c>
      <c r="N1352" s="511">
        <v>10</v>
      </c>
      <c r="O1352" s="510">
        <v>11</v>
      </c>
      <c r="P1352" s="510">
        <v>12</v>
      </c>
      <c r="Q1352" s="510">
        <v>13</v>
      </c>
      <c r="R1352" s="510">
        <v>14</v>
      </c>
      <c r="S1352" s="510">
        <v>15</v>
      </c>
      <c r="T1352" s="510">
        <v>16</v>
      </c>
      <c r="U1352" s="510">
        <v>17</v>
      </c>
      <c r="V1352" s="510">
        <v>18</v>
      </c>
      <c r="W1352" s="510">
        <v>19</v>
      </c>
      <c r="X1352" s="510">
        <v>20</v>
      </c>
      <c r="Y1352" s="511">
        <v>21</v>
      </c>
      <c r="Z1352" s="510">
        <v>22</v>
      </c>
      <c r="AA1352" s="510">
        <v>23</v>
      </c>
      <c r="AB1352" s="512">
        <v>24</v>
      </c>
      <c r="AC1352" s="546"/>
      <c r="AD1352" s="181"/>
      <c r="AE1352" s="181"/>
      <c r="AF1352" s="181"/>
      <c r="AK1352" s="10"/>
      <c r="AL1352" s="10"/>
      <c r="AM1352" s="10"/>
      <c r="AN1352" s="10"/>
      <c r="AO1352" s="395"/>
    </row>
    <row r="1353" spans="1:41" x14ac:dyDescent="0.25">
      <c r="A1353" s="805" t="s">
        <v>921</v>
      </c>
      <c r="B1353" s="145"/>
      <c r="C1353" s="441" t="s">
        <v>22</v>
      </c>
      <c r="D1353" s="1661" t="s">
        <v>54</v>
      </c>
      <c r="E1353" s="187">
        <v>10.4</v>
      </c>
      <c r="F1353" s="145">
        <v>10.47</v>
      </c>
      <c r="G1353" s="443">
        <v>10.48</v>
      </c>
      <c r="H1353" s="443">
        <v>10.47</v>
      </c>
      <c r="I1353" s="443">
        <v>10.44</v>
      </c>
      <c r="J1353" s="443">
        <v>10.51</v>
      </c>
      <c r="K1353" s="443">
        <v>10.28</v>
      </c>
      <c r="L1353" s="443">
        <v>10.42</v>
      </c>
      <c r="M1353" s="443">
        <v>10.34</v>
      </c>
      <c r="N1353" s="443">
        <v>10.4</v>
      </c>
      <c r="O1353" s="443">
        <v>10.35</v>
      </c>
      <c r="P1353" s="443">
        <v>10.31</v>
      </c>
      <c r="Q1353" s="443">
        <v>10.36</v>
      </c>
      <c r="R1353" s="443">
        <v>10.35</v>
      </c>
      <c r="S1353" s="443">
        <v>10.34</v>
      </c>
      <c r="T1353" s="443">
        <v>10.52</v>
      </c>
      <c r="U1353" s="443">
        <v>10.29</v>
      </c>
      <c r="V1353" s="443">
        <v>10.47</v>
      </c>
      <c r="W1353" s="443">
        <v>10.48</v>
      </c>
      <c r="X1353" s="443">
        <v>10.53</v>
      </c>
      <c r="Y1353" s="443">
        <v>10.5</v>
      </c>
      <c r="Z1353" s="443">
        <v>10.39</v>
      </c>
      <c r="AA1353" s="443">
        <v>10.36</v>
      </c>
      <c r="AB1353" s="444">
        <v>10.36</v>
      </c>
      <c r="AC1353" s="552"/>
      <c r="AD1353" s="181"/>
      <c r="AE1353" s="181"/>
      <c r="AF1353" s="181"/>
      <c r="AK1353" s="10"/>
      <c r="AL1353" s="10"/>
      <c r="AM1353" s="10"/>
      <c r="AN1353" s="10"/>
      <c r="AO1353" s="395"/>
    </row>
    <row r="1354" spans="1:41" ht="16.5" thickBot="1" x14ac:dyDescent="0.3">
      <c r="A1354" s="809" t="s">
        <v>923</v>
      </c>
      <c r="B1354" s="146"/>
      <c r="C1354" s="523" t="s">
        <v>22</v>
      </c>
      <c r="D1354" s="1662" t="s">
        <v>54</v>
      </c>
      <c r="E1354" s="188">
        <v>10.4</v>
      </c>
      <c r="F1354" s="146">
        <v>10.46</v>
      </c>
      <c r="G1354" s="526">
        <v>10.48</v>
      </c>
      <c r="H1354" s="526">
        <v>10.46</v>
      </c>
      <c r="I1354" s="526">
        <v>10.44</v>
      </c>
      <c r="J1354" s="526">
        <v>10.51</v>
      </c>
      <c r="K1354" s="526">
        <v>10.28</v>
      </c>
      <c r="L1354" s="526">
        <v>10.41</v>
      </c>
      <c r="M1354" s="526">
        <v>10.33</v>
      </c>
      <c r="N1354" s="526">
        <v>10.4</v>
      </c>
      <c r="O1354" s="526">
        <v>10.35</v>
      </c>
      <c r="P1354" s="526">
        <v>10.3</v>
      </c>
      <c r="Q1354" s="526">
        <v>10.36</v>
      </c>
      <c r="R1354" s="526">
        <v>10.35</v>
      </c>
      <c r="S1354" s="526">
        <v>10.34</v>
      </c>
      <c r="T1354" s="526">
        <v>10.52</v>
      </c>
      <c r="U1354" s="526">
        <v>10.28</v>
      </c>
      <c r="V1354" s="526">
        <v>10.46</v>
      </c>
      <c r="W1354" s="526">
        <v>10.48</v>
      </c>
      <c r="X1354" s="526">
        <v>10.53</v>
      </c>
      <c r="Y1354" s="526">
        <v>10.5</v>
      </c>
      <c r="Z1354" s="526">
        <v>10.39</v>
      </c>
      <c r="AA1354" s="526">
        <v>10.36</v>
      </c>
      <c r="AB1354" s="553">
        <v>10.36</v>
      </c>
      <c r="AC1354" s="555"/>
      <c r="AK1354" s="14"/>
      <c r="AL1354" s="14"/>
      <c r="AM1354" s="15"/>
      <c r="AN1354" s="14"/>
      <c r="AO1354" s="395"/>
    </row>
    <row r="1355" spans="1:41" x14ac:dyDescent="0.25">
      <c r="A1355" s="3546" t="s">
        <v>47</v>
      </c>
      <c r="B1355" s="3455" t="s">
        <v>224</v>
      </c>
      <c r="C1355" s="125" t="s">
        <v>13</v>
      </c>
      <c r="D1355" s="122" t="s">
        <v>820</v>
      </c>
      <c r="E1355" s="325">
        <v>38.799999999999997</v>
      </c>
      <c r="F1355" s="321">
        <v>37.4</v>
      </c>
      <c r="G1355" s="321">
        <v>36.799999999999997</v>
      </c>
      <c r="H1355" s="321">
        <v>37.6</v>
      </c>
      <c r="I1355" s="321">
        <v>38</v>
      </c>
      <c r="J1355" s="321">
        <v>40.6</v>
      </c>
      <c r="K1355" s="321">
        <v>46</v>
      </c>
      <c r="L1355" s="321">
        <v>47.6</v>
      </c>
      <c r="M1355" s="321">
        <v>46.4</v>
      </c>
      <c r="N1355" s="321">
        <v>49.6</v>
      </c>
      <c r="O1355" s="321">
        <v>49</v>
      </c>
      <c r="P1355" s="321">
        <v>50</v>
      </c>
      <c r="Q1355" s="321">
        <v>46</v>
      </c>
      <c r="R1355" s="321">
        <v>46.2</v>
      </c>
      <c r="S1355" s="321">
        <v>48.2</v>
      </c>
      <c r="T1355" s="321">
        <v>52</v>
      </c>
      <c r="U1355" s="321">
        <v>46.6</v>
      </c>
      <c r="V1355" s="321">
        <v>47</v>
      </c>
      <c r="W1355" s="321">
        <v>51.4</v>
      </c>
      <c r="X1355" s="321">
        <v>53.8</v>
      </c>
      <c r="Y1355" s="321">
        <v>56.8</v>
      </c>
      <c r="Z1355" s="321">
        <v>52.2</v>
      </c>
      <c r="AA1355" s="321">
        <v>43.6</v>
      </c>
      <c r="AB1355" s="529">
        <v>39.6</v>
      </c>
      <c r="AC1355" s="134">
        <f>SUM(E1355:AB1355)</f>
        <v>1101.1999999999998</v>
      </c>
      <c r="AD1355" s="717"/>
      <c r="AE1355" s="464">
        <v>100</v>
      </c>
      <c r="AF1355" s="465">
        <v>15</v>
      </c>
      <c r="AK1355" s="428"/>
      <c r="AL1355" s="429"/>
      <c r="AM1355" s="428"/>
      <c r="AN1355" s="15"/>
      <c r="AO1355" s="395"/>
    </row>
    <row r="1356" spans="1:41" x14ac:dyDescent="0.25">
      <c r="A1356" s="3546"/>
      <c r="B1356" s="3455"/>
      <c r="C1356" s="123" t="s">
        <v>14</v>
      </c>
      <c r="D1356" s="108" t="s">
        <v>820</v>
      </c>
      <c r="E1356" s="307">
        <v>27</v>
      </c>
      <c r="F1356" s="308">
        <v>26.2</v>
      </c>
      <c r="G1356" s="308">
        <v>25.8</v>
      </c>
      <c r="H1356" s="308">
        <v>26.8</v>
      </c>
      <c r="I1356" s="308">
        <v>26.2</v>
      </c>
      <c r="J1356" s="308">
        <v>26.4</v>
      </c>
      <c r="K1356" s="308">
        <v>26</v>
      </c>
      <c r="L1356" s="308">
        <v>27</v>
      </c>
      <c r="M1356" s="308">
        <v>27</v>
      </c>
      <c r="N1356" s="308">
        <v>26.6</v>
      </c>
      <c r="O1356" s="308">
        <v>26.8</v>
      </c>
      <c r="P1356" s="308">
        <v>26</v>
      </c>
      <c r="Q1356" s="308">
        <v>27.6</v>
      </c>
      <c r="R1356" s="308">
        <v>27.4</v>
      </c>
      <c r="S1356" s="308">
        <v>26.6</v>
      </c>
      <c r="T1356" s="308">
        <v>28.4</v>
      </c>
      <c r="U1356" s="308">
        <v>26.6</v>
      </c>
      <c r="V1356" s="308">
        <v>28.8</v>
      </c>
      <c r="W1356" s="308">
        <v>29.6</v>
      </c>
      <c r="X1356" s="308">
        <v>29.6</v>
      </c>
      <c r="Y1356" s="308">
        <v>30.8</v>
      </c>
      <c r="Z1356" s="308">
        <v>26.8</v>
      </c>
      <c r="AA1356" s="308">
        <v>24.2</v>
      </c>
      <c r="AB1356" s="393">
        <v>26.2</v>
      </c>
      <c r="AC1356" s="107">
        <f>SUM(E1356:AB1356)</f>
        <v>650.40000000000009</v>
      </c>
      <c r="AD1356" s="718"/>
      <c r="AE1356" s="719"/>
      <c r="AF1356" s="720"/>
      <c r="AK1356" s="15"/>
      <c r="AL1356" s="15"/>
      <c r="AM1356" s="15"/>
      <c r="AN1356" s="15"/>
      <c r="AO1356" s="395"/>
    </row>
    <row r="1357" spans="1:41" x14ac:dyDescent="0.25">
      <c r="A1357" s="3546"/>
      <c r="B1357" s="3455"/>
      <c r="C1357" s="123" t="s">
        <v>15</v>
      </c>
      <c r="D1357" s="108" t="s">
        <v>54</v>
      </c>
      <c r="E1357" s="1450">
        <v>3</v>
      </c>
      <c r="F1357" s="388">
        <v>3</v>
      </c>
      <c r="G1357" s="388">
        <v>3</v>
      </c>
      <c r="H1357" s="388">
        <v>3</v>
      </c>
      <c r="I1357" s="388">
        <v>3</v>
      </c>
      <c r="J1357" s="388">
        <v>3</v>
      </c>
      <c r="K1357" s="388">
        <v>3</v>
      </c>
      <c r="L1357" s="388">
        <v>3</v>
      </c>
      <c r="M1357" s="388">
        <v>4</v>
      </c>
      <c r="N1357" s="388">
        <v>4</v>
      </c>
      <c r="O1357" s="388">
        <v>3</v>
      </c>
      <c r="P1357" s="388">
        <v>3</v>
      </c>
      <c r="Q1357" s="388">
        <v>3</v>
      </c>
      <c r="R1357" s="388">
        <v>3</v>
      </c>
      <c r="S1357" s="388">
        <v>3</v>
      </c>
      <c r="T1357" s="388">
        <v>4</v>
      </c>
      <c r="U1357" s="388">
        <v>3</v>
      </c>
      <c r="V1357" s="388">
        <v>3</v>
      </c>
      <c r="W1357" s="388">
        <v>3</v>
      </c>
      <c r="X1357" s="388">
        <v>4</v>
      </c>
      <c r="Y1357" s="388">
        <v>4</v>
      </c>
      <c r="Z1357" s="388">
        <v>3</v>
      </c>
      <c r="AA1357" s="388">
        <v>3</v>
      </c>
      <c r="AB1357" s="388">
        <v>3</v>
      </c>
      <c r="AC1357" s="107">
        <f>AVERAGE(E1357:AB1357)</f>
        <v>3.2083333333333335</v>
      </c>
      <c r="AD1357" s="718"/>
      <c r="AE1357" s="719"/>
      <c r="AF1357" s="720"/>
      <c r="AK1357" s="15"/>
      <c r="AL1357" s="15"/>
      <c r="AM1357" s="15"/>
      <c r="AN1357" s="15"/>
      <c r="AO1357" s="395"/>
    </row>
    <row r="1358" spans="1:41" ht="16.5" thickBot="1" x14ac:dyDescent="0.3">
      <c r="A1358" s="3546"/>
      <c r="B1358" s="3455"/>
      <c r="C1358" s="130" t="s">
        <v>17</v>
      </c>
      <c r="D1358" s="128"/>
      <c r="E1358" s="350">
        <f t="shared" ref="E1358:AB1358" si="420">E1356/E1355</f>
        <v>0.6958762886597939</v>
      </c>
      <c r="F1358" s="323">
        <f t="shared" si="420"/>
        <v>0.70053475935828879</v>
      </c>
      <c r="G1358" s="323">
        <f t="shared" si="420"/>
        <v>0.70108695652173925</v>
      </c>
      <c r="H1358" s="323">
        <f t="shared" si="420"/>
        <v>0.71276595744680848</v>
      </c>
      <c r="I1358" s="323">
        <f t="shared" si="420"/>
        <v>0.68947368421052635</v>
      </c>
      <c r="J1358" s="323">
        <f t="shared" si="420"/>
        <v>0.65024630541871919</v>
      </c>
      <c r="K1358" s="323">
        <f t="shared" si="420"/>
        <v>0.56521739130434778</v>
      </c>
      <c r="L1358" s="323">
        <f t="shared" si="420"/>
        <v>0.5672268907563025</v>
      </c>
      <c r="M1358" s="323">
        <f t="shared" si="420"/>
        <v>0.5818965517241379</v>
      </c>
      <c r="N1358" s="323">
        <f t="shared" si="420"/>
        <v>0.53629032258064513</v>
      </c>
      <c r="O1358" s="323">
        <f t="shared" si="420"/>
        <v>0.54693877551020409</v>
      </c>
      <c r="P1358" s="323">
        <f t="shared" si="420"/>
        <v>0.52</v>
      </c>
      <c r="Q1358" s="323">
        <f t="shared" si="420"/>
        <v>0.6</v>
      </c>
      <c r="R1358" s="323">
        <f t="shared" si="420"/>
        <v>0.59307359307359298</v>
      </c>
      <c r="S1358" s="323">
        <f t="shared" si="420"/>
        <v>0.55186721991701249</v>
      </c>
      <c r="T1358" s="323">
        <f t="shared" si="420"/>
        <v>0.5461538461538461</v>
      </c>
      <c r="U1358" s="323">
        <f t="shared" si="420"/>
        <v>0.57081545064377681</v>
      </c>
      <c r="V1358" s="323">
        <f t="shared" si="420"/>
        <v>0.61276595744680851</v>
      </c>
      <c r="W1358" s="323">
        <f t="shared" si="420"/>
        <v>0.57587548638132302</v>
      </c>
      <c r="X1358" s="323">
        <f t="shared" si="420"/>
        <v>0.55018587360594806</v>
      </c>
      <c r="Y1358" s="323">
        <f>Y1356/Y1355</f>
        <v>0.54225352112676062</v>
      </c>
      <c r="Z1358" s="323">
        <f t="shared" si="420"/>
        <v>0.51340996168582376</v>
      </c>
      <c r="AA1358" s="323">
        <f t="shared" si="420"/>
        <v>0.55504587155963303</v>
      </c>
      <c r="AB1358" s="451">
        <f t="shared" si="420"/>
        <v>0.66161616161616155</v>
      </c>
      <c r="AC1358" s="128"/>
      <c r="AD1358" s="718"/>
      <c r="AE1358" s="719"/>
      <c r="AF1358" s="720"/>
      <c r="AK1358" s="15"/>
      <c r="AL1358" s="15"/>
      <c r="AM1358" s="15"/>
      <c r="AN1358" s="15"/>
      <c r="AO1358" s="395"/>
    </row>
    <row r="1359" spans="1:41" hidden="1" x14ac:dyDescent="0.25">
      <c r="A1359" s="2325"/>
      <c r="B1359" s="121" t="s">
        <v>116</v>
      </c>
      <c r="C1359" s="2119"/>
      <c r="D1359" s="113"/>
      <c r="E1359" s="2344"/>
      <c r="F1359" s="203"/>
      <c r="G1359" s="203"/>
      <c r="H1359" s="203"/>
      <c r="I1359" s="203"/>
      <c r="J1359" s="203"/>
      <c r="K1359" s="203"/>
      <c r="L1359" s="203"/>
      <c r="M1359" s="203"/>
      <c r="N1359" s="203"/>
      <c r="O1359" s="203"/>
      <c r="P1359" s="203"/>
      <c r="Q1359" s="203"/>
      <c r="R1359" s="203"/>
      <c r="S1359" s="203"/>
      <c r="T1359" s="203"/>
      <c r="U1359" s="203"/>
      <c r="V1359" s="203"/>
      <c r="W1359" s="203"/>
      <c r="X1359" s="203"/>
      <c r="Y1359" s="203"/>
      <c r="Z1359" s="203"/>
      <c r="AA1359" s="203"/>
      <c r="AB1359" s="329"/>
      <c r="AC1359" s="113"/>
      <c r="AD1359" s="718"/>
      <c r="AE1359" s="719"/>
      <c r="AF1359" s="720"/>
      <c r="AK1359" s="15"/>
      <c r="AL1359" s="15"/>
      <c r="AM1359" s="15"/>
      <c r="AN1359" s="15"/>
      <c r="AO1359" s="395"/>
    </row>
    <row r="1360" spans="1:41" hidden="1" x14ac:dyDescent="0.25">
      <c r="A1360" s="1502"/>
      <c r="B1360" s="123" t="s">
        <v>117</v>
      </c>
      <c r="D1360" s="108"/>
      <c r="E1360" s="81"/>
      <c r="F1360" s="155"/>
      <c r="G1360" s="155"/>
      <c r="H1360" s="155"/>
      <c r="I1360" s="155"/>
      <c r="J1360" s="155"/>
      <c r="K1360" s="155"/>
      <c r="L1360" s="155"/>
      <c r="M1360" s="155"/>
      <c r="N1360" s="155"/>
      <c r="O1360" s="155"/>
      <c r="P1360" s="155"/>
      <c r="Q1360" s="155"/>
      <c r="R1360" s="155"/>
      <c r="S1360" s="155"/>
      <c r="T1360" s="155"/>
      <c r="U1360" s="155"/>
      <c r="V1360" s="155"/>
      <c r="W1360" s="155"/>
      <c r="X1360" s="155"/>
      <c r="Y1360" s="155"/>
      <c r="Z1360" s="155"/>
      <c r="AA1360" s="155"/>
      <c r="AB1360" s="316"/>
      <c r="AC1360" s="108"/>
      <c r="AD1360" s="718"/>
      <c r="AE1360" s="719"/>
      <c r="AF1360" s="720"/>
      <c r="AG1360" s="15"/>
      <c r="AH1360" s="15"/>
      <c r="AI1360" s="15"/>
      <c r="AJ1360" s="15"/>
      <c r="AK1360" s="395"/>
      <c r="AL1360" s="395"/>
      <c r="AM1360" s="395"/>
      <c r="AN1360" s="395"/>
      <c r="AO1360" s="395"/>
    </row>
    <row r="1361" spans="1:41" ht="16.5" hidden="1" thickBot="1" x14ac:dyDescent="0.3">
      <c r="A1361" s="3547" t="s">
        <v>42</v>
      </c>
      <c r="B1361" s="3548"/>
      <c r="C1361" s="3549"/>
      <c r="D1361" s="114"/>
      <c r="E1361" s="178">
        <f>SQRT(E1355*E1355+E1356*E1356)/E1353/1.73</f>
        <v>2.6272712066264581</v>
      </c>
      <c r="F1361" s="179">
        <f t="shared" ref="F1361:AB1361" si="421">SQRT(F1355*F1355+F1356*F1356)/F1353/1.73</f>
        <v>2.5210477604168844</v>
      </c>
      <c r="G1361" s="179">
        <f t="shared" si="421"/>
        <v>2.4788794017883182</v>
      </c>
      <c r="H1361" s="79">
        <f t="shared" si="421"/>
        <v>2.5491818364863428</v>
      </c>
      <c r="I1361" s="79">
        <f t="shared" si="421"/>
        <v>2.5555715930279703</v>
      </c>
      <c r="J1361" s="79">
        <f t="shared" si="421"/>
        <v>2.6634971375086938</v>
      </c>
      <c r="K1361" s="79">
        <f t="shared" si="421"/>
        <v>2.9711083452065647</v>
      </c>
      <c r="L1361" s="79">
        <f t="shared" si="421"/>
        <v>3.0357582909623524</v>
      </c>
      <c r="M1361" s="79">
        <f t="shared" si="421"/>
        <v>3.0010783408014214</v>
      </c>
      <c r="N1361" s="79">
        <f t="shared" si="421"/>
        <v>3.1281959604950926</v>
      </c>
      <c r="O1361" s="79">
        <f t="shared" si="421"/>
        <v>3.1191620825685464</v>
      </c>
      <c r="P1361" s="79">
        <f t="shared" si="421"/>
        <v>3.15962454177276</v>
      </c>
      <c r="Q1361" s="79">
        <f t="shared" si="421"/>
        <v>2.9931013810663942</v>
      </c>
      <c r="R1361" s="79">
        <f t="shared" si="421"/>
        <v>2.9998636033775172</v>
      </c>
      <c r="S1361" s="79">
        <f t="shared" si="421"/>
        <v>3.0775987535189797</v>
      </c>
      <c r="T1361" s="79">
        <f t="shared" si="421"/>
        <v>3.255564897192786</v>
      </c>
      <c r="U1361" s="79">
        <f t="shared" si="421"/>
        <v>3.014174596677603</v>
      </c>
      <c r="V1361" s="79">
        <f t="shared" si="421"/>
        <v>3.0432143810907069</v>
      </c>
      <c r="W1361" s="79">
        <f t="shared" si="421"/>
        <v>3.2715076382175075</v>
      </c>
      <c r="X1361" s="79">
        <f t="shared" si="421"/>
        <v>3.3707827075525176</v>
      </c>
      <c r="Y1361" s="79">
        <f>SQRT(Y1355*Y1355+Y1356*Y1356)/Y1353/1.73</f>
        <v>3.557022368403457</v>
      </c>
      <c r="Z1361" s="179">
        <f t="shared" si="421"/>
        <v>3.2644641691886442</v>
      </c>
      <c r="AA1361" s="179">
        <f t="shared" si="421"/>
        <v>2.7822561183052339</v>
      </c>
      <c r="AB1361" s="394">
        <f t="shared" si="421"/>
        <v>2.6492862946858615</v>
      </c>
      <c r="AC1361" s="109">
        <f>AVERAGE(E1361:AB1361)</f>
        <v>2.9620505586224422</v>
      </c>
      <c r="AD1361" s="96">
        <f>(AC1357-AC1361)/AC1357</f>
        <v>7.676346224755054E-2</v>
      </c>
      <c r="AE1361" s="79"/>
      <c r="AF1361" s="80"/>
      <c r="AK1361" s="14"/>
      <c r="AL1361" s="14"/>
      <c r="AM1361" s="15"/>
      <c r="AN1361" s="14"/>
      <c r="AO1361" s="395"/>
    </row>
    <row r="1362" spans="1:41" x14ac:dyDescent="0.25">
      <c r="A1362" s="3559" t="s">
        <v>27</v>
      </c>
      <c r="B1362" s="3454" t="s">
        <v>135</v>
      </c>
      <c r="C1362" s="121" t="s">
        <v>13</v>
      </c>
      <c r="D1362" s="113" t="s">
        <v>820</v>
      </c>
      <c r="E1362" s="306">
        <v>0</v>
      </c>
      <c r="F1362" s="71">
        <v>0</v>
      </c>
      <c r="G1362" s="71">
        <v>0</v>
      </c>
      <c r="H1362" s="71">
        <v>0</v>
      </c>
      <c r="I1362" s="71">
        <v>0</v>
      </c>
      <c r="J1362" s="71">
        <v>0</v>
      </c>
      <c r="K1362" s="71">
        <v>0</v>
      </c>
      <c r="L1362" s="71">
        <v>0</v>
      </c>
      <c r="M1362" s="71">
        <v>0</v>
      </c>
      <c r="N1362" s="71">
        <v>0</v>
      </c>
      <c r="O1362" s="71">
        <v>0</v>
      </c>
      <c r="P1362" s="71">
        <v>0</v>
      </c>
      <c r="Q1362" s="71">
        <v>0</v>
      </c>
      <c r="R1362" s="71">
        <v>0</v>
      </c>
      <c r="S1362" s="71">
        <v>0</v>
      </c>
      <c r="T1362" s="71">
        <v>0</v>
      </c>
      <c r="U1362" s="71">
        <v>0</v>
      </c>
      <c r="V1362" s="71">
        <v>0</v>
      </c>
      <c r="W1362" s="71">
        <v>0</v>
      </c>
      <c r="X1362" s="71">
        <v>0</v>
      </c>
      <c r="Y1362" s="71">
        <v>0</v>
      </c>
      <c r="Z1362" s="71">
        <v>0</v>
      </c>
      <c r="AA1362" s="71">
        <v>0</v>
      </c>
      <c r="AB1362" s="392">
        <v>0</v>
      </c>
      <c r="AC1362" s="106">
        <f>SUM(E1362:AB1362)</f>
        <v>0</v>
      </c>
      <c r="AD1362" s="717"/>
      <c r="AE1362" s="464">
        <v>100</v>
      </c>
      <c r="AF1362" s="465">
        <v>10</v>
      </c>
      <c r="AK1362" s="428"/>
      <c r="AL1362" s="429"/>
      <c r="AM1362" s="428"/>
      <c r="AN1362" s="15"/>
      <c r="AO1362" s="395"/>
    </row>
    <row r="1363" spans="1:41" x14ac:dyDescent="0.25">
      <c r="A1363" s="3546"/>
      <c r="B1363" s="3455"/>
      <c r="C1363" s="123" t="s">
        <v>14</v>
      </c>
      <c r="D1363" s="108" t="s">
        <v>820</v>
      </c>
      <c r="E1363" s="307">
        <v>0</v>
      </c>
      <c r="F1363" s="308">
        <v>0</v>
      </c>
      <c r="G1363" s="308">
        <v>0</v>
      </c>
      <c r="H1363" s="308">
        <v>0</v>
      </c>
      <c r="I1363" s="308">
        <v>0</v>
      </c>
      <c r="J1363" s="308">
        <v>0</v>
      </c>
      <c r="K1363" s="308">
        <v>0</v>
      </c>
      <c r="L1363" s="308">
        <v>0</v>
      </c>
      <c r="M1363" s="308">
        <v>0</v>
      </c>
      <c r="N1363" s="308">
        <v>0</v>
      </c>
      <c r="O1363" s="308">
        <v>0</v>
      </c>
      <c r="P1363" s="308">
        <v>0</v>
      </c>
      <c r="Q1363" s="308">
        <v>0</v>
      </c>
      <c r="R1363" s="308">
        <v>0</v>
      </c>
      <c r="S1363" s="308">
        <v>0</v>
      </c>
      <c r="T1363" s="308">
        <v>0</v>
      </c>
      <c r="U1363" s="308">
        <v>0</v>
      </c>
      <c r="V1363" s="308">
        <v>0</v>
      </c>
      <c r="W1363" s="308">
        <v>0</v>
      </c>
      <c r="X1363" s="308">
        <v>0</v>
      </c>
      <c r="Y1363" s="308">
        <v>0</v>
      </c>
      <c r="Z1363" s="308">
        <v>0</v>
      </c>
      <c r="AA1363" s="308">
        <v>0</v>
      </c>
      <c r="AB1363" s="393">
        <v>0</v>
      </c>
      <c r="AC1363" s="107">
        <f>SUM(E1363:AB1363)</f>
        <v>0</v>
      </c>
      <c r="AD1363" s="718"/>
      <c r="AE1363" s="719"/>
      <c r="AF1363" s="720"/>
      <c r="AK1363" s="15"/>
      <c r="AL1363" s="15"/>
      <c r="AM1363" s="15"/>
      <c r="AN1363" s="15"/>
      <c r="AO1363" s="395"/>
    </row>
    <row r="1364" spans="1:41" x14ac:dyDescent="0.25">
      <c r="A1364" s="3546"/>
      <c r="B1364" s="3455"/>
      <c r="C1364" s="123" t="s">
        <v>15</v>
      </c>
      <c r="D1364" s="108" t="s">
        <v>16</v>
      </c>
      <c r="E1364" s="1450"/>
      <c r="F1364" s="388"/>
      <c r="G1364" s="388"/>
      <c r="H1364" s="388"/>
      <c r="I1364" s="388"/>
      <c r="J1364" s="388"/>
      <c r="K1364" s="388"/>
      <c r="L1364" s="388"/>
      <c r="M1364" s="388"/>
      <c r="N1364" s="388"/>
      <c r="O1364" s="388"/>
      <c r="P1364" s="388"/>
      <c r="Q1364" s="388"/>
      <c r="R1364" s="388"/>
      <c r="S1364" s="388"/>
      <c r="T1364" s="388"/>
      <c r="U1364" s="388"/>
      <c r="V1364" s="388"/>
      <c r="W1364" s="388"/>
      <c r="X1364" s="388"/>
      <c r="Y1364" s="388"/>
      <c r="Z1364" s="388"/>
      <c r="AA1364" s="388"/>
      <c r="AB1364" s="1451"/>
      <c r="AC1364" s="107"/>
      <c r="AD1364" s="718"/>
      <c r="AE1364" s="719"/>
      <c r="AF1364" s="720"/>
      <c r="AK1364" s="15"/>
      <c r="AL1364" s="15"/>
      <c r="AM1364" s="15"/>
      <c r="AN1364" s="15"/>
      <c r="AO1364" s="395"/>
    </row>
    <row r="1365" spans="1:41" ht="16.5" thickBot="1" x14ac:dyDescent="0.3">
      <c r="A1365" s="3564"/>
      <c r="B1365" s="3528"/>
      <c r="C1365" s="130" t="s">
        <v>17</v>
      </c>
      <c r="D1365" s="114"/>
      <c r="E1365" s="317" t="e">
        <f t="shared" ref="E1365:AB1365" si="422">E1363/E1362</f>
        <v>#DIV/0!</v>
      </c>
      <c r="F1365" s="318" t="e">
        <f t="shared" si="422"/>
        <v>#DIV/0!</v>
      </c>
      <c r="G1365" s="318" t="e">
        <f t="shared" si="422"/>
        <v>#DIV/0!</v>
      </c>
      <c r="H1365" s="318" t="e">
        <f t="shared" si="422"/>
        <v>#DIV/0!</v>
      </c>
      <c r="I1365" s="318" t="e">
        <f t="shared" si="422"/>
        <v>#DIV/0!</v>
      </c>
      <c r="J1365" s="318" t="e">
        <f t="shared" si="422"/>
        <v>#DIV/0!</v>
      </c>
      <c r="K1365" s="318" t="e">
        <f t="shared" si="422"/>
        <v>#DIV/0!</v>
      </c>
      <c r="L1365" s="318" t="e">
        <f t="shared" si="422"/>
        <v>#DIV/0!</v>
      </c>
      <c r="M1365" s="318" t="e">
        <f t="shared" si="422"/>
        <v>#DIV/0!</v>
      </c>
      <c r="N1365" s="318" t="e">
        <f t="shared" si="422"/>
        <v>#DIV/0!</v>
      </c>
      <c r="O1365" s="318" t="e">
        <f t="shared" si="422"/>
        <v>#DIV/0!</v>
      </c>
      <c r="P1365" s="318" t="e">
        <f t="shared" si="422"/>
        <v>#DIV/0!</v>
      </c>
      <c r="Q1365" s="318" t="e">
        <f t="shared" si="422"/>
        <v>#DIV/0!</v>
      </c>
      <c r="R1365" s="318" t="e">
        <f t="shared" si="422"/>
        <v>#DIV/0!</v>
      </c>
      <c r="S1365" s="318" t="e">
        <f t="shared" si="422"/>
        <v>#DIV/0!</v>
      </c>
      <c r="T1365" s="318" t="e">
        <f t="shared" si="422"/>
        <v>#DIV/0!</v>
      </c>
      <c r="U1365" s="318" t="e">
        <f t="shared" si="422"/>
        <v>#DIV/0!</v>
      </c>
      <c r="V1365" s="318" t="e">
        <f t="shared" si="422"/>
        <v>#DIV/0!</v>
      </c>
      <c r="W1365" s="318" t="e">
        <f t="shared" si="422"/>
        <v>#DIV/0!</v>
      </c>
      <c r="X1365" s="318" t="e">
        <f t="shared" si="422"/>
        <v>#DIV/0!</v>
      </c>
      <c r="Y1365" s="318" t="e">
        <f>Y1363/Y1362</f>
        <v>#DIV/0!</v>
      </c>
      <c r="Z1365" s="318" t="e">
        <f t="shared" si="422"/>
        <v>#DIV/0!</v>
      </c>
      <c r="AA1365" s="318" t="e">
        <f t="shared" si="422"/>
        <v>#DIV/0!</v>
      </c>
      <c r="AB1365" s="803" t="e">
        <f t="shared" si="422"/>
        <v>#DIV/0!</v>
      </c>
      <c r="AC1365" s="114"/>
      <c r="AD1365" s="718"/>
      <c r="AE1365" s="719"/>
      <c r="AF1365" s="720"/>
      <c r="AK1365" s="15"/>
      <c r="AL1365" s="15"/>
      <c r="AM1365" s="15"/>
      <c r="AN1365" s="15"/>
      <c r="AO1365" s="395"/>
    </row>
    <row r="1366" spans="1:41" hidden="1" x14ac:dyDescent="0.25">
      <c r="A1366" s="2325"/>
      <c r="B1366" s="121" t="s">
        <v>116</v>
      </c>
      <c r="C1366" s="2119"/>
      <c r="D1366" s="2343"/>
      <c r="E1366" s="147"/>
      <c r="F1366" s="203"/>
      <c r="G1366" s="203"/>
      <c r="H1366" s="203"/>
      <c r="I1366" s="203"/>
      <c r="J1366" s="203"/>
      <c r="K1366" s="203"/>
      <c r="L1366" s="203"/>
      <c r="M1366" s="203"/>
      <c r="N1366" s="203"/>
      <c r="O1366" s="203"/>
      <c r="P1366" s="203"/>
      <c r="Q1366" s="203"/>
      <c r="R1366" s="203"/>
      <c r="S1366" s="203"/>
      <c r="T1366" s="203"/>
      <c r="U1366" s="203"/>
      <c r="V1366" s="203"/>
      <c r="W1366" s="203"/>
      <c r="X1366" s="203"/>
      <c r="Y1366" s="203"/>
      <c r="Z1366" s="203"/>
      <c r="AA1366" s="203"/>
      <c r="AB1366" s="95"/>
      <c r="AC1366" s="284"/>
      <c r="AD1366" s="718"/>
      <c r="AE1366" s="719"/>
      <c r="AF1366" s="720"/>
      <c r="AK1366" s="15"/>
      <c r="AL1366" s="15"/>
      <c r="AM1366" s="15"/>
      <c r="AN1366" s="15"/>
      <c r="AO1366" s="395"/>
    </row>
    <row r="1367" spans="1:41" hidden="1" x14ac:dyDescent="0.25">
      <c r="A1367" s="1502"/>
      <c r="B1367" s="123" t="s">
        <v>117</v>
      </c>
      <c r="D1367" s="346"/>
      <c r="E1367" s="73"/>
      <c r="F1367" s="155"/>
      <c r="G1367" s="155"/>
      <c r="H1367" s="155"/>
      <c r="I1367" s="155"/>
      <c r="J1367" s="155"/>
      <c r="K1367" s="155"/>
      <c r="L1367" s="155"/>
      <c r="M1367" s="155"/>
      <c r="N1367" s="155"/>
      <c r="O1367" s="155"/>
      <c r="P1367" s="155"/>
      <c r="Q1367" s="155"/>
      <c r="R1367" s="155"/>
      <c r="S1367" s="155"/>
      <c r="T1367" s="155"/>
      <c r="U1367" s="155"/>
      <c r="V1367" s="155"/>
      <c r="W1367" s="155"/>
      <c r="X1367" s="155"/>
      <c r="Y1367" s="155"/>
      <c r="Z1367" s="155"/>
      <c r="AA1367" s="155"/>
      <c r="AB1367" s="74"/>
      <c r="AC1367" s="132"/>
      <c r="AD1367" s="718"/>
      <c r="AE1367" s="719"/>
      <c r="AF1367" s="720"/>
      <c r="AG1367" s="15"/>
      <c r="AH1367" s="15"/>
      <c r="AI1367" s="15"/>
      <c r="AJ1367" s="15"/>
      <c r="AK1367" s="395"/>
      <c r="AL1367" s="395"/>
      <c r="AM1367" s="395"/>
      <c r="AN1367" s="395"/>
      <c r="AO1367" s="395"/>
    </row>
    <row r="1368" spans="1:41" ht="16.5" hidden="1" thickBot="1" x14ac:dyDescent="0.3">
      <c r="A1368" s="3547" t="s">
        <v>42</v>
      </c>
      <c r="B1368" s="3548"/>
      <c r="C1368" s="3549"/>
      <c r="D1368" s="345"/>
      <c r="E1368" s="456">
        <f>SQRT(E1362*E1362+E1363*E1363)/E1353/1.73</f>
        <v>0</v>
      </c>
      <c r="F1368" s="179">
        <f t="shared" ref="F1368:AB1368" si="423">SQRT(F1362*F1362+F1363*F1363)/F1353/1.73</f>
        <v>0</v>
      </c>
      <c r="G1368" s="179">
        <f t="shared" si="423"/>
        <v>0</v>
      </c>
      <c r="H1368" s="79">
        <f t="shared" si="423"/>
        <v>0</v>
      </c>
      <c r="I1368" s="79">
        <f t="shared" si="423"/>
        <v>0</v>
      </c>
      <c r="J1368" s="79">
        <f t="shared" si="423"/>
        <v>0</v>
      </c>
      <c r="K1368" s="79">
        <f t="shared" si="423"/>
        <v>0</v>
      </c>
      <c r="L1368" s="79">
        <f t="shared" si="423"/>
        <v>0</v>
      </c>
      <c r="M1368" s="79">
        <f t="shared" si="423"/>
        <v>0</v>
      </c>
      <c r="N1368" s="79">
        <f t="shared" si="423"/>
        <v>0</v>
      </c>
      <c r="O1368" s="79">
        <f t="shared" si="423"/>
        <v>0</v>
      </c>
      <c r="P1368" s="79">
        <f t="shared" si="423"/>
        <v>0</v>
      </c>
      <c r="Q1368" s="79">
        <f t="shared" si="423"/>
        <v>0</v>
      </c>
      <c r="R1368" s="79">
        <f t="shared" si="423"/>
        <v>0</v>
      </c>
      <c r="S1368" s="79">
        <f t="shared" si="423"/>
        <v>0</v>
      </c>
      <c r="T1368" s="79">
        <f t="shared" si="423"/>
        <v>0</v>
      </c>
      <c r="U1368" s="79">
        <f t="shared" si="423"/>
        <v>0</v>
      </c>
      <c r="V1368" s="79">
        <f t="shared" si="423"/>
        <v>0</v>
      </c>
      <c r="W1368" s="79">
        <f t="shared" si="423"/>
        <v>0</v>
      </c>
      <c r="X1368" s="79">
        <f t="shared" si="423"/>
        <v>0</v>
      </c>
      <c r="Y1368" s="79">
        <f>SQRT(Y1362*Y1362+Y1363*Y1363)/Y1353/1.73</f>
        <v>0</v>
      </c>
      <c r="Z1368" s="179">
        <f t="shared" si="423"/>
        <v>0</v>
      </c>
      <c r="AA1368" s="179">
        <f t="shared" si="423"/>
        <v>0</v>
      </c>
      <c r="AB1368" s="180">
        <f t="shared" si="423"/>
        <v>0</v>
      </c>
      <c r="AC1368" s="199">
        <f>AVERAGE(E1368:AB1368)</f>
        <v>0</v>
      </c>
      <c r="AD1368" s="96" t="e">
        <f>(AC1364-AC1368)/AC1364</f>
        <v>#DIV/0!</v>
      </c>
      <c r="AE1368" s="79"/>
      <c r="AF1368" s="80"/>
      <c r="AK1368" s="14"/>
      <c r="AL1368" s="14"/>
      <c r="AM1368" s="15"/>
      <c r="AN1368" s="14"/>
      <c r="AO1368" s="395"/>
    </row>
    <row r="1369" spans="1:41" x14ac:dyDescent="0.25">
      <c r="A1369" s="3559" t="s">
        <v>29</v>
      </c>
      <c r="B1369" s="3454" t="s">
        <v>226</v>
      </c>
      <c r="C1369" s="121" t="s">
        <v>13</v>
      </c>
      <c r="D1369" s="113" t="s">
        <v>820</v>
      </c>
      <c r="E1369" s="325">
        <v>294.39999999999998</v>
      </c>
      <c r="F1369" s="321">
        <v>281.8</v>
      </c>
      <c r="G1369" s="321">
        <v>260.2</v>
      </c>
      <c r="H1369" s="321">
        <v>262.2</v>
      </c>
      <c r="I1369" s="321">
        <v>278.39999999999998</v>
      </c>
      <c r="J1369" s="321">
        <v>306.39999999999998</v>
      </c>
      <c r="K1369" s="321">
        <v>339.6</v>
      </c>
      <c r="L1369" s="321">
        <v>390.4</v>
      </c>
      <c r="M1369" s="321">
        <v>490.2</v>
      </c>
      <c r="N1369" s="321">
        <v>542.20000000000005</v>
      </c>
      <c r="O1369" s="321">
        <v>520.6</v>
      </c>
      <c r="P1369" s="321">
        <v>518.20000000000005</v>
      </c>
      <c r="Q1369" s="321">
        <v>480.2</v>
      </c>
      <c r="R1369" s="321">
        <v>483.2</v>
      </c>
      <c r="S1369" s="321">
        <v>475.6</v>
      </c>
      <c r="T1369" s="321">
        <v>475.6</v>
      </c>
      <c r="U1369" s="321">
        <v>452.8</v>
      </c>
      <c r="V1369" s="321">
        <v>425.2</v>
      </c>
      <c r="W1369" s="321">
        <v>413</v>
      </c>
      <c r="X1369" s="321">
        <v>416.8</v>
      </c>
      <c r="Y1369" s="321">
        <v>408</v>
      </c>
      <c r="Z1369" s="321">
        <v>390</v>
      </c>
      <c r="AA1369" s="321">
        <v>341.2</v>
      </c>
      <c r="AB1369" s="529">
        <v>307</v>
      </c>
      <c r="AC1369" s="106">
        <f>SUM(E1369:AB1369)</f>
        <v>9553.2000000000007</v>
      </c>
      <c r="AD1369" s="717"/>
      <c r="AE1369" s="464">
        <v>100</v>
      </c>
      <c r="AF1369" s="465">
        <v>20</v>
      </c>
      <c r="AK1369" s="428"/>
      <c r="AL1369" s="429"/>
      <c r="AM1369" s="428"/>
      <c r="AN1369" s="15"/>
      <c r="AO1369" s="395"/>
    </row>
    <row r="1370" spans="1:41" x14ac:dyDescent="0.25">
      <c r="A1370" s="3546"/>
      <c r="B1370" s="3455"/>
      <c r="C1370" s="123" t="s">
        <v>14</v>
      </c>
      <c r="D1370" s="108" t="s">
        <v>820</v>
      </c>
      <c r="E1370" s="307">
        <v>119.8</v>
      </c>
      <c r="F1370" s="308">
        <v>121.2</v>
      </c>
      <c r="G1370" s="308">
        <v>118.4</v>
      </c>
      <c r="H1370" s="308">
        <v>118.6</v>
      </c>
      <c r="I1370" s="308">
        <v>122.2</v>
      </c>
      <c r="J1370" s="308">
        <v>122.4</v>
      </c>
      <c r="K1370" s="308">
        <v>118.6</v>
      </c>
      <c r="L1370" s="308">
        <v>127.2</v>
      </c>
      <c r="M1370" s="308">
        <v>137.6</v>
      </c>
      <c r="N1370" s="308">
        <v>142.80000000000001</v>
      </c>
      <c r="O1370" s="308">
        <v>142.6</v>
      </c>
      <c r="P1370" s="308">
        <v>139.80000000000001</v>
      </c>
      <c r="Q1370" s="308">
        <v>142.6</v>
      </c>
      <c r="R1370" s="308">
        <v>140.6</v>
      </c>
      <c r="S1370" s="308">
        <v>140.4</v>
      </c>
      <c r="T1370" s="308">
        <v>142</v>
      </c>
      <c r="U1370" s="308">
        <v>139.19999999999999</v>
      </c>
      <c r="V1370" s="308">
        <v>144.19999999999999</v>
      </c>
      <c r="W1370" s="308">
        <v>145.4</v>
      </c>
      <c r="X1370" s="308">
        <v>141.6</v>
      </c>
      <c r="Y1370" s="308">
        <v>134.19999999999999</v>
      </c>
      <c r="Z1370" s="308">
        <v>122.4</v>
      </c>
      <c r="AA1370" s="308">
        <v>114.8</v>
      </c>
      <c r="AB1370" s="393">
        <v>114.6</v>
      </c>
      <c r="AC1370" s="107">
        <f>SUM(E1370:AB1370)</f>
        <v>3153.1999999999994</v>
      </c>
      <c r="AD1370" s="718"/>
      <c r="AE1370" s="719"/>
      <c r="AF1370" s="720"/>
      <c r="AK1370" s="15"/>
      <c r="AL1370" s="15"/>
      <c r="AM1370" s="15"/>
      <c r="AN1370" s="15"/>
      <c r="AO1370" s="395"/>
    </row>
    <row r="1371" spans="1:41" x14ac:dyDescent="0.25">
      <c r="A1371" s="3546"/>
      <c r="B1371" s="3455"/>
      <c r="C1371" s="123" t="s">
        <v>15</v>
      </c>
      <c r="D1371" s="108" t="s">
        <v>54</v>
      </c>
      <c r="E1371" s="1450">
        <v>16</v>
      </c>
      <c r="F1371" s="388">
        <v>16</v>
      </c>
      <c r="G1371" s="388">
        <v>16</v>
      </c>
      <c r="H1371" s="388">
        <v>15</v>
      </c>
      <c r="I1371" s="388">
        <v>18</v>
      </c>
      <c r="J1371" s="388">
        <v>18</v>
      </c>
      <c r="K1371" s="388">
        <v>19</v>
      </c>
      <c r="L1371" s="388">
        <v>25</v>
      </c>
      <c r="M1371" s="388">
        <v>28</v>
      </c>
      <c r="N1371" s="388">
        <v>29</v>
      </c>
      <c r="O1371" s="388">
        <v>27</v>
      </c>
      <c r="P1371" s="388">
        <v>28</v>
      </c>
      <c r="Q1371" s="388">
        <v>28</v>
      </c>
      <c r="R1371" s="388">
        <v>27</v>
      </c>
      <c r="S1371" s="388">
        <v>27</v>
      </c>
      <c r="T1371" s="388">
        <v>27</v>
      </c>
      <c r="U1371" s="388">
        <v>24</v>
      </c>
      <c r="V1371" s="388">
        <v>23</v>
      </c>
      <c r="W1371" s="388">
        <v>23</v>
      </c>
      <c r="X1371" s="388">
        <v>25</v>
      </c>
      <c r="Y1371" s="388">
        <v>23</v>
      </c>
      <c r="Z1371" s="388">
        <v>21</v>
      </c>
      <c r="AA1371" s="388">
        <v>18</v>
      </c>
      <c r="AB1371" s="1451">
        <v>16</v>
      </c>
      <c r="AC1371" s="107">
        <f>AVERAGE(E1371:AB1371)</f>
        <v>22.375</v>
      </c>
      <c r="AD1371" s="718"/>
      <c r="AE1371" s="719"/>
      <c r="AF1371" s="720"/>
      <c r="AK1371" s="15"/>
      <c r="AL1371" s="15"/>
      <c r="AM1371" s="15"/>
      <c r="AN1371" s="15"/>
      <c r="AO1371" s="395"/>
    </row>
    <row r="1372" spans="1:41" ht="16.5" thickBot="1" x14ac:dyDescent="0.3">
      <c r="A1372" s="3546"/>
      <c r="B1372" s="3455"/>
      <c r="C1372" s="130" t="s">
        <v>17</v>
      </c>
      <c r="D1372" s="128"/>
      <c r="E1372" s="350">
        <f t="shared" ref="E1372:AB1372" si="424">E1370/E1369</f>
        <v>0.40692934782608697</v>
      </c>
      <c r="F1372" s="323">
        <f t="shared" si="424"/>
        <v>0.43009226401703338</v>
      </c>
      <c r="G1372" s="323">
        <f t="shared" si="424"/>
        <v>0.45503458877786324</v>
      </c>
      <c r="H1372" s="323">
        <f t="shared" si="424"/>
        <v>0.45232646834477497</v>
      </c>
      <c r="I1372" s="323">
        <f t="shared" si="424"/>
        <v>0.43893678160919547</v>
      </c>
      <c r="J1372" s="323">
        <f t="shared" si="424"/>
        <v>0.3994778067885118</v>
      </c>
      <c r="K1372" s="323">
        <f t="shared" si="424"/>
        <v>0.34923439340400469</v>
      </c>
      <c r="L1372" s="323">
        <f t="shared" si="424"/>
        <v>0.32581967213114754</v>
      </c>
      <c r="M1372" s="323">
        <f t="shared" si="424"/>
        <v>0.2807017543859649</v>
      </c>
      <c r="N1372" s="323">
        <f t="shared" si="424"/>
        <v>0.26337144964957582</v>
      </c>
      <c r="O1372" s="323">
        <f t="shared" si="424"/>
        <v>0.27391471379177867</v>
      </c>
      <c r="P1372" s="323">
        <f t="shared" si="424"/>
        <v>0.26978000771902738</v>
      </c>
      <c r="Q1372" s="323">
        <f t="shared" si="424"/>
        <v>0.29695960016659723</v>
      </c>
      <c r="R1372" s="323">
        <f t="shared" si="424"/>
        <v>0.29097682119205298</v>
      </c>
      <c r="S1372" s="323">
        <f t="shared" si="424"/>
        <v>0.29520605550883094</v>
      </c>
      <c r="T1372" s="323">
        <f t="shared" si="424"/>
        <v>0.29857022708158115</v>
      </c>
      <c r="U1372" s="323">
        <f t="shared" si="424"/>
        <v>0.30742049469964661</v>
      </c>
      <c r="V1372" s="323">
        <f t="shared" si="424"/>
        <v>0.33913452492944496</v>
      </c>
      <c r="W1372" s="323">
        <f t="shared" si="424"/>
        <v>0.35205811138014531</v>
      </c>
      <c r="X1372" s="323">
        <f t="shared" si="424"/>
        <v>0.33973128598848368</v>
      </c>
      <c r="Y1372" s="323">
        <f>Y1370/Y1369</f>
        <v>0.32892156862745098</v>
      </c>
      <c r="Z1372" s="323">
        <f t="shared" si="424"/>
        <v>0.31384615384615389</v>
      </c>
      <c r="AA1372" s="323">
        <f t="shared" si="424"/>
        <v>0.33645955451348181</v>
      </c>
      <c r="AB1372" s="451">
        <f t="shared" si="424"/>
        <v>0.37328990228013026</v>
      </c>
      <c r="AC1372" s="128"/>
      <c r="AD1372" s="718"/>
      <c r="AE1372" s="719"/>
      <c r="AF1372" s="720"/>
      <c r="AK1372" s="15"/>
      <c r="AL1372" s="15"/>
      <c r="AM1372" s="15"/>
      <c r="AN1372" s="15"/>
      <c r="AO1372" s="395"/>
    </row>
    <row r="1373" spans="1:41" ht="17.25" hidden="1" customHeight="1" x14ac:dyDescent="0.25">
      <c r="A1373" s="2325"/>
      <c r="B1373" s="121" t="s">
        <v>116</v>
      </c>
      <c r="C1373" s="2119"/>
      <c r="D1373" s="113"/>
      <c r="E1373" s="2344"/>
      <c r="F1373" s="203"/>
      <c r="G1373" s="203"/>
      <c r="H1373" s="203"/>
      <c r="I1373" s="203"/>
      <c r="J1373" s="203"/>
      <c r="K1373" s="203"/>
      <c r="L1373" s="203"/>
      <c r="M1373" s="203"/>
      <c r="N1373" s="203"/>
      <c r="O1373" s="203"/>
      <c r="P1373" s="203"/>
      <c r="Q1373" s="203"/>
      <c r="R1373" s="203"/>
      <c r="S1373" s="203"/>
      <c r="T1373" s="203"/>
      <c r="U1373" s="203"/>
      <c r="V1373" s="203"/>
      <c r="W1373" s="203"/>
      <c r="X1373" s="203"/>
      <c r="Y1373" s="203"/>
      <c r="Z1373" s="203"/>
      <c r="AA1373" s="203"/>
      <c r="AB1373" s="329"/>
      <c r="AC1373" s="113"/>
      <c r="AD1373" s="718"/>
      <c r="AE1373" s="719"/>
      <c r="AF1373" s="720"/>
      <c r="AK1373" s="15"/>
      <c r="AL1373" s="15"/>
      <c r="AM1373" s="15"/>
      <c r="AN1373" s="15"/>
      <c r="AO1373" s="395"/>
    </row>
    <row r="1374" spans="1:41" hidden="1" x14ac:dyDescent="0.25">
      <c r="A1374" s="1502"/>
      <c r="B1374" s="123" t="s">
        <v>117</v>
      </c>
      <c r="D1374" s="108"/>
      <c r="E1374" s="81"/>
      <c r="F1374" s="155"/>
      <c r="G1374" s="155"/>
      <c r="H1374" s="155"/>
      <c r="I1374" s="155"/>
      <c r="J1374" s="155"/>
      <c r="K1374" s="155"/>
      <c r="L1374" s="155"/>
      <c r="M1374" s="155"/>
      <c r="N1374" s="155"/>
      <c r="O1374" s="155"/>
      <c r="P1374" s="155"/>
      <c r="Q1374" s="155"/>
      <c r="R1374" s="155"/>
      <c r="S1374" s="155"/>
      <c r="T1374" s="155"/>
      <c r="U1374" s="155"/>
      <c r="V1374" s="155"/>
      <c r="W1374" s="155"/>
      <c r="X1374" s="155"/>
      <c r="Y1374" s="155"/>
      <c r="Z1374" s="155"/>
      <c r="AA1374" s="155"/>
      <c r="AB1374" s="316"/>
      <c r="AC1374" s="108"/>
      <c r="AD1374" s="718"/>
      <c r="AE1374" s="719"/>
      <c r="AF1374" s="720"/>
      <c r="AG1374" s="15"/>
      <c r="AH1374" s="15"/>
      <c r="AI1374" s="15"/>
      <c r="AJ1374" s="15"/>
      <c r="AK1374" s="395"/>
      <c r="AL1374" s="395"/>
      <c r="AM1374" s="395"/>
      <c r="AN1374" s="395"/>
      <c r="AO1374" s="395"/>
    </row>
    <row r="1375" spans="1:41" ht="16.5" hidden="1" thickBot="1" x14ac:dyDescent="0.3">
      <c r="A1375" s="3547" t="s">
        <v>42</v>
      </c>
      <c r="B1375" s="3548"/>
      <c r="C1375" s="3549"/>
      <c r="D1375" s="114"/>
      <c r="E1375" s="178">
        <f>SQRT(E1369*E1369+E1370*E1370)/E1353/1.73</f>
        <v>17.6657283537502</v>
      </c>
      <c r="F1375" s="179">
        <f t="shared" ref="F1375:AB1375" si="425">SQRT(F1369*F1369+F1370*F1370)/F1353/1.73</f>
        <v>16.935717318950388</v>
      </c>
      <c r="G1375" s="179">
        <f t="shared" si="425"/>
        <v>15.767531302191308</v>
      </c>
      <c r="H1375" s="79">
        <f t="shared" si="425"/>
        <v>15.887705971226342</v>
      </c>
      <c r="I1375" s="79">
        <f t="shared" si="425"/>
        <v>16.8337920185906</v>
      </c>
      <c r="J1375" s="79">
        <f t="shared" si="425"/>
        <v>18.146412187486671</v>
      </c>
      <c r="K1375" s="79">
        <f t="shared" si="425"/>
        <v>20.226374907438046</v>
      </c>
      <c r="L1375" s="79">
        <f t="shared" si="425"/>
        <v>22.777426781362628</v>
      </c>
      <c r="M1375" s="79">
        <f t="shared" si="425"/>
        <v>28.46268199020469</v>
      </c>
      <c r="N1375" s="79">
        <f t="shared" si="425"/>
        <v>31.163265252478006</v>
      </c>
      <c r="O1375" s="79">
        <f t="shared" si="425"/>
        <v>30.145872323211417</v>
      </c>
      <c r="P1375" s="79">
        <f t="shared" si="425"/>
        <v>30.091804242814895</v>
      </c>
      <c r="Q1375" s="79">
        <f t="shared" si="425"/>
        <v>27.949089574745326</v>
      </c>
      <c r="R1375" s="79">
        <f t="shared" si="425"/>
        <v>28.105336446382946</v>
      </c>
      <c r="S1375" s="79">
        <f t="shared" si="425"/>
        <v>27.721661939362917</v>
      </c>
      <c r="T1375" s="79">
        <f t="shared" si="425"/>
        <v>27.272358092759461</v>
      </c>
      <c r="U1375" s="79">
        <f t="shared" si="425"/>
        <v>26.610576513096273</v>
      </c>
      <c r="V1375" s="79">
        <f t="shared" si="425"/>
        <v>24.787931409532383</v>
      </c>
      <c r="W1375" s="79">
        <f t="shared" si="425"/>
        <v>24.14989122991685</v>
      </c>
      <c r="X1375" s="79">
        <f t="shared" si="425"/>
        <v>24.164172819701932</v>
      </c>
      <c r="Y1375" s="79">
        <f>SQRT(Y1369*Y1369+Y1370*Y1370)/Y1353/1.73</f>
        <v>23.64458829789314</v>
      </c>
      <c r="Z1375" s="179">
        <f t="shared" si="425"/>
        <v>22.74064978824239</v>
      </c>
      <c r="AA1375" s="179">
        <f t="shared" si="425"/>
        <v>20.085874477085863</v>
      </c>
      <c r="AB1375" s="394">
        <f t="shared" si="425"/>
        <v>18.2835367590705</v>
      </c>
      <c r="AC1375" s="109">
        <f>AVERAGE(E1375:AB1375)</f>
        <v>23.3174991665623</v>
      </c>
      <c r="AD1375" s="96">
        <f>(AC1371-AC1375)/AC1371</f>
        <v>-4.2122867779320658E-2</v>
      </c>
      <c r="AE1375" s="79"/>
      <c r="AF1375" s="80"/>
      <c r="AK1375" s="14"/>
      <c r="AL1375" s="14"/>
      <c r="AM1375" s="15"/>
      <c r="AN1375" s="14"/>
      <c r="AO1375" s="395"/>
    </row>
    <row r="1376" spans="1:41" x14ac:dyDescent="0.25">
      <c r="A1376" s="3559" t="s">
        <v>37</v>
      </c>
      <c r="B1376" s="3454" t="s">
        <v>227</v>
      </c>
      <c r="C1376" s="121" t="s">
        <v>13</v>
      </c>
      <c r="D1376" s="113" t="s">
        <v>820</v>
      </c>
      <c r="E1376" s="306">
        <v>84.2</v>
      </c>
      <c r="F1376" s="71">
        <v>76.400000000000006</v>
      </c>
      <c r="G1376" s="71">
        <v>75.599999999999994</v>
      </c>
      <c r="H1376" s="71">
        <v>76.400000000000006</v>
      </c>
      <c r="I1376" s="71">
        <v>83.2</v>
      </c>
      <c r="J1376" s="71">
        <v>88.4</v>
      </c>
      <c r="K1376" s="71">
        <v>98.4</v>
      </c>
      <c r="L1376" s="71">
        <v>102.4</v>
      </c>
      <c r="M1376" s="71">
        <v>98.2</v>
      </c>
      <c r="N1376" s="71">
        <v>93</v>
      </c>
      <c r="O1376" s="71">
        <v>94.2</v>
      </c>
      <c r="P1376" s="71">
        <v>89.6</v>
      </c>
      <c r="Q1376" s="71">
        <v>80.8</v>
      </c>
      <c r="R1376" s="71">
        <v>84</v>
      </c>
      <c r="S1376" s="71">
        <v>83.4</v>
      </c>
      <c r="T1376" s="71">
        <v>87.8</v>
      </c>
      <c r="U1376" s="71">
        <v>90.8</v>
      </c>
      <c r="V1376" s="71">
        <v>100.2</v>
      </c>
      <c r="W1376" s="71">
        <v>107.2</v>
      </c>
      <c r="X1376" s="71">
        <v>100.8</v>
      </c>
      <c r="Y1376" s="71">
        <v>99.8</v>
      </c>
      <c r="Z1376" s="71">
        <v>101.8</v>
      </c>
      <c r="AA1376" s="71">
        <v>98.4</v>
      </c>
      <c r="AB1376" s="392">
        <v>93.6</v>
      </c>
      <c r="AC1376" s="106">
        <f>SUM(E1376:AB1376)</f>
        <v>2188.6</v>
      </c>
      <c r="AD1376" s="717"/>
      <c r="AE1376" s="464">
        <v>100</v>
      </c>
      <c r="AF1376" s="465">
        <v>20</v>
      </c>
      <c r="AK1376" s="428"/>
      <c r="AL1376" s="429"/>
      <c r="AM1376" s="428"/>
      <c r="AN1376" s="15"/>
      <c r="AO1376" s="395"/>
    </row>
    <row r="1377" spans="1:41" x14ac:dyDescent="0.25">
      <c r="A1377" s="3546"/>
      <c r="B1377" s="3455"/>
      <c r="C1377" s="123" t="s">
        <v>14</v>
      </c>
      <c r="D1377" s="108" t="s">
        <v>820</v>
      </c>
      <c r="E1377" s="307">
        <v>0</v>
      </c>
      <c r="F1377" s="308">
        <v>0</v>
      </c>
      <c r="G1377" s="308">
        <v>0</v>
      </c>
      <c r="H1377" s="308">
        <v>0</v>
      </c>
      <c r="I1377" s="308">
        <v>0.2</v>
      </c>
      <c r="J1377" s="308">
        <v>0</v>
      </c>
      <c r="K1377" s="308">
        <v>0</v>
      </c>
      <c r="L1377" s="308">
        <v>0</v>
      </c>
      <c r="M1377" s="308">
        <v>0.2</v>
      </c>
      <c r="N1377" s="308">
        <v>0.4</v>
      </c>
      <c r="O1377" s="308">
        <v>0.4</v>
      </c>
      <c r="P1377" s="308">
        <v>0.2</v>
      </c>
      <c r="Q1377" s="308">
        <v>0</v>
      </c>
      <c r="R1377" s="308">
        <v>0.2</v>
      </c>
      <c r="S1377" s="308">
        <v>0.2</v>
      </c>
      <c r="T1377" s="308">
        <v>0.4</v>
      </c>
      <c r="U1377" s="308">
        <v>0.4</v>
      </c>
      <c r="V1377" s="308">
        <v>0.6</v>
      </c>
      <c r="W1377" s="308">
        <v>0</v>
      </c>
      <c r="X1377" s="308">
        <v>0</v>
      </c>
      <c r="Y1377" s="308">
        <v>0</v>
      </c>
      <c r="Z1377" s="308">
        <v>0.2</v>
      </c>
      <c r="AA1377" s="308">
        <v>0</v>
      </c>
      <c r="AB1377" s="393">
        <v>0</v>
      </c>
      <c r="AC1377" s="107">
        <f>SUM(E1377:AB1377)</f>
        <v>3.4000000000000004</v>
      </c>
      <c r="AD1377" s="718"/>
      <c r="AE1377" s="719"/>
      <c r="AF1377" s="720"/>
      <c r="AK1377" s="15"/>
      <c r="AL1377" s="15"/>
      <c r="AM1377" s="15"/>
      <c r="AN1377" s="15"/>
      <c r="AO1377" s="395"/>
    </row>
    <row r="1378" spans="1:41" x14ac:dyDescent="0.25">
      <c r="A1378" s="3546"/>
      <c r="B1378" s="3455"/>
      <c r="C1378" s="123" t="s">
        <v>15</v>
      </c>
      <c r="D1378" s="108" t="s">
        <v>54</v>
      </c>
      <c r="E1378" s="1450">
        <v>5</v>
      </c>
      <c r="F1378" s="388">
        <v>5</v>
      </c>
      <c r="G1378" s="388">
        <v>5</v>
      </c>
      <c r="H1378" s="388">
        <v>5</v>
      </c>
      <c r="I1378" s="388">
        <v>5</v>
      </c>
      <c r="J1378" s="388">
        <v>6</v>
      </c>
      <c r="K1378" s="388">
        <v>7</v>
      </c>
      <c r="L1378" s="388">
        <v>6</v>
      </c>
      <c r="M1378" s="388">
        <v>5</v>
      </c>
      <c r="N1378" s="388">
        <v>5</v>
      </c>
      <c r="O1378" s="388">
        <v>6</v>
      </c>
      <c r="P1378" s="388">
        <v>5</v>
      </c>
      <c r="Q1378" s="388">
        <v>5</v>
      </c>
      <c r="R1378" s="388">
        <v>6</v>
      </c>
      <c r="S1378" s="388">
        <v>5</v>
      </c>
      <c r="T1378" s="388">
        <v>5</v>
      </c>
      <c r="U1378" s="388">
        <v>5</v>
      </c>
      <c r="V1378" s="388">
        <v>6</v>
      </c>
      <c r="W1378" s="388">
        <v>6</v>
      </c>
      <c r="X1378" s="388">
        <v>6</v>
      </c>
      <c r="Y1378" s="388">
        <v>6</v>
      </c>
      <c r="Z1378" s="388">
        <v>6</v>
      </c>
      <c r="AA1378" s="388">
        <v>6</v>
      </c>
      <c r="AB1378" s="1451">
        <v>5</v>
      </c>
      <c r="AC1378" s="107">
        <f>AVERAGE(E1378:AB1378)</f>
        <v>5.5</v>
      </c>
      <c r="AD1378" s="718"/>
      <c r="AE1378" s="719"/>
      <c r="AF1378" s="720"/>
      <c r="AK1378" s="15"/>
      <c r="AL1378" s="15"/>
      <c r="AM1378" s="15"/>
      <c r="AN1378" s="15"/>
      <c r="AO1378" s="395"/>
    </row>
    <row r="1379" spans="1:41" ht="16.5" thickBot="1" x14ac:dyDescent="0.3">
      <c r="A1379" s="3546"/>
      <c r="B1379" s="3455"/>
      <c r="C1379" s="130" t="s">
        <v>17</v>
      </c>
      <c r="D1379" s="128"/>
      <c r="E1379" s="350">
        <f t="shared" ref="E1379:AB1379" si="426">E1377/E1376</f>
        <v>0</v>
      </c>
      <c r="F1379" s="323">
        <f t="shared" si="426"/>
        <v>0</v>
      </c>
      <c r="G1379" s="323">
        <f t="shared" si="426"/>
        <v>0</v>
      </c>
      <c r="H1379" s="323">
        <f t="shared" si="426"/>
        <v>0</v>
      </c>
      <c r="I1379" s="323">
        <f t="shared" si="426"/>
        <v>2.403846153846154E-3</v>
      </c>
      <c r="J1379" s="323">
        <f t="shared" si="426"/>
        <v>0</v>
      </c>
      <c r="K1379" s="323">
        <f t="shared" si="426"/>
        <v>0</v>
      </c>
      <c r="L1379" s="323">
        <f t="shared" si="426"/>
        <v>0</v>
      </c>
      <c r="M1379" s="323">
        <f t="shared" si="426"/>
        <v>2.0366598778004076E-3</v>
      </c>
      <c r="N1379" s="323">
        <f t="shared" si="426"/>
        <v>4.3010752688172043E-3</v>
      </c>
      <c r="O1379" s="323">
        <f t="shared" si="426"/>
        <v>4.246284501061571E-3</v>
      </c>
      <c r="P1379" s="323">
        <f t="shared" si="426"/>
        <v>2.2321428571428575E-3</v>
      </c>
      <c r="Q1379" s="323">
        <f t="shared" si="426"/>
        <v>0</v>
      </c>
      <c r="R1379" s="323">
        <f t="shared" si="426"/>
        <v>2.3809523809523812E-3</v>
      </c>
      <c r="S1379" s="323">
        <f t="shared" si="426"/>
        <v>2.3980815347721821E-3</v>
      </c>
      <c r="T1379" s="323">
        <f t="shared" si="426"/>
        <v>4.5558086560364471E-3</v>
      </c>
      <c r="U1379" s="323">
        <f t="shared" si="426"/>
        <v>4.4052863436123352E-3</v>
      </c>
      <c r="V1379" s="323">
        <f t="shared" si="426"/>
        <v>5.9880239520958079E-3</v>
      </c>
      <c r="W1379" s="323">
        <f t="shared" si="426"/>
        <v>0</v>
      </c>
      <c r="X1379" s="323">
        <f t="shared" si="426"/>
        <v>0</v>
      </c>
      <c r="Y1379" s="323">
        <f>Y1377/Y1376</f>
        <v>0</v>
      </c>
      <c r="Z1379" s="323">
        <f t="shared" si="426"/>
        <v>1.964636542239686E-3</v>
      </c>
      <c r="AA1379" s="323">
        <f t="shared" si="426"/>
        <v>0</v>
      </c>
      <c r="AB1379" s="451">
        <f t="shared" si="426"/>
        <v>0</v>
      </c>
      <c r="AC1379" s="128"/>
      <c r="AD1379" s="718"/>
      <c r="AE1379" s="719"/>
      <c r="AF1379" s="720"/>
      <c r="AK1379" s="15"/>
      <c r="AL1379" s="15"/>
      <c r="AM1379" s="15"/>
      <c r="AN1379" s="15"/>
      <c r="AO1379" s="395"/>
    </row>
    <row r="1380" spans="1:41" hidden="1" x14ac:dyDescent="0.25">
      <c r="A1380" s="2325"/>
      <c r="B1380" s="121" t="s">
        <v>116</v>
      </c>
      <c r="C1380" s="2119"/>
      <c r="D1380" s="113"/>
      <c r="E1380" s="2344"/>
      <c r="F1380" s="203"/>
      <c r="G1380" s="203"/>
      <c r="H1380" s="203"/>
      <c r="I1380" s="203"/>
      <c r="J1380" s="203"/>
      <c r="K1380" s="203"/>
      <c r="L1380" s="203"/>
      <c r="M1380" s="203"/>
      <c r="N1380" s="203"/>
      <c r="O1380" s="203"/>
      <c r="P1380" s="203"/>
      <c r="Q1380" s="203"/>
      <c r="R1380" s="203"/>
      <c r="S1380" s="203"/>
      <c r="T1380" s="203"/>
      <c r="U1380" s="203"/>
      <c r="V1380" s="203"/>
      <c r="W1380" s="203"/>
      <c r="X1380" s="203"/>
      <c r="Y1380" s="203"/>
      <c r="Z1380" s="203"/>
      <c r="AA1380" s="203"/>
      <c r="AB1380" s="329"/>
      <c r="AC1380" s="113"/>
      <c r="AD1380" s="718"/>
      <c r="AE1380" s="719"/>
      <c r="AF1380" s="720"/>
      <c r="AK1380" s="15"/>
      <c r="AL1380" s="15"/>
      <c r="AM1380" s="15"/>
      <c r="AN1380" s="15"/>
      <c r="AO1380" s="395"/>
    </row>
    <row r="1381" spans="1:41" hidden="1" x14ac:dyDescent="0.25">
      <c r="A1381" s="1502"/>
      <c r="B1381" s="123" t="s">
        <v>117</v>
      </c>
      <c r="D1381" s="108"/>
      <c r="E1381" s="81"/>
      <c r="F1381" s="155"/>
      <c r="G1381" s="155"/>
      <c r="H1381" s="155"/>
      <c r="I1381" s="155"/>
      <c r="J1381" s="155"/>
      <c r="K1381" s="155"/>
      <c r="L1381" s="155"/>
      <c r="M1381" s="155"/>
      <c r="N1381" s="155"/>
      <c r="O1381" s="155"/>
      <c r="P1381" s="155"/>
      <c r="Q1381" s="155"/>
      <c r="R1381" s="155"/>
      <c r="S1381" s="155"/>
      <c r="T1381" s="155"/>
      <c r="U1381" s="155"/>
      <c r="V1381" s="155"/>
      <c r="W1381" s="155"/>
      <c r="X1381" s="155"/>
      <c r="Y1381" s="155"/>
      <c r="Z1381" s="155"/>
      <c r="AA1381" s="155"/>
      <c r="AB1381" s="316"/>
      <c r="AC1381" s="108"/>
      <c r="AD1381" s="718"/>
      <c r="AE1381" s="719"/>
      <c r="AF1381" s="720"/>
      <c r="AG1381" s="15"/>
      <c r="AH1381" s="15"/>
      <c r="AI1381" s="15"/>
      <c r="AJ1381" s="15"/>
      <c r="AK1381" s="395"/>
      <c r="AL1381" s="395"/>
      <c r="AM1381" s="395"/>
      <c r="AN1381" s="395"/>
      <c r="AO1381" s="395"/>
    </row>
    <row r="1382" spans="1:41" ht="16.5" hidden="1" thickBot="1" x14ac:dyDescent="0.3">
      <c r="A1382" s="3547" t="s">
        <v>42</v>
      </c>
      <c r="B1382" s="3548"/>
      <c r="C1382" s="3549"/>
      <c r="D1382" s="114"/>
      <c r="E1382" s="178">
        <f>SQRT(E1376*E1376+E1377*E1377)/E1353/1.73</f>
        <v>4.6798577145397955</v>
      </c>
      <c r="F1382" s="179">
        <f t="shared" ref="F1382:AB1382" si="427">SQRT(F1376*F1376+F1377*F1377)/F1353/1.73</f>
        <v>4.2179417106955741</v>
      </c>
      <c r="G1382" s="179">
        <f t="shared" si="427"/>
        <v>4.1697921722631595</v>
      </c>
      <c r="H1382" s="79">
        <f t="shared" si="427"/>
        <v>4.2179417106955741</v>
      </c>
      <c r="I1382" s="79">
        <f t="shared" si="427"/>
        <v>4.606573227928827</v>
      </c>
      <c r="J1382" s="79">
        <f t="shared" si="427"/>
        <v>4.8618711604142497</v>
      </c>
      <c r="K1382" s="79">
        <f t="shared" si="427"/>
        <v>5.532938980229865</v>
      </c>
      <c r="L1382" s="79">
        <f t="shared" si="427"/>
        <v>5.6804943805265555</v>
      </c>
      <c r="M1382" s="79">
        <f t="shared" si="427"/>
        <v>5.4896637820337757</v>
      </c>
      <c r="N1382" s="79">
        <f t="shared" si="427"/>
        <v>5.1690117947463019</v>
      </c>
      <c r="O1382" s="79">
        <f t="shared" si="427"/>
        <v>5.2610007680920408</v>
      </c>
      <c r="P1382" s="79">
        <f t="shared" si="427"/>
        <v>5.0234759010561429</v>
      </c>
      <c r="Q1382" s="79">
        <f t="shared" si="427"/>
        <v>4.5082241614033522</v>
      </c>
      <c r="R1382" s="79">
        <f t="shared" si="427"/>
        <v>4.6913092678171884</v>
      </c>
      <c r="S1382" s="79">
        <f t="shared" si="427"/>
        <v>4.6623047488181442</v>
      </c>
      <c r="T1382" s="79">
        <f t="shared" si="427"/>
        <v>4.8243319170203396</v>
      </c>
      <c r="U1382" s="79">
        <f t="shared" si="427"/>
        <v>5.1006859487012024</v>
      </c>
      <c r="V1382" s="79">
        <f t="shared" si="427"/>
        <v>5.5320070220493864</v>
      </c>
      <c r="W1382" s="79">
        <f t="shared" si="427"/>
        <v>5.9127211754842692</v>
      </c>
      <c r="X1382" s="79">
        <f t="shared" si="427"/>
        <v>5.533323452398597</v>
      </c>
      <c r="Y1382" s="79">
        <f>SQRT(Y1376*Y1376+Y1377*Y1377)/Y1353/1.73</f>
        <v>5.4940820258739338</v>
      </c>
      <c r="Z1382" s="179">
        <f t="shared" si="427"/>
        <v>5.663526871851249</v>
      </c>
      <c r="AA1382" s="179">
        <f t="shared" si="427"/>
        <v>5.4902135826991323</v>
      </c>
      <c r="AB1382" s="394">
        <f t="shared" si="427"/>
        <v>5.2223982859821012</v>
      </c>
      <c r="AC1382" s="109">
        <f>AVERAGE(E1382:AB1382)</f>
        <v>5.0644038234716975</v>
      </c>
      <c r="AD1382" s="96">
        <f>(AC1378-AC1382)/AC1378</f>
        <v>7.9199304823327724E-2</v>
      </c>
      <c r="AE1382" s="79"/>
      <c r="AF1382" s="80"/>
      <c r="AK1382" s="14"/>
      <c r="AL1382" s="14"/>
      <c r="AM1382" s="15"/>
      <c r="AN1382" s="14"/>
      <c r="AO1382" s="395"/>
    </row>
    <row r="1383" spans="1:41" x14ac:dyDescent="0.25">
      <c r="A1383" s="3559" t="s">
        <v>24</v>
      </c>
      <c r="B1383" s="3454" t="s">
        <v>228</v>
      </c>
      <c r="C1383" s="121" t="s">
        <v>13</v>
      </c>
      <c r="D1383" s="113" t="s">
        <v>820</v>
      </c>
      <c r="E1383" s="306">
        <v>109.2</v>
      </c>
      <c r="F1383" s="71">
        <v>103.4</v>
      </c>
      <c r="G1383" s="71">
        <v>99.6</v>
      </c>
      <c r="H1383" s="71">
        <v>96</v>
      </c>
      <c r="I1383" s="71">
        <v>104.4</v>
      </c>
      <c r="J1383" s="71">
        <v>106.6</v>
      </c>
      <c r="K1383" s="71">
        <v>118</v>
      </c>
      <c r="L1383" s="71">
        <v>122.8</v>
      </c>
      <c r="M1383" s="71">
        <v>119.6</v>
      </c>
      <c r="N1383" s="71">
        <v>124.4</v>
      </c>
      <c r="O1383" s="71">
        <v>116.2</v>
      </c>
      <c r="P1383" s="71">
        <v>120</v>
      </c>
      <c r="Q1383" s="71">
        <v>124.8</v>
      </c>
      <c r="R1383" s="71">
        <v>133.19999999999999</v>
      </c>
      <c r="S1383" s="71">
        <v>124</v>
      </c>
      <c r="T1383" s="71">
        <v>121</v>
      </c>
      <c r="U1383" s="71">
        <v>129.80000000000001</v>
      </c>
      <c r="V1383" s="71">
        <v>130</v>
      </c>
      <c r="W1383" s="71">
        <v>137</v>
      </c>
      <c r="X1383" s="71">
        <v>141.6</v>
      </c>
      <c r="Y1383" s="71">
        <v>134.4</v>
      </c>
      <c r="Z1383" s="71">
        <v>122.6</v>
      </c>
      <c r="AA1383" s="71">
        <v>115.8</v>
      </c>
      <c r="AB1383" s="392">
        <v>103.4</v>
      </c>
      <c r="AC1383" s="106">
        <f>SUM(E1383:AB1383)</f>
        <v>2857.8</v>
      </c>
      <c r="AD1383" s="717"/>
      <c r="AE1383" s="464">
        <v>100</v>
      </c>
      <c r="AF1383" s="465">
        <v>20</v>
      </c>
      <c r="AK1383" s="428"/>
      <c r="AL1383" s="429"/>
      <c r="AM1383" s="428"/>
      <c r="AN1383" s="15"/>
      <c r="AO1383" s="395"/>
    </row>
    <row r="1384" spans="1:41" x14ac:dyDescent="0.25">
      <c r="A1384" s="3546"/>
      <c r="B1384" s="3455"/>
      <c r="C1384" s="123" t="s">
        <v>14</v>
      </c>
      <c r="D1384" s="108" t="s">
        <v>820</v>
      </c>
      <c r="E1384" s="307">
        <v>85.4</v>
      </c>
      <c r="F1384" s="308">
        <v>85</v>
      </c>
      <c r="G1384" s="308">
        <v>83.6</v>
      </c>
      <c r="H1384" s="308">
        <v>85.2</v>
      </c>
      <c r="I1384" s="308">
        <v>86.2</v>
      </c>
      <c r="J1384" s="308">
        <v>86.6</v>
      </c>
      <c r="K1384" s="308">
        <v>85.4</v>
      </c>
      <c r="L1384" s="308">
        <v>92.6</v>
      </c>
      <c r="M1384" s="308">
        <v>84.4</v>
      </c>
      <c r="N1384" s="308">
        <v>88.6</v>
      </c>
      <c r="O1384" s="308">
        <v>89.6</v>
      </c>
      <c r="P1384" s="308">
        <v>89.2</v>
      </c>
      <c r="Q1384" s="308">
        <v>97.2</v>
      </c>
      <c r="R1384" s="308">
        <v>97.6</v>
      </c>
      <c r="S1384" s="308">
        <v>91.2</v>
      </c>
      <c r="T1384" s="308">
        <v>91.6</v>
      </c>
      <c r="U1384" s="308">
        <v>92</v>
      </c>
      <c r="V1384" s="308">
        <v>97.4</v>
      </c>
      <c r="W1384" s="308">
        <v>99.6</v>
      </c>
      <c r="X1384" s="308">
        <v>99</v>
      </c>
      <c r="Y1384" s="308">
        <v>96.6</v>
      </c>
      <c r="Z1384" s="308">
        <v>86.8</v>
      </c>
      <c r="AA1384" s="308">
        <v>83.2</v>
      </c>
      <c r="AB1384" s="393">
        <v>81.8</v>
      </c>
      <c r="AC1384" s="107">
        <f>SUM(E1384:AB1384)</f>
        <v>2155.7999999999997</v>
      </c>
      <c r="AD1384" s="718"/>
      <c r="AE1384" s="719"/>
      <c r="AF1384" s="720"/>
      <c r="AK1384" s="15"/>
      <c r="AL1384" s="15"/>
      <c r="AM1384" s="15"/>
      <c r="AN1384" s="15"/>
      <c r="AO1384" s="395"/>
    </row>
    <row r="1385" spans="1:41" x14ac:dyDescent="0.25">
      <c r="A1385" s="3546"/>
      <c r="B1385" s="3455"/>
      <c r="C1385" s="123" t="s">
        <v>15</v>
      </c>
      <c r="D1385" s="108" t="s">
        <v>54</v>
      </c>
      <c r="E1385" s="1450">
        <v>8</v>
      </c>
      <c r="F1385" s="388">
        <v>7</v>
      </c>
      <c r="G1385" s="388">
        <v>7</v>
      </c>
      <c r="H1385" s="388">
        <v>7</v>
      </c>
      <c r="I1385" s="388">
        <v>7</v>
      </c>
      <c r="J1385" s="388">
        <v>8</v>
      </c>
      <c r="K1385" s="388">
        <v>8</v>
      </c>
      <c r="L1385" s="388">
        <v>9</v>
      </c>
      <c r="M1385" s="388">
        <v>8</v>
      </c>
      <c r="N1385" s="388">
        <v>10</v>
      </c>
      <c r="O1385" s="388">
        <v>8</v>
      </c>
      <c r="P1385" s="388">
        <v>10</v>
      </c>
      <c r="Q1385" s="388">
        <v>9</v>
      </c>
      <c r="R1385" s="388">
        <v>11</v>
      </c>
      <c r="S1385" s="388">
        <v>8</v>
      </c>
      <c r="T1385" s="388">
        <v>10</v>
      </c>
      <c r="U1385" s="388">
        <v>8</v>
      </c>
      <c r="V1385" s="388">
        <v>9</v>
      </c>
      <c r="W1385" s="388">
        <v>10</v>
      </c>
      <c r="X1385" s="388">
        <v>9</v>
      </c>
      <c r="Y1385" s="388">
        <v>9</v>
      </c>
      <c r="Z1385" s="388">
        <v>9</v>
      </c>
      <c r="AA1385" s="388">
        <v>8</v>
      </c>
      <c r="AB1385" s="1451">
        <v>7</v>
      </c>
      <c r="AC1385" s="107">
        <f>AVERAGE(E1385:AB1385)</f>
        <v>8.5</v>
      </c>
      <c r="AD1385" s="718"/>
      <c r="AE1385" s="719"/>
      <c r="AF1385" s="720"/>
      <c r="AK1385" s="15"/>
      <c r="AL1385" s="15"/>
      <c r="AM1385" s="15"/>
      <c r="AN1385" s="15"/>
      <c r="AO1385" s="395"/>
    </row>
    <row r="1386" spans="1:41" ht="16.5" thickBot="1" x14ac:dyDescent="0.3">
      <c r="A1386" s="3546"/>
      <c r="B1386" s="3455"/>
      <c r="C1386" s="130" t="s">
        <v>17</v>
      </c>
      <c r="D1386" s="128"/>
      <c r="E1386" s="350">
        <f t="shared" ref="E1386:AB1386" si="428">E1384/E1383</f>
        <v>0.78205128205128205</v>
      </c>
      <c r="F1386" s="323">
        <f t="shared" si="428"/>
        <v>0.82205029013539643</v>
      </c>
      <c r="G1386" s="323">
        <f t="shared" si="428"/>
        <v>0.8393574297188755</v>
      </c>
      <c r="H1386" s="323">
        <f t="shared" si="428"/>
        <v>0.88750000000000007</v>
      </c>
      <c r="I1386" s="323">
        <f t="shared" si="428"/>
        <v>0.82567049808429116</v>
      </c>
      <c r="J1386" s="323">
        <f t="shared" si="428"/>
        <v>0.81238273921200754</v>
      </c>
      <c r="K1386" s="323">
        <f t="shared" si="428"/>
        <v>0.72372881355932206</v>
      </c>
      <c r="L1386" s="323">
        <f t="shared" si="428"/>
        <v>0.75407166123778502</v>
      </c>
      <c r="M1386" s="323">
        <f t="shared" si="428"/>
        <v>0.70568561872909707</v>
      </c>
      <c r="N1386" s="323">
        <f t="shared" si="428"/>
        <v>0.71221864951768477</v>
      </c>
      <c r="O1386" s="323">
        <f t="shared" si="428"/>
        <v>0.77108433734939752</v>
      </c>
      <c r="P1386" s="323">
        <f t="shared" si="428"/>
        <v>0.7433333333333334</v>
      </c>
      <c r="Q1386" s="323">
        <f t="shared" si="428"/>
        <v>0.77884615384615385</v>
      </c>
      <c r="R1386" s="323">
        <f t="shared" si="428"/>
        <v>0.73273273273273276</v>
      </c>
      <c r="S1386" s="323">
        <f t="shared" si="428"/>
        <v>0.73548387096774193</v>
      </c>
      <c r="T1386" s="323">
        <f t="shared" si="428"/>
        <v>0.75702479338842965</v>
      </c>
      <c r="U1386" s="323">
        <f t="shared" si="428"/>
        <v>0.70878274268104768</v>
      </c>
      <c r="V1386" s="323">
        <f t="shared" si="428"/>
        <v>0.74923076923076926</v>
      </c>
      <c r="W1386" s="323">
        <f t="shared" si="428"/>
        <v>0.7270072992700729</v>
      </c>
      <c r="X1386" s="323">
        <f t="shared" si="428"/>
        <v>0.69915254237288138</v>
      </c>
      <c r="Y1386" s="323">
        <f>Y1384/Y1383</f>
        <v>0.71874999999999989</v>
      </c>
      <c r="Z1386" s="323">
        <f t="shared" si="428"/>
        <v>0.70799347471451879</v>
      </c>
      <c r="AA1386" s="323">
        <f t="shared" si="428"/>
        <v>0.71848013816925738</v>
      </c>
      <c r="AB1386" s="451">
        <f t="shared" si="428"/>
        <v>0.79110251450676972</v>
      </c>
      <c r="AC1386" s="128"/>
      <c r="AD1386" s="718"/>
      <c r="AE1386" s="719"/>
      <c r="AF1386" s="720"/>
      <c r="AK1386" s="15"/>
      <c r="AL1386" s="15"/>
      <c r="AM1386" s="15"/>
      <c r="AN1386" s="15"/>
      <c r="AO1386" s="395"/>
    </row>
    <row r="1387" spans="1:41" hidden="1" x14ac:dyDescent="0.25">
      <c r="A1387" s="2325"/>
      <c r="B1387" s="121" t="s">
        <v>116</v>
      </c>
      <c r="C1387" s="2119"/>
      <c r="D1387" s="113"/>
      <c r="E1387" s="2344"/>
      <c r="F1387" s="203"/>
      <c r="G1387" s="203"/>
      <c r="H1387" s="203"/>
      <c r="I1387" s="203"/>
      <c r="J1387" s="203"/>
      <c r="K1387" s="203"/>
      <c r="L1387" s="203"/>
      <c r="M1387" s="203"/>
      <c r="N1387" s="203"/>
      <c r="O1387" s="203"/>
      <c r="P1387" s="203"/>
      <c r="Q1387" s="203"/>
      <c r="R1387" s="203"/>
      <c r="S1387" s="203"/>
      <c r="T1387" s="203"/>
      <c r="U1387" s="203"/>
      <c r="V1387" s="203"/>
      <c r="W1387" s="203"/>
      <c r="X1387" s="203"/>
      <c r="Y1387" s="203"/>
      <c r="Z1387" s="203"/>
      <c r="AA1387" s="203"/>
      <c r="AB1387" s="329"/>
      <c r="AC1387" s="113"/>
      <c r="AD1387" s="718"/>
      <c r="AE1387" s="719"/>
      <c r="AF1387" s="720"/>
      <c r="AK1387" s="15"/>
      <c r="AL1387" s="15"/>
      <c r="AM1387" s="15"/>
      <c r="AN1387" s="15"/>
      <c r="AO1387" s="395"/>
    </row>
    <row r="1388" spans="1:41" hidden="1" x14ac:dyDescent="0.25">
      <c r="A1388" s="1502"/>
      <c r="B1388" s="123" t="s">
        <v>117</v>
      </c>
      <c r="D1388" s="108"/>
      <c r="E1388" s="81"/>
      <c r="F1388" s="155"/>
      <c r="G1388" s="155"/>
      <c r="H1388" s="155"/>
      <c r="I1388" s="155"/>
      <c r="J1388" s="155"/>
      <c r="K1388" s="155"/>
      <c r="L1388" s="155"/>
      <c r="M1388" s="155"/>
      <c r="N1388" s="155"/>
      <c r="O1388" s="155"/>
      <c r="P1388" s="155"/>
      <c r="Q1388" s="155"/>
      <c r="R1388" s="155"/>
      <c r="S1388" s="155"/>
      <c r="T1388" s="155"/>
      <c r="U1388" s="155"/>
      <c r="V1388" s="155"/>
      <c r="W1388" s="155"/>
      <c r="X1388" s="155"/>
      <c r="Y1388" s="155"/>
      <c r="Z1388" s="155"/>
      <c r="AA1388" s="155"/>
      <c r="AB1388" s="316"/>
      <c r="AC1388" s="108"/>
      <c r="AD1388" s="718"/>
      <c r="AE1388" s="719"/>
      <c r="AF1388" s="720"/>
      <c r="AG1388" s="15"/>
      <c r="AH1388" s="15"/>
      <c r="AI1388" s="15"/>
      <c r="AJ1388" s="15"/>
      <c r="AK1388" s="395"/>
      <c r="AL1388" s="395"/>
      <c r="AM1388" s="395"/>
      <c r="AN1388" s="395"/>
      <c r="AO1388" s="395"/>
    </row>
    <row r="1389" spans="1:41" ht="16.5" hidden="1" thickBot="1" x14ac:dyDescent="0.3">
      <c r="A1389" s="3547" t="s">
        <v>42</v>
      </c>
      <c r="B1389" s="3548"/>
      <c r="C1389" s="3549"/>
      <c r="D1389" s="114"/>
      <c r="E1389" s="178">
        <f>SQRT(E1383*E1383+E1384*E1384)/E1353/1.73</f>
        <v>7.7049955504203611</v>
      </c>
      <c r="F1389" s="179">
        <f t="shared" ref="F1389:AB1389" si="429">SQRT(F1383*F1383+F1384*F1384)/F1353/1.73</f>
        <v>7.3898313883995179</v>
      </c>
      <c r="G1389" s="179">
        <f t="shared" si="429"/>
        <v>7.1722119860610931</v>
      </c>
      <c r="H1389" s="79">
        <f t="shared" si="429"/>
        <v>7.0863150066922396</v>
      </c>
      <c r="I1389" s="79">
        <f t="shared" si="429"/>
        <v>7.496046317548104</v>
      </c>
      <c r="J1389" s="79">
        <f t="shared" si="429"/>
        <v>7.5536689026257218</v>
      </c>
      <c r="K1389" s="79">
        <f t="shared" si="429"/>
        <v>8.1903867180141692</v>
      </c>
      <c r="L1389" s="79">
        <f t="shared" si="429"/>
        <v>8.5318651412450048</v>
      </c>
      <c r="M1389" s="79">
        <f t="shared" si="429"/>
        <v>8.183127401636666</v>
      </c>
      <c r="N1389" s="79">
        <f t="shared" si="429"/>
        <v>8.4885666475314938</v>
      </c>
      <c r="O1389" s="79">
        <f t="shared" si="429"/>
        <v>8.1948614123612078</v>
      </c>
      <c r="P1389" s="79">
        <f t="shared" si="429"/>
        <v>8.3829813195647152</v>
      </c>
      <c r="Q1389" s="79">
        <f t="shared" si="429"/>
        <v>8.8259769329852542</v>
      </c>
      <c r="R1389" s="79">
        <f t="shared" si="429"/>
        <v>9.2223200480156429</v>
      </c>
      <c r="S1389" s="79">
        <f t="shared" si="429"/>
        <v>8.6049315090031477</v>
      </c>
      <c r="T1389" s="79">
        <f t="shared" si="429"/>
        <v>8.3387285132884852</v>
      </c>
      <c r="U1389" s="79">
        <f t="shared" si="429"/>
        <v>8.9372127448431815</v>
      </c>
      <c r="V1389" s="79">
        <f t="shared" si="429"/>
        <v>8.9680960023176706</v>
      </c>
      <c r="W1389" s="79">
        <f t="shared" si="429"/>
        <v>9.34225098128125</v>
      </c>
      <c r="X1389" s="79">
        <f t="shared" si="429"/>
        <v>9.4843820850721965</v>
      </c>
      <c r="Y1389" s="79">
        <f>SQRT(Y1383*Y1383+Y1384*Y1384)/Y1353/1.73</f>
        <v>9.1117042752545814</v>
      </c>
      <c r="Z1389" s="179">
        <f t="shared" si="429"/>
        <v>8.3571080691642532</v>
      </c>
      <c r="AA1389" s="179">
        <f t="shared" si="429"/>
        <v>7.9557826603938508</v>
      </c>
      <c r="AB1389" s="394">
        <f t="shared" si="429"/>
        <v>7.3562081277061253</v>
      </c>
      <c r="AC1389" s="109">
        <f>AVERAGE(E1389:AB1389)</f>
        <v>8.2866483225594134</v>
      </c>
      <c r="AD1389" s="96">
        <f>(AC1385-AC1389)/AC1385</f>
        <v>2.5100197345951362E-2</v>
      </c>
      <c r="AE1389" s="79"/>
      <c r="AF1389" s="80"/>
      <c r="AK1389" s="14"/>
      <c r="AL1389" s="14"/>
      <c r="AM1389" s="15"/>
      <c r="AN1389" s="14"/>
      <c r="AO1389" s="395"/>
    </row>
    <row r="1390" spans="1:41" x14ac:dyDescent="0.25">
      <c r="A1390" s="3560" t="s">
        <v>56</v>
      </c>
      <c r="B1390" s="3562" t="s">
        <v>26</v>
      </c>
      <c r="C1390" s="121" t="s">
        <v>13</v>
      </c>
      <c r="D1390" s="113" t="s">
        <v>139</v>
      </c>
      <c r="E1390" s="306"/>
      <c r="F1390" s="71"/>
      <c r="G1390" s="71"/>
      <c r="H1390" s="71"/>
      <c r="I1390" s="71"/>
      <c r="J1390" s="71"/>
      <c r="K1390" s="71"/>
      <c r="L1390" s="71"/>
      <c r="M1390" s="71"/>
      <c r="N1390" s="71"/>
      <c r="O1390" s="71"/>
      <c r="P1390" s="71"/>
      <c r="Q1390" s="71"/>
      <c r="R1390" s="71"/>
      <c r="S1390" s="71"/>
      <c r="T1390" s="71"/>
      <c r="U1390" s="71"/>
      <c r="V1390" s="71"/>
      <c r="W1390" s="71"/>
      <c r="X1390" s="71"/>
      <c r="Y1390" s="71"/>
      <c r="Z1390" s="71"/>
      <c r="AA1390" s="71"/>
      <c r="AB1390" s="392"/>
      <c r="AC1390" s="106"/>
      <c r="AD1390" s="717"/>
      <c r="AE1390" s="464">
        <v>0</v>
      </c>
      <c r="AF1390" s="465">
        <v>0</v>
      </c>
      <c r="AK1390" s="428"/>
      <c r="AL1390" s="429"/>
      <c r="AM1390" s="428"/>
      <c r="AN1390" s="15"/>
      <c r="AO1390" s="395"/>
    </row>
    <row r="1391" spans="1:41" x14ac:dyDescent="0.25">
      <c r="A1391" s="3561"/>
      <c r="B1391" s="3563"/>
      <c r="C1391" s="123" t="s">
        <v>14</v>
      </c>
      <c r="D1391" s="108" t="s">
        <v>139</v>
      </c>
      <c r="E1391" s="307"/>
      <c r="F1391" s="308"/>
      <c r="G1391" s="308"/>
      <c r="H1391" s="308"/>
      <c r="I1391" s="308"/>
      <c r="J1391" s="308"/>
      <c r="K1391" s="308"/>
      <c r="L1391" s="308"/>
      <c r="M1391" s="308"/>
      <c r="N1391" s="308"/>
      <c r="O1391" s="308"/>
      <c r="P1391" s="308"/>
      <c r="Q1391" s="308"/>
      <c r="R1391" s="308"/>
      <c r="S1391" s="308"/>
      <c r="T1391" s="308"/>
      <c r="U1391" s="308"/>
      <c r="V1391" s="308"/>
      <c r="W1391" s="308"/>
      <c r="X1391" s="308"/>
      <c r="Y1391" s="308"/>
      <c r="Z1391" s="308"/>
      <c r="AA1391" s="308"/>
      <c r="AB1391" s="393"/>
      <c r="AC1391" s="107"/>
      <c r="AD1391" s="718"/>
      <c r="AE1391" s="719"/>
      <c r="AF1391" s="720"/>
      <c r="AK1391" s="15"/>
      <c r="AL1391" s="15"/>
      <c r="AM1391" s="15"/>
      <c r="AN1391" s="15"/>
      <c r="AO1391" s="395"/>
    </row>
    <row r="1392" spans="1:41" x14ac:dyDescent="0.25">
      <c r="A1392" s="3561"/>
      <c r="B1392" s="3563"/>
      <c r="C1392" s="123" t="s">
        <v>15</v>
      </c>
      <c r="D1392" s="108" t="s">
        <v>139</v>
      </c>
      <c r="E1392" s="93"/>
      <c r="F1392" s="94"/>
      <c r="G1392" s="94"/>
      <c r="H1392" s="94"/>
      <c r="I1392" s="94"/>
      <c r="J1392" s="94"/>
      <c r="K1392" s="94"/>
      <c r="L1392" s="94"/>
      <c r="M1392" s="94"/>
      <c r="N1392" s="94"/>
      <c r="O1392" s="94"/>
      <c r="P1392" s="94"/>
      <c r="Q1392" s="94"/>
      <c r="R1392" s="94"/>
      <c r="S1392" s="94"/>
      <c r="T1392" s="94"/>
      <c r="U1392" s="94"/>
      <c r="V1392" s="94"/>
      <c r="W1392" s="94"/>
      <c r="X1392" s="94"/>
      <c r="Y1392" s="94"/>
      <c r="Z1392" s="94"/>
      <c r="AA1392" s="94"/>
      <c r="AB1392" s="449"/>
      <c r="AC1392" s="107"/>
      <c r="AD1392" s="718"/>
      <c r="AE1392" s="719"/>
      <c r="AF1392" s="720"/>
      <c r="AK1392" s="15"/>
      <c r="AL1392" s="15"/>
      <c r="AM1392" s="15"/>
      <c r="AN1392" s="15"/>
      <c r="AO1392" s="395"/>
    </row>
    <row r="1393" spans="1:41" ht="16.5" thickBot="1" x14ac:dyDescent="0.3">
      <c r="A1393" s="3561"/>
      <c r="B1393" s="3563"/>
      <c r="C1393" s="130" t="s">
        <v>17</v>
      </c>
      <c r="D1393" s="128"/>
      <c r="E1393" s="350"/>
      <c r="F1393" s="323"/>
      <c r="G1393" s="323"/>
      <c r="H1393" s="323"/>
      <c r="I1393" s="323"/>
      <c r="J1393" s="323"/>
      <c r="K1393" s="323"/>
      <c r="L1393" s="323"/>
      <c r="M1393" s="323"/>
      <c r="N1393" s="323"/>
      <c r="O1393" s="323"/>
      <c r="P1393" s="323"/>
      <c r="Q1393" s="323"/>
      <c r="R1393" s="323"/>
      <c r="S1393" s="323"/>
      <c r="T1393" s="323"/>
      <c r="U1393" s="323"/>
      <c r="V1393" s="323"/>
      <c r="W1393" s="323"/>
      <c r="X1393" s="323"/>
      <c r="Y1393" s="323"/>
      <c r="Z1393" s="323"/>
      <c r="AA1393" s="323"/>
      <c r="AB1393" s="451"/>
      <c r="AC1393" s="128"/>
      <c r="AD1393" s="718"/>
      <c r="AE1393" s="719"/>
      <c r="AF1393" s="720"/>
      <c r="AK1393" s="15"/>
      <c r="AL1393" s="15"/>
      <c r="AM1393" s="15"/>
      <c r="AN1393" s="15"/>
      <c r="AO1393" s="395"/>
    </row>
    <row r="1394" spans="1:41" hidden="1" x14ac:dyDescent="0.25">
      <c r="A1394" s="2325"/>
      <c r="B1394" s="121" t="s">
        <v>116</v>
      </c>
      <c r="C1394" s="2119"/>
      <c r="D1394" s="113"/>
      <c r="E1394" s="2344"/>
      <c r="F1394" s="203"/>
      <c r="G1394" s="203"/>
      <c r="H1394" s="203"/>
      <c r="I1394" s="203"/>
      <c r="J1394" s="203"/>
      <c r="K1394" s="203"/>
      <c r="L1394" s="203"/>
      <c r="M1394" s="203"/>
      <c r="N1394" s="203"/>
      <c r="O1394" s="203"/>
      <c r="P1394" s="203"/>
      <c r="Q1394" s="203"/>
      <c r="R1394" s="203"/>
      <c r="S1394" s="203"/>
      <c r="T1394" s="203"/>
      <c r="U1394" s="203"/>
      <c r="V1394" s="203"/>
      <c r="W1394" s="203"/>
      <c r="X1394" s="203"/>
      <c r="Y1394" s="203"/>
      <c r="Z1394" s="203"/>
      <c r="AA1394" s="203"/>
      <c r="AB1394" s="329"/>
      <c r="AC1394" s="113"/>
      <c r="AD1394" s="718"/>
      <c r="AE1394" s="719"/>
      <c r="AF1394" s="720"/>
      <c r="AK1394" s="15"/>
      <c r="AL1394" s="15"/>
      <c r="AM1394" s="15"/>
      <c r="AN1394" s="15"/>
      <c r="AO1394" s="395"/>
    </row>
    <row r="1395" spans="1:41" hidden="1" x14ac:dyDescent="0.25">
      <c r="A1395" s="1502"/>
      <c r="B1395" s="123" t="s">
        <v>117</v>
      </c>
      <c r="D1395" s="108"/>
      <c r="E1395" s="81"/>
      <c r="F1395" s="155"/>
      <c r="G1395" s="155"/>
      <c r="H1395" s="155"/>
      <c r="I1395" s="155"/>
      <c r="J1395" s="155"/>
      <c r="K1395" s="155"/>
      <c r="L1395" s="155"/>
      <c r="M1395" s="155"/>
      <c r="N1395" s="155"/>
      <c r="O1395" s="155"/>
      <c r="P1395" s="155"/>
      <c r="Q1395" s="155"/>
      <c r="R1395" s="155"/>
      <c r="S1395" s="155"/>
      <c r="T1395" s="155"/>
      <c r="U1395" s="155"/>
      <c r="V1395" s="155"/>
      <c r="W1395" s="155"/>
      <c r="X1395" s="155"/>
      <c r="Y1395" s="155"/>
      <c r="Z1395" s="155"/>
      <c r="AA1395" s="155"/>
      <c r="AB1395" s="316"/>
      <c r="AC1395" s="108"/>
      <c r="AD1395" s="718"/>
      <c r="AE1395" s="719"/>
      <c r="AF1395" s="720"/>
      <c r="AG1395" s="15"/>
      <c r="AH1395" s="15"/>
      <c r="AI1395" s="15"/>
      <c r="AJ1395" s="15"/>
      <c r="AK1395" s="395"/>
      <c r="AL1395" s="395"/>
      <c r="AM1395" s="395"/>
      <c r="AN1395" s="395"/>
      <c r="AO1395" s="395"/>
    </row>
    <row r="1396" spans="1:41" ht="16.5" hidden="1" thickBot="1" x14ac:dyDescent="0.3">
      <c r="A1396" s="3547" t="s">
        <v>42</v>
      </c>
      <c r="B1396" s="3548"/>
      <c r="C1396" s="3549"/>
      <c r="D1396" s="114"/>
      <c r="E1396" s="178">
        <f>SQRT(E1390*E1390+E1391*E1391)/E1353/1.73</f>
        <v>0</v>
      </c>
      <c r="F1396" s="179">
        <f t="shared" ref="F1396:AB1396" si="430">SQRT(F1390*F1390+F1391*F1391)/F1353/1.73</f>
        <v>0</v>
      </c>
      <c r="G1396" s="179">
        <f t="shared" si="430"/>
        <v>0</v>
      </c>
      <c r="H1396" s="79">
        <f t="shared" si="430"/>
        <v>0</v>
      </c>
      <c r="I1396" s="79">
        <f t="shared" si="430"/>
        <v>0</v>
      </c>
      <c r="J1396" s="79">
        <f t="shared" si="430"/>
        <v>0</v>
      </c>
      <c r="K1396" s="79">
        <f t="shared" si="430"/>
        <v>0</v>
      </c>
      <c r="L1396" s="79">
        <f t="shared" si="430"/>
        <v>0</v>
      </c>
      <c r="M1396" s="79">
        <f t="shared" si="430"/>
        <v>0</v>
      </c>
      <c r="N1396" s="79">
        <f t="shared" si="430"/>
        <v>0</v>
      </c>
      <c r="O1396" s="79">
        <f t="shared" si="430"/>
        <v>0</v>
      </c>
      <c r="P1396" s="79">
        <f t="shared" si="430"/>
        <v>0</v>
      </c>
      <c r="Q1396" s="79">
        <f t="shared" si="430"/>
        <v>0</v>
      </c>
      <c r="R1396" s="79">
        <f t="shared" si="430"/>
        <v>0</v>
      </c>
      <c r="S1396" s="79">
        <f t="shared" si="430"/>
        <v>0</v>
      </c>
      <c r="T1396" s="79">
        <f t="shared" si="430"/>
        <v>0</v>
      </c>
      <c r="U1396" s="79">
        <f t="shared" si="430"/>
        <v>0</v>
      </c>
      <c r="V1396" s="79">
        <f t="shared" si="430"/>
        <v>0</v>
      </c>
      <c r="W1396" s="79">
        <f t="shared" si="430"/>
        <v>0</v>
      </c>
      <c r="X1396" s="79">
        <f t="shared" si="430"/>
        <v>0</v>
      </c>
      <c r="Y1396" s="79">
        <f>SQRT(Y1390*Y1390+Y1391*Y1391)/Y1353/1.73</f>
        <v>0</v>
      </c>
      <c r="Z1396" s="179">
        <f t="shared" si="430"/>
        <v>0</v>
      </c>
      <c r="AA1396" s="179">
        <f t="shared" si="430"/>
        <v>0</v>
      </c>
      <c r="AB1396" s="394">
        <f t="shared" si="430"/>
        <v>0</v>
      </c>
      <c r="AC1396" s="109">
        <f>AVERAGE(E1396:AB1396)</f>
        <v>0</v>
      </c>
      <c r="AD1396" s="96" t="e">
        <f>(AC1392-AC1396)/AC1392</f>
        <v>#DIV/0!</v>
      </c>
      <c r="AE1396" s="79"/>
      <c r="AF1396" s="80"/>
      <c r="AK1396" s="14"/>
      <c r="AL1396" s="14"/>
      <c r="AM1396" s="15"/>
      <c r="AN1396" s="14"/>
      <c r="AO1396" s="395"/>
    </row>
    <row r="1397" spans="1:41" x14ac:dyDescent="0.25">
      <c r="A1397" s="3559" t="s">
        <v>4</v>
      </c>
      <c r="B1397" s="3454" t="s">
        <v>229</v>
      </c>
      <c r="C1397" s="121" t="s">
        <v>13</v>
      </c>
      <c r="D1397" s="113" t="s">
        <v>820</v>
      </c>
      <c r="E1397" s="306">
        <v>123.6</v>
      </c>
      <c r="F1397" s="71">
        <v>111.2</v>
      </c>
      <c r="G1397" s="71">
        <v>90.4</v>
      </c>
      <c r="H1397" s="71">
        <v>91.6</v>
      </c>
      <c r="I1397" s="71">
        <v>112.8</v>
      </c>
      <c r="J1397" s="71">
        <v>128.4</v>
      </c>
      <c r="K1397" s="71">
        <v>146.4</v>
      </c>
      <c r="L1397" s="71">
        <v>175.6</v>
      </c>
      <c r="M1397" s="71">
        <v>165.2</v>
      </c>
      <c r="N1397" s="71">
        <v>154</v>
      </c>
      <c r="O1397" s="71">
        <v>162.80000000000001</v>
      </c>
      <c r="P1397" s="71">
        <v>167.2</v>
      </c>
      <c r="Q1397" s="71">
        <v>164.8</v>
      </c>
      <c r="R1397" s="71">
        <v>169.2</v>
      </c>
      <c r="S1397" s="71">
        <v>160.4</v>
      </c>
      <c r="T1397" s="71">
        <v>138.4</v>
      </c>
      <c r="U1397" s="71">
        <v>138.4</v>
      </c>
      <c r="V1397" s="71">
        <v>160.4</v>
      </c>
      <c r="W1397" s="71">
        <v>166.4</v>
      </c>
      <c r="X1397" s="71">
        <v>175.2</v>
      </c>
      <c r="Y1397" s="71">
        <v>174.8</v>
      </c>
      <c r="Z1397" s="71">
        <v>143.19999999999999</v>
      </c>
      <c r="AA1397" s="71">
        <v>124.8</v>
      </c>
      <c r="AB1397" s="392">
        <v>112.8</v>
      </c>
      <c r="AC1397" s="106">
        <f>SUM(E1397:AB1397)</f>
        <v>3458.0000000000005</v>
      </c>
      <c r="AD1397" s="717"/>
      <c r="AE1397" s="464">
        <v>100</v>
      </c>
      <c r="AF1397" s="465">
        <v>40</v>
      </c>
      <c r="AK1397" s="428"/>
      <c r="AL1397" s="429"/>
      <c r="AM1397" s="428"/>
      <c r="AN1397" s="15"/>
      <c r="AO1397" s="395"/>
    </row>
    <row r="1398" spans="1:41" x14ac:dyDescent="0.25">
      <c r="A1398" s="3546"/>
      <c r="B1398" s="3455"/>
      <c r="C1398" s="123" t="s">
        <v>14</v>
      </c>
      <c r="D1398" s="108" t="s">
        <v>820</v>
      </c>
      <c r="E1398" s="307">
        <v>138.80000000000001</v>
      </c>
      <c r="F1398" s="308">
        <v>138.80000000000001</v>
      </c>
      <c r="G1398" s="308">
        <v>138</v>
      </c>
      <c r="H1398" s="308">
        <v>140.4</v>
      </c>
      <c r="I1398" s="308">
        <v>142</v>
      </c>
      <c r="J1398" s="308">
        <v>142</v>
      </c>
      <c r="K1398" s="308">
        <v>132.80000000000001</v>
      </c>
      <c r="L1398" s="308">
        <v>135.6</v>
      </c>
      <c r="M1398" s="308">
        <v>141.19999999999999</v>
      </c>
      <c r="N1398" s="308">
        <v>145.19999999999999</v>
      </c>
      <c r="O1398" s="308">
        <v>144.80000000000001</v>
      </c>
      <c r="P1398" s="308">
        <v>138.80000000000001</v>
      </c>
      <c r="Q1398" s="308">
        <v>137.6</v>
      </c>
      <c r="R1398" s="308">
        <v>139.19999999999999</v>
      </c>
      <c r="S1398" s="308">
        <v>151.6</v>
      </c>
      <c r="T1398" s="308">
        <v>151.6</v>
      </c>
      <c r="U1398" s="308">
        <v>138.80000000000001</v>
      </c>
      <c r="V1398" s="308">
        <v>151.19999999999999</v>
      </c>
      <c r="W1398" s="308">
        <v>154.4</v>
      </c>
      <c r="X1398" s="308">
        <v>149.6</v>
      </c>
      <c r="Y1398" s="308">
        <v>148</v>
      </c>
      <c r="Z1398" s="308">
        <v>135.19999999999999</v>
      </c>
      <c r="AA1398" s="308">
        <v>132.80000000000001</v>
      </c>
      <c r="AB1398" s="393">
        <v>137.6</v>
      </c>
      <c r="AC1398" s="107">
        <f>SUM(E1398:AB1398)</f>
        <v>3405.9999999999995</v>
      </c>
      <c r="AD1398" s="718"/>
      <c r="AE1398" s="719"/>
      <c r="AF1398" s="720"/>
      <c r="AK1398" s="15"/>
      <c r="AL1398" s="15"/>
      <c r="AM1398" s="15"/>
      <c r="AN1398" s="15"/>
      <c r="AO1398" s="395"/>
    </row>
    <row r="1399" spans="1:41" x14ac:dyDescent="0.25">
      <c r="A1399" s="3546"/>
      <c r="B1399" s="3455"/>
      <c r="C1399" s="123" t="s">
        <v>15</v>
      </c>
      <c r="D1399" s="108" t="s">
        <v>54</v>
      </c>
      <c r="E1399" s="1450">
        <v>10</v>
      </c>
      <c r="F1399" s="388">
        <v>9</v>
      </c>
      <c r="G1399" s="388">
        <v>9</v>
      </c>
      <c r="H1399" s="388">
        <v>10</v>
      </c>
      <c r="I1399" s="388">
        <v>10</v>
      </c>
      <c r="J1399" s="388">
        <v>11</v>
      </c>
      <c r="K1399" s="388">
        <v>11</v>
      </c>
      <c r="L1399" s="388">
        <v>13</v>
      </c>
      <c r="M1399" s="388">
        <v>13</v>
      </c>
      <c r="N1399" s="388">
        <v>11</v>
      </c>
      <c r="O1399" s="388">
        <v>11</v>
      </c>
      <c r="P1399" s="388">
        <v>12</v>
      </c>
      <c r="Q1399" s="388">
        <v>12</v>
      </c>
      <c r="R1399" s="388">
        <v>13</v>
      </c>
      <c r="S1399" s="388">
        <v>11</v>
      </c>
      <c r="T1399" s="388">
        <v>13</v>
      </c>
      <c r="U1399" s="388">
        <v>11</v>
      </c>
      <c r="V1399" s="388">
        <v>13</v>
      </c>
      <c r="W1399" s="388">
        <v>13</v>
      </c>
      <c r="X1399" s="388">
        <v>13</v>
      </c>
      <c r="Y1399" s="388">
        <v>12</v>
      </c>
      <c r="Z1399" s="388">
        <v>10</v>
      </c>
      <c r="AA1399" s="388">
        <v>10</v>
      </c>
      <c r="AB1399" s="1451">
        <v>11</v>
      </c>
      <c r="AC1399" s="107">
        <f>AVERAGE(E1399:AB1399)</f>
        <v>11.333333333333334</v>
      </c>
      <c r="AD1399" s="718"/>
      <c r="AE1399" s="719"/>
      <c r="AF1399" s="720"/>
      <c r="AK1399" s="15"/>
      <c r="AL1399" s="15"/>
      <c r="AM1399" s="15"/>
      <c r="AN1399" s="15"/>
      <c r="AO1399" s="395"/>
    </row>
    <row r="1400" spans="1:41" ht="16.5" thickBot="1" x14ac:dyDescent="0.3">
      <c r="A1400" s="3546"/>
      <c r="B1400" s="3455"/>
      <c r="C1400" s="130" t="s">
        <v>17</v>
      </c>
      <c r="D1400" s="128"/>
      <c r="E1400" s="350">
        <f t="shared" ref="E1400:AB1400" si="431">E1398/E1397</f>
        <v>1.1229773462783172</v>
      </c>
      <c r="F1400" s="323">
        <f t="shared" si="431"/>
        <v>1.2482014388489209</v>
      </c>
      <c r="G1400" s="323">
        <f t="shared" si="431"/>
        <v>1.5265486725663715</v>
      </c>
      <c r="H1400" s="323">
        <f t="shared" si="431"/>
        <v>1.5327510917030569</v>
      </c>
      <c r="I1400" s="323">
        <f t="shared" si="431"/>
        <v>1.2588652482269505</v>
      </c>
      <c r="J1400" s="323">
        <f t="shared" si="431"/>
        <v>1.1059190031152648</v>
      </c>
      <c r="K1400" s="323">
        <f t="shared" si="431"/>
        <v>0.90710382513661203</v>
      </c>
      <c r="L1400" s="323">
        <f t="shared" si="431"/>
        <v>0.77220956719817768</v>
      </c>
      <c r="M1400" s="323">
        <f t="shared" si="431"/>
        <v>0.85472154963680391</v>
      </c>
      <c r="N1400" s="323">
        <f t="shared" si="431"/>
        <v>0.94285714285714284</v>
      </c>
      <c r="O1400" s="323">
        <f t="shared" si="431"/>
        <v>0.88943488943488946</v>
      </c>
      <c r="P1400" s="323">
        <f t="shared" si="431"/>
        <v>0.83014354066985663</v>
      </c>
      <c r="Q1400" s="323">
        <f t="shared" si="431"/>
        <v>0.83495145631067957</v>
      </c>
      <c r="R1400" s="323">
        <f t="shared" si="431"/>
        <v>0.82269503546099287</v>
      </c>
      <c r="S1400" s="323">
        <f t="shared" si="431"/>
        <v>0.9451371571072319</v>
      </c>
      <c r="T1400" s="323">
        <f t="shared" si="431"/>
        <v>1.0953757225433525</v>
      </c>
      <c r="U1400" s="323">
        <f t="shared" si="431"/>
        <v>1.0028901734104048</v>
      </c>
      <c r="V1400" s="323">
        <f t="shared" si="431"/>
        <v>0.94264339152119692</v>
      </c>
      <c r="W1400" s="323">
        <f t="shared" si="431"/>
        <v>0.92788461538461542</v>
      </c>
      <c r="X1400" s="323">
        <f t="shared" si="431"/>
        <v>0.85388127853881279</v>
      </c>
      <c r="Y1400" s="323">
        <f>Y1398/Y1397</f>
        <v>0.84668192219679628</v>
      </c>
      <c r="Z1400" s="323">
        <f t="shared" si="431"/>
        <v>0.94413407821229045</v>
      </c>
      <c r="AA1400" s="323">
        <f t="shared" si="431"/>
        <v>1.0641025641025643</v>
      </c>
      <c r="AB1400" s="451">
        <f t="shared" si="431"/>
        <v>1.2198581560283688</v>
      </c>
      <c r="AC1400" s="128"/>
      <c r="AD1400" s="718"/>
      <c r="AE1400" s="719"/>
      <c r="AF1400" s="720"/>
      <c r="AK1400" s="15"/>
      <c r="AL1400" s="15"/>
      <c r="AM1400" s="15"/>
      <c r="AN1400" s="15"/>
      <c r="AO1400" s="395"/>
    </row>
    <row r="1401" spans="1:41" hidden="1" x14ac:dyDescent="0.25">
      <c r="A1401" s="2325"/>
      <c r="B1401" s="121" t="s">
        <v>116</v>
      </c>
      <c r="C1401" s="2119"/>
      <c r="D1401" s="113"/>
      <c r="E1401" s="2344"/>
      <c r="F1401" s="203"/>
      <c r="G1401" s="203"/>
      <c r="H1401" s="203"/>
      <c r="I1401" s="203"/>
      <c r="J1401" s="203"/>
      <c r="K1401" s="203"/>
      <c r="L1401" s="203"/>
      <c r="M1401" s="203"/>
      <c r="N1401" s="203"/>
      <c r="O1401" s="203"/>
      <c r="P1401" s="203"/>
      <c r="Q1401" s="203"/>
      <c r="R1401" s="203"/>
      <c r="S1401" s="203"/>
      <c r="T1401" s="203"/>
      <c r="U1401" s="203"/>
      <c r="V1401" s="203"/>
      <c r="W1401" s="203"/>
      <c r="X1401" s="203"/>
      <c r="Y1401" s="203"/>
      <c r="Z1401" s="203"/>
      <c r="AA1401" s="203"/>
      <c r="AB1401" s="329"/>
      <c r="AC1401" s="113"/>
      <c r="AD1401" s="718"/>
      <c r="AE1401" s="719"/>
      <c r="AF1401" s="720"/>
      <c r="AK1401" s="15"/>
      <c r="AL1401" s="15"/>
      <c r="AM1401" s="15"/>
      <c r="AN1401" s="15"/>
      <c r="AO1401" s="395"/>
    </row>
    <row r="1402" spans="1:41" hidden="1" x14ac:dyDescent="0.25">
      <c r="A1402" s="1502"/>
      <c r="B1402" s="123" t="s">
        <v>117</v>
      </c>
      <c r="D1402" s="108"/>
      <c r="E1402" s="81"/>
      <c r="F1402" s="81"/>
      <c r="G1402" s="81"/>
      <c r="H1402" s="81"/>
      <c r="I1402" s="81"/>
      <c r="J1402" s="81"/>
      <c r="K1402" s="81"/>
      <c r="L1402" s="81"/>
      <c r="M1402" s="81"/>
      <c r="N1402" s="81"/>
      <c r="O1402" s="81"/>
      <c r="P1402" s="81"/>
      <c r="Q1402" s="81"/>
      <c r="R1402" s="81"/>
      <c r="S1402" s="81"/>
      <c r="T1402" s="81"/>
      <c r="U1402" s="81"/>
      <c r="V1402" s="81"/>
      <c r="W1402" s="81"/>
      <c r="X1402" s="81"/>
      <c r="Y1402" s="81"/>
      <c r="Z1402" s="81"/>
      <c r="AA1402" s="81"/>
      <c r="AB1402" s="81"/>
      <c r="AC1402" s="108"/>
      <c r="AD1402" s="718"/>
      <c r="AE1402" s="719"/>
      <c r="AF1402" s="720"/>
      <c r="AG1402" s="15"/>
      <c r="AH1402" s="15"/>
      <c r="AI1402" s="15"/>
      <c r="AJ1402" s="15"/>
      <c r="AK1402" s="395"/>
      <c r="AL1402" s="395"/>
      <c r="AM1402" s="395"/>
      <c r="AN1402" s="395"/>
      <c r="AO1402" s="395"/>
    </row>
    <row r="1403" spans="1:41" ht="16.5" hidden="1" thickBot="1" x14ac:dyDescent="0.3">
      <c r="A1403" s="3547" t="s">
        <v>42</v>
      </c>
      <c r="B1403" s="3548"/>
      <c r="C1403" s="3549"/>
      <c r="D1403" s="114"/>
      <c r="E1403" s="178">
        <f>SQRT(E1397*E1397+E1398*E1398)/E1353/1.73</f>
        <v>10.329916525492864</v>
      </c>
      <c r="F1403" s="179">
        <f t="shared" ref="F1403:AB1403" si="432">SQRT(F1397*F1397+F1398*F1398)/F1353/1.73</f>
        <v>9.8189003496465137</v>
      </c>
      <c r="G1403" s="179">
        <f t="shared" si="432"/>
        <v>9.0992592522140985</v>
      </c>
      <c r="H1403" s="79">
        <f t="shared" si="432"/>
        <v>9.2551059192459686</v>
      </c>
      <c r="I1403" s="79">
        <f t="shared" si="432"/>
        <v>10.040863743784209</v>
      </c>
      <c r="J1403" s="79">
        <f t="shared" si="432"/>
        <v>10.529105766043514</v>
      </c>
      <c r="K1403" s="79">
        <f t="shared" si="432"/>
        <v>11.114138851879597</v>
      </c>
      <c r="L1403" s="79">
        <f t="shared" si="432"/>
        <v>12.307475566784376</v>
      </c>
      <c r="M1403" s="79">
        <f t="shared" si="432"/>
        <v>12.148854823430923</v>
      </c>
      <c r="N1403" s="79">
        <f t="shared" si="432"/>
        <v>11.763997170196765</v>
      </c>
      <c r="O1403" s="79">
        <f t="shared" si="432"/>
        <v>12.168223790082017</v>
      </c>
      <c r="P1403" s="79">
        <f t="shared" si="432"/>
        <v>12.183276737602833</v>
      </c>
      <c r="Q1403" s="79">
        <f t="shared" si="432"/>
        <v>11.978727543103423</v>
      </c>
      <c r="R1403" s="79">
        <f t="shared" si="432"/>
        <v>12.236523557955802</v>
      </c>
      <c r="S1403" s="79">
        <f t="shared" si="432"/>
        <v>12.338024622326964</v>
      </c>
      <c r="T1403" s="79">
        <f t="shared" si="432"/>
        <v>11.278999607784456</v>
      </c>
      <c r="U1403" s="79">
        <f t="shared" si="432"/>
        <v>11.010757613937201</v>
      </c>
      <c r="V1403" s="79">
        <f t="shared" si="432"/>
        <v>12.169672110762603</v>
      </c>
      <c r="W1403" s="79">
        <f t="shared" si="432"/>
        <v>12.520325100257123</v>
      </c>
      <c r="X1403" s="79">
        <f t="shared" si="432"/>
        <v>12.646529032655735</v>
      </c>
      <c r="Y1403" s="79">
        <f>SQRT(Y1397*Y1397+Y1398*Y1398)/Y1353/1.73</f>
        <v>12.608829356421227</v>
      </c>
      <c r="Z1403" s="179">
        <f t="shared" si="432"/>
        <v>10.956499288027095</v>
      </c>
      <c r="AA1403" s="179">
        <f t="shared" si="432"/>
        <v>10.167971802172657</v>
      </c>
      <c r="AB1403" s="394">
        <f t="shared" si="432"/>
        <v>9.9273454617974011</v>
      </c>
      <c r="AC1403" s="109">
        <f>AVERAGE(E1403:AB1403)</f>
        <v>11.274971816400223</v>
      </c>
      <c r="AD1403" s="96">
        <f>(AC1399-AC1403)/AC1399</f>
        <v>5.1495456117450957E-3</v>
      </c>
      <c r="AE1403" s="79"/>
      <c r="AF1403" s="80"/>
      <c r="AK1403" s="14"/>
      <c r="AL1403" s="14"/>
      <c r="AM1403" s="15"/>
      <c r="AN1403" s="14"/>
      <c r="AO1403" s="395"/>
    </row>
    <row r="1404" spans="1:41" x14ac:dyDescent="0.25">
      <c r="A1404" s="3559" t="s">
        <v>230</v>
      </c>
      <c r="B1404" s="3454" t="s">
        <v>231</v>
      </c>
      <c r="C1404" s="121" t="s">
        <v>13</v>
      </c>
      <c r="D1404" s="113" t="s">
        <v>820</v>
      </c>
      <c r="E1404" s="306">
        <v>5</v>
      </c>
      <c r="F1404" s="71">
        <v>4.5999999999999996</v>
      </c>
      <c r="G1404" s="71">
        <v>4.8</v>
      </c>
      <c r="H1404" s="71">
        <v>4.8</v>
      </c>
      <c r="I1404" s="71">
        <v>4.5999999999999996</v>
      </c>
      <c r="J1404" s="71">
        <v>4.4000000000000004</v>
      </c>
      <c r="K1404" s="71">
        <v>4.4000000000000004</v>
      </c>
      <c r="L1404" s="71">
        <v>5.2</v>
      </c>
      <c r="M1404" s="71">
        <v>5.6</v>
      </c>
      <c r="N1404" s="71">
        <v>4.5999999999999996</v>
      </c>
      <c r="O1404" s="71">
        <v>4.2</v>
      </c>
      <c r="P1404" s="71">
        <v>4.4000000000000004</v>
      </c>
      <c r="Q1404" s="71">
        <v>4.4000000000000004</v>
      </c>
      <c r="R1404" s="71">
        <v>4.5999999999999996</v>
      </c>
      <c r="S1404" s="71">
        <v>5.6</v>
      </c>
      <c r="T1404" s="71">
        <v>6.6</v>
      </c>
      <c r="U1404" s="71">
        <v>6.2</v>
      </c>
      <c r="V1404" s="71">
        <v>6</v>
      </c>
      <c r="W1404" s="71">
        <v>5.6</v>
      </c>
      <c r="X1404" s="71">
        <v>5.6</v>
      </c>
      <c r="Y1404" s="71">
        <v>5.4</v>
      </c>
      <c r="Z1404" s="71">
        <v>5.4</v>
      </c>
      <c r="AA1404" s="71">
        <v>7.4</v>
      </c>
      <c r="AB1404" s="392">
        <v>6.8</v>
      </c>
      <c r="AC1404" s="106">
        <f>SUM(E1404:AB1404)</f>
        <v>126.19999999999999</v>
      </c>
      <c r="AD1404" s="717"/>
      <c r="AE1404" s="464">
        <v>100</v>
      </c>
      <c r="AF1404" s="465">
        <v>20</v>
      </c>
      <c r="AK1404" s="428"/>
      <c r="AL1404" s="429"/>
      <c r="AM1404" s="428"/>
      <c r="AN1404" s="15"/>
      <c r="AO1404" s="395"/>
    </row>
    <row r="1405" spans="1:41" x14ac:dyDescent="0.25">
      <c r="A1405" s="3546"/>
      <c r="B1405" s="3455"/>
      <c r="C1405" s="123" t="s">
        <v>14</v>
      </c>
      <c r="D1405" s="108" t="s">
        <v>820</v>
      </c>
      <c r="E1405" s="307">
        <v>7.6</v>
      </c>
      <c r="F1405" s="308">
        <v>7.6</v>
      </c>
      <c r="G1405" s="308">
        <v>7.4</v>
      </c>
      <c r="H1405" s="308">
        <v>7.8</v>
      </c>
      <c r="I1405" s="308">
        <v>7.8</v>
      </c>
      <c r="J1405" s="308">
        <v>7.6</v>
      </c>
      <c r="K1405" s="308">
        <v>7.2</v>
      </c>
      <c r="L1405" s="308">
        <v>7.2</v>
      </c>
      <c r="M1405" s="308">
        <v>7.8</v>
      </c>
      <c r="N1405" s="308">
        <v>6.8</v>
      </c>
      <c r="O1405" s="308">
        <v>7.2</v>
      </c>
      <c r="P1405" s="308">
        <v>7</v>
      </c>
      <c r="Q1405" s="308">
        <v>7.4</v>
      </c>
      <c r="R1405" s="308">
        <v>7.2</v>
      </c>
      <c r="S1405" s="308">
        <v>8</v>
      </c>
      <c r="T1405" s="308">
        <v>9.4</v>
      </c>
      <c r="U1405" s="308">
        <v>7.8</v>
      </c>
      <c r="V1405" s="308">
        <v>8.6</v>
      </c>
      <c r="W1405" s="308">
        <v>8.6</v>
      </c>
      <c r="X1405" s="308">
        <v>8.8000000000000007</v>
      </c>
      <c r="Y1405" s="308">
        <v>8.6</v>
      </c>
      <c r="Z1405" s="308">
        <v>8</v>
      </c>
      <c r="AA1405" s="308">
        <v>7.8</v>
      </c>
      <c r="AB1405" s="393">
        <v>7.6</v>
      </c>
      <c r="AC1405" s="107">
        <f>SUM(E1405:AB1405)</f>
        <v>186.80000000000004</v>
      </c>
      <c r="AD1405" s="718"/>
      <c r="AE1405" s="719"/>
      <c r="AF1405" s="720"/>
      <c r="AK1405" s="15"/>
      <c r="AL1405" s="15"/>
      <c r="AM1405" s="15"/>
      <c r="AN1405" s="15"/>
      <c r="AO1405" s="395"/>
    </row>
    <row r="1406" spans="1:41" x14ac:dyDescent="0.25">
      <c r="A1406" s="3546"/>
      <c r="B1406" s="3455"/>
      <c r="C1406" s="123" t="s">
        <v>15</v>
      </c>
      <c r="D1406" s="108" t="s">
        <v>54</v>
      </c>
      <c r="E1406" s="1450">
        <v>0</v>
      </c>
      <c r="F1406" s="388">
        <v>0</v>
      </c>
      <c r="G1406" s="388">
        <v>1</v>
      </c>
      <c r="H1406" s="388">
        <v>0</v>
      </c>
      <c r="I1406" s="388">
        <v>0</v>
      </c>
      <c r="J1406" s="388">
        <v>0</v>
      </c>
      <c r="K1406" s="388">
        <v>0</v>
      </c>
      <c r="L1406" s="388">
        <v>1</v>
      </c>
      <c r="M1406" s="388">
        <v>0</v>
      </c>
      <c r="N1406" s="388">
        <v>1</v>
      </c>
      <c r="O1406" s="388">
        <v>0</v>
      </c>
      <c r="P1406" s="388">
        <v>0</v>
      </c>
      <c r="Q1406" s="388">
        <v>0</v>
      </c>
      <c r="R1406" s="388">
        <v>0</v>
      </c>
      <c r="S1406" s="388">
        <v>0</v>
      </c>
      <c r="T1406" s="388">
        <v>1</v>
      </c>
      <c r="U1406" s="388">
        <v>1</v>
      </c>
      <c r="V1406" s="388">
        <v>1</v>
      </c>
      <c r="W1406" s="388">
        <v>0</v>
      </c>
      <c r="X1406" s="388">
        <v>1</v>
      </c>
      <c r="Y1406" s="388">
        <v>1</v>
      </c>
      <c r="Z1406" s="388">
        <v>0</v>
      </c>
      <c r="AA1406" s="388">
        <v>0</v>
      </c>
      <c r="AB1406" s="1451">
        <v>0</v>
      </c>
      <c r="AC1406" s="107">
        <f>AVERAGE(E1406:AB1406)</f>
        <v>0.33333333333333331</v>
      </c>
      <c r="AD1406" s="718"/>
      <c r="AE1406" s="719"/>
      <c r="AF1406" s="720"/>
      <c r="AK1406" s="15"/>
      <c r="AL1406" s="15"/>
      <c r="AM1406" s="15"/>
      <c r="AN1406" s="15"/>
      <c r="AO1406" s="395"/>
    </row>
    <row r="1407" spans="1:41" ht="16.5" thickBot="1" x14ac:dyDescent="0.3">
      <c r="A1407" s="3564"/>
      <c r="B1407" s="3528"/>
      <c r="C1407" s="126" t="s">
        <v>17</v>
      </c>
      <c r="D1407" s="114"/>
      <c r="E1407" s="317">
        <f t="shared" ref="E1407:AB1407" si="433">E1405/E1404</f>
        <v>1.52</v>
      </c>
      <c r="F1407" s="318">
        <f t="shared" si="433"/>
        <v>1.6521739130434783</v>
      </c>
      <c r="G1407" s="318">
        <f t="shared" si="433"/>
        <v>1.5416666666666667</v>
      </c>
      <c r="H1407" s="318">
        <f t="shared" si="433"/>
        <v>1.625</v>
      </c>
      <c r="I1407" s="318">
        <f t="shared" si="433"/>
        <v>1.6956521739130437</v>
      </c>
      <c r="J1407" s="318">
        <f t="shared" si="433"/>
        <v>1.7272727272727271</v>
      </c>
      <c r="K1407" s="318">
        <f t="shared" si="433"/>
        <v>1.6363636363636362</v>
      </c>
      <c r="L1407" s="318">
        <f t="shared" si="433"/>
        <v>1.3846153846153846</v>
      </c>
      <c r="M1407" s="318">
        <f t="shared" si="433"/>
        <v>1.392857142857143</v>
      </c>
      <c r="N1407" s="318">
        <f t="shared" si="433"/>
        <v>1.4782608695652175</v>
      </c>
      <c r="O1407" s="318">
        <f t="shared" si="433"/>
        <v>1.7142857142857142</v>
      </c>
      <c r="P1407" s="318">
        <f t="shared" si="433"/>
        <v>1.5909090909090908</v>
      </c>
      <c r="Q1407" s="318">
        <f t="shared" si="433"/>
        <v>1.6818181818181817</v>
      </c>
      <c r="R1407" s="318">
        <f t="shared" si="433"/>
        <v>1.5652173913043479</v>
      </c>
      <c r="S1407" s="318">
        <f t="shared" si="433"/>
        <v>1.4285714285714286</v>
      </c>
      <c r="T1407" s="318">
        <f t="shared" si="433"/>
        <v>1.4242424242424243</v>
      </c>
      <c r="U1407" s="318">
        <f t="shared" si="433"/>
        <v>1.2580645161290323</v>
      </c>
      <c r="V1407" s="318">
        <f t="shared" si="433"/>
        <v>1.4333333333333333</v>
      </c>
      <c r="W1407" s="318">
        <f t="shared" si="433"/>
        <v>1.5357142857142858</v>
      </c>
      <c r="X1407" s="318">
        <f t="shared" si="433"/>
        <v>1.5714285714285716</v>
      </c>
      <c r="Y1407" s="318">
        <f>Y1405/Y1404</f>
        <v>1.5925925925925923</v>
      </c>
      <c r="Z1407" s="318">
        <f t="shared" si="433"/>
        <v>1.4814814814814814</v>
      </c>
      <c r="AA1407" s="318">
        <f t="shared" si="433"/>
        <v>1.0540540540540539</v>
      </c>
      <c r="AB1407" s="803">
        <f t="shared" si="433"/>
        <v>1.1176470588235294</v>
      </c>
      <c r="AC1407" s="114"/>
      <c r="AD1407" s="718"/>
      <c r="AE1407" s="719"/>
      <c r="AF1407" s="720"/>
      <c r="AK1407" s="15"/>
      <c r="AL1407" s="15"/>
      <c r="AM1407" s="15"/>
      <c r="AN1407" s="15"/>
      <c r="AO1407" s="395"/>
    </row>
    <row r="1408" spans="1:41" hidden="1" x14ac:dyDescent="0.25">
      <c r="A1408" s="2325"/>
      <c r="B1408" s="121" t="s">
        <v>116</v>
      </c>
      <c r="C1408" s="2118"/>
      <c r="D1408" s="2343"/>
      <c r="E1408" s="147"/>
      <c r="F1408" s="203"/>
      <c r="G1408" s="203"/>
      <c r="H1408" s="203"/>
      <c r="I1408" s="203"/>
      <c r="J1408" s="203"/>
      <c r="K1408" s="203"/>
      <c r="L1408" s="203"/>
      <c r="M1408" s="203"/>
      <c r="N1408" s="203"/>
      <c r="O1408" s="203"/>
      <c r="P1408" s="203"/>
      <c r="Q1408" s="203"/>
      <c r="R1408" s="203"/>
      <c r="S1408" s="203"/>
      <c r="T1408" s="203"/>
      <c r="U1408" s="203"/>
      <c r="V1408" s="203"/>
      <c r="W1408" s="203"/>
      <c r="X1408" s="203"/>
      <c r="Y1408" s="203"/>
      <c r="Z1408" s="203"/>
      <c r="AA1408" s="203"/>
      <c r="AB1408" s="95"/>
      <c r="AC1408" s="284"/>
      <c r="AD1408" s="718"/>
      <c r="AE1408" s="719"/>
      <c r="AF1408" s="720"/>
      <c r="AK1408" s="15"/>
      <c r="AL1408" s="15"/>
      <c r="AM1408" s="15"/>
      <c r="AN1408" s="15"/>
      <c r="AO1408" s="395"/>
    </row>
    <row r="1409" spans="1:41" hidden="1" x14ac:dyDescent="0.25">
      <c r="A1409" s="1502"/>
      <c r="B1409" s="123" t="s">
        <v>117</v>
      </c>
      <c r="D1409" s="346"/>
      <c r="E1409" s="73"/>
      <c r="F1409" s="155"/>
      <c r="G1409" s="155"/>
      <c r="H1409" s="155"/>
      <c r="I1409" s="155"/>
      <c r="J1409" s="155"/>
      <c r="K1409" s="155"/>
      <c r="L1409" s="155"/>
      <c r="M1409" s="155"/>
      <c r="N1409" s="155"/>
      <c r="O1409" s="155"/>
      <c r="P1409" s="155"/>
      <c r="Q1409" s="155"/>
      <c r="R1409" s="155"/>
      <c r="S1409" s="155"/>
      <c r="T1409" s="155"/>
      <c r="U1409" s="155"/>
      <c r="V1409" s="155"/>
      <c r="W1409" s="155"/>
      <c r="X1409" s="155"/>
      <c r="Y1409" s="155"/>
      <c r="Z1409" s="155"/>
      <c r="AA1409" s="155"/>
      <c r="AB1409" s="74"/>
      <c r="AC1409" s="132"/>
      <c r="AD1409" s="718"/>
      <c r="AE1409" s="719"/>
      <c r="AF1409" s="720"/>
      <c r="AG1409" s="15"/>
      <c r="AH1409" s="15"/>
      <c r="AI1409" s="15"/>
      <c r="AJ1409" s="15"/>
      <c r="AK1409" s="395"/>
      <c r="AL1409" s="395"/>
      <c r="AM1409" s="395"/>
      <c r="AN1409" s="395"/>
      <c r="AO1409" s="395"/>
    </row>
    <row r="1410" spans="1:41" ht="16.5" hidden="1" thickBot="1" x14ac:dyDescent="0.3">
      <c r="A1410" s="3547" t="s">
        <v>42</v>
      </c>
      <c r="B1410" s="3548"/>
      <c r="C1410" s="3549"/>
      <c r="D1410" s="345"/>
      <c r="E1410" s="456">
        <f>SQRT(E1404*E1404+E1405*E1405)/E1353/1.73</f>
        <v>0.50562763074896211</v>
      </c>
      <c r="F1410" s="179">
        <f t="shared" ref="F1410:AB1410" si="434">SQRT(F1404*F1404+F1405*F1405)/F1353/1.73</f>
        <v>0.49045679236602918</v>
      </c>
      <c r="G1410" s="179">
        <f t="shared" si="434"/>
        <v>0.48649951619820742</v>
      </c>
      <c r="H1410" s="79">
        <f t="shared" si="434"/>
        <v>0.50563418263490223</v>
      </c>
      <c r="I1410" s="79">
        <f t="shared" si="434"/>
        <v>0.50137228634517184</v>
      </c>
      <c r="J1410" s="79">
        <f t="shared" si="434"/>
        <v>0.48298616566881303</v>
      </c>
      <c r="K1410" s="79">
        <f t="shared" si="434"/>
        <v>0.47446128314093222</v>
      </c>
      <c r="L1410" s="79">
        <f t="shared" si="434"/>
        <v>0.49268532748659249</v>
      </c>
      <c r="M1410" s="79">
        <f t="shared" si="434"/>
        <v>0.53678308087601001</v>
      </c>
      <c r="N1410" s="79">
        <f t="shared" si="434"/>
        <v>0.45630003894561555</v>
      </c>
      <c r="O1410" s="79">
        <f t="shared" si="434"/>
        <v>0.46552547505905351</v>
      </c>
      <c r="P1410" s="79">
        <f t="shared" si="434"/>
        <v>0.46354965118537783</v>
      </c>
      <c r="Q1410" s="79">
        <f t="shared" si="434"/>
        <v>0.48035448144332105</v>
      </c>
      <c r="R1410" s="79">
        <f t="shared" si="434"/>
        <v>0.47717202788626573</v>
      </c>
      <c r="S1410" s="79">
        <f t="shared" si="434"/>
        <v>0.54590425490473959</v>
      </c>
      <c r="T1410" s="79">
        <f t="shared" si="434"/>
        <v>0.63109316755802247</v>
      </c>
      <c r="U1410" s="79">
        <f t="shared" si="434"/>
        <v>0.55971817105472632</v>
      </c>
      <c r="V1410" s="79">
        <f t="shared" si="434"/>
        <v>0.57892803457909814</v>
      </c>
      <c r="W1410" s="79">
        <f t="shared" si="434"/>
        <v>0.56604119536987596</v>
      </c>
      <c r="X1410" s="79">
        <f t="shared" si="434"/>
        <v>0.57258500888319297</v>
      </c>
      <c r="Y1410" s="79">
        <f>SQRT(Y1404*Y1404+Y1405*Y1405)/Y1353/1.73</f>
        <v>0.55903120395424621</v>
      </c>
      <c r="Z1410" s="179">
        <f t="shared" si="434"/>
        <v>0.53697379147417879</v>
      </c>
      <c r="AA1410" s="179">
        <f t="shared" si="434"/>
        <v>0.59989198365057295</v>
      </c>
      <c r="AB1410" s="180">
        <f t="shared" si="434"/>
        <v>0.56899809333282569</v>
      </c>
      <c r="AC1410" s="199">
        <f>AVERAGE(E1410:AB1410)</f>
        <v>0.52244053519778066</v>
      </c>
      <c r="AD1410" s="96">
        <f>(AC1406-AC1410)/AC1406</f>
        <v>-0.5673216055933421</v>
      </c>
      <c r="AE1410" s="79"/>
      <c r="AF1410" s="80"/>
      <c r="AK1410" s="14"/>
      <c r="AL1410" s="14"/>
      <c r="AM1410" s="15"/>
      <c r="AN1410" s="14"/>
      <c r="AO1410" s="395"/>
    </row>
    <row r="1411" spans="1:41" x14ac:dyDescent="0.25">
      <c r="A1411" s="3559" t="s">
        <v>46</v>
      </c>
      <c r="B1411" s="3454" t="s">
        <v>150</v>
      </c>
      <c r="C1411" s="121" t="s">
        <v>13</v>
      </c>
      <c r="D1411" s="113" t="s">
        <v>820</v>
      </c>
      <c r="E1411" s="325">
        <v>215.2</v>
      </c>
      <c r="F1411" s="321">
        <v>188.4</v>
      </c>
      <c r="G1411" s="321">
        <v>175.2</v>
      </c>
      <c r="H1411" s="321">
        <v>175.2</v>
      </c>
      <c r="I1411" s="321">
        <v>186</v>
      </c>
      <c r="J1411" s="321">
        <v>209.2</v>
      </c>
      <c r="K1411" s="321">
        <v>242</v>
      </c>
      <c r="L1411" s="321">
        <v>278.39999999999998</v>
      </c>
      <c r="M1411" s="321">
        <v>310.39999999999998</v>
      </c>
      <c r="N1411" s="321">
        <v>316.8</v>
      </c>
      <c r="O1411" s="321">
        <v>296.39999999999998</v>
      </c>
      <c r="P1411" s="321">
        <v>294.39999999999998</v>
      </c>
      <c r="Q1411" s="321">
        <v>284</v>
      </c>
      <c r="R1411" s="321">
        <v>278.39999999999998</v>
      </c>
      <c r="S1411" s="321">
        <v>266</v>
      </c>
      <c r="T1411" s="321">
        <v>233.2</v>
      </c>
      <c r="U1411" s="321">
        <v>229.2</v>
      </c>
      <c r="V1411" s="321">
        <v>263.60000000000002</v>
      </c>
      <c r="W1411" s="321">
        <v>280.39999999999998</v>
      </c>
      <c r="X1411" s="321">
        <v>307.60000000000002</v>
      </c>
      <c r="Y1411" s="321">
        <v>318.39999999999998</v>
      </c>
      <c r="Z1411" s="321">
        <v>299.60000000000002</v>
      </c>
      <c r="AA1411" s="321">
        <v>269.2</v>
      </c>
      <c r="AB1411" s="529">
        <v>233.2</v>
      </c>
      <c r="AC1411" s="106">
        <f>SUM(E1411:AB1411)</f>
        <v>6150.4000000000005</v>
      </c>
      <c r="AD1411" s="717"/>
      <c r="AE1411" s="464">
        <v>100</v>
      </c>
      <c r="AF1411" s="465">
        <v>40</v>
      </c>
      <c r="AK1411" s="428"/>
      <c r="AL1411" s="429"/>
      <c r="AM1411" s="428"/>
      <c r="AN1411" s="15"/>
      <c r="AO1411" s="395"/>
    </row>
    <row r="1412" spans="1:41" x14ac:dyDescent="0.25">
      <c r="A1412" s="3546"/>
      <c r="B1412" s="3455"/>
      <c r="C1412" s="123" t="s">
        <v>14</v>
      </c>
      <c r="D1412" s="108" t="s">
        <v>820</v>
      </c>
      <c r="E1412" s="307">
        <v>86</v>
      </c>
      <c r="F1412" s="308">
        <v>84</v>
      </c>
      <c r="G1412" s="308">
        <v>82</v>
      </c>
      <c r="H1412" s="308">
        <v>85.2</v>
      </c>
      <c r="I1412" s="308">
        <v>85.6</v>
      </c>
      <c r="J1412" s="308">
        <v>84.4</v>
      </c>
      <c r="K1412" s="308">
        <v>82.8</v>
      </c>
      <c r="L1412" s="308">
        <v>89.6</v>
      </c>
      <c r="M1412" s="308">
        <v>100.4</v>
      </c>
      <c r="N1412" s="308">
        <v>104.4</v>
      </c>
      <c r="O1412" s="308">
        <v>102</v>
      </c>
      <c r="P1412" s="308">
        <v>100.8</v>
      </c>
      <c r="Q1412" s="308">
        <v>101.6</v>
      </c>
      <c r="R1412" s="308">
        <v>101.6</v>
      </c>
      <c r="S1412" s="308">
        <v>100</v>
      </c>
      <c r="T1412" s="308">
        <v>96.4</v>
      </c>
      <c r="U1412" s="308">
        <v>92</v>
      </c>
      <c r="V1412" s="308">
        <v>96.8</v>
      </c>
      <c r="W1412" s="308">
        <v>98.8</v>
      </c>
      <c r="X1412" s="308">
        <v>95.2</v>
      </c>
      <c r="Y1412" s="308">
        <v>94.8</v>
      </c>
      <c r="Z1412" s="308">
        <v>86.4</v>
      </c>
      <c r="AA1412" s="308">
        <v>83.6</v>
      </c>
      <c r="AB1412" s="393">
        <v>84.8</v>
      </c>
      <c r="AC1412" s="107">
        <f>SUM(E1412:AB1412)</f>
        <v>2219.1999999999998</v>
      </c>
      <c r="AD1412" s="718"/>
      <c r="AE1412" s="719"/>
      <c r="AF1412" s="720"/>
      <c r="AK1412" s="15"/>
      <c r="AL1412" s="15"/>
      <c r="AM1412" s="15"/>
      <c r="AN1412" s="15"/>
      <c r="AO1412" s="395"/>
    </row>
    <row r="1413" spans="1:41" x14ac:dyDescent="0.25">
      <c r="A1413" s="3546"/>
      <c r="B1413" s="3455"/>
      <c r="C1413" s="123" t="s">
        <v>15</v>
      </c>
      <c r="D1413" s="108" t="s">
        <v>54</v>
      </c>
      <c r="E1413" s="1450">
        <v>13</v>
      </c>
      <c r="F1413" s="388">
        <v>11</v>
      </c>
      <c r="G1413" s="388">
        <v>10</v>
      </c>
      <c r="H1413" s="388">
        <v>10</v>
      </c>
      <c r="I1413" s="388">
        <v>12</v>
      </c>
      <c r="J1413" s="388">
        <v>13</v>
      </c>
      <c r="K1413" s="388">
        <v>15</v>
      </c>
      <c r="L1413" s="388">
        <v>17</v>
      </c>
      <c r="M1413" s="388">
        <v>16</v>
      </c>
      <c r="N1413" s="388">
        <v>16</v>
      </c>
      <c r="O1413" s="388">
        <v>19</v>
      </c>
      <c r="P1413" s="388">
        <v>17</v>
      </c>
      <c r="Q1413" s="388">
        <v>17</v>
      </c>
      <c r="R1413" s="388">
        <v>15</v>
      </c>
      <c r="S1413" s="388">
        <v>15</v>
      </c>
      <c r="T1413" s="388">
        <v>14</v>
      </c>
      <c r="U1413" s="388">
        <v>14</v>
      </c>
      <c r="V1413" s="388">
        <v>18</v>
      </c>
      <c r="W1413" s="388">
        <v>17</v>
      </c>
      <c r="X1413" s="388">
        <v>18</v>
      </c>
      <c r="Y1413" s="388">
        <v>19</v>
      </c>
      <c r="Z1413" s="388">
        <v>17</v>
      </c>
      <c r="AA1413" s="388">
        <v>16</v>
      </c>
      <c r="AB1413" s="1451">
        <v>14</v>
      </c>
      <c r="AC1413" s="107">
        <f>AVERAGE(E1413:AB1413)</f>
        <v>15.125</v>
      </c>
      <c r="AD1413" s="718"/>
      <c r="AE1413" s="719"/>
      <c r="AF1413" s="720"/>
      <c r="AK1413" s="15"/>
      <c r="AL1413" s="15"/>
      <c r="AM1413" s="15"/>
      <c r="AN1413" s="15"/>
      <c r="AO1413" s="395"/>
    </row>
    <row r="1414" spans="1:41" ht="16.5" thickBot="1" x14ac:dyDescent="0.3">
      <c r="A1414" s="3546"/>
      <c r="B1414" s="3455"/>
      <c r="C1414" s="130" t="s">
        <v>17</v>
      </c>
      <c r="D1414" s="128"/>
      <c r="E1414" s="350">
        <f t="shared" ref="E1414:AB1414" si="435">E1412/E1411</f>
        <v>0.3996282527881041</v>
      </c>
      <c r="F1414" s="323">
        <f t="shared" si="435"/>
        <v>0.44585987261146498</v>
      </c>
      <c r="G1414" s="323">
        <f t="shared" si="435"/>
        <v>0.46803652968036535</v>
      </c>
      <c r="H1414" s="323">
        <f t="shared" si="435"/>
        <v>0.48630136986301375</v>
      </c>
      <c r="I1414" s="323">
        <f t="shared" si="435"/>
        <v>0.46021505376344085</v>
      </c>
      <c r="J1414" s="323">
        <f t="shared" si="435"/>
        <v>0.40344168260038243</v>
      </c>
      <c r="K1414" s="323">
        <f t="shared" si="435"/>
        <v>0.34214876033057851</v>
      </c>
      <c r="L1414" s="323">
        <f t="shared" si="435"/>
        <v>0.32183908045977011</v>
      </c>
      <c r="M1414" s="323">
        <f t="shared" si="435"/>
        <v>0.3234536082474227</v>
      </c>
      <c r="N1414" s="323">
        <f t="shared" si="435"/>
        <v>0.32954545454545453</v>
      </c>
      <c r="O1414" s="323">
        <f t="shared" si="435"/>
        <v>0.34412955465587047</v>
      </c>
      <c r="P1414" s="323">
        <f t="shared" si="435"/>
        <v>0.34239130434782611</v>
      </c>
      <c r="Q1414" s="323">
        <f t="shared" si="435"/>
        <v>0.3577464788732394</v>
      </c>
      <c r="R1414" s="323">
        <f t="shared" si="435"/>
        <v>0.36494252873563221</v>
      </c>
      <c r="S1414" s="323">
        <f t="shared" si="435"/>
        <v>0.37593984962406013</v>
      </c>
      <c r="T1414" s="323">
        <f t="shared" si="435"/>
        <v>0.41337907375643229</v>
      </c>
      <c r="U1414" s="323">
        <f t="shared" si="435"/>
        <v>0.40139616055846422</v>
      </c>
      <c r="V1414" s="323">
        <f t="shared" si="435"/>
        <v>0.36722306525037934</v>
      </c>
      <c r="W1414" s="323">
        <f t="shared" si="435"/>
        <v>0.35235378031383741</v>
      </c>
      <c r="X1414" s="323">
        <f t="shared" si="435"/>
        <v>0.30949284785435627</v>
      </c>
      <c r="Y1414" s="323">
        <f>Y1412/Y1411</f>
        <v>0.29773869346733667</v>
      </c>
      <c r="Z1414" s="323">
        <f t="shared" si="435"/>
        <v>0.28838451268357812</v>
      </c>
      <c r="AA1414" s="323">
        <f t="shared" si="435"/>
        <v>0.31054977711738485</v>
      </c>
      <c r="AB1414" s="451">
        <f t="shared" si="435"/>
        <v>0.36363636363636365</v>
      </c>
      <c r="AC1414" s="128"/>
      <c r="AD1414" s="718"/>
      <c r="AE1414" s="719"/>
      <c r="AF1414" s="720"/>
      <c r="AK1414" s="15"/>
      <c r="AL1414" s="15"/>
      <c r="AM1414" s="15"/>
      <c r="AN1414" s="15"/>
      <c r="AO1414" s="395"/>
    </row>
    <row r="1415" spans="1:41" hidden="1" x14ac:dyDescent="0.25">
      <c r="A1415" s="2325"/>
      <c r="B1415" s="121" t="s">
        <v>116</v>
      </c>
      <c r="C1415" s="2120"/>
      <c r="D1415" s="113"/>
      <c r="E1415" s="2344"/>
      <c r="F1415" s="203"/>
      <c r="G1415" s="203"/>
      <c r="H1415" s="203"/>
      <c r="I1415" s="203"/>
      <c r="J1415" s="203"/>
      <c r="K1415" s="203"/>
      <c r="L1415" s="203"/>
      <c r="M1415" s="203"/>
      <c r="N1415" s="203"/>
      <c r="O1415" s="203"/>
      <c r="P1415" s="203"/>
      <c r="Q1415" s="203"/>
      <c r="R1415" s="203"/>
      <c r="S1415" s="203"/>
      <c r="T1415" s="203"/>
      <c r="U1415" s="203"/>
      <c r="V1415" s="203"/>
      <c r="W1415" s="203"/>
      <c r="X1415" s="203"/>
      <c r="Y1415" s="203"/>
      <c r="Z1415" s="203"/>
      <c r="AA1415" s="203"/>
      <c r="AB1415" s="329"/>
      <c r="AC1415" s="113"/>
      <c r="AD1415" s="718"/>
      <c r="AE1415" s="719"/>
      <c r="AF1415" s="720"/>
      <c r="AK1415" s="15"/>
      <c r="AL1415" s="15"/>
      <c r="AM1415" s="15"/>
      <c r="AN1415" s="15"/>
      <c r="AO1415" s="395"/>
    </row>
    <row r="1416" spans="1:41" hidden="1" x14ac:dyDescent="0.25">
      <c r="A1416" s="1502"/>
      <c r="B1416" s="123" t="s">
        <v>117</v>
      </c>
      <c r="D1416" s="108"/>
      <c r="E1416" s="81"/>
      <c r="F1416" s="155"/>
      <c r="G1416" s="155"/>
      <c r="H1416" s="155"/>
      <c r="I1416" s="155"/>
      <c r="J1416" s="155"/>
      <c r="K1416" s="155"/>
      <c r="L1416" s="155"/>
      <c r="M1416" s="155"/>
      <c r="N1416" s="155"/>
      <c r="O1416" s="155"/>
      <c r="P1416" s="155"/>
      <c r="Q1416" s="155"/>
      <c r="R1416" s="155"/>
      <c r="S1416" s="155"/>
      <c r="T1416" s="155"/>
      <c r="U1416" s="155"/>
      <c r="V1416" s="155"/>
      <c r="W1416" s="155"/>
      <c r="X1416" s="155"/>
      <c r="Y1416" s="155"/>
      <c r="Z1416" s="155"/>
      <c r="AA1416" s="155"/>
      <c r="AB1416" s="316"/>
      <c r="AC1416" s="108"/>
      <c r="AD1416" s="718"/>
      <c r="AE1416" s="719"/>
      <c r="AF1416" s="720"/>
      <c r="AG1416" s="15"/>
      <c r="AH1416" s="15"/>
      <c r="AI1416" s="15"/>
      <c r="AJ1416" s="15"/>
      <c r="AK1416" s="395"/>
      <c r="AL1416" s="395"/>
      <c r="AM1416" s="395"/>
      <c r="AN1416" s="395"/>
      <c r="AO1416" s="395"/>
    </row>
    <row r="1417" spans="1:41" ht="16.5" hidden="1" thickBot="1" x14ac:dyDescent="0.3">
      <c r="A1417" s="3547" t="s">
        <v>42</v>
      </c>
      <c r="B1417" s="3548"/>
      <c r="C1417" s="3549"/>
      <c r="D1417" s="114"/>
      <c r="E1417" s="178">
        <f>SQRT(E1411*E1411+E1412*E1412)/E1354/1.73</f>
        <v>12.880602153652053</v>
      </c>
      <c r="F1417" s="179">
        <f t="shared" ref="F1417:AB1417" si="436">SQRT(F1411*F1411+F1412*F1412)/F1354/1.73</f>
        <v>11.399212571102694</v>
      </c>
      <c r="G1417" s="179">
        <f t="shared" si="436"/>
        <v>10.669373899229827</v>
      </c>
      <c r="H1417" s="79">
        <f t="shared" si="436"/>
        <v>10.765927396256979</v>
      </c>
      <c r="I1417" s="79">
        <f t="shared" si="436"/>
        <v>11.336563876579945</v>
      </c>
      <c r="J1417" s="79">
        <f t="shared" si="436"/>
        <v>12.406774024930638</v>
      </c>
      <c r="K1417" s="79">
        <f t="shared" si="436"/>
        <v>14.381875372744545</v>
      </c>
      <c r="L1417" s="79">
        <f t="shared" si="436"/>
        <v>16.239564795163325</v>
      </c>
      <c r="M1417" s="79">
        <f t="shared" si="436"/>
        <v>18.255014351993683</v>
      </c>
      <c r="N1417" s="79">
        <f t="shared" si="436"/>
        <v>18.539294702371986</v>
      </c>
      <c r="O1417" s="79">
        <f t="shared" si="436"/>
        <v>17.506333946367839</v>
      </c>
      <c r="P1417" s="79">
        <f t="shared" si="436"/>
        <v>17.46329229588796</v>
      </c>
      <c r="Q1417" s="79">
        <f t="shared" si="436"/>
        <v>16.829207714900512</v>
      </c>
      <c r="R1417" s="79">
        <f t="shared" si="436"/>
        <v>16.551326762555068</v>
      </c>
      <c r="S1417" s="79">
        <f t="shared" si="436"/>
        <v>15.886226775287639</v>
      </c>
      <c r="T1417" s="79">
        <f t="shared" si="436"/>
        <v>13.86510988762382</v>
      </c>
      <c r="U1417" s="79">
        <f t="shared" si="436"/>
        <v>13.887169569382422</v>
      </c>
      <c r="V1417" s="79">
        <f t="shared" si="436"/>
        <v>15.51805837093335</v>
      </c>
      <c r="W1417" s="79">
        <f t="shared" si="436"/>
        <v>16.397716417703137</v>
      </c>
      <c r="X1417" s="79">
        <f t="shared" si="436"/>
        <v>17.675621594100036</v>
      </c>
      <c r="Y1417" s="79">
        <f>SQRT(Y1411*Y1411+Y1412*Y1412)/Y1354/1.73</f>
        <v>18.288642145157048</v>
      </c>
      <c r="Z1417" s="179">
        <f t="shared" si="436"/>
        <v>17.347128407075679</v>
      </c>
      <c r="AA1417" s="179">
        <f t="shared" si="436"/>
        <v>15.727578554577406</v>
      </c>
      <c r="AB1417" s="394">
        <f t="shared" si="436"/>
        <v>13.844914751448215</v>
      </c>
      <c r="AC1417" s="109">
        <f>AVERAGE(E1417:AB1417)</f>
        <v>15.152605430709409</v>
      </c>
      <c r="AD1417" s="96">
        <f>(AC1413-AC1417)/AC1413</f>
        <v>-1.8251524435972831E-3</v>
      </c>
      <c r="AE1417" s="79"/>
      <c r="AF1417" s="80"/>
      <c r="AK1417" s="14"/>
      <c r="AL1417" s="14"/>
      <c r="AM1417" s="15"/>
      <c r="AN1417" s="14"/>
      <c r="AO1417" s="395"/>
    </row>
    <row r="1418" spans="1:41" x14ac:dyDescent="0.25">
      <c r="A1418" s="3559" t="s">
        <v>25</v>
      </c>
      <c r="B1418" s="3454" t="s">
        <v>232</v>
      </c>
      <c r="C1418" s="121" t="s">
        <v>13</v>
      </c>
      <c r="D1418" s="113" t="s">
        <v>820</v>
      </c>
      <c r="E1418" s="306">
        <v>0</v>
      </c>
      <c r="F1418" s="71">
        <v>0</v>
      </c>
      <c r="G1418" s="71">
        <v>0</v>
      </c>
      <c r="H1418" s="71">
        <v>0</v>
      </c>
      <c r="I1418" s="71">
        <v>0</v>
      </c>
      <c r="J1418" s="71">
        <v>0</v>
      </c>
      <c r="K1418" s="71">
        <v>0</v>
      </c>
      <c r="L1418" s="71">
        <v>0</v>
      </c>
      <c r="M1418" s="71">
        <v>0</v>
      </c>
      <c r="N1418" s="71">
        <v>0</v>
      </c>
      <c r="O1418" s="71">
        <v>0</v>
      </c>
      <c r="P1418" s="71">
        <v>0</v>
      </c>
      <c r="Q1418" s="71">
        <v>0</v>
      </c>
      <c r="R1418" s="71">
        <v>0</v>
      </c>
      <c r="S1418" s="71">
        <v>0</v>
      </c>
      <c r="T1418" s="71">
        <v>0</v>
      </c>
      <c r="U1418" s="71">
        <v>0</v>
      </c>
      <c r="V1418" s="71">
        <v>0</v>
      </c>
      <c r="W1418" s="71">
        <v>0</v>
      </c>
      <c r="X1418" s="71">
        <v>0</v>
      </c>
      <c r="Y1418" s="71">
        <v>0</v>
      </c>
      <c r="Z1418" s="71">
        <v>0</v>
      </c>
      <c r="AA1418" s="71">
        <v>0</v>
      </c>
      <c r="AB1418" s="392">
        <v>0</v>
      </c>
      <c r="AC1418" s="106">
        <f>SUM(E1418:AB1418)</f>
        <v>0</v>
      </c>
      <c r="AD1418" s="717"/>
      <c r="AE1418" s="464">
        <v>100</v>
      </c>
      <c r="AF1418" s="465">
        <v>40</v>
      </c>
      <c r="AK1418" s="428"/>
      <c r="AL1418" s="429"/>
      <c r="AM1418" s="428"/>
      <c r="AN1418" s="15"/>
      <c r="AO1418" s="395"/>
    </row>
    <row r="1419" spans="1:41" x14ac:dyDescent="0.25">
      <c r="A1419" s="3546"/>
      <c r="B1419" s="3455"/>
      <c r="C1419" s="123" t="s">
        <v>14</v>
      </c>
      <c r="D1419" s="108" t="s">
        <v>820</v>
      </c>
      <c r="E1419" s="307">
        <v>0</v>
      </c>
      <c r="F1419" s="308">
        <v>0</v>
      </c>
      <c r="G1419" s="308">
        <v>0</v>
      </c>
      <c r="H1419" s="308">
        <v>0</v>
      </c>
      <c r="I1419" s="308">
        <v>0</v>
      </c>
      <c r="J1419" s="308">
        <v>0</v>
      </c>
      <c r="K1419" s="308">
        <v>0</v>
      </c>
      <c r="L1419" s="308">
        <v>0</v>
      </c>
      <c r="M1419" s="308">
        <v>0</v>
      </c>
      <c r="N1419" s="308">
        <v>0</v>
      </c>
      <c r="O1419" s="308">
        <v>0</v>
      </c>
      <c r="P1419" s="308">
        <v>0</v>
      </c>
      <c r="Q1419" s="308">
        <v>0</v>
      </c>
      <c r="R1419" s="308">
        <v>0</v>
      </c>
      <c r="S1419" s="308">
        <v>0</v>
      </c>
      <c r="T1419" s="308">
        <v>0</v>
      </c>
      <c r="U1419" s="308">
        <v>0</v>
      </c>
      <c r="V1419" s="308">
        <v>0</v>
      </c>
      <c r="W1419" s="308">
        <v>0</v>
      </c>
      <c r="X1419" s="308">
        <v>0</v>
      </c>
      <c r="Y1419" s="308">
        <v>0</v>
      </c>
      <c r="Z1419" s="308">
        <v>0</v>
      </c>
      <c r="AA1419" s="308">
        <v>0</v>
      </c>
      <c r="AB1419" s="393">
        <v>0</v>
      </c>
      <c r="AC1419" s="107">
        <f>SUM(E1419:AB1419)</f>
        <v>0</v>
      </c>
      <c r="AD1419" s="718"/>
      <c r="AE1419" s="719"/>
      <c r="AF1419" s="720"/>
      <c r="AK1419" s="15"/>
      <c r="AL1419" s="15"/>
      <c r="AM1419" s="15"/>
      <c r="AN1419" s="15"/>
      <c r="AO1419" s="395"/>
    </row>
    <row r="1420" spans="1:41" x14ac:dyDescent="0.25">
      <c r="A1420" s="3546"/>
      <c r="B1420" s="3455"/>
      <c r="C1420" s="123" t="s">
        <v>15</v>
      </c>
      <c r="D1420" s="108" t="s">
        <v>54</v>
      </c>
      <c r="E1420" s="1450">
        <v>0</v>
      </c>
      <c r="F1420" s="388">
        <v>0</v>
      </c>
      <c r="G1420" s="388">
        <v>0</v>
      </c>
      <c r="H1420" s="388">
        <v>0</v>
      </c>
      <c r="I1420" s="388">
        <v>0</v>
      </c>
      <c r="J1420" s="388">
        <v>0</v>
      </c>
      <c r="K1420" s="388">
        <v>0</v>
      </c>
      <c r="L1420" s="388">
        <v>0</v>
      </c>
      <c r="M1420" s="388">
        <v>0</v>
      </c>
      <c r="N1420" s="388">
        <v>0</v>
      </c>
      <c r="O1420" s="388">
        <v>0</v>
      </c>
      <c r="P1420" s="388">
        <v>0</v>
      </c>
      <c r="Q1420" s="388">
        <v>0</v>
      </c>
      <c r="R1420" s="388">
        <v>0</v>
      </c>
      <c r="S1420" s="388">
        <v>0</v>
      </c>
      <c r="T1420" s="388">
        <v>0</v>
      </c>
      <c r="U1420" s="388">
        <v>0</v>
      </c>
      <c r="V1420" s="388">
        <v>0</v>
      </c>
      <c r="W1420" s="388">
        <v>0</v>
      </c>
      <c r="X1420" s="388">
        <v>0</v>
      </c>
      <c r="Y1420" s="388">
        <v>0</v>
      </c>
      <c r="Z1420" s="388">
        <v>0</v>
      </c>
      <c r="AA1420" s="388">
        <v>0</v>
      </c>
      <c r="AB1420" s="1451">
        <v>0</v>
      </c>
      <c r="AC1420" s="107">
        <f>AVERAGE(E1420:AB1420)</f>
        <v>0</v>
      </c>
      <c r="AD1420" s="718"/>
      <c r="AE1420" s="719"/>
      <c r="AF1420" s="720"/>
      <c r="AK1420" s="15"/>
      <c r="AL1420" s="15"/>
      <c r="AM1420" s="15"/>
      <c r="AN1420" s="15"/>
      <c r="AO1420" s="395"/>
    </row>
    <row r="1421" spans="1:41" ht="16.5" thickBot="1" x14ac:dyDescent="0.3">
      <c r="A1421" s="3564"/>
      <c r="B1421" s="3528"/>
      <c r="C1421" s="126" t="s">
        <v>17</v>
      </c>
      <c r="D1421" s="114"/>
      <c r="E1421" s="317" t="e">
        <f t="shared" ref="E1421:AB1421" si="437">E1419/E1418</f>
        <v>#DIV/0!</v>
      </c>
      <c r="F1421" s="318" t="e">
        <f t="shared" si="437"/>
        <v>#DIV/0!</v>
      </c>
      <c r="G1421" s="318" t="e">
        <f t="shared" si="437"/>
        <v>#DIV/0!</v>
      </c>
      <c r="H1421" s="318" t="e">
        <f t="shared" si="437"/>
        <v>#DIV/0!</v>
      </c>
      <c r="I1421" s="318" t="e">
        <f t="shared" si="437"/>
        <v>#DIV/0!</v>
      </c>
      <c r="J1421" s="318" t="e">
        <f t="shared" si="437"/>
        <v>#DIV/0!</v>
      </c>
      <c r="K1421" s="318" t="e">
        <f t="shared" si="437"/>
        <v>#DIV/0!</v>
      </c>
      <c r="L1421" s="318" t="e">
        <f t="shared" si="437"/>
        <v>#DIV/0!</v>
      </c>
      <c r="M1421" s="318" t="e">
        <f t="shared" si="437"/>
        <v>#DIV/0!</v>
      </c>
      <c r="N1421" s="318" t="e">
        <f t="shared" si="437"/>
        <v>#DIV/0!</v>
      </c>
      <c r="O1421" s="318" t="e">
        <f t="shared" si="437"/>
        <v>#DIV/0!</v>
      </c>
      <c r="P1421" s="318" t="e">
        <f t="shared" si="437"/>
        <v>#DIV/0!</v>
      </c>
      <c r="Q1421" s="318" t="e">
        <f t="shared" si="437"/>
        <v>#DIV/0!</v>
      </c>
      <c r="R1421" s="318" t="e">
        <f t="shared" si="437"/>
        <v>#DIV/0!</v>
      </c>
      <c r="S1421" s="318" t="e">
        <f t="shared" si="437"/>
        <v>#DIV/0!</v>
      </c>
      <c r="T1421" s="318" t="e">
        <f t="shared" si="437"/>
        <v>#DIV/0!</v>
      </c>
      <c r="U1421" s="318" t="e">
        <f t="shared" si="437"/>
        <v>#DIV/0!</v>
      </c>
      <c r="V1421" s="318" t="e">
        <f t="shared" si="437"/>
        <v>#DIV/0!</v>
      </c>
      <c r="W1421" s="318" t="e">
        <f t="shared" si="437"/>
        <v>#DIV/0!</v>
      </c>
      <c r="X1421" s="318" t="e">
        <f t="shared" si="437"/>
        <v>#DIV/0!</v>
      </c>
      <c r="Y1421" s="318" t="e">
        <f>Y1419/Y1418</f>
        <v>#DIV/0!</v>
      </c>
      <c r="Z1421" s="318" t="e">
        <f t="shared" si="437"/>
        <v>#DIV/0!</v>
      </c>
      <c r="AA1421" s="318" t="e">
        <f t="shared" si="437"/>
        <v>#DIV/0!</v>
      </c>
      <c r="AB1421" s="803" t="e">
        <f t="shared" si="437"/>
        <v>#DIV/0!</v>
      </c>
      <c r="AC1421" s="114"/>
      <c r="AD1421" s="1356"/>
      <c r="AE1421" s="470"/>
      <c r="AF1421" s="471"/>
      <c r="AK1421" s="15"/>
      <c r="AL1421" s="15"/>
      <c r="AM1421" s="15"/>
      <c r="AN1421" s="15"/>
      <c r="AO1421" s="395"/>
    </row>
    <row r="1422" spans="1:41" hidden="1" x14ac:dyDescent="0.25">
      <c r="A1422" s="2333"/>
      <c r="B1422" s="125" t="s">
        <v>116</v>
      </c>
      <c r="C1422" s="2118"/>
      <c r="D1422" s="2161"/>
      <c r="E1422" s="357"/>
      <c r="F1422" s="91"/>
      <c r="G1422" s="91"/>
      <c r="H1422" s="91"/>
      <c r="I1422" s="91"/>
      <c r="J1422" s="91"/>
      <c r="K1422" s="91"/>
      <c r="L1422" s="91"/>
      <c r="M1422" s="91"/>
      <c r="N1422" s="91"/>
      <c r="O1422" s="91"/>
      <c r="P1422" s="91"/>
      <c r="Q1422" s="91"/>
      <c r="R1422" s="91"/>
      <c r="S1422" s="91"/>
      <c r="T1422" s="91"/>
      <c r="U1422" s="91"/>
      <c r="V1422" s="91"/>
      <c r="W1422" s="91"/>
      <c r="X1422" s="91"/>
      <c r="Y1422" s="91"/>
      <c r="Z1422" s="91"/>
      <c r="AA1422" s="91"/>
      <c r="AB1422" s="381"/>
      <c r="AC1422" s="113"/>
      <c r="AD1422" s="721"/>
      <c r="AE1422" s="722"/>
      <c r="AF1422" s="723"/>
      <c r="AK1422" s="15"/>
      <c r="AL1422" s="15"/>
      <c r="AM1422" s="15"/>
      <c r="AN1422" s="15"/>
      <c r="AO1422" s="395"/>
    </row>
    <row r="1423" spans="1:41" hidden="1" x14ac:dyDescent="0.25">
      <c r="A1423" s="1502"/>
      <c r="B1423" s="123" t="s">
        <v>117</v>
      </c>
      <c r="D1423" s="346"/>
      <c r="E1423" s="73"/>
      <c r="F1423" s="155"/>
      <c r="G1423" s="155"/>
      <c r="H1423" s="155"/>
      <c r="I1423" s="155"/>
      <c r="J1423" s="155"/>
      <c r="K1423" s="155"/>
      <c r="L1423" s="155"/>
      <c r="M1423" s="155"/>
      <c r="N1423" s="155"/>
      <c r="O1423" s="155"/>
      <c r="P1423" s="155"/>
      <c r="Q1423" s="155"/>
      <c r="R1423" s="155"/>
      <c r="S1423" s="155"/>
      <c r="T1423" s="155"/>
      <c r="U1423" s="155"/>
      <c r="V1423" s="155"/>
      <c r="W1423" s="155"/>
      <c r="X1423" s="155"/>
      <c r="Y1423" s="155"/>
      <c r="Z1423" s="400"/>
      <c r="AA1423" s="400"/>
      <c r="AB1423" s="2559"/>
      <c r="AC1423" s="108"/>
      <c r="AD1423" s="718"/>
      <c r="AE1423" s="719"/>
      <c r="AF1423" s="720"/>
      <c r="AG1423" s="15"/>
      <c r="AH1423" s="15"/>
      <c r="AI1423" s="15"/>
      <c r="AJ1423" s="15"/>
      <c r="AK1423" s="395"/>
      <c r="AL1423" s="395"/>
      <c r="AM1423" s="395"/>
      <c r="AN1423" s="395"/>
      <c r="AO1423" s="395"/>
    </row>
    <row r="1424" spans="1:41" ht="16.5" hidden="1" thickBot="1" x14ac:dyDescent="0.3">
      <c r="A1424" s="3547" t="s">
        <v>42</v>
      </c>
      <c r="B1424" s="3548"/>
      <c r="C1424" s="3549"/>
      <c r="D1424" s="345"/>
      <c r="E1424" s="456">
        <f>SQRT(E1418*E1418+E1419*E1419)/E1354/1.73</f>
        <v>0</v>
      </c>
      <c r="F1424" s="179">
        <f t="shared" ref="F1424:AB1424" si="438">SQRT(F1418*F1418+F1419*F1419)/F1354/1.73</f>
        <v>0</v>
      </c>
      <c r="G1424" s="179">
        <f t="shared" si="438"/>
        <v>0</v>
      </c>
      <c r="H1424" s="79">
        <f t="shared" si="438"/>
        <v>0</v>
      </c>
      <c r="I1424" s="79">
        <f t="shared" si="438"/>
        <v>0</v>
      </c>
      <c r="J1424" s="79">
        <f t="shared" si="438"/>
        <v>0</v>
      </c>
      <c r="K1424" s="79">
        <f t="shared" si="438"/>
        <v>0</v>
      </c>
      <c r="L1424" s="79">
        <f t="shared" si="438"/>
        <v>0</v>
      </c>
      <c r="M1424" s="79">
        <f t="shared" si="438"/>
        <v>0</v>
      </c>
      <c r="N1424" s="79">
        <f t="shared" si="438"/>
        <v>0</v>
      </c>
      <c r="O1424" s="79">
        <f t="shared" si="438"/>
        <v>0</v>
      </c>
      <c r="P1424" s="79">
        <f t="shared" si="438"/>
        <v>0</v>
      </c>
      <c r="Q1424" s="79">
        <f t="shared" si="438"/>
        <v>0</v>
      </c>
      <c r="R1424" s="79">
        <f t="shared" si="438"/>
        <v>0</v>
      </c>
      <c r="S1424" s="79">
        <f t="shared" si="438"/>
        <v>0</v>
      </c>
      <c r="T1424" s="79">
        <f t="shared" si="438"/>
        <v>0</v>
      </c>
      <c r="U1424" s="79">
        <f t="shared" si="438"/>
        <v>0</v>
      </c>
      <c r="V1424" s="79">
        <f t="shared" si="438"/>
        <v>0</v>
      </c>
      <c r="W1424" s="79">
        <f t="shared" si="438"/>
        <v>0</v>
      </c>
      <c r="X1424" s="79">
        <f t="shared" si="438"/>
        <v>0</v>
      </c>
      <c r="Y1424" s="79">
        <f>SQRT(Y1418*Y1418+Y1419*Y1419)/Y1354/1.73</f>
        <v>0</v>
      </c>
      <c r="Z1424" s="179">
        <f t="shared" si="438"/>
        <v>0</v>
      </c>
      <c r="AA1424" s="179">
        <f t="shared" si="438"/>
        <v>0</v>
      </c>
      <c r="AB1424" s="394">
        <f t="shared" si="438"/>
        <v>0</v>
      </c>
      <c r="AC1424" s="109">
        <f>AVERAGE(E1424:AB1424)</f>
        <v>0</v>
      </c>
      <c r="AD1424" s="96" t="e">
        <f>(AC1420-AC1424)/AC1420</f>
        <v>#DIV/0!</v>
      </c>
      <c r="AE1424" s="79"/>
      <c r="AF1424" s="80"/>
      <c r="AK1424" s="14"/>
      <c r="AL1424" s="14"/>
      <c r="AM1424" s="15"/>
      <c r="AN1424" s="14"/>
      <c r="AO1424" s="395"/>
    </row>
    <row r="1425" spans="1:41" x14ac:dyDescent="0.25">
      <c r="A1425" s="3560" t="s">
        <v>57</v>
      </c>
      <c r="B1425" s="3562" t="s">
        <v>26</v>
      </c>
      <c r="C1425" s="121" t="s">
        <v>13</v>
      </c>
      <c r="D1425" s="113" t="s">
        <v>139</v>
      </c>
      <c r="E1425" s="325"/>
      <c r="F1425" s="321"/>
      <c r="G1425" s="321"/>
      <c r="H1425" s="321"/>
      <c r="I1425" s="321"/>
      <c r="J1425" s="321"/>
      <c r="K1425" s="321"/>
      <c r="L1425" s="321"/>
      <c r="M1425" s="321"/>
      <c r="N1425" s="321"/>
      <c r="O1425" s="321"/>
      <c r="P1425" s="321"/>
      <c r="Q1425" s="321"/>
      <c r="R1425" s="321"/>
      <c r="S1425" s="321"/>
      <c r="T1425" s="321"/>
      <c r="U1425" s="321"/>
      <c r="V1425" s="321"/>
      <c r="W1425" s="321"/>
      <c r="X1425" s="321"/>
      <c r="Y1425" s="321"/>
      <c r="Z1425" s="321"/>
      <c r="AA1425" s="321"/>
      <c r="AB1425" s="529"/>
      <c r="AC1425" s="106"/>
      <c r="AD1425" s="717"/>
      <c r="AE1425" s="464">
        <v>0</v>
      </c>
      <c r="AF1425" s="465">
        <v>0</v>
      </c>
      <c r="AK1425" s="428"/>
      <c r="AL1425" s="429"/>
      <c r="AM1425" s="428"/>
      <c r="AN1425" s="15"/>
      <c r="AO1425" s="395"/>
    </row>
    <row r="1426" spans="1:41" x14ac:dyDescent="0.25">
      <c r="A1426" s="3561"/>
      <c r="B1426" s="3563"/>
      <c r="C1426" s="123" t="s">
        <v>14</v>
      </c>
      <c r="D1426" s="108" t="s">
        <v>139</v>
      </c>
      <c r="E1426" s="307"/>
      <c r="F1426" s="308"/>
      <c r="G1426" s="308"/>
      <c r="H1426" s="308"/>
      <c r="I1426" s="308"/>
      <c r="J1426" s="308"/>
      <c r="K1426" s="308"/>
      <c r="L1426" s="308"/>
      <c r="M1426" s="308"/>
      <c r="N1426" s="308"/>
      <c r="O1426" s="308"/>
      <c r="P1426" s="308"/>
      <c r="Q1426" s="308"/>
      <c r="R1426" s="308"/>
      <c r="S1426" s="308"/>
      <c r="T1426" s="308"/>
      <c r="U1426" s="308"/>
      <c r="V1426" s="308"/>
      <c r="W1426" s="308"/>
      <c r="X1426" s="308"/>
      <c r="Y1426" s="308"/>
      <c r="Z1426" s="308"/>
      <c r="AA1426" s="308"/>
      <c r="AB1426" s="393"/>
      <c r="AC1426" s="107"/>
      <c r="AD1426" s="718"/>
      <c r="AE1426" s="719"/>
      <c r="AF1426" s="720"/>
      <c r="AK1426" s="15"/>
      <c r="AL1426" s="15"/>
      <c r="AM1426" s="15"/>
      <c r="AN1426" s="15"/>
      <c r="AO1426" s="395"/>
    </row>
    <row r="1427" spans="1:41" x14ac:dyDescent="0.25">
      <c r="A1427" s="3561"/>
      <c r="B1427" s="3563"/>
      <c r="C1427" s="123" t="s">
        <v>15</v>
      </c>
      <c r="D1427" s="108" t="s">
        <v>139</v>
      </c>
      <c r="E1427" s="93"/>
      <c r="F1427" s="94"/>
      <c r="G1427" s="94"/>
      <c r="H1427" s="94"/>
      <c r="I1427" s="94"/>
      <c r="J1427" s="94"/>
      <c r="K1427" s="94"/>
      <c r="L1427" s="94"/>
      <c r="M1427" s="94"/>
      <c r="N1427" s="94"/>
      <c r="O1427" s="94"/>
      <c r="P1427" s="94"/>
      <c r="Q1427" s="94"/>
      <c r="R1427" s="94"/>
      <c r="S1427" s="94"/>
      <c r="T1427" s="94"/>
      <c r="U1427" s="94"/>
      <c r="V1427" s="94"/>
      <c r="W1427" s="94"/>
      <c r="X1427" s="94"/>
      <c r="Y1427" s="94"/>
      <c r="Z1427" s="94"/>
      <c r="AA1427" s="94"/>
      <c r="AB1427" s="449"/>
      <c r="AC1427" s="107"/>
      <c r="AD1427" s="718"/>
      <c r="AE1427" s="719"/>
      <c r="AF1427" s="720"/>
      <c r="AK1427" s="15"/>
      <c r="AL1427" s="15"/>
      <c r="AM1427" s="15"/>
      <c r="AN1427" s="15"/>
      <c r="AO1427" s="395"/>
    </row>
    <row r="1428" spans="1:41" ht="16.5" thickBot="1" x14ac:dyDescent="0.3">
      <c r="A1428" s="3561"/>
      <c r="B1428" s="3563"/>
      <c r="C1428" s="450" t="s">
        <v>17</v>
      </c>
      <c r="D1428" s="128"/>
      <c r="E1428" s="350"/>
      <c r="F1428" s="323"/>
      <c r="G1428" s="323"/>
      <c r="H1428" s="323"/>
      <c r="I1428" s="323"/>
      <c r="J1428" s="323"/>
      <c r="K1428" s="323"/>
      <c r="L1428" s="323"/>
      <c r="M1428" s="323"/>
      <c r="N1428" s="323"/>
      <c r="O1428" s="323"/>
      <c r="P1428" s="323"/>
      <c r="Q1428" s="323"/>
      <c r="R1428" s="323"/>
      <c r="S1428" s="323"/>
      <c r="T1428" s="323"/>
      <c r="U1428" s="323"/>
      <c r="V1428" s="323"/>
      <c r="W1428" s="323"/>
      <c r="X1428" s="323"/>
      <c r="Y1428" s="323"/>
      <c r="Z1428" s="323"/>
      <c r="AA1428" s="323"/>
      <c r="AB1428" s="451"/>
      <c r="AC1428" s="128"/>
      <c r="AD1428" s="718"/>
      <c r="AE1428" s="719"/>
      <c r="AF1428" s="720"/>
      <c r="AK1428" s="15"/>
      <c r="AL1428" s="15"/>
      <c r="AM1428" s="15"/>
      <c r="AN1428" s="15"/>
      <c r="AO1428" s="395"/>
    </row>
    <row r="1429" spans="1:41" hidden="1" x14ac:dyDescent="0.25">
      <c r="A1429" s="2325"/>
      <c r="B1429" s="121" t="s">
        <v>116</v>
      </c>
      <c r="C1429" s="2119"/>
      <c r="D1429" s="113"/>
      <c r="E1429" s="2344"/>
      <c r="F1429" s="203"/>
      <c r="G1429" s="203"/>
      <c r="H1429" s="203"/>
      <c r="I1429" s="203"/>
      <c r="J1429" s="203"/>
      <c r="K1429" s="203"/>
      <c r="L1429" s="203"/>
      <c r="M1429" s="203"/>
      <c r="N1429" s="203"/>
      <c r="O1429" s="203"/>
      <c r="P1429" s="203"/>
      <c r="Q1429" s="203"/>
      <c r="R1429" s="203"/>
      <c r="S1429" s="203"/>
      <c r="T1429" s="203"/>
      <c r="U1429" s="203"/>
      <c r="V1429" s="203"/>
      <c r="W1429" s="203"/>
      <c r="X1429" s="203"/>
      <c r="Y1429" s="203"/>
      <c r="Z1429" s="203"/>
      <c r="AA1429" s="203"/>
      <c r="AB1429" s="329"/>
      <c r="AC1429" s="113"/>
      <c r="AD1429" s="718"/>
      <c r="AE1429" s="719"/>
      <c r="AF1429" s="720"/>
      <c r="AK1429" s="15"/>
      <c r="AL1429" s="15"/>
      <c r="AM1429" s="15"/>
      <c r="AN1429" s="15"/>
      <c r="AO1429" s="395"/>
    </row>
    <row r="1430" spans="1:41" hidden="1" x14ac:dyDescent="0.25">
      <c r="A1430" s="1502"/>
      <c r="B1430" s="123" t="s">
        <v>117</v>
      </c>
      <c r="D1430" s="108"/>
      <c r="E1430" s="81"/>
      <c r="F1430" s="155"/>
      <c r="G1430" s="155"/>
      <c r="H1430" s="155"/>
      <c r="I1430" s="155"/>
      <c r="J1430" s="155"/>
      <c r="K1430" s="155"/>
      <c r="L1430" s="155"/>
      <c r="M1430" s="155"/>
      <c r="N1430" s="155"/>
      <c r="O1430" s="155"/>
      <c r="P1430" s="155"/>
      <c r="Q1430" s="155"/>
      <c r="R1430" s="155"/>
      <c r="S1430" s="155"/>
      <c r="T1430" s="155"/>
      <c r="U1430" s="155"/>
      <c r="V1430" s="155"/>
      <c r="W1430" s="155"/>
      <c r="X1430" s="155"/>
      <c r="Y1430" s="155"/>
      <c r="Z1430" s="155"/>
      <c r="AA1430" s="155"/>
      <c r="AB1430" s="316"/>
      <c r="AC1430" s="108"/>
      <c r="AD1430" s="718"/>
      <c r="AE1430" s="719"/>
      <c r="AF1430" s="720"/>
      <c r="AG1430" s="15"/>
      <c r="AH1430" s="15"/>
      <c r="AI1430" s="15"/>
      <c r="AJ1430" s="15"/>
      <c r="AK1430" s="395"/>
      <c r="AL1430" s="395"/>
      <c r="AM1430" s="395"/>
      <c r="AN1430" s="395"/>
      <c r="AO1430" s="395"/>
    </row>
    <row r="1431" spans="1:41" ht="16.5" hidden="1" thickBot="1" x14ac:dyDescent="0.3">
      <c r="A1431" s="3547" t="s">
        <v>42</v>
      </c>
      <c r="B1431" s="3548"/>
      <c r="C1431" s="3549"/>
      <c r="D1431" s="114"/>
      <c r="E1431" s="178">
        <f>SQRT(E1425*E1425+E1426*E1426)/E1354/1.73</f>
        <v>0</v>
      </c>
      <c r="F1431" s="179">
        <f t="shared" ref="F1431:AB1431" si="439">SQRT(F1425*F1425+F1426*F1426)/F1354/1.73</f>
        <v>0</v>
      </c>
      <c r="G1431" s="179">
        <f t="shared" si="439"/>
        <v>0</v>
      </c>
      <c r="H1431" s="79">
        <f t="shared" si="439"/>
        <v>0</v>
      </c>
      <c r="I1431" s="79">
        <f t="shared" si="439"/>
        <v>0</v>
      </c>
      <c r="J1431" s="79">
        <f t="shared" si="439"/>
        <v>0</v>
      </c>
      <c r="K1431" s="79">
        <f t="shared" si="439"/>
        <v>0</v>
      </c>
      <c r="L1431" s="79">
        <f t="shared" si="439"/>
        <v>0</v>
      </c>
      <c r="M1431" s="79">
        <f t="shared" si="439"/>
        <v>0</v>
      </c>
      <c r="N1431" s="79">
        <f t="shared" si="439"/>
        <v>0</v>
      </c>
      <c r="O1431" s="79">
        <f t="shared" si="439"/>
        <v>0</v>
      </c>
      <c r="P1431" s="79">
        <f t="shared" si="439"/>
        <v>0</v>
      </c>
      <c r="Q1431" s="79">
        <f t="shared" si="439"/>
        <v>0</v>
      </c>
      <c r="R1431" s="79">
        <f t="shared" si="439"/>
        <v>0</v>
      </c>
      <c r="S1431" s="79">
        <f t="shared" si="439"/>
        <v>0</v>
      </c>
      <c r="T1431" s="79">
        <f t="shared" si="439"/>
        <v>0</v>
      </c>
      <c r="U1431" s="79">
        <f t="shared" si="439"/>
        <v>0</v>
      </c>
      <c r="V1431" s="79">
        <f t="shared" si="439"/>
        <v>0</v>
      </c>
      <c r="W1431" s="79">
        <f t="shared" si="439"/>
        <v>0</v>
      </c>
      <c r="X1431" s="79">
        <f t="shared" si="439"/>
        <v>0</v>
      </c>
      <c r="Y1431" s="79">
        <f>SQRT(Y1425*Y1425+Y1426*Y1426)/Y1354/1.73</f>
        <v>0</v>
      </c>
      <c r="Z1431" s="179">
        <f t="shared" si="439"/>
        <v>0</v>
      </c>
      <c r="AA1431" s="179">
        <f t="shared" si="439"/>
        <v>0</v>
      </c>
      <c r="AB1431" s="394">
        <f t="shared" si="439"/>
        <v>0</v>
      </c>
      <c r="AC1431" s="109">
        <f>AVERAGE(E1431:AB1431)</f>
        <v>0</v>
      </c>
      <c r="AD1431" s="96" t="e">
        <f>(AC1427-AC1431)/AC1427</f>
        <v>#DIV/0!</v>
      </c>
      <c r="AE1431" s="79"/>
      <c r="AF1431" s="80"/>
      <c r="AK1431" s="14"/>
      <c r="AL1431" s="14"/>
      <c r="AM1431" s="15"/>
      <c r="AN1431" s="14"/>
      <c r="AO1431" s="395"/>
    </row>
    <row r="1432" spans="1:41" ht="15.75" customHeight="1" x14ac:dyDescent="0.25">
      <c r="A1432" s="3559" t="s">
        <v>233</v>
      </c>
      <c r="B1432" s="3454" t="s">
        <v>234</v>
      </c>
      <c r="C1432" s="121" t="s">
        <v>13</v>
      </c>
      <c r="D1432" s="113" t="s">
        <v>820</v>
      </c>
      <c r="E1432" s="306">
        <v>65</v>
      </c>
      <c r="F1432" s="71">
        <v>64</v>
      </c>
      <c r="G1432" s="71">
        <v>61.8</v>
      </c>
      <c r="H1432" s="71">
        <v>61.8</v>
      </c>
      <c r="I1432" s="71">
        <v>62.4</v>
      </c>
      <c r="J1432" s="71">
        <v>66.599999999999994</v>
      </c>
      <c r="K1432" s="71">
        <v>77.8</v>
      </c>
      <c r="L1432" s="71">
        <v>84.2</v>
      </c>
      <c r="M1432" s="71">
        <v>89.6</v>
      </c>
      <c r="N1432" s="71">
        <v>85.2</v>
      </c>
      <c r="O1432" s="71">
        <v>82.4</v>
      </c>
      <c r="P1432" s="71">
        <v>85.8</v>
      </c>
      <c r="Q1432" s="71">
        <v>86</v>
      </c>
      <c r="R1432" s="71">
        <v>85.4</v>
      </c>
      <c r="S1432" s="71">
        <v>85</v>
      </c>
      <c r="T1432" s="71">
        <v>82</v>
      </c>
      <c r="U1432" s="71">
        <v>82.4</v>
      </c>
      <c r="V1432" s="71">
        <v>85.4</v>
      </c>
      <c r="W1432" s="71">
        <v>90</v>
      </c>
      <c r="X1432" s="71">
        <v>91.4</v>
      </c>
      <c r="Y1432" s="71">
        <v>94.6</v>
      </c>
      <c r="Z1432" s="71">
        <v>86.8</v>
      </c>
      <c r="AA1432" s="71">
        <v>80.2</v>
      </c>
      <c r="AB1432" s="392">
        <v>69</v>
      </c>
      <c r="AC1432" s="106">
        <f>SUM(E1432:AB1432)</f>
        <v>1904.8000000000002</v>
      </c>
      <c r="AD1432" s="717"/>
      <c r="AE1432" s="464">
        <v>100</v>
      </c>
      <c r="AF1432" s="465">
        <v>20</v>
      </c>
      <c r="AK1432" s="428"/>
      <c r="AL1432" s="429"/>
      <c r="AM1432" s="428"/>
      <c r="AN1432" s="15"/>
      <c r="AO1432" s="395"/>
    </row>
    <row r="1433" spans="1:41" x14ac:dyDescent="0.25">
      <c r="A1433" s="3546"/>
      <c r="B1433" s="3455"/>
      <c r="C1433" s="123" t="s">
        <v>14</v>
      </c>
      <c r="D1433" s="108" t="s">
        <v>820</v>
      </c>
      <c r="E1433" s="307">
        <v>70.400000000000006</v>
      </c>
      <c r="F1433" s="308">
        <v>69</v>
      </c>
      <c r="G1433" s="308">
        <v>69.2</v>
      </c>
      <c r="H1433" s="308">
        <v>70.8</v>
      </c>
      <c r="I1433" s="308">
        <v>70.8</v>
      </c>
      <c r="J1433" s="308">
        <v>69.8</v>
      </c>
      <c r="K1433" s="308">
        <v>67.400000000000006</v>
      </c>
      <c r="L1433" s="308">
        <v>71.2</v>
      </c>
      <c r="M1433" s="308">
        <v>67.8</v>
      </c>
      <c r="N1433" s="308">
        <v>67.2</v>
      </c>
      <c r="O1433" s="308">
        <v>69</v>
      </c>
      <c r="P1433" s="308">
        <v>67.2</v>
      </c>
      <c r="Q1433" s="308">
        <v>71.2</v>
      </c>
      <c r="R1433" s="308">
        <v>70.599999999999994</v>
      </c>
      <c r="S1433" s="308">
        <v>71.2</v>
      </c>
      <c r="T1433" s="308">
        <v>72.400000000000006</v>
      </c>
      <c r="U1433" s="308">
        <v>72.2</v>
      </c>
      <c r="V1433" s="308">
        <v>76</v>
      </c>
      <c r="W1433" s="308">
        <v>77.2</v>
      </c>
      <c r="X1433" s="308">
        <v>77.8</v>
      </c>
      <c r="Y1433" s="308">
        <v>74.400000000000006</v>
      </c>
      <c r="Z1433" s="308">
        <v>70.599999999999994</v>
      </c>
      <c r="AA1433" s="308">
        <v>68</v>
      </c>
      <c r="AB1433" s="393">
        <v>69.2</v>
      </c>
      <c r="AC1433" s="107">
        <f>SUM(E1433:AB1433)</f>
        <v>1700.6000000000004</v>
      </c>
      <c r="AD1433" s="718"/>
      <c r="AE1433" s="719"/>
      <c r="AF1433" s="720"/>
      <c r="AK1433" s="15"/>
      <c r="AL1433" s="15"/>
      <c r="AM1433" s="15"/>
      <c r="AN1433" s="15"/>
      <c r="AO1433" s="395"/>
    </row>
    <row r="1434" spans="1:41" x14ac:dyDescent="0.25">
      <c r="A1434" s="3546"/>
      <c r="B1434" s="3455"/>
      <c r="C1434" s="123" t="s">
        <v>15</v>
      </c>
      <c r="D1434" s="108" t="s">
        <v>54</v>
      </c>
      <c r="E1434" s="1450">
        <v>5</v>
      </c>
      <c r="F1434" s="388">
        <v>6</v>
      </c>
      <c r="G1434" s="388">
        <v>5</v>
      </c>
      <c r="H1434" s="388">
        <v>5</v>
      </c>
      <c r="I1434" s="388">
        <v>6</v>
      </c>
      <c r="J1434" s="388">
        <v>6</v>
      </c>
      <c r="K1434" s="388">
        <v>6</v>
      </c>
      <c r="L1434" s="388">
        <v>6</v>
      </c>
      <c r="M1434" s="388">
        <v>6</v>
      </c>
      <c r="N1434" s="388">
        <v>7</v>
      </c>
      <c r="O1434" s="388">
        <v>6</v>
      </c>
      <c r="P1434" s="388">
        <v>7</v>
      </c>
      <c r="Q1434" s="388">
        <v>6</v>
      </c>
      <c r="R1434" s="388">
        <v>7</v>
      </c>
      <c r="S1434" s="388">
        <v>6</v>
      </c>
      <c r="T1434" s="388">
        <v>6</v>
      </c>
      <c r="U1434" s="388">
        <v>6</v>
      </c>
      <c r="V1434" s="388">
        <v>6</v>
      </c>
      <c r="W1434" s="388">
        <v>7</v>
      </c>
      <c r="X1434" s="388">
        <v>7</v>
      </c>
      <c r="Y1434" s="388">
        <v>6</v>
      </c>
      <c r="Z1434" s="388">
        <v>6</v>
      </c>
      <c r="AA1434" s="388">
        <v>6</v>
      </c>
      <c r="AB1434" s="1451">
        <v>5</v>
      </c>
      <c r="AC1434" s="107">
        <f>AVERAGE(E1434:AB1434)</f>
        <v>6.041666666666667</v>
      </c>
      <c r="AD1434" s="718"/>
      <c r="AE1434" s="719"/>
      <c r="AF1434" s="720"/>
      <c r="AK1434" s="15"/>
      <c r="AL1434" s="15"/>
      <c r="AM1434" s="15"/>
      <c r="AN1434" s="15"/>
      <c r="AO1434" s="395"/>
    </row>
    <row r="1435" spans="1:41" ht="16.5" thickBot="1" x14ac:dyDescent="0.3">
      <c r="A1435" s="3546"/>
      <c r="B1435" s="3455"/>
      <c r="C1435" s="450" t="s">
        <v>17</v>
      </c>
      <c r="D1435" s="128"/>
      <c r="E1435" s="350">
        <f t="shared" ref="E1435:AB1435" si="440">E1433/E1432</f>
        <v>1.0830769230769233</v>
      </c>
      <c r="F1435" s="323">
        <f t="shared" si="440"/>
        <v>1.078125</v>
      </c>
      <c r="G1435" s="323">
        <f t="shared" si="440"/>
        <v>1.1197411003236246</v>
      </c>
      <c r="H1435" s="323">
        <f t="shared" si="440"/>
        <v>1.145631067961165</v>
      </c>
      <c r="I1435" s="323">
        <f t="shared" si="440"/>
        <v>1.1346153846153846</v>
      </c>
      <c r="J1435" s="323">
        <f t="shared" si="440"/>
        <v>1.0480480480480481</v>
      </c>
      <c r="K1435" s="323">
        <f t="shared" si="440"/>
        <v>0.86632390745501298</v>
      </c>
      <c r="L1435" s="323">
        <f t="shared" si="440"/>
        <v>0.84560570071258911</v>
      </c>
      <c r="M1435" s="323">
        <f t="shared" si="440"/>
        <v>0.7566964285714286</v>
      </c>
      <c r="N1435" s="323">
        <f t="shared" si="440"/>
        <v>0.78873239436619724</v>
      </c>
      <c r="O1435" s="323">
        <f t="shared" si="440"/>
        <v>0.83737864077669899</v>
      </c>
      <c r="P1435" s="323">
        <f t="shared" si="440"/>
        <v>0.78321678321678323</v>
      </c>
      <c r="Q1435" s="323">
        <f t="shared" si="440"/>
        <v>0.82790697674418612</v>
      </c>
      <c r="R1435" s="323">
        <f t="shared" si="440"/>
        <v>0.82669789227166268</v>
      </c>
      <c r="S1435" s="323">
        <f t="shared" si="440"/>
        <v>0.83764705882352941</v>
      </c>
      <c r="T1435" s="323">
        <f t="shared" si="440"/>
        <v>0.8829268292682928</v>
      </c>
      <c r="U1435" s="323">
        <f t="shared" si="440"/>
        <v>0.87621359223300965</v>
      </c>
      <c r="V1435" s="323">
        <f t="shared" si="440"/>
        <v>0.88992974238875877</v>
      </c>
      <c r="W1435" s="323">
        <f t="shared" si="440"/>
        <v>0.85777777777777786</v>
      </c>
      <c r="X1435" s="323">
        <f t="shared" si="440"/>
        <v>0.85120350109409182</v>
      </c>
      <c r="Y1435" s="323">
        <f>Y1433/Y1432</f>
        <v>0.78646934460887963</v>
      </c>
      <c r="Z1435" s="323">
        <f t="shared" si="440"/>
        <v>0.81336405529953915</v>
      </c>
      <c r="AA1435" s="323">
        <f t="shared" si="440"/>
        <v>0.84788029925187025</v>
      </c>
      <c r="AB1435" s="451">
        <f t="shared" si="440"/>
        <v>1.0028985507246377</v>
      </c>
      <c r="AC1435" s="128"/>
      <c r="AD1435" s="718"/>
      <c r="AE1435" s="719"/>
      <c r="AF1435" s="720"/>
      <c r="AK1435" s="15"/>
      <c r="AL1435" s="15"/>
      <c r="AM1435" s="15"/>
      <c r="AN1435" s="15"/>
      <c r="AO1435" s="395"/>
    </row>
    <row r="1436" spans="1:41" hidden="1" x14ac:dyDescent="0.25">
      <c r="A1436" s="1708"/>
      <c r="B1436" s="1705"/>
      <c r="C1436" s="454" t="s">
        <v>116</v>
      </c>
      <c r="D1436" s="113"/>
      <c r="E1436" s="2680"/>
      <c r="F1436" s="203"/>
      <c r="G1436" s="203"/>
      <c r="H1436" s="203"/>
      <c r="I1436" s="203"/>
      <c r="J1436" s="203"/>
      <c r="K1436" s="203"/>
      <c r="L1436" s="203"/>
      <c r="M1436" s="203"/>
      <c r="N1436" s="203"/>
      <c r="O1436" s="203"/>
      <c r="P1436" s="203"/>
      <c r="Q1436" s="203"/>
      <c r="R1436" s="203"/>
      <c r="S1436" s="203"/>
      <c r="T1436" s="203"/>
      <c r="U1436" s="203"/>
      <c r="V1436" s="203"/>
      <c r="W1436" s="203"/>
      <c r="X1436" s="203"/>
      <c r="Y1436" s="203"/>
      <c r="Z1436" s="203"/>
      <c r="AA1436" s="203"/>
      <c r="AB1436" s="329"/>
      <c r="AC1436" s="113"/>
      <c r="AD1436" s="718"/>
      <c r="AE1436" s="719"/>
      <c r="AF1436" s="720"/>
      <c r="AK1436" s="15"/>
      <c r="AL1436" s="15"/>
      <c r="AM1436" s="15"/>
      <c r="AN1436" s="15"/>
      <c r="AO1436" s="395"/>
    </row>
    <row r="1437" spans="1:41" hidden="1" x14ac:dyDescent="0.25">
      <c r="A1437" s="1709"/>
      <c r="B1437" s="1706"/>
      <c r="C1437" s="124" t="s">
        <v>117</v>
      </c>
      <c r="D1437" s="108"/>
      <c r="E1437" s="81"/>
      <c r="F1437" s="155"/>
      <c r="G1437" s="155"/>
      <c r="H1437" s="155"/>
      <c r="I1437" s="155"/>
      <c r="J1437" s="155"/>
      <c r="K1437" s="155"/>
      <c r="L1437" s="155"/>
      <c r="M1437" s="155"/>
      <c r="N1437" s="155"/>
      <c r="O1437" s="155"/>
      <c r="P1437" s="155"/>
      <c r="Q1437" s="155"/>
      <c r="R1437" s="155"/>
      <c r="S1437" s="155"/>
      <c r="T1437" s="155"/>
      <c r="U1437" s="155"/>
      <c r="V1437" s="155"/>
      <c r="W1437" s="155"/>
      <c r="X1437" s="155"/>
      <c r="Y1437" s="155"/>
      <c r="Z1437" s="155"/>
      <c r="AA1437" s="155"/>
      <c r="AB1437" s="316"/>
      <c r="AC1437" s="108"/>
      <c r="AD1437" s="718"/>
      <c r="AE1437" s="719"/>
      <c r="AF1437" s="720"/>
      <c r="AG1437" s="15"/>
      <c r="AH1437" s="15"/>
      <c r="AI1437" s="15"/>
      <c r="AJ1437" s="15"/>
      <c r="AK1437" s="395"/>
      <c r="AL1437" s="395"/>
      <c r="AM1437" s="395"/>
      <c r="AN1437" s="395"/>
      <c r="AO1437" s="395"/>
    </row>
    <row r="1438" spans="1:41" ht="16.5" hidden="1" thickBot="1" x14ac:dyDescent="0.3">
      <c r="A1438" s="3396" t="s">
        <v>42</v>
      </c>
      <c r="B1438" s="3397"/>
      <c r="C1438" s="3398"/>
      <c r="D1438" s="128"/>
      <c r="E1438" s="1656">
        <f>SQRT(E1432*E1432+E1433*E1433)/E1354/1.73</f>
        <v>5.3256097068857162</v>
      </c>
      <c r="F1438" s="459">
        <f t="shared" ref="F1438:AB1438" si="441">SQRT(F1432*F1432+F1433*F1433)/F1354/1.73</f>
        <v>5.2007446942078115</v>
      </c>
      <c r="G1438" s="459">
        <f t="shared" si="441"/>
        <v>5.1172980926935665</v>
      </c>
      <c r="H1438" s="459">
        <f t="shared" si="441"/>
        <v>5.1933643470418076</v>
      </c>
      <c r="I1438" s="459">
        <f t="shared" si="441"/>
        <v>5.2252189863880831</v>
      </c>
      <c r="J1438" s="459">
        <f t="shared" si="441"/>
        <v>5.3060340950981919</v>
      </c>
      <c r="K1438" s="459">
        <f t="shared" si="441"/>
        <v>5.7879338579302004</v>
      </c>
      <c r="L1438" s="459">
        <f t="shared" si="441"/>
        <v>6.1228486642667486</v>
      </c>
      <c r="M1438" s="459">
        <f t="shared" si="441"/>
        <v>6.2873736225495724</v>
      </c>
      <c r="N1438" s="459">
        <f t="shared" si="441"/>
        <v>6.0311315661867315</v>
      </c>
      <c r="O1438" s="459">
        <f t="shared" si="441"/>
        <v>6.00231560597914</v>
      </c>
      <c r="P1438" s="459">
        <f t="shared" si="441"/>
        <v>6.1161598302303268</v>
      </c>
      <c r="Q1438" s="459">
        <f t="shared" si="441"/>
        <v>6.2294248040839726</v>
      </c>
      <c r="R1438" s="459">
        <f t="shared" si="441"/>
        <v>6.1882645582627029</v>
      </c>
      <c r="S1438" s="459">
        <f t="shared" si="441"/>
        <v>6.1985161064221792</v>
      </c>
      <c r="T1438" s="459">
        <f t="shared" si="441"/>
        <v>6.0104681617394915</v>
      </c>
      <c r="U1438" s="459">
        <f t="shared" si="441"/>
        <v>6.1602515789325967</v>
      </c>
      <c r="V1438" s="459">
        <f t="shared" si="441"/>
        <v>6.3175116254126058</v>
      </c>
      <c r="W1438" s="459">
        <f t="shared" si="441"/>
        <v>6.5400761252440844</v>
      </c>
      <c r="X1438" s="459">
        <f t="shared" si="441"/>
        <v>6.5888449730313869</v>
      </c>
      <c r="Y1438" s="459">
        <f>SQRT(Y1432*Y1432+Y1433*Y1433)/Y1354/1.73</f>
        <v>6.6254693873927453</v>
      </c>
      <c r="Z1438" s="459">
        <f t="shared" si="441"/>
        <v>6.2246685442955947</v>
      </c>
      <c r="AA1438" s="459">
        <f t="shared" si="441"/>
        <v>5.8667008298676269</v>
      </c>
      <c r="AB1438" s="1657">
        <f t="shared" si="441"/>
        <v>5.4523991502926572</v>
      </c>
      <c r="AC1438" s="533">
        <f>AVERAGE(E1438:AB1438)</f>
        <v>5.9216095381014808</v>
      </c>
      <c r="AD1438" s="96">
        <f>(AC1434-AC1438)/AC1434</f>
        <v>1.9871524728030807E-2</v>
      </c>
      <c r="AE1438" s="79"/>
      <c r="AF1438" s="80"/>
      <c r="AK1438" s="14"/>
      <c r="AL1438" s="14"/>
      <c r="AM1438" s="15"/>
      <c r="AN1438" s="14"/>
      <c r="AO1438" s="395"/>
    </row>
    <row r="1439" spans="1:41" ht="16.5" thickBot="1" x14ac:dyDescent="0.3">
      <c r="A1439" s="2421"/>
      <c r="B1439" s="2026" t="s">
        <v>31</v>
      </c>
      <c r="C1439" s="129" t="s">
        <v>13</v>
      </c>
      <c r="D1439" s="113" t="s">
        <v>820</v>
      </c>
      <c r="E1439" s="147">
        <v>3.66</v>
      </c>
      <c r="F1439" s="203">
        <v>3.62</v>
      </c>
      <c r="G1439" s="203">
        <v>3.88</v>
      </c>
      <c r="H1439" s="203">
        <v>3.77</v>
      </c>
      <c r="I1439" s="203">
        <v>3.76</v>
      </c>
      <c r="J1439" s="203">
        <v>3.65</v>
      </c>
      <c r="K1439" s="203">
        <v>3.44</v>
      </c>
      <c r="L1439" s="203">
        <v>3.56</v>
      </c>
      <c r="M1439" s="203">
        <v>3.28</v>
      </c>
      <c r="N1439" s="203">
        <v>3.36</v>
      </c>
      <c r="O1439" s="203">
        <v>3.09</v>
      </c>
      <c r="P1439" s="203">
        <v>3.2</v>
      </c>
      <c r="Q1439" s="203">
        <v>3.27</v>
      </c>
      <c r="R1439" s="203">
        <v>3.06</v>
      </c>
      <c r="S1439" s="203">
        <v>3.17</v>
      </c>
      <c r="T1439" s="203">
        <v>2.83</v>
      </c>
      <c r="U1439" s="203">
        <v>3.09</v>
      </c>
      <c r="V1439" s="203">
        <v>3.02</v>
      </c>
      <c r="W1439" s="203">
        <v>3.05</v>
      </c>
      <c r="X1439" s="203">
        <v>3.03</v>
      </c>
      <c r="Y1439" s="203">
        <v>2.94</v>
      </c>
      <c r="Z1439" s="203">
        <v>3.24</v>
      </c>
      <c r="AA1439" s="203">
        <v>3.02</v>
      </c>
      <c r="AB1439" s="329">
        <v>3.21</v>
      </c>
      <c r="AC1439" s="106">
        <f>SUM(E1439:AB1439)</f>
        <v>79.199999999999974</v>
      </c>
      <c r="AD1439" s="1646"/>
      <c r="AE1439" s="725">
        <v>1</v>
      </c>
      <c r="AF1439" s="726">
        <v>20</v>
      </c>
      <c r="AK1439" s="428"/>
      <c r="AL1439" s="429"/>
      <c r="AM1439" s="428"/>
      <c r="AN1439" s="15"/>
      <c r="AO1439" s="395"/>
    </row>
    <row r="1440" spans="1:41" ht="16.5" hidden="1" thickBot="1" x14ac:dyDescent="0.3">
      <c r="A1440" s="2024"/>
      <c r="B1440" s="2027"/>
      <c r="C1440" s="984" t="s">
        <v>116</v>
      </c>
      <c r="D1440" s="108"/>
      <c r="E1440" s="73"/>
      <c r="F1440" s="155"/>
      <c r="G1440" s="155"/>
      <c r="H1440" s="155"/>
      <c r="I1440" s="155"/>
      <c r="J1440" s="155"/>
      <c r="K1440" s="155"/>
      <c r="L1440" s="155"/>
      <c r="M1440" s="155"/>
      <c r="N1440" s="155"/>
      <c r="O1440" s="155"/>
      <c r="P1440" s="155"/>
      <c r="Q1440" s="155"/>
      <c r="R1440" s="155"/>
      <c r="S1440" s="155"/>
      <c r="T1440" s="155"/>
      <c r="U1440" s="155"/>
      <c r="V1440" s="155"/>
      <c r="W1440" s="155"/>
      <c r="X1440" s="155"/>
      <c r="Y1440" s="155"/>
      <c r="Z1440" s="155"/>
      <c r="AA1440" s="155"/>
      <c r="AB1440" s="316"/>
      <c r="AC1440" s="1687"/>
      <c r="AD1440" s="1647"/>
      <c r="AE1440" s="728"/>
      <c r="AF1440" s="729"/>
      <c r="AK1440" s="14"/>
      <c r="AL1440" s="14"/>
      <c r="AM1440" s="15"/>
      <c r="AN1440" s="14"/>
      <c r="AO1440" s="395"/>
    </row>
    <row r="1441" spans="1:41" x14ac:dyDescent="0.25">
      <c r="A1441" s="2420"/>
      <c r="B1441" s="2027" t="s">
        <v>30</v>
      </c>
      <c r="C1441" s="130" t="s">
        <v>13</v>
      </c>
      <c r="D1441" s="108" t="s">
        <v>820</v>
      </c>
      <c r="E1441" s="73">
        <v>0.12</v>
      </c>
      <c r="F1441" s="155">
        <v>0.13</v>
      </c>
      <c r="G1441" s="155">
        <v>0.15</v>
      </c>
      <c r="H1441" s="155">
        <v>0.04</v>
      </c>
      <c r="I1441" s="155">
        <v>0.03</v>
      </c>
      <c r="J1441" s="155">
        <v>0.04</v>
      </c>
      <c r="K1441" s="155">
        <v>0.04</v>
      </c>
      <c r="L1441" s="155">
        <v>0.04</v>
      </c>
      <c r="M1441" s="155">
        <v>0.03</v>
      </c>
      <c r="N1441" s="155">
        <v>0.04</v>
      </c>
      <c r="O1441" s="155">
        <v>0.03</v>
      </c>
      <c r="P1441" s="155">
        <v>0.04</v>
      </c>
      <c r="Q1441" s="155">
        <v>0.06</v>
      </c>
      <c r="R1441" s="155">
        <v>0.04</v>
      </c>
      <c r="S1441" s="155">
        <v>0.04</v>
      </c>
      <c r="T1441" s="155">
        <v>0.03</v>
      </c>
      <c r="U1441" s="155">
        <v>0.04</v>
      </c>
      <c r="V1441" s="155">
        <v>0.04</v>
      </c>
      <c r="W1441" s="155">
        <v>0.03</v>
      </c>
      <c r="X1441" s="155">
        <v>0.04</v>
      </c>
      <c r="Y1441" s="155">
        <v>0.04</v>
      </c>
      <c r="Z1441" s="155">
        <v>0.04</v>
      </c>
      <c r="AA1441" s="155">
        <v>0.1</v>
      </c>
      <c r="AB1441" s="316">
        <v>0.1</v>
      </c>
      <c r="AC1441" s="107">
        <f>SUM(E1441:AB1441)</f>
        <v>1.3300000000000007</v>
      </c>
      <c r="AD1441" s="898"/>
      <c r="AE1441" s="731">
        <v>1</v>
      </c>
      <c r="AF1441" s="732">
        <v>20</v>
      </c>
      <c r="AK1441" s="428"/>
      <c r="AL1441" s="429"/>
      <c r="AM1441" s="428"/>
      <c r="AN1441" s="15"/>
      <c r="AO1441" s="395"/>
    </row>
    <row r="1442" spans="1:41" ht="16.5" hidden="1" thickBot="1" x14ac:dyDescent="0.3">
      <c r="A1442" s="2025"/>
      <c r="B1442" s="2028"/>
      <c r="C1442" s="997" t="s">
        <v>116</v>
      </c>
      <c r="D1442" s="114"/>
      <c r="E1442" s="148"/>
      <c r="F1442" s="127"/>
      <c r="G1442" s="127"/>
      <c r="H1442" s="127"/>
      <c r="I1442" s="127"/>
      <c r="J1442" s="127"/>
      <c r="K1442" s="127"/>
      <c r="L1442" s="127"/>
      <c r="M1442" s="127"/>
      <c r="N1442" s="127"/>
      <c r="O1442" s="127"/>
      <c r="P1442" s="127"/>
      <c r="Q1442" s="127"/>
      <c r="R1442" s="127"/>
      <c r="S1442" s="127"/>
      <c r="T1442" s="127"/>
      <c r="U1442" s="127"/>
      <c r="V1442" s="127"/>
      <c r="W1442" s="127"/>
      <c r="X1442" s="127"/>
      <c r="Y1442" s="127"/>
      <c r="Z1442" s="127"/>
      <c r="AA1442" s="127"/>
      <c r="AB1442" s="2638"/>
      <c r="AC1442" s="2641"/>
      <c r="AD1442" s="905"/>
      <c r="AE1442" s="734"/>
      <c r="AF1442" s="735"/>
      <c r="AK1442" s="1"/>
      <c r="AL1442" s="1"/>
      <c r="AM1442" s="1"/>
      <c r="AN1442" s="1"/>
    </row>
    <row r="1443" spans="1:41" ht="15.75" customHeight="1" x14ac:dyDescent="0.25">
      <c r="A1443" s="3435" t="s">
        <v>32</v>
      </c>
      <c r="B1443" s="3436"/>
      <c r="C1443" s="125" t="s">
        <v>13</v>
      </c>
      <c r="D1443" s="122"/>
      <c r="E1443" s="319">
        <f t="shared" ref="E1443:AC1444" si="442">SUM(E1355,E1362,E1369,E1376,E1383,E1390,E1397,E1404,E1411,E1418,E1425,E1432)</f>
        <v>935.40000000000009</v>
      </c>
      <c r="F1443" s="320">
        <f t="shared" si="442"/>
        <v>867.2</v>
      </c>
      <c r="G1443" s="320">
        <f t="shared" si="442"/>
        <v>804.39999999999986</v>
      </c>
      <c r="H1443" s="321">
        <f t="shared" si="442"/>
        <v>805.59999999999991</v>
      </c>
      <c r="I1443" s="321">
        <f t="shared" si="442"/>
        <v>869.8</v>
      </c>
      <c r="J1443" s="321">
        <f t="shared" si="442"/>
        <v>950.6</v>
      </c>
      <c r="K1443" s="321">
        <f t="shared" si="442"/>
        <v>1072.5999999999999</v>
      </c>
      <c r="L1443" s="321">
        <f t="shared" si="442"/>
        <v>1206.6000000000001</v>
      </c>
      <c r="M1443" s="321">
        <f t="shared" si="442"/>
        <v>1325.2</v>
      </c>
      <c r="N1443" s="321">
        <f t="shared" si="442"/>
        <v>1369.8000000000002</v>
      </c>
      <c r="O1443" s="321">
        <f t="shared" si="442"/>
        <v>1325.8000000000002</v>
      </c>
      <c r="P1443" s="321">
        <f t="shared" si="442"/>
        <v>1329.6</v>
      </c>
      <c r="Q1443" s="321">
        <f t="shared" si="442"/>
        <v>1271</v>
      </c>
      <c r="R1443" s="321">
        <f t="shared" si="442"/>
        <v>1284.2</v>
      </c>
      <c r="S1443" s="321">
        <f t="shared" si="442"/>
        <v>1248.2</v>
      </c>
      <c r="T1443" s="321">
        <f t="shared" si="442"/>
        <v>1196.5999999999999</v>
      </c>
      <c r="U1443" s="321">
        <f t="shared" si="442"/>
        <v>1176.2</v>
      </c>
      <c r="V1443" s="321">
        <f t="shared" si="442"/>
        <v>1217.8000000000002</v>
      </c>
      <c r="W1443" s="321">
        <f t="shared" si="442"/>
        <v>1251</v>
      </c>
      <c r="X1443" s="321">
        <f t="shared" si="442"/>
        <v>1292.8000000000002</v>
      </c>
      <c r="Y1443" s="321">
        <f>SUM(Y1355,Y1362,Y1369,Y1376,Y1383,Y1390,Y1397,Y1404,Y1411,Y1418,Y1425,Y1432)</f>
        <v>1292.1999999999998</v>
      </c>
      <c r="Z1443" s="320">
        <f t="shared" si="442"/>
        <v>1201.5999999999999</v>
      </c>
      <c r="AA1443" s="320">
        <f t="shared" si="442"/>
        <v>1080.5999999999999</v>
      </c>
      <c r="AB1443" s="322">
        <f t="shared" si="442"/>
        <v>965.39999999999986</v>
      </c>
      <c r="AC1443" s="473">
        <f t="shared" si="442"/>
        <v>27340.200000000004</v>
      </c>
      <c r="AD1443" s="181"/>
      <c r="AE1443" s="181"/>
      <c r="AF1443" s="181"/>
      <c r="AK1443" s="1"/>
      <c r="AL1443" s="1"/>
      <c r="AM1443" s="1"/>
      <c r="AN1443" s="1"/>
    </row>
    <row r="1444" spans="1:41" ht="16.5" thickBot="1" x14ac:dyDescent="0.3">
      <c r="A1444" s="3519"/>
      <c r="B1444" s="3520"/>
      <c r="C1444" s="450" t="s">
        <v>14</v>
      </c>
      <c r="D1444" s="128"/>
      <c r="E1444" s="601">
        <f t="shared" si="442"/>
        <v>535</v>
      </c>
      <c r="F1444" s="602">
        <f t="shared" si="442"/>
        <v>531.80000000000007</v>
      </c>
      <c r="G1444" s="602">
        <f t="shared" si="442"/>
        <v>524.4</v>
      </c>
      <c r="H1444" s="253">
        <f t="shared" si="442"/>
        <v>534.79999999999995</v>
      </c>
      <c r="I1444" s="253">
        <f t="shared" si="442"/>
        <v>541</v>
      </c>
      <c r="J1444" s="253">
        <f t="shared" si="442"/>
        <v>539.19999999999993</v>
      </c>
      <c r="K1444" s="253">
        <f t="shared" si="442"/>
        <v>520.20000000000005</v>
      </c>
      <c r="L1444" s="253">
        <f t="shared" si="442"/>
        <v>550.4</v>
      </c>
      <c r="M1444" s="253">
        <f t="shared" si="442"/>
        <v>566.4</v>
      </c>
      <c r="N1444" s="253">
        <f t="shared" si="442"/>
        <v>582</v>
      </c>
      <c r="O1444" s="253">
        <f t="shared" si="442"/>
        <v>582.4</v>
      </c>
      <c r="P1444" s="253">
        <f t="shared" si="442"/>
        <v>569</v>
      </c>
      <c r="Q1444" s="253">
        <f t="shared" si="442"/>
        <v>585.20000000000005</v>
      </c>
      <c r="R1444" s="253">
        <f t="shared" si="442"/>
        <v>584.4</v>
      </c>
      <c r="S1444" s="253">
        <f t="shared" si="442"/>
        <v>589.20000000000005</v>
      </c>
      <c r="T1444" s="253">
        <f t="shared" si="442"/>
        <v>592.19999999999993</v>
      </c>
      <c r="U1444" s="253">
        <f t="shared" si="442"/>
        <v>569</v>
      </c>
      <c r="V1444" s="253">
        <f t="shared" si="442"/>
        <v>603.6</v>
      </c>
      <c r="W1444" s="253">
        <f t="shared" si="442"/>
        <v>613.6</v>
      </c>
      <c r="X1444" s="253">
        <f t="shared" si="442"/>
        <v>601.59999999999991</v>
      </c>
      <c r="Y1444" s="253">
        <f>SUM(Y1356,Y1363,Y1370,Y1377,Y1384,Y1391,Y1398,Y1405,Y1412,Y1419,Y1426,Y1433)</f>
        <v>587.4</v>
      </c>
      <c r="Z1444" s="602">
        <f t="shared" si="442"/>
        <v>536.4</v>
      </c>
      <c r="AA1444" s="602">
        <f t="shared" si="442"/>
        <v>514.4</v>
      </c>
      <c r="AB1444" s="603">
        <f t="shared" si="442"/>
        <v>521.79999999999995</v>
      </c>
      <c r="AC1444" s="563">
        <f t="shared" si="442"/>
        <v>13475.4</v>
      </c>
      <c r="AD1444" s="181"/>
      <c r="AE1444" s="181"/>
      <c r="AF1444" s="181"/>
      <c r="AK1444" s="1"/>
      <c r="AL1444" s="1"/>
      <c r="AM1444" s="1"/>
      <c r="AN1444" s="1"/>
    </row>
    <row r="1445" spans="1:41" ht="15.75" customHeight="1" x14ac:dyDescent="0.25">
      <c r="A1445" s="3411" t="s">
        <v>33</v>
      </c>
      <c r="B1445" s="3415"/>
      <c r="C1445" s="121" t="s">
        <v>34</v>
      </c>
      <c r="D1445" s="113"/>
      <c r="E1445" s="139">
        <f t="shared" ref="E1445:AC1445" si="443">100-(E1443/(E1334+E1341))*100</f>
        <v>0.44699872286078346</v>
      </c>
      <c r="F1445" s="137">
        <f t="shared" si="443"/>
        <v>0.59605685465382408</v>
      </c>
      <c r="G1445" s="137">
        <f t="shared" si="443"/>
        <v>0.54401582591493991</v>
      </c>
      <c r="H1445" s="477">
        <f t="shared" si="443"/>
        <v>0.39564787339269003</v>
      </c>
      <c r="I1445" s="477">
        <f t="shared" si="443"/>
        <v>0.57155921353452754</v>
      </c>
      <c r="J1445" s="477">
        <f t="shared" si="443"/>
        <v>0.35639412997903719</v>
      </c>
      <c r="K1445" s="477">
        <f t="shared" si="443"/>
        <v>0.13035381750466968</v>
      </c>
      <c r="L1445" s="477">
        <f t="shared" si="443"/>
        <v>0.24801587301584505</v>
      </c>
      <c r="M1445" s="477">
        <f t="shared" si="443"/>
        <v>0.24089129780186624</v>
      </c>
      <c r="N1445" s="477">
        <f t="shared" si="443"/>
        <v>0.30567685589518589</v>
      </c>
      <c r="O1445" s="477">
        <f t="shared" si="443"/>
        <v>0.10548523206750815</v>
      </c>
      <c r="P1445" s="477">
        <f t="shared" si="443"/>
        <v>0.27002700270027447</v>
      </c>
      <c r="Q1445" s="477">
        <f t="shared" si="443"/>
        <v>0.26679221594476132</v>
      </c>
      <c r="R1445" s="477">
        <f t="shared" si="443"/>
        <v>0.17101990049751237</v>
      </c>
      <c r="S1445" s="477">
        <f t="shared" si="443"/>
        <v>0.27165228507509198</v>
      </c>
      <c r="T1445" s="477">
        <f t="shared" si="443"/>
        <v>0.18351685018352271</v>
      </c>
      <c r="U1445" s="477">
        <f t="shared" si="443"/>
        <v>0.18669382213171559</v>
      </c>
      <c r="V1445" s="477">
        <f t="shared" si="443"/>
        <v>1.6420361247938331E-2</v>
      </c>
      <c r="W1445" s="477">
        <f t="shared" si="443"/>
        <v>0.23923444976075814</v>
      </c>
      <c r="X1445" s="477">
        <f t="shared" si="443"/>
        <v>0.15446400988568598</v>
      </c>
      <c r="Y1445" s="477">
        <f>100-(Y1443/(Y1334+Y1341))*100</f>
        <v>0.20080321285142588</v>
      </c>
      <c r="Z1445" s="137">
        <f t="shared" si="443"/>
        <v>0.26560424966800156</v>
      </c>
      <c r="AA1445" s="137">
        <f t="shared" si="443"/>
        <v>0.27685492801772682</v>
      </c>
      <c r="AB1445" s="140">
        <f t="shared" si="443"/>
        <v>0.4331683168316971</v>
      </c>
      <c r="AC1445" s="478">
        <f t="shared" si="443"/>
        <v>0.26920551543003057</v>
      </c>
      <c r="AD1445" s="181"/>
      <c r="AE1445" s="181"/>
      <c r="AF1445" s="181"/>
      <c r="AK1445" s="1"/>
      <c r="AL1445" s="1"/>
      <c r="AM1445" s="1"/>
      <c r="AN1445" s="1"/>
    </row>
    <row r="1446" spans="1:41" ht="16.5" thickBot="1" x14ac:dyDescent="0.3">
      <c r="A1446" s="3416"/>
      <c r="B1446" s="3417"/>
      <c r="C1446" s="126" t="s">
        <v>35</v>
      </c>
      <c r="D1446" s="114"/>
      <c r="E1446" s="479">
        <f t="shared" ref="E1446:AC1446" si="444">100-(E1444/(E1335+E1342))*100</f>
        <v>-5.8986539984164637</v>
      </c>
      <c r="F1446" s="480">
        <f t="shared" si="444"/>
        <v>-7.30427764326069</v>
      </c>
      <c r="G1446" s="480">
        <f t="shared" si="444"/>
        <v>-7.6354679802955729</v>
      </c>
      <c r="H1446" s="318">
        <f t="shared" si="444"/>
        <v>-7.1314102564102484</v>
      </c>
      <c r="I1446" s="318">
        <f t="shared" si="444"/>
        <v>-5.5815768930523006</v>
      </c>
      <c r="J1446" s="318">
        <f t="shared" si="444"/>
        <v>-4.2536736272234918</v>
      </c>
      <c r="K1446" s="318">
        <f t="shared" si="444"/>
        <v>-4.2067307692307736</v>
      </c>
      <c r="L1446" s="318">
        <f t="shared" si="444"/>
        <v>-3.536493604213689</v>
      </c>
      <c r="M1446" s="318">
        <f t="shared" si="444"/>
        <v>-3.0567685589519584</v>
      </c>
      <c r="N1446" s="318">
        <f t="shared" si="444"/>
        <v>-3.1914893617021249</v>
      </c>
      <c r="O1446" s="318">
        <f t="shared" si="444"/>
        <v>-3.0431705590941078</v>
      </c>
      <c r="P1446" s="318">
        <f t="shared" si="444"/>
        <v>-5.1367331855136626</v>
      </c>
      <c r="Q1446" s="318">
        <f t="shared" si="444"/>
        <v>-6.245461147421949</v>
      </c>
      <c r="R1446" s="318">
        <f t="shared" si="444"/>
        <v>-5.8695652173912976</v>
      </c>
      <c r="S1446" s="318">
        <f t="shared" si="444"/>
        <v>-6.0475161987041162</v>
      </c>
      <c r="T1446" s="318">
        <f t="shared" si="444"/>
        <v>-4.7770700636942536</v>
      </c>
      <c r="U1446" s="318">
        <f t="shared" si="444"/>
        <v>-4.2124542124542188</v>
      </c>
      <c r="V1446" s="318">
        <f t="shared" si="444"/>
        <v>-2.8629856850715925</v>
      </c>
      <c r="W1446" s="318">
        <f t="shared" si="444"/>
        <v>-2.6773761713520656</v>
      </c>
      <c r="X1446" s="318">
        <f t="shared" si="444"/>
        <v>-4.8814504881450347</v>
      </c>
      <c r="Y1446" s="318">
        <f>100-(Y1444/(Y1335+Y1342))*100</f>
        <v>-5.7235421166306679</v>
      </c>
      <c r="Z1446" s="480">
        <f t="shared" si="444"/>
        <v>-4.9295774647887214</v>
      </c>
      <c r="AA1446" s="480">
        <f t="shared" si="444"/>
        <v>-4.0453074433656866</v>
      </c>
      <c r="AB1446" s="481">
        <f t="shared" si="444"/>
        <v>-4.02711323763954</v>
      </c>
      <c r="AC1446" s="482">
        <f t="shared" si="444"/>
        <v>-4.801679888007456</v>
      </c>
      <c r="AD1446" s="181"/>
      <c r="AE1446" s="181"/>
      <c r="AF1446" s="181"/>
      <c r="AK1446" s="1"/>
      <c r="AL1446" s="1"/>
      <c r="AM1446" s="1"/>
      <c r="AN1446" s="1"/>
    </row>
    <row r="1447" spans="1:41" hidden="1" x14ac:dyDescent="0.25">
      <c r="A1447" s="3418"/>
      <c r="B1447" s="3503"/>
      <c r="C1447" s="738"/>
      <c r="D1447" s="405" t="s">
        <v>111</v>
      </c>
      <c r="E1447" s="406">
        <f>(E1336+E1343-E1357-E1364-E1371-E1378-E1385-E1392-E1399-E1406-E1413-E1420-E1427-E1434)/(E1336+E1343)</f>
        <v>-7.1428571428571425E-2</v>
      </c>
      <c r="F1447" s="406">
        <f t="shared" ref="F1447:AC1447" si="445">(F1336+F1343-F1357-F1364-F1371-F1378-F1385-F1392-F1399-F1406-F1413-F1420-F1427-F1434)/(F1336+F1343)</f>
        <v>-7.5471698113207544E-2</v>
      </c>
      <c r="G1447" s="406">
        <f t="shared" si="445"/>
        <v>-9.8039215686274508E-2</v>
      </c>
      <c r="H1447" s="741">
        <f t="shared" si="445"/>
        <v>-3.7735849056603772E-2</v>
      </c>
      <c r="I1447" s="741">
        <f t="shared" si="445"/>
        <v>-7.0175438596491224E-2</v>
      </c>
      <c r="J1447" s="741">
        <f t="shared" si="445"/>
        <v>-6.5573770491803282E-2</v>
      </c>
      <c r="K1447" s="741">
        <f t="shared" si="445"/>
        <v>-1.4705882352941176E-2</v>
      </c>
      <c r="L1447" s="741">
        <f t="shared" si="445"/>
        <v>-5.2631578947368418E-2</v>
      </c>
      <c r="M1447" s="741">
        <f t="shared" si="445"/>
        <v>-2.564102564102564E-2</v>
      </c>
      <c r="N1447" s="741">
        <f t="shared" si="445"/>
        <v>-5.0632911392405063E-2</v>
      </c>
      <c r="O1447" s="741">
        <f t="shared" si="445"/>
        <v>-1.2658227848101266E-2</v>
      </c>
      <c r="P1447" s="741">
        <f t="shared" si="445"/>
        <v>-3.7974683544303799E-2</v>
      </c>
      <c r="Q1447" s="741">
        <f t="shared" si="445"/>
        <v>-3.896103896103896E-2</v>
      </c>
      <c r="R1447" s="741">
        <f t="shared" si="445"/>
        <v>-1.2345679012345678E-2</v>
      </c>
      <c r="S1447" s="741">
        <f t="shared" si="445"/>
        <v>-1.3513513513513514E-2</v>
      </c>
      <c r="T1447" s="741">
        <f t="shared" si="445"/>
        <v>-5.2631578947368418E-2</v>
      </c>
      <c r="U1447" s="741">
        <f t="shared" si="445"/>
        <v>-5.8823529411764705E-2</v>
      </c>
      <c r="V1447" s="741">
        <f t="shared" si="445"/>
        <v>-3.9473684210526314E-2</v>
      </c>
      <c r="W1447" s="741">
        <f t="shared" si="445"/>
        <v>-3.9473684210526314E-2</v>
      </c>
      <c r="X1447" s="741">
        <f t="shared" si="445"/>
        <v>-6.4102564102564097E-2</v>
      </c>
      <c r="Y1447" s="741">
        <f>(Y1336+Y1343-Y1357-Y1364-Y1371-Y1378-Y1385-Y1392-Y1399-Y1406-Y1413-Y1420-Y1427-Y1434)/(Y1336+Y1343)</f>
        <v>-5.2631578947368418E-2</v>
      </c>
      <c r="Z1447" s="406">
        <f t="shared" si="445"/>
        <v>-5.8823529411764705E-2</v>
      </c>
      <c r="AA1447" s="406">
        <f t="shared" si="445"/>
        <v>-6.3492063492063489E-2</v>
      </c>
      <c r="AB1447" s="407">
        <f t="shared" si="445"/>
        <v>-1.6666666666666666E-2</v>
      </c>
      <c r="AC1447" s="408">
        <f t="shared" si="445"/>
        <v>-4.509921828021636E-2</v>
      </c>
      <c r="AD1447" s="181"/>
      <c r="AE1447" s="181"/>
      <c r="AF1447" s="181"/>
      <c r="AJ1447" s="395"/>
      <c r="AK1447" s="15"/>
      <c r="AL1447" s="15"/>
      <c r="AM1447" s="15"/>
      <c r="AN1447" s="15"/>
      <c r="AO1447" s="395"/>
    </row>
    <row r="1448" spans="1:41" ht="16.5" hidden="1" customHeight="1" thickBot="1" x14ac:dyDescent="0.3">
      <c r="A1448" s="3504"/>
      <c r="B1448" s="3505"/>
      <c r="C1448" s="579"/>
      <c r="D1448" s="141" t="s">
        <v>112</v>
      </c>
      <c r="E1448" s="409">
        <f>(E1340+E1347-E1361-E1368-E1375-E1382-E1389-E1396-E1403-E1410-E1417-E1424-E1431-E1438)/(E1340+E1347)</f>
        <v>-4.0919459608165815E-2</v>
      </c>
      <c r="F1448" s="409">
        <f t="shared" ref="F1448:AC1448" si="446">(F1340+F1347-F1361-F1368-F1375-F1382-F1389-F1396-F1403-F1410-F1417-F1424-F1431-F1438)/(F1340+F1347)</f>
        <v>-4.5585793109380705E-2</v>
      </c>
      <c r="G1448" s="409">
        <f t="shared" si="446"/>
        <v>-5.5346161635176055E-2</v>
      </c>
      <c r="H1448" s="742">
        <f t="shared" si="446"/>
        <v>-5.5934301578227541E-2</v>
      </c>
      <c r="I1448" s="742">
        <f t="shared" si="446"/>
        <v>-4.3888699119704083E-2</v>
      </c>
      <c r="J1448" s="742">
        <f t="shared" si="446"/>
        <v>-3.7986004492723449E-2</v>
      </c>
      <c r="K1448" s="742">
        <f t="shared" si="446"/>
        <v>-3.1301808021089839E-2</v>
      </c>
      <c r="L1448" s="742">
        <f t="shared" si="446"/>
        <v>-2.4843203355738527E-2</v>
      </c>
      <c r="M1448" s="742">
        <f t="shared" si="446"/>
        <v>-2.3876259748296987E-2</v>
      </c>
      <c r="N1448" s="742">
        <f t="shared" si="446"/>
        <v>-2.6518286361274256E-2</v>
      </c>
      <c r="O1448" s="742">
        <f t="shared" si="446"/>
        <v>-2.8541722220290288E-2</v>
      </c>
      <c r="P1448" s="742">
        <f t="shared" si="446"/>
        <v>-2.6446189257760527E-2</v>
      </c>
      <c r="Q1448" s="742">
        <f t="shared" si="446"/>
        <v>-3.0106637432695631E-2</v>
      </c>
      <c r="R1448" s="742">
        <f t="shared" si="446"/>
        <v>-2.9333322565993056E-2</v>
      </c>
      <c r="S1448" s="742">
        <f t="shared" si="446"/>
        <v>-3.243788735395596E-2</v>
      </c>
      <c r="T1448" s="742">
        <f t="shared" si="446"/>
        <v>-3.6433509837139479E-2</v>
      </c>
      <c r="U1448" s="742">
        <f t="shared" si="446"/>
        <v>-3.085499761954956E-2</v>
      </c>
      <c r="V1448" s="742">
        <f t="shared" si="446"/>
        <v>-2.9484808073880479E-2</v>
      </c>
      <c r="W1448" s="742">
        <f t="shared" si="446"/>
        <v>-2.7180337539740317E-2</v>
      </c>
      <c r="X1448" s="742">
        <f t="shared" si="446"/>
        <v>-2.9549493962208965E-2</v>
      </c>
      <c r="Y1448" s="742">
        <f>(Y1340+Y1347-Y1361-Y1368-Y1375-Y1382-Y1389-Y1396-Y1403-Y1410-Y1417-Y1424-Y1431-Y1438)/(Y1340+Y1347)</f>
        <v>-2.9964924899027297E-2</v>
      </c>
      <c r="Z1448" s="409">
        <f t="shared" si="446"/>
        <v>-3.1306225310495255E-2</v>
      </c>
      <c r="AA1448" s="409">
        <f t="shared" si="446"/>
        <v>-3.3426204767317523E-2</v>
      </c>
      <c r="AB1448" s="410">
        <f t="shared" si="446"/>
        <v>-3.9336380828715163E-2</v>
      </c>
      <c r="AC1448" s="411">
        <f t="shared" si="446"/>
        <v>-3.3115159862719186E-2</v>
      </c>
      <c r="AD1448" s="181"/>
      <c r="AE1448" s="181"/>
      <c r="AF1448" s="181"/>
      <c r="AJ1448" s="395"/>
      <c r="AK1448" s="12"/>
      <c r="AL1448" s="12"/>
      <c r="AM1448" s="12"/>
      <c r="AN1448" s="12"/>
      <c r="AO1448" s="395"/>
    </row>
    <row r="1449" spans="1:41" ht="16.5" thickBot="1" x14ac:dyDescent="0.3">
      <c r="A1449" s="217"/>
      <c r="B1449" s="332"/>
      <c r="C1449" s="332"/>
      <c r="D1449" s="217"/>
      <c r="E1449" s="217"/>
      <c r="F1449" s="217"/>
      <c r="G1449" s="217"/>
      <c r="H1449" s="1986"/>
      <c r="I1449" s="1658"/>
      <c r="J1449" s="1658"/>
      <c r="K1449" s="1658"/>
      <c r="L1449" s="217"/>
      <c r="M1449" s="217"/>
      <c r="N1449" s="1986"/>
      <c r="O1449" s="217"/>
      <c r="P1449" s="217"/>
      <c r="Q1449" s="217"/>
      <c r="R1449" s="217"/>
      <c r="S1449" s="217"/>
      <c r="T1449" s="217"/>
      <c r="U1449" s="217"/>
      <c r="V1449" s="1986"/>
      <c r="W1449" s="217"/>
      <c r="X1449" s="217"/>
      <c r="Y1449" s="1986"/>
      <c r="Z1449" s="217"/>
      <c r="AA1449" s="217"/>
      <c r="AB1449" s="217"/>
      <c r="AC1449" s="217"/>
      <c r="AD1449" s="181"/>
      <c r="AE1449" s="181"/>
      <c r="AF1449" s="181"/>
      <c r="AJ1449" s="395"/>
      <c r="AK1449" s="14"/>
      <c r="AL1449" s="14"/>
      <c r="AM1449" s="14"/>
      <c r="AN1449" s="14"/>
      <c r="AO1449" s="395"/>
    </row>
    <row r="1450" spans="1:41" ht="16.5" thickBot="1" x14ac:dyDescent="0.3">
      <c r="A1450" s="3444" t="s">
        <v>235</v>
      </c>
      <c r="B1450" s="3521"/>
      <c r="C1450" s="165"/>
      <c r="D1450" s="165">
        <v>0</v>
      </c>
      <c r="E1450" s="610">
        <v>1</v>
      </c>
      <c r="F1450" s="611">
        <v>2</v>
      </c>
      <c r="G1450" s="611">
        <v>3</v>
      </c>
      <c r="H1450" s="746">
        <v>4</v>
      </c>
      <c r="I1450" s="746">
        <v>5</v>
      </c>
      <c r="J1450" s="746">
        <v>6</v>
      </c>
      <c r="K1450" s="746">
        <v>7</v>
      </c>
      <c r="L1450" s="746">
        <v>8</v>
      </c>
      <c r="M1450" s="746">
        <v>9</v>
      </c>
      <c r="N1450" s="746">
        <v>10</v>
      </c>
      <c r="O1450" s="746">
        <v>11</v>
      </c>
      <c r="P1450" s="746">
        <v>12</v>
      </c>
      <c r="Q1450" s="746">
        <v>13</v>
      </c>
      <c r="R1450" s="746">
        <v>14</v>
      </c>
      <c r="S1450" s="746">
        <v>15</v>
      </c>
      <c r="T1450" s="746">
        <v>16</v>
      </c>
      <c r="U1450" s="746">
        <v>17</v>
      </c>
      <c r="V1450" s="746">
        <v>18</v>
      </c>
      <c r="W1450" s="746">
        <v>19</v>
      </c>
      <c r="X1450" s="746">
        <v>20</v>
      </c>
      <c r="Y1450" s="746">
        <v>21</v>
      </c>
      <c r="Z1450" s="746">
        <v>22</v>
      </c>
      <c r="AA1450" s="611">
        <v>23</v>
      </c>
      <c r="AB1450" s="611">
        <v>24</v>
      </c>
      <c r="AC1450" s="816"/>
      <c r="AD1450" s="181"/>
      <c r="AE1450" s="181"/>
      <c r="AF1450" s="181"/>
      <c r="AJ1450" s="395"/>
      <c r="AK1450" s="14"/>
      <c r="AL1450" s="14"/>
      <c r="AM1450" s="14"/>
      <c r="AN1450" s="14"/>
      <c r="AO1450" s="395"/>
    </row>
    <row r="1451" spans="1:41" ht="16.5" thickBot="1" x14ac:dyDescent="0.3">
      <c r="A1451" s="176" t="s">
        <v>10</v>
      </c>
      <c r="B1451" s="166"/>
      <c r="C1451" s="1461"/>
      <c r="D1451" s="1462">
        <v>6</v>
      </c>
      <c r="E1451" s="186">
        <v>6</v>
      </c>
      <c r="F1451" s="166">
        <v>6</v>
      </c>
      <c r="G1451" s="654">
        <v>6</v>
      </c>
      <c r="H1451" s="654">
        <v>6</v>
      </c>
      <c r="I1451" s="654">
        <v>6</v>
      </c>
      <c r="J1451" s="654">
        <v>6</v>
      </c>
      <c r="K1451" s="654">
        <v>6</v>
      </c>
      <c r="L1451" s="654">
        <v>6</v>
      </c>
      <c r="M1451" s="654">
        <v>6</v>
      </c>
      <c r="N1451" s="654">
        <v>6</v>
      </c>
      <c r="O1451" s="654">
        <v>6</v>
      </c>
      <c r="P1451" s="654">
        <v>6</v>
      </c>
      <c r="Q1451" s="654">
        <v>6</v>
      </c>
      <c r="R1451" s="654">
        <v>6</v>
      </c>
      <c r="S1451" s="654">
        <v>6</v>
      </c>
      <c r="T1451" s="654">
        <v>6</v>
      </c>
      <c r="U1451" s="654">
        <v>6</v>
      </c>
      <c r="V1451" s="654">
        <v>6</v>
      </c>
      <c r="W1451" s="654">
        <v>6</v>
      </c>
      <c r="X1451" s="654">
        <v>6</v>
      </c>
      <c r="Y1451" s="654">
        <v>6</v>
      </c>
      <c r="Z1451" s="654">
        <v>6</v>
      </c>
      <c r="AA1451" s="166">
        <v>6</v>
      </c>
      <c r="AB1451" s="166">
        <v>6</v>
      </c>
      <c r="AC1451" s="614"/>
      <c r="AJ1451" s="395"/>
      <c r="AK1451" s="14"/>
      <c r="AL1451" s="14"/>
      <c r="AM1451" s="15"/>
      <c r="AN1451" s="14"/>
      <c r="AO1451" s="395"/>
    </row>
    <row r="1452" spans="1:41" x14ac:dyDescent="0.25">
      <c r="A1452" s="3506" t="s">
        <v>143</v>
      </c>
      <c r="B1452" s="3423" t="s">
        <v>12</v>
      </c>
      <c r="C1452" s="121" t="s">
        <v>13</v>
      </c>
      <c r="D1452" s="113" t="s">
        <v>820</v>
      </c>
      <c r="E1452" s="306">
        <v>283.8</v>
      </c>
      <c r="F1452" s="71">
        <v>262.2</v>
      </c>
      <c r="G1452" s="71">
        <v>252</v>
      </c>
      <c r="H1452" s="71">
        <v>264</v>
      </c>
      <c r="I1452" s="71">
        <v>264.60000000000002</v>
      </c>
      <c r="J1452" s="71">
        <v>294.60000000000002</v>
      </c>
      <c r="K1452" s="71">
        <v>349.8</v>
      </c>
      <c r="L1452" s="71">
        <v>416.4</v>
      </c>
      <c r="M1452" s="71">
        <v>444</v>
      </c>
      <c r="N1452" s="71">
        <v>450</v>
      </c>
      <c r="O1452" s="71">
        <v>429</v>
      </c>
      <c r="P1452" s="71">
        <v>397.2</v>
      </c>
      <c r="Q1452" s="71">
        <v>385.8</v>
      </c>
      <c r="R1452" s="71">
        <v>391.2</v>
      </c>
      <c r="S1452" s="71">
        <v>364.2</v>
      </c>
      <c r="T1452" s="71">
        <v>412.2</v>
      </c>
      <c r="U1452" s="71">
        <v>419.4</v>
      </c>
      <c r="V1452" s="71">
        <v>408.6</v>
      </c>
      <c r="W1452" s="71">
        <v>423.6</v>
      </c>
      <c r="X1452" s="71">
        <v>419.4</v>
      </c>
      <c r="Y1452" s="71">
        <v>420</v>
      </c>
      <c r="Z1452" s="71">
        <v>397.8</v>
      </c>
      <c r="AA1452" s="71">
        <v>363</v>
      </c>
      <c r="AB1452" s="392">
        <v>301.2</v>
      </c>
      <c r="AC1452" s="106">
        <f>SUM(E1452:AB1452)</f>
        <v>8814</v>
      </c>
      <c r="AD1452" s="306">
        <v>6300</v>
      </c>
      <c r="AE1452" s="71">
        <v>100</v>
      </c>
      <c r="AF1452" s="72">
        <v>60</v>
      </c>
      <c r="AJ1452" s="395"/>
      <c r="AK1452" s="428"/>
      <c r="AL1452" s="429"/>
      <c r="AM1452" s="428"/>
      <c r="AN1452" s="15"/>
      <c r="AO1452" s="395"/>
    </row>
    <row r="1453" spans="1:41" x14ac:dyDescent="0.25">
      <c r="A1453" s="3529"/>
      <c r="B1453" s="3409"/>
      <c r="C1453" s="123" t="s">
        <v>14</v>
      </c>
      <c r="D1453" s="108" t="s">
        <v>820</v>
      </c>
      <c r="E1453" s="307">
        <v>185.4</v>
      </c>
      <c r="F1453" s="308">
        <v>177</v>
      </c>
      <c r="G1453" s="308">
        <v>169.2</v>
      </c>
      <c r="H1453" s="308">
        <v>173.4</v>
      </c>
      <c r="I1453" s="308">
        <v>174</v>
      </c>
      <c r="J1453" s="308">
        <v>185.4</v>
      </c>
      <c r="K1453" s="308">
        <v>177</v>
      </c>
      <c r="L1453" s="308">
        <v>161.4</v>
      </c>
      <c r="M1453" s="308">
        <v>205.2</v>
      </c>
      <c r="N1453" s="308">
        <v>234.6</v>
      </c>
      <c r="O1453" s="308">
        <v>226.2</v>
      </c>
      <c r="P1453" s="308">
        <v>216.6</v>
      </c>
      <c r="Q1453" s="308">
        <v>211.2</v>
      </c>
      <c r="R1453" s="308">
        <v>223.8</v>
      </c>
      <c r="S1453" s="308">
        <v>217.8</v>
      </c>
      <c r="T1453" s="308">
        <v>225</v>
      </c>
      <c r="U1453" s="308">
        <v>228.6</v>
      </c>
      <c r="V1453" s="308">
        <v>214.8</v>
      </c>
      <c r="W1453" s="308">
        <v>193.8</v>
      </c>
      <c r="X1453" s="308">
        <v>187.2</v>
      </c>
      <c r="Y1453" s="308">
        <v>179.4</v>
      </c>
      <c r="Z1453" s="308">
        <v>182.4</v>
      </c>
      <c r="AA1453" s="308">
        <v>185.4</v>
      </c>
      <c r="AB1453" s="393">
        <v>181.8</v>
      </c>
      <c r="AC1453" s="107">
        <f>SUM(E1453:AB1453)</f>
        <v>4716.5999999999995</v>
      </c>
      <c r="AD1453" s="81"/>
      <c r="AE1453" s="155"/>
      <c r="AF1453" s="74"/>
      <c r="AJ1453" s="395"/>
      <c r="AK1453" s="15"/>
      <c r="AL1453" s="15"/>
      <c r="AM1453" s="15"/>
      <c r="AN1453" s="15"/>
      <c r="AO1453" s="395"/>
    </row>
    <row r="1454" spans="1:41" x14ac:dyDescent="0.25">
      <c r="A1454" s="3529"/>
      <c r="B1454" s="3409"/>
      <c r="C1454" s="123" t="s">
        <v>15</v>
      </c>
      <c r="D1454" s="108" t="s">
        <v>54</v>
      </c>
      <c r="E1454" s="326">
        <v>19</v>
      </c>
      <c r="F1454" s="327">
        <v>18</v>
      </c>
      <c r="G1454" s="327">
        <v>18</v>
      </c>
      <c r="H1454" s="327">
        <v>19</v>
      </c>
      <c r="I1454" s="327">
        <v>18</v>
      </c>
      <c r="J1454" s="327">
        <v>22</v>
      </c>
      <c r="K1454" s="327">
        <v>24</v>
      </c>
      <c r="L1454" s="327">
        <v>25</v>
      </c>
      <c r="M1454" s="327">
        <v>30</v>
      </c>
      <c r="N1454" s="327">
        <v>25</v>
      </c>
      <c r="O1454" s="327">
        <v>29</v>
      </c>
      <c r="P1454" s="327">
        <v>26</v>
      </c>
      <c r="Q1454" s="327">
        <v>25</v>
      </c>
      <c r="R1454" s="327">
        <v>26</v>
      </c>
      <c r="S1454" s="327">
        <v>30</v>
      </c>
      <c r="T1454" s="327">
        <v>29</v>
      </c>
      <c r="U1454" s="327">
        <v>26</v>
      </c>
      <c r="V1454" s="327">
        <v>28</v>
      </c>
      <c r="W1454" s="327">
        <v>30</v>
      </c>
      <c r="X1454" s="327">
        <v>26</v>
      </c>
      <c r="Y1454" s="327">
        <v>26</v>
      </c>
      <c r="Z1454" s="327">
        <v>25</v>
      </c>
      <c r="AA1454" s="327">
        <v>22</v>
      </c>
      <c r="AB1454" s="1446">
        <v>19</v>
      </c>
      <c r="AC1454" s="107">
        <f>AVERAGE(E1454:AB1454)</f>
        <v>24.375</v>
      </c>
      <c r="AD1454" s="581">
        <f>SQRT(MIN((E1452*E1452+E1453*E1453),(F1452*F1452+F1453*F1453),(G1452*G1452+G1453*G1453),(H1452*H1452+H1453*H1453),(I1452*I1452+I1453*I1453),(J1452*J1452+J1453*J1453),(K1452*K1452+K1453*K1453),(L1452*L1452+L1453*L1453),(M1452*M1452+M1453*M1453),(N1452*N1452+N1453*N1453),(E1452*E1452+E1453*E1453),(O1452*O1452+O1453*O1453),(P1452*P1452+P1453*P1453),(R1452*R1452+R1453*R1453),(S1452*S1452+S1453*S1453),(T1452*T1452+T1453*T1453),(U1452*U1452+U1453*U1453),(V1452*V1452+V1453*V1453),(W1452*W1452+W1453*W1453),(X1452*X1452+X1453*X1453),(V1452*V1452+V1453*V1453),(Z1452*Z1452+Z1453*Z1453),(AA1452*AA1452+AA1453*AA1453),(AB1452*AB1452+AB1453*AB1453)))/AD1452</f>
        <v>4.8179934853100202E-2</v>
      </c>
      <c r="AE1454" s="666"/>
      <c r="AF1454" s="77"/>
      <c r="AJ1454" s="395"/>
      <c r="AK1454" s="15"/>
      <c r="AL1454" s="15"/>
      <c r="AM1454" s="15"/>
      <c r="AN1454" s="15"/>
      <c r="AO1454" s="395"/>
    </row>
    <row r="1455" spans="1:41" ht="16.5" thickBot="1" x14ac:dyDescent="0.3">
      <c r="A1455" s="3529"/>
      <c r="B1455" s="3409"/>
      <c r="C1455" s="123" t="s">
        <v>17</v>
      </c>
      <c r="D1455" s="108"/>
      <c r="E1455" s="313">
        <f t="shared" ref="E1455:AA1455" si="447">E1453/E1452</f>
        <v>0.65327695560253696</v>
      </c>
      <c r="F1455" s="314">
        <f t="shared" si="447"/>
        <v>0.67505720823798632</v>
      </c>
      <c r="G1455" s="314">
        <f t="shared" si="447"/>
        <v>0.67142857142857137</v>
      </c>
      <c r="H1455" s="314">
        <f t="shared" si="447"/>
        <v>0.65681818181818186</v>
      </c>
      <c r="I1455" s="314">
        <f t="shared" si="447"/>
        <v>0.65759637188208608</v>
      </c>
      <c r="J1455" s="314">
        <f t="shared" si="447"/>
        <v>0.62932790224032586</v>
      </c>
      <c r="K1455" s="314">
        <f t="shared" si="447"/>
        <v>0.50600343053173236</v>
      </c>
      <c r="L1455" s="314">
        <f t="shared" si="447"/>
        <v>0.38760806916426516</v>
      </c>
      <c r="M1455" s="314">
        <f t="shared" si="447"/>
        <v>0.46216216216216216</v>
      </c>
      <c r="N1455" s="314">
        <f t="shared" si="447"/>
        <v>0.52133333333333332</v>
      </c>
      <c r="O1455" s="314">
        <f t="shared" si="447"/>
        <v>0.52727272727272723</v>
      </c>
      <c r="P1455" s="314">
        <f t="shared" si="447"/>
        <v>0.5453172205438066</v>
      </c>
      <c r="Q1455" s="314">
        <f t="shared" si="447"/>
        <v>0.54743390357698285</v>
      </c>
      <c r="R1455" s="314">
        <f t="shared" si="447"/>
        <v>0.57208588957055218</v>
      </c>
      <c r="S1455" s="314">
        <f t="shared" si="447"/>
        <v>0.59802306425041196</v>
      </c>
      <c r="T1455" s="314">
        <f t="shared" si="447"/>
        <v>0.54585152838427953</v>
      </c>
      <c r="U1455" s="314">
        <f t="shared" si="447"/>
        <v>0.54506437768240346</v>
      </c>
      <c r="V1455" s="314">
        <f t="shared" si="447"/>
        <v>0.52569750367107193</v>
      </c>
      <c r="W1455" s="314">
        <f t="shared" si="447"/>
        <v>0.45750708215297453</v>
      </c>
      <c r="X1455" s="314">
        <f t="shared" si="447"/>
        <v>0.44635193133047207</v>
      </c>
      <c r="Y1455" s="314">
        <f>Y1453/Y1452</f>
        <v>0.42714285714285716</v>
      </c>
      <c r="Z1455" s="314">
        <f t="shared" si="447"/>
        <v>0.45852187028657615</v>
      </c>
      <c r="AA1455" s="314">
        <f t="shared" si="447"/>
        <v>0.51074380165289257</v>
      </c>
      <c r="AB1455" s="336">
        <f>AB1453/AB1452</f>
        <v>0.60358565737051795</v>
      </c>
      <c r="AC1455" s="108"/>
      <c r="AD1455" s="81"/>
      <c r="AE1455" s="155"/>
      <c r="AF1455" s="74"/>
      <c r="AJ1455" s="395"/>
      <c r="AK1455" s="15"/>
      <c r="AL1455" s="15"/>
      <c r="AM1455" s="15"/>
      <c r="AN1455" s="15"/>
      <c r="AO1455" s="395"/>
    </row>
    <row r="1456" spans="1:41" hidden="1" x14ac:dyDescent="0.25">
      <c r="A1456" s="2326"/>
      <c r="B1456" s="2027"/>
      <c r="C1456" s="124" t="s">
        <v>116</v>
      </c>
      <c r="D1456" s="108"/>
      <c r="E1456" s="81"/>
      <c r="F1456" s="155"/>
      <c r="G1456" s="155"/>
      <c r="H1456" s="155"/>
      <c r="I1456" s="155"/>
      <c r="J1456" s="155"/>
      <c r="K1456" s="155"/>
      <c r="L1456" s="155"/>
      <c r="M1456" s="155"/>
      <c r="N1456" s="155"/>
      <c r="O1456" s="155"/>
      <c r="P1456" s="155"/>
      <c r="Q1456" s="155"/>
      <c r="R1456" s="155"/>
      <c r="S1456" s="155"/>
      <c r="T1456" s="155"/>
      <c r="U1456" s="155"/>
      <c r="V1456" s="155"/>
      <c r="W1456" s="155"/>
      <c r="X1456" s="155"/>
      <c r="Y1456" s="155"/>
      <c r="Z1456" s="155"/>
      <c r="AA1456" s="155"/>
      <c r="AB1456" s="316"/>
      <c r="AC1456" s="108"/>
      <c r="AD1456" s="81"/>
      <c r="AE1456" s="155"/>
      <c r="AF1456" s="74"/>
      <c r="AJ1456" s="395"/>
      <c r="AK1456" s="15"/>
      <c r="AL1456" s="15"/>
      <c r="AM1456" s="15"/>
      <c r="AN1456" s="15"/>
      <c r="AO1456" s="395"/>
    </row>
    <row r="1457" spans="1:41" hidden="1" x14ac:dyDescent="0.25">
      <c r="A1457" s="2326"/>
      <c r="B1457" s="2027"/>
      <c r="C1457" s="124" t="s">
        <v>117</v>
      </c>
      <c r="D1457" s="108"/>
      <c r="E1457" s="81"/>
      <c r="F1457" s="155"/>
      <c r="G1457" s="155"/>
      <c r="H1457" s="155"/>
      <c r="I1457" s="155"/>
      <c r="J1457" s="155"/>
      <c r="K1457" s="155"/>
      <c r="L1457" s="155"/>
      <c r="M1457" s="155"/>
      <c r="N1457" s="155"/>
      <c r="O1457" s="155"/>
      <c r="P1457" s="155"/>
      <c r="Q1457" s="155"/>
      <c r="R1457" s="155"/>
      <c r="S1457" s="155"/>
      <c r="T1457" s="155"/>
      <c r="U1457" s="155"/>
      <c r="V1457" s="155"/>
      <c r="W1457" s="155"/>
      <c r="X1457" s="155"/>
      <c r="Y1457" s="155"/>
      <c r="Z1457" s="155"/>
      <c r="AA1457" s="155"/>
      <c r="AB1457" s="316"/>
      <c r="AC1457" s="108"/>
      <c r="AD1457" s="81"/>
      <c r="AE1457" s="155"/>
      <c r="AF1457" s="74"/>
      <c r="AG1457" s="15"/>
      <c r="AH1457" s="15"/>
      <c r="AI1457" s="15"/>
      <c r="AJ1457" s="15"/>
      <c r="AK1457" s="395"/>
      <c r="AL1457" s="395"/>
      <c r="AM1457" s="395"/>
      <c r="AN1457" s="395"/>
      <c r="AO1457" s="395"/>
    </row>
    <row r="1458" spans="1:41" ht="16.5" hidden="1" thickBot="1" x14ac:dyDescent="0.3">
      <c r="A1458" s="3393" t="s">
        <v>42</v>
      </c>
      <c r="B1458" s="3394"/>
      <c r="C1458" s="3395"/>
      <c r="D1458" s="114"/>
      <c r="E1458" s="178">
        <f>SQRT(E1452*E1452+E1453*E1453)/E1463/1.73</f>
        <v>18.626345375978929</v>
      </c>
      <c r="F1458" s="179">
        <f t="shared" ref="F1458:AB1458" si="448">SQRT(F1452*F1452+F1453*F1453)/F1463/1.73</f>
        <v>17.415404234634128</v>
      </c>
      <c r="G1458" s="179">
        <f t="shared" si="448"/>
        <v>16.70980399529487</v>
      </c>
      <c r="H1458" s="79">
        <f t="shared" si="448"/>
        <v>17.322048694802131</v>
      </c>
      <c r="I1458" s="79">
        <f t="shared" si="448"/>
        <v>17.367618984465214</v>
      </c>
      <c r="J1458" s="79">
        <f t="shared" si="448"/>
        <v>18.981556495682444</v>
      </c>
      <c r="K1458" s="79">
        <f t="shared" si="448"/>
        <v>21.873364511933787</v>
      </c>
      <c r="L1458" s="79">
        <f t="shared" si="448"/>
        <v>24.965387708652127</v>
      </c>
      <c r="M1458" s="79">
        <f t="shared" si="448"/>
        <v>27.238061710408743</v>
      </c>
      <c r="N1458" s="79">
        <f t="shared" si="448"/>
        <v>28.044142384956995</v>
      </c>
      <c r="O1458" s="79">
        <f t="shared" si="448"/>
        <v>26.955418884467885</v>
      </c>
      <c r="P1458" s="79">
        <f t="shared" si="448"/>
        <v>25.145592241059976</v>
      </c>
      <c r="Q1458" s="79">
        <f t="shared" si="448"/>
        <v>24.351991725048187</v>
      </c>
      <c r="R1458" s="79">
        <f t="shared" si="448"/>
        <v>25.001534782091262</v>
      </c>
      <c r="S1458" s="79">
        <f t="shared" si="448"/>
        <v>23.585846387268898</v>
      </c>
      <c r="T1458" s="79">
        <f t="shared" si="448"/>
        <v>26.050963938338409</v>
      </c>
      <c r="U1458" s="79">
        <f t="shared" si="448"/>
        <v>26.548189303925248</v>
      </c>
      <c r="V1458" s="79">
        <f t="shared" si="448"/>
        <v>25.607711580183452</v>
      </c>
      <c r="W1458" s="79">
        <f t="shared" si="448"/>
        <v>25.841126475975777</v>
      </c>
      <c r="X1458" s="79">
        <f t="shared" si="448"/>
        <v>25.380600258078186</v>
      </c>
      <c r="Y1458" s="79">
        <f>SQRT(Y1452*Y1452+Y1453*Y1453)/Y1463/1.73</f>
        <v>25.335358178396351</v>
      </c>
      <c r="Z1458" s="179">
        <f t="shared" si="448"/>
        <v>24.230051771331333</v>
      </c>
      <c r="AA1458" s="179">
        <f t="shared" si="448"/>
        <v>22.568013056316463</v>
      </c>
      <c r="AB1458" s="394">
        <f t="shared" si="448"/>
        <v>19.441716666752114</v>
      </c>
      <c r="AC1458" s="109">
        <f>AVERAGE(E1458:AB1458)</f>
        <v>23.107827056085117</v>
      </c>
      <c r="AD1458" s="96">
        <f>(AC1454-AC1458)/AC1454</f>
        <v>5.1986582314456728E-2</v>
      </c>
      <c r="AE1458" s="79"/>
      <c r="AF1458" s="80"/>
      <c r="AJ1458" s="395"/>
      <c r="AK1458" s="15"/>
      <c r="AL1458" s="15"/>
      <c r="AM1458" s="15"/>
      <c r="AN1458" s="15"/>
      <c r="AO1458" s="395"/>
    </row>
    <row r="1459" spans="1:41" x14ac:dyDescent="0.25">
      <c r="A1459" s="149" t="s">
        <v>51</v>
      </c>
      <c r="B1459" s="150"/>
      <c r="C1459" s="194"/>
      <c r="D1459" s="162"/>
      <c r="E1459" s="161">
        <f>E1452</f>
        <v>283.8</v>
      </c>
      <c r="F1459" s="83">
        <f t="shared" ref="F1459:AB1460" si="449">F1452</f>
        <v>262.2</v>
      </c>
      <c r="G1459" s="83">
        <f t="shared" si="449"/>
        <v>252</v>
      </c>
      <c r="H1459" s="434">
        <f t="shared" si="449"/>
        <v>264</v>
      </c>
      <c r="I1459" s="434">
        <f t="shared" si="449"/>
        <v>264.60000000000002</v>
      </c>
      <c r="J1459" s="434">
        <f t="shared" si="449"/>
        <v>294.60000000000002</v>
      </c>
      <c r="K1459" s="434">
        <f t="shared" si="449"/>
        <v>349.8</v>
      </c>
      <c r="L1459" s="434">
        <f t="shared" si="449"/>
        <v>416.4</v>
      </c>
      <c r="M1459" s="434">
        <f t="shared" si="449"/>
        <v>444</v>
      </c>
      <c r="N1459" s="434">
        <f t="shared" si="449"/>
        <v>450</v>
      </c>
      <c r="O1459" s="434">
        <f t="shared" si="449"/>
        <v>429</v>
      </c>
      <c r="P1459" s="434">
        <f t="shared" si="449"/>
        <v>397.2</v>
      </c>
      <c r="Q1459" s="434">
        <f t="shared" si="449"/>
        <v>385.8</v>
      </c>
      <c r="R1459" s="434">
        <f t="shared" si="449"/>
        <v>391.2</v>
      </c>
      <c r="S1459" s="434">
        <f t="shared" si="449"/>
        <v>364.2</v>
      </c>
      <c r="T1459" s="434">
        <f t="shared" si="449"/>
        <v>412.2</v>
      </c>
      <c r="U1459" s="434">
        <f t="shared" si="449"/>
        <v>419.4</v>
      </c>
      <c r="V1459" s="434">
        <f t="shared" si="449"/>
        <v>408.6</v>
      </c>
      <c r="W1459" s="434">
        <f t="shared" si="449"/>
        <v>423.6</v>
      </c>
      <c r="X1459" s="434">
        <f t="shared" si="449"/>
        <v>419.4</v>
      </c>
      <c r="Y1459" s="499">
        <f>Y1452</f>
        <v>420</v>
      </c>
      <c r="Z1459" s="83">
        <f t="shared" si="449"/>
        <v>397.8</v>
      </c>
      <c r="AA1459" s="83">
        <f t="shared" si="449"/>
        <v>363</v>
      </c>
      <c r="AB1459" s="83">
        <f t="shared" si="449"/>
        <v>301.2</v>
      </c>
      <c r="AC1459" s="162"/>
      <c r="AD1459" s="435">
        <f>MIN(E1459:AB1459)</f>
        <v>252</v>
      </c>
      <c r="AE1459" s="83"/>
      <c r="AF1459" s="84"/>
      <c r="AJ1459" s="395"/>
      <c r="AK1459" s="15"/>
      <c r="AL1459" s="15"/>
      <c r="AM1459" s="15"/>
      <c r="AN1459" s="15"/>
      <c r="AO1459" s="395"/>
    </row>
    <row r="1460" spans="1:41" x14ac:dyDescent="0.25">
      <c r="A1460" s="151" t="s">
        <v>53</v>
      </c>
      <c r="B1460" s="152"/>
      <c r="C1460" s="185"/>
      <c r="D1460" s="164"/>
      <c r="E1460" s="163">
        <f>E1453</f>
        <v>185.4</v>
      </c>
      <c r="F1460" s="86">
        <f t="shared" si="449"/>
        <v>177</v>
      </c>
      <c r="G1460" s="86">
        <f t="shared" si="449"/>
        <v>169.2</v>
      </c>
      <c r="H1460" s="436">
        <f t="shared" si="449"/>
        <v>173.4</v>
      </c>
      <c r="I1460" s="436">
        <f t="shared" si="449"/>
        <v>174</v>
      </c>
      <c r="J1460" s="436">
        <f t="shared" si="449"/>
        <v>185.4</v>
      </c>
      <c r="K1460" s="436">
        <f t="shared" si="449"/>
        <v>177</v>
      </c>
      <c r="L1460" s="436">
        <f t="shared" si="449"/>
        <v>161.4</v>
      </c>
      <c r="M1460" s="436">
        <f t="shared" si="449"/>
        <v>205.2</v>
      </c>
      <c r="N1460" s="436">
        <f t="shared" si="449"/>
        <v>234.6</v>
      </c>
      <c r="O1460" s="436">
        <f t="shared" si="449"/>
        <v>226.2</v>
      </c>
      <c r="P1460" s="436">
        <f t="shared" si="449"/>
        <v>216.6</v>
      </c>
      <c r="Q1460" s="436">
        <f t="shared" si="449"/>
        <v>211.2</v>
      </c>
      <c r="R1460" s="436">
        <f t="shared" si="449"/>
        <v>223.8</v>
      </c>
      <c r="S1460" s="436">
        <f t="shared" si="449"/>
        <v>217.8</v>
      </c>
      <c r="T1460" s="436">
        <f t="shared" si="449"/>
        <v>225</v>
      </c>
      <c r="U1460" s="436">
        <f t="shared" si="449"/>
        <v>228.6</v>
      </c>
      <c r="V1460" s="436">
        <f t="shared" si="449"/>
        <v>214.8</v>
      </c>
      <c r="W1460" s="436">
        <f t="shared" si="449"/>
        <v>193.8</v>
      </c>
      <c r="X1460" s="436">
        <f t="shared" si="449"/>
        <v>187.2</v>
      </c>
      <c r="Y1460" s="501">
        <f>Y1453</f>
        <v>179.4</v>
      </c>
      <c r="Z1460" s="86">
        <f t="shared" si="449"/>
        <v>182.4</v>
      </c>
      <c r="AA1460" s="86">
        <f t="shared" si="449"/>
        <v>185.4</v>
      </c>
      <c r="AB1460" s="86">
        <f t="shared" si="449"/>
        <v>181.8</v>
      </c>
      <c r="AC1460" s="164"/>
      <c r="AD1460" s="437">
        <f>MIN(E1460:AB1460)</f>
        <v>161.4</v>
      </c>
      <c r="AE1460" s="86"/>
      <c r="AF1460" s="87"/>
      <c r="AJ1460" s="395"/>
      <c r="AK1460" s="15"/>
      <c r="AL1460" s="15"/>
      <c r="AM1460" s="15"/>
      <c r="AN1460" s="15"/>
      <c r="AO1460" s="395"/>
    </row>
    <row r="1461" spans="1:41" ht="16.5" thickBot="1" x14ac:dyDescent="0.3">
      <c r="A1461" s="153" t="s">
        <v>52</v>
      </c>
      <c r="B1461" s="154"/>
      <c r="C1461" s="195"/>
      <c r="D1461" s="190"/>
      <c r="E1461" s="621">
        <f>SQRT(E1460*E1460+E1459*E1459)</f>
        <v>338.9920353046661</v>
      </c>
      <c r="F1461" s="622">
        <f t="shared" ref="F1461:AB1461" si="450">SQRT(F1460*F1460+F1459*F1459)</f>
        <v>316.35081792212895</v>
      </c>
      <c r="G1461" s="622">
        <f t="shared" si="450"/>
        <v>303.53358957453128</v>
      </c>
      <c r="H1461" s="623">
        <f t="shared" si="450"/>
        <v>315.85370031076098</v>
      </c>
      <c r="I1461" s="623">
        <f t="shared" si="450"/>
        <v>316.68463808653559</v>
      </c>
      <c r="J1461" s="623">
        <f t="shared" si="450"/>
        <v>348.08378301782466</v>
      </c>
      <c r="K1461" s="623">
        <f t="shared" si="450"/>
        <v>392.03193747448688</v>
      </c>
      <c r="L1461" s="623">
        <f t="shared" si="450"/>
        <v>446.58584840991097</v>
      </c>
      <c r="M1461" s="623">
        <f t="shared" si="450"/>
        <v>489.12476935849401</v>
      </c>
      <c r="N1461" s="623">
        <f t="shared" si="450"/>
        <v>507.48119176970488</v>
      </c>
      <c r="O1461" s="623">
        <f t="shared" si="450"/>
        <v>484.98189656934619</v>
      </c>
      <c r="P1461" s="623">
        <f t="shared" si="450"/>
        <v>452.41949560115114</v>
      </c>
      <c r="Q1461" s="623">
        <f t="shared" si="450"/>
        <v>439.82619294444027</v>
      </c>
      <c r="R1461" s="623">
        <f t="shared" si="450"/>
        <v>450.69266690284633</v>
      </c>
      <c r="S1461" s="623">
        <f t="shared" si="450"/>
        <v>424.35654819974201</v>
      </c>
      <c r="T1461" s="623">
        <f t="shared" si="450"/>
        <v>469.61030653085118</v>
      </c>
      <c r="U1461" s="623">
        <f t="shared" si="450"/>
        <v>477.6550219562231</v>
      </c>
      <c r="V1461" s="623">
        <f t="shared" si="450"/>
        <v>461.61997357133498</v>
      </c>
      <c r="W1461" s="623">
        <f t="shared" si="450"/>
        <v>465.82765053182493</v>
      </c>
      <c r="X1461" s="623">
        <f t="shared" si="450"/>
        <v>459.28226615013125</v>
      </c>
      <c r="Y1461" s="623">
        <f>SQRT(Y1460*Y1460+Y1459*Y1459)</f>
        <v>456.71036773867962</v>
      </c>
      <c r="Z1461" s="622">
        <f t="shared" si="450"/>
        <v>437.62381105236949</v>
      </c>
      <c r="AA1461" s="622">
        <f t="shared" si="450"/>
        <v>407.60539741274283</v>
      </c>
      <c r="AB1461" s="622">
        <f t="shared" si="450"/>
        <v>351.81341645821294</v>
      </c>
      <c r="AC1461" s="438"/>
      <c r="AD1461" s="439">
        <f>MIN(E1461:AB1461)</f>
        <v>303.53358957453128</v>
      </c>
      <c r="AE1461" s="89"/>
      <c r="AF1461" s="90"/>
      <c r="AJ1461" s="395"/>
      <c r="AK1461" s="14"/>
      <c r="AL1461" s="14"/>
      <c r="AM1461" s="14"/>
      <c r="AN1461" s="14"/>
      <c r="AO1461" s="395"/>
    </row>
    <row r="1462" spans="1:41" ht="16.5" thickBot="1" x14ac:dyDescent="0.3">
      <c r="A1462" s="506" t="s">
        <v>21</v>
      </c>
      <c r="B1462" s="506"/>
      <c r="C1462" s="507"/>
      <c r="D1462" s="747"/>
      <c r="E1462" s="748">
        <v>1</v>
      </c>
      <c r="F1462" s="366">
        <v>2</v>
      </c>
      <c r="G1462" s="366">
        <v>3</v>
      </c>
      <c r="H1462" s="525">
        <v>4</v>
      </c>
      <c r="I1462" s="366">
        <v>5</v>
      </c>
      <c r="J1462" s="366">
        <v>6</v>
      </c>
      <c r="K1462" s="366">
        <v>7</v>
      </c>
      <c r="L1462" s="366">
        <v>8</v>
      </c>
      <c r="M1462" s="366">
        <v>9</v>
      </c>
      <c r="N1462" s="525">
        <v>10</v>
      </c>
      <c r="O1462" s="366">
        <v>11</v>
      </c>
      <c r="P1462" s="366">
        <v>12</v>
      </c>
      <c r="Q1462" s="366">
        <v>13</v>
      </c>
      <c r="R1462" s="366">
        <v>14</v>
      </c>
      <c r="S1462" s="366">
        <v>15</v>
      </c>
      <c r="T1462" s="366">
        <v>16</v>
      </c>
      <c r="U1462" s="366">
        <v>17</v>
      </c>
      <c r="V1462" s="366">
        <v>18</v>
      </c>
      <c r="W1462" s="366">
        <v>19</v>
      </c>
      <c r="X1462" s="366">
        <v>20</v>
      </c>
      <c r="Y1462" s="525">
        <v>21</v>
      </c>
      <c r="Z1462" s="366">
        <v>22</v>
      </c>
      <c r="AA1462" s="366">
        <v>23</v>
      </c>
      <c r="AB1462" s="365">
        <v>24</v>
      </c>
      <c r="AC1462" s="881"/>
      <c r="AD1462" s="181"/>
      <c r="AE1462" s="181"/>
      <c r="AF1462" s="181"/>
      <c r="AJ1462" s="395"/>
      <c r="AK1462" s="10"/>
      <c r="AL1462" s="10"/>
      <c r="AM1462" s="10"/>
      <c r="AN1462" s="10"/>
      <c r="AO1462" s="395"/>
    </row>
    <row r="1463" spans="1:41" ht="16.5" thickBot="1" x14ac:dyDescent="0.3">
      <c r="A1463" s="1499" t="s">
        <v>921</v>
      </c>
      <c r="B1463" s="144"/>
      <c r="C1463" s="749" t="s">
        <v>22</v>
      </c>
      <c r="D1463" s="442" t="s">
        <v>54</v>
      </c>
      <c r="E1463" s="198">
        <v>10.52</v>
      </c>
      <c r="F1463" s="144">
        <v>10.5</v>
      </c>
      <c r="G1463" s="750">
        <v>10.5</v>
      </c>
      <c r="H1463" s="750">
        <v>10.54</v>
      </c>
      <c r="I1463" s="750">
        <v>10.54</v>
      </c>
      <c r="J1463" s="750">
        <v>10.6</v>
      </c>
      <c r="K1463" s="750">
        <v>10.36</v>
      </c>
      <c r="L1463" s="750">
        <v>10.34</v>
      </c>
      <c r="M1463" s="750">
        <v>10.38</v>
      </c>
      <c r="N1463" s="750">
        <v>10.46</v>
      </c>
      <c r="O1463" s="750">
        <v>10.4</v>
      </c>
      <c r="P1463" s="750">
        <v>10.4</v>
      </c>
      <c r="Q1463" s="750">
        <v>10.44</v>
      </c>
      <c r="R1463" s="750">
        <v>10.42</v>
      </c>
      <c r="S1463" s="750">
        <v>10.4</v>
      </c>
      <c r="T1463" s="750">
        <v>10.42</v>
      </c>
      <c r="U1463" s="750">
        <v>10.4</v>
      </c>
      <c r="V1463" s="750">
        <v>10.42</v>
      </c>
      <c r="W1463" s="750">
        <v>10.42</v>
      </c>
      <c r="X1463" s="750">
        <v>10.46</v>
      </c>
      <c r="Y1463" s="750">
        <v>10.42</v>
      </c>
      <c r="Z1463" s="750">
        <v>10.44</v>
      </c>
      <c r="AA1463" s="144">
        <v>10.44</v>
      </c>
      <c r="AB1463" s="569">
        <v>10.46</v>
      </c>
      <c r="AC1463" s="625"/>
      <c r="AD1463" s="181"/>
      <c r="AE1463" s="181"/>
      <c r="AF1463" s="181"/>
      <c r="AJ1463" s="395"/>
      <c r="AK1463" s="14"/>
      <c r="AL1463" s="14"/>
      <c r="AM1463" s="15"/>
      <c r="AN1463" s="14"/>
      <c r="AO1463" s="395"/>
    </row>
    <row r="1464" spans="1:41" x14ac:dyDescent="0.25">
      <c r="A1464" s="3559" t="s">
        <v>55</v>
      </c>
      <c r="B1464" s="3454" t="s">
        <v>236</v>
      </c>
      <c r="C1464" s="121" t="s">
        <v>13</v>
      </c>
      <c r="D1464" s="113" t="s">
        <v>820</v>
      </c>
      <c r="E1464" s="306">
        <v>0</v>
      </c>
      <c r="F1464" s="71">
        <v>0</v>
      </c>
      <c r="G1464" s="71">
        <v>0</v>
      </c>
      <c r="H1464" s="71">
        <v>0</v>
      </c>
      <c r="I1464" s="71">
        <v>0</v>
      </c>
      <c r="J1464" s="71">
        <v>0</v>
      </c>
      <c r="K1464" s="71">
        <v>0</v>
      </c>
      <c r="L1464" s="71">
        <v>0</v>
      </c>
      <c r="M1464" s="71">
        <v>0</v>
      </c>
      <c r="N1464" s="71">
        <v>0</v>
      </c>
      <c r="O1464" s="71">
        <v>0</v>
      </c>
      <c r="P1464" s="71">
        <v>0</v>
      </c>
      <c r="Q1464" s="71">
        <v>0</v>
      </c>
      <c r="R1464" s="71">
        <v>0</v>
      </c>
      <c r="S1464" s="71">
        <v>0</v>
      </c>
      <c r="T1464" s="71">
        <v>0</v>
      </c>
      <c r="U1464" s="71">
        <v>0</v>
      </c>
      <c r="V1464" s="71">
        <v>0</v>
      </c>
      <c r="W1464" s="71">
        <v>0</v>
      </c>
      <c r="X1464" s="71">
        <v>0</v>
      </c>
      <c r="Y1464" s="71">
        <v>0</v>
      </c>
      <c r="Z1464" s="71">
        <v>0</v>
      </c>
      <c r="AA1464" s="71">
        <v>0</v>
      </c>
      <c r="AB1464" s="392">
        <v>0</v>
      </c>
      <c r="AC1464" s="106">
        <f>SUM(E1464:AB1464)</f>
        <v>0</v>
      </c>
      <c r="AD1464" s="717"/>
      <c r="AE1464" s="464">
        <v>100</v>
      </c>
      <c r="AF1464" s="465">
        <v>20</v>
      </c>
      <c r="AJ1464" s="395"/>
      <c r="AK1464" s="428"/>
      <c r="AL1464" s="429"/>
      <c r="AM1464" s="428"/>
      <c r="AN1464" s="15"/>
      <c r="AO1464" s="395"/>
    </row>
    <row r="1465" spans="1:41" x14ac:dyDescent="0.25">
      <c r="A1465" s="3546"/>
      <c r="B1465" s="3455"/>
      <c r="C1465" s="123" t="s">
        <v>14</v>
      </c>
      <c r="D1465" s="108" t="s">
        <v>820</v>
      </c>
      <c r="E1465" s="307">
        <v>0</v>
      </c>
      <c r="F1465" s="308">
        <v>0</v>
      </c>
      <c r="G1465" s="308">
        <v>0</v>
      </c>
      <c r="H1465" s="308">
        <v>0</v>
      </c>
      <c r="I1465" s="308">
        <v>0</v>
      </c>
      <c r="J1465" s="308">
        <v>0</v>
      </c>
      <c r="K1465" s="308">
        <v>0</v>
      </c>
      <c r="L1465" s="308">
        <v>0</v>
      </c>
      <c r="M1465" s="308">
        <v>0</v>
      </c>
      <c r="N1465" s="308">
        <v>0</v>
      </c>
      <c r="O1465" s="308">
        <v>0</v>
      </c>
      <c r="P1465" s="308">
        <v>0</v>
      </c>
      <c r="Q1465" s="308">
        <v>0</v>
      </c>
      <c r="R1465" s="308">
        <v>0</v>
      </c>
      <c r="S1465" s="308">
        <v>0</v>
      </c>
      <c r="T1465" s="308">
        <v>0</v>
      </c>
      <c r="U1465" s="308">
        <v>0</v>
      </c>
      <c r="V1465" s="308">
        <v>0</v>
      </c>
      <c r="W1465" s="308">
        <v>0</v>
      </c>
      <c r="X1465" s="308">
        <v>0</v>
      </c>
      <c r="Y1465" s="308">
        <v>0</v>
      </c>
      <c r="Z1465" s="308">
        <v>0</v>
      </c>
      <c r="AA1465" s="308">
        <v>0</v>
      </c>
      <c r="AB1465" s="393">
        <v>0</v>
      </c>
      <c r="AC1465" s="107">
        <f>SUM(E1465:AB1465)</f>
        <v>0</v>
      </c>
      <c r="AD1465" s="718"/>
      <c r="AE1465" s="719"/>
      <c r="AF1465" s="720"/>
      <c r="AJ1465" s="395"/>
      <c r="AK1465" s="15"/>
      <c r="AL1465" s="15"/>
      <c r="AM1465" s="15"/>
      <c r="AN1465" s="15"/>
      <c r="AO1465" s="395"/>
    </row>
    <row r="1466" spans="1:41" x14ac:dyDescent="0.25">
      <c r="A1466" s="3546"/>
      <c r="B1466" s="3455"/>
      <c r="C1466" s="123" t="s">
        <v>15</v>
      </c>
      <c r="D1466" s="108" t="s">
        <v>54</v>
      </c>
      <c r="E1466" s="1450">
        <v>0</v>
      </c>
      <c r="F1466" s="388">
        <v>0</v>
      </c>
      <c r="G1466" s="388">
        <v>0</v>
      </c>
      <c r="H1466" s="388">
        <v>0</v>
      </c>
      <c r="I1466" s="388">
        <v>0</v>
      </c>
      <c r="J1466" s="388">
        <v>0</v>
      </c>
      <c r="K1466" s="388">
        <v>0</v>
      </c>
      <c r="L1466" s="388">
        <v>0</v>
      </c>
      <c r="M1466" s="388">
        <v>0</v>
      </c>
      <c r="N1466" s="388">
        <v>0</v>
      </c>
      <c r="O1466" s="388">
        <v>0</v>
      </c>
      <c r="P1466" s="388">
        <v>0</v>
      </c>
      <c r="Q1466" s="388">
        <v>0</v>
      </c>
      <c r="R1466" s="388">
        <v>0</v>
      </c>
      <c r="S1466" s="388">
        <v>0</v>
      </c>
      <c r="T1466" s="388">
        <v>0</v>
      </c>
      <c r="U1466" s="388">
        <v>0</v>
      </c>
      <c r="V1466" s="388">
        <v>0</v>
      </c>
      <c r="W1466" s="388">
        <v>0</v>
      </c>
      <c r="X1466" s="388">
        <v>0</v>
      </c>
      <c r="Y1466" s="388">
        <v>0</v>
      </c>
      <c r="Z1466" s="388">
        <v>0</v>
      </c>
      <c r="AA1466" s="388">
        <v>0</v>
      </c>
      <c r="AB1466" s="1451">
        <v>0</v>
      </c>
      <c r="AC1466" s="107">
        <f>AVERAGE(E1466:AB1466)</f>
        <v>0</v>
      </c>
      <c r="AD1466" s="718"/>
      <c r="AE1466" s="719"/>
      <c r="AF1466" s="720"/>
      <c r="AJ1466" s="395"/>
      <c r="AK1466" s="15"/>
      <c r="AL1466" s="15"/>
      <c r="AM1466" s="15"/>
      <c r="AN1466" s="15"/>
      <c r="AO1466" s="395"/>
    </row>
    <row r="1467" spans="1:41" ht="16.5" thickBot="1" x14ac:dyDescent="0.3">
      <c r="A1467" s="3564"/>
      <c r="B1467" s="3528"/>
      <c r="C1467" s="126" t="s">
        <v>17</v>
      </c>
      <c r="D1467" s="114"/>
      <c r="E1467" s="317" t="e">
        <f t="shared" ref="E1467:AB1467" si="451">E1465/E1464</f>
        <v>#DIV/0!</v>
      </c>
      <c r="F1467" s="318" t="e">
        <f t="shared" si="451"/>
        <v>#DIV/0!</v>
      </c>
      <c r="G1467" s="318" t="e">
        <f t="shared" si="451"/>
        <v>#DIV/0!</v>
      </c>
      <c r="H1467" s="318" t="e">
        <f t="shared" si="451"/>
        <v>#DIV/0!</v>
      </c>
      <c r="I1467" s="318" t="e">
        <f t="shared" si="451"/>
        <v>#DIV/0!</v>
      </c>
      <c r="J1467" s="318" t="e">
        <f t="shared" si="451"/>
        <v>#DIV/0!</v>
      </c>
      <c r="K1467" s="318" t="e">
        <f t="shared" si="451"/>
        <v>#DIV/0!</v>
      </c>
      <c r="L1467" s="318" t="e">
        <f t="shared" si="451"/>
        <v>#DIV/0!</v>
      </c>
      <c r="M1467" s="318" t="e">
        <f t="shared" si="451"/>
        <v>#DIV/0!</v>
      </c>
      <c r="N1467" s="318" t="e">
        <f t="shared" si="451"/>
        <v>#DIV/0!</v>
      </c>
      <c r="O1467" s="318" t="e">
        <f t="shared" si="451"/>
        <v>#DIV/0!</v>
      </c>
      <c r="P1467" s="318" t="e">
        <f t="shared" si="451"/>
        <v>#DIV/0!</v>
      </c>
      <c r="Q1467" s="318" t="e">
        <f t="shared" si="451"/>
        <v>#DIV/0!</v>
      </c>
      <c r="R1467" s="318" t="e">
        <f t="shared" si="451"/>
        <v>#DIV/0!</v>
      </c>
      <c r="S1467" s="318" t="e">
        <f t="shared" si="451"/>
        <v>#DIV/0!</v>
      </c>
      <c r="T1467" s="318" t="e">
        <f t="shared" si="451"/>
        <v>#DIV/0!</v>
      </c>
      <c r="U1467" s="318" t="e">
        <f t="shared" si="451"/>
        <v>#DIV/0!</v>
      </c>
      <c r="V1467" s="318" t="e">
        <f t="shared" si="451"/>
        <v>#DIV/0!</v>
      </c>
      <c r="W1467" s="318" t="e">
        <f t="shared" si="451"/>
        <v>#DIV/0!</v>
      </c>
      <c r="X1467" s="318" t="e">
        <f t="shared" si="451"/>
        <v>#DIV/0!</v>
      </c>
      <c r="Y1467" s="318" t="e">
        <f>Y1465/Y1464</f>
        <v>#DIV/0!</v>
      </c>
      <c r="Z1467" s="318" t="e">
        <f t="shared" si="451"/>
        <v>#DIV/0!</v>
      </c>
      <c r="AA1467" s="318" t="e">
        <f t="shared" si="451"/>
        <v>#DIV/0!</v>
      </c>
      <c r="AB1467" s="803" t="e">
        <f t="shared" si="451"/>
        <v>#DIV/0!</v>
      </c>
      <c r="AC1467" s="114"/>
      <c r="AD1467" s="718"/>
      <c r="AE1467" s="719"/>
      <c r="AF1467" s="720"/>
      <c r="AJ1467" s="395"/>
      <c r="AK1467" s="15"/>
      <c r="AL1467" s="15"/>
      <c r="AM1467" s="15"/>
      <c r="AN1467" s="15"/>
      <c r="AO1467" s="395"/>
    </row>
    <row r="1468" spans="1:41" hidden="1" x14ac:dyDescent="0.25">
      <c r="A1468" s="1659"/>
      <c r="B1468" s="121" t="s">
        <v>116</v>
      </c>
      <c r="C1468" s="2118"/>
      <c r="D1468" s="2343"/>
      <c r="E1468" s="147"/>
      <c r="F1468" s="203"/>
      <c r="G1468" s="203"/>
      <c r="H1468" s="203"/>
      <c r="I1468" s="203"/>
      <c r="J1468" s="203"/>
      <c r="K1468" s="203"/>
      <c r="L1468" s="203"/>
      <c r="M1468" s="203"/>
      <c r="N1468" s="203"/>
      <c r="O1468" s="203"/>
      <c r="P1468" s="203"/>
      <c r="Q1468" s="203"/>
      <c r="R1468" s="203"/>
      <c r="S1468" s="203"/>
      <c r="T1468" s="203"/>
      <c r="U1468" s="203"/>
      <c r="V1468" s="203"/>
      <c r="W1468" s="203"/>
      <c r="X1468" s="203"/>
      <c r="Y1468" s="203"/>
      <c r="Z1468" s="203"/>
      <c r="AA1468" s="203"/>
      <c r="AB1468" s="95"/>
      <c r="AC1468" s="284"/>
      <c r="AD1468" s="718"/>
      <c r="AE1468" s="719"/>
      <c r="AF1468" s="720"/>
      <c r="AJ1468" s="395"/>
      <c r="AK1468" s="15"/>
      <c r="AL1468" s="15"/>
      <c r="AM1468" s="15"/>
      <c r="AN1468" s="15"/>
      <c r="AO1468" s="395"/>
    </row>
    <row r="1469" spans="1:41" hidden="1" x14ac:dyDescent="0.25">
      <c r="A1469" s="1660"/>
      <c r="B1469" s="123" t="s">
        <v>117</v>
      </c>
      <c r="D1469" s="346"/>
      <c r="E1469" s="73"/>
      <c r="F1469" s="155"/>
      <c r="G1469" s="155"/>
      <c r="H1469" s="155"/>
      <c r="I1469" s="155"/>
      <c r="J1469" s="155"/>
      <c r="K1469" s="155"/>
      <c r="L1469" s="155"/>
      <c r="M1469" s="155"/>
      <c r="N1469" s="155"/>
      <c r="O1469" s="155"/>
      <c r="P1469" s="155"/>
      <c r="Q1469" s="155"/>
      <c r="R1469" s="155"/>
      <c r="S1469" s="155"/>
      <c r="T1469" s="155"/>
      <c r="U1469" s="155"/>
      <c r="V1469" s="155"/>
      <c r="W1469" s="155"/>
      <c r="X1469" s="155"/>
      <c r="Y1469" s="155"/>
      <c r="Z1469" s="155"/>
      <c r="AA1469" s="155"/>
      <c r="AB1469" s="74"/>
      <c r="AC1469" s="132"/>
      <c r="AD1469" s="718"/>
      <c r="AE1469" s="719"/>
      <c r="AF1469" s="720"/>
      <c r="AG1469" s="15"/>
      <c r="AH1469" s="15"/>
      <c r="AI1469" s="15"/>
      <c r="AJ1469" s="15"/>
      <c r="AK1469" s="395"/>
      <c r="AL1469" s="395"/>
      <c r="AM1469" s="395"/>
      <c r="AN1469" s="395"/>
      <c r="AO1469" s="395"/>
    </row>
    <row r="1470" spans="1:41" ht="16.5" hidden="1" thickBot="1" x14ac:dyDescent="0.3">
      <c r="A1470" s="3547" t="s">
        <v>42</v>
      </c>
      <c r="B1470" s="3548"/>
      <c r="C1470" s="3549"/>
      <c r="D1470" s="345"/>
      <c r="E1470" s="456">
        <f>SQRT(E1464*E1464+E1465*E1465)/E1463/1.73</f>
        <v>0</v>
      </c>
      <c r="F1470" s="179">
        <f t="shared" ref="F1470:AB1470" si="452">SQRT(F1464*F1464+F1465*F1465)/F1463/1.73</f>
        <v>0</v>
      </c>
      <c r="G1470" s="179">
        <f t="shared" si="452"/>
        <v>0</v>
      </c>
      <c r="H1470" s="79">
        <f t="shared" si="452"/>
        <v>0</v>
      </c>
      <c r="I1470" s="79">
        <f t="shared" si="452"/>
        <v>0</v>
      </c>
      <c r="J1470" s="79">
        <f t="shared" si="452"/>
        <v>0</v>
      </c>
      <c r="K1470" s="79">
        <f t="shared" si="452"/>
        <v>0</v>
      </c>
      <c r="L1470" s="79">
        <f t="shared" si="452"/>
        <v>0</v>
      </c>
      <c r="M1470" s="79">
        <f t="shared" si="452"/>
        <v>0</v>
      </c>
      <c r="N1470" s="79">
        <f t="shared" si="452"/>
        <v>0</v>
      </c>
      <c r="O1470" s="79">
        <f t="shared" si="452"/>
        <v>0</v>
      </c>
      <c r="P1470" s="79">
        <f t="shared" si="452"/>
        <v>0</v>
      </c>
      <c r="Q1470" s="79">
        <f t="shared" si="452"/>
        <v>0</v>
      </c>
      <c r="R1470" s="79">
        <f t="shared" si="452"/>
        <v>0</v>
      </c>
      <c r="S1470" s="79">
        <f t="shared" si="452"/>
        <v>0</v>
      </c>
      <c r="T1470" s="79">
        <f t="shared" si="452"/>
        <v>0</v>
      </c>
      <c r="U1470" s="79">
        <f t="shared" si="452"/>
        <v>0</v>
      </c>
      <c r="V1470" s="79">
        <f t="shared" si="452"/>
        <v>0</v>
      </c>
      <c r="W1470" s="79">
        <f t="shared" si="452"/>
        <v>0</v>
      </c>
      <c r="X1470" s="79">
        <f t="shared" si="452"/>
        <v>0</v>
      </c>
      <c r="Y1470" s="79">
        <f>SQRT(Y1464*Y1464+Y1465*Y1465)/Y1463/1.73</f>
        <v>0</v>
      </c>
      <c r="Z1470" s="179">
        <f t="shared" si="452"/>
        <v>0</v>
      </c>
      <c r="AA1470" s="179">
        <f t="shared" si="452"/>
        <v>0</v>
      </c>
      <c r="AB1470" s="180">
        <f t="shared" si="452"/>
        <v>0</v>
      </c>
      <c r="AC1470" s="199">
        <f>AVERAGE(E1470:AB1470)</f>
        <v>0</v>
      </c>
      <c r="AD1470" s="96" t="e">
        <f>(AC1466-AC1470)/AC1466</f>
        <v>#DIV/0!</v>
      </c>
      <c r="AE1470" s="79"/>
      <c r="AF1470" s="80"/>
      <c r="AJ1470" s="395"/>
      <c r="AK1470" s="14"/>
      <c r="AL1470" s="14"/>
      <c r="AM1470" s="15"/>
      <c r="AN1470" s="14"/>
      <c r="AO1470" s="395"/>
    </row>
    <row r="1471" spans="1:41" x14ac:dyDescent="0.25">
      <c r="A1471" s="3559" t="s">
        <v>155</v>
      </c>
      <c r="B1471" s="3454" t="s">
        <v>237</v>
      </c>
      <c r="C1471" s="121" t="s">
        <v>13</v>
      </c>
      <c r="D1471" s="113" t="s">
        <v>820</v>
      </c>
      <c r="E1471" s="325">
        <v>84.5</v>
      </c>
      <c r="F1471" s="321">
        <v>69.5</v>
      </c>
      <c r="G1471" s="321">
        <v>66.2</v>
      </c>
      <c r="H1471" s="321">
        <v>67</v>
      </c>
      <c r="I1471" s="321">
        <v>68.599999999999994</v>
      </c>
      <c r="J1471" s="321">
        <v>72.8</v>
      </c>
      <c r="K1471" s="321">
        <v>95.1</v>
      </c>
      <c r="L1471" s="321">
        <v>121.9</v>
      </c>
      <c r="M1471" s="321">
        <v>122.7</v>
      </c>
      <c r="N1471" s="321">
        <v>124.2</v>
      </c>
      <c r="O1471" s="321">
        <v>127.4</v>
      </c>
      <c r="P1471" s="321">
        <v>109.7</v>
      </c>
      <c r="Q1471" s="321">
        <v>96.9</v>
      </c>
      <c r="R1471" s="321">
        <v>92.8</v>
      </c>
      <c r="S1471" s="321">
        <v>88.8</v>
      </c>
      <c r="T1471" s="321">
        <v>86.6</v>
      </c>
      <c r="U1471" s="321">
        <v>86.6</v>
      </c>
      <c r="V1471" s="321">
        <v>92.7</v>
      </c>
      <c r="W1471" s="321">
        <v>101.4</v>
      </c>
      <c r="X1471" s="321">
        <v>106.7</v>
      </c>
      <c r="Y1471" s="321">
        <v>109.6</v>
      </c>
      <c r="Z1471" s="321">
        <v>105.3</v>
      </c>
      <c r="AA1471" s="321">
        <v>102.3</v>
      </c>
      <c r="AB1471" s="529">
        <v>85.1</v>
      </c>
      <c r="AC1471" s="106">
        <f>SUM(E1471:AB1471)</f>
        <v>2284.4</v>
      </c>
      <c r="AD1471" s="717"/>
      <c r="AE1471" s="464">
        <v>100</v>
      </c>
      <c r="AF1471" s="465">
        <v>10</v>
      </c>
      <c r="AJ1471" s="395"/>
      <c r="AK1471" s="428"/>
      <c r="AL1471" s="429"/>
      <c r="AM1471" s="428"/>
      <c r="AN1471" s="15"/>
      <c r="AO1471" s="395"/>
    </row>
    <row r="1472" spans="1:41" x14ac:dyDescent="0.25">
      <c r="A1472" s="3546"/>
      <c r="B1472" s="3455"/>
      <c r="C1472" s="123" t="s">
        <v>14</v>
      </c>
      <c r="D1472" s="108" t="s">
        <v>820</v>
      </c>
      <c r="E1472" s="307">
        <v>36.6</v>
      </c>
      <c r="F1472" s="308">
        <v>28.7</v>
      </c>
      <c r="G1472" s="308">
        <v>27</v>
      </c>
      <c r="H1472" s="308">
        <v>28.2</v>
      </c>
      <c r="I1472" s="308">
        <v>28.2</v>
      </c>
      <c r="J1472" s="308">
        <v>31</v>
      </c>
      <c r="K1472" s="308">
        <v>31.5</v>
      </c>
      <c r="L1472" s="308">
        <v>28.7</v>
      </c>
      <c r="M1472" s="308">
        <v>38.299999999999997</v>
      </c>
      <c r="N1472" s="308">
        <v>43</v>
      </c>
      <c r="O1472" s="308">
        <v>46</v>
      </c>
      <c r="P1472" s="308">
        <v>40</v>
      </c>
      <c r="Q1472" s="308">
        <v>39.9</v>
      </c>
      <c r="R1472" s="308">
        <v>38.799999999999997</v>
      </c>
      <c r="S1472" s="308">
        <v>38.1</v>
      </c>
      <c r="T1472" s="308">
        <v>36.799999999999997</v>
      </c>
      <c r="U1472" s="308">
        <v>38</v>
      </c>
      <c r="V1472" s="308">
        <v>38.299999999999997</v>
      </c>
      <c r="W1472" s="308">
        <v>34.299999999999997</v>
      </c>
      <c r="X1472" s="308">
        <v>33.1</v>
      </c>
      <c r="Y1472" s="308">
        <v>29.8</v>
      </c>
      <c r="Z1472" s="308">
        <v>34.299999999999997</v>
      </c>
      <c r="AA1472" s="308">
        <v>39.200000000000003</v>
      </c>
      <c r="AB1472" s="393">
        <v>37</v>
      </c>
      <c r="AC1472" s="107">
        <f>SUM(E1472:AB1472)</f>
        <v>844.79999999999984</v>
      </c>
      <c r="AD1472" s="718"/>
      <c r="AE1472" s="719"/>
      <c r="AF1472" s="720"/>
      <c r="AJ1472" s="395"/>
      <c r="AK1472" s="15"/>
      <c r="AL1472" s="15"/>
      <c r="AM1472" s="15"/>
      <c r="AN1472" s="15"/>
      <c r="AO1472" s="395"/>
    </row>
    <row r="1473" spans="1:41" x14ac:dyDescent="0.25">
      <c r="A1473" s="3546"/>
      <c r="B1473" s="3455"/>
      <c r="C1473" s="123" t="s">
        <v>15</v>
      </c>
      <c r="D1473" s="108" t="s">
        <v>54</v>
      </c>
      <c r="E1473" s="1450">
        <v>6</v>
      </c>
      <c r="F1473" s="388">
        <v>4</v>
      </c>
      <c r="G1473" s="388">
        <v>5</v>
      </c>
      <c r="H1473" s="388">
        <v>5</v>
      </c>
      <c r="I1473" s="388">
        <v>4</v>
      </c>
      <c r="J1473" s="388">
        <v>5</v>
      </c>
      <c r="K1473" s="388">
        <v>7</v>
      </c>
      <c r="L1473" s="388">
        <v>7</v>
      </c>
      <c r="M1473" s="388">
        <v>7</v>
      </c>
      <c r="N1473" s="388">
        <v>7</v>
      </c>
      <c r="O1473" s="388">
        <v>7</v>
      </c>
      <c r="P1473" s="388">
        <v>6</v>
      </c>
      <c r="Q1473" s="388">
        <v>6</v>
      </c>
      <c r="R1473" s="388">
        <v>5</v>
      </c>
      <c r="S1473" s="388">
        <v>6</v>
      </c>
      <c r="T1473" s="388">
        <v>6</v>
      </c>
      <c r="U1473" s="388">
        <v>5</v>
      </c>
      <c r="V1473" s="388">
        <v>6</v>
      </c>
      <c r="W1473" s="388">
        <v>6</v>
      </c>
      <c r="X1473" s="388">
        <v>6</v>
      </c>
      <c r="Y1473" s="388">
        <v>6</v>
      </c>
      <c r="Z1473" s="388">
        <v>7</v>
      </c>
      <c r="AA1473" s="388">
        <v>6</v>
      </c>
      <c r="AB1473" s="1451">
        <v>5</v>
      </c>
      <c r="AC1473" s="107">
        <f>AVERAGE(E1473:AB1473)</f>
        <v>5.833333333333333</v>
      </c>
      <c r="AD1473" s="718"/>
      <c r="AE1473" s="719"/>
      <c r="AF1473" s="720"/>
      <c r="AJ1473" s="395"/>
      <c r="AK1473" s="15"/>
      <c r="AL1473" s="15"/>
      <c r="AM1473" s="15"/>
      <c r="AN1473" s="15"/>
      <c r="AO1473" s="395"/>
    </row>
    <row r="1474" spans="1:41" ht="16.5" thickBot="1" x14ac:dyDescent="0.3">
      <c r="A1474" s="3546"/>
      <c r="B1474" s="3455"/>
      <c r="C1474" s="130" t="s">
        <v>17</v>
      </c>
      <c r="D1474" s="128"/>
      <c r="E1474" s="350">
        <f t="shared" ref="E1474:AB1474" si="453">E1472/E1471</f>
        <v>0.43313609467455622</v>
      </c>
      <c r="F1474" s="323">
        <f t="shared" si="453"/>
        <v>0.41294964028776976</v>
      </c>
      <c r="G1474" s="323">
        <f t="shared" si="453"/>
        <v>0.40785498489425981</v>
      </c>
      <c r="H1474" s="323">
        <f t="shared" si="453"/>
        <v>0.42089552238805972</v>
      </c>
      <c r="I1474" s="323">
        <f t="shared" si="453"/>
        <v>0.41107871720116618</v>
      </c>
      <c r="J1474" s="323">
        <f t="shared" si="453"/>
        <v>0.42582417582417587</v>
      </c>
      <c r="K1474" s="323">
        <f t="shared" si="453"/>
        <v>0.33123028391167192</v>
      </c>
      <c r="L1474" s="323">
        <f t="shared" si="453"/>
        <v>0.23543888433141918</v>
      </c>
      <c r="M1474" s="323">
        <f t="shared" si="453"/>
        <v>0.31214343928280358</v>
      </c>
      <c r="N1474" s="323">
        <f t="shared" si="453"/>
        <v>0.34621578099838968</v>
      </c>
      <c r="O1474" s="323">
        <f t="shared" si="453"/>
        <v>0.36106750392464676</v>
      </c>
      <c r="P1474" s="323">
        <f t="shared" si="453"/>
        <v>0.36463081130355512</v>
      </c>
      <c r="Q1474" s="323">
        <f t="shared" si="453"/>
        <v>0.41176470588235292</v>
      </c>
      <c r="R1474" s="323">
        <f t="shared" si="453"/>
        <v>0.41810344827586204</v>
      </c>
      <c r="S1474" s="323">
        <f t="shared" si="453"/>
        <v>0.42905405405405406</v>
      </c>
      <c r="T1474" s="323">
        <f t="shared" si="453"/>
        <v>0.42494226327944573</v>
      </c>
      <c r="U1474" s="323">
        <f t="shared" si="453"/>
        <v>0.43879907621247116</v>
      </c>
      <c r="V1474" s="323">
        <f t="shared" si="453"/>
        <v>0.413160733549083</v>
      </c>
      <c r="W1474" s="323">
        <f t="shared" si="453"/>
        <v>0.33826429980276129</v>
      </c>
      <c r="X1474" s="323">
        <f t="shared" si="453"/>
        <v>0.31021555763823805</v>
      </c>
      <c r="Y1474" s="323">
        <f>Y1472/Y1471</f>
        <v>0.27189781021897813</v>
      </c>
      <c r="Z1474" s="323">
        <f t="shared" si="453"/>
        <v>0.32573599240265905</v>
      </c>
      <c r="AA1474" s="323">
        <f t="shared" si="453"/>
        <v>0.38318670576735098</v>
      </c>
      <c r="AB1474" s="451">
        <f t="shared" si="453"/>
        <v>0.43478260869565222</v>
      </c>
      <c r="AC1474" s="128"/>
      <c r="AD1474" s="718"/>
      <c r="AE1474" s="719"/>
      <c r="AF1474" s="720"/>
      <c r="AJ1474" s="395"/>
      <c r="AK1474" s="15"/>
      <c r="AL1474" s="15"/>
      <c r="AM1474" s="15"/>
      <c r="AN1474" s="15"/>
      <c r="AO1474" s="395"/>
    </row>
    <row r="1475" spans="1:41" hidden="1" x14ac:dyDescent="0.25">
      <c r="A1475" s="2325"/>
      <c r="B1475" s="121" t="s">
        <v>116</v>
      </c>
      <c r="C1475" s="2120"/>
      <c r="D1475" s="113"/>
      <c r="E1475" s="2344"/>
      <c r="F1475" s="203"/>
      <c r="G1475" s="203"/>
      <c r="H1475" s="203"/>
      <c r="I1475" s="203"/>
      <c r="J1475" s="203"/>
      <c r="K1475" s="203"/>
      <c r="L1475" s="203"/>
      <c r="M1475" s="203"/>
      <c r="N1475" s="203"/>
      <c r="O1475" s="203"/>
      <c r="P1475" s="203"/>
      <c r="Q1475" s="203"/>
      <c r="R1475" s="203"/>
      <c r="S1475" s="203"/>
      <c r="T1475" s="203"/>
      <c r="U1475" s="203"/>
      <c r="V1475" s="203"/>
      <c r="W1475" s="203"/>
      <c r="X1475" s="203"/>
      <c r="Y1475" s="203"/>
      <c r="Z1475" s="203"/>
      <c r="AA1475" s="203"/>
      <c r="AB1475" s="329"/>
      <c r="AC1475" s="113"/>
      <c r="AD1475" s="718"/>
      <c r="AE1475" s="719"/>
      <c r="AF1475" s="720"/>
      <c r="AJ1475" s="395"/>
      <c r="AK1475" s="15"/>
      <c r="AL1475" s="15"/>
      <c r="AM1475" s="15"/>
      <c r="AN1475" s="15"/>
      <c r="AO1475" s="395"/>
    </row>
    <row r="1476" spans="1:41" hidden="1" x14ac:dyDescent="0.25">
      <c r="A1476" s="1502"/>
      <c r="B1476" s="123" t="s">
        <v>117</v>
      </c>
      <c r="D1476" s="108"/>
      <c r="E1476" s="81"/>
      <c r="F1476" s="155"/>
      <c r="G1476" s="155"/>
      <c r="H1476" s="155"/>
      <c r="I1476" s="155"/>
      <c r="J1476" s="155"/>
      <c r="K1476" s="155"/>
      <c r="L1476" s="155"/>
      <c r="M1476" s="155"/>
      <c r="N1476" s="155"/>
      <c r="O1476" s="155"/>
      <c r="P1476" s="155"/>
      <c r="Q1476" s="155"/>
      <c r="R1476" s="155"/>
      <c r="S1476" s="155"/>
      <c r="T1476" s="155"/>
      <c r="U1476" s="155"/>
      <c r="V1476" s="155"/>
      <c r="W1476" s="155"/>
      <c r="X1476" s="155"/>
      <c r="Y1476" s="155"/>
      <c r="Z1476" s="155"/>
      <c r="AA1476" s="155"/>
      <c r="AB1476" s="316"/>
      <c r="AC1476" s="108"/>
      <c r="AD1476" s="718"/>
      <c r="AE1476" s="719"/>
      <c r="AF1476" s="720"/>
      <c r="AG1476" s="15"/>
      <c r="AH1476" s="15"/>
      <c r="AI1476" s="15"/>
      <c r="AJ1476" s="15"/>
      <c r="AK1476" s="395"/>
      <c r="AL1476" s="395"/>
      <c r="AM1476" s="395"/>
      <c r="AN1476" s="395"/>
      <c r="AO1476" s="395"/>
    </row>
    <row r="1477" spans="1:41" ht="16.5" hidden="1" thickBot="1" x14ac:dyDescent="0.3">
      <c r="A1477" s="3547" t="s">
        <v>42</v>
      </c>
      <c r="B1477" s="3548"/>
      <c r="C1477" s="3549"/>
      <c r="D1477" s="114"/>
      <c r="E1477" s="178">
        <f>SQRT(E1471*E1471+E1472*E1472)/E1463/1.73</f>
        <v>5.0597751503283295</v>
      </c>
      <c r="F1477" s="179">
        <f t="shared" ref="F1477:AB1477" si="454">SQRT(F1471*F1471+F1472*F1472)/F1463/1.73</f>
        <v>4.1394266894859664</v>
      </c>
      <c r="G1477" s="179">
        <f t="shared" si="454"/>
        <v>3.9358290911064886</v>
      </c>
      <c r="H1477" s="79">
        <f t="shared" si="454"/>
        <v>3.9866173554779256</v>
      </c>
      <c r="I1477" s="79">
        <f t="shared" si="454"/>
        <v>4.0676352583639455</v>
      </c>
      <c r="J1477" s="79">
        <f t="shared" si="454"/>
        <v>4.3148364043410643</v>
      </c>
      <c r="K1477" s="79">
        <f t="shared" si="454"/>
        <v>5.5895918019974662</v>
      </c>
      <c r="L1477" s="79">
        <f t="shared" si="454"/>
        <v>7.0008711259890948</v>
      </c>
      <c r="M1477" s="79">
        <f t="shared" si="454"/>
        <v>7.1579756715934275</v>
      </c>
      <c r="N1477" s="79">
        <f t="shared" si="454"/>
        <v>7.2631784596023241</v>
      </c>
      <c r="O1477" s="79">
        <f t="shared" si="454"/>
        <v>7.5283577287282402</v>
      </c>
      <c r="P1477" s="79">
        <f t="shared" si="454"/>
        <v>6.4898347092655193</v>
      </c>
      <c r="Q1477" s="79">
        <f t="shared" si="454"/>
        <v>5.8021186284325701</v>
      </c>
      <c r="R1477" s="79">
        <f t="shared" si="454"/>
        <v>5.5797926777107225</v>
      </c>
      <c r="S1477" s="79">
        <f t="shared" si="454"/>
        <v>5.370632057070198</v>
      </c>
      <c r="T1477" s="79">
        <f t="shared" si="454"/>
        <v>5.2197659689411946</v>
      </c>
      <c r="U1477" s="79">
        <f t="shared" si="454"/>
        <v>5.256247057555858</v>
      </c>
      <c r="V1477" s="79">
        <v>2</v>
      </c>
      <c r="W1477" s="79">
        <f t="shared" si="454"/>
        <v>5.9381219847382871</v>
      </c>
      <c r="X1477" s="79">
        <f t="shared" si="454"/>
        <v>6.1735959828644704</v>
      </c>
      <c r="Y1477" s="79">
        <f>SQRT(Y1471*Y1471+Y1472*Y1472)/Y1463/1.73</f>
        <v>6.3006361356827805</v>
      </c>
      <c r="Z1477" s="179">
        <f t="shared" si="454"/>
        <v>6.1316836226416545</v>
      </c>
      <c r="AA1477" s="179">
        <f t="shared" si="454"/>
        <v>6.0656722892900143</v>
      </c>
      <c r="AB1477" s="394">
        <f t="shared" si="454"/>
        <v>5.1280146724369704</v>
      </c>
      <c r="AC1477" s="109">
        <f>AVERAGE(E1477:AB1477)</f>
        <v>5.4791754384851883</v>
      </c>
      <c r="AD1477" s="96">
        <f>(AC1473-AC1477)/AC1473</f>
        <v>6.0712781973967678E-2</v>
      </c>
      <c r="AE1477" s="79"/>
      <c r="AF1477" s="80"/>
      <c r="AJ1477" s="395"/>
      <c r="AK1477" s="14"/>
      <c r="AL1477" s="14"/>
      <c r="AM1477" s="15"/>
      <c r="AN1477" s="14"/>
      <c r="AO1477" s="395"/>
    </row>
    <row r="1478" spans="1:41" x14ac:dyDescent="0.25">
      <c r="A1478" s="3559" t="s">
        <v>36</v>
      </c>
      <c r="B1478" s="3454" t="s">
        <v>238</v>
      </c>
      <c r="C1478" s="121" t="s">
        <v>13</v>
      </c>
      <c r="D1478" s="113" t="s">
        <v>820</v>
      </c>
      <c r="E1478" s="306">
        <v>40.799999999999997</v>
      </c>
      <c r="F1478" s="71">
        <v>38.4</v>
      </c>
      <c r="G1478" s="71">
        <v>37.5</v>
      </c>
      <c r="H1478" s="71">
        <v>36.299999999999997</v>
      </c>
      <c r="I1478" s="71">
        <v>44.7</v>
      </c>
      <c r="J1478" s="71">
        <v>56.7</v>
      </c>
      <c r="K1478" s="71">
        <v>62.4</v>
      </c>
      <c r="L1478" s="71">
        <v>61.5</v>
      </c>
      <c r="M1478" s="71">
        <v>61.8</v>
      </c>
      <c r="N1478" s="71">
        <v>62.1</v>
      </c>
      <c r="O1478" s="71">
        <v>54</v>
      </c>
      <c r="P1478" s="71">
        <v>44.1</v>
      </c>
      <c r="Q1478" s="71">
        <v>46.8</v>
      </c>
      <c r="R1478" s="71">
        <v>49.8</v>
      </c>
      <c r="S1478" s="71">
        <v>53.1</v>
      </c>
      <c r="T1478" s="71">
        <v>80.7</v>
      </c>
      <c r="U1478" s="71">
        <v>105.6</v>
      </c>
      <c r="V1478" s="71">
        <v>107.4</v>
      </c>
      <c r="W1478" s="71">
        <v>104.1</v>
      </c>
      <c r="X1478" s="71">
        <v>107.4</v>
      </c>
      <c r="Y1478" s="71">
        <v>97.5</v>
      </c>
      <c r="Z1478" s="71">
        <v>89.4</v>
      </c>
      <c r="AA1478" s="71">
        <v>83.4</v>
      </c>
      <c r="AB1478" s="392">
        <v>57</v>
      </c>
      <c r="AC1478" s="106">
        <f>SUM(E1478:AB1478)</f>
        <v>1582.5000000000002</v>
      </c>
      <c r="AD1478" s="717"/>
      <c r="AE1478" s="464">
        <v>100</v>
      </c>
      <c r="AF1478" s="465">
        <v>30</v>
      </c>
      <c r="AJ1478" s="395"/>
      <c r="AK1478" s="428"/>
      <c r="AL1478" s="429"/>
      <c r="AM1478" s="428"/>
      <c r="AN1478" s="15"/>
      <c r="AO1478" s="395"/>
    </row>
    <row r="1479" spans="1:41" x14ac:dyDescent="0.25">
      <c r="A1479" s="3546"/>
      <c r="B1479" s="3455"/>
      <c r="C1479" s="123" t="s">
        <v>14</v>
      </c>
      <c r="D1479" s="108" t="s">
        <v>820</v>
      </c>
      <c r="E1479" s="307">
        <v>36</v>
      </c>
      <c r="F1479" s="308">
        <v>36</v>
      </c>
      <c r="G1479" s="308">
        <v>34.5</v>
      </c>
      <c r="H1479" s="308">
        <v>34.799999999999997</v>
      </c>
      <c r="I1479" s="308">
        <v>36.9</v>
      </c>
      <c r="J1479" s="308">
        <v>43.2</v>
      </c>
      <c r="K1479" s="308">
        <v>41.4</v>
      </c>
      <c r="L1479" s="308">
        <v>37.200000000000003</v>
      </c>
      <c r="M1479" s="308">
        <v>37.5</v>
      </c>
      <c r="N1479" s="308">
        <v>42.6</v>
      </c>
      <c r="O1479" s="308">
        <v>37.5</v>
      </c>
      <c r="P1479" s="308">
        <v>35.1</v>
      </c>
      <c r="Q1479" s="308">
        <v>35.4</v>
      </c>
      <c r="R1479" s="308">
        <v>34.5</v>
      </c>
      <c r="S1479" s="308">
        <v>34.799999999999997</v>
      </c>
      <c r="T1479" s="308">
        <v>38.700000000000003</v>
      </c>
      <c r="U1479" s="308">
        <v>42</v>
      </c>
      <c r="V1479" s="308">
        <v>40.799999999999997</v>
      </c>
      <c r="W1479" s="308">
        <v>44.4</v>
      </c>
      <c r="X1479" s="308">
        <v>43.5</v>
      </c>
      <c r="Y1479" s="308">
        <v>41.1</v>
      </c>
      <c r="Z1479" s="308">
        <v>38.1</v>
      </c>
      <c r="AA1479" s="308">
        <v>38.4</v>
      </c>
      <c r="AB1479" s="393">
        <v>36.6</v>
      </c>
      <c r="AC1479" s="107">
        <f>SUM(E1479:AB1479)</f>
        <v>921</v>
      </c>
      <c r="AD1479" s="718"/>
      <c r="AE1479" s="719"/>
      <c r="AF1479" s="720"/>
      <c r="AJ1479" s="395"/>
      <c r="AK1479" s="15"/>
      <c r="AL1479" s="15"/>
      <c r="AM1479" s="15"/>
      <c r="AN1479" s="15"/>
      <c r="AO1479" s="395"/>
    </row>
    <row r="1480" spans="1:41" x14ac:dyDescent="0.25">
      <c r="A1480" s="3546"/>
      <c r="B1480" s="3455"/>
      <c r="C1480" s="123" t="s">
        <v>15</v>
      </c>
      <c r="D1480" s="108" t="s">
        <v>54</v>
      </c>
      <c r="E1480" s="1450">
        <v>4</v>
      </c>
      <c r="F1480" s="388">
        <v>3</v>
      </c>
      <c r="G1480" s="388">
        <v>4</v>
      </c>
      <c r="H1480" s="388">
        <v>4</v>
      </c>
      <c r="I1480" s="388">
        <v>4</v>
      </c>
      <c r="J1480" s="388">
        <v>4</v>
      </c>
      <c r="K1480" s="388">
        <v>5</v>
      </c>
      <c r="L1480" s="388">
        <v>4</v>
      </c>
      <c r="M1480" s="388">
        <v>5</v>
      </c>
      <c r="N1480" s="388">
        <v>4</v>
      </c>
      <c r="O1480" s="388">
        <v>4</v>
      </c>
      <c r="P1480" s="388">
        <v>4</v>
      </c>
      <c r="Q1480" s="388">
        <v>4</v>
      </c>
      <c r="R1480" s="388">
        <v>4</v>
      </c>
      <c r="S1480" s="388">
        <v>4</v>
      </c>
      <c r="T1480" s="388">
        <v>7</v>
      </c>
      <c r="U1480" s="388">
        <v>7</v>
      </c>
      <c r="V1480" s="388">
        <v>7</v>
      </c>
      <c r="W1480" s="388">
        <v>7</v>
      </c>
      <c r="X1480" s="388">
        <v>5</v>
      </c>
      <c r="Y1480" s="388">
        <v>6</v>
      </c>
      <c r="Z1480" s="388">
        <v>6</v>
      </c>
      <c r="AA1480" s="388">
        <v>4</v>
      </c>
      <c r="AB1480" s="1451">
        <v>4</v>
      </c>
      <c r="AC1480" s="107">
        <f>AVERAGE(E1480:AB1480)</f>
        <v>4.75</v>
      </c>
      <c r="AD1480" s="718"/>
      <c r="AE1480" s="719"/>
      <c r="AF1480" s="720"/>
      <c r="AJ1480" s="395"/>
      <c r="AK1480" s="15"/>
      <c r="AL1480" s="15"/>
      <c r="AM1480" s="15"/>
      <c r="AN1480" s="15"/>
      <c r="AO1480" s="395"/>
    </row>
    <row r="1481" spans="1:41" ht="16.5" thickBot="1" x14ac:dyDescent="0.3">
      <c r="A1481" s="3546"/>
      <c r="B1481" s="3455"/>
      <c r="C1481" s="130" t="s">
        <v>17</v>
      </c>
      <c r="D1481" s="128"/>
      <c r="E1481" s="350">
        <f t="shared" ref="E1481:AB1481" si="455">E1479/E1478</f>
        <v>0.88235294117647067</v>
      </c>
      <c r="F1481" s="323">
        <f t="shared" si="455"/>
        <v>0.9375</v>
      </c>
      <c r="G1481" s="323">
        <f t="shared" si="455"/>
        <v>0.92</v>
      </c>
      <c r="H1481" s="323">
        <f t="shared" si="455"/>
        <v>0.95867768595041325</v>
      </c>
      <c r="I1481" s="323">
        <f t="shared" si="455"/>
        <v>0.82550335570469791</v>
      </c>
      <c r="J1481" s="323">
        <f t="shared" si="455"/>
        <v>0.76190476190476186</v>
      </c>
      <c r="K1481" s="323">
        <f t="shared" si="455"/>
        <v>0.66346153846153844</v>
      </c>
      <c r="L1481" s="323">
        <f t="shared" si="455"/>
        <v>0.6048780487804879</v>
      </c>
      <c r="M1481" s="323">
        <f t="shared" si="455"/>
        <v>0.60679611650485443</v>
      </c>
      <c r="N1481" s="323">
        <f t="shared" si="455"/>
        <v>0.68599033816425126</v>
      </c>
      <c r="O1481" s="323">
        <f t="shared" si="455"/>
        <v>0.69444444444444442</v>
      </c>
      <c r="P1481" s="323">
        <f t="shared" si="455"/>
        <v>0.79591836734693877</v>
      </c>
      <c r="Q1481" s="323">
        <f t="shared" si="455"/>
        <v>0.75641025641025639</v>
      </c>
      <c r="R1481" s="323">
        <f t="shared" si="455"/>
        <v>0.69277108433734946</v>
      </c>
      <c r="S1481" s="323">
        <f t="shared" si="455"/>
        <v>0.65536723163841804</v>
      </c>
      <c r="T1481" s="323">
        <f t="shared" si="455"/>
        <v>0.47955390334572495</v>
      </c>
      <c r="U1481" s="323">
        <f t="shared" si="455"/>
        <v>0.39772727272727276</v>
      </c>
      <c r="V1481" s="323">
        <f t="shared" si="455"/>
        <v>0.37988826815642451</v>
      </c>
      <c r="W1481" s="323">
        <f t="shared" si="455"/>
        <v>0.4265129682997118</v>
      </c>
      <c r="X1481" s="323">
        <f t="shared" si="455"/>
        <v>0.40502793296089384</v>
      </c>
      <c r="Y1481" s="323">
        <f>Y1479/Y1478</f>
        <v>0.42153846153846153</v>
      </c>
      <c r="Z1481" s="323">
        <f t="shared" si="455"/>
        <v>0.4261744966442953</v>
      </c>
      <c r="AA1481" s="323">
        <f t="shared" si="455"/>
        <v>0.46043165467625896</v>
      </c>
      <c r="AB1481" s="451">
        <f t="shared" si="455"/>
        <v>0.64210526315789473</v>
      </c>
      <c r="AC1481" s="128"/>
      <c r="AD1481" s="718"/>
      <c r="AE1481" s="719"/>
      <c r="AF1481" s="720"/>
      <c r="AJ1481" s="395"/>
      <c r="AK1481" s="15"/>
      <c r="AL1481" s="15"/>
      <c r="AM1481" s="15"/>
      <c r="AN1481" s="15"/>
      <c r="AO1481" s="395"/>
    </row>
    <row r="1482" spans="1:41" hidden="1" x14ac:dyDescent="0.25">
      <c r="A1482" s="2325"/>
      <c r="B1482" s="121" t="s">
        <v>116</v>
      </c>
      <c r="C1482" s="2119"/>
      <c r="D1482" s="113"/>
      <c r="E1482" s="2344"/>
      <c r="F1482" s="203"/>
      <c r="G1482" s="203"/>
      <c r="H1482" s="203"/>
      <c r="I1482" s="203"/>
      <c r="J1482" s="203"/>
      <c r="K1482" s="203"/>
      <c r="L1482" s="203"/>
      <c r="M1482" s="203"/>
      <c r="N1482" s="203"/>
      <c r="O1482" s="203"/>
      <c r="P1482" s="203"/>
      <c r="Q1482" s="203"/>
      <c r="R1482" s="203"/>
      <c r="S1482" s="203"/>
      <c r="T1482" s="203"/>
      <c r="U1482" s="203"/>
      <c r="V1482" s="203"/>
      <c r="W1482" s="203"/>
      <c r="X1482" s="203"/>
      <c r="Y1482" s="203"/>
      <c r="Z1482" s="203"/>
      <c r="AA1482" s="203"/>
      <c r="AB1482" s="329"/>
      <c r="AC1482" s="113"/>
      <c r="AD1482" s="718"/>
      <c r="AE1482" s="719"/>
      <c r="AF1482" s="720"/>
      <c r="AJ1482" s="395"/>
      <c r="AK1482" s="15"/>
      <c r="AL1482" s="15"/>
      <c r="AM1482" s="15"/>
      <c r="AN1482" s="15"/>
      <c r="AO1482" s="395"/>
    </row>
    <row r="1483" spans="1:41" hidden="1" x14ac:dyDescent="0.25">
      <c r="A1483" s="1502"/>
      <c r="B1483" s="123" t="s">
        <v>117</v>
      </c>
      <c r="D1483" s="108"/>
      <c r="E1483" s="81"/>
      <c r="F1483" s="155"/>
      <c r="G1483" s="155"/>
      <c r="H1483" s="155"/>
      <c r="I1483" s="155"/>
      <c r="J1483" s="155"/>
      <c r="K1483" s="155"/>
      <c r="L1483" s="155"/>
      <c r="M1483" s="155"/>
      <c r="N1483" s="155"/>
      <c r="O1483" s="155"/>
      <c r="P1483" s="155"/>
      <c r="Q1483" s="155"/>
      <c r="R1483" s="155"/>
      <c r="S1483" s="155"/>
      <c r="T1483" s="155"/>
      <c r="U1483" s="155"/>
      <c r="V1483" s="155"/>
      <c r="W1483" s="155"/>
      <c r="X1483" s="155"/>
      <c r="Y1483" s="155"/>
      <c r="Z1483" s="155"/>
      <c r="AA1483" s="155"/>
      <c r="AB1483" s="316"/>
      <c r="AC1483" s="108"/>
      <c r="AD1483" s="718"/>
      <c r="AE1483" s="719"/>
      <c r="AF1483" s="720"/>
      <c r="AG1483" s="15"/>
      <c r="AH1483" s="15"/>
      <c r="AI1483" s="15"/>
      <c r="AJ1483" s="15"/>
      <c r="AK1483" s="395"/>
      <c r="AL1483" s="395"/>
      <c r="AM1483" s="395"/>
      <c r="AN1483" s="395"/>
      <c r="AO1483" s="395"/>
    </row>
    <row r="1484" spans="1:41" ht="16.5" hidden="1" thickBot="1" x14ac:dyDescent="0.3">
      <c r="A1484" s="3547" t="s">
        <v>42</v>
      </c>
      <c r="B1484" s="3548"/>
      <c r="C1484" s="3549"/>
      <c r="D1484" s="114"/>
      <c r="E1484" s="178">
        <f>SQRT(E1478*E1478+E1479*E1479)/E1463/1.73</f>
        <v>2.9897230397383594</v>
      </c>
      <c r="F1484" s="179">
        <f t="shared" ref="F1484:AB1484" si="456">SQRT(F1478*F1478+F1479*F1479)/F1463/1.73</f>
        <v>2.8976663517042187</v>
      </c>
      <c r="G1484" s="179">
        <f t="shared" si="456"/>
        <v>2.8051672587057026</v>
      </c>
      <c r="H1484" s="79">
        <f t="shared" si="456"/>
        <v>2.7578111074864209</v>
      </c>
      <c r="I1484" s="79">
        <f t="shared" si="456"/>
        <v>3.1788024251760687</v>
      </c>
      <c r="J1484" s="79">
        <f t="shared" si="456"/>
        <v>3.887122119380416</v>
      </c>
      <c r="K1484" s="79">
        <f t="shared" si="456"/>
        <v>4.1781815001139933</v>
      </c>
      <c r="L1484" s="79">
        <f t="shared" si="456"/>
        <v>4.0180407972541756</v>
      </c>
      <c r="M1484" s="79">
        <f t="shared" si="456"/>
        <v>4.0255020657454326</v>
      </c>
      <c r="N1484" s="79">
        <f t="shared" si="456"/>
        <v>4.161582852003658</v>
      </c>
      <c r="O1484" s="79">
        <f t="shared" si="456"/>
        <v>3.6540585261468084</v>
      </c>
      <c r="P1484" s="79">
        <f t="shared" si="456"/>
        <v>3.1326859672445657</v>
      </c>
      <c r="Q1484" s="79">
        <f t="shared" si="456"/>
        <v>3.2489807319277526</v>
      </c>
      <c r="R1484" s="79">
        <f t="shared" si="456"/>
        <v>3.3607512445297729</v>
      </c>
      <c r="S1484" s="79">
        <f t="shared" si="456"/>
        <v>3.5286460829695891</v>
      </c>
      <c r="T1484" s="79">
        <f t="shared" si="456"/>
        <v>4.9648635315418961</v>
      </c>
      <c r="U1484" s="79">
        <f t="shared" si="456"/>
        <v>6.3164609509364986</v>
      </c>
      <c r="V1484" s="79">
        <f t="shared" si="456"/>
        <v>6.3732840211824886</v>
      </c>
      <c r="W1484" s="79">
        <f t="shared" si="456"/>
        <v>6.2781215465008442</v>
      </c>
      <c r="X1484" s="79">
        <f t="shared" si="456"/>
        <v>6.4034182367263561</v>
      </c>
      <c r="Y1484" s="79">
        <f>SQRT(Y1478*Y1478+Y1479*Y1479)/Y1463/1.73</f>
        <v>5.8695816618011323</v>
      </c>
      <c r="Z1484" s="179">
        <f t="shared" si="456"/>
        <v>5.3805998800505881</v>
      </c>
      <c r="AA1484" s="179">
        <f t="shared" si="456"/>
        <v>5.0835871888106547</v>
      </c>
      <c r="AB1484" s="394">
        <f t="shared" si="456"/>
        <v>3.74334986745765</v>
      </c>
      <c r="AC1484" s="109">
        <f>AVERAGE(E1484:AB1484)</f>
        <v>4.2599162064639593</v>
      </c>
      <c r="AD1484" s="96">
        <f>(AC1480-AC1484)/AC1480</f>
        <v>0.10317553548127173</v>
      </c>
      <c r="AE1484" s="79"/>
      <c r="AF1484" s="80"/>
      <c r="AJ1484" s="395"/>
      <c r="AK1484" s="14"/>
      <c r="AL1484" s="14"/>
      <c r="AM1484" s="15"/>
      <c r="AN1484" s="14"/>
      <c r="AO1484" s="395"/>
    </row>
    <row r="1485" spans="1:41" x14ac:dyDescent="0.25">
      <c r="A1485" s="3559" t="s">
        <v>46</v>
      </c>
      <c r="B1485" s="3454" t="s">
        <v>239</v>
      </c>
      <c r="C1485" s="129" t="s">
        <v>13</v>
      </c>
      <c r="D1485" s="113" t="s">
        <v>820</v>
      </c>
      <c r="E1485" s="306">
        <v>133.6</v>
      </c>
      <c r="F1485" s="71">
        <v>128.80000000000001</v>
      </c>
      <c r="G1485" s="71">
        <v>123.6</v>
      </c>
      <c r="H1485" s="71">
        <v>136.4</v>
      </c>
      <c r="I1485" s="71">
        <v>128</v>
      </c>
      <c r="J1485" s="71">
        <v>139.6</v>
      </c>
      <c r="K1485" s="71">
        <v>169.6</v>
      </c>
      <c r="L1485" s="71">
        <v>210.4</v>
      </c>
      <c r="M1485" s="71">
        <v>237.6</v>
      </c>
      <c r="N1485" s="71">
        <v>239.2</v>
      </c>
      <c r="O1485" s="71">
        <v>224</v>
      </c>
      <c r="P1485" s="71">
        <v>216.8</v>
      </c>
      <c r="Q1485" s="71">
        <v>215.2</v>
      </c>
      <c r="R1485" s="71">
        <v>222.4</v>
      </c>
      <c r="S1485" s="71">
        <v>198.4</v>
      </c>
      <c r="T1485" s="71">
        <v>219.6</v>
      </c>
      <c r="U1485" s="71">
        <v>201.2</v>
      </c>
      <c r="V1485" s="71">
        <v>182.8</v>
      </c>
      <c r="W1485" s="71">
        <v>191.6</v>
      </c>
      <c r="X1485" s="71">
        <v>182</v>
      </c>
      <c r="Y1485" s="71">
        <v>187.6</v>
      </c>
      <c r="Z1485" s="71">
        <v>180</v>
      </c>
      <c r="AA1485" s="71">
        <v>156.80000000000001</v>
      </c>
      <c r="AB1485" s="392">
        <v>140.4</v>
      </c>
      <c r="AC1485" s="106">
        <f>SUM(E1485:AB1485)</f>
        <v>4365.5999999999995</v>
      </c>
      <c r="AD1485" s="717"/>
      <c r="AE1485" s="464">
        <v>100</v>
      </c>
      <c r="AF1485" s="465">
        <v>40</v>
      </c>
      <c r="AJ1485" s="395"/>
      <c r="AK1485" s="428"/>
      <c r="AL1485" s="429"/>
      <c r="AM1485" s="428"/>
      <c r="AN1485" s="15"/>
      <c r="AO1485" s="395"/>
    </row>
    <row r="1486" spans="1:41" x14ac:dyDescent="0.25">
      <c r="A1486" s="3546"/>
      <c r="B1486" s="3455"/>
      <c r="C1486" s="130" t="s">
        <v>14</v>
      </c>
      <c r="D1486" s="108" t="s">
        <v>820</v>
      </c>
      <c r="E1486" s="307">
        <v>104.8</v>
      </c>
      <c r="F1486" s="308">
        <v>104.4</v>
      </c>
      <c r="G1486" s="308">
        <v>100.4</v>
      </c>
      <c r="H1486" s="308">
        <v>102.8</v>
      </c>
      <c r="I1486" s="308">
        <v>102</v>
      </c>
      <c r="J1486" s="308">
        <v>103.2</v>
      </c>
      <c r="K1486" s="308">
        <v>98</v>
      </c>
      <c r="L1486" s="308">
        <v>91.6</v>
      </c>
      <c r="M1486" s="308">
        <v>124.4</v>
      </c>
      <c r="N1486" s="308">
        <v>143.19999999999999</v>
      </c>
      <c r="O1486" s="308">
        <v>136</v>
      </c>
      <c r="P1486" s="308">
        <v>134.4</v>
      </c>
      <c r="Q1486" s="308">
        <v>129.6</v>
      </c>
      <c r="R1486" s="308">
        <v>144.80000000000001</v>
      </c>
      <c r="S1486" s="308">
        <v>138</v>
      </c>
      <c r="T1486" s="308">
        <v>144</v>
      </c>
      <c r="U1486" s="308">
        <v>142.4</v>
      </c>
      <c r="V1486" s="308">
        <v>129.6</v>
      </c>
      <c r="W1486" s="308">
        <v>108.8</v>
      </c>
      <c r="X1486" s="308">
        <v>106</v>
      </c>
      <c r="Y1486" s="308">
        <v>103.6</v>
      </c>
      <c r="Z1486" s="308">
        <v>103.6</v>
      </c>
      <c r="AA1486" s="308">
        <v>101.6</v>
      </c>
      <c r="AB1486" s="393">
        <v>101.6</v>
      </c>
      <c r="AC1486" s="107">
        <f>SUM(E1486:AB1486)</f>
        <v>2798.8</v>
      </c>
      <c r="AD1486" s="718"/>
      <c r="AE1486" s="719"/>
      <c r="AF1486" s="720"/>
      <c r="AJ1486" s="395"/>
      <c r="AK1486" s="15"/>
      <c r="AL1486" s="15"/>
      <c r="AM1486" s="15"/>
      <c r="AN1486" s="15"/>
      <c r="AO1486" s="395"/>
    </row>
    <row r="1487" spans="1:41" x14ac:dyDescent="0.25">
      <c r="A1487" s="3546"/>
      <c r="B1487" s="3455"/>
      <c r="C1487" s="130" t="s">
        <v>15</v>
      </c>
      <c r="D1487" s="108" t="s">
        <v>54</v>
      </c>
      <c r="E1487" s="1450">
        <v>10</v>
      </c>
      <c r="F1487" s="388">
        <v>10</v>
      </c>
      <c r="G1487" s="388">
        <v>10</v>
      </c>
      <c r="H1487" s="388">
        <v>10</v>
      </c>
      <c r="I1487" s="388">
        <v>9</v>
      </c>
      <c r="J1487" s="388">
        <v>10</v>
      </c>
      <c r="K1487" s="388">
        <v>12</v>
      </c>
      <c r="L1487" s="388">
        <v>13</v>
      </c>
      <c r="M1487" s="388">
        <v>17</v>
      </c>
      <c r="N1487" s="388">
        <v>14</v>
      </c>
      <c r="O1487" s="388">
        <v>15</v>
      </c>
      <c r="P1487" s="388">
        <v>15</v>
      </c>
      <c r="Q1487" s="388">
        <v>14</v>
      </c>
      <c r="R1487" s="388">
        <v>15</v>
      </c>
      <c r="S1487" s="388">
        <v>17</v>
      </c>
      <c r="T1487" s="388">
        <v>15</v>
      </c>
      <c r="U1487" s="388">
        <v>14</v>
      </c>
      <c r="V1487" s="388">
        <v>13</v>
      </c>
      <c r="W1487" s="388">
        <v>14</v>
      </c>
      <c r="X1487" s="388">
        <v>13</v>
      </c>
      <c r="Y1487" s="388">
        <v>14</v>
      </c>
      <c r="Z1487" s="388">
        <v>11</v>
      </c>
      <c r="AA1487" s="388">
        <v>10</v>
      </c>
      <c r="AB1487" s="1451">
        <v>10</v>
      </c>
      <c r="AC1487" s="107">
        <f>AVERAGE(E1487:AB1487)</f>
        <v>12.708333333333334</v>
      </c>
      <c r="AD1487" s="718"/>
      <c r="AE1487" s="719"/>
      <c r="AF1487" s="720"/>
      <c r="AJ1487" s="395"/>
      <c r="AK1487" s="15"/>
      <c r="AL1487" s="15"/>
      <c r="AM1487" s="15"/>
      <c r="AN1487" s="15"/>
      <c r="AO1487" s="395"/>
    </row>
    <row r="1488" spans="1:41" ht="16.5" thickBot="1" x14ac:dyDescent="0.3">
      <c r="A1488" s="3564"/>
      <c r="B1488" s="3528"/>
      <c r="C1488" s="1007" t="s">
        <v>17</v>
      </c>
      <c r="D1488" s="128"/>
      <c r="E1488" s="350">
        <f t="shared" ref="E1488:AB1488" si="457">E1486/E1485</f>
        <v>0.78443113772455086</v>
      </c>
      <c r="F1488" s="323">
        <f t="shared" si="457"/>
        <v>0.81055900621118004</v>
      </c>
      <c r="G1488" s="323">
        <f t="shared" si="457"/>
        <v>0.81229773462783184</v>
      </c>
      <c r="H1488" s="323">
        <f t="shared" si="457"/>
        <v>0.75366568914956011</v>
      </c>
      <c r="I1488" s="323">
        <f t="shared" si="457"/>
        <v>0.796875</v>
      </c>
      <c r="J1488" s="323">
        <f t="shared" si="457"/>
        <v>0.73925501432664764</v>
      </c>
      <c r="K1488" s="323">
        <f t="shared" si="457"/>
        <v>0.57783018867924529</v>
      </c>
      <c r="L1488" s="323">
        <f t="shared" si="457"/>
        <v>0.43536121673003797</v>
      </c>
      <c r="M1488" s="323">
        <f t="shared" si="457"/>
        <v>0.52356902356902357</v>
      </c>
      <c r="N1488" s="323">
        <f t="shared" si="457"/>
        <v>0.59866220735785947</v>
      </c>
      <c r="O1488" s="323">
        <f t="shared" si="457"/>
        <v>0.6071428571428571</v>
      </c>
      <c r="P1488" s="323">
        <f t="shared" si="457"/>
        <v>0.61992619926199266</v>
      </c>
      <c r="Q1488" s="323">
        <f t="shared" si="457"/>
        <v>0.60223048327137552</v>
      </c>
      <c r="R1488" s="323">
        <f t="shared" si="457"/>
        <v>0.65107913669064754</v>
      </c>
      <c r="S1488" s="323">
        <f t="shared" si="457"/>
        <v>0.69556451612903225</v>
      </c>
      <c r="T1488" s="323">
        <f t="shared" si="457"/>
        <v>0.65573770491803285</v>
      </c>
      <c r="U1488" s="323">
        <f t="shared" si="457"/>
        <v>0.70775347912524855</v>
      </c>
      <c r="V1488" s="323">
        <f t="shared" si="457"/>
        <v>0.70897155361050324</v>
      </c>
      <c r="W1488" s="323">
        <f t="shared" si="457"/>
        <v>0.56784968684759918</v>
      </c>
      <c r="X1488" s="323">
        <f t="shared" si="457"/>
        <v>0.58241758241758246</v>
      </c>
      <c r="Y1488" s="323">
        <f>Y1486/Y1485</f>
        <v>0.55223880597014929</v>
      </c>
      <c r="Z1488" s="323">
        <f t="shared" si="457"/>
        <v>0.57555555555555549</v>
      </c>
      <c r="AA1488" s="323">
        <f t="shared" si="457"/>
        <v>0.64795918367346927</v>
      </c>
      <c r="AB1488" s="451">
        <f t="shared" si="457"/>
        <v>0.72364672364672356</v>
      </c>
      <c r="AC1488" s="128"/>
      <c r="AD1488" s="718"/>
      <c r="AE1488" s="719"/>
      <c r="AF1488" s="720"/>
      <c r="AJ1488" s="395"/>
      <c r="AK1488" s="15"/>
      <c r="AL1488" s="15"/>
      <c r="AM1488" s="15"/>
      <c r="AN1488" s="15"/>
      <c r="AO1488" s="395"/>
    </row>
    <row r="1489" spans="1:41" hidden="1" x14ac:dyDescent="0.25">
      <c r="A1489" s="2637"/>
      <c r="B1489" s="125" t="s">
        <v>116</v>
      </c>
      <c r="C1489" s="2119"/>
      <c r="D1489" s="113"/>
      <c r="E1489" s="2344"/>
      <c r="F1489" s="203"/>
      <c r="G1489" s="203"/>
      <c r="H1489" s="203"/>
      <c r="I1489" s="203"/>
      <c r="J1489" s="203"/>
      <c r="K1489" s="203"/>
      <c r="L1489" s="203"/>
      <c r="M1489" s="203"/>
      <c r="N1489" s="203"/>
      <c r="O1489" s="203"/>
      <c r="P1489" s="203"/>
      <c r="Q1489" s="203"/>
      <c r="R1489" s="203"/>
      <c r="S1489" s="203"/>
      <c r="T1489" s="203"/>
      <c r="U1489" s="203"/>
      <c r="V1489" s="203"/>
      <c r="W1489" s="203"/>
      <c r="X1489" s="203"/>
      <c r="Y1489" s="203"/>
      <c r="Z1489" s="203"/>
      <c r="AA1489" s="203"/>
      <c r="AB1489" s="329"/>
      <c r="AC1489" s="113"/>
      <c r="AD1489" s="718"/>
      <c r="AE1489" s="719"/>
      <c r="AF1489" s="720"/>
      <c r="AJ1489" s="395"/>
      <c r="AK1489" s="15"/>
      <c r="AL1489" s="15"/>
      <c r="AM1489" s="15"/>
      <c r="AN1489" s="15"/>
      <c r="AO1489" s="395"/>
    </row>
    <row r="1490" spans="1:41" hidden="1" x14ac:dyDescent="0.25">
      <c r="A1490" s="1502"/>
      <c r="B1490" s="123" t="s">
        <v>117</v>
      </c>
      <c r="D1490" s="108"/>
      <c r="E1490" s="81"/>
      <c r="F1490" s="155"/>
      <c r="G1490" s="155"/>
      <c r="H1490" s="155"/>
      <c r="I1490" s="155"/>
      <c r="J1490" s="155"/>
      <c r="K1490" s="155"/>
      <c r="L1490" s="155"/>
      <c r="M1490" s="155"/>
      <c r="N1490" s="155"/>
      <c r="O1490" s="155"/>
      <c r="P1490" s="155"/>
      <c r="Q1490" s="155"/>
      <c r="R1490" s="155"/>
      <c r="S1490" s="155"/>
      <c r="T1490" s="155"/>
      <c r="U1490" s="155"/>
      <c r="V1490" s="155"/>
      <c r="W1490" s="155"/>
      <c r="X1490" s="155"/>
      <c r="Y1490" s="155"/>
      <c r="Z1490" s="155"/>
      <c r="AA1490" s="155"/>
      <c r="AB1490" s="316"/>
      <c r="AC1490" s="108"/>
      <c r="AD1490" s="718"/>
      <c r="AE1490" s="719"/>
      <c r="AF1490" s="720"/>
      <c r="AG1490" s="15"/>
      <c r="AH1490" s="15"/>
      <c r="AI1490" s="15"/>
      <c r="AJ1490" s="15"/>
      <c r="AK1490" s="395"/>
      <c r="AL1490" s="395"/>
      <c r="AM1490" s="395"/>
      <c r="AN1490" s="395"/>
      <c r="AO1490" s="395"/>
    </row>
    <row r="1491" spans="1:41" ht="16.5" hidden="1" thickBot="1" x14ac:dyDescent="0.3">
      <c r="A1491" s="3547" t="s">
        <v>42</v>
      </c>
      <c r="B1491" s="3548"/>
      <c r="C1491" s="3549"/>
      <c r="D1491" s="114"/>
      <c r="E1491" s="670">
        <f>SQRT(E1485*E1485+E1486*E1486)/E1463/1.73</f>
        <v>9.3298689099941221</v>
      </c>
      <c r="F1491" s="671">
        <f t="shared" ref="F1491:AB1491" si="458">SQRT(F1485*F1485+F1486*F1486)/F1463/1.73</f>
        <v>9.1273034301211773</v>
      </c>
      <c r="G1491" s="671">
        <f t="shared" si="458"/>
        <v>8.766264308062004</v>
      </c>
      <c r="H1491" s="3082">
        <f t="shared" si="458"/>
        <v>9.36703932080556</v>
      </c>
      <c r="I1491" s="3082">
        <f t="shared" si="458"/>
        <v>8.9760121365630603</v>
      </c>
      <c r="J1491" s="3082">
        <f t="shared" si="458"/>
        <v>9.4669073735355855</v>
      </c>
      <c r="K1491" s="3082">
        <f t="shared" si="458"/>
        <v>10.928979911911044</v>
      </c>
      <c r="L1491" s="3082">
        <f t="shared" si="458"/>
        <v>12.828282264252495</v>
      </c>
      <c r="M1491" s="3082">
        <f t="shared" si="458"/>
        <v>14.935126894564721</v>
      </c>
      <c r="N1491" s="3082">
        <f t="shared" si="458"/>
        <v>15.406239848245759</v>
      </c>
      <c r="O1491" s="3082">
        <f t="shared" si="458"/>
        <v>14.564997202453712</v>
      </c>
      <c r="P1491" s="3082">
        <f t="shared" si="458"/>
        <v>14.177389696572005</v>
      </c>
      <c r="Q1491" s="3082">
        <f t="shared" si="458"/>
        <v>13.908902216161145</v>
      </c>
      <c r="R1491" s="3082">
        <f t="shared" si="458"/>
        <v>14.721813859576473</v>
      </c>
      <c r="S1491" s="3082">
        <f t="shared" si="458"/>
        <v>13.432330581777109</v>
      </c>
      <c r="T1491" s="3082">
        <f t="shared" si="458"/>
        <v>14.567509438144249</v>
      </c>
      <c r="U1491" s="3082">
        <f t="shared" si="458"/>
        <v>13.700189712638213</v>
      </c>
      <c r="V1491" s="3082">
        <f t="shared" si="458"/>
        <v>12.430538356344263</v>
      </c>
      <c r="W1491" s="3082">
        <f t="shared" si="458"/>
        <v>12.222832197489675</v>
      </c>
      <c r="X1491" s="3082">
        <f t="shared" si="458"/>
        <v>11.639061985124298</v>
      </c>
      <c r="Y1491" s="3082">
        <f>SQRT(Y1485*Y1485+Y1486*Y1486)/Y1463/1.73</f>
        <v>11.888276376205578</v>
      </c>
      <c r="Z1491" s="671">
        <f t="shared" si="458"/>
        <v>11.498945868295433</v>
      </c>
      <c r="AA1491" s="671">
        <f t="shared" si="458"/>
        <v>10.344770452583409</v>
      </c>
      <c r="AB1491" s="675">
        <f t="shared" si="458"/>
        <v>9.5770996463867064</v>
      </c>
      <c r="AC1491" s="109">
        <f>AVERAGE(E1491:AB1491)</f>
        <v>11.991945082825326</v>
      </c>
      <c r="AD1491" s="96">
        <f>(AC1487-AC1491)/AC1487</f>
        <v>5.6371534466203861E-2</v>
      </c>
      <c r="AE1491" s="79"/>
      <c r="AF1491" s="80"/>
      <c r="AJ1491" s="395"/>
      <c r="AK1491" s="14"/>
      <c r="AL1491" s="14"/>
      <c r="AM1491" s="15"/>
      <c r="AN1491" s="14"/>
      <c r="AO1491" s="395"/>
    </row>
    <row r="1492" spans="1:41" x14ac:dyDescent="0.25">
      <c r="A1492" s="3559" t="s">
        <v>37</v>
      </c>
      <c r="B1492" s="3454" t="s">
        <v>240</v>
      </c>
      <c r="C1492" s="121" t="s">
        <v>13</v>
      </c>
      <c r="D1492" s="113" t="s">
        <v>820</v>
      </c>
      <c r="E1492" s="306">
        <v>25.8</v>
      </c>
      <c r="F1492" s="71">
        <v>25.2</v>
      </c>
      <c r="G1492" s="71">
        <v>25.2</v>
      </c>
      <c r="H1492" s="71">
        <v>24.8</v>
      </c>
      <c r="I1492" s="71">
        <v>24</v>
      </c>
      <c r="J1492" s="71">
        <v>26</v>
      </c>
      <c r="K1492" s="71">
        <v>23.6</v>
      </c>
      <c r="L1492" s="71">
        <v>24</v>
      </c>
      <c r="M1492" s="71">
        <v>23.2</v>
      </c>
      <c r="N1492" s="71">
        <v>25.4</v>
      </c>
      <c r="O1492" s="71">
        <v>24.8</v>
      </c>
      <c r="P1492" s="71">
        <v>27.4</v>
      </c>
      <c r="Q1492" s="71">
        <v>27.2</v>
      </c>
      <c r="R1492" s="71">
        <v>26.8</v>
      </c>
      <c r="S1492" s="71">
        <v>24</v>
      </c>
      <c r="T1492" s="71">
        <v>25.4</v>
      </c>
      <c r="U1492" s="71">
        <v>26.6</v>
      </c>
      <c r="V1492" s="71">
        <v>25.8</v>
      </c>
      <c r="W1492" s="71">
        <v>26.8</v>
      </c>
      <c r="X1492" s="71">
        <v>24</v>
      </c>
      <c r="Y1492" s="71">
        <v>26</v>
      </c>
      <c r="Z1492" s="71">
        <v>24.4</v>
      </c>
      <c r="AA1492" s="71">
        <v>21</v>
      </c>
      <c r="AB1492" s="392">
        <v>19.399999999999999</v>
      </c>
      <c r="AC1492" s="106">
        <f>SUM(E1492:AB1492)</f>
        <v>596.79999999999995</v>
      </c>
      <c r="AD1492" s="717"/>
      <c r="AE1492" s="464">
        <v>100</v>
      </c>
      <c r="AF1492" s="465">
        <v>20</v>
      </c>
      <c r="AJ1492" s="395"/>
      <c r="AK1492" s="428"/>
      <c r="AL1492" s="429"/>
      <c r="AM1492" s="428"/>
      <c r="AN1492" s="15"/>
      <c r="AO1492" s="395"/>
    </row>
    <row r="1493" spans="1:41" x14ac:dyDescent="0.25">
      <c r="A1493" s="3546"/>
      <c r="B1493" s="3455"/>
      <c r="C1493" s="123" t="s">
        <v>14</v>
      </c>
      <c r="D1493" s="108" t="s">
        <v>820</v>
      </c>
      <c r="E1493" s="307">
        <v>12.2</v>
      </c>
      <c r="F1493" s="308">
        <v>12.2</v>
      </c>
      <c r="G1493" s="308">
        <v>11.4</v>
      </c>
      <c r="H1493" s="308">
        <v>12.2</v>
      </c>
      <c r="I1493" s="308">
        <v>11.8</v>
      </c>
      <c r="J1493" s="308">
        <v>12.4</v>
      </c>
      <c r="K1493" s="308">
        <v>11.2</v>
      </c>
      <c r="L1493" s="308">
        <v>9.6</v>
      </c>
      <c r="M1493" s="308">
        <v>10.199999999999999</v>
      </c>
      <c r="N1493" s="308">
        <v>11.8</v>
      </c>
      <c r="O1493" s="308">
        <v>11.4</v>
      </c>
      <c r="P1493" s="308">
        <v>12</v>
      </c>
      <c r="Q1493" s="308">
        <v>12</v>
      </c>
      <c r="R1493" s="308">
        <v>11.2</v>
      </c>
      <c r="S1493" s="308">
        <v>11.8</v>
      </c>
      <c r="T1493" s="308">
        <v>11.2</v>
      </c>
      <c r="U1493" s="308">
        <v>11.8</v>
      </c>
      <c r="V1493" s="308">
        <v>11.4</v>
      </c>
      <c r="W1493" s="308">
        <v>12</v>
      </c>
      <c r="X1493" s="308">
        <v>11</v>
      </c>
      <c r="Y1493" s="308">
        <v>11.2</v>
      </c>
      <c r="Z1493" s="308">
        <v>11.4</v>
      </c>
      <c r="AA1493" s="308">
        <v>10.8</v>
      </c>
      <c r="AB1493" s="393">
        <v>10.8</v>
      </c>
      <c r="AC1493" s="107">
        <f>SUM(E1493:AB1493)</f>
        <v>275</v>
      </c>
      <c r="AD1493" s="718"/>
      <c r="AE1493" s="719"/>
      <c r="AF1493" s="720"/>
      <c r="AJ1493" s="395"/>
      <c r="AK1493" s="15"/>
      <c r="AL1493" s="15"/>
      <c r="AM1493" s="15"/>
      <c r="AN1493" s="15"/>
      <c r="AO1493" s="395"/>
    </row>
    <row r="1494" spans="1:41" x14ac:dyDescent="0.25">
      <c r="A1494" s="3546"/>
      <c r="B1494" s="3455"/>
      <c r="C1494" s="123" t="s">
        <v>15</v>
      </c>
      <c r="D1494" s="108" t="s">
        <v>54</v>
      </c>
      <c r="E1494" s="1450">
        <v>2</v>
      </c>
      <c r="F1494" s="388">
        <v>2</v>
      </c>
      <c r="G1494" s="388">
        <v>2</v>
      </c>
      <c r="H1494" s="388">
        <v>2</v>
      </c>
      <c r="I1494" s="388">
        <v>2</v>
      </c>
      <c r="J1494" s="388">
        <v>2</v>
      </c>
      <c r="K1494" s="388">
        <v>2</v>
      </c>
      <c r="L1494" s="388">
        <v>2</v>
      </c>
      <c r="M1494" s="388">
        <v>2</v>
      </c>
      <c r="N1494" s="388">
        <v>2</v>
      </c>
      <c r="O1494" s="388">
        <v>2</v>
      </c>
      <c r="P1494" s="388">
        <v>2</v>
      </c>
      <c r="Q1494" s="388">
        <v>2</v>
      </c>
      <c r="R1494" s="388">
        <v>2</v>
      </c>
      <c r="S1494" s="388">
        <v>2</v>
      </c>
      <c r="T1494" s="388">
        <v>2</v>
      </c>
      <c r="U1494" s="388">
        <v>2</v>
      </c>
      <c r="V1494" s="388">
        <v>2</v>
      </c>
      <c r="W1494" s="388">
        <v>2</v>
      </c>
      <c r="X1494" s="388">
        <v>2</v>
      </c>
      <c r="Y1494" s="388">
        <v>2</v>
      </c>
      <c r="Z1494" s="388">
        <v>2</v>
      </c>
      <c r="AA1494" s="388">
        <v>2</v>
      </c>
      <c r="AB1494" s="1451">
        <v>2</v>
      </c>
      <c r="AC1494" s="107">
        <f>AVERAGE(E1494:AB1494)</f>
        <v>2</v>
      </c>
      <c r="AD1494" s="718"/>
      <c r="AE1494" s="719"/>
      <c r="AF1494" s="720"/>
      <c r="AJ1494" s="395"/>
      <c r="AK1494" s="15"/>
      <c r="AL1494" s="15"/>
      <c r="AM1494" s="15"/>
      <c r="AN1494" s="15"/>
      <c r="AO1494" s="395"/>
    </row>
    <row r="1495" spans="1:41" ht="16.5" thickBot="1" x14ac:dyDescent="0.3">
      <c r="A1495" s="3546"/>
      <c r="B1495" s="3455"/>
      <c r="C1495" s="450" t="s">
        <v>17</v>
      </c>
      <c r="D1495" s="128"/>
      <c r="E1495" s="350">
        <f t="shared" ref="E1495:AB1495" si="459">E1493/E1492</f>
        <v>0.47286821705426352</v>
      </c>
      <c r="F1495" s="323">
        <f t="shared" si="459"/>
        <v>0.48412698412698413</v>
      </c>
      <c r="G1495" s="323">
        <f t="shared" si="459"/>
        <v>0.45238095238095238</v>
      </c>
      <c r="H1495" s="323">
        <f t="shared" si="459"/>
        <v>0.49193548387096769</v>
      </c>
      <c r="I1495" s="323">
        <f t="shared" si="459"/>
        <v>0.4916666666666667</v>
      </c>
      <c r="J1495" s="323">
        <f t="shared" si="459"/>
        <v>0.47692307692307695</v>
      </c>
      <c r="K1495" s="323">
        <f t="shared" si="459"/>
        <v>0.47457627118644063</v>
      </c>
      <c r="L1495" s="323">
        <f t="shared" si="459"/>
        <v>0.39999999999999997</v>
      </c>
      <c r="M1495" s="323">
        <f t="shared" si="459"/>
        <v>0.43965517241379309</v>
      </c>
      <c r="N1495" s="323">
        <f t="shared" si="459"/>
        <v>0.46456692913385833</v>
      </c>
      <c r="O1495" s="323">
        <f t="shared" si="459"/>
        <v>0.45967741935483869</v>
      </c>
      <c r="P1495" s="323">
        <f t="shared" si="459"/>
        <v>0.43795620437956206</v>
      </c>
      <c r="Q1495" s="323">
        <f t="shared" si="459"/>
        <v>0.44117647058823528</v>
      </c>
      <c r="R1495" s="323">
        <f t="shared" si="459"/>
        <v>0.41791044776119401</v>
      </c>
      <c r="S1495" s="323">
        <f t="shared" si="459"/>
        <v>0.4916666666666667</v>
      </c>
      <c r="T1495" s="323">
        <f t="shared" si="459"/>
        <v>0.44094488188976377</v>
      </c>
      <c r="U1495" s="323">
        <f t="shared" si="459"/>
        <v>0.44360902255639095</v>
      </c>
      <c r="V1495" s="323">
        <f t="shared" si="459"/>
        <v>0.44186046511627908</v>
      </c>
      <c r="W1495" s="323">
        <f t="shared" si="459"/>
        <v>0.44776119402985076</v>
      </c>
      <c r="X1495" s="323">
        <f t="shared" si="459"/>
        <v>0.45833333333333331</v>
      </c>
      <c r="Y1495" s="323">
        <f>Y1493/Y1492</f>
        <v>0.43076923076923074</v>
      </c>
      <c r="Z1495" s="323">
        <f t="shared" si="459"/>
        <v>0.46721311475409838</v>
      </c>
      <c r="AA1495" s="323">
        <f t="shared" si="459"/>
        <v>0.51428571428571435</v>
      </c>
      <c r="AB1495" s="451">
        <f t="shared" si="459"/>
        <v>0.55670103092783518</v>
      </c>
      <c r="AC1495" s="128"/>
      <c r="AD1495" s="718"/>
      <c r="AE1495" s="719"/>
      <c r="AF1495" s="720"/>
      <c r="AJ1495" s="395"/>
      <c r="AK1495" s="15"/>
      <c r="AL1495" s="15"/>
      <c r="AM1495" s="15"/>
      <c r="AN1495" s="15"/>
      <c r="AO1495" s="395"/>
    </row>
    <row r="1496" spans="1:41" hidden="1" x14ac:dyDescent="0.25">
      <c r="A1496" s="1708"/>
      <c r="B1496" s="1705"/>
      <c r="C1496" s="454" t="s">
        <v>116</v>
      </c>
      <c r="D1496" s="2343"/>
      <c r="E1496" s="147"/>
      <c r="F1496" s="203"/>
      <c r="G1496" s="203"/>
      <c r="H1496" s="203"/>
      <c r="I1496" s="203"/>
      <c r="J1496" s="203"/>
      <c r="K1496" s="203"/>
      <c r="L1496" s="203"/>
      <c r="M1496" s="203"/>
      <c r="N1496" s="203"/>
      <c r="O1496" s="203"/>
      <c r="P1496" s="203"/>
      <c r="Q1496" s="203"/>
      <c r="R1496" s="203"/>
      <c r="S1496" s="203"/>
      <c r="T1496" s="203"/>
      <c r="U1496" s="203"/>
      <c r="V1496" s="203"/>
      <c r="W1496" s="203"/>
      <c r="X1496" s="203"/>
      <c r="Y1496" s="203"/>
      <c r="Z1496" s="203"/>
      <c r="AA1496" s="203"/>
      <c r="AB1496" s="95"/>
      <c r="AC1496" s="284"/>
      <c r="AD1496" s="718"/>
      <c r="AE1496" s="719"/>
      <c r="AF1496" s="720"/>
      <c r="AJ1496" s="395"/>
      <c r="AK1496" s="15"/>
      <c r="AL1496" s="15"/>
      <c r="AM1496" s="15"/>
      <c r="AN1496" s="15"/>
      <c r="AO1496" s="395"/>
    </row>
    <row r="1497" spans="1:41" hidden="1" x14ac:dyDescent="0.25">
      <c r="A1497" s="1709"/>
      <c r="B1497" s="1706"/>
      <c r="C1497" s="124" t="s">
        <v>117</v>
      </c>
      <c r="D1497" s="346"/>
      <c r="E1497" s="73"/>
      <c r="F1497" s="155"/>
      <c r="G1497" s="155"/>
      <c r="H1497" s="155"/>
      <c r="I1497" s="155"/>
      <c r="J1497" s="155"/>
      <c r="K1497" s="155"/>
      <c r="L1497" s="155"/>
      <c r="M1497" s="155"/>
      <c r="N1497" s="155"/>
      <c r="O1497" s="155"/>
      <c r="P1497" s="155"/>
      <c r="Q1497" s="155"/>
      <c r="R1497" s="155"/>
      <c r="S1497" s="155"/>
      <c r="T1497" s="155"/>
      <c r="U1497" s="155"/>
      <c r="V1497" s="155"/>
      <c r="W1497" s="155"/>
      <c r="X1497" s="155"/>
      <c r="Y1497" s="155"/>
      <c r="Z1497" s="155"/>
      <c r="AA1497" s="155"/>
      <c r="AB1497" s="74"/>
      <c r="AC1497" s="132"/>
      <c r="AD1497" s="718"/>
      <c r="AE1497" s="719"/>
      <c r="AF1497" s="720"/>
      <c r="AG1497" s="15"/>
      <c r="AH1497" s="15"/>
      <c r="AI1497" s="15"/>
      <c r="AJ1497" s="15"/>
      <c r="AK1497" s="395"/>
      <c r="AL1497" s="395"/>
      <c r="AM1497" s="395"/>
      <c r="AN1497" s="395"/>
      <c r="AO1497" s="395"/>
    </row>
    <row r="1498" spans="1:41" ht="16.5" hidden="1" thickBot="1" x14ac:dyDescent="0.3">
      <c r="A1498" s="3393" t="s">
        <v>42</v>
      </c>
      <c r="B1498" s="3394"/>
      <c r="C1498" s="3395"/>
      <c r="D1498" s="345"/>
      <c r="E1498" s="456">
        <f>SQRT(E1492*E1492+E1493*E1493)/E1463/1.73</f>
        <v>1.5681166614260129</v>
      </c>
      <c r="F1498" s="179">
        <f t="shared" ref="F1498:AB1498" si="460">SQRT(F1492*F1492+F1493*F1493)/F1463/1.73</f>
        <v>1.5413078481064564</v>
      </c>
      <c r="G1498" s="179">
        <f t="shared" si="460"/>
        <v>1.5226332712292134</v>
      </c>
      <c r="H1498" s="79">
        <f t="shared" si="460"/>
        <v>1.515743992777862</v>
      </c>
      <c r="I1498" s="79">
        <f t="shared" si="460"/>
        <v>1.4666928783968083</v>
      </c>
      <c r="J1498" s="79">
        <f t="shared" si="460"/>
        <v>1.5708122488724034</v>
      </c>
      <c r="K1498" s="79">
        <f t="shared" si="460"/>
        <v>1.457517072533818</v>
      </c>
      <c r="L1498" s="79">
        <f t="shared" si="460"/>
        <v>1.4450191228992084</v>
      </c>
      <c r="M1498" s="79">
        <f t="shared" si="460"/>
        <v>1.4112980540380811</v>
      </c>
      <c r="N1498" s="79">
        <f t="shared" si="460"/>
        <v>1.547715046933348</v>
      </c>
      <c r="O1498" s="79">
        <f t="shared" si="460"/>
        <v>1.5170458052419054</v>
      </c>
      <c r="P1498" s="79">
        <f t="shared" si="460"/>
        <v>1.6625466416596213</v>
      </c>
      <c r="Q1498" s="79">
        <f t="shared" si="460"/>
        <v>1.6460393928254642</v>
      </c>
      <c r="R1498" s="79">
        <f t="shared" si="460"/>
        <v>1.6112949831588506</v>
      </c>
      <c r="S1498" s="79">
        <f t="shared" si="460"/>
        <v>1.4864368209906111</v>
      </c>
      <c r="T1498" s="79">
        <f t="shared" si="460"/>
        <v>1.5399289380863914</v>
      </c>
      <c r="U1498" s="79">
        <f t="shared" si="460"/>
        <v>1.617375954768058</v>
      </c>
      <c r="V1498" s="79">
        <f t="shared" si="460"/>
        <v>1.5647089443657471</v>
      </c>
      <c r="W1498" s="79">
        <f t="shared" si="460"/>
        <v>1.6289218956194029</v>
      </c>
      <c r="X1498" s="79">
        <f t="shared" si="460"/>
        <v>1.4589439298007365</v>
      </c>
      <c r="Y1498" s="79">
        <f>SQRT(Y1492*Y1492+Y1493*Y1493)/Y1463/1.73</f>
        <v>1.5704412172430071</v>
      </c>
      <c r="Z1498" s="179">
        <f t="shared" si="460"/>
        <v>1.4911393280037988</v>
      </c>
      <c r="AA1498" s="179">
        <f t="shared" si="460"/>
        <v>1.3074658596873581</v>
      </c>
      <c r="AB1498" s="180">
        <f t="shared" si="460"/>
        <v>1.2270031339412746</v>
      </c>
      <c r="AC1498" s="199">
        <f>AVERAGE(E1498:AB1498)</f>
        <v>1.5156728767752263</v>
      </c>
      <c r="AD1498" s="96">
        <f>(AC1494-AC1498)/AC1494</f>
        <v>0.24216356161238684</v>
      </c>
      <c r="AE1498" s="79"/>
      <c r="AF1498" s="80"/>
      <c r="AJ1498" s="395"/>
      <c r="AK1498" s="14"/>
      <c r="AL1498" s="14"/>
      <c r="AM1498" s="15"/>
      <c r="AN1498" s="14"/>
      <c r="AO1498" s="395"/>
    </row>
    <row r="1499" spans="1:41" ht="16.5" thickBot="1" x14ac:dyDescent="0.3">
      <c r="A1499" s="1120"/>
      <c r="B1499" s="1121" t="s">
        <v>31</v>
      </c>
      <c r="C1499" s="591" t="s">
        <v>13</v>
      </c>
      <c r="D1499" s="592" t="s">
        <v>115</v>
      </c>
      <c r="E1499" s="2217">
        <f>(E1500-D1500)*$AF$1499</f>
        <v>0.3999999999996362</v>
      </c>
      <c r="F1499" s="2217">
        <f t="shared" ref="F1499:AB1499" si="461">(F1500-E1500)*$AF$1499</f>
        <v>0.3999999999996362</v>
      </c>
      <c r="G1499" s="2217">
        <f t="shared" si="461"/>
        <v>0.3999999999996362</v>
      </c>
      <c r="H1499" s="2217">
        <f t="shared" si="461"/>
        <v>0.3999999999996362</v>
      </c>
      <c r="I1499" s="2217">
        <f t="shared" si="461"/>
        <v>0.40000000000190994</v>
      </c>
      <c r="J1499" s="2217">
        <f t="shared" si="461"/>
        <v>0.3999999999996362</v>
      </c>
      <c r="K1499" s="2217">
        <f t="shared" si="461"/>
        <v>0.3999999999996362</v>
      </c>
      <c r="L1499" s="2217">
        <f t="shared" si="461"/>
        <v>0.3999999999996362</v>
      </c>
      <c r="M1499" s="2217">
        <f t="shared" si="461"/>
        <v>0.3999999999996362</v>
      </c>
      <c r="N1499" s="2217">
        <f t="shared" si="461"/>
        <v>0.3999999999996362</v>
      </c>
      <c r="O1499" s="2217">
        <f t="shared" si="461"/>
        <v>0.80000000000154614</v>
      </c>
      <c r="P1499" s="2217">
        <f t="shared" si="461"/>
        <v>1.1999999999989086</v>
      </c>
      <c r="Q1499" s="2217">
        <f t="shared" si="461"/>
        <v>0.3999999999996362</v>
      </c>
      <c r="R1499" s="2217">
        <f t="shared" si="461"/>
        <v>0.3999999999996362</v>
      </c>
      <c r="S1499" s="2217">
        <f t="shared" si="461"/>
        <v>0.40000000000190994</v>
      </c>
      <c r="T1499" s="2217">
        <f t="shared" si="461"/>
        <v>0.3999999999996362</v>
      </c>
      <c r="U1499" s="2217">
        <f t="shared" si="461"/>
        <v>0.3999999999996362</v>
      </c>
      <c r="V1499" s="2217">
        <f t="shared" si="461"/>
        <v>0.3999999999996362</v>
      </c>
      <c r="W1499" s="2217">
        <f t="shared" si="461"/>
        <v>0.3999999999996362</v>
      </c>
      <c r="X1499" s="2217">
        <f t="shared" si="461"/>
        <v>0.3999999999996362</v>
      </c>
      <c r="Y1499" s="2217">
        <f t="shared" si="461"/>
        <v>0.40000000000190994</v>
      </c>
      <c r="Z1499" s="2217">
        <f t="shared" si="461"/>
        <v>0.3999999999996362</v>
      </c>
      <c r="AA1499" s="2217">
        <f t="shared" si="461"/>
        <v>0.3999999999996362</v>
      </c>
      <c r="AB1499" s="2217">
        <f t="shared" si="461"/>
        <v>0.3999999999996362</v>
      </c>
      <c r="AC1499" s="535">
        <f>SUM(E1499:AB1499)</f>
        <v>10.799999999999272</v>
      </c>
      <c r="AD1499" s="1137"/>
      <c r="AE1499" s="1138"/>
      <c r="AF1499" s="1139">
        <v>40</v>
      </c>
      <c r="AJ1499" s="395"/>
      <c r="AK1499" s="428"/>
      <c r="AL1499" s="429"/>
      <c r="AM1499" s="428"/>
      <c r="AN1499" s="15"/>
      <c r="AO1499" s="395"/>
    </row>
    <row r="1500" spans="1:41" ht="16.5" hidden="1" thickBot="1" x14ac:dyDescent="0.3">
      <c r="A1500" s="1504"/>
      <c r="B1500" s="1118"/>
      <c r="C1500" s="599" t="s">
        <v>116</v>
      </c>
      <c r="D1500" s="182">
        <v>403.36</v>
      </c>
      <c r="E1500" s="242">
        <v>403.37</v>
      </c>
      <c r="F1500" s="227">
        <v>403.38</v>
      </c>
      <c r="G1500" s="227">
        <v>403.39</v>
      </c>
      <c r="H1500" s="227">
        <v>403.4</v>
      </c>
      <c r="I1500" s="227">
        <v>403.41</v>
      </c>
      <c r="J1500" s="227">
        <v>403.42</v>
      </c>
      <c r="K1500" s="227">
        <v>403.43</v>
      </c>
      <c r="L1500" s="227">
        <v>403.44</v>
      </c>
      <c r="M1500" s="227">
        <v>403.45</v>
      </c>
      <c r="N1500" s="227">
        <v>403.46</v>
      </c>
      <c r="O1500" s="227">
        <v>403.48</v>
      </c>
      <c r="P1500" s="227">
        <v>403.51</v>
      </c>
      <c r="Q1500" s="227">
        <v>403.52</v>
      </c>
      <c r="R1500" s="227">
        <v>403.53</v>
      </c>
      <c r="S1500" s="227">
        <v>403.54</v>
      </c>
      <c r="T1500" s="227">
        <v>403.55</v>
      </c>
      <c r="U1500" s="227">
        <v>403.56</v>
      </c>
      <c r="V1500" s="227">
        <v>403.57</v>
      </c>
      <c r="W1500" s="227">
        <v>403.58</v>
      </c>
      <c r="X1500" s="227">
        <v>403.59</v>
      </c>
      <c r="Y1500" s="227">
        <v>403.6</v>
      </c>
      <c r="Z1500" s="227">
        <v>403.61</v>
      </c>
      <c r="AA1500" s="227">
        <v>403.62</v>
      </c>
      <c r="AB1500" s="227">
        <v>403.63</v>
      </c>
      <c r="AC1500" s="1128"/>
      <c r="AD1500" s="1134"/>
      <c r="AE1500" s="1135"/>
      <c r="AF1500" s="1136"/>
      <c r="AJ1500" s="395"/>
      <c r="AK1500" s="14"/>
      <c r="AL1500" s="14"/>
      <c r="AM1500" s="15"/>
      <c r="AN1500" s="14"/>
      <c r="AO1500" s="395"/>
    </row>
    <row r="1501" spans="1:41" ht="15.75" customHeight="1" x14ac:dyDescent="0.25">
      <c r="A1501" s="3435" t="s">
        <v>32</v>
      </c>
      <c r="B1501" s="3436"/>
      <c r="C1501" s="125" t="s">
        <v>13</v>
      </c>
      <c r="D1501" s="113"/>
      <c r="E1501" s="319">
        <f t="shared" ref="E1501:AC1502" si="462">SUM(E1464,E1471,E1478,E1485,E1492)</f>
        <v>284.7</v>
      </c>
      <c r="F1501" s="320">
        <f t="shared" si="462"/>
        <v>261.90000000000003</v>
      </c>
      <c r="G1501" s="320">
        <f t="shared" si="462"/>
        <v>252.5</v>
      </c>
      <c r="H1501" s="321">
        <f t="shared" si="462"/>
        <v>264.5</v>
      </c>
      <c r="I1501" s="321">
        <f t="shared" si="462"/>
        <v>265.3</v>
      </c>
      <c r="J1501" s="321">
        <f t="shared" si="462"/>
        <v>295.10000000000002</v>
      </c>
      <c r="K1501" s="321">
        <f t="shared" si="462"/>
        <v>350.70000000000005</v>
      </c>
      <c r="L1501" s="321">
        <f t="shared" si="462"/>
        <v>417.8</v>
      </c>
      <c r="M1501" s="321">
        <f t="shared" si="462"/>
        <v>445.3</v>
      </c>
      <c r="N1501" s="321">
        <f t="shared" si="462"/>
        <v>450.9</v>
      </c>
      <c r="O1501" s="321">
        <f t="shared" si="462"/>
        <v>430.2</v>
      </c>
      <c r="P1501" s="321">
        <f t="shared" si="462"/>
        <v>398</v>
      </c>
      <c r="Q1501" s="321">
        <f t="shared" si="462"/>
        <v>386.09999999999997</v>
      </c>
      <c r="R1501" s="321">
        <f t="shared" si="462"/>
        <v>391.8</v>
      </c>
      <c r="S1501" s="321">
        <f t="shared" si="462"/>
        <v>364.3</v>
      </c>
      <c r="T1501" s="321">
        <f t="shared" si="462"/>
        <v>412.29999999999995</v>
      </c>
      <c r="U1501" s="321">
        <f t="shared" si="462"/>
        <v>420</v>
      </c>
      <c r="V1501" s="321">
        <f t="shared" si="462"/>
        <v>408.70000000000005</v>
      </c>
      <c r="W1501" s="321">
        <f t="shared" si="462"/>
        <v>423.90000000000003</v>
      </c>
      <c r="X1501" s="321">
        <f t="shared" si="462"/>
        <v>420.1</v>
      </c>
      <c r="Y1501" s="321">
        <f>SUM(Y1464,Y1471,Y1478,Y1485,Y1492)</f>
        <v>420.7</v>
      </c>
      <c r="Z1501" s="320">
        <f t="shared" si="462"/>
        <v>399.09999999999997</v>
      </c>
      <c r="AA1501" s="320">
        <f t="shared" si="462"/>
        <v>363.5</v>
      </c>
      <c r="AB1501" s="322">
        <f t="shared" si="462"/>
        <v>301.89999999999998</v>
      </c>
      <c r="AC1501" s="535">
        <f t="shared" si="462"/>
        <v>8829.2999999999993</v>
      </c>
      <c r="AJ1501" s="395"/>
      <c r="AK1501" s="428"/>
      <c r="AL1501" s="429"/>
      <c r="AM1501" s="428"/>
      <c r="AN1501" s="15"/>
      <c r="AO1501" s="395"/>
    </row>
    <row r="1502" spans="1:41" ht="16.5" thickBot="1" x14ac:dyDescent="0.3">
      <c r="A1502" s="3519"/>
      <c r="B1502" s="3520"/>
      <c r="C1502" s="450" t="s">
        <v>14</v>
      </c>
      <c r="D1502" s="128"/>
      <c r="E1502" s="601">
        <f t="shared" si="462"/>
        <v>189.59999999999997</v>
      </c>
      <c r="F1502" s="602">
        <f t="shared" si="462"/>
        <v>181.3</v>
      </c>
      <c r="G1502" s="602">
        <f t="shared" si="462"/>
        <v>173.3</v>
      </c>
      <c r="H1502" s="253">
        <f t="shared" si="462"/>
        <v>178</v>
      </c>
      <c r="I1502" s="253">
        <f t="shared" si="462"/>
        <v>178.9</v>
      </c>
      <c r="J1502" s="253">
        <f t="shared" si="462"/>
        <v>189.8</v>
      </c>
      <c r="K1502" s="253">
        <f t="shared" si="462"/>
        <v>182.1</v>
      </c>
      <c r="L1502" s="253">
        <f t="shared" si="462"/>
        <v>167.1</v>
      </c>
      <c r="M1502" s="253">
        <f t="shared" si="462"/>
        <v>210.39999999999998</v>
      </c>
      <c r="N1502" s="253">
        <f t="shared" si="462"/>
        <v>240.6</v>
      </c>
      <c r="O1502" s="253">
        <f t="shared" si="462"/>
        <v>230.9</v>
      </c>
      <c r="P1502" s="253">
        <f t="shared" si="462"/>
        <v>221.5</v>
      </c>
      <c r="Q1502" s="253">
        <f t="shared" si="462"/>
        <v>216.89999999999998</v>
      </c>
      <c r="R1502" s="253">
        <f t="shared" si="462"/>
        <v>229.3</v>
      </c>
      <c r="S1502" s="253">
        <f t="shared" si="462"/>
        <v>222.70000000000002</v>
      </c>
      <c r="T1502" s="253">
        <f t="shared" si="462"/>
        <v>230.7</v>
      </c>
      <c r="U1502" s="253">
        <f t="shared" si="462"/>
        <v>234.20000000000002</v>
      </c>
      <c r="V1502" s="253">
        <f t="shared" si="462"/>
        <v>220.1</v>
      </c>
      <c r="W1502" s="253">
        <f t="shared" si="462"/>
        <v>199.5</v>
      </c>
      <c r="X1502" s="253">
        <f t="shared" si="462"/>
        <v>193.6</v>
      </c>
      <c r="Y1502" s="253">
        <f>SUM(Y1465,Y1472,Y1479,Y1486,Y1493)</f>
        <v>185.7</v>
      </c>
      <c r="Z1502" s="602">
        <f t="shared" si="462"/>
        <v>187.4</v>
      </c>
      <c r="AA1502" s="602">
        <f t="shared" si="462"/>
        <v>190</v>
      </c>
      <c r="AB1502" s="603">
        <f t="shared" si="462"/>
        <v>186</v>
      </c>
      <c r="AC1502" s="563">
        <f t="shared" si="462"/>
        <v>4839.6000000000004</v>
      </c>
      <c r="AJ1502" s="395"/>
      <c r="AK1502" s="15"/>
      <c r="AL1502" s="15"/>
      <c r="AM1502" s="15"/>
      <c r="AN1502" s="15"/>
      <c r="AO1502" s="395"/>
    </row>
    <row r="1503" spans="1:41" ht="15.75" customHeight="1" x14ac:dyDescent="0.25">
      <c r="A1503" s="3411" t="s">
        <v>33</v>
      </c>
      <c r="B1503" s="3415"/>
      <c r="C1503" s="121" t="s">
        <v>34</v>
      </c>
      <c r="D1503" s="113"/>
      <c r="E1503" s="927">
        <f>100-(E1501/(E1452))*100</f>
        <v>-0.31712473572937938</v>
      </c>
      <c r="F1503" s="928">
        <f t="shared" ref="F1503:AB1503" si="463">100-(F1501/(F1452))*100</f>
        <v>0.11441647597251858</v>
      </c>
      <c r="G1503" s="928">
        <f t="shared" si="463"/>
        <v>-0.19841269841269593</v>
      </c>
      <c r="H1503" s="1223">
        <f t="shared" si="463"/>
        <v>-0.18939393939393767</v>
      </c>
      <c r="I1503" s="1223">
        <f t="shared" si="463"/>
        <v>-0.26455026455025177</v>
      </c>
      <c r="J1503" s="1223">
        <f t="shared" si="463"/>
        <v>-0.16972165648337523</v>
      </c>
      <c r="K1503" s="1223">
        <f t="shared" si="463"/>
        <v>-0.25728987993139185</v>
      </c>
      <c r="L1503" s="1223">
        <f t="shared" si="463"/>
        <v>-0.33621517771373988</v>
      </c>
      <c r="M1503" s="1223">
        <f t="shared" si="463"/>
        <v>-0.29279279279279535</v>
      </c>
      <c r="N1503" s="1223">
        <f t="shared" si="463"/>
        <v>-0.20000000000000284</v>
      </c>
      <c r="O1503" s="1223">
        <f t="shared" si="463"/>
        <v>-0.27972027972028002</v>
      </c>
      <c r="P1503" s="1223">
        <f t="shared" si="463"/>
        <v>-0.20140986908359082</v>
      </c>
      <c r="Q1503" s="1223">
        <f t="shared" si="463"/>
        <v>-7.776049766717108E-2</v>
      </c>
      <c r="R1503" s="1223">
        <f t="shared" si="463"/>
        <v>-0.15337423312884368</v>
      </c>
      <c r="S1503" s="1223">
        <f t="shared" si="463"/>
        <v>-2.7457440966500712E-2</v>
      </c>
      <c r="T1503" s="1223">
        <f t="shared" si="463"/>
        <v>-2.4260067928167928E-2</v>
      </c>
      <c r="U1503" s="1223">
        <f t="shared" si="463"/>
        <v>-0.14306151645206455</v>
      </c>
      <c r="V1503" s="1223">
        <f t="shared" si="463"/>
        <v>-2.4473813020065904E-2</v>
      </c>
      <c r="W1503" s="1223">
        <f t="shared" si="463"/>
        <v>-7.0821529745046519E-2</v>
      </c>
      <c r="X1503" s="1223">
        <f t="shared" si="463"/>
        <v>-0.16690510252743707</v>
      </c>
      <c r="Y1503" s="1223">
        <f>100-(Y1501/(Y1452))*100</f>
        <v>-0.1666666666666714</v>
      </c>
      <c r="Z1503" s="928">
        <f t="shared" si="463"/>
        <v>-0.32679738562092098</v>
      </c>
      <c r="AA1503" s="928">
        <f t="shared" si="463"/>
        <v>-0.13774104683194821</v>
      </c>
      <c r="AB1503" s="929">
        <f t="shared" si="463"/>
        <v>-0.23240371845949426</v>
      </c>
      <c r="AC1503" s="930">
        <f>100-(AC1501/(AC1452))*100</f>
        <v>-0.17358747447242706</v>
      </c>
      <c r="AJ1503" s="395"/>
      <c r="AK1503" s="15"/>
      <c r="AL1503" s="15"/>
      <c r="AM1503" s="15"/>
      <c r="AN1503" s="15"/>
      <c r="AO1503" s="395"/>
    </row>
    <row r="1504" spans="1:41" ht="16.5" thickBot="1" x14ac:dyDescent="0.3">
      <c r="A1504" s="3416"/>
      <c r="B1504" s="3417"/>
      <c r="C1504" s="126" t="s">
        <v>35</v>
      </c>
      <c r="D1504" s="114"/>
      <c r="E1504" s="931">
        <f t="shared" ref="E1504:AC1504" si="464">100-(E1502/(E1453))*100</f>
        <v>-2.2653721682847703</v>
      </c>
      <c r="F1504" s="932">
        <f>100-(F1502/(F1453))*100</f>
        <v>-2.4293785310734535</v>
      </c>
      <c r="G1504" s="932">
        <f t="shared" si="464"/>
        <v>-2.4231678486997765</v>
      </c>
      <c r="H1504" s="1224">
        <f t="shared" si="464"/>
        <v>-2.6528258362168486</v>
      </c>
      <c r="I1504" s="1224">
        <f t="shared" si="464"/>
        <v>-2.8160919540229941</v>
      </c>
      <c r="J1504" s="1224">
        <f t="shared" si="464"/>
        <v>-2.373247033441217</v>
      </c>
      <c r="K1504" s="1224">
        <f t="shared" si="464"/>
        <v>-2.8813559322033768</v>
      </c>
      <c r="L1504" s="1224">
        <f t="shared" si="464"/>
        <v>-3.5315985130111471</v>
      </c>
      <c r="M1504" s="1224">
        <f t="shared" si="464"/>
        <v>-2.5341130604288509</v>
      </c>
      <c r="N1504" s="1224">
        <f t="shared" si="464"/>
        <v>-2.5575447570332415</v>
      </c>
      <c r="O1504" s="1224">
        <f t="shared" si="464"/>
        <v>-2.0778072502210421</v>
      </c>
      <c r="P1504" s="1224">
        <f t="shared" si="464"/>
        <v>-2.2622345337026957</v>
      </c>
      <c r="Q1504" s="1224">
        <f t="shared" si="464"/>
        <v>-2.698863636363626</v>
      </c>
      <c r="R1504" s="1224">
        <f t="shared" si="464"/>
        <v>-2.457551385165317</v>
      </c>
      <c r="S1504" s="1224">
        <f t="shared" si="464"/>
        <v>-2.2497704315886295</v>
      </c>
      <c r="T1504" s="1224">
        <f t="shared" si="464"/>
        <v>-2.5333333333333172</v>
      </c>
      <c r="U1504" s="1224">
        <f t="shared" si="464"/>
        <v>-2.4496937882764911</v>
      </c>
      <c r="V1504" s="1224">
        <f t="shared" si="464"/>
        <v>-2.4674115456238184</v>
      </c>
      <c r="W1504" s="1224">
        <f>100-(W1502/(W1453))*100</f>
        <v>-2.941176470588232</v>
      </c>
      <c r="X1504" s="1224">
        <f t="shared" si="464"/>
        <v>-3.4188034188034351</v>
      </c>
      <c r="Y1504" s="1224">
        <f>100-(Y1502/(Y1453))*100</f>
        <v>-3.5117056856187219</v>
      </c>
      <c r="Z1504" s="932">
        <f t="shared" si="464"/>
        <v>-2.7412280701754241</v>
      </c>
      <c r="AA1504" s="932">
        <f t="shared" si="464"/>
        <v>-2.4811218985976211</v>
      </c>
      <c r="AB1504" s="933">
        <f>100-(AB1502/(AB1453))*100</f>
        <v>-2.310231023102304</v>
      </c>
      <c r="AC1504" s="934">
        <f t="shared" si="464"/>
        <v>-2.607810711105472</v>
      </c>
      <c r="AK1504" s="1"/>
      <c r="AL1504" s="1"/>
      <c r="AM1504" s="1"/>
      <c r="AN1504" s="1"/>
    </row>
    <row r="1505" spans="1:40" hidden="1" x14ac:dyDescent="0.25">
      <c r="A1505" s="3418"/>
      <c r="B1505" s="3503"/>
      <c r="C1505" s="738"/>
      <c r="D1505" s="405" t="s">
        <v>111</v>
      </c>
      <c r="E1505" s="406">
        <f>(E1454-E1466-E1473-E1480-E1487-E1494)/E1454</f>
        <v>-0.15789473684210525</v>
      </c>
      <c r="F1505" s="406">
        <f t="shared" ref="F1505:AC1505" si="465">(F1454-F1466-F1473-F1480-F1487-F1494)/F1454</f>
        <v>-5.5555555555555552E-2</v>
      </c>
      <c r="G1505" s="406">
        <f t="shared" si="465"/>
        <v>-0.16666666666666666</v>
      </c>
      <c r="H1505" s="741">
        <f t="shared" si="465"/>
        <v>-0.10526315789473684</v>
      </c>
      <c r="I1505" s="741">
        <f t="shared" si="465"/>
        <v>-5.5555555555555552E-2</v>
      </c>
      <c r="J1505" s="741">
        <f t="shared" si="465"/>
        <v>4.5454545454545456E-2</v>
      </c>
      <c r="K1505" s="741">
        <f t="shared" si="465"/>
        <v>-8.3333333333333329E-2</v>
      </c>
      <c r="L1505" s="741">
        <f t="shared" si="465"/>
        <v>-0.04</v>
      </c>
      <c r="M1505" s="741">
        <f t="shared" si="465"/>
        <v>-3.3333333333333333E-2</v>
      </c>
      <c r="N1505" s="741">
        <f t="shared" si="465"/>
        <v>-0.08</v>
      </c>
      <c r="O1505" s="741">
        <f t="shared" si="465"/>
        <v>3.4482758620689655E-2</v>
      </c>
      <c r="P1505" s="741">
        <f t="shared" si="465"/>
        <v>-3.8461538461538464E-2</v>
      </c>
      <c r="Q1505" s="741">
        <f t="shared" si="465"/>
        <v>-0.04</v>
      </c>
      <c r="R1505" s="741">
        <f t="shared" si="465"/>
        <v>0</v>
      </c>
      <c r="S1505" s="741">
        <f t="shared" si="465"/>
        <v>3.3333333333333333E-2</v>
      </c>
      <c r="T1505" s="741">
        <f t="shared" si="465"/>
        <v>-3.4482758620689655E-2</v>
      </c>
      <c r="U1505" s="741">
        <f t="shared" si="465"/>
        <v>-7.6923076923076927E-2</v>
      </c>
      <c r="V1505" s="741">
        <f t="shared" si="465"/>
        <v>0</v>
      </c>
      <c r="W1505" s="741">
        <f t="shared" si="465"/>
        <v>3.3333333333333333E-2</v>
      </c>
      <c r="X1505" s="741">
        <f t="shared" si="465"/>
        <v>0</v>
      </c>
      <c r="Y1505" s="741">
        <f>(Y1454-Y1466-Y1473-Y1480-Y1487-Y1494)/Y1454</f>
        <v>-7.6923076923076927E-2</v>
      </c>
      <c r="Z1505" s="741">
        <f t="shared" si="465"/>
        <v>-0.04</v>
      </c>
      <c r="AA1505" s="406">
        <f t="shared" si="465"/>
        <v>0</v>
      </c>
      <c r="AB1505" s="407">
        <f t="shared" si="465"/>
        <v>-0.10526315789473684</v>
      </c>
      <c r="AC1505" s="408">
        <f t="shared" si="465"/>
        <v>-3.7606837606837584E-2</v>
      </c>
      <c r="AK1505" s="1"/>
      <c r="AL1505" s="1"/>
      <c r="AM1505" s="1"/>
      <c r="AN1505" s="1"/>
    </row>
    <row r="1506" spans="1:40" ht="15.75" hidden="1" customHeight="1" thickBot="1" x14ac:dyDescent="0.3">
      <c r="A1506" s="3504"/>
      <c r="B1506" s="3505"/>
      <c r="C1506" s="579"/>
      <c r="D1506" s="141" t="s">
        <v>112</v>
      </c>
      <c r="E1506" s="409">
        <f>(E1458-E1470-E1477-E1484-E1491-E1498)/E1458</f>
        <v>-1.7241084014368437E-2</v>
      </c>
      <c r="F1506" s="409">
        <f t="shared" ref="F1506:AC1506" si="466">(F1458-F1470-F1477-F1484-F1491-F1498)/F1458</f>
        <v>-1.6669155701041289E-2</v>
      </c>
      <c r="G1506" s="409">
        <f t="shared" si="466"/>
        <v>-1.9155816184239456E-2</v>
      </c>
      <c r="H1506" s="742">
        <f t="shared" si="466"/>
        <v>-1.7617031745050395E-2</v>
      </c>
      <c r="I1506" s="742">
        <f t="shared" si="466"/>
        <v>-1.8512826330555947E-2</v>
      </c>
      <c r="J1506" s="742">
        <f t="shared" si="466"/>
        <v>-1.3598550282519731E-2</v>
      </c>
      <c r="K1506" s="742">
        <f t="shared" si="466"/>
        <v>-1.2842367001623164E-2</v>
      </c>
      <c r="L1506" s="742">
        <f t="shared" si="466"/>
        <v>-1.3091148655768058E-2</v>
      </c>
      <c r="M1506" s="742">
        <f t="shared" si="466"/>
        <v>-1.0714454597971382E-2</v>
      </c>
      <c r="N1506" s="742">
        <f t="shared" si="466"/>
        <v>-1.1930256851340297E-2</v>
      </c>
      <c r="O1506" s="742">
        <f t="shared" si="466"/>
        <v>-1.1464870177953597E-2</v>
      </c>
      <c r="P1506" s="742">
        <f t="shared" si="466"/>
        <v>-1.2601205437680254E-2</v>
      </c>
      <c r="Q1506" s="742">
        <f t="shared" si="466"/>
        <v>-1.043238052834226E-2</v>
      </c>
      <c r="R1506" s="742">
        <f t="shared" si="466"/>
        <v>-1.0884051129512042E-2</v>
      </c>
      <c r="S1506" s="742">
        <f t="shared" si="466"/>
        <v>-9.8448515150147877E-3</v>
      </c>
      <c r="T1506" s="742">
        <f t="shared" si="466"/>
        <v>-9.255087026568529E-3</v>
      </c>
      <c r="U1506" s="742">
        <f t="shared" si="466"/>
        <v>-1.2885412562686532E-2</v>
      </c>
      <c r="V1506" s="742">
        <f t="shared" si="466"/>
        <v>0.12649237508585481</v>
      </c>
      <c r="W1506" s="742">
        <f t="shared" si="466"/>
        <v>-8.7794604690841719E-3</v>
      </c>
      <c r="X1506" s="742">
        <f t="shared" si="466"/>
        <v>-1.1600193590534422E-2</v>
      </c>
      <c r="Y1506" s="742">
        <f>(Y1458-Y1470-Y1477-Y1484-Y1491-Y1498)/Y1458</f>
        <v>-1.1587648000432865E-2</v>
      </c>
      <c r="Z1506" s="742">
        <f t="shared" si="466"/>
        <v>-1.1238809154437812E-2</v>
      </c>
      <c r="AA1506" s="409">
        <f t="shared" si="466"/>
        <v>-1.0345737281892576E-2</v>
      </c>
      <c r="AB1506" s="410">
        <f t="shared" si="466"/>
        <v>-1.2023148854454407E-2</v>
      </c>
      <c r="AC1506" s="411">
        <f t="shared" si="466"/>
        <v>-6.0101950792474526E-3</v>
      </c>
      <c r="AK1506" s="1"/>
      <c r="AL1506" s="1"/>
      <c r="AM1506" s="1"/>
      <c r="AN1506" s="1"/>
    </row>
    <row r="1507" spans="1:40" ht="16.5" thickBot="1" x14ac:dyDescent="0.3">
      <c r="A1507" s="1123"/>
      <c r="B1507" s="1124"/>
      <c r="C1507" s="1131"/>
      <c r="D1507" s="217"/>
      <c r="E1507" s="1125"/>
      <c r="F1507" s="1125"/>
      <c r="G1507" s="1125"/>
      <c r="H1507" s="1125"/>
      <c r="I1507" s="1125"/>
      <c r="J1507" s="1125"/>
      <c r="K1507" s="1125"/>
      <c r="L1507" s="1125"/>
      <c r="M1507" s="1125"/>
      <c r="N1507" s="1125"/>
      <c r="O1507" s="1125"/>
      <c r="P1507" s="1125"/>
      <c r="Q1507" s="1125"/>
      <c r="R1507" s="1125"/>
      <c r="S1507" s="1125"/>
      <c r="T1507" s="1125"/>
      <c r="U1507" s="1125"/>
      <c r="V1507" s="1125"/>
      <c r="W1507" s="1125"/>
      <c r="X1507" s="1125"/>
      <c r="Y1507" s="1125"/>
      <c r="Z1507" s="1125"/>
      <c r="AA1507" s="1125"/>
      <c r="AB1507" s="1126"/>
      <c r="AC1507" s="1127"/>
      <c r="AG1507" s="1"/>
    </row>
    <row r="1508" spans="1:40" ht="16.5" thickBot="1" x14ac:dyDescent="0.3">
      <c r="A1508" s="1132" t="s">
        <v>241</v>
      </c>
      <c r="B1508" s="1133"/>
      <c r="C1508" s="754"/>
      <c r="D1508" s="645">
        <v>0</v>
      </c>
      <c r="E1508" s="1130">
        <v>1</v>
      </c>
      <c r="F1508" s="759">
        <v>2</v>
      </c>
      <c r="G1508" s="759">
        <v>3</v>
      </c>
      <c r="H1508" s="3089">
        <v>4</v>
      </c>
      <c r="I1508" s="3089">
        <v>5</v>
      </c>
      <c r="J1508" s="3089">
        <v>6</v>
      </c>
      <c r="K1508" s="3089">
        <v>7</v>
      </c>
      <c r="L1508" s="3089">
        <v>8</v>
      </c>
      <c r="M1508" s="3089">
        <v>9</v>
      </c>
      <c r="N1508" s="3089">
        <v>10</v>
      </c>
      <c r="O1508" s="3089">
        <v>11</v>
      </c>
      <c r="P1508" s="3089">
        <v>12</v>
      </c>
      <c r="Q1508" s="3089">
        <v>13</v>
      </c>
      <c r="R1508" s="3089">
        <v>14</v>
      </c>
      <c r="S1508" s="3089">
        <v>15</v>
      </c>
      <c r="T1508" s="3089">
        <v>16</v>
      </c>
      <c r="U1508" s="3089">
        <v>17</v>
      </c>
      <c r="V1508" s="3089">
        <v>18</v>
      </c>
      <c r="W1508" s="3089">
        <v>19</v>
      </c>
      <c r="X1508" s="3089">
        <v>20</v>
      </c>
      <c r="Y1508" s="3089">
        <v>21</v>
      </c>
      <c r="Z1508" s="759">
        <v>22</v>
      </c>
      <c r="AA1508" s="759">
        <v>23</v>
      </c>
      <c r="AB1508" s="759">
        <v>24</v>
      </c>
      <c r="AC1508" s="760"/>
      <c r="AD1508" s="845"/>
      <c r="AE1508" s="846"/>
      <c r="AF1508" s="847"/>
      <c r="AG1508" s="2"/>
    </row>
    <row r="1509" spans="1:40" ht="16.5" thickBot="1" x14ac:dyDescent="0.3">
      <c r="A1509" s="1666" t="s">
        <v>242</v>
      </c>
      <c r="B1509" s="1667"/>
      <c r="C1509" s="418"/>
      <c r="D1509" s="483"/>
      <c r="E1509" s="1668"/>
      <c r="F1509" s="415"/>
      <c r="G1509" s="415"/>
      <c r="H1509" s="743"/>
      <c r="I1509" s="743"/>
      <c r="J1509" s="743"/>
      <c r="K1509" s="743"/>
      <c r="L1509" s="743"/>
      <c r="M1509" s="743"/>
      <c r="N1509" s="743"/>
      <c r="O1509" s="743"/>
      <c r="P1509" s="743"/>
      <c r="Q1509" s="743"/>
      <c r="R1509" s="743"/>
      <c r="S1509" s="743"/>
      <c r="T1509" s="743"/>
      <c r="U1509" s="743"/>
      <c r="V1509" s="743"/>
      <c r="W1509" s="743"/>
      <c r="X1509" s="743"/>
      <c r="Y1509" s="743"/>
      <c r="Z1509" s="415"/>
      <c r="AA1509" s="415"/>
      <c r="AB1509" s="1071"/>
      <c r="AC1509" s="1669"/>
      <c r="AD1509" s="61"/>
      <c r="AE1509" s="62"/>
      <c r="AF1509" s="63"/>
      <c r="AG1509" s="2"/>
      <c r="AJ1509" s="395"/>
      <c r="AK1509" s="395"/>
      <c r="AL1509" s="395"/>
      <c r="AM1509" s="395"/>
      <c r="AN1509" s="395"/>
    </row>
    <row r="1510" spans="1:40" x14ac:dyDescent="0.25">
      <c r="A1510" s="575" t="s">
        <v>10</v>
      </c>
      <c r="B1510" s="349"/>
      <c r="C1510" s="339"/>
      <c r="D1510" s="236"/>
      <c r="E1510" s="744">
        <v>19</v>
      </c>
      <c r="F1510" s="349">
        <v>19</v>
      </c>
      <c r="G1510" s="349">
        <v>20</v>
      </c>
      <c r="H1510" s="485">
        <v>20</v>
      </c>
      <c r="I1510" s="485">
        <v>20</v>
      </c>
      <c r="J1510" s="485">
        <v>20</v>
      </c>
      <c r="K1510" s="485">
        <v>20</v>
      </c>
      <c r="L1510" s="485">
        <v>19</v>
      </c>
      <c r="M1510" s="485">
        <v>19</v>
      </c>
      <c r="N1510" s="485">
        <v>19</v>
      </c>
      <c r="O1510" s="485">
        <v>19</v>
      </c>
      <c r="P1510" s="485">
        <v>19</v>
      </c>
      <c r="Q1510" s="485">
        <v>19</v>
      </c>
      <c r="R1510" s="485">
        <v>19</v>
      </c>
      <c r="S1510" s="485">
        <v>19</v>
      </c>
      <c r="T1510" s="485">
        <v>19</v>
      </c>
      <c r="U1510" s="485">
        <v>19</v>
      </c>
      <c r="V1510" s="485">
        <v>19</v>
      </c>
      <c r="W1510" s="485">
        <v>19</v>
      </c>
      <c r="X1510" s="485">
        <v>19</v>
      </c>
      <c r="Y1510" s="485">
        <v>19</v>
      </c>
      <c r="Z1510" s="349">
        <v>19</v>
      </c>
      <c r="AA1510" s="349">
        <v>19</v>
      </c>
      <c r="AB1510" s="1024">
        <v>19</v>
      </c>
      <c r="AC1510" s="1169"/>
      <c r="AD1510" s="763"/>
      <c r="AE1510" s="764"/>
      <c r="AF1510" s="765"/>
      <c r="AG1510" s="2"/>
      <c r="AJ1510" s="395"/>
      <c r="AK1510" s="395"/>
      <c r="AL1510" s="395"/>
      <c r="AM1510" s="395"/>
      <c r="AN1510" s="395"/>
    </row>
    <row r="1511" spans="1:40" ht="16.5" thickBot="1" x14ac:dyDescent="0.3">
      <c r="A1511" s="578" t="s">
        <v>11</v>
      </c>
      <c r="B1511" s="1670"/>
      <c r="C1511" s="1671"/>
      <c r="D1511" s="141"/>
      <c r="E1511" s="636"/>
      <c r="F1511" s="488"/>
      <c r="G1511" s="488"/>
      <c r="H1511" s="488"/>
      <c r="I1511" s="488"/>
      <c r="J1511" s="488"/>
      <c r="K1511" s="488"/>
      <c r="L1511" s="488"/>
      <c r="M1511" s="488"/>
      <c r="N1511" s="488"/>
      <c r="O1511" s="488"/>
      <c r="P1511" s="488"/>
      <c r="Q1511" s="488"/>
      <c r="R1511" s="488"/>
      <c r="S1511" s="488"/>
      <c r="T1511" s="488"/>
      <c r="U1511" s="488"/>
      <c r="V1511" s="488"/>
      <c r="W1511" s="488"/>
      <c r="X1511" s="488"/>
      <c r="Y1511" s="488"/>
      <c r="Z1511" s="488"/>
      <c r="AA1511" s="488"/>
      <c r="AB1511" s="1478"/>
      <c r="AC1511" s="1173"/>
      <c r="AD1511" s="767"/>
      <c r="AE1511" s="661"/>
      <c r="AF1511" s="662"/>
      <c r="AJ1511" s="14"/>
      <c r="AK1511" s="14"/>
      <c r="AL1511" s="15"/>
      <c r="AM1511" s="14"/>
      <c r="AN1511" s="395"/>
    </row>
    <row r="1512" spans="1:40" x14ac:dyDescent="0.25">
      <c r="A1512" s="3405" t="s">
        <v>43</v>
      </c>
      <c r="B1512" s="3443" t="s">
        <v>44</v>
      </c>
      <c r="C1512" s="125" t="s">
        <v>13</v>
      </c>
      <c r="D1512" s="122" t="s">
        <v>139</v>
      </c>
      <c r="E1512" s="2162"/>
      <c r="F1512" s="91"/>
      <c r="G1512" s="91"/>
      <c r="H1512" s="91"/>
      <c r="I1512" s="91"/>
      <c r="J1512" s="91"/>
      <c r="K1512" s="91"/>
      <c r="L1512" s="91"/>
      <c r="M1512" s="91"/>
      <c r="N1512" s="91"/>
      <c r="O1512" s="91"/>
      <c r="P1512" s="91"/>
      <c r="Q1512" s="91"/>
      <c r="R1512" s="91"/>
      <c r="S1512" s="91"/>
      <c r="T1512" s="91"/>
      <c r="U1512" s="91"/>
      <c r="V1512" s="91"/>
      <c r="W1512" s="91"/>
      <c r="X1512" s="91"/>
      <c r="Y1512" s="91"/>
      <c r="Z1512" s="91"/>
      <c r="AA1512" s="91"/>
      <c r="AB1512" s="381"/>
      <c r="AC1512" s="122"/>
      <c r="AD1512" s="99"/>
      <c r="AE1512" s="768"/>
      <c r="AF1512" s="769"/>
      <c r="AJ1512" s="428"/>
      <c r="AK1512" s="429"/>
      <c r="AL1512" s="428"/>
      <c r="AM1512" s="15"/>
      <c r="AN1512" s="395"/>
    </row>
    <row r="1513" spans="1:40" x14ac:dyDescent="0.25">
      <c r="A1513" s="3406"/>
      <c r="B1513" s="3447"/>
      <c r="C1513" s="123" t="s">
        <v>14</v>
      </c>
      <c r="D1513" s="108" t="s">
        <v>139</v>
      </c>
      <c r="E1513" s="81"/>
      <c r="F1513" s="155"/>
      <c r="G1513" s="155"/>
      <c r="H1513" s="155"/>
      <c r="I1513" s="155"/>
      <c r="J1513" s="155"/>
      <c r="K1513" s="155"/>
      <c r="L1513" s="155"/>
      <c r="M1513" s="155"/>
      <c r="N1513" s="155"/>
      <c r="O1513" s="155"/>
      <c r="P1513" s="155"/>
      <c r="Q1513" s="155"/>
      <c r="R1513" s="155"/>
      <c r="S1513" s="155"/>
      <c r="T1513" s="155"/>
      <c r="U1513" s="155"/>
      <c r="V1513" s="155"/>
      <c r="W1513" s="155"/>
      <c r="X1513" s="155"/>
      <c r="Y1513" s="155"/>
      <c r="Z1513" s="155"/>
      <c r="AA1513" s="155"/>
      <c r="AB1513" s="316"/>
      <c r="AC1513" s="108"/>
      <c r="AD1513" s="770"/>
      <c r="AE1513" s="585"/>
      <c r="AF1513" s="586"/>
      <c r="AJ1513" s="15"/>
      <c r="AK1513" s="15"/>
      <c r="AL1513" s="15"/>
      <c r="AM1513" s="15"/>
      <c r="AN1513" s="395"/>
    </row>
    <row r="1514" spans="1:40" x14ac:dyDescent="0.25">
      <c r="A1514" s="3406"/>
      <c r="B1514" s="3447"/>
      <c r="C1514" s="123" t="s">
        <v>15</v>
      </c>
      <c r="D1514" s="108" t="s">
        <v>139</v>
      </c>
      <c r="E1514" s="81"/>
      <c r="F1514" s="155"/>
      <c r="G1514" s="155"/>
      <c r="H1514" s="155"/>
      <c r="I1514" s="155"/>
      <c r="J1514" s="155"/>
      <c r="K1514" s="155"/>
      <c r="L1514" s="155"/>
      <c r="M1514" s="155"/>
      <c r="N1514" s="155"/>
      <c r="O1514" s="155"/>
      <c r="P1514" s="155"/>
      <c r="Q1514" s="155"/>
      <c r="R1514" s="155"/>
      <c r="S1514" s="155"/>
      <c r="T1514" s="155"/>
      <c r="U1514" s="155"/>
      <c r="V1514" s="155"/>
      <c r="W1514" s="155"/>
      <c r="X1514" s="155"/>
      <c r="Y1514" s="155"/>
      <c r="Z1514" s="155"/>
      <c r="AA1514" s="155"/>
      <c r="AB1514" s="316"/>
      <c r="AC1514" s="108"/>
      <c r="AD1514" s="75"/>
      <c r="AE1514" s="585"/>
      <c r="AF1514" s="586"/>
      <c r="AJ1514" s="15"/>
      <c r="AK1514" s="15"/>
      <c r="AL1514" s="15"/>
      <c r="AM1514" s="15"/>
      <c r="AN1514" s="395"/>
    </row>
    <row r="1515" spans="1:40" x14ac:dyDescent="0.25">
      <c r="A1515" s="3406"/>
      <c r="B1515" s="3447"/>
      <c r="C1515" s="123" t="s">
        <v>17</v>
      </c>
      <c r="D1515" s="108"/>
      <c r="E1515" s="81"/>
      <c r="F1515" s="155"/>
      <c r="G1515" s="155"/>
      <c r="H1515" s="155"/>
      <c r="I1515" s="155"/>
      <c r="J1515" s="155"/>
      <c r="K1515" s="155"/>
      <c r="L1515" s="155"/>
      <c r="M1515" s="155"/>
      <c r="N1515" s="155"/>
      <c r="O1515" s="155"/>
      <c r="P1515" s="155"/>
      <c r="Q1515" s="155"/>
      <c r="R1515" s="155"/>
      <c r="S1515" s="155"/>
      <c r="T1515" s="155"/>
      <c r="U1515" s="155"/>
      <c r="V1515" s="155"/>
      <c r="W1515" s="155"/>
      <c r="X1515" s="155"/>
      <c r="Y1515" s="155"/>
      <c r="Z1515" s="155"/>
      <c r="AA1515" s="155"/>
      <c r="AB1515" s="316"/>
      <c r="AC1515" s="108"/>
      <c r="AD1515" s="770"/>
      <c r="AE1515" s="585"/>
      <c r="AF1515" s="586"/>
      <c r="AJ1515" s="15"/>
      <c r="AK1515" s="15"/>
      <c r="AL1515" s="15"/>
      <c r="AM1515" s="15"/>
      <c r="AN1515" s="395"/>
    </row>
    <row r="1516" spans="1:40" ht="16.5" thickBot="1" x14ac:dyDescent="0.3">
      <c r="A1516" s="3407"/>
      <c r="B1516" s="3448"/>
      <c r="C1516" s="126" t="s">
        <v>22</v>
      </c>
      <c r="D1516" s="114"/>
      <c r="E1516" s="143"/>
      <c r="F1516" s="127"/>
      <c r="G1516" s="127"/>
      <c r="H1516" s="127"/>
      <c r="I1516" s="127"/>
      <c r="J1516" s="127"/>
      <c r="K1516" s="127"/>
      <c r="L1516" s="127"/>
      <c r="M1516" s="127"/>
      <c r="N1516" s="127"/>
      <c r="O1516" s="127"/>
      <c r="P1516" s="127"/>
      <c r="Q1516" s="127"/>
      <c r="R1516" s="127"/>
      <c r="S1516" s="127"/>
      <c r="T1516" s="127"/>
      <c r="U1516" s="127"/>
      <c r="V1516" s="127"/>
      <c r="W1516" s="127"/>
      <c r="X1516" s="127"/>
      <c r="Y1516" s="127"/>
      <c r="Z1516" s="127"/>
      <c r="AA1516" s="127"/>
      <c r="AB1516" s="2352"/>
      <c r="AC1516" s="1209"/>
      <c r="AD1516" s="100"/>
      <c r="AE1516" s="772"/>
      <c r="AF1516" s="773"/>
      <c r="AJ1516" s="15"/>
      <c r="AK1516" s="15"/>
      <c r="AL1516" s="15"/>
      <c r="AM1516" s="15"/>
      <c r="AN1516" s="395"/>
    </row>
    <row r="1517" spans="1:40" hidden="1" x14ac:dyDescent="0.25">
      <c r="A1517" s="774"/>
      <c r="B1517" s="775"/>
      <c r="C1517" s="490" t="s">
        <v>116</v>
      </c>
      <c r="D1517" s="493"/>
      <c r="E1517" s="491"/>
      <c r="F1517" s="142"/>
      <c r="G1517" s="142"/>
      <c r="H1517" s="142"/>
      <c r="I1517" s="142"/>
      <c r="J1517" s="142"/>
      <c r="K1517" s="142"/>
      <c r="L1517" s="142"/>
      <c r="M1517" s="142"/>
      <c r="N1517" s="142"/>
      <c r="O1517" s="142"/>
      <c r="P1517" s="142"/>
      <c r="Q1517" s="142"/>
      <c r="R1517" s="142"/>
      <c r="S1517" s="142"/>
      <c r="T1517" s="142"/>
      <c r="U1517" s="142"/>
      <c r="V1517" s="142"/>
      <c r="W1517" s="142"/>
      <c r="X1517" s="142"/>
      <c r="Y1517" s="142"/>
      <c r="Z1517" s="142"/>
      <c r="AA1517" s="142"/>
      <c r="AB1517" s="492"/>
      <c r="AC1517" s="800"/>
      <c r="AD1517" s="99"/>
      <c r="AE1517" s="768"/>
      <c r="AF1517" s="769"/>
      <c r="AJ1517" s="15"/>
      <c r="AK1517" s="15"/>
      <c r="AL1517" s="15"/>
      <c r="AM1517" s="15"/>
      <c r="AN1517" s="395"/>
    </row>
    <row r="1518" spans="1:40" s="181" customFormat="1" hidden="1" x14ac:dyDescent="0.25">
      <c r="A1518" s="774"/>
      <c r="B1518" s="775"/>
      <c r="C1518" s="490" t="s">
        <v>117</v>
      </c>
      <c r="D1518" s="493"/>
      <c r="E1518" s="491"/>
      <c r="F1518" s="142"/>
      <c r="G1518" s="142"/>
      <c r="H1518" s="142"/>
      <c r="I1518" s="142"/>
      <c r="J1518" s="142"/>
      <c r="K1518" s="142"/>
      <c r="L1518" s="142"/>
      <c r="M1518" s="142"/>
      <c r="N1518" s="142"/>
      <c r="O1518" s="142"/>
      <c r="P1518" s="142"/>
      <c r="Q1518" s="142"/>
      <c r="R1518" s="142"/>
      <c r="S1518" s="142"/>
      <c r="T1518" s="142"/>
      <c r="U1518" s="142"/>
      <c r="V1518" s="142"/>
      <c r="W1518" s="142"/>
      <c r="X1518" s="142"/>
      <c r="Y1518" s="142"/>
      <c r="Z1518" s="142"/>
      <c r="AA1518" s="142"/>
      <c r="AB1518" s="492"/>
      <c r="AC1518" s="800"/>
      <c r="AD1518" s="770"/>
      <c r="AE1518" s="585"/>
      <c r="AF1518" s="586"/>
      <c r="AH1518" s="778"/>
      <c r="AI1518" s="779"/>
      <c r="AJ1518" s="780"/>
      <c r="AK1518" s="780"/>
      <c r="AL1518" s="332"/>
      <c r="AM1518" s="781"/>
      <c r="AN1518" s="781"/>
    </row>
    <row r="1519" spans="1:40" ht="16.5" hidden="1" thickBot="1" x14ac:dyDescent="0.3">
      <c r="A1519" s="3393" t="s">
        <v>42</v>
      </c>
      <c r="B1519" s="3394"/>
      <c r="C1519" s="3394"/>
      <c r="D1519" s="114"/>
      <c r="E1519" s="178">
        <f>SQRT(E1513*E1513+E1514*E1514)/E1546/1.73</f>
        <v>0</v>
      </c>
      <c r="F1519" s="179">
        <f t="shared" ref="F1519:AB1519" si="467">SQRT(F1513*F1513+F1514*F1514)/F1546/1.73</f>
        <v>0</v>
      </c>
      <c r="G1519" s="179">
        <f t="shared" si="467"/>
        <v>0</v>
      </c>
      <c r="H1519" s="79">
        <f t="shared" si="467"/>
        <v>0</v>
      </c>
      <c r="I1519" s="79">
        <f t="shared" si="467"/>
        <v>0</v>
      </c>
      <c r="J1519" s="79">
        <f t="shared" si="467"/>
        <v>0</v>
      </c>
      <c r="K1519" s="79">
        <f t="shared" si="467"/>
        <v>0</v>
      </c>
      <c r="L1519" s="79">
        <f t="shared" si="467"/>
        <v>0</v>
      </c>
      <c r="M1519" s="79">
        <f t="shared" si="467"/>
        <v>0</v>
      </c>
      <c r="N1519" s="79">
        <f t="shared" si="467"/>
        <v>0</v>
      </c>
      <c r="O1519" s="79">
        <f t="shared" si="467"/>
        <v>0</v>
      </c>
      <c r="P1519" s="79">
        <f t="shared" si="467"/>
        <v>0</v>
      </c>
      <c r="Q1519" s="79">
        <f t="shared" si="467"/>
        <v>0</v>
      </c>
      <c r="R1519" s="79">
        <f t="shared" si="467"/>
        <v>0</v>
      </c>
      <c r="S1519" s="79">
        <f t="shared" si="467"/>
        <v>0</v>
      </c>
      <c r="T1519" s="79">
        <f t="shared" si="467"/>
        <v>0</v>
      </c>
      <c r="U1519" s="79">
        <f t="shared" si="467"/>
        <v>0</v>
      </c>
      <c r="V1519" s="79">
        <f t="shared" si="467"/>
        <v>0</v>
      </c>
      <c r="W1519" s="79">
        <f t="shared" si="467"/>
        <v>0</v>
      </c>
      <c r="X1519" s="79">
        <f t="shared" si="467"/>
        <v>0</v>
      </c>
      <c r="Y1519" s="79">
        <f>SQRT(Y1513*Y1513+Y1514*Y1514)/Y1546/1.73</f>
        <v>0</v>
      </c>
      <c r="Z1519" s="179">
        <f t="shared" si="467"/>
        <v>0</v>
      </c>
      <c r="AA1519" s="179">
        <f t="shared" si="467"/>
        <v>0</v>
      </c>
      <c r="AB1519" s="394">
        <f t="shared" si="467"/>
        <v>0</v>
      </c>
      <c r="AC1519" s="109">
        <f>AVERAGE(E1519:AB1519)</f>
        <v>0</v>
      </c>
      <c r="AD1519" s="777"/>
      <c r="AE1519" s="459"/>
      <c r="AF1519" s="460"/>
      <c r="AJ1519" s="14"/>
      <c r="AK1519" s="14"/>
      <c r="AL1519" s="15"/>
      <c r="AM1519" s="14"/>
      <c r="AN1519" s="395"/>
    </row>
    <row r="1520" spans="1:40" x14ac:dyDescent="0.25">
      <c r="A1520" s="3422" t="s">
        <v>48</v>
      </c>
      <c r="B1520" s="3446" t="s">
        <v>49</v>
      </c>
      <c r="C1520" s="121" t="s">
        <v>13</v>
      </c>
      <c r="D1520" s="113" t="s">
        <v>139</v>
      </c>
      <c r="E1520" s="2344"/>
      <c r="F1520" s="203"/>
      <c r="G1520" s="203"/>
      <c r="H1520" s="203"/>
      <c r="I1520" s="203"/>
      <c r="J1520" s="203"/>
      <c r="K1520" s="203"/>
      <c r="L1520" s="203"/>
      <c r="M1520" s="203"/>
      <c r="N1520" s="203"/>
      <c r="O1520" s="203"/>
      <c r="P1520" s="203"/>
      <c r="Q1520" s="203"/>
      <c r="R1520" s="203"/>
      <c r="S1520" s="203"/>
      <c r="T1520" s="203"/>
      <c r="U1520" s="203"/>
      <c r="V1520" s="203"/>
      <c r="W1520" s="203"/>
      <c r="X1520" s="203"/>
      <c r="Y1520" s="203"/>
      <c r="Z1520" s="203"/>
      <c r="AA1520" s="203"/>
      <c r="AB1520" s="329"/>
      <c r="AC1520" s="113"/>
      <c r="AD1520" s="99"/>
      <c r="AE1520" s="768"/>
      <c r="AF1520" s="769"/>
      <c r="AJ1520" s="428"/>
      <c r="AK1520" s="429"/>
      <c r="AL1520" s="428"/>
      <c r="AM1520" s="15"/>
      <c r="AN1520" s="395"/>
    </row>
    <row r="1521" spans="1:40" x14ac:dyDescent="0.25">
      <c r="A1521" s="3406"/>
      <c r="B1521" s="3447"/>
      <c r="C1521" s="123" t="s">
        <v>14</v>
      </c>
      <c r="D1521" s="108" t="s">
        <v>139</v>
      </c>
      <c r="E1521" s="81"/>
      <c r="F1521" s="155"/>
      <c r="G1521" s="155"/>
      <c r="H1521" s="155"/>
      <c r="I1521" s="155"/>
      <c r="J1521" s="155"/>
      <c r="K1521" s="155"/>
      <c r="L1521" s="155"/>
      <c r="M1521" s="155"/>
      <c r="N1521" s="155"/>
      <c r="O1521" s="155"/>
      <c r="P1521" s="155"/>
      <c r="Q1521" s="155"/>
      <c r="R1521" s="155"/>
      <c r="S1521" s="155"/>
      <c r="T1521" s="155"/>
      <c r="U1521" s="155"/>
      <c r="V1521" s="155"/>
      <c r="W1521" s="155"/>
      <c r="X1521" s="155"/>
      <c r="Y1521" s="155"/>
      <c r="Z1521" s="155"/>
      <c r="AA1521" s="155"/>
      <c r="AB1521" s="316"/>
      <c r="AC1521" s="108"/>
      <c r="AD1521" s="770"/>
      <c r="AE1521" s="585"/>
      <c r="AF1521" s="586"/>
      <c r="AJ1521" s="15"/>
      <c r="AK1521" s="15"/>
      <c r="AL1521" s="15"/>
      <c r="AM1521" s="15"/>
      <c r="AN1521" s="395"/>
    </row>
    <row r="1522" spans="1:40" x14ac:dyDescent="0.25">
      <c r="A1522" s="3406"/>
      <c r="B1522" s="3447"/>
      <c r="C1522" s="123" t="s">
        <v>15</v>
      </c>
      <c r="D1522" s="108" t="s">
        <v>139</v>
      </c>
      <c r="E1522" s="81"/>
      <c r="F1522" s="155"/>
      <c r="G1522" s="155"/>
      <c r="H1522" s="155"/>
      <c r="I1522" s="155"/>
      <c r="J1522" s="155"/>
      <c r="K1522" s="155"/>
      <c r="L1522" s="155"/>
      <c r="M1522" s="155"/>
      <c r="N1522" s="155"/>
      <c r="O1522" s="155"/>
      <c r="P1522" s="155"/>
      <c r="Q1522" s="155"/>
      <c r="R1522" s="155"/>
      <c r="S1522" s="155"/>
      <c r="T1522" s="155"/>
      <c r="U1522" s="155"/>
      <c r="V1522" s="155"/>
      <c r="W1522" s="155"/>
      <c r="X1522" s="155"/>
      <c r="Y1522" s="155"/>
      <c r="Z1522" s="155"/>
      <c r="AA1522" s="155"/>
      <c r="AB1522" s="316"/>
      <c r="AC1522" s="494"/>
      <c r="AD1522" s="770"/>
      <c r="AE1522" s="585"/>
      <c r="AF1522" s="586"/>
      <c r="AJ1522" s="15"/>
      <c r="AK1522" s="15"/>
      <c r="AL1522" s="15"/>
      <c r="AM1522" s="15"/>
      <c r="AN1522" s="395"/>
    </row>
    <row r="1523" spans="1:40" x14ac:dyDescent="0.25">
      <c r="A1523" s="3406"/>
      <c r="B1523" s="3447"/>
      <c r="C1523" s="123" t="s">
        <v>17</v>
      </c>
      <c r="D1523" s="108"/>
      <c r="E1523" s="81"/>
      <c r="F1523" s="155"/>
      <c r="G1523" s="155"/>
      <c r="H1523" s="155"/>
      <c r="I1523" s="155"/>
      <c r="J1523" s="155"/>
      <c r="K1523" s="155"/>
      <c r="L1523" s="155"/>
      <c r="M1523" s="155"/>
      <c r="N1523" s="155"/>
      <c r="O1523" s="155"/>
      <c r="P1523" s="155"/>
      <c r="Q1523" s="155"/>
      <c r="R1523" s="155"/>
      <c r="S1523" s="155"/>
      <c r="T1523" s="155"/>
      <c r="U1523" s="155"/>
      <c r="V1523" s="155"/>
      <c r="W1523" s="155"/>
      <c r="X1523" s="155"/>
      <c r="Y1523" s="155"/>
      <c r="Z1523" s="155"/>
      <c r="AA1523" s="155"/>
      <c r="AB1523" s="316"/>
      <c r="AC1523" s="494"/>
      <c r="AD1523" s="770"/>
      <c r="AE1523" s="585"/>
      <c r="AF1523" s="586"/>
      <c r="AJ1523" s="15"/>
      <c r="AK1523" s="15"/>
      <c r="AL1523" s="15"/>
      <c r="AM1523" s="15"/>
      <c r="AN1523" s="395"/>
    </row>
    <row r="1524" spans="1:40" ht="16.5" thickBot="1" x14ac:dyDescent="0.3">
      <c r="A1524" s="3407"/>
      <c r="B1524" s="3448"/>
      <c r="C1524" s="126" t="s">
        <v>22</v>
      </c>
      <c r="D1524" s="114"/>
      <c r="E1524" s="143"/>
      <c r="F1524" s="127"/>
      <c r="G1524" s="127"/>
      <c r="H1524" s="127"/>
      <c r="I1524" s="127"/>
      <c r="J1524" s="127"/>
      <c r="K1524" s="127"/>
      <c r="L1524" s="127"/>
      <c r="M1524" s="127"/>
      <c r="N1524" s="127"/>
      <c r="O1524" s="127"/>
      <c r="P1524" s="127"/>
      <c r="Q1524" s="127"/>
      <c r="R1524" s="127"/>
      <c r="S1524" s="127"/>
      <c r="T1524" s="127"/>
      <c r="U1524" s="127"/>
      <c r="V1524" s="127"/>
      <c r="W1524" s="127"/>
      <c r="X1524" s="127"/>
      <c r="Y1524" s="127"/>
      <c r="Z1524" s="127"/>
      <c r="AA1524" s="127"/>
      <c r="AB1524" s="2352"/>
      <c r="AC1524" s="771"/>
      <c r="AD1524" s="100"/>
      <c r="AE1524" s="772"/>
      <c r="AF1524" s="773"/>
      <c r="AJ1524" s="15"/>
      <c r="AK1524" s="15"/>
      <c r="AL1524" s="15"/>
      <c r="AM1524" s="15"/>
      <c r="AN1524" s="395"/>
    </row>
    <row r="1525" spans="1:40" hidden="1" x14ac:dyDescent="0.25">
      <c r="A1525" s="774"/>
      <c r="B1525" s="775"/>
      <c r="C1525" s="490" t="s">
        <v>116</v>
      </c>
      <c r="D1525" s="493"/>
      <c r="E1525" s="491"/>
      <c r="F1525" s="142"/>
      <c r="G1525" s="142"/>
      <c r="H1525" s="142"/>
      <c r="I1525" s="142"/>
      <c r="J1525" s="142"/>
      <c r="K1525" s="142"/>
      <c r="L1525" s="142"/>
      <c r="M1525" s="142"/>
      <c r="N1525" s="142"/>
      <c r="O1525" s="142"/>
      <c r="P1525" s="142"/>
      <c r="Q1525" s="142"/>
      <c r="R1525" s="142"/>
      <c r="S1525" s="142"/>
      <c r="T1525" s="142"/>
      <c r="U1525" s="142"/>
      <c r="V1525" s="142"/>
      <c r="W1525" s="142"/>
      <c r="X1525" s="142"/>
      <c r="Y1525" s="142"/>
      <c r="Z1525" s="142"/>
      <c r="AA1525" s="142"/>
      <c r="AB1525" s="492"/>
      <c r="AC1525" s="776"/>
      <c r="AD1525" s="99"/>
      <c r="AE1525" s="768"/>
      <c r="AF1525" s="769"/>
      <c r="AJ1525" s="15"/>
      <c r="AK1525" s="15"/>
      <c r="AL1525" s="15"/>
      <c r="AM1525" s="15"/>
      <c r="AN1525" s="395"/>
    </row>
    <row r="1526" spans="1:40" s="181" customFormat="1" hidden="1" x14ac:dyDescent="0.25">
      <c r="A1526" s="774"/>
      <c r="B1526" s="775"/>
      <c r="C1526" s="490" t="s">
        <v>117</v>
      </c>
      <c r="D1526" s="493"/>
      <c r="E1526" s="491"/>
      <c r="F1526" s="142"/>
      <c r="G1526" s="142"/>
      <c r="H1526" s="142"/>
      <c r="I1526" s="142"/>
      <c r="J1526" s="142"/>
      <c r="K1526" s="142"/>
      <c r="L1526" s="142"/>
      <c r="M1526" s="142"/>
      <c r="N1526" s="142"/>
      <c r="O1526" s="142"/>
      <c r="P1526" s="142"/>
      <c r="Q1526" s="142"/>
      <c r="R1526" s="142"/>
      <c r="S1526" s="142"/>
      <c r="T1526" s="142"/>
      <c r="U1526" s="142"/>
      <c r="V1526" s="142"/>
      <c r="W1526" s="142"/>
      <c r="X1526" s="142"/>
      <c r="Y1526" s="142"/>
      <c r="Z1526" s="142"/>
      <c r="AA1526" s="142"/>
      <c r="AB1526" s="492"/>
      <c r="AC1526" s="776"/>
      <c r="AD1526" s="770"/>
      <c r="AE1526" s="585"/>
      <c r="AF1526" s="586"/>
      <c r="AH1526" s="778"/>
      <c r="AI1526" s="779"/>
      <c r="AJ1526" s="780"/>
      <c r="AK1526" s="780"/>
      <c r="AL1526" s="332"/>
      <c r="AM1526" s="781"/>
      <c r="AN1526" s="781"/>
    </row>
    <row r="1527" spans="1:40" ht="16.5" hidden="1" thickBot="1" x14ac:dyDescent="0.3">
      <c r="A1527" s="3393" t="s">
        <v>42</v>
      </c>
      <c r="B1527" s="3394"/>
      <c r="C1527" s="3394"/>
      <c r="D1527" s="128"/>
      <c r="E1527" s="178" t="e">
        <f>SQRT(E1521*E1521+E1522*E1522)/E1554/1.73</f>
        <v>#DIV/0!</v>
      </c>
      <c r="F1527" s="179" t="e">
        <f t="shared" ref="F1527:AB1527" si="468">SQRT(F1521*F1521+F1522*F1522)/F1554/1.73</f>
        <v>#DIV/0!</v>
      </c>
      <c r="G1527" s="179" t="e">
        <f t="shared" si="468"/>
        <v>#DIV/0!</v>
      </c>
      <c r="H1527" s="79" t="e">
        <f t="shared" si="468"/>
        <v>#DIV/0!</v>
      </c>
      <c r="I1527" s="79" t="e">
        <f t="shared" si="468"/>
        <v>#DIV/0!</v>
      </c>
      <c r="J1527" s="79" t="e">
        <f t="shared" si="468"/>
        <v>#DIV/0!</v>
      </c>
      <c r="K1527" s="79" t="e">
        <f t="shared" si="468"/>
        <v>#DIV/0!</v>
      </c>
      <c r="L1527" s="79" t="e">
        <f t="shared" si="468"/>
        <v>#DIV/0!</v>
      </c>
      <c r="M1527" s="79" t="e">
        <f t="shared" si="468"/>
        <v>#DIV/0!</v>
      </c>
      <c r="N1527" s="79" t="e">
        <f t="shared" si="468"/>
        <v>#DIV/0!</v>
      </c>
      <c r="O1527" s="79" t="e">
        <f t="shared" si="468"/>
        <v>#DIV/0!</v>
      </c>
      <c r="P1527" s="79" t="e">
        <f t="shared" si="468"/>
        <v>#DIV/0!</v>
      </c>
      <c r="Q1527" s="79" t="e">
        <f t="shared" si="468"/>
        <v>#DIV/0!</v>
      </c>
      <c r="R1527" s="79" t="e">
        <f t="shared" si="468"/>
        <v>#DIV/0!</v>
      </c>
      <c r="S1527" s="79" t="e">
        <f t="shared" si="468"/>
        <v>#DIV/0!</v>
      </c>
      <c r="T1527" s="79" t="e">
        <f t="shared" si="468"/>
        <v>#DIV/0!</v>
      </c>
      <c r="U1527" s="79" t="e">
        <f t="shared" si="468"/>
        <v>#DIV/0!</v>
      </c>
      <c r="V1527" s="79" t="e">
        <f t="shared" si="468"/>
        <v>#DIV/0!</v>
      </c>
      <c r="W1527" s="79" t="e">
        <f t="shared" si="468"/>
        <v>#DIV/0!</v>
      </c>
      <c r="X1527" s="79" t="e">
        <f t="shared" si="468"/>
        <v>#DIV/0!</v>
      </c>
      <c r="Y1527" s="79" t="e">
        <f>SQRT(Y1521*Y1521+Y1522*Y1522)/Y1554/1.73</f>
        <v>#DIV/0!</v>
      </c>
      <c r="Z1527" s="179" t="e">
        <f t="shared" si="468"/>
        <v>#DIV/0!</v>
      </c>
      <c r="AA1527" s="179" t="e">
        <f t="shared" si="468"/>
        <v>#DIV/0!</v>
      </c>
      <c r="AB1527" s="394" t="e">
        <f t="shared" si="468"/>
        <v>#DIV/0!</v>
      </c>
      <c r="AC1527" s="109" t="e">
        <f>AVERAGE(E1527:AB1527)</f>
        <v>#DIV/0!</v>
      </c>
      <c r="AD1527" s="78"/>
      <c r="AE1527" s="79"/>
      <c r="AF1527" s="80"/>
      <c r="AJ1527" s="14"/>
      <c r="AK1527" s="14"/>
      <c r="AL1527" s="15"/>
      <c r="AM1527" s="14"/>
      <c r="AN1527" s="395"/>
    </row>
    <row r="1528" spans="1:40" x14ac:dyDescent="0.25">
      <c r="A1528" s="3422" t="s">
        <v>45</v>
      </c>
      <c r="B1528" s="3446" t="s">
        <v>12</v>
      </c>
      <c r="C1528" s="121" t="s">
        <v>13</v>
      </c>
      <c r="D1528" s="113" t="s">
        <v>820</v>
      </c>
      <c r="E1528" s="306">
        <v>375.6</v>
      </c>
      <c r="F1528" s="71">
        <v>373.8</v>
      </c>
      <c r="G1528" s="71">
        <v>383.4</v>
      </c>
      <c r="H1528" s="71">
        <v>387</v>
      </c>
      <c r="I1528" s="71">
        <v>421.2</v>
      </c>
      <c r="J1528" s="71">
        <v>526.20000000000005</v>
      </c>
      <c r="K1528" s="71">
        <v>648.6</v>
      </c>
      <c r="L1528" s="71">
        <v>723.6</v>
      </c>
      <c r="M1528" s="71">
        <v>709.8</v>
      </c>
      <c r="N1528" s="71">
        <v>703.2</v>
      </c>
      <c r="O1528" s="71">
        <v>645.6</v>
      </c>
      <c r="P1528" s="71">
        <v>637.20000000000005</v>
      </c>
      <c r="Q1528" s="71">
        <v>609.6</v>
      </c>
      <c r="R1528" s="71">
        <v>563.4</v>
      </c>
      <c r="S1528" s="71">
        <v>573.6</v>
      </c>
      <c r="T1528" s="71">
        <v>558</v>
      </c>
      <c r="U1528" s="71">
        <v>615</v>
      </c>
      <c r="V1528" s="71">
        <v>680.4</v>
      </c>
      <c r="W1528" s="71">
        <v>662.4</v>
      </c>
      <c r="X1528" s="71">
        <v>628.79999999999995</v>
      </c>
      <c r="Y1528" s="71">
        <v>592.79999999999995</v>
      </c>
      <c r="Z1528" s="71">
        <v>547.20000000000005</v>
      </c>
      <c r="AA1528" s="71">
        <v>459.6</v>
      </c>
      <c r="AB1528" s="72">
        <v>396</v>
      </c>
      <c r="AC1528" s="106">
        <f>SUM(E1528:AB1528)</f>
        <v>13421.999999999998</v>
      </c>
      <c r="AD1528" s="427">
        <v>2500</v>
      </c>
      <c r="AE1528" s="321">
        <v>100</v>
      </c>
      <c r="AF1528" s="426">
        <v>60</v>
      </c>
      <c r="AJ1528" s="428"/>
      <c r="AK1528" s="429"/>
      <c r="AL1528" s="428"/>
      <c r="AM1528" s="15"/>
      <c r="AN1528" s="395"/>
    </row>
    <row r="1529" spans="1:40" x14ac:dyDescent="0.25">
      <c r="A1529" s="3406"/>
      <c r="B1529" s="3447"/>
      <c r="C1529" s="123" t="s">
        <v>14</v>
      </c>
      <c r="D1529" s="108" t="s">
        <v>820</v>
      </c>
      <c r="E1529" s="307">
        <v>260.39999999999998</v>
      </c>
      <c r="F1529" s="308">
        <v>279.60000000000002</v>
      </c>
      <c r="G1529" s="308">
        <v>277.2</v>
      </c>
      <c r="H1529" s="308">
        <v>258.60000000000002</v>
      </c>
      <c r="I1529" s="308">
        <v>256.8</v>
      </c>
      <c r="J1529" s="308">
        <v>274.2</v>
      </c>
      <c r="K1529" s="308">
        <v>286.8</v>
      </c>
      <c r="L1529" s="308">
        <v>316.2</v>
      </c>
      <c r="M1529" s="308">
        <v>323.39999999999998</v>
      </c>
      <c r="N1529" s="308">
        <v>334.8</v>
      </c>
      <c r="O1529" s="308">
        <v>306.60000000000002</v>
      </c>
      <c r="P1529" s="308">
        <v>325.8</v>
      </c>
      <c r="Q1529" s="308">
        <v>317.39999999999998</v>
      </c>
      <c r="R1529" s="308">
        <v>282</v>
      </c>
      <c r="S1529" s="308">
        <v>298.8</v>
      </c>
      <c r="T1529" s="308">
        <v>303</v>
      </c>
      <c r="U1529" s="308">
        <v>312.60000000000002</v>
      </c>
      <c r="V1529" s="308">
        <v>358.2</v>
      </c>
      <c r="W1529" s="308">
        <v>335.4</v>
      </c>
      <c r="X1529" s="308">
        <v>318.60000000000002</v>
      </c>
      <c r="Y1529" s="308">
        <v>291.60000000000002</v>
      </c>
      <c r="Z1529" s="308">
        <v>276</v>
      </c>
      <c r="AA1529" s="308">
        <v>264.60000000000002</v>
      </c>
      <c r="AB1529" s="309">
        <v>268.8</v>
      </c>
      <c r="AC1529" s="107">
        <f>SUM(E1529:AB1529)</f>
        <v>7127.4000000000024</v>
      </c>
      <c r="AD1529" s="73"/>
      <c r="AE1529" s="155"/>
      <c r="AF1529" s="74"/>
      <c r="AJ1529" s="15"/>
      <c r="AK1529" s="15"/>
      <c r="AL1529" s="15"/>
      <c r="AM1529" s="15"/>
    </row>
    <row r="1530" spans="1:40" x14ac:dyDescent="0.25">
      <c r="A1530" s="3406"/>
      <c r="B1530" s="3447"/>
      <c r="C1530" s="123" t="s">
        <v>15</v>
      </c>
      <c r="D1530" s="108" t="s">
        <v>54</v>
      </c>
      <c r="E1530" s="1449">
        <v>23</v>
      </c>
      <c r="F1530" s="1444">
        <v>25</v>
      </c>
      <c r="G1530" s="1444">
        <v>26</v>
      </c>
      <c r="H1530" s="327">
        <v>26</v>
      </c>
      <c r="I1530" s="327">
        <v>29</v>
      </c>
      <c r="J1530" s="327">
        <v>36</v>
      </c>
      <c r="K1530" s="327">
        <v>42</v>
      </c>
      <c r="L1530" s="327">
        <v>44</v>
      </c>
      <c r="M1530" s="327">
        <v>45</v>
      </c>
      <c r="N1530" s="327">
        <v>45</v>
      </c>
      <c r="O1530" s="327">
        <v>45</v>
      </c>
      <c r="P1530" s="327">
        <v>45</v>
      </c>
      <c r="Q1530" s="327">
        <v>45</v>
      </c>
      <c r="R1530" s="327">
        <v>38</v>
      </c>
      <c r="S1530" s="327">
        <v>33</v>
      </c>
      <c r="T1530" s="327">
        <v>37</v>
      </c>
      <c r="U1530" s="327">
        <v>44</v>
      </c>
      <c r="V1530" s="327">
        <v>45</v>
      </c>
      <c r="W1530" s="327">
        <v>40</v>
      </c>
      <c r="X1530" s="327">
        <v>38</v>
      </c>
      <c r="Y1530" s="327">
        <v>35</v>
      </c>
      <c r="Z1530" s="1444">
        <v>31</v>
      </c>
      <c r="AA1530" s="1444">
        <v>29</v>
      </c>
      <c r="AB1530" s="1445">
        <v>25</v>
      </c>
      <c r="AC1530" s="107">
        <f>AVERAGE(E1530:AB1530)</f>
        <v>36.291666666666664</v>
      </c>
      <c r="AD1530" s="76">
        <f>SQRT(MIN((E1528*E1528+E1529*E1529),(F1528*F1528+F1529*F1529),(G1528*G1528+G1529*G1529),(H1528*H1528+H1529*H1529),(I1528*I1528+I1529*I1529),(J1528*J1528+J1529*J1529),(K1528*K1528+K1529*K1529),(L1528*L1528+L1529*L1529),(M1528*M1528+M1529*M1529),(N1528*N1528+N1529*N1529),(E1528*E1528+E1529*E1529),(O1528*O1528+O1529*O1529),(P1528*P1528+P1529*P1529),(R1528*R1528+R1529*R1529),(S1528*S1528+S1529*S1529),(T1528*T1528+T1529*T1529),(U1528*U1528+U1529*U1529),(V1528*V1528+V1529*V1529),(W1528*W1528+W1529*W1529),(X1528*X1528+X1529*X1529),(V1528*V1528+V1529*V1529),(Z1528*Z1528+Z1529*Z1529),(AA1528*AA1528+AA1529*AA1529),(AB1528*AB1528+AB1529*AB1529)))/AD1528</f>
        <v>0.18281510659680181</v>
      </c>
      <c r="AE1530" s="76"/>
      <c r="AF1530" s="77"/>
      <c r="AJ1530" s="15"/>
      <c r="AK1530" s="15"/>
      <c r="AL1530" s="15"/>
      <c r="AM1530" s="15"/>
    </row>
    <row r="1531" spans="1:40" ht="16.5" thickBot="1" x14ac:dyDescent="0.3">
      <c r="A1531" s="3406"/>
      <c r="B1531" s="3447"/>
      <c r="C1531" s="123" t="s">
        <v>17</v>
      </c>
      <c r="D1531" s="114"/>
      <c r="E1531" s="313">
        <f t="shared" ref="E1531:AB1531" si="469">E1529/E1528</f>
        <v>0.69329073482428105</v>
      </c>
      <c r="F1531" s="314">
        <f t="shared" si="469"/>
        <v>0.7479935794542536</v>
      </c>
      <c r="G1531" s="314">
        <f t="shared" si="469"/>
        <v>0.72300469483568075</v>
      </c>
      <c r="H1531" s="314">
        <f t="shared" si="469"/>
        <v>0.66821705426356592</v>
      </c>
      <c r="I1531" s="314">
        <f t="shared" si="469"/>
        <v>0.6096866096866097</v>
      </c>
      <c r="J1531" s="314">
        <f t="shared" si="469"/>
        <v>0.52109464082098056</v>
      </c>
      <c r="K1531" s="314">
        <f t="shared" si="469"/>
        <v>0.44218316373728028</v>
      </c>
      <c r="L1531" s="314">
        <f t="shared" si="469"/>
        <v>0.43698175787728022</v>
      </c>
      <c r="M1531" s="314">
        <f t="shared" si="469"/>
        <v>0.45562130177514792</v>
      </c>
      <c r="N1531" s="314">
        <f t="shared" si="469"/>
        <v>0.47610921501706482</v>
      </c>
      <c r="O1531" s="314">
        <f t="shared" si="469"/>
        <v>0.47490706319702602</v>
      </c>
      <c r="P1531" s="314">
        <f t="shared" si="469"/>
        <v>0.51129943502824859</v>
      </c>
      <c r="Q1531" s="314">
        <f t="shared" si="469"/>
        <v>0.52066929133858264</v>
      </c>
      <c r="R1531" s="314">
        <f t="shared" si="469"/>
        <v>0.50053248136315232</v>
      </c>
      <c r="S1531" s="314">
        <f t="shared" si="469"/>
        <v>0.52092050209205021</v>
      </c>
      <c r="T1531" s="314">
        <f t="shared" si="469"/>
        <v>0.543010752688172</v>
      </c>
      <c r="U1531" s="314">
        <f t="shared" si="469"/>
        <v>0.50829268292682928</v>
      </c>
      <c r="V1531" s="314">
        <f t="shared" si="469"/>
        <v>0.52645502645502651</v>
      </c>
      <c r="W1531" s="314">
        <f t="shared" si="469"/>
        <v>0.5063405797101449</v>
      </c>
      <c r="X1531" s="314">
        <f t="shared" si="469"/>
        <v>0.50667938931297718</v>
      </c>
      <c r="Y1531" s="314">
        <f>Y1529/Y1528</f>
        <v>0.49190283400809726</v>
      </c>
      <c r="Z1531" s="314">
        <f t="shared" si="469"/>
        <v>0.5043859649122806</v>
      </c>
      <c r="AA1531" s="314">
        <f t="shared" si="469"/>
        <v>0.57571801566579639</v>
      </c>
      <c r="AB1531" s="315">
        <f t="shared" si="469"/>
        <v>0.67878787878787883</v>
      </c>
      <c r="AC1531" s="108"/>
      <c r="AD1531" s="73"/>
      <c r="AE1531" s="155"/>
      <c r="AF1531" s="74"/>
      <c r="AJ1531" s="15"/>
      <c r="AK1531" s="15"/>
      <c r="AL1531" s="15"/>
      <c r="AM1531" s="15"/>
    </row>
    <row r="1532" spans="1:40" hidden="1" x14ac:dyDescent="0.25">
      <c r="A1532" s="2024"/>
      <c r="B1532" s="2027"/>
      <c r="C1532" s="124" t="s">
        <v>116</v>
      </c>
      <c r="D1532" s="122"/>
      <c r="E1532" s="310"/>
      <c r="F1532" s="311"/>
      <c r="G1532" s="311"/>
      <c r="H1532" s="155"/>
      <c r="I1532" s="155"/>
      <c r="J1532" s="155"/>
      <c r="K1532" s="155"/>
      <c r="L1532" s="155"/>
      <c r="M1532" s="155"/>
      <c r="N1532" s="155"/>
      <c r="O1532" s="155"/>
      <c r="P1532" s="155"/>
      <c r="Q1532" s="155"/>
      <c r="R1532" s="155"/>
      <c r="S1532" s="155"/>
      <c r="T1532" s="155"/>
      <c r="U1532" s="155"/>
      <c r="V1532" s="155"/>
      <c r="W1532" s="155"/>
      <c r="X1532" s="155"/>
      <c r="Y1532" s="155"/>
      <c r="Z1532" s="311"/>
      <c r="AA1532" s="311"/>
      <c r="AB1532" s="312"/>
      <c r="AC1532" s="108"/>
      <c r="AD1532" s="73"/>
      <c r="AE1532" s="155"/>
      <c r="AF1532" s="74"/>
      <c r="AJ1532" s="15"/>
      <c r="AK1532" s="15"/>
      <c r="AL1532" s="15"/>
      <c r="AM1532" s="15"/>
    </row>
    <row r="1533" spans="1:40" s="181" customFormat="1" hidden="1" x14ac:dyDescent="0.25">
      <c r="A1533" s="2024"/>
      <c r="B1533" s="2027"/>
      <c r="C1533" s="124" t="s">
        <v>117</v>
      </c>
      <c r="D1533" s="108"/>
      <c r="E1533" s="310"/>
      <c r="F1533" s="311"/>
      <c r="G1533" s="311"/>
      <c r="H1533" s="155"/>
      <c r="I1533" s="155"/>
      <c r="J1533" s="155"/>
      <c r="K1533" s="155"/>
      <c r="L1533" s="155"/>
      <c r="M1533" s="155"/>
      <c r="N1533" s="155"/>
      <c r="O1533" s="155"/>
      <c r="P1533" s="155"/>
      <c r="Q1533" s="155"/>
      <c r="R1533" s="155"/>
      <c r="S1533" s="155"/>
      <c r="T1533" s="155"/>
      <c r="U1533" s="155"/>
      <c r="V1533" s="155"/>
      <c r="W1533" s="155"/>
      <c r="X1533" s="155"/>
      <c r="Y1533" s="155"/>
      <c r="Z1533" s="311"/>
      <c r="AA1533" s="311"/>
      <c r="AB1533" s="312"/>
      <c r="AC1533" s="108"/>
      <c r="AD1533" s="73"/>
      <c r="AE1533" s="155"/>
      <c r="AF1533" s="74"/>
      <c r="AH1533" s="778"/>
      <c r="AI1533" s="779"/>
      <c r="AJ1533" s="780"/>
      <c r="AK1533" s="780"/>
      <c r="AL1533" s="332"/>
      <c r="AM1533" s="781"/>
    </row>
    <row r="1534" spans="1:40" ht="16.5" hidden="1" thickBot="1" x14ac:dyDescent="0.3">
      <c r="A1534" s="3393" t="s">
        <v>42</v>
      </c>
      <c r="B1534" s="3394"/>
      <c r="C1534" s="3394"/>
      <c r="D1534" s="114"/>
      <c r="E1534" s="530">
        <f>SQRT(E1528*E1528+E1529*E1529)/E1547/1.73</f>
        <v>24.922988684262432</v>
      </c>
      <c r="F1534" s="531">
        <f>SQRT(F1528*F1528+F1529*F1529)/F1547/1.73</f>
        <v>25.479396835489577</v>
      </c>
      <c r="G1534" s="531">
        <f t="shared" ref="G1534:AB1534" si="470">SQRT(G1528*G1528+G1529*G1529)/G1547/1.73</f>
        <v>25.702576176914601</v>
      </c>
      <c r="H1534" s="459">
        <f t="shared" si="470"/>
        <v>25.574694080315258</v>
      </c>
      <c r="I1534" s="459">
        <f t="shared" si="470"/>
        <v>27.261073642974441</v>
      </c>
      <c r="J1534" s="459">
        <f t="shared" si="470"/>
        <v>33.106245746525587</v>
      </c>
      <c r="K1534" s="459">
        <f t="shared" si="470"/>
        <v>39.454341321698244</v>
      </c>
      <c r="L1534" s="459">
        <f t="shared" si="470"/>
        <v>44.017058856290213</v>
      </c>
      <c r="M1534" s="459">
        <f t="shared" si="470"/>
        <v>43.773629703624998</v>
      </c>
      <c r="N1534" s="459">
        <f t="shared" si="470"/>
        <v>43.708024090080464</v>
      </c>
      <c r="O1534" s="459">
        <f t="shared" si="470"/>
        <v>40.109140704453381</v>
      </c>
      <c r="P1534" s="459">
        <f t="shared" si="470"/>
        <v>40.16275721148515</v>
      </c>
      <c r="Q1534" s="459">
        <f t="shared" si="470"/>
        <v>38.570111452366405</v>
      </c>
      <c r="R1534" s="459">
        <f t="shared" si="470"/>
        <v>35.323165145241163</v>
      </c>
      <c r="S1534" s="459">
        <f t="shared" si="470"/>
        <v>35.981681171144338</v>
      </c>
      <c r="T1534" s="459">
        <f t="shared" si="470"/>
        <v>35.495972417457288</v>
      </c>
      <c r="U1534" s="459">
        <f t="shared" si="470"/>
        <v>38.529321902132679</v>
      </c>
      <c r="V1534" s="459">
        <f t="shared" si="470"/>
        <v>42.943717590654842</v>
      </c>
      <c r="W1534" s="459">
        <f t="shared" si="470"/>
        <v>41.346381696634438</v>
      </c>
      <c r="X1534" s="459">
        <f t="shared" si="470"/>
        <v>39.216681174866096</v>
      </c>
      <c r="Y1534" s="459">
        <f>SQRT(Y1528*Y1528+Y1529*Y1529)/Y1547/1.73</f>
        <v>36.753763543965405</v>
      </c>
      <c r="Z1534" s="531">
        <f t="shared" si="470"/>
        <v>33.965233163305854</v>
      </c>
      <c r="AA1534" s="531">
        <f t="shared" si="470"/>
        <v>29.250632833541491</v>
      </c>
      <c r="AB1534" s="782">
        <f t="shared" si="470"/>
        <v>26.272965936222114</v>
      </c>
      <c r="AC1534" s="109">
        <f>AVERAGE(E1534:AB1534)</f>
        <v>35.288398128401944</v>
      </c>
      <c r="AD1534" s="78">
        <f>(AC1530-AC1534)/AC1530</f>
        <v>2.7644598069291947E-2</v>
      </c>
      <c r="AE1534" s="79"/>
      <c r="AF1534" s="80"/>
      <c r="AJ1534" s="14"/>
      <c r="AK1534" s="14"/>
      <c r="AL1534" s="15"/>
      <c r="AM1534" s="14"/>
    </row>
    <row r="1535" spans="1:40" x14ac:dyDescent="0.25">
      <c r="A1535" s="3422" t="s">
        <v>1082</v>
      </c>
      <c r="B1535" s="3446" t="s">
        <v>243</v>
      </c>
      <c r="C1535" s="121" t="s">
        <v>13</v>
      </c>
      <c r="D1535" s="2161" t="s">
        <v>820</v>
      </c>
      <c r="E1535" s="70">
        <v>0</v>
      </c>
      <c r="F1535" s="71">
        <v>0</v>
      </c>
      <c r="G1535" s="71">
        <v>0</v>
      </c>
      <c r="H1535" s="71">
        <v>0</v>
      </c>
      <c r="I1535" s="71">
        <v>0</v>
      </c>
      <c r="J1535" s="71">
        <v>0</v>
      </c>
      <c r="K1535" s="71">
        <v>0</v>
      </c>
      <c r="L1535" s="71">
        <v>0</v>
      </c>
      <c r="M1535" s="71">
        <v>0</v>
      </c>
      <c r="N1535" s="71">
        <v>0</v>
      </c>
      <c r="O1535" s="71">
        <v>0</v>
      </c>
      <c r="P1535" s="71">
        <v>0</v>
      </c>
      <c r="Q1535" s="71">
        <v>0</v>
      </c>
      <c r="R1535" s="71">
        <v>0</v>
      </c>
      <c r="S1535" s="71">
        <v>0</v>
      </c>
      <c r="T1535" s="71">
        <v>0</v>
      </c>
      <c r="U1535" s="71">
        <v>0</v>
      </c>
      <c r="V1535" s="71">
        <v>0</v>
      </c>
      <c r="W1535" s="71">
        <v>0</v>
      </c>
      <c r="X1535" s="71">
        <v>0</v>
      </c>
      <c r="Y1535" s="71">
        <v>0</v>
      </c>
      <c r="Z1535" s="71">
        <v>0</v>
      </c>
      <c r="AA1535" s="71">
        <v>0</v>
      </c>
      <c r="AB1535" s="72">
        <v>0</v>
      </c>
      <c r="AC1535" s="131">
        <f>SUM(E1535:AB1535)</f>
        <v>0</v>
      </c>
      <c r="AD1535" s="70">
        <v>2500</v>
      </c>
      <c r="AE1535" s="71">
        <v>100</v>
      </c>
      <c r="AF1535" s="72">
        <v>80</v>
      </c>
      <c r="AJ1535" s="428"/>
      <c r="AK1535" s="429"/>
      <c r="AL1535" s="428"/>
      <c r="AM1535" s="15"/>
    </row>
    <row r="1536" spans="1:40" x14ac:dyDescent="0.25">
      <c r="A1536" s="3406"/>
      <c r="B1536" s="3447"/>
      <c r="C1536" s="123" t="s">
        <v>14</v>
      </c>
      <c r="D1536" s="346" t="s">
        <v>820</v>
      </c>
      <c r="E1536" s="391">
        <v>0</v>
      </c>
      <c r="F1536" s="308">
        <v>0</v>
      </c>
      <c r="G1536" s="308">
        <v>0</v>
      </c>
      <c r="H1536" s="308">
        <v>0</v>
      </c>
      <c r="I1536" s="308">
        <v>0</v>
      </c>
      <c r="J1536" s="308">
        <v>0</v>
      </c>
      <c r="K1536" s="308">
        <v>0</v>
      </c>
      <c r="L1536" s="308">
        <v>0</v>
      </c>
      <c r="M1536" s="308">
        <v>0</v>
      </c>
      <c r="N1536" s="308">
        <v>0</v>
      </c>
      <c r="O1536" s="308">
        <v>0</v>
      </c>
      <c r="P1536" s="308">
        <v>0</v>
      </c>
      <c r="Q1536" s="308">
        <v>0</v>
      </c>
      <c r="R1536" s="308">
        <v>0</v>
      </c>
      <c r="S1536" s="308">
        <v>0</v>
      </c>
      <c r="T1536" s="308">
        <v>0</v>
      </c>
      <c r="U1536" s="308">
        <v>0</v>
      </c>
      <c r="V1536" s="308">
        <v>0</v>
      </c>
      <c r="W1536" s="308">
        <v>0</v>
      </c>
      <c r="X1536" s="308">
        <v>0</v>
      </c>
      <c r="Y1536" s="308">
        <v>0</v>
      </c>
      <c r="Z1536" s="308">
        <v>0</v>
      </c>
      <c r="AA1536" s="308">
        <v>0</v>
      </c>
      <c r="AB1536" s="309">
        <v>0</v>
      </c>
      <c r="AC1536" s="133">
        <f>SUM(E1536:AB1536)</f>
        <v>0</v>
      </c>
      <c r="AD1536" s="73"/>
      <c r="AE1536" s="155"/>
      <c r="AF1536" s="74"/>
      <c r="AJ1536" s="15"/>
      <c r="AK1536" s="15"/>
      <c r="AL1536" s="15"/>
      <c r="AM1536" s="15"/>
    </row>
    <row r="1537" spans="1:39" x14ac:dyDescent="0.25">
      <c r="A1537" s="3406"/>
      <c r="B1537" s="3447"/>
      <c r="C1537" s="123" t="s">
        <v>15</v>
      </c>
      <c r="D1537" s="346" t="s">
        <v>54</v>
      </c>
      <c r="E1537" s="1459">
        <v>0</v>
      </c>
      <c r="F1537" s="1444">
        <v>0</v>
      </c>
      <c r="G1537" s="1444">
        <v>0</v>
      </c>
      <c r="H1537" s="327">
        <v>0</v>
      </c>
      <c r="I1537" s="327">
        <v>0</v>
      </c>
      <c r="J1537" s="327">
        <v>0</v>
      </c>
      <c r="K1537" s="327">
        <v>0</v>
      </c>
      <c r="L1537" s="327">
        <v>0</v>
      </c>
      <c r="M1537" s="327">
        <v>0</v>
      </c>
      <c r="N1537" s="327">
        <v>0</v>
      </c>
      <c r="O1537" s="327">
        <v>0</v>
      </c>
      <c r="P1537" s="327">
        <v>0</v>
      </c>
      <c r="Q1537" s="327">
        <v>0</v>
      </c>
      <c r="R1537" s="327">
        <v>0</v>
      </c>
      <c r="S1537" s="327">
        <v>0</v>
      </c>
      <c r="T1537" s="327">
        <v>0</v>
      </c>
      <c r="U1537" s="327">
        <v>0</v>
      </c>
      <c r="V1537" s="327">
        <v>0</v>
      </c>
      <c r="W1537" s="327">
        <v>0</v>
      </c>
      <c r="X1537" s="327">
        <v>0</v>
      </c>
      <c r="Y1537" s="327">
        <v>0</v>
      </c>
      <c r="Z1537" s="1444">
        <v>0</v>
      </c>
      <c r="AA1537" s="1444">
        <v>0</v>
      </c>
      <c r="AB1537" s="1445">
        <v>0</v>
      </c>
      <c r="AC1537" s="133">
        <f>AVERAGE(E1537:AB1537)</f>
        <v>0</v>
      </c>
      <c r="AD1537" s="76">
        <f>SQRT(MIN((E1535*E1535+E1536*E1536),(F1535*F1535+F1536*F1536),(G1535*G1535+G1536*G1536),(H1535*H1535+H1536*H1536),(I1535*I1535+I1536*I1536),(J1535*J1535+J1536*J1536),(K1535*K1535+K1536*K1536),(L1535*L1535+L1536*L1536),(M1535*M1535+M1536*M1536),(N1535*N1535+N1536*N1536),(E1535*E1535+E1536*E1536),(O1535*O1535+O1536*O1536),(P1535*P1535+P1536*P1536),(R1535*R1535+R1536*R1536),(S1535*S1535+S1536*S1536),(T1535*T1535+T1536*T1536),(U1535*U1535+U1536*U1536),(V1535*V1535+V1536*V1536),(W1535*W1535+W1536*W1536),(X1535*X1535+X1536*X1536),(V1535*V1535+V1536*V1536),(Z1535*Z1535+Z1536*Z1536),(AA1535*AA1535+AA1536*AA1536),(AB1535*AB1535+AB1536*AB1536)))/AD1535</f>
        <v>0</v>
      </c>
      <c r="AE1537" s="76"/>
      <c r="AF1537" s="77"/>
      <c r="AG1537" s="1"/>
      <c r="AJ1537" s="395"/>
      <c r="AK1537" s="395"/>
      <c r="AL1537" s="395"/>
      <c r="AM1537" s="395"/>
    </row>
    <row r="1538" spans="1:39" ht="16.5" thickBot="1" x14ac:dyDescent="0.3">
      <c r="A1538" s="3406"/>
      <c r="B1538" s="3447"/>
      <c r="C1538" s="123" t="s">
        <v>17</v>
      </c>
      <c r="D1538" s="346"/>
      <c r="E1538" s="498" t="e">
        <f t="shared" ref="E1538:AB1538" si="471">E1536/E1535</f>
        <v>#DIV/0!</v>
      </c>
      <c r="F1538" s="314" t="e">
        <f t="shared" si="471"/>
        <v>#DIV/0!</v>
      </c>
      <c r="G1538" s="314" t="e">
        <f t="shared" si="471"/>
        <v>#DIV/0!</v>
      </c>
      <c r="H1538" s="314" t="e">
        <f t="shared" si="471"/>
        <v>#DIV/0!</v>
      </c>
      <c r="I1538" s="314" t="e">
        <f t="shared" si="471"/>
        <v>#DIV/0!</v>
      </c>
      <c r="J1538" s="314" t="e">
        <f t="shared" si="471"/>
        <v>#DIV/0!</v>
      </c>
      <c r="K1538" s="314" t="e">
        <f t="shared" si="471"/>
        <v>#DIV/0!</v>
      </c>
      <c r="L1538" s="314" t="e">
        <f t="shared" si="471"/>
        <v>#DIV/0!</v>
      </c>
      <c r="M1538" s="314" t="e">
        <f t="shared" si="471"/>
        <v>#DIV/0!</v>
      </c>
      <c r="N1538" s="314" t="e">
        <f t="shared" si="471"/>
        <v>#DIV/0!</v>
      </c>
      <c r="O1538" s="314" t="e">
        <f t="shared" si="471"/>
        <v>#DIV/0!</v>
      </c>
      <c r="P1538" s="314" t="e">
        <f t="shared" si="471"/>
        <v>#DIV/0!</v>
      </c>
      <c r="Q1538" s="314" t="e">
        <f t="shared" si="471"/>
        <v>#DIV/0!</v>
      </c>
      <c r="R1538" s="314" t="e">
        <f t="shared" si="471"/>
        <v>#DIV/0!</v>
      </c>
      <c r="S1538" s="314" t="e">
        <f t="shared" si="471"/>
        <v>#DIV/0!</v>
      </c>
      <c r="T1538" s="314" t="e">
        <f t="shared" si="471"/>
        <v>#DIV/0!</v>
      </c>
      <c r="U1538" s="314" t="e">
        <f t="shared" si="471"/>
        <v>#DIV/0!</v>
      </c>
      <c r="V1538" s="314" t="e">
        <f t="shared" si="471"/>
        <v>#DIV/0!</v>
      </c>
      <c r="W1538" s="314" t="e">
        <f t="shared" si="471"/>
        <v>#DIV/0!</v>
      </c>
      <c r="X1538" s="314" t="e">
        <f t="shared" si="471"/>
        <v>#DIV/0!</v>
      </c>
      <c r="Y1538" s="314" t="e">
        <f>Y1536/Y1535</f>
        <v>#DIV/0!</v>
      </c>
      <c r="Z1538" s="314" t="e">
        <f t="shared" si="471"/>
        <v>#DIV/0!</v>
      </c>
      <c r="AA1538" s="314" t="e">
        <f t="shared" si="471"/>
        <v>#DIV/0!</v>
      </c>
      <c r="AB1538" s="315" t="e">
        <f t="shared" si="471"/>
        <v>#DIV/0!</v>
      </c>
      <c r="AC1538" s="132"/>
      <c r="AD1538" s="73"/>
      <c r="AE1538" s="155"/>
      <c r="AF1538" s="74"/>
      <c r="AG1538" s="1"/>
      <c r="AJ1538" s="395"/>
      <c r="AK1538" s="395"/>
      <c r="AL1538" s="395"/>
      <c r="AM1538" s="395"/>
    </row>
    <row r="1539" spans="1:39" hidden="1" x14ac:dyDescent="0.25">
      <c r="A1539" s="2024"/>
      <c r="B1539" s="2027"/>
      <c r="C1539" s="124" t="s">
        <v>116</v>
      </c>
      <c r="D1539" s="346"/>
      <c r="E1539" s="73"/>
      <c r="F1539" s="155"/>
      <c r="G1539" s="155"/>
      <c r="H1539" s="314"/>
      <c r="I1539" s="155"/>
      <c r="J1539" s="155"/>
      <c r="K1539" s="155"/>
      <c r="L1539" s="155"/>
      <c r="M1539" s="155"/>
      <c r="N1539" s="314"/>
      <c r="O1539" s="155"/>
      <c r="P1539" s="155"/>
      <c r="Q1539" s="155"/>
      <c r="R1539" s="155"/>
      <c r="S1539" s="155"/>
      <c r="T1539" s="155"/>
      <c r="U1539" s="155"/>
      <c r="V1539" s="155"/>
      <c r="W1539" s="155"/>
      <c r="X1539" s="155"/>
      <c r="Y1539" s="314"/>
      <c r="Z1539" s="155"/>
      <c r="AA1539" s="155"/>
      <c r="AB1539" s="74"/>
      <c r="AC1539" s="132"/>
      <c r="AD1539" s="73"/>
      <c r="AE1539" s="155"/>
      <c r="AF1539" s="74"/>
      <c r="AG1539" s="1"/>
      <c r="AJ1539" s="395"/>
      <c r="AK1539" s="395"/>
      <c r="AL1539" s="395"/>
      <c r="AM1539" s="395"/>
    </row>
    <row r="1540" spans="1:39" s="181" customFormat="1" hidden="1" x14ac:dyDescent="0.25">
      <c r="A1540" s="2024"/>
      <c r="B1540" s="2027"/>
      <c r="C1540" s="124" t="s">
        <v>117</v>
      </c>
      <c r="D1540" s="346"/>
      <c r="E1540" s="73"/>
      <c r="F1540" s="155"/>
      <c r="G1540" s="155"/>
      <c r="H1540" s="155"/>
      <c r="I1540" s="155"/>
      <c r="J1540" s="155"/>
      <c r="K1540" s="155"/>
      <c r="L1540" s="155"/>
      <c r="M1540" s="155"/>
      <c r="N1540" s="155"/>
      <c r="O1540" s="155"/>
      <c r="P1540" s="155"/>
      <c r="Q1540" s="155"/>
      <c r="R1540" s="155"/>
      <c r="S1540" s="155"/>
      <c r="T1540" s="155"/>
      <c r="U1540" s="155"/>
      <c r="V1540" s="155"/>
      <c r="W1540" s="155"/>
      <c r="X1540" s="155"/>
      <c r="Y1540" s="155"/>
      <c r="Z1540" s="155"/>
      <c r="AA1540" s="155"/>
      <c r="AB1540" s="74"/>
      <c r="AC1540" s="132"/>
      <c r="AD1540" s="73"/>
      <c r="AE1540" s="155"/>
      <c r="AF1540" s="74"/>
      <c r="AH1540" s="778"/>
      <c r="AI1540" s="779"/>
      <c r="AJ1540" s="780"/>
      <c r="AK1540" s="780"/>
      <c r="AL1540" s="332"/>
      <c r="AM1540" s="781"/>
    </row>
    <row r="1541" spans="1:39" ht="16.5" hidden="1" thickBot="1" x14ac:dyDescent="0.3">
      <c r="A1541" s="3393" t="s">
        <v>42</v>
      </c>
      <c r="B1541" s="3394"/>
      <c r="C1541" s="3394"/>
      <c r="D1541" s="345"/>
      <c r="E1541" s="456">
        <f>SQRT(E1535*E1535+E1536*E1536)/E1548/1.73</f>
        <v>0</v>
      </c>
      <c r="F1541" s="179">
        <f t="shared" ref="F1541:AB1541" si="472">SQRT(F1535*F1535+F1536*F1536)/F1548/1.73</f>
        <v>0</v>
      </c>
      <c r="G1541" s="179">
        <f t="shared" si="472"/>
        <v>0</v>
      </c>
      <c r="H1541" s="79">
        <f t="shared" si="472"/>
        <v>0</v>
      </c>
      <c r="I1541" s="79">
        <f t="shared" si="472"/>
        <v>0</v>
      </c>
      <c r="J1541" s="79">
        <f t="shared" si="472"/>
        <v>0</v>
      </c>
      <c r="K1541" s="79">
        <f t="shared" si="472"/>
        <v>0</v>
      </c>
      <c r="L1541" s="79">
        <f t="shared" si="472"/>
        <v>0</v>
      </c>
      <c r="M1541" s="79">
        <f t="shared" si="472"/>
        <v>0</v>
      </c>
      <c r="N1541" s="79">
        <f t="shared" si="472"/>
        <v>0</v>
      </c>
      <c r="O1541" s="79">
        <f t="shared" si="472"/>
        <v>0</v>
      </c>
      <c r="P1541" s="79">
        <f t="shared" si="472"/>
        <v>0</v>
      </c>
      <c r="Q1541" s="79">
        <f t="shared" si="472"/>
        <v>0</v>
      </c>
      <c r="R1541" s="79">
        <f t="shared" si="472"/>
        <v>0</v>
      </c>
      <c r="S1541" s="79">
        <f t="shared" si="472"/>
        <v>0</v>
      </c>
      <c r="T1541" s="79">
        <f t="shared" si="472"/>
        <v>0</v>
      </c>
      <c r="U1541" s="79">
        <f t="shared" si="472"/>
        <v>0</v>
      </c>
      <c r="V1541" s="79">
        <f t="shared" si="472"/>
        <v>0</v>
      </c>
      <c r="W1541" s="79">
        <f t="shared" si="472"/>
        <v>0</v>
      </c>
      <c r="X1541" s="79">
        <f t="shared" si="472"/>
        <v>0</v>
      </c>
      <c r="Y1541" s="79">
        <f>SQRT(Y1535*Y1535+Y1536*Y1536)/Y1548/1.73</f>
        <v>0</v>
      </c>
      <c r="Z1541" s="179">
        <f t="shared" si="472"/>
        <v>0</v>
      </c>
      <c r="AA1541" s="179">
        <f t="shared" si="472"/>
        <v>0</v>
      </c>
      <c r="AB1541" s="180">
        <f t="shared" si="472"/>
        <v>0</v>
      </c>
      <c r="AC1541" s="199">
        <f>AVERAGE(E1541:AB1541)</f>
        <v>0</v>
      </c>
      <c r="AD1541" s="78" t="e">
        <f>(AC1537-AC1541)/AC1537</f>
        <v>#DIV/0!</v>
      </c>
      <c r="AE1541" s="79"/>
      <c r="AF1541" s="80"/>
      <c r="AG1541" s="1"/>
      <c r="AJ1541" s="395"/>
      <c r="AK1541" s="395"/>
      <c r="AL1541" s="395"/>
      <c r="AM1541" s="395"/>
    </row>
    <row r="1542" spans="1:39" ht="16.5" thickBot="1" x14ac:dyDescent="0.3">
      <c r="A1542" s="2498" t="s">
        <v>919</v>
      </c>
      <c r="B1542" s="2560" t="s">
        <v>916</v>
      </c>
      <c r="C1542" s="2561" t="s">
        <v>15</v>
      </c>
      <c r="D1542" s="2562" t="s">
        <v>54</v>
      </c>
      <c r="E1542" s="2564">
        <v>12</v>
      </c>
      <c r="F1542" s="2565">
        <v>12</v>
      </c>
      <c r="G1542" s="2565">
        <v>12</v>
      </c>
      <c r="H1542" s="2565">
        <v>12</v>
      </c>
      <c r="I1542" s="2565">
        <v>12</v>
      </c>
      <c r="J1542" s="2565">
        <v>15</v>
      </c>
      <c r="K1542" s="2565">
        <v>17</v>
      </c>
      <c r="L1542" s="2565">
        <v>17</v>
      </c>
      <c r="M1542" s="2565">
        <v>17</v>
      </c>
      <c r="N1542" s="2565">
        <v>17</v>
      </c>
      <c r="O1542" s="2565">
        <v>17</v>
      </c>
      <c r="P1542" s="2565">
        <v>17</v>
      </c>
      <c r="Q1542" s="2565">
        <v>17</v>
      </c>
      <c r="R1542" s="2565">
        <v>18</v>
      </c>
      <c r="S1542" s="2565">
        <v>14</v>
      </c>
      <c r="T1542" s="2565">
        <v>15</v>
      </c>
      <c r="U1542" s="2565">
        <v>17</v>
      </c>
      <c r="V1542" s="2565">
        <v>20</v>
      </c>
      <c r="W1542" s="2565">
        <v>19</v>
      </c>
      <c r="X1542" s="2565">
        <v>17</v>
      </c>
      <c r="Y1542" s="2565">
        <v>17</v>
      </c>
      <c r="Z1542" s="2565">
        <v>16</v>
      </c>
      <c r="AA1542" s="2565">
        <v>13</v>
      </c>
      <c r="AB1542" s="2566">
        <v>12</v>
      </c>
      <c r="AC1542" s="2567">
        <f>AVERAGE(E1542:AB1542)</f>
        <v>15.5</v>
      </c>
      <c r="AD1542" s="252"/>
      <c r="AE1542" s="253"/>
      <c r="AF1542" s="254"/>
      <c r="AG1542" s="1"/>
      <c r="AJ1542" s="395"/>
      <c r="AK1542" s="395"/>
      <c r="AL1542" s="395"/>
      <c r="AM1542" s="395"/>
    </row>
    <row r="1543" spans="1:39" x14ac:dyDescent="0.25">
      <c r="A1543" s="149" t="s">
        <v>51</v>
      </c>
      <c r="B1543" s="150"/>
      <c r="C1543" s="194"/>
      <c r="D1543" s="162"/>
      <c r="E1543" s="618">
        <f t="shared" ref="E1543:AB1544" si="473">E1528+E1535</f>
        <v>375.6</v>
      </c>
      <c r="F1543" s="619">
        <f t="shared" si="473"/>
        <v>373.8</v>
      </c>
      <c r="G1543" s="619">
        <f t="shared" si="473"/>
        <v>383.4</v>
      </c>
      <c r="H1543" s="620">
        <f t="shared" si="473"/>
        <v>387</v>
      </c>
      <c r="I1543" s="620">
        <f t="shared" si="473"/>
        <v>421.2</v>
      </c>
      <c r="J1543" s="620">
        <f t="shared" si="473"/>
        <v>526.20000000000005</v>
      </c>
      <c r="K1543" s="620">
        <f t="shared" si="473"/>
        <v>648.6</v>
      </c>
      <c r="L1543" s="620">
        <f t="shared" si="473"/>
        <v>723.6</v>
      </c>
      <c r="M1543" s="620">
        <f t="shared" si="473"/>
        <v>709.8</v>
      </c>
      <c r="N1543" s="620">
        <f t="shared" si="473"/>
        <v>703.2</v>
      </c>
      <c r="O1543" s="620">
        <f t="shared" si="473"/>
        <v>645.6</v>
      </c>
      <c r="P1543" s="620">
        <f t="shared" si="473"/>
        <v>637.20000000000005</v>
      </c>
      <c r="Q1543" s="620">
        <f t="shared" si="473"/>
        <v>609.6</v>
      </c>
      <c r="R1543" s="620">
        <f t="shared" si="473"/>
        <v>563.4</v>
      </c>
      <c r="S1543" s="620">
        <f t="shared" si="473"/>
        <v>573.6</v>
      </c>
      <c r="T1543" s="620">
        <f t="shared" si="473"/>
        <v>558</v>
      </c>
      <c r="U1543" s="620">
        <f t="shared" si="473"/>
        <v>615</v>
      </c>
      <c r="V1543" s="620">
        <f t="shared" si="473"/>
        <v>680.4</v>
      </c>
      <c r="W1543" s="620">
        <f t="shared" si="473"/>
        <v>662.4</v>
      </c>
      <c r="X1543" s="620">
        <f t="shared" si="473"/>
        <v>628.79999999999995</v>
      </c>
      <c r="Y1543" s="3072">
        <f>Y1528+Y1535</f>
        <v>592.79999999999995</v>
      </c>
      <c r="Z1543" s="619">
        <f t="shared" si="473"/>
        <v>547.20000000000005</v>
      </c>
      <c r="AA1543" s="619">
        <f t="shared" si="473"/>
        <v>459.6</v>
      </c>
      <c r="AB1543" s="783">
        <f t="shared" si="473"/>
        <v>396</v>
      </c>
      <c r="AC1543" s="2563"/>
      <c r="AD1543" s="82">
        <f>MIN(E1543:AB1543)</f>
        <v>373.8</v>
      </c>
      <c r="AE1543" s="4"/>
      <c r="AF1543" s="5"/>
      <c r="AG1543" s="1"/>
      <c r="AJ1543" s="395"/>
      <c r="AK1543" s="395"/>
      <c r="AL1543" s="395"/>
      <c r="AM1543" s="395"/>
    </row>
    <row r="1544" spans="1:39" x14ac:dyDescent="0.25">
      <c r="A1544" s="151" t="s">
        <v>244</v>
      </c>
      <c r="B1544" s="152"/>
      <c r="C1544" s="185"/>
      <c r="D1544" s="164"/>
      <c r="E1544" s="163">
        <f t="shared" si="473"/>
        <v>260.39999999999998</v>
      </c>
      <c r="F1544" s="86">
        <f t="shared" si="473"/>
        <v>279.60000000000002</v>
      </c>
      <c r="G1544" s="86">
        <f t="shared" si="473"/>
        <v>277.2</v>
      </c>
      <c r="H1544" s="436">
        <f t="shared" si="473"/>
        <v>258.60000000000002</v>
      </c>
      <c r="I1544" s="436">
        <f t="shared" si="473"/>
        <v>256.8</v>
      </c>
      <c r="J1544" s="436">
        <f t="shared" si="473"/>
        <v>274.2</v>
      </c>
      <c r="K1544" s="436">
        <f t="shared" si="473"/>
        <v>286.8</v>
      </c>
      <c r="L1544" s="436">
        <f t="shared" si="473"/>
        <v>316.2</v>
      </c>
      <c r="M1544" s="436">
        <f t="shared" si="473"/>
        <v>323.39999999999998</v>
      </c>
      <c r="N1544" s="436">
        <f t="shared" si="473"/>
        <v>334.8</v>
      </c>
      <c r="O1544" s="436">
        <f t="shared" si="473"/>
        <v>306.60000000000002</v>
      </c>
      <c r="P1544" s="436">
        <f t="shared" si="473"/>
        <v>325.8</v>
      </c>
      <c r="Q1544" s="436">
        <f t="shared" si="473"/>
        <v>317.39999999999998</v>
      </c>
      <c r="R1544" s="436">
        <f t="shared" si="473"/>
        <v>282</v>
      </c>
      <c r="S1544" s="436">
        <f t="shared" si="473"/>
        <v>298.8</v>
      </c>
      <c r="T1544" s="436">
        <f t="shared" si="473"/>
        <v>303</v>
      </c>
      <c r="U1544" s="436">
        <f t="shared" si="473"/>
        <v>312.60000000000002</v>
      </c>
      <c r="V1544" s="436">
        <f t="shared" si="473"/>
        <v>358.2</v>
      </c>
      <c r="W1544" s="436">
        <f t="shared" si="473"/>
        <v>335.4</v>
      </c>
      <c r="X1544" s="436">
        <f t="shared" si="473"/>
        <v>318.60000000000002</v>
      </c>
      <c r="Y1544" s="501">
        <f>Y1529+Y1536</f>
        <v>291.60000000000002</v>
      </c>
      <c r="Z1544" s="86">
        <f t="shared" si="473"/>
        <v>276</v>
      </c>
      <c r="AA1544" s="86">
        <f t="shared" si="473"/>
        <v>264.60000000000002</v>
      </c>
      <c r="AB1544" s="87">
        <f t="shared" si="473"/>
        <v>268.8</v>
      </c>
      <c r="AC1544" s="111"/>
      <c r="AD1544" s="85">
        <f>MIN(E1544:AB1544)</f>
        <v>256.8</v>
      </c>
      <c r="AE1544" s="6"/>
      <c r="AF1544" s="7"/>
      <c r="AG1544" s="1"/>
      <c r="AJ1544" s="395"/>
      <c r="AK1544" s="395"/>
      <c r="AL1544" s="395"/>
      <c r="AM1544" s="395"/>
    </row>
    <row r="1545" spans="1:39" ht="16.5" thickBot="1" x14ac:dyDescent="0.3">
      <c r="A1545" s="153" t="s">
        <v>52</v>
      </c>
      <c r="B1545" s="154"/>
      <c r="C1545" s="195"/>
      <c r="D1545" s="190"/>
      <c r="E1545" s="621">
        <f>SQRT(E1544*E1544+E1543*E1543)</f>
        <v>457.03776649200449</v>
      </c>
      <c r="F1545" s="622">
        <f t="shared" ref="F1545:AB1545" si="474">SQRT(F1544*F1544+F1543*F1543)</f>
        <v>466.80038560395388</v>
      </c>
      <c r="G1545" s="622">
        <f t="shared" si="474"/>
        <v>473.11246020370248</v>
      </c>
      <c r="H1545" s="623">
        <f t="shared" si="474"/>
        <v>465.44920238410555</v>
      </c>
      <c r="I1545" s="623">
        <f t="shared" si="474"/>
        <v>493.31093642853693</v>
      </c>
      <c r="J1545" s="623">
        <f t="shared" si="474"/>
        <v>593.35662126582872</v>
      </c>
      <c r="K1545" s="623">
        <f t="shared" si="474"/>
        <v>709.17994895512948</v>
      </c>
      <c r="L1545" s="623">
        <f t="shared" si="474"/>
        <v>789.67043758773195</v>
      </c>
      <c r="M1545" s="623">
        <f t="shared" si="474"/>
        <v>780.00230768889389</v>
      </c>
      <c r="N1545" s="623">
        <f t="shared" si="474"/>
        <v>778.83328126114384</v>
      </c>
      <c r="O1545" s="623">
        <f t="shared" si="474"/>
        <v>714.70477821265479</v>
      </c>
      <c r="P1545" s="623">
        <f t="shared" si="474"/>
        <v>715.66017075145385</v>
      </c>
      <c r="Q1545" s="623">
        <f t="shared" si="474"/>
        <v>687.28081596971708</v>
      </c>
      <c r="R1545" s="623">
        <f t="shared" si="474"/>
        <v>630.03457048006499</v>
      </c>
      <c r="S1545" s="623">
        <f t="shared" si="474"/>
        <v>646.75992454696825</v>
      </c>
      <c r="T1545" s="623">
        <f t="shared" si="474"/>
        <v>634.95905379795943</v>
      </c>
      <c r="U1545" s="623">
        <f t="shared" si="474"/>
        <v>689.88677331863664</v>
      </c>
      <c r="V1545" s="623">
        <f t="shared" si="474"/>
        <v>768.92873531947021</v>
      </c>
      <c r="W1545" s="623">
        <f t="shared" si="474"/>
        <v>742.47351467914325</v>
      </c>
      <c r="X1545" s="623">
        <f t="shared" si="474"/>
        <v>704.90807911386571</v>
      </c>
      <c r="Y1545" s="623">
        <f>SQRT(Y1544*Y1544+Y1543*Y1543)</f>
        <v>660.63787357371507</v>
      </c>
      <c r="Z1545" s="622">
        <f t="shared" si="474"/>
        <v>612.86527067537452</v>
      </c>
      <c r="AA1545" s="622">
        <f t="shared" si="474"/>
        <v>530.32567352524063</v>
      </c>
      <c r="AB1545" s="784">
        <f t="shared" si="474"/>
        <v>478.61199316356459</v>
      </c>
      <c r="AC1545" s="112"/>
      <c r="AD1545" s="88">
        <f>MIN(E1545:AB1545)</f>
        <v>457.03776649200449</v>
      </c>
      <c r="AE1545" s="8"/>
      <c r="AF1545" s="9"/>
      <c r="AG1545" s="2"/>
      <c r="AJ1545" s="395"/>
      <c r="AK1545" s="395"/>
      <c r="AL1545" s="395"/>
      <c r="AM1545" s="395"/>
    </row>
    <row r="1546" spans="1:39" ht="16.5" thickBot="1" x14ac:dyDescent="0.3">
      <c r="A1546" s="505" t="s">
        <v>21</v>
      </c>
      <c r="B1546" s="506"/>
      <c r="C1546" s="507"/>
      <c r="D1546" s="508"/>
      <c r="E1546" s="509">
        <v>1</v>
      </c>
      <c r="F1546" s="510">
        <v>2</v>
      </c>
      <c r="G1546" s="510">
        <v>3</v>
      </c>
      <c r="H1546" s="511">
        <v>4</v>
      </c>
      <c r="I1546" s="510">
        <v>5</v>
      </c>
      <c r="J1546" s="510">
        <v>6</v>
      </c>
      <c r="K1546" s="510">
        <v>7</v>
      </c>
      <c r="L1546" s="510">
        <v>8</v>
      </c>
      <c r="M1546" s="510">
        <v>9</v>
      </c>
      <c r="N1546" s="511">
        <v>10</v>
      </c>
      <c r="O1546" s="510">
        <v>11</v>
      </c>
      <c r="P1546" s="510">
        <v>12</v>
      </c>
      <c r="Q1546" s="510">
        <v>13</v>
      </c>
      <c r="R1546" s="510">
        <v>14</v>
      </c>
      <c r="S1546" s="510">
        <v>15</v>
      </c>
      <c r="T1546" s="510">
        <v>16</v>
      </c>
      <c r="U1546" s="510">
        <v>17</v>
      </c>
      <c r="V1546" s="510">
        <v>18</v>
      </c>
      <c r="W1546" s="510">
        <v>19</v>
      </c>
      <c r="X1546" s="510">
        <v>20</v>
      </c>
      <c r="Y1546" s="511">
        <v>21</v>
      </c>
      <c r="Z1546" s="511">
        <v>22</v>
      </c>
      <c r="AA1546" s="510">
        <v>23</v>
      </c>
      <c r="AB1546" s="512">
        <v>24</v>
      </c>
      <c r="AC1546" s="546"/>
      <c r="AD1546" s="10"/>
      <c r="AE1546" s="10"/>
      <c r="AF1546" s="10"/>
      <c r="AG1546" s="10"/>
      <c r="AJ1546" s="395"/>
      <c r="AK1546" s="395"/>
      <c r="AL1546" s="395"/>
      <c r="AM1546" s="395"/>
    </row>
    <row r="1547" spans="1:39" x14ac:dyDescent="0.25">
      <c r="A1547" s="1664" t="s">
        <v>921</v>
      </c>
      <c r="B1547" s="145"/>
      <c r="C1547" s="549" t="s">
        <v>22</v>
      </c>
      <c r="D1547" s="550" t="s">
        <v>54</v>
      </c>
      <c r="E1547" s="187">
        <v>10.6</v>
      </c>
      <c r="F1547" s="145">
        <v>10.59</v>
      </c>
      <c r="G1547" s="145">
        <v>10.64</v>
      </c>
      <c r="H1547" s="443">
        <v>10.52</v>
      </c>
      <c r="I1547" s="443">
        <v>10.46</v>
      </c>
      <c r="J1547" s="443">
        <v>10.36</v>
      </c>
      <c r="K1547" s="443">
        <v>10.39</v>
      </c>
      <c r="L1547" s="443">
        <v>10.37</v>
      </c>
      <c r="M1547" s="443">
        <v>10.3</v>
      </c>
      <c r="N1547" s="443">
        <v>10.3</v>
      </c>
      <c r="O1547" s="443">
        <v>10.3</v>
      </c>
      <c r="P1547" s="443">
        <v>10.3</v>
      </c>
      <c r="Q1547" s="443">
        <v>10.3</v>
      </c>
      <c r="R1547" s="443">
        <v>10.31</v>
      </c>
      <c r="S1547" s="443">
        <v>10.39</v>
      </c>
      <c r="T1547" s="443">
        <v>10.34</v>
      </c>
      <c r="U1547" s="443">
        <v>10.35</v>
      </c>
      <c r="V1547" s="443">
        <v>10.35</v>
      </c>
      <c r="W1547" s="443">
        <v>10.38</v>
      </c>
      <c r="X1547" s="443">
        <v>10.39</v>
      </c>
      <c r="Y1547" s="443">
        <v>10.39</v>
      </c>
      <c r="Z1547" s="145">
        <v>10.43</v>
      </c>
      <c r="AA1547" s="145">
        <v>10.48</v>
      </c>
      <c r="AB1547" s="444">
        <v>10.53</v>
      </c>
      <c r="AC1547" s="552"/>
      <c r="AD1547" s="10"/>
      <c r="AE1547" s="10"/>
      <c r="AF1547" s="10"/>
      <c r="AG1547" s="10"/>
      <c r="AJ1547" s="395"/>
      <c r="AK1547" s="395"/>
      <c r="AL1547" s="395"/>
      <c r="AM1547" s="395"/>
    </row>
    <row r="1548" spans="1:39" ht="15.75" customHeight="1" thickBot="1" x14ac:dyDescent="0.3">
      <c r="A1548" s="1665" t="s">
        <v>923</v>
      </c>
      <c r="B1548" s="146"/>
      <c r="C1548" s="1663" t="s">
        <v>22</v>
      </c>
      <c r="D1548" s="387" t="s">
        <v>54</v>
      </c>
      <c r="E1548" s="188">
        <v>10.66</v>
      </c>
      <c r="F1548" s="146">
        <v>10.65</v>
      </c>
      <c r="G1548" s="146">
        <v>10.7</v>
      </c>
      <c r="H1548" s="526">
        <v>10.57</v>
      </c>
      <c r="I1548" s="526">
        <v>10.46</v>
      </c>
      <c r="J1548" s="526">
        <v>10.4</v>
      </c>
      <c r="K1548" s="526">
        <v>10.45</v>
      </c>
      <c r="L1548" s="526">
        <v>10.43</v>
      </c>
      <c r="M1548" s="526">
        <v>10.3</v>
      </c>
      <c r="N1548" s="526">
        <v>10.3</v>
      </c>
      <c r="O1548" s="526">
        <v>10.3</v>
      </c>
      <c r="P1548" s="526">
        <v>10.3</v>
      </c>
      <c r="Q1548" s="526">
        <v>10.3</v>
      </c>
      <c r="R1548" s="526">
        <v>10.39</v>
      </c>
      <c r="S1548" s="526">
        <v>10.42</v>
      </c>
      <c r="T1548" s="526">
        <v>10.41</v>
      </c>
      <c r="U1548" s="526">
        <v>10.39</v>
      </c>
      <c r="V1548" s="526">
        <v>10.4</v>
      </c>
      <c r="W1548" s="526">
        <v>10.41</v>
      </c>
      <c r="X1548" s="526">
        <v>10.44</v>
      </c>
      <c r="Y1548" s="526">
        <v>10.44</v>
      </c>
      <c r="Z1548" s="146">
        <v>10.49</v>
      </c>
      <c r="AA1548" s="146">
        <v>10.53</v>
      </c>
      <c r="AB1548" s="553">
        <v>10.61</v>
      </c>
      <c r="AC1548" s="555"/>
      <c r="AJ1548" s="14"/>
      <c r="AK1548" s="14"/>
      <c r="AL1548" s="15"/>
      <c r="AM1548" s="14"/>
    </row>
    <row r="1549" spans="1:39" x14ac:dyDescent="0.25">
      <c r="A1549" s="3405" t="s">
        <v>47</v>
      </c>
      <c r="B1549" s="3443" t="s">
        <v>245</v>
      </c>
      <c r="C1549" s="125" t="s">
        <v>13</v>
      </c>
      <c r="D1549" s="113" t="s">
        <v>820</v>
      </c>
      <c r="E1549" s="70">
        <v>21.2</v>
      </c>
      <c r="F1549" s="71">
        <v>21.6</v>
      </c>
      <c r="G1549" s="71">
        <v>28.3</v>
      </c>
      <c r="H1549" s="71">
        <v>22.1</v>
      </c>
      <c r="I1549" s="71">
        <v>28.7</v>
      </c>
      <c r="J1549" s="71">
        <v>31.8</v>
      </c>
      <c r="K1549" s="71">
        <v>57.4</v>
      </c>
      <c r="L1549" s="71">
        <v>68.400000000000006</v>
      </c>
      <c r="M1549" s="71">
        <v>81.099999999999994</v>
      </c>
      <c r="N1549" s="71">
        <v>77.900000000000006</v>
      </c>
      <c r="O1549" s="71">
        <v>65.400000000000006</v>
      </c>
      <c r="P1549" s="71">
        <v>49</v>
      </c>
      <c r="Q1549" s="71">
        <v>45.1</v>
      </c>
      <c r="R1549" s="71">
        <v>36.4</v>
      </c>
      <c r="S1549" s="71">
        <v>39.4</v>
      </c>
      <c r="T1549" s="71">
        <v>38.6</v>
      </c>
      <c r="U1549" s="71">
        <v>41.6</v>
      </c>
      <c r="V1549" s="71">
        <v>44.1</v>
      </c>
      <c r="W1549" s="71">
        <v>46</v>
      </c>
      <c r="X1549" s="71">
        <v>32</v>
      </c>
      <c r="Y1549" s="71">
        <v>28.9</v>
      </c>
      <c r="Z1549" s="71">
        <v>24.7</v>
      </c>
      <c r="AA1549" s="71">
        <v>19.899999999999999</v>
      </c>
      <c r="AB1549" s="72">
        <v>20.6</v>
      </c>
      <c r="AC1549" s="134">
        <f>SUM(E1549:AB1549)</f>
        <v>970.2</v>
      </c>
      <c r="AD1549" s="70"/>
      <c r="AE1549" s="71">
        <v>100</v>
      </c>
      <c r="AF1549" s="72">
        <v>10</v>
      </c>
      <c r="AJ1549" s="428"/>
      <c r="AK1549" s="429"/>
      <c r="AL1549" s="428"/>
      <c r="AM1549" s="15"/>
    </row>
    <row r="1550" spans="1:39" x14ac:dyDescent="0.25">
      <c r="A1550" s="3406"/>
      <c r="B1550" s="3447"/>
      <c r="C1550" s="123" t="s">
        <v>14</v>
      </c>
      <c r="D1550" s="108" t="s">
        <v>820</v>
      </c>
      <c r="E1550" s="391">
        <v>9.9</v>
      </c>
      <c r="F1550" s="308">
        <v>13.1</v>
      </c>
      <c r="G1550" s="308">
        <v>12.6</v>
      </c>
      <c r="H1550" s="308">
        <v>12.1</v>
      </c>
      <c r="I1550" s="308">
        <v>11.2</v>
      </c>
      <c r="J1550" s="308">
        <v>11.4</v>
      </c>
      <c r="K1550" s="308">
        <v>12.7</v>
      </c>
      <c r="L1550" s="308">
        <v>21.5</v>
      </c>
      <c r="M1550" s="308">
        <v>23.3</v>
      </c>
      <c r="N1550" s="308">
        <v>26.8</v>
      </c>
      <c r="O1550" s="308">
        <v>23.2</v>
      </c>
      <c r="P1550" s="308">
        <v>20</v>
      </c>
      <c r="Q1550" s="308">
        <v>16.399999999999999</v>
      </c>
      <c r="R1550" s="308">
        <v>15.7</v>
      </c>
      <c r="S1550" s="308">
        <v>16.100000000000001</v>
      </c>
      <c r="T1550" s="308">
        <v>16</v>
      </c>
      <c r="U1550" s="308">
        <v>16.3</v>
      </c>
      <c r="V1550" s="308">
        <v>16</v>
      </c>
      <c r="W1550" s="308">
        <v>19.399999999999999</v>
      </c>
      <c r="X1550" s="308">
        <v>19.899999999999999</v>
      </c>
      <c r="Y1550" s="308">
        <v>18.899999999999999</v>
      </c>
      <c r="Z1550" s="308">
        <v>17.8</v>
      </c>
      <c r="AA1550" s="308">
        <v>12.3</v>
      </c>
      <c r="AB1550" s="309">
        <v>12</v>
      </c>
      <c r="AC1550" s="107">
        <f>SUM(E1550:AB1550)</f>
        <v>394.59999999999997</v>
      </c>
      <c r="AD1550" s="73"/>
      <c r="AE1550" s="155"/>
      <c r="AF1550" s="74"/>
      <c r="AJ1550" s="15"/>
      <c r="AK1550" s="15"/>
      <c r="AL1550" s="15"/>
      <c r="AM1550" s="15"/>
    </row>
    <row r="1551" spans="1:39" x14ac:dyDescent="0.25">
      <c r="A1551" s="3406"/>
      <c r="B1551" s="3447"/>
      <c r="C1551" s="123" t="s">
        <v>15</v>
      </c>
      <c r="D1551" s="108" t="s">
        <v>54</v>
      </c>
      <c r="E1551" s="1459">
        <v>1</v>
      </c>
      <c r="F1551" s="1444">
        <v>2</v>
      </c>
      <c r="G1551" s="1444">
        <v>2</v>
      </c>
      <c r="H1551" s="327">
        <v>2</v>
      </c>
      <c r="I1551" s="327">
        <v>2</v>
      </c>
      <c r="J1551" s="327">
        <v>3</v>
      </c>
      <c r="K1551" s="327">
        <v>4</v>
      </c>
      <c r="L1551" s="327">
        <v>5</v>
      </c>
      <c r="M1551" s="327">
        <v>5</v>
      </c>
      <c r="N1551" s="327">
        <v>5</v>
      </c>
      <c r="O1551" s="327">
        <v>5</v>
      </c>
      <c r="P1551" s="327">
        <v>5</v>
      </c>
      <c r="Q1551" s="327">
        <v>5</v>
      </c>
      <c r="R1551" s="327">
        <v>2</v>
      </c>
      <c r="S1551" s="327">
        <v>2</v>
      </c>
      <c r="T1551" s="327">
        <v>2</v>
      </c>
      <c r="U1551" s="327">
        <v>3</v>
      </c>
      <c r="V1551" s="327">
        <v>2</v>
      </c>
      <c r="W1551" s="327">
        <v>3</v>
      </c>
      <c r="X1551" s="327">
        <v>2</v>
      </c>
      <c r="Y1551" s="327">
        <v>2</v>
      </c>
      <c r="Z1551" s="1444">
        <v>2</v>
      </c>
      <c r="AA1551" s="1444">
        <v>1</v>
      </c>
      <c r="AB1551" s="1445">
        <v>1</v>
      </c>
      <c r="AC1551" s="107">
        <f>AVERAGE(E1551:AB1551)</f>
        <v>2.8333333333333335</v>
      </c>
      <c r="AD1551" s="76"/>
      <c r="AE1551" s="76"/>
      <c r="AF1551" s="77"/>
      <c r="AJ1551" s="15"/>
      <c r="AK1551" s="15"/>
      <c r="AL1551" s="15"/>
      <c r="AM1551" s="15"/>
    </row>
    <row r="1552" spans="1:39" ht="16.5" thickBot="1" x14ac:dyDescent="0.3">
      <c r="A1552" s="3406"/>
      <c r="B1552" s="3447"/>
      <c r="C1552" s="123" t="s">
        <v>17</v>
      </c>
      <c r="D1552" s="114"/>
      <c r="E1552" s="498">
        <f t="shared" ref="E1552:AB1552" si="475">E1550/E1549</f>
        <v>0.46698113207547171</v>
      </c>
      <c r="F1552" s="314">
        <f t="shared" si="475"/>
        <v>0.6064814814814814</v>
      </c>
      <c r="G1552" s="314">
        <f t="shared" si="475"/>
        <v>0.44522968197879859</v>
      </c>
      <c r="H1552" s="314">
        <f t="shared" si="475"/>
        <v>0.54751131221719451</v>
      </c>
      <c r="I1552" s="314">
        <f t="shared" si="475"/>
        <v>0.39024390243902435</v>
      </c>
      <c r="J1552" s="314">
        <f t="shared" si="475"/>
        <v>0.35849056603773582</v>
      </c>
      <c r="K1552" s="314">
        <f t="shared" si="475"/>
        <v>0.22125435540069685</v>
      </c>
      <c r="L1552" s="314">
        <f t="shared" si="475"/>
        <v>0.31432748538011696</v>
      </c>
      <c r="M1552" s="314">
        <f t="shared" si="475"/>
        <v>0.28729963008631321</v>
      </c>
      <c r="N1552" s="314">
        <f t="shared" si="475"/>
        <v>0.34403080872913988</v>
      </c>
      <c r="O1552" s="314">
        <f t="shared" si="475"/>
        <v>0.35474006116207946</v>
      </c>
      <c r="P1552" s="314">
        <f t="shared" si="475"/>
        <v>0.40816326530612246</v>
      </c>
      <c r="Q1552" s="314">
        <f t="shared" si="475"/>
        <v>0.36363636363636359</v>
      </c>
      <c r="R1552" s="314">
        <f t="shared" si="475"/>
        <v>0.43131868131868134</v>
      </c>
      <c r="S1552" s="314">
        <f t="shared" si="475"/>
        <v>0.40862944162436554</v>
      </c>
      <c r="T1552" s="314">
        <f t="shared" si="475"/>
        <v>0.41450777202072536</v>
      </c>
      <c r="U1552" s="314">
        <f t="shared" si="475"/>
        <v>0.39182692307692307</v>
      </c>
      <c r="V1552" s="314">
        <f t="shared" si="475"/>
        <v>0.36281179138321995</v>
      </c>
      <c r="W1552" s="314">
        <f t="shared" si="475"/>
        <v>0.42173913043478256</v>
      </c>
      <c r="X1552" s="314">
        <f t="shared" si="475"/>
        <v>0.62187499999999996</v>
      </c>
      <c r="Y1552" s="314">
        <f>Y1550/Y1549</f>
        <v>0.65397923875432529</v>
      </c>
      <c r="Z1552" s="314">
        <f t="shared" si="475"/>
        <v>0.72064777327935226</v>
      </c>
      <c r="AA1552" s="314">
        <f t="shared" si="475"/>
        <v>0.61809045226130666</v>
      </c>
      <c r="AB1552" s="315">
        <f t="shared" si="475"/>
        <v>0.58252427184466016</v>
      </c>
      <c r="AC1552" s="108"/>
      <c r="AD1552" s="73"/>
      <c r="AE1552" s="155"/>
      <c r="AF1552" s="74"/>
      <c r="AJ1552" s="15"/>
      <c r="AK1552" s="15"/>
      <c r="AL1552" s="15"/>
      <c r="AM1552" s="15"/>
    </row>
    <row r="1553" spans="1:39" hidden="1" x14ac:dyDescent="0.25">
      <c r="A1553" s="2024"/>
      <c r="B1553" s="2027"/>
      <c r="C1553" s="124" t="s">
        <v>116</v>
      </c>
      <c r="D1553" s="108"/>
      <c r="E1553" s="155"/>
      <c r="F1553" s="155"/>
      <c r="G1553" s="155"/>
      <c r="H1553" s="155"/>
      <c r="I1553" s="155"/>
      <c r="J1553" s="155"/>
      <c r="K1553" s="155"/>
      <c r="L1553" s="155"/>
      <c r="M1553" s="155"/>
      <c r="N1553" s="155"/>
      <c r="O1553" s="155"/>
      <c r="P1553" s="155"/>
      <c r="Q1553" s="155"/>
      <c r="R1553" s="155"/>
      <c r="S1553" s="155"/>
      <c r="T1553" s="155"/>
      <c r="U1553" s="155"/>
      <c r="V1553" s="155"/>
      <c r="W1553" s="155"/>
      <c r="X1553" s="155"/>
      <c r="Y1553" s="155"/>
      <c r="Z1553" s="155"/>
      <c r="AA1553" s="155"/>
      <c r="AB1553" s="81"/>
      <c r="AC1553" s="108"/>
      <c r="AD1553" s="73"/>
      <c r="AE1553" s="155"/>
      <c r="AF1553" s="74"/>
      <c r="AJ1553" s="15"/>
      <c r="AK1553" s="15"/>
      <c r="AL1553" s="15"/>
      <c r="AM1553" s="15"/>
    </row>
    <row r="1554" spans="1:39" s="181" customFormat="1" hidden="1" x14ac:dyDescent="0.25">
      <c r="A1554" s="2024"/>
      <c r="B1554" s="2027"/>
      <c r="C1554" s="124" t="s">
        <v>117</v>
      </c>
      <c r="D1554" s="108"/>
      <c r="E1554" s="155"/>
      <c r="F1554" s="155"/>
      <c r="G1554" s="155"/>
      <c r="H1554" s="155"/>
      <c r="I1554" s="155"/>
      <c r="J1554" s="155"/>
      <c r="K1554" s="155"/>
      <c r="L1554" s="155"/>
      <c r="M1554" s="155"/>
      <c r="N1554" s="155"/>
      <c r="O1554" s="155"/>
      <c r="P1554" s="155"/>
      <c r="Q1554" s="155"/>
      <c r="R1554" s="155"/>
      <c r="S1554" s="155"/>
      <c r="T1554" s="155"/>
      <c r="U1554" s="155"/>
      <c r="V1554" s="155"/>
      <c r="W1554" s="155"/>
      <c r="X1554" s="155"/>
      <c r="Y1554" s="155"/>
      <c r="Z1554" s="155"/>
      <c r="AA1554" s="155"/>
      <c r="AB1554" s="81"/>
      <c r="AC1554" s="108"/>
      <c r="AD1554" s="73"/>
      <c r="AE1554" s="155"/>
      <c r="AF1554" s="74"/>
      <c r="AH1554" s="778"/>
      <c r="AI1554" s="779"/>
      <c r="AJ1554" s="780"/>
      <c r="AK1554" s="780"/>
      <c r="AL1554" s="332"/>
      <c r="AM1554" s="781"/>
    </row>
    <row r="1555" spans="1:39" ht="15.75" hidden="1" customHeight="1" thickBot="1" x14ac:dyDescent="0.3">
      <c r="A1555" s="3393" t="s">
        <v>42</v>
      </c>
      <c r="B1555" s="3394"/>
      <c r="C1555" s="3395"/>
      <c r="D1555" s="114"/>
      <c r="E1555" s="456">
        <f>SQRT(E1549*E1549+E1550*E1550)/E1547/1.73</f>
        <v>1.2759106475402255</v>
      </c>
      <c r="F1555" s="179">
        <f t="shared" ref="F1555:AB1555" si="476">SQRT(F1549*F1549+F1550*F1550)/F1547/1.73</f>
        <v>1.3788789095785563</v>
      </c>
      <c r="G1555" s="179">
        <f t="shared" si="476"/>
        <v>1.6829402708750598</v>
      </c>
      <c r="H1555" s="79">
        <f t="shared" si="476"/>
        <v>1.3844059508184521</v>
      </c>
      <c r="I1555" s="79">
        <f t="shared" si="476"/>
        <v>1.7024919328535648</v>
      </c>
      <c r="J1555" s="79">
        <f t="shared" si="476"/>
        <v>1.8848423139588792</v>
      </c>
      <c r="K1555" s="79">
        <f t="shared" si="476"/>
        <v>3.2706069689004025</v>
      </c>
      <c r="L1555" s="79">
        <f t="shared" si="476"/>
        <v>3.9966021436766703</v>
      </c>
      <c r="M1555" s="79">
        <f t="shared" si="476"/>
        <v>4.7354332450566394</v>
      </c>
      <c r="N1555" s="79">
        <f t="shared" si="476"/>
        <v>4.6232182770811816</v>
      </c>
      <c r="O1555" s="79">
        <f t="shared" si="476"/>
        <v>3.8943309517260243</v>
      </c>
      <c r="P1555" s="79">
        <f t="shared" si="476"/>
        <v>2.9701147364945824</v>
      </c>
      <c r="Q1555" s="79">
        <f t="shared" si="476"/>
        <v>2.6931516714714889</v>
      </c>
      <c r="R1555" s="79">
        <f t="shared" si="476"/>
        <v>2.2225191681526995</v>
      </c>
      <c r="S1555" s="79">
        <f t="shared" si="476"/>
        <v>2.3679139132951605</v>
      </c>
      <c r="T1555" s="79">
        <f t="shared" si="476"/>
        <v>2.3358798643820267</v>
      </c>
      <c r="U1555" s="79">
        <f t="shared" si="476"/>
        <v>2.4952899167311839</v>
      </c>
      <c r="V1555" s="79">
        <f t="shared" si="476"/>
        <v>2.620021302539143</v>
      </c>
      <c r="W1555" s="79">
        <f t="shared" si="476"/>
        <v>2.7801096785191919</v>
      </c>
      <c r="X1555" s="79">
        <f t="shared" si="476"/>
        <v>2.0964477876583785</v>
      </c>
      <c r="Y1555" s="79">
        <f>SQRT(Y1549*Y1549+Y1550*Y1550)/Y1547/1.73</f>
        <v>1.9211132844640415</v>
      </c>
      <c r="Z1555" s="179">
        <f t="shared" si="476"/>
        <v>1.6873029180360111</v>
      </c>
      <c r="AA1555" s="179">
        <f t="shared" si="476"/>
        <v>1.2903434995806171</v>
      </c>
      <c r="AB1555" s="180">
        <f t="shared" si="476"/>
        <v>1.3086914904023101</v>
      </c>
      <c r="AC1555" s="109">
        <f>AVERAGE(E1555:AB1555)</f>
        <v>2.4424400351580204</v>
      </c>
      <c r="AD1555" s="78">
        <f>(AC1551-AC1555)/AC1551</f>
        <v>0.13796234053246342</v>
      </c>
      <c r="AE1555" s="79"/>
      <c r="AF1555" s="80"/>
      <c r="AJ1555" s="14"/>
      <c r="AK1555" s="14"/>
      <c r="AL1555" s="15"/>
      <c r="AM1555" s="14"/>
    </row>
    <row r="1556" spans="1:39" x14ac:dyDescent="0.25">
      <c r="A1556" s="3422" t="s">
        <v>36</v>
      </c>
      <c r="B1556" s="3446" t="s">
        <v>888</v>
      </c>
      <c r="C1556" s="121" t="s">
        <v>13</v>
      </c>
      <c r="D1556" s="122" t="s">
        <v>820</v>
      </c>
      <c r="E1556" s="70">
        <v>40.799999999999997</v>
      </c>
      <c r="F1556" s="71">
        <v>38.4</v>
      </c>
      <c r="G1556" s="71">
        <v>37.5</v>
      </c>
      <c r="H1556" s="71">
        <v>36.299999999999997</v>
      </c>
      <c r="I1556" s="71">
        <v>44.7</v>
      </c>
      <c r="J1556" s="71">
        <v>56.7</v>
      </c>
      <c r="K1556" s="71">
        <v>62.4</v>
      </c>
      <c r="L1556" s="71">
        <v>61.5</v>
      </c>
      <c r="M1556" s="71">
        <v>61.8</v>
      </c>
      <c r="N1556" s="71">
        <v>62.1</v>
      </c>
      <c r="O1556" s="71">
        <v>54</v>
      </c>
      <c r="P1556" s="71">
        <v>44.1</v>
      </c>
      <c r="Q1556" s="71">
        <v>46.8</v>
      </c>
      <c r="R1556" s="71">
        <v>49.8</v>
      </c>
      <c r="S1556" s="71">
        <v>53.1</v>
      </c>
      <c r="T1556" s="71">
        <v>80.7</v>
      </c>
      <c r="U1556" s="71">
        <v>105.6</v>
      </c>
      <c r="V1556" s="71">
        <v>107.4</v>
      </c>
      <c r="W1556" s="71">
        <v>104.1</v>
      </c>
      <c r="X1556" s="71">
        <v>107.4</v>
      </c>
      <c r="Y1556" s="71">
        <v>97.5</v>
      </c>
      <c r="Z1556" s="71">
        <v>89.4</v>
      </c>
      <c r="AA1556" s="71">
        <v>83.4</v>
      </c>
      <c r="AB1556" s="72">
        <v>57</v>
      </c>
      <c r="AC1556" s="106">
        <f>SUM(E1556:AB1556)</f>
        <v>1582.5000000000002</v>
      </c>
      <c r="AD1556" s="70"/>
      <c r="AE1556" s="71">
        <v>100</v>
      </c>
      <c r="AF1556" s="72">
        <v>20</v>
      </c>
      <c r="AJ1556" s="428"/>
      <c r="AK1556" s="429"/>
      <c r="AL1556" s="428"/>
      <c r="AM1556" s="15"/>
    </row>
    <row r="1557" spans="1:39" x14ac:dyDescent="0.25">
      <c r="A1557" s="3406"/>
      <c r="B1557" s="3447"/>
      <c r="C1557" s="123" t="s">
        <v>14</v>
      </c>
      <c r="D1557" s="108" t="s">
        <v>820</v>
      </c>
      <c r="E1557" s="391">
        <v>36</v>
      </c>
      <c r="F1557" s="308">
        <v>36</v>
      </c>
      <c r="G1557" s="308">
        <v>34.5</v>
      </c>
      <c r="H1557" s="308">
        <v>34.799999999999997</v>
      </c>
      <c r="I1557" s="308">
        <v>36.9</v>
      </c>
      <c r="J1557" s="308">
        <v>43.2</v>
      </c>
      <c r="K1557" s="308">
        <v>41.4</v>
      </c>
      <c r="L1557" s="308">
        <v>37.200000000000003</v>
      </c>
      <c r="M1557" s="308">
        <v>37.5</v>
      </c>
      <c r="N1557" s="308">
        <v>42.6</v>
      </c>
      <c r="O1557" s="308">
        <v>37.5</v>
      </c>
      <c r="P1557" s="308">
        <v>35.1</v>
      </c>
      <c r="Q1557" s="308">
        <v>35.4</v>
      </c>
      <c r="R1557" s="308">
        <v>34.5</v>
      </c>
      <c r="S1557" s="308">
        <v>34.799999999999997</v>
      </c>
      <c r="T1557" s="308">
        <v>38.700000000000003</v>
      </c>
      <c r="U1557" s="308">
        <v>42</v>
      </c>
      <c r="V1557" s="308">
        <v>40.799999999999997</v>
      </c>
      <c r="W1557" s="308">
        <v>44.4</v>
      </c>
      <c r="X1557" s="308">
        <v>43.5</v>
      </c>
      <c r="Y1557" s="308">
        <v>41.1</v>
      </c>
      <c r="Z1557" s="308">
        <v>38.1</v>
      </c>
      <c r="AA1557" s="308">
        <v>38.4</v>
      </c>
      <c r="AB1557" s="309">
        <v>36.6</v>
      </c>
      <c r="AC1557" s="107">
        <f>SUM(E1557:AB1557)</f>
        <v>921</v>
      </c>
      <c r="AD1557" s="73"/>
      <c r="AE1557" s="155"/>
      <c r="AF1557" s="74"/>
      <c r="AJ1557" s="15"/>
      <c r="AK1557" s="15"/>
      <c r="AL1557" s="15"/>
      <c r="AM1557" s="15"/>
    </row>
    <row r="1558" spans="1:39" x14ac:dyDescent="0.25">
      <c r="A1558" s="3406"/>
      <c r="B1558" s="3447"/>
      <c r="C1558" s="123" t="s">
        <v>15</v>
      </c>
      <c r="D1558" s="108" t="s">
        <v>54</v>
      </c>
      <c r="E1558" s="1460">
        <v>4</v>
      </c>
      <c r="F1558" s="327">
        <v>4</v>
      </c>
      <c r="G1558" s="327">
        <v>4</v>
      </c>
      <c r="H1558" s="327">
        <v>4</v>
      </c>
      <c r="I1558" s="327">
        <v>4</v>
      </c>
      <c r="J1558" s="327">
        <v>4</v>
      </c>
      <c r="K1558" s="327">
        <v>6</v>
      </c>
      <c r="L1558" s="327">
        <v>6</v>
      </c>
      <c r="M1558" s="327">
        <v>5</v>
      </c>
      <c r="N1558" s="327">
        <v>5</v>
      </c>
      <c r="O1558" s="327">
        <v>5</v>
      </c>
      <c r="P1558" s="327">
        <v>5</v>
      </c>
      <c r="Q1558" s="327">
        <v>5</v>
      </c>
      <c r="R1558" s="327">
        <v>5</v>
      </c>
      <c r="S1558" s="327">
        <v>4</v>
      </c>
      <c r="T1558" s="327">
        <v>5</v>
      </c>
      <c r="U1558" s="327">
        <v>5</v>
      </c>
      <c r="V1558" s="327">
        <v>7</v>
      </c>
      <c r="W1558" s="327">
        <v>5</v>
      </c>
      <c r="X1558" s="327">
        <v>6</v>
      </c>
      <c r="Y1558" s="327">
        <v>5</v>
      </c>
      <c r="Z1558" s="327">
        <v>5</v>
      </c>
      <c r="AA1558" s="327">
        <v>4</v>
      </c>
      <c r="AB1558" s="296">
        <v>4</v>
      </c>
      <c r="AC1558" s="107">
        <f>AVERAGE(E1558:AB1558)</f>
        <v>4.833333333333333</v>
      </c>
      <c r="AD1558" s="76"/>
      <c r="AE1558" s="76"/>
      <c r="AF1558" s="77"/>
      <c r="AJ1558" s="15"/>
      <c r="AK1558" s="15"/>
      <c r="AL1558" s="15"/>
      <c r="AM1558" s="15"/>
    </row>
    <row r="1559" spans="1:39" ht="16.5" thickBot="1" x14ac:dyDescent="0.3">
      <c r="A1559" s="3406"/>
      <c r="B1559" s="3447"/>
      <c r="C1559" s="123" t="s">
        <v>17</v>
      </c>
      <c r="D1559" s="108"/>
      <c r="E1559" s="498">
        <f t="shared" ref="E1559:AB1559" si="477">E1557/E1556</f>
        <v>0.88235294117647067</v>
      </c>
      <c r="F1559" s="314">
        <f t="shared" si="477"/>
        <v>0.9375</v>
      </c>
      <c r="G1559" s="314">
        <f t="shared" si="477"/>
        <v>0.92</v>
      </c>
      <c r="H1559" s="314">
        <f t="shared" si="477"/>
        <v>0.95867768595041325</v>
      </c>
      <c r="I1559" s="314">
        <f t="shared" si="477"/>
        <v>0.82550335570469791</v>
      </c>
      <c r="J1559" s="314">
        <f t="shared" si="477"/>
        <v>0.76190476190476186</v>
      </c>
      <c r="K1559" s="314">
        <f t="shared" si="477"/>
        <v>0.66346153846153844</v>
      </c>
      <c r="L1559" s="314">
        <f t="shared" si="477"/>
        <v>0.6048780487804879</v>
      </c>
      <c r="M1559" s="314">
        <f t="shared" si="477"/>
        <v>0.60679611650485443</v>
      </c>
      <c r="N1559" s="314">
        <f t="shared" si="477"/>
        <v>0.68599033816425126</v>
      </c>
      <c r="O1559" s="314">
        <f t="shared" si="477"/>
        <v>0.69444444444444442</v>
      </c>
      <c r="P1559" s="314">
        <f t="shared" si="477"/>
        <v>0.79591836734693877</v>
      </c>
      <c r="Q1559" s="314">
        <f t="shared" si="477"/>
        <v>0.75641025641025639</v>
      </c>
      <c r="R1559" s="314">
        <f t="shared" si="477"/>
        <v>0.69277108433734946</v>
      </c>
      <c r="S1559" s="314">
        <f t="shared" si="477"/>
        <v>0.65536723163841804</v>
      </c>
      <c r="T1559" s="314">
        <f t="shared" si="477"/>
        <v>0.47955390334572495</v>
      </c>
      <c r="U1559" s="314">
        <f t="shared" si="477"/>
        <v>0.39772727272727276</v>
      </c>
      <c r="V1559" s="314">
        <f t="shared" si="477"/>
        <v>0.37988826815642451</v>
      </c>
      <c r="W1559" s="314">
        <f t="shared" si="477"/>
        <v>0.4265129682997118</v>
      </c>
      <c r="X1559" s="314">
        <f t="shared" si="477"/>
        <v>0.40502793296089384</v>
      </c>
      <c r="Y1559" s="314">
        <f>Y1557/Y1556</f>
        <v>0.42153846153846153</v>
      </c>
      <c r="Z1559" s="314">
        <f t="shared" si="477"/>
        <v>0.4261744966442953</v>
      </c>
      <c r="AA1559" s="314">
        <f t="shared" si="477"/>
        <v>0.46043165467625896</v>
      </c>
      <c r="AB1559" s="315">
        <f t="shared" si="477"/>
        <v>0.64210526315789473</v>
      </c>
      <c r="AC1559" s="108"/>
      <c r="AD1559" s="73"/>
      <c r="AE1559" s="155"/>
      <c r="AF1559" s="74"/>
      <c r="AJ1559" s="15"/>
      <c r="AK1559" s="15"/>
      <c r="AL1559" s="15"/>
      <c r="AM1559" s="15"/>
    </row>
    <row r="1560" spans="1:39" hidden="1" x14ac:dyDescent="0.25">
      <c r="A1560" s="2024"/>
      <c r="B1560" s="2027"/>
      <c r="C1560" s="124" t="s">
        <v>116</v>
      </c>
      <c r="D1560" s="108"/>
      <c r="E1560" s="3205"/>
      <c r="F1560" s="155"/>
      <c r="G1560" s="155"/>
      <c r="H1560" s="314"/>
      <c r="I1560" s="155"/>
      <c r="J1560" s="155"/>
      <c r="K1560" s="155"/>
      <c r="L1560" s="155"/>
      <c r="M1560" s="155"/>
      <c r="N1560" s="314"/>
      <c r="O1560" s="155"/>
      <c r="P1560" s="155"/>
      <c r="Q1560" s="155"/>
      <c r="R1560" s="155"/>
      <c r="S1560" s="155"/>
      <c r="T1560" s="155"/>
      <c r="U1560" s="155"/>
      <c r="V1560" s="155"/>
      <c r="W1560" s="155"/>
      <c r="X1560" s="155"/>
      <c r="Y1560" s="314"/>
      <c r="Z1560" s="155"/>
      <c r="AA1560" s="155"/>
      <c r="AB1560" s="74"/>
      <c r="AC1560" s="108"/>
      <c r="AD1560" s="73"/>
      <c r="AE1560" s="155"/>
      <c r="AF1560" s="74"/>
      <c r="AJ1560" s="15"/>
      <c r="AK1560" s="15"/>
      <c r="AL1560" s="15"/>
      <c r="AM1560" s="15"/>
    </row>
    <row r="1561" spans="1:39" s="181" customFormat="1" hidden="1" x14ac:dyDescent="0.25">
      <c r="A1561" s="2024"/>
      <c r="B1561" s="2027"/>
      <c r="C1561" s="124" t="s">
        <v>117</v>
      </c>
      <c r="D1561" s="108"/>
      <c r="E1561" s="3205"/>
      <c r="F1561" s="155"/>
      <c r="G1561" s="155"/>
      <c r="H1561" s="155"/>
      <c r="I1561" s="155"/>
      <c r="J1561" s="155"/>
      <c r="K1561" s="155"/>
      <c r="L1561" s="155"/>
      <c r="M1561" s="155"/>
      <c r="N1561" s="155"/>
      <c r="O1561" s="155"/>
      <c r="P1561" s="155"/>
      <c r="Q1561" s="155"/>
      <c r="R1561" s="155"/>
      <c r="S1561" s="155"/>
      <c r="T1561" s="155"/>
      <c r="U1561" s="155"/>
      <c r="V1561" s="155"/>
      <c r="W1561" s="155"/>
      <c r="X1561" s="155"/>
      <c r="Y1561" s="155"/>
      <c r="Z1561" s="155"/>
      <c r="AA1561" s="155"/>
      <c r="AB1561" s="74"/>
      <c r="AC1561" s="108"/>
      <c r="AD1561" s="73"/>
      <c r="AE1561" s="155"/>
      <c r="AF1561" s="74"/>
      <c r="AH1561" s="778"/>
      <c r="AI1561" s="779"/>
      <c r="AJ1561" s="780"/>
      <c r="AK1561" s="780"/>
      <c r="AL1561" s="332"/>
      <c r="AM1561" s="781"/>
    </row>
    <row r="1562" spans="1:39" ht="16.5" hidden="1" thickBot="1" x14ac:dyDescent="0.3">
      <c r="A1562" s="3393" t="s">
        <v>42</v>
      </c>
      <c r="B1562" s="3394"/>
      <c r="C1562" s="3395"/>
      <c r="D1562" s="114"/>
      <c r="E1562" s="2681">
        <f>SQRT(E1556*E1556+E1557*E1557)/E1548/1.73</f>
        <v>2.9504583844322272</v>
      </c>
      <c r="F1562" s="79">
        <f t="shared" ref="F1562:AB1562" si="478">SQRT(F1556*F1556+F1557*F1557)/F1548/1.73</f>
        <v>2.8568541495675395</v>
      </c>
      <c r="G1562" s="79">
        <f t="shared" si="478"/>
        <v>2.7527342258326986</v>
      </c>
      <c r="H1562" s="79">
        <f t="shared" si="478"/>
        <v>2.7499838290356546</v>
      </c>
      <c r="I1562" s="79">
        <f t="shared" si="478"/>
        <v>3.2031144896133608</v>
      </c>
      <c r="J1562" s="79">
        <f t="shared" si="478"/>
        <v>3.961874467830039</v>
      </c>
      <c r="K1562" s="79">
        <f t="shared" si="478"/>
        <v>4.1421971618354991</v>
      </c>
      <c r="L1562" s="79">
        <f t="shared" si="478"/>
        <v>3.9833693042769109</v>
      </c>
      <c r="M1562" s="79">
        <f t="shared" si="478"/>
        <v>4.0567681012075338</v>
      </c>
      <c r="N1562" s="79">
        <f t="shared" si="478"/>
        <v>4.2262287992192489</v>
      </c>
      <c r="O1562" s="79">
        <f t="shared" si="478"/>
        <v>3.689534822517166</v>
      </c>
      <c r="P1562" s="79">
        <f t="shared" si="478"/>
        <v>3.1631003941110181</v>
      </c>
      <c r="Q1562" s="79">
        <f t="shared" si="478"/>
        <v>3.2931416350801683</v>
      </c>
      <c r="R1562" s="79">
        <f t="shared" si="478"/>
        <v>3.3704550498556523</v>
      </c>
      <c r="S1562" s="79">
        <f t="shared" si="478"/>
        <v>3.521873249796903</v>
      </c>
      <c r="T1562" s="79">
        <f t="shared" si="478"/>
        <v>4.9696328528978437</v>
      </c>
      <c r="U1562" s="79">
        <f t="shared" si="478"/>
        <v>6.3225403166255614</v>
      </c>
      <c r="V1562" s="79">
        <f t="shared" si="478"/>
        <v>6.3855403366078392</v>
      </c>
      <c r="W1562" s="79">
        <f t="shared" si="478"/>
        <v>6.2841524029336018</v>
      </c>
      <c r="X1562" s="79">
        <f t="shared" si="478"/>
        <v>6.4156853214710434</v>
      </c>
      <c r="Y1562" s="79">
        <f>SQRT(Y1556*Y1556+Y1557*Y1557)/Y1548/1.73</f>
        <v>5.8583372524873383</v>
      </c>
      <c r="Z1562" s="79">
        <f t="shared" si="478"/>
        <v>5.3549535507843791</v>
      </c>
      <c r="AA1562" s="79">
        <f t="shared" si="478"/>
        <v>5.0401377256584263</v>
      </c>
      <c r="AB1562" s="80">
        <f t="shared" si="478"/>
        <v>3.690427861791425</v>
      </c>
      <c r="AC1562" s="109">
        <f>AVERAGE(E1562:AB1562)</f>
        <v>4.2601289868945456</v>
      </c>
      <c r="AD1562" s="78">
        <f>(AC1558-AC1562)/AC1558</f>
        <v>0.11859400271147327</v>
      </c>
      <c r="AE1562" s="79"/>
      <c r="AF1562" s="80"/>
      <c r="AJ1562" s="14"/>
      <c r="AK1562" s="14"/>
      <c r="AL1562" s="15"/>
      <c r="AM1562" s="14"/>
    </row>
    <row r="1563" spans="1:39" x14ac:dyDescent="0.25">
      <c r="A1563" s="3422" t="s">
        <v>27</v>
      </c>
      <c r="B1563" s="3446" t="s">
        <v>246</v>
      </c>
      <c r="C1563" s="121" t="s">
        <v>13</v>
      </c>
      <c r="D1563" s="113" t="s">
        <v>820</v>
      </c>
      <c r="E1563" s="70">
        <v>133</v>
      </c>
      <c r="F1563" s="71">
        <v>134.80000000000001</v>
      </c>
      <c r="G1563" s="71">
        <v>126.8</v>
      </c>
      <c r="H1563" s="71">
        <v>129.80000000000001</v>
      </c>
      <c r="I1563" s="71">
        <v>130.6</v>
      </c>
      <c r="J1563" s="71">
        <v>186.2</v>
      </c>
      <c r="K1563" s="71">
        <v>217</v>
      </c>
      <c r="L1563" s="71">
        <v>244</v>
      </c>
      <c r="M1563" s="71">
        <v>284.8</v>
      </c>
      <c r="N1563" s="71">
        <v>292.8</v>
      </c>
      <c r="O1563" s="71">
        <v>259.39999999999998</v>
      </c>
      <c r="P1563" s="71">
        <v>278</v>
      </c>
      <c r="Q1563" s="71">
        <v>243.8</v>
      </c>
      <c r="R1563" s="71">
        <v>203.8</v>
      </c>
      <c r="S1563" s="71">
        <v>216.2</v>
      </c>
      <c r="T1563" s="71">
        <v>215.6</v>
      </c>
      <c r="U1563" s="71">
        <v>218.6</v>
      </c>
      <c r="V1563" s="71">
        <v>249</v>
      </c>
      <c r="W1563" s="71">
        <v>227.8</v>
      </c>
      <c r="X1563" s="71">
        <v>246.8</v>
      </c>
      <c r="Y1563" s="71">
        <v>218.8</v>
      </c>
      <c r="Z1563" s="71">
        <v>200.2</v>
      </c>
      <c r="AA1563" s="71">
        <v>163.6</v>
      </c>
      <c r="AB1563" s="72">
        <v>143.19999999999999</v>
      </c>
      <c r="AC1563" s="106">
        <f>SUM(E1563:AB1563)</f>
        <v>4964.6000000000004</v>
      </c>
      <c r="AD1563" s="70"/>
      <c r="AE1563" s="71">
        <v>100</v>
      </c>
      <c r="AF1563" s="72">
        <v>20</v>
      </c>
      <c r="AJ1563" s="428"/>
      <c r="AK1563" s="429"/>
      <c r="AL1563" s="428"/>
      <c r="AM1563" s="15"/>
    </row>
    <row r="1564" spans="1:39" x14ac:dyDescent="0.25">
      <c r="A1564" s="3406"/>
      <c r="B1564" s="3447"/>
      <c r="C1564" s="123" t="s">
        <v>14</v>
      </c>
      <c r="D1564" s="108" t="s">
        <v>820</v>
      </c>
      <c r="E1564" s="391">
        <v>93.4</v>
      </c>
      <c r="F1564" s="308">
        <v>103.8</v>
      </c>
      <c r="G1564" s="308">
        <v>103.2</v>
      </c>
      <c r="H1564" s="308">
        <v>96</v>
      </c>
      <c r="I1564" s="308">
        <v>89</v>
      </c>
      <c r="J1564" s="308">
        <v>101.2</v>
      </c>
      <c r="K1564" s="308">
        <v>99.2</v>
      </c>
      <c r="L1564" s="308">
        <v>106.4</v>
      </c>
      <c r="M1564" s="308">
        <v>135.6</v>
      </c>
      <c r="N1564" s="308">
        <v>136.19999999999999</v>
      </c>
      <c r="O1564" s="308">
        <v>116.6</v>
      </c>
      <c r="P1564" s="308">
        <v>137.6</v>
      </c>
      <c r="Q1564" s="308">
        <v>128</v>
      </c>
      <c r="R1564" s="308">
        <v>98.6</v>
      </c>
      <c r="S1564" s="308">
        <v>116.4</v>
      </c>
      <c r="T1564" s="308">
        <v>120.2</v>
      </c>
      <c r="U1564" s="308">
        <v>113.6</v>
      </c>
      <c r="V1564" s="308">
        <v>138.80000000000001</v>
      </c>
      <c r="W1564" s="308">
        <v>113.4</v>
      </c>
      <c r="X1564" s="308">
        <v>123.8</v>
      </c>
      <c r="Y1564" s="308">
        <v>104.6</v>
      </c>
      <c r="Z1564" s="308">
        <v>101</v>
      </c>
      <c r="AA1564" s="308">
        <v>96.6</v>
      </c>
      <c r="AB1564" s="309">
        <v>100.6</v>
      </c>
      <c r="AC1564" s="107">
        <f>SUM(E1564:AB1564)</f>
        <v>2673.7999999999997</v>
      </c>
      <c r="AD1564" s="73"/>
      <c r="AE1564" s="155"/>
      <c r="AF1564" s="74"/>
      <c r="AJ1564" s="15"/>
      <c r="AK1564" s="15"/>
      <c r="AL1564" s="15"/>
      <c r="AM1564" s="15"/>
    </row>
    <row r="1565" spans="1:39" x14ac:dyDescent="0.25">
      <c r="A1565" s="3406"/>
      <c r="B1565" s="3447"/>
      <c r="C1565" s="123" t="s">
        <v>15</v>
      </c>
      <c r="D1565" s="108" t="s">
        <v>54</v>
      </c>
      <c r="E1565" s="1459">
        <v>8</v>
      </c>
      <c r="F1565" s="1444">
        <v>9</v>
      </c>
      <c r="G1565" s="1444">
        <v>10</v>
      </c>
      <c r="H1565" s="327">
        <v>10</v>
      </c>
      <c r="I1565" s="327">
        <v>12</v>
      </c>
      <c r="J1565" s="327">
        <v>13</v>
      </c>
      <c r="K1565" s="327">
        <v>14</v>
      </c>
      <c r="L1565" s="327">
        <v>18</v>
      </c>
      <c r="M1565" s="327">
        <v>19</v>
      </c>
      <c r="N1565" s="327">
        <v>19</v>
      </c>
      <c r="O1565" s="327">
        <v>19</v>
      </c>
      <c r="P1565" s="327">
        <v>19</v>
      </c>
      <c r="Q1565" s="327">
        <v>19</v>
      </c>
      <c r="R1565" s="327">
        <v>12</v>
      </c>
      <c r="S1565" s="327">
        <v>12</v>
      </c>
      <c r="T1565" s="327">
        <v>17</v>
      </c>
      <c r="U1565" s="327">
        <v>18</v>
      </c>
      <c r="V1565" s="327">
        <v>16</v>
      </c>
      <c r="W1565" s="327">
        <v>15</v>
      </c>
      <c r="X1565" s="327">
        <v>16</v>
      </c>
      <c r="Y1565" s="327">
        <v>13</v>
      </c>
      <c r="Z1565" s="1444">
        <v>11</v>
      </c>
      <c r="AA1565" s="1444">
        <v>12</v>
      </c>
      <c r="AB1565" s="1445">
        <v>9</v>
      </c>
      <c r="AC1565" s="107">
        <f>AVERAGE(E1565:AB1565)</f>
        <v>14.166666666666666</v>
      </c>
      <c r="AD1565" s="76"/>
      <c r="AE1565" s="76"/>
      <c r="AF1565" s="77"/>
      <c r="AJ1565" s="15"/>
      <c r="AK1565" s="15"/>
      <c r="AL1565" s="15"/>
      <c r="AM1565" s="15"/>
    </row>
    <row r="1566" spans="1:39" ht="16.5" thickBot="1" x14ac:dyDescent="0.3">
      <c r="A1566" s="3406"/>
      <c r="B1566" s="3447"/>
      <c r="C1566" s="123" t="s">
        <v>17</v>
      </c>
      <c r="D1566" s="114"/>
      <c r="E1566" s="498">
        <f t="shared" ref="E1566:AB1566" si="479">E1564/E1563</f>
        <v>0.70225563909774436</v>
      </c>
      <c r="F1566" s="314">
        <f t="shared" si="479"/>
        <v>0.77002967359050434</v>
      </c>
      <c r="G1566" s="314">
        <f t="shared" si="479"/>
        <v>0.81388012618296535</v>
      </c>
      <c r="H1566" s="314">
        <f t="shared" si="479"/>
        <v>0.73959938366718025</v>
      </c>
      <c r="I1566" s="314">
        <f t="shared" si="479"/>
        <v>0.68147013782542121</v>
      </c>
      <c r="J1566" s="314">
        <f t="shared" si="479"/>
        <v>0.5435016111707841</v>
      </c>
      <c r="K1566" s="314">
        <f t="shared" si="479"/>
        <v>0.45714285714285713</v>
      </c>
      <c r="L1566" s="314">
        <f t="shared" si="479"/>
        <v>0.43606557377049182</v>
      </c>
      <c r="M1566" s="314">
        <f t="shared" si="479"/>
        <v>0.47612359550561795</v>
      </c>
      <c r="N1566" s="314">
        <f t="shared" si="479"/>
        <v>0.46516393442622944</v>
      </c>
      <c r="O1566" s="314">
        <f t="shared" si="479"/>
        <v>0.44949884348496533</v>
      </c>
      <c r="P1566" s="314">
        <f t="shared" si="479"/>
        <v>0.49496402877697837</v>
      </c>
      <c r="Q1566" s="314">
        <f t="shared" si="479"/>
        <v>0.52502050861361771</v>
      </c>
      <c r="R1566" s="314">
        <f t="shared" si="479"/>
        <v>0.48380765456329727</v>
      </c>
      <c r="S1566" s="314">
        <f t="shared" si="479"/>
        <v>0.53839037927844591</v>
      </c>
      <c r="T1566" s="314">
        <f t="shared" si="479"/>
        <v>0.5575139146567718</v>
      </c>
      <c r="U1566" s="314">
        <f t="shared" si="479"/>
        <v>0.51967063129002744</v>
      </c>
      <c r="V1566" s="314">
        <f t="shared" si="479"/>
        <v>0.55742971887550208</v>
      </c>
      <c r="W1566" s="314">
        <f t="shared" si="479"/>
        <v>0.49780509218612817</v>
      </c>
      <c r="X1566" s="314">
        <f t="shared" si="479"/>
        <v>0.50162074554294978</v>
      </c>
      <c r="Y1566" s="314">
        <f>Y1564/Y1563</f>
        <v>0.47806215722120654</v>
      </c>
      <c r="Z1566" s="314">
        <f t="shared" si="479"/>
        <v>0.50449550449550451</v>
      </c>
      <c r="AA1566" s="314">
        <f t="shared" si="479"/>
        <v>0.59046454767726164</v>
      </c>
      <c r="AB1566" s="315">
        <f t="shared" si="479"/>
        <v>0.70251396648044695</v>
      </c>
      <c r="AC1566" s="108"/>
      <c r="AD1566" s="73"/>
      <c r="AE1566" s="155"/>
      <c r="AF1566" s="74"/>
      <c r="AJ1566" s="15"/>
      <c r="AK1566" s="15"/>
      <c r="AL1566" s="15"/>
      <c r="AM1566" s="15"/>
    </row>
    <row r="1567" spans="1:39" hidden="1" x14ac:dyDescent="0.25">
      <c r="A1567" s="2024"/>
      <c r="B1567" s="2027"/>
      <c r="C1567" s="124" t="s">
        <v>116</v>
      </c>
      <c r="D1567" s="122"/>
      <c r="E1567" s="73"/>
      <c r="F1567" s="155"/>
      <c r="G1567" s="155"/>
      <c r="H1567" s="314"/>
      <c r="I1567" s="155"/>
      <c r="J1567" s="155"/>
      <c r="K1567" s="155"/>
      <c r="L1567" s="155"/>
      <c r="M1567" s="155"/>
      <c r="N1567" s="314"/>
      <c r="O1567" s="155"/>
      <c r="P1567" s="155"/>
      <c r="Q1567" s="155"/>
      <c r="R1567" s="155"/>
      <c r="S1567" s="155"/>
      <c r="T1567" s="155"/>
      <c r="U1567" s="155"/>
      <c r="V1567" s="155"/>
      <c r="W1567" s="155"/>
      <c r="X1567" s="155"/>
      <c r="Y1567" s="314"/>
      <c r="Z1567" s="155"/>
      <c r="AA1567" s="155"/>
      <c r="AB1567" s="74"/>
      <c r="AC1567" s="108"/>
      <c r="AD1567" s="73"/>
      <c r="AE1567" s="155"/>
      <c r="AF1567" s="74"/>
      <c r="AJ1567" s="15"/>
      <c r="AK1567" s="15"/>
      <c r="AL1567" s="15"/>
      <c r="AM1567" s="15"/>
    </row>
    <row r="1568" spans="1:39" s="181" customFormat="1" hidden="1" x14ac:dyDescent="0.25">
      <c r="A1568" s="2024"/>
      <c r="B1568" s="2027"/>
      <c r="C1568" s="124" t="s">
        <v>117</v>
      </c>
      <c r="D1568" s="108"/>
      <c r="E1568" s="73"/>
      <c r="F1568" s="155"/>
      <c r="G1568" s="155"/>
      <c r="H1568" s="155"/>
      <c r="I1568" s="155"/>
      <c r="J1568" s="155"/>
      <c r="K1568" s="155"/>
      <c r="L1568" s="155"/>
      <c r="M1568" s="155"/>
      <c r="N1568" s="155"/>
      <c r="O1568" s="155"/>
      <c r="P1568" s="155"/>
      <c r="Q1568" s="155"/>
      <c r="R1568" s="155"/>
      <c r="S1568" s="155"/>
      <c r="T1568" s="155"/>
      <c r="U1568" s="155"/>
      <c r="V1568" s="155"/>
      <c r="W1568" s="155"/>
      <c r="X1568" s="155"/>
      <c r="Y1568" s="155"/>
      <c r="Z1568" s="155"/>
      <c r="AA1568" s="155"/>
      <c r="AB1568" s="74"/>
      <c r="AC1568" s="108"/>
      <c r="AD1568" s="73"/>
      <c r="AE1568" s="155"/>
      <c r="AF1568" s="74"/>
      <c r="AH1568" s="778"/>
      <c r="AI1568" s="779"/>
      <c r="AJ1568" s="780"/>
      <c r="AK1568" s="780"/>
      <c r="AL1568" s="332"/>
      <c r="AM1568" s="781"/>
    </row>
    <row r="1569" spans="1:39" ht="15.75" hidden="1" customHeight="1" thickBot="1" x14ac:dyDescent="0.3">
      <c r="A1569" s="3393" t="s">
        <v>42</v>
      </c>
      <c r="B1569" s="3394"/>
      <c r="C1569" s="3395"/>
      <c r="D1569" s="114"/>
      <c r="E1569" s="456">
        <f>SQRT(E1563*E1563+E1564*E1564)/E1547/1.73</f>
        <v>8.8624394276849046</v>
      </c>
      <c r="F1569" s="179">
        <f t="shared" ref="F1569:AB1569" si="480">SQRT(F1563*F1563+F1564*F1564)/F1547/1.73</f>
        <v>9.2864198486297163</v>
      </c>
      <c r="G1569" s="179">
        <f t="shared" si="480"/>
        <v>8.8817674899769283</v>
      </c>
      <c r="H1569" s="79">
        <f t="shared" si="480"/>
        <v>8.8707231173869054</v>
      </c>
      <c r="I1569" s="79">
        <f t="shared" si="480"/>
        <v>8.7336438745993679</v>
      </c>
      <c r="J1569" s="79">
        <f t="shared" si="480"/>
        <v>11.824281459555902</v>
      </c>
      <c r="K1569" s="79">
        <f t="shared" si="480"/>
        <v>13.274175892820677</v>
      </c>
      <c r="L1569" s="79">
        <f t="shared" si="480"/>
        <v>14.837693590795078</v>
      </c>
      <c r="M1569" s="79">
        <f t="shared" si="480"/>
        <v>17.702097184525201</v>
      </c>
      <c r="N1569" s="79">
        <f t="shared" si="480"/>
        <v>18.122659516250138</v>
      </c>
      <c r="O1569" s="79">
        <f t="shared" si="480"/>
        <v>15.960546861615608</v>
      </c>
      <c r="P1569" s="79">
        <f t="shared" si="480"/>
        <v>17.407816226119483</v>
      </c>
      <c r="Q1569" s="79">
        <f t="shared" si="480"/>
        <v>15.453097694493918</v>
      </c>
      <c r="R1569" s="79">
        <f t="shared" si="480"/>
        <v>12.69314618208403</v>
      </c>
      <c r="S1569" s="79">
        <f t="shared" si="480"/>
        <v>13.660482321156058</v>
      </c>
      <c r="T1569" s="79">
        <f t="shared" si="480"/>
        <v>13.799200869687702</v>
      </c>
      <c r="U1569" s="79">
        <f t="shared" si="480"/>
        <v>13.758636838645309</v>
      </c>
      <c r="V1569" s="79">
        <f t="shared" si="480"/>
        <v>15.920956828006174</v>
      </c>
      <c r="W1569" s="79">
        <f t="shared" si="480"/>
        <v>14.1704772863133</v>
      </c>
      <c r="X1569" s="79">
        <f t="shared" si="480"/>
        <v>15.361029984006842</v>
      </c>
      <c r="Y1569" s="79">
        <f>SQRT(Y1563*Y1563+Y1564*Y1564)/Y1547/1.73</f>
        <v>13.492142616218288</v>
      </c>
      <c r="Z1569" s="179">
        <f t="shared" si="480"/>
        <v>12.427154977875038</v>
      </c>
      <c r="AA1569" s="179">
        <f t="shared" si="480"/>
        <v>10.479131286929675</v>
      </c>
      <c r="AB1569" s="180">
        <f t="shared" si="480"/>
        <v>9.6067152681776005</v>
      </c>
      <c r="AC1569" s="109">
        <f>AVERAGE(E1569:AB1569)</f>
        <v>13.107768193481411</v>
      </c>
      <c r="AD1569" s="78">
        <f>(AC1565-AC1569)/AC1565</f>
        <v>7.4745774577782753E-2</v>
      </c>
      <c r="AE1569" s="79"/>
      <c r="AF1569" s="80"/>
      <c r="AJ1569" s="14"/>
      <c r="AK1569" s="14"/>
      <c r="AL1569" s="15"/>
      <c r="AM1569" s="14"/>
    </row>
    <row r="1570" spans="1:39" x14ac:dyDescent="0.25">
      <c r="A1570" s="3422" t="s">
        <v>28</v>
      </c>
      <c r="B1570" s="3446" t="s">
        <v>288</v>
      </c>
      <c r="C1570" s="121" t="s">
        <v>13</v>
      </c>
      <c r="D1570" s="122" t="s">
        <v>820</v>
      </c>
      <c r="E1570" s="70">
        <v>3.2</v>
      </c>
      <c r="F1570" s="71">
        <v>3</v>
      </c>
      <c r="G1570" s="71">
        <v>2.8</v>
      </c>
      <c r="H1570" s="71">
        <v>2.8</v>
      </c>
      <c r="I1570" s="71">
        <v>2.6</v>
      </c>
      <c r="J1570" s="71">
        <v>2.8</v>
      </c>
      <c r="K1570" s="71">
        <v>2.6</v>
      </c>
      <c r="L1570" s="71">
        <v>3</v>
      </c>
      <c r="M1570" s="71">
        <v>3</v>
      </c>
      <c r="N1570" s="71">
        <v>2.8</v>
      </c>
      <c r="O1570" s="71">
        <v>2.4</v>
      </c>
      <c r="P1570" s="71">
        <v>2.2000000000000002</v>
      </c>
      <c r="Q1570" s="71">
        <v>2.4</v>
      </c>
      <c r="R1570" s="71">
        <v>2.6</v>
      </c>
      <c r="S1570" s="71">
        <v>2.4</v>
      </c>
      <c r="T1570" s="71">
        <v>2.6</v>
      </c>
      <c r="U1570" s="71">
        <v>2.6</v>
      </c>
      <c r="V1570" s="71">
        <v>2.4</v>
      </c>
      <c r="W1570" s="71">
        <v>2.6</v>
      </c>
      <c r="X1570" s="71">
        <v>2.4</v>
      </c>
      <c r="Y1570" s="71">
        <v>2.2000000000000002</v>
      </c>
      <c r="Z1570" s="71">
        <v>2.4</v>
      </c>
      <c r="AA1570" s="71">
        <v>2.2000000000000002</v>
      </c>
      <c r="AB1570" s="72">
        <v>2.2000000000000002</v>
      </c>
      <c r="AC1570" s="106">
        <f>SUM(E1570:AB1570)</f>
        <v>62.20000000000001</v>
      </c>
      <c r="AD1570" s="70"/>
      <c r="AE1570" s="71">
        <v>100</v>
      </c>
      <c r="AF1570" s="72">
        <v>20</v>
      </c>
      <c r="AJ1570" s="428"/>
      <c r="AK1570" s="429"/>
      <c r="AL1570" s="428"/>
      <c r="AM1570" s="15"/>
    </row>
    <row r="1571" spans="1:39" x14ac:dyDescent="0.25">
      <c r="A1571" s="3406"/>
      <c r="B1571" s="3447"/>
      <c r="C1571" s="123" t="s">
        <v>14</v>
      </c>
      <c r="D1571" s="108" t="s">
        <v>820</v>
      </c>
      <c r="E1571" s="391">
        <v>5.4</v>
      </c>
      <c r="F1571" s="308">
        <v>5.8</v>
      </c>
      <c r="G1571" s="308">
        <v>5.8</v>
      </c>
      <c r="H1571" s="308">
        <v>5.4</v>
      </c>
      <c r="I1571" s="308">
        <v>5.4</v>
      </c>
      <c r="J1571" s="308">
        <v>5.2</v>
      </c>
      <c r="K1571" s="308">
        <v>4.8</v>
      </c>
      <c r="L1571" s="308">
        <v>5</v>
      </c>
      <c r="M1571" s="308">
        <v>5</v>
      </c>
      <c r="N1571" s="308">
        <v>4.8</v>
      </c>
      <c r="O1571" s="308">
        <v>4.8</v>
      </c>
      <c r="P1571" s="308">
        <v>5</v>
      </c>
      <c r="Q1571" s="308">
        <v>5</v>
      </c>
      <c r="R1571" s="308">
        <v>5.2</v>
      </c>
      <c r="S1571" s="308">
        <v>5</v>
      </c>
      <c r="T1571" s="308">
        <v>5</v>
      </c>
      <c r="U1571" s="308">
        <v>5</v>
      </c>
      <c r="V1571" s="308">
        <v>5</v>
      </c>
      <c r="W1571" s="308">
        <v>5</v>
      </c>
      <c r="X1571" s="308">
        <v>5.2</v>
      </c>
      <c r="Y1571" s="308">
        <v>5</v>
      </c>
      <c r="Z1571" s="308">
        <v>5.2</v>
      </c>
      <c r="AA1571" s="308">
        <v>5.4</v>
      </c>
      <c r="AB1571" s="309">
        <v>5.4</v>
      </c>
      <c r="AC1571" s="107">
        <f>SUM(E1571:AB1571)</f>
        <v>123.80000000000001</v>
      </c>
      <c r="AD1571" s="73"/>
      <c r="AE1571" s="155"/>
      <c r="AF1571" s="74"/>
      <c r="AJ1571" s="15"/>
      <c r="AK1571" s="15"/>
      <c r="AL1571" s="15"/>
      <c r="AM1571" s="15"/>
    </row>
    <row r="1572" spans="1:39" x14ac:dyDescent="0.25">
      <c r="A1572" s="3406"/>
      <c r="B1572" s="3447"/>
      <c r="C1572" s="123" t="s">
        <v>15</v>
      </c>
      <c r="D1572" s="108" t="s">
        <v>54</v>
      </c>
      <c r="E1572" s="1459">
        <v>0</v>
      </c>
      <c r="F1572" s="1444">
        <v>0</v>
      </c>
      <c r="G1572" s="1444">
        <v>0</v>
      </c>
      <c r="H1572" s="327">
        <v>0</v>
      </c>
      <c r="I1572" s="327">
        <v>0</v>
      </c>
      <c r="J1572" s="327">
        <v>0</v>
      </c>
      <c r="K1572" s="327">
        <v>0</v>
      </c>
      <c r="L1572" s="327">
        <v>0</v>
      </c>
      <c r="M1572" s="327">
        <v>0</v>
      </c>
      <c r="N1572" s="327">
        <v>0</v>
      </c>
      <c r="O1572" s="327">
        <v>0</v>
      </c>
      <c r="P1572" s="327">
        <v>0</v>
      </c>
      <c r="Q1572" s="327">
        <v>0</v>
      </c>
      <c r="R1572" s="327">
        <v>0</v>
      </c>
      <c r="S1572" s="327">
        <v>0</v>
      </c>
      <c r="T1572" s="327">
        <v>0</v>
      </c>
      <c r="U1572" s="327">
        <v>0</v>
      </c>
      <c r="V1572" s="327">
        <v>0</v>
      </c>
      <c r="W1572" s="327">
        <v>0</v>
      </c>
      <c r="X1572" s="327">
        <v>0</v>
      </c>
      <c r="Y1572" s="327">
        <v>0</v>
      </c>
      <c r="Z1572" s="1444">
        <v>0</v>
      </c>
      <c r="AA1572" s="1444">
        <v>0</v>
      </c>
      <c r="AB1572" s="1445">
        <v>0</v>
      </c>
      <c r="AC1572" s="107">
        <f>AVERAGE(E1572:AB1572)</f>
        <v>0</v>
      </c>
      <c r="AD1572" s="76"/>
      <c r="AE1572" s="76"/>
      <c r="AF1572" s="77"/>
      <c r="AJ1572" s="15"/>
      <c r="AK1572" s="15"/>
      <c r="AL1572" s="15"/>
      <c r="AM1572" s="15"/>
    </row>
    <row r="1573" spans="1:39" ht="16.5" thickBot="1" x14ac:dyDescent="0.3">
      <c r="A1573" s="3406"/>
      <c r="B1573" s="3447"/>
      <c r="C1573" s="123" t="s">
        <v>17</v>
      </c>
      <c r="D1573" s="108"/>
      <c r="E1573" s="498">
        <f>E1571/E1570</f>
        <v>1.6875</v>
      </c>
      <c r="F1573" s="314">
        <f>F1571/F1570</f>
        <v>1.9333333333333333</v>
      </c>
      <c r="G1573" s="314">
        <f t="shared" ref="G1573:AB1573" si="481">G1571/G1570</f>
        <v>2.0714285714285716</v>
      </c>
      <c r="H1573" s="314">
        <f t="shared" si="481"/>
        <v>1.9285714285714288</v>
      </c>
      <c r="I1573" s="314">
        <f t="shared" si="481"/>
        <v>2.0769230769230771</v>
      </c>
      <c r="J1573" s="314">
        <f t="shared" si="481"/>
        <v>1.8571428571428574</v>
      </c>
      <c r="K1573" s="314">
        <f t="shared" si="481"/>
        <v>1.846153846153846</v>
      </c>
      <c r="L1573" s="314">
        <f t="shared" si="481"/>
        <v>1.6666666666666667</v>
      </c>
      <c r="M1573" s="314">
        <f t="shared" si="481"/>
        <v>1.6666666666666667</v>
      </c>
      <c r="N1573" s="314">
        <f t="shared" si="481"/>
        <v>1.7142857142857144</v>
      </c>
      <c r="O1573" s="314">
        <f t="shared" si="481"/>
        <v>2</v>
      </c>
      <c r="P1573" s="314">
        <f t="shared" si="481"/>
        <v>2.2727272727272725</v>
      </c>
      <c r="Q1573" s="314">
        <f t="shared" si="481"/>
        <v>2.0833333333333335</v>
      </c>
      <c r="R1573" s="314">
        <f t="shared" si="481"/>
        <v>2</v>
      </c>
      <c r="S1573" s="314">
        <f t="shared" si="481"/>
        <v>2.0833333333333335</v>
      </c>
      <c r="T1573" s="314">
        <f t="shared" si="481"/>
        <v>1.9230769230769229</v>
      </c>
      <c r="U1573" s="314">
        <f t="shared" si="481"/>
        <v>1.9230769230769229</v>
      </c>
      <c r="V1573" s="314">
        <f t="shared" si="481"/>
        <v>2.0833333333333335</v>
      </c>
      <c r="W1573" s="314">
        <f t="shared" si="481"/>
        <v>1.9230769230769229</v>
      </c>
      <c r="X1573" s="314">
        <f t="shared" si="481"/>
        <v>2.166666666666667</v>
      </c>
      <c r="Y1573" s="314">
        <f>Y1571/Y1570</f>
        <v>2.2727272727272725</v>
      </c>
      <c r="Z1573" s="314">
        <f t="shared" si="481"/>
        <v>2.166666666666667</v>
      </c>
      <c r="AA1573" s="314">
        <f t="shared" si="481"/>
        <v>2.4545454545454546</v>
      </c>
      <c r="AB1573" s="315">
        <f t="shared" si="481"/>
        <v>2.4545454545454546</v>
      </c>
      <c r="AC1573" s="108"/>
      <c r="AD1573" s="73"/>
      <c r="AE1573" s="155"/>
      <c r="AF1573" s="74"/>
      <c r="AJ1573" s="15"/>
      <c r="AK1573" s="15"/>
      <c r="AL1573" s="15"/>
      <c r="AM1573" s="15"/>
    </row>
    <row r="1574" spans="1:39" hidden="1" x14ac:dyDescent="0.25">
      <c r="A1574" s="2024"/>
      <c r="B1574" s="2027"/>
      <c r="C1574" s="124" t="s">
        <v>116</v>
      </c>
      <c r="D1574" s="108"/>
      <c r="E1574" s="73"/>
      <c r="F1574" s="155"/>
      <c r="G1574" s="155"/>
      <c r="H1574" s="314"/>
      <c r="I1574" s="155"/>
      <c r="J1574" s="155"/>
      <c r="K1574" s="155"/>
      <c r="L1574" s="155"/>
      <c r="M1574" s="155"/>
      <c r="N1574" s="314"/>
      <c r="O1574" s="155"/>
      <c r="P1574" s="155"/>
      <c r="Q1574" s="155"/>
      <c r="R1574" s="155"/>
      <c r="S1574" s="155"/>
      <c r="T1574" s="155"/>
      <c r="U1574" s="155"/>
      <c r="V1574" s="155"/>
      <c r="W1574" s="155"/>
      <c r="X1574" s="155"/>
      <c r="Y1574" s="314"/>
      <c r="Z1574" s="155"/>
      <c r="AA1574" s="155"/>
      <c r="AB1574" s="74"/>
      <c r="AC1574" s="108"/>
      <c r="AD1574" s="73"/>
      <c r="AE1574" s="155"/>
      <c r="AF1574" s="74"/>
      <c r="AJ1574" s="15"/>
      <c r="AK1574" s="15"/>
      <c r="AL1574" s="15"/>
      <c r="AM1574" s="15"/>
    </row>
    <row r="1575" spans="1:39" s="181" customFormat="1" hidden="1" x14ac:dyDescent="0.25">
      <c r="A1575" s="2024"/>
      <c r="B1575" s="2027"/>
      <c r="C1575" s="124" t="s">
        <v>117</v>
      </c>
      <c r="D1575" s="108"/>
      <c r="E1575" s="73"/>
      <c r="F1575" s="155"/>
      <c r="G1575" s="155"/>
      <c r="H1575" s="155"/>
      <c r="I1575" s="155"/>
      <c r="J1575" s="155"/>
      <c r="K1575" s="155"/>
      <c r="L1575" s="155"/>
      <c r="M1575" s="155"/>
      <c r="N1575" s="155"/>
      <c r="O1575" s="155"/>
      <c r="P1575" s="155"/>
      <c r="Q1575" s="155"/>
      <c r="R1575" s="155"/>
      <c r="S1575" s="155"/>
      <c r="T1575" s="155"/>
      <c r="U1575" s="155"/>
      <c r="V1575" s="155"/>
      <c r="W1575" s="155"/>
      <c r="X1575" s="155"/>
      <c r="Y1575" s="155"/>
      <c r="Z1575" s="155"/>
      <c r="AA1575" s="155"/>
      <c r="AB1575" s="74"/>
      <c r="AC1575" s="108"/>
      <c r="AD1575" s="73"/>
      <c r="AE1575" s="155"/>
      <c r="AF1575" s="74"/>
      <c r="AH1575" s="778"/>
      <c r="AI1575" s="779"/>
      <c r="AJ1575" s="780"/>
      <c r="AK1575" s="780"/>
      <c r="AL1575" s="332"/>
      <c r="AM1575" s="781"/>
    </row>
    <row r="1576" spans="1:39" ht="16.5" hidden="1" thickBot="1" x14ac:dyDescent="0.3">
      <c r="A1576" s="3393" t="s">
        <v>42</v>
      </c>
      <c r="B1576" s="3394"/>
      <c r="C1576" s="3395"/>
      <c r="D1576" s="114"/>
      <c r="E1576" s="456">
        <f>SQRT(E1570*E1570+E1571*E1571)/E1548/1.73</f>
        <v>0.34036492807589752</v>
      </c>
      <c r="F1576" s="179">
        <f t="shared" ref="F1576:AB1576" si="482">SQRT(F1570*F1570+F1571*F1571)/F1548/1.73</f>
        <v>0.3544156469334746</v>
      </c>
      <c r="G1576" s="179">
        <f t="shared" si="482"/>
        <v>0.34792809006762726</v>
      </c>
      <c r="H1576" s="79">
        <f t="shared" si="482"/>
        <v>0.33264405916506085</v>
      </c>
      <c r="I1576" s="79">
        <f t="shared" si="482"/>
        <v>0.33120003677696919</v>
      </c>
      <c r="J1576" s="79">
        <f t="shared" si="482"/>
        <v>0.32825306936935084</v>
      </c>
      <c r="K1576" s="79">
        <f t="shared" si="482"/>
        <v>0.30195744257446544</v>
      </c>
      <c r="L1576" s="79">
        <f t="shared" si="482"/>
        <v>0.32315363612330489</v>
      </c>
      <c r="M1576" s="79">
        <f t="shared" si="482"/>
        <v>0.32723227424913293</v>
      </c>
      <c r="N1576" s="79">
        <f t="shared" si="482"/>
        <v>0.31185687164150189</v>
      </c>
      <c r="O1576" s="79">
        <f t="shared" si="482"/>
        <v>0.30117083708398312</v>
      </c>
      <c r="P1576" s="79">
        <f t="shared" si="482"/>
        <v>0.30656041941181128</v>
      </c>
      <c r="Q1576" s="79">
        <f t="shared" si="482"/>
        <v>0.31125034230567472</v>
      </c>
      <c r="R1576" s="79">
        <f t="shared" si="482"/>
        <v>0.32344221274900015</v>
      </c>
      <c r="S1576" s="79">
        <f t="shared" si="482"/>
        <v>0.30766588538852685</v>
      </c>
      <c r="T1576" s="79">
        <f t="shared" si="482"/>
        <v>0.31292727210064514</v>
      </c>
      <c r="U1576" s="79">
        <f t="shared" si="482"/>
        <v>0.31352963451084848</v>
      </c>
      <c r="V1576" s="79">
        <f t="shared" si="482"/>
        <v>0.30825755055273557</v>
      </c>
      <c r="W1576" s="79">
        <f t="shared" si="482"/>
        <v>0.31292727210064514</v>
      </c>
      <c r="X1576" s="79">
        <f t="shared" si="482"/>
        <v>0.31709567610737616</v>
      </c>
      <c r="Y1576" s="79">
        <f>SQRT(Y1570*Y1570+Y1571*Y1571)/Y1548/1.73</f>
        <v>0.3024494559331089</v>
      </c>
      <c r="Z1576" s="179">
        <f t="shared" si="482"/>
        <v>0.31558425725081091</v>
      </c>
      <c r="AA1576" s="179">
        <f t="shared" si="482"/>
        <v>0.32008475069003511</v>
      </c>
      <c r="AB1576" s="180">
        <f t="shared" si="482"/>
        <v>0.31767129356890383</v>
      </c>
      <c r="AC1576" s="109">
        <f>AVERAGE(E1576:AB1576)</f>
        <v>0.31956762144712042</v>
      </c>
      <c r="AD1576" s="78" t="e">
        <f>(AC1572-AC1576)/AC1572</f>
        <v>#DIV/0!</v>
      </c>
      <c r="AE1576" s="79"/>
      <c r="AF1576" s="80"/>
      <c r="AJ1576" s="14"/>
      <c r="AK1576" s="14"/>
      <c r="AL1576" s="15"/>
      <c r="AM1576" s="14"/>
    </row>
    <row r="1577" spans="1:39" x14ac:dyDescent="0.25">
      <c r="A1577" s="3422" t="s">
        <v>29</v>
      </c>
      <c r="B1577" s="3446" t="s">
        <v>247</v>
      </c>
      <c r="C1577" s="121" t="s">
        <v>13</v>
      </c>
      <c r="D1577" s="113" t="s">
        <v>820</v>
      </c>
      <c r="E1577" s="70">
        <v>31.4</v>
      </c>
      <c r="F1577" s="71">
        <v>32.4</v>
      </c>
      <c r="G1577" s="71">
        <v>42.6</v>
      </c>
      <c r="H1577" s="71">
        <v>54.6</v>
      </c>
      <c r="I1577" s="71">
        <v>66</v>
      </c>
      <c r="J1577" s="71">
        <v>81.2</v>
      </c>
      <c r="K1577" s="71">
        <v>92</v>
      </c>
      <c r="L1577" s="71">
        <v>96.2</v>
      </c>
      <c r="M1577" s="71">
        <v>58.4</v>
      </c>
      <c r="N1577" s="71">
        <v>43.2</v>
      </c>
      <c r="O1577" s="71">
        <v>40.6</v>
      </c>
      <c r="P1577" s="71">
        <v>38</v>
      </c>
      <c r="Q1577" s="71">
        <v>39.6</v>
      </c>
      <c r="R1577" s="71">
        <v>56</v>
      </c>
      <c r="S1577" s="71">
        <v>56.6</v>
      </c>
      <c r="T1577" s="71">
        <v>55.4</v>
      </c>
      <c r="U1577" s="71">
        <v>71.8</v>
      </c>
      <c r="V1577" s="71">
        <v>82.4</v>
      </c>
      <c r="W1577" s="71">
        <v>68.2</v>
      </c>
      <c r="X1577" s="71">
        <v>44.6</v>
      </c>
      <c r="Y1577" s="71">
        <v>47.6</v>
      </c>
      <c r="Z1577" s="71">
        <v>44</v>
      </c>
      <c r="AA1577" s="71">
        <v>43</v>
      </c>
      <c r="AB1577" s="72">
        <v>38.200000000000003</v>
      </c>
      <c r="AC1577" s="106">
        <f>SUM(E1577:AB1577)</f>
        <v>1324</v>
      </c>
      <c r="AD1577" s="70"/>
      <c r="AE1577" s="71">
        <v>100</v>
      </c>
      <c r="AF1577" s="72">
        <v>20</v>
      </c>
      <c r="AJ1577" s="428"/>
      <c r="AK1577" s="429"/>
      <c r="AL1577" s="428"/>
      <c r="AM1577" s="15"/>
    </row>
    <row r="1578" spans="1:39" x14ac:dyDescent="0.25">
      <c r="A1578" s="3406"/>
      <c r="B1578" s="3447"/>
      <c r="C1578" s="123" t="s">
        <v>14</v>
      </c>
      <c r="D1578" s="108" t="s">
        <v>820</v>
      </c>
      <c r="E1578" s="391">
        <v>20.8</v>
      </c>
      <c r="F1578" s="308">
        <v>22.2</v>
      </c>
      <c r="G1578" s="308">
        <v>21.2</v>
      </c>
      <c r="H1578" s="308">
        <v>19.8</v>
      </c>
      <c r="I1578" s="308">
        <v>24.6</v>
      </c>
      <c r="J1578" s="308">
        <v>35</v>
      </c>
      <c r="K1578" s="308">
        <v>49</v>
      </c>
      <c r="L1578" s="308">
        <v>50</v>
      </c>
      <c r="M1578" s="308">
        <v>25</v>
      </c>
      <c r="N1578" s="308">
        <v>25.4</v>
      </c>
      <c r="O1578" s="308">
        <v>22.6</v>
      </c>
      <c r="P1578" s="308">
        <v>20.8</v>
      </c>
      <c r="Q1578" s="308">
        <v>24.6</v>
      </c>
      <c r="R1578" s="308">
        <v>26.8</v>
      </c>
      <c r="S1578" s="308">
        <v>23.4</v>
      </c>
      <c r="T1578" s="308">
        <v>24.4</v>
      </c>
      <c r="U1578" s="308">
        <v>34.4</v>
      </c>
      <c r="V1578" s="308">
        <v>47.6</v>
      </c>
      <c r="W1578" s="308">
        <v>40.799999999999997</v>
      </c>
      <c r="X1578" s="308">
        <v>21.4</v>
      </c>
      <c r="Y1578" s="308">
        <v>25.8</v>
      </c>
      <c r="Z1578" s="308">
        <v>21.2</v>
      </c>
      <c r="AA1578" s="308">
        <v>20</v>
      </c>
      <c r="AB1578" s="309">
        <v>20.2</v>
      </c>
      <c r="AC1578" s="107">
        <f>SUM(E1578:AB1578)</f>
        <v>667</v>
      </c>
      <c r="AD1578" s="73"/>
      <c r="AE1578" s="155"/>
      <c r="AF1578" s="74"/>
      <c r="AJ1578" s="15"/>
      <c r="AK1578" s="15"/>
      <c r="AL1578" s="15"/>
      <c r="AM1578" s="15"/>
    </row>
    <row r="1579" spans="1:39" x14ac:dyDescent="0.25">
      <c r="A1579" s="3406"/>
      <c r="B1579" s="3447"/>
      <c r="C1579" s="123" t="s">
        <v>15</v>
      </c>
      <c r="D1579" s="108" t="s">
        <v>54</v>
      </c>
      <c r="E1579" s="1459">
        <v>2</v>
      </c>
      <c r="F1579" s="1444">
        <v>3</v>
      </c>
      <c r="G1579" s="1444">
        <v>2</v>
      </c>
      <c r="H1579" s="327">
        <v>3</v>
      </c>
      <c r="I1579" s="327">
        <v>4</v>
      </c>
      <c r="J1579" s="327">
        <v>5</v>
      </c>
      <c r="K1579" s="327">
        <v>6</v>
      </c>
      <c r="L1579" s="327">
        <v>4</v>
      </c>
      <c r="M1579" s="327">
        <v>4</v>
      </c>
      <c r="N1579" s="327">
        <v>4</v>
      </c>
      <c r="O1579" s="327">
        <v>4</v>
      </c>
      <c r="P1579" s="327">
        <v>4</v>
      </c>
      <c r="Q1579" s="327">
        <v>4</v>
      </c>
      <c r="R1579" s="327">
        <v>3</v>
      </c>
      <c r="S1579" s="327">
        <v>3</v>
      </c>
      <c r="T1579" s="327">
        <v>3</v>
      </c>
      <c r="U1579" s="327">
        <v>5</v>
      </c>
      <c r="V1579" s="327">
        <v>5</v>
      </c>
      <c r="W1579" s="327">
        <v>3</v>
      </c>
      <c r="X1579" s="327">
        <v>2</v>
      </c>
      <c r="Y1579" s="327">
        <v>2</v>
      </c>
      <c r="Z1579" s="1444">
        <v>3</v>
      </c>
      <c r="AA1579" s="1444">
        <v>2</v>
      </c>
      <c r="AB1579" s="1445">
        <v>2</v>
      </c>
      <c r="AC1579" s="107">
        <f>AVERAGE(E1579:AB1579)</f>
        <v>3.4166666666666665</v>
      </c>
      <c r="AD1579" s="76"/>
      <c r="AE1579" s="76"/>
      <c r="AF1579" s="77"/>
      <c r="AJ1579" s="15"/>
      <c r="AK1579" s="15"/>
      <c r="AL1579" s="15"/>
      <c r="AM1579" s="15"/>
    </row>
    <row r="1580" spans="1:39" ht="16.5" thickBot="1" x14ac:dyDescent="0.3">
      <c r="A1580" s="3406"/>
      <c r="B1580" s="3447"/>
      <c r="C1580" s="123" t="s">
        <v>17</v>
      </c>
      <c r="D1580" s="114"/>
      <c r="E1580" s="498">
        <f t="shared" ref="E1580:AB1580" si="483">E1578/E1577</f>
        <v>0.66242038216560517</v>
      </c>
      <c r="F1580" s="314">
        <f t="shared" si="483"/>
        <v>0.68518518518518523</v>
      </c>
      <c r="G1580" s="314">
        <f t="shared" si="483"/>
        <v>0.49765258215962438</v>
      </c>
      <c r="H1580" s="314">
        <f t="shared" si="483"/>
        <v>0.36263736263736263</v>
      </c>
      <c r="I1580" s="314">
        <f t="shared" si="483"/>
        <v>0.37272727272727274</v>
      </c>
      <c r="J1580" s="314">
        <f t="shared" si="483"/>
        <v>0.43103448275862066</v>
      </c>
      <c r="K1580" s="314">
        <f t="shared" si="483"/>
        <v>0.53260869565217395</v>
      </c>
      <c r="L1580" s="314">
        <f t="shared" si="483"/>
        <v>0.51975051975051978</v>
      </c>
      <c r="M1580" s="314">
        <f t="shared" si="483"/>
        <v>0.42808219178082191</v>
      </c>
      <c r="N1580" s="314">
        <f t="shared" si="483"/>
        <v>0.58796296296296291</v>
      </c>
      <c r="O1580" s="314">
        <f t="shared" si="483"/>
        <v>0.55665024630541871</v>
      </c>
      <c r="P1580" s="314">
        <f t="shared" si="483"/>
        <v>0.54736842105263162</v>
      </c>
      <c r="Q1580" s="314">
        <f t="shared" si="483"/>
        <v>0.62121212121212122</v>
      </c>
      <c r="R1580" s="314">
        <f t="shared" si="483"/>
        <v>0.47857142857142859</v>
      </c>
      <c r="S1580" s="314">
        <f t="shared" si="483"/>
        <v>0.41342756183745577</v>
      </c>
      <c r="T1580" s="314">
        <f t="shared" si="483"/>
        <v>0.44043321299638988</v>
      </c>
      <c r="U1580" s="314">
        <f t="shared" si="483"/>
        <v>0.47910863509749302</v>
      </c>
      <c r="V1580" s="314">
        <f t="shared" si="483"/>
        <v>0.57766990291262132</v>
      </c>
      <c r="W1580" s="314">
        <f t="shared" si="483"/>
        <v>0.59824046920821106</v>
      </c>
      <c r="X1580" s="314">
        <f t="shared" si="483"/>
        <v>0.47982062780269052</v>
      </c>
      <c r="Y1580" s="314">
        <f>Y1578/Y1577</f>
        <v>0.54201680672268904</v>
      </c>
      <c r="Z1580" s="314">
        <f t="shared" si="483"/>
        <v>0.48181818181818181</v>
      </c>
      <c r="AA1580" s="314">
        <f t="shared" si="483"/>
        <v>0.46511627906976744</v>
      </c>
      <c r="AB1580" s="315">
        <f t="shared" si="483"/>
        <v>0.52879581151832455</v>
      </c>
      <c r="AC1580" s="108"/>
      <c r="AD1580" s="73"/>
      <c r="AE1580" s="155"/>
      <c r="AF1580" s="74"/>
      <c r="AJ1580" s="15"/>
      <c r="AK1580" s="15"/>
      <c r="AL1580" s="15"/>
      <c r="AM1580" s="15"/>
    </row>
    <row r="1581" spans="1:39" hidden="1" x14ac:dyDescent="0.25">
      <c r="A1581" s="2024"/>
      <c r="B1581" s="2027"/>
      <c r="C1581" s="124" t="s">
        <v>116</v>
      </c>
      <c r="D1581" s="122"/>
      <c r="E1581" s="73"/>
      <c r="F1581" s="155"/>
      <c r="G1581" s="155"/>
      <c r="H1581" s="314"/>
      <c r="I1581" s="155"/>
      <c r="J1581" s="155"/>
      <c r="K1581" s="155"/>
      <c r="L1581" s="155"/>
      <c r="M1581" s="155"/>
      <c r="N1581" s="314"/>
      <c r="O1581" s="155"/>
      <c r="P1581" s="155"/>
      <c r="Q1581" s="155"/>
      <c r="R1581" s="155"/>
      <c r="S1581" s="155"/>
      <c r="T1581" s="155"/>
      <c r="U1581" s="155"/>
      <c r="V1581" s="155"/>
      <c r="W1581" s="155"/>
      <c r="X1581" s="155"/>
      <c r="Y1581" s="314"/>
      <c r="Z1581" s="155"/>
      <c r="AA1581" s="155"/>
      <c r="AB1581" s="74"/>
      <c r="AC1581" s="108"/>
      <c r="AD1581" s="73"/>
      <c r="AE1581" s="155"/>
      <c r="AF1581" s="74"/>
      <c r="AJ1581" s="15"/>
      <c r="AK1581" s="15"/>
      <c r="AL1581" s="15"/>
      <c r="AM1581" s="15"/>
    </row>
    <row r="1582" spans="1:39" s="181" customFormat="1" hidden="1" x14ac:dyDescent="0.25">
      <c r="A1582" s="2024"/>
      <c r="B1582" s="2027"/>
      <c r="C1582" s="124" t="s">
        <v>117</v>
      </c>
      <c r="D1582" s="108"/>
      <c r="E1582" s="73"/>
      <c r="F1582" s="155"/>
      <c r="G1582" s="155"/>
      <c r="H1582" s="155"/>
      <c r="I1582" s="155"/>
      <c r="J1582" s="155"/>
      <c r="K1582" s="155"/>
      <c r="L1582" s="155"/>
      <c r="M1582" s="155"/>
      <c r="N1582" s="155"/>
      <c r="O1582" s="155"/>
      <c r="P1582" s="155"/>
      <c r="Q1582" s="155"/>
      <c r="R1582" s="155"/>
      <c r="S1582" s="155"/>
      <c r="T1582" s="155"/>
      <c r="U1582" s="155"/>
      <c r="V1582" s="155"/>
      <c r="W1582" s="155"/>
      <c r="X1582" s="155"/>
      <c r="Y1582" s="155"/>
      <c r="Z1582" s="155"/>
      <c r="AA1582" s="155"/>
      <c r="AB1582" s="74"/>
      <c r="AC1582" s="108"/>
      <c r="AD1582" s="73"/>
      <c r="AE1582" s="155"/>
      <c r="AF1582" s="74"/>
      <c r="AH1582" s="778"/>
      <c r="AI1582" s="779"/>
      <c r="AJ1582" s="780"/>
      <c r="AK1582" s="780"/>
      <c r="AL1582" s="332"/>
      <c r="AM1582" s="781"/>
    </row>
    <row r="1583" spans="1:39" s="181" customFormat="1" ht="16.5" hidden="1" thickBot="1" x14ac:dyDescent="0.3">
      <c r="A1583" s="3393" t="s">
        <v>42</v>
      </c>
      <c r="B1583" s="3394"/>
      <c r="C1583" s="3395"/>
      <c r="D1583" s="114"/>
      <c r="E1583" s="456">
        <f>SQRT(E1577*E1577+E1578*E1578)/E1547/1.73</f>
        <v>2.0538939203146902</v>
      </c>
      <c r="F1583" s="179">
        <f>SQRT(F1577*F1577+F1578*F1578)/F1547/1.73</f>
        <v>2.1438016471929315</v>
      </c>
      <c r="G1583" s="179">
        <f t="shared" ref="G1583:AB1583" si="484">SQRT(G1577*G1577+G1578*G1578)/G1547/1.73</f>
        <v>2.5850542518051198</v>
      </c>
      <c r="H1583" s="79">
        <f t="shared" si="484"/>
        <v>3.1912380598246282</v>
      </c>
      <c r="I1583" s="79">
        <f t="shared" si="484"/>
        <v>3.8923674229258136</v>
      </c>
      <c r="J1583" s="79">
        <f t="shared" si="484"/>
        <v>4.9334893531129911</v>
      </c>
      <c r="K1583" s="79">
        <f t="shared" si="484"/>
        <v>5.7990014139711423</v>
      </c>
      <c r="L1583" s="79">
        <f t="shared" si="484"/>
        <v>6.0433272502301056</v>
      </c>
      <c r="M1583" s="79">
        <f t="shared" si="484"/>
        <v>3.565074226705327</v>
      </c>
      <c r="N1583" s="79">
        <f t="shared" si="484"/>
        <v>2.812383990990909</v>
      </c>
      <c r="O1583" s="79">
        <f t="shared" si="484"/>
        <v>2.6076846005616017</v>
      </c>
      <c r="P1583" s="79">
        <f t="shared" si="484"/>
        <v>2.4311242571946363</v>
      </c>
      <c r="Q1583" s="79">
        <f t="shared" si="484"/>
        <v>2.616245597139792</v>
      </c>
      <c r="R1583" s="79">
        <f t="shared" si="484"/>
        <v>3.4806840948972844</v>
      </c>
      <c r="S1583" s="79">
        <f t="shared" si="484"/>
        <v>3.4073663342686613</v>
      </c>
      <c r="T1583" s="79">
        <f t="shared" si="484"/>
        <v>3.3840900129806526</v>
      </c>
      <c r="U1583" s="79">
        <f t="shared" si="484"/>
        <v>4.446417310765499</v>
      </c>
      <c r="V1583" s="79">
        <f t="shared" si="484"/>
        <v>5.3145958507404343</v>
      </c>
      <c r="W1583" s="79">
        <f t="shared" si="484"/>
        <v>4.4256134502085658</v>
      </c>
      <c r="X1583" s="79">
        <f t="shared" si="484"/>
        <v>2.7521112305154003</v>
      </c>
      <c r="Y1583" s="79">
        <f>SQRT(Y1577*Y1577+Y1578*Y1578)/Y1547/1.73</f>
        <v>3.0121451163489428</v>
      </c>
      <c r="Z1583" s="179">
        <f t="shared" si="484"/>
        <v>2.7067854738390866</v>
      </c>
      <c r="AA1583" s="179">
        <f t="shared" si="484"/>
        <v>2.6156964438466606</v>
      </c>
      <c r="AB1583" s="180">
        <f t="shared" si="484"/>
        <v>2.3720850068087072</v>
      </c>
      <c r="AC1583" s="109">
        <f>AVERAGE(E1583:AB1583)</f>
        <v>3.4413448465495655</v>
      </c>
      <c r="AD1583" s="78">
        <f>(AC1579-AC1583)/AC1579</f>
        <v>-7.222881916946049E-3</v>
      </c>
      <c r="AE1583" s="79"/>
      <c r="AF1583" s="80"/>
      <c r="AH1583" s="778"/>
      <c r="AI1583" s="779"/>
      <c r="AJ1583" s="780"/>
      <c r="AK1583" s="780"/>
      <c r="AL1583" s="332"/>
      <c r="AM1583" s="781"/>
    </row>
    <row r="1584" spans="1:39" s="181" customFormat="1" x14ac:dyDescent="0.25">
      <c r="A1584" s="3565" t="s">
        <v>942</v>
      </c>
      <c r="B1584" s="3446" t="s">
        <v>248</v>
      </c>
      <c r="C1584" s="121" t="s">
        <v>13</v>
      </c>
      <c r="D1584" s="122" t="s">
        <v>820</v>
      </c>
      <c r="E1584" s="70">
        <v>0</v>
      </c>
      <c r="F1584" s="71">
        <v>0</v>
      </c>
      <c r="G1584" s="71">
        <v>0</v>
      </c>
      <c r="H1584" s="71">
        <v>0</v>
      </c>
      <c r="I1584" s="71">
        <v>0</v>
      </c>
      <c r="J1584" s="71">
        <v>0</v>
      </c>
      <c r="K1584" s="71">
        <v>0</v>
      </c>
      <c r="L1584" s="71">
        <v>0</v>
      </c>
      <c r="M1584" s="71">
        <v>0</v>
      </c>
      <c r="N1584" s="71">
        <v>0</v>
      </c>
      <c r="O1584" s="71">
        <v>0</v>
      </c>
      <c r="P1584" s="71">
        <v>0</v>
      </c>
      <c r="Q1584" s="71">
        <v>0</v>
      </c>
      <c r="R1584" s="71">
        <v>0</v>
      </c>
      <c r="S1584" s="71">
        <v>0</v>
      </c>
      <c r="T1584" s="71">
        <v>0</v>
      </c>
      <c r="U1584" s="71">
        <v>0</v>
      </c>
      <c r="V1584" s="71">
        <v>0</v>
      </c>
      <c r="W1584" s="71">
        <v>0</v>
      </c>
      <c r="X1584" s="71">
        <v>0</v>
      </c>
      <c r="Y1584" s="71">
        <v>0</v>
      </c>
      <c r="Z1584" s="71">
        <v>0</v>
      </c>
      <c r="AA1584" s="71">
        <v>0</v>
      </c>
      <c r="AB1584" s="72">
        <v>0</v>
      </c>
      <c r="AC1584" s="106">
        <f>SUM(E1584:AB1584)</f>
        <v>0</v>
      </c>
      <c r="AD1584" s="70"/>
      <c r="AE1584" s="71">
        <v>100</v>
      </c>
      <c r="AF1584" s="72">
        <v>20</v>
      </c>
      <c r="AH1584" s="778"/>
      <c r="AI1584" s="779"/>
      <c r="AJ1584" s="780"/>
      <c r="AK1584" s="780"/>
      <c r="AL1584" s="332"/>
      <c r="AM1584" s="781"/>
    </row>
    <row r="1585" spans="1:39" s="181" customFormat="1" x14ac:dyDescent="0.25">
      <c r="A1585" s="3566"/>
      <c r="B1585" s="3447"/>
      <c r="C1585" s="123" t="s">
        <v>14</v>
      </c>
      <c r="D1585" s="108" t="s">
        <v>820</v>
      </c>
      <c r="E1585" s="391">
        <v>0</v>
      </c>
      <c r="F1585" s="308">
        <v>0</v>
      </c>
      <c r="G1585" s="308">
        <v>0</v>
      </c>
      <c r="H1585" s="308">
        <v>0</v>
      </c>
      <c r="I1585" s="308">
        <v>0</v>
      </c>
      <c r="J1585" s="308">
        <v>0</v>
      </c>
      <c r="K1585" s="308">
        <v>0</v>
      </c>
      <c r="L1585" s="308">
        <v>0</v>
      </c>
      <c r="M1585" s="308">
        <v>0</v>
      </c>
      <c r="N1585" s="308">
        <v>0</v>
      </c>
      <c r="O1585" s="308">
        <v>0</v>
      </c>
      <c r="P1585" s="308">
        <v>0</v>
      </c>
      <c r="Q1585" s="308">
        <v>0</v>
      </c>
      <c r="R1585" s="308">
        <v>0</v>
      </c>
      <c r="S1585" s="308">
        <v>0</v>
      </c>
      <c r="T1585" s="308">
        <v>0</v>
      </c>
      <c r="U1585" s="308">
        <v>0</v>
      </c>
      <c r="V1585" s="308">
        <v>0</v>
      </c>
      <c r="W1585" s="308">
        <v>0</v>
      </c>
      <c r="X1585" s="308">
        <v>0</v>
      </c>
      <c r="Y1585" s="308">
        <v>0</v>
      </c>
      <c r="Z1585" s="308">
        <v>0</v>
      </c>
      <c r="AA1585" s="308">
        <v>0</v>
      </c>
      <c r="AB1585" s="309">
        <v>0</v>
      </c>
      <c r="AC1585" s="107">
        <f>SUM(E1585:AB1585)</f>
        <v>0</v>
      </c>
      <c r="AD1585" s="73"/>
      <c r="AE1585" s="155"/>
      <c r="AF1585" s="74"/>
      <c r="AH1585" s="778"/>
      <c r="AI1585" s="779"/>
      <c r="AJ1585" s="780"/>
      <c r="AK1585" s="780"/>
      <c r="AL1585" s="332"/>
      <c r="AM1585" s="781"/>
    </row>
    <row r="1586" spans="1:39" s="181" customFormat="1" x14ac:dyDescent="0.25">
      <c r="A1586" s="3566"/>
      <c r="B1586" s="3447"/>
      <c r="C1586" s="123" t="s">
        <v>15</v>
      </c>
      <c r="D1586" s="108" t="s">
        <v>54</v>
      </c>
      <c r="E1586" s="1459"/>
      <c r="F1586" s="1444"/>
      <c r="G1586" s="1444"/>
      <c r="H1586" s="327"/>
      <c r="I1586" s="327"/>
      <c r="J1586" s="327"/>
      <c r="K1586" s="327"/>
      <c r="L1586" s="327"/>
      <c r="M1586" s="327"/>
      <c r="N1586" s="327"/>
      <c r="O1586" s="327"/>
      <c r="P1586" s="327"/>
      <c r="Q1586" s="327"/>
      <c r="R1586" s="327"/>
      <c r="S1586" s="327"/>
      <c r="T1586" s="327"/>
      <c r="U1586" s="327"/>
      <c r="V1586" s="327"/>
      <c r="W1586" s="327"/>
      <c r="X1586" s="327"/>
      <c r="Y1586" s="327"/>
      <c r="Z1586" s="1444"/>
      <c r="AA1586" s="1444"/>
      <c r="AB1586" s="1445"/>
      <c r="AC1586" s="107" t="e">
        <f>AVERAGE(E1586:AB1586)</f>
        <v>#DIV/0!</v>
      </c>
      <c r="AD1586" s="76"/>
      <c r="AE1586" s="76"/>
      <c r="AF1586" s="77"/>
      <c r="AH1586" s="778"/>
      <c r="AI1586" s="779"/>
      <c r="AJ1586" s="780"/>
      <c r="AK1586" s="780"/>
      <c r="AL1586" s="332"/>
      <c r="AM1586" s="781"/>
    </row>
    <row r="1587" spans="1:39" s="181" customFormat="1" ht="16.5" thickBot="1" x14ac:dyDescent="0.3">
      <c r="A1587" s="3566"/>
      <c r="B1587" s="3447"/>
      <c r="C1587" s="123" t="s">
        <v>17</v>
      </c>
      <c r="D1587" s="108"/>
      <c r="E1587" s="498" t="e">
        <f t="shared" ref="E1587:AB1587" si="485">E1585/E1584</f>
        <v>#DIV/0!</v>
      </c>
      <c r="F1587" s="314" t="e">
        <f t="shared" si="485"/>
        <v>#DIV/0!</v>
      </c>
      <c r="G1587" s="314" t="e">
        <f t="shared" si="485"/>
        <v>#DIV/0!</v>
      </c>
      <c r="H1587" s="314" t="e">
        <f t="shared" si="485"/>
        <v>#DIV/0!</v>
      </c>
      <c r="I1587" s="314" t="e">
        <f t="shared" si="485"/>
        <v>#DIV/0!</v>
      </c>
      <c r="J1587" s="314" t="e">
        <f t="shared" si="485"/>
        <v>#DIV/0!</v>
      </c>
      <c r="K1587" s="314" t="e">
        <f t="shared" si="485"/>
        <v>#DIV/0!</v>
      </c>
      <c r="L1587" s="314" t="e">
        <f t="shared" si="485"/>
        <v>#DIV/0!</v>
      </c>
      <c r="M1587" s="314" t="e">
        <f t="shared" si="485"/>
        <v>#DIV/0!</v>
      </c>
      <c r="N1587" s="314" t="e">
        <f t="shared" si="485"/>
        <v>#DIV/0!</v>
      </c>
      <c r="O1587" s="314" t="e">
        <f t="shared" si="485"/>
        <v>#DIV/0!</v>
      </c>
      <c r="P1587" s="314" t="e">
        <f t="shared" si="485"/>
        <v>#DIV/0!</v>
      </c>
      <c r="Q1587" s="314" t="e">
        <f t="shared" si="485"/>
        <v>#DIV/0!</v>
      </c>
      <c r="R1587" s="314" t="e">
        <f t="shared" si="485"/>
        <v>#DIV/0!</v>
      </c>
      <c r="S1587" s="314" t="e">
        <f t="shared" si="485"/>
        <v>#DIV/0!</v>
      </c>
      <c r="T1587" s="314" t="e">
        <f t="shared" si="485"/>
        <v>#DIV/0!</v>
      </c>
      <c r="U1587" s="314" t="e">
        <f t="shared" si="485"/>
        <v>#DIV/0!</v>
      </c>
      <c r="V1587" s="314" t="e">
        <f t="shared" si="485"/>
        <v>#DIV/0!</v>
      </c>
      <c r="W1587" s="314" t="e">
        <f t="shared" si="485"/>
        <v>#DIV/0!</v>
      </c>
      <c r="X1587" s="314" t="e">
        <f t="shared" si="485"/>
        <v>#DIV/0!</v>
      </c>
      <c r="Y1587" s="314" t="e">
        <f>Y1585/Y1584</f>
        <v>#DIV/0!</v>
      </c>
      <c r="Z1587" s="314" t="e">
        <f t="shared" si="485"/>
        <v>#DIV/0!</v>
      </c>
      <c r="AA1587" s="314" t="e">
        <f t="shared" si="485"/>
        <v>#DIV/0!</v>
      </c>
      <c r="AB1587" s="315" t="e">
        <f t="shared" si="485"/>
        <v>#DIV/0!</v>
      </c>
      <c r="AC1587" s="108"/>
      <c r="AD1587" s="73"/>
      <c r="AE1587" s="155"/>
      <c r="AF1587" s="74"/>
      <c r="AH1587" s="778"/>
      <c r="AI1587" s="779"/>
      <c r="AJ1587" s="780"/>
      <c r="AK1587" s="780"/>
      <c r="AL1587" s="332"/>
      <c r="AM1587" s="781"/>
    </row>
    <row r="1588" spans="1:39" s="181" customFormat="1" hidden="1" x14ac:dyDescent="0.25">
      <c r="A1588" s="2024"/>
      <c r="B1588" s="2027"/>
      <c r="C1588" s="124" t="s">
        <v>116</v>
      </c>
      <c r="D1588" s="108"/>
      <c r="E1588" s="73"/>
      <c r="F1588" s="155"/>
      <c r="G1588" s="155"/>
      <c r="H1588" s="314"/>
      <c r="I1588" s="155"/>
      <c r="J1588" s="155"/>
      <c r="K1588" s="155"/>
      <c r="L1588" s="155"/>
      <c r="M1588" s="155"/>
      <c r="N1588" s="314"/>
      <c r="O1588" s="155"/>
      <c r="P1588" s="155"/>
      <c r="Q1588" s="155"/>
      <c r="R1588" s="155"/>
      <c r="S1588" s="155"/>
      <c r="T1588" s="155"/>
      <c r="U1588" s="155"/>
      <c r="V1588" s="155"/>
      <c r="W1588" s="155"/>
      <c r="X1588" s="155"/>
      <c r="Y1588" s="314"/>
      <c r="Z1588" s="155"/>
      <c r="AA1588" s="155"/>
      <c r="AB1588" s="74"/>
      <c r="AC1588" s="108"/>
      <c r="AD1588" s="73"/>
      <c r="AE1588" s="155"/>
      <c r="AF1588" s="74"/>
      <c r="AH1588" s="778"/>
      <c r="AI1588" s="779"/>
      <c r="AJ1588" s="780"/>
      <c r="AK1588" s="780"/>
      <c r="AL1588" s="332"/>
      <c r="AM1588" s="781"/>
    </row>
    <row r="1589" spans="1:39" s="181" customFormat="1" hidden="1" x14ac:dyDescent="0.25">
      <c r="A1589" s="2024"/>
      <c r="B1589" s="2027"/>
      <c r="C1589" s="124" t="s">
        <v>117</v>
      </c>
      <c r="D1589" s="108"/>
      <c r="E1589" s="73"/>
      <c r="F1589" s="155"/>
      <c r="G1589" s="155"/>
      <c r="H1589" s="155"/>
      <c r="I1589" s="155"/>
      <c r="J1589" s="155"/>
      <c r="K1589" s="155"/>
      <c r="L1589" s="155"/>
      <c r="M1589" s="155"/>
      <c r="N1589" s="155"/>
      <c r="O1589" s="155"/>
      <c r="P1589" s="155"/>
      <c r="Q1589" s="155"/>
      <c r="R1589" s="155"/>
      <c r="S1589" s="155"/>
      <c r="T1589" s="155"/>
      <c r="U1589" s="155"/>
      <c r="V1589" s="155"/>
      <c r="W1589" s="155"/>
      <c r="X1589" s="155"/>
      <c r="Y1589" s="155"/>
      <c r="Z1589" s="155"/>
      <c r="AA1589" s="155"/>
      <c r="AB1589" s="74"/>
      <c r="AC1589" s="108"/>
      <c r="AD1589" s="73"/>
      <c r="AE1589" s="155"/>
      <c r="AF1589" s="74"/>
      <c r="AH1589" s="778"/>
      <c r="AI1589" s="779"/>
      <c r="AJ1589" s="780"/>
      <c r="AK1589" s="780"/>
      <c r="AL1589" s="332"/>
      <c r="AM1589" s="781"/>
    </row>
    <row r="1590" spans="1:39" ht="16.5" hidden="1" thickBot="1" x14ac:dyDescent="0.3">
      <c r="A1590" s="3393" t="s">
        <v>42</v>
      </c>
      <c r="B1590" s="3394"/>
      <c r="C1590" s="3395"/>
      <c r="D1590" s="114"/>
      <c r="E1590" s="456" t="e">
        <f>SQRT(E1584*E1584+E1585*E1585)/E1554/1.73</f>
        <v>#DIV/0!</v>
      </c>
      <c r="F1590" s="179" t="e">
        <f t="shared" ref="F1590:AB1590" si="486">SQRT(F1584*F1584+F1585*F1585)/F1554/1.73</f>
        <v>#DIV/0!</v>
      </c>
      <c r="G1590" s="179" t="e">
        <f t="shared" si="486"/>
        <v>#DIV/0!</v>
      </c>
      <c r="H1590" s="79" t="e">
        <f t="shared" si="486"/>
        <v>#DIV/0!</v>
      </c>
      <c r="I1590" s="79" t="e">
        <f t="shared" si="486"/>
        <v>#DIV/0!</v>
      </c>
      <c r="J1590" s="79" t="e">
        <f t="shared" si="486"/>
        <v>#DIV/0!</v>
      </c>
      <c r="K1590" s="79" t="e">
        <f t="shared" si="486"/>
        <v>#DIV/0!</v>
      </c>
      <c r="L1590" s="79" t="e">
        <f t="shared" si="486"/>
        <v>#DIV/0!</v>
      </c>
      <c r="M1590" s="79" t="e">
        <f t="shared" si="486"/>
        <v>#DIV/0!</v>
      </c>
      <c r="N1590" s="79" t="e">
        <f t="shared" si="486"/>
        <v>#DIV/0!</v>
      </c>
      <c r="O1590" s="79" t="e">
        <f t="shared" si="486"/>
        <v>#DIV/0!</v>
      </c>
      <c r="P1590" s="79" t="e">
        <f t="shared" si="486"/>
        <v>#DIV/0!</v>
      </c>
      <c r="Q1590" s="79" t="e">
        <f t="shared" si="486"/>
        <v>#DIV/0!</v>
      </c>
      <c r="R1590" s="79" t="e">
        <f t="shared" si="486"/>
        <v>#DIV/0!</v>
      </c>
      <c r="S1590" s="79" t="e">
        <f t="shared" si="486"/>
        <v>#DIV/0!</v>
      </c>
      <c r="T1590" s="79" t="e">
        <f t="shared" si="486"/>
        <v>#DIV/0!</v>
      </c>
      <c r="U1590" s="79" t="e">
        <f t="shared" si="486"/>
        <v>#DIV/0!</v>
      </c>
      <c r="V1590" s="79" t="e">
        <f t="shared" si="486"/>
        <v>#DIV/0!</v>
      </c>
      <c r="W1590" s="79" t="e">
        <f t="shared" si="486"/>
        <v>#DIV/0!</v>
      </c>
      <c r="X1590" s="79" t="e">
        <f t="shared" si="486"/>
        <v>#DIV/0!</v>
      </c>
      <c r="Y1590" s="79" t="e">
        <f>SQRT(Y1584*Y1584+Y1585*Y1585)/Y1554/1.73</f>
        <v>#DIV/0!</v>
      </c>
      <c r="Z1590" s="179" t="e">
        <f t="shared" si="486"/>
        <v>#DIV/0!</v>
      </c>
      <c r="AA1590" s="179" t="e">
        <f t="shared" si="486"/>
        <v>#DIV/0!</v>
      </c>
      <c r="AB1590" s="180" t="e">
        <f t="shared" si="486"/>
        <v>#DIV/0!</v>
      </c>
      <c r="AC1590" s="109" t="e">
        <f>AVERAGE(E1590:AB1590)</f>
        <v>#DIV/0!</v>
      </c>
      <c r="AD1590" s="78" t="e">
        <f>(AC1586-AC1590)/AC1586</f>
        <v>#DIV/0!</v>
      </c>
      <c r="AE1590" s="79"/>
      <c r="AF1590" s="80"/>
      <c r="AJ1590" s="14"/>
      <c r="AK1590" s="14"/>
      <c r="AL1590" s="15"/>
      <c r="AM1590" s="14"/>
    </row>
    <row r="1591" spans="1:39" x14ac:dyDescent="0.25">
      <c r="A1591" s="3422" t="s">
        <v>249</v>
      </c>
      <c r="B1591" s="3446" t="s">
        <v>248</v>
      </c>
      <c r="C1591" s="121" t="s">
        <v>13</v>
      </c>
      <c r="D1591" s="113" t="s">
        <v>820</v>
      </c>
      <c r="E1591" s="70">
        <v>118.6</v>
      </c>
      <c r="F1591" s="71">
        <v>118.4</v>
      </c>
      <c r="G1591" s="71">
        <v>120.2</v>
      </c>
      <c r="H1591" s="71">
        <v>115.6</v>
      </c>
      <c r="I1591" s="71">
        <v>125</v>
      </c>
      <c r="J1591" s="71">
        <v>151</v>
      </c>
      <c r="K1591" s="71">
        <v>181.4</v>
      </c>
      <c r="L1591" s="71">
        <v>198.8</v>
      </c>
      <c r="M1591" s="71">
        <v>175</v>
      </c>
      <c r="N1591" s="71">
        <v>179</v>
      </c>
      <c r="O1591" s="71">
        <v>179.8</v>
      </c>
      <c r="P1591" s="71">
        <v>172</v>
      </c>
      <c r="Q1591" s="71">
        <v>177.8</v>
      </c>
      <c r="R1591" s="71">
        <v>165.6</v>
      </c>
      <c r="S1591" s="71">
        <v>160.6</v>
      </c>
      <c r="T1591" s="71">
        <v>151.19999999999999</v>
      </c>
      <c r="U1591" s="71">
        <v>182.6</v>
      </c>
      <c r="V1591" s="71">
        <v>198.2</v>
      </c>
      <c r="W1591" s="71">
        <v>204.2</v>
      </c>
      <c r="X1591" s="71">
        <v>187</v>
      </c>
      <c r="Y1591" s="71">
        <v>178.6</v>
      </c>
      <c r="Z1591" s="71">
        <v>168.2</v>
      </c>
      <c r="AA1591" s="71">
        <v>146.6</v>
      </c>
      <c r="AB1591" s="72">
        <v>124.4</v>
      </c>
      <c r="AC1591" s="3206">
        <f>SUM(E1591:AB1591)</f>
        <v>3879.7999999999988</v>
      </c>
      <c r="AD1591" s="70"/>
      <c r="AE1591" s="71">
        <v>100</v>
      </c>
      <c r="AF1591" s="72">
        <v>20</v>
      </c>
      <c r="AJ1591" s="428"/>
      <c r="AK1591" s="429"/>
      <c r="AL1591" s="428"/>
      <c r="AM1591" s="15"/>
    </row>
    <row r="1592" spans="1:39" x14ac:dyDescent="0.25">
      <c r="A1592" s="3406"/>
      <c r="B1592" s="3447"/>
      <c r="C1592" s="123" t="s">
        <v>14</v>
      </c>
      <c r="D1592" s="108" t="s">
        <v>820</v>
      </c>
      <c r="E1592" s="391">
        <v>95.2</v>
      </c>
      <c r="F1592" s="308">
        <v>99</v>
      </c>
      <c r="G1592" s="308">
        <v>97.8</v>
      </c>
      <c r="H1592" s="308">
        <v>91.8</v>
      </c>
      <c r="I1592" s="308">
        <v>92.6</v>
      </c>
      <c r="J1592" s="308">
        <v>90.8</v>
      </c>
      <c r="K1592" s="308">
        <v>92.6</v>
      </c>
      <c r="L1592" s="308">
        <v>101.6</v>
      </c>
      <c r="M1592" s="308">
        <v>100.2</v>
      </c>
      <c r="N1592" s="308">
        <v>102.6</v>
      </c>
      <c r="O1592" s="308">
        <v>107.6</v>
      </c>
      <c r="P1592" s="308">
        <v>107.2</v>
      </c>
      <c r="Q1592" s="308">
        <v>106.8</v>
      </c>
      <c r="R1592" s="308">
        <v>100.4</v>
      </c>
      <c r="S1592" s="308">
        <v>99.6</v>
      </c>
      <c r="T1592" s="308">
        <v>100.2</v>
      </c>
      <c r="U1592" s="308">
        <v>106</v>
      </c>
      <c r="V1592" s="308">
        <v>111.4</v>
      </c>
      <c r="W1592" s="308">
        <v>118.6</v>
      </c>
      <c r="X1592" s="308">
        <v>108.6</v>
      </c>
      <c r="Y1592" s="308">
        <v>101.4</v>
      </c>
      <c r="Z1592" s="308">
        <v>96.2</v>
      </c>
      <c r="AA1592" s="308">
        <v>97</v>
      </c>
      <c r="AB1592" s="309">
        <v>95.6</v>
      </c>
      <c r="AC1592" s="107">
        <f>SUM(E1592:AB1592)</f>
        <v>2420.7999999999997</v>
      </c>
      <c r="AD1592" s="73"/>
      <c r="AE1592" s="155"/>
      <c r="AF1592" s="74"/>
      <c r="AJ1592" s="15"/>
      <c r="AK1592" s="15"/>
      <c r="AL1592" s="15"/>
      <c r="AM1592" s="15"/>
    </row>
    <row r="1593" spans="1:39" x14ac:dyDescent="0.25">
      <c r="A1593" s="3406"/>
      <c r="B1593" s="3447"/>
      <c r="C1593" s="123" t="s">
        <v>15</v>
      </c>
      <c r="D1593" s="108" t="s">
        <v>54</v>
      </c>
      <c r="E1593" s="1459">
        <v>8</v>
      </c>
      <c r="F1593" s="1444">
        <v>8</v>
      </c>
      <c r="G1593" s="1444">
        <v>8</v>
      </c>
      <c r="H1593" s="327">
        <v>7</v>
      </c>
      <c r="I1593" s="327">
        <v>8</v>
      </c>
      <c r="J1593" s="327">
        <v>10</v>
      </c>
      <c r="K1593" s="327">
        <v>11</v>
      </c>
      <c r="L1593" s="327">
        <v>11</v>
      </c>
      <c r="M1593" s="327">
        <v>10</v>
      </c>
      <c r="N1593" s="327">
        <v>10</v>
      </c>
      <c r="O1593" s="327">
        <v>10</v>
      </c>
      <c r="P1593" s="327">
        <v>10</v>
      </c>
      <c r="Q1593" s="327">
        <v>10</v>
      </c>
      <c r="R1593" s="327">
        <v>12</v>
      </c>
      <c r="S1593" s="327">
        <v>11</v>
      </c>
      <c r="T1593" s="327">
        <v>10</v>
      </c>
      <c r="U1593" s="327">
        <v>12</v>
      </c>
      <c r="V1593" s="327">
        <v>14</v>
      </c>
      <c r="W1593" s="327">
        <v>13</v>
      </c>
      <c r="X1593" s="327">
        <v>12</v>
      </c>
      <c r="Y1593" s="327">
        <v>12</v>
      </c>
      <c r="Z1593" s="1444">
        <v>10</v>
      </c>
      <c r="AA1593" s="1444">
        <v>9</v>
      </c>
      <c r="AB1593" s="1445">
        <v>8</v>
      </c>
      <c r="AC1593" s="107">
        <f>AVERAGE(E1593:AB1593)</f>
        <v>10.166666666666666</v>
      </c>
      <c r="AD1593" s="76"/>
      <c r="AE1593" s="76"/>
      <c r="AF1593" s="77"/>
      <c r="AJ1593" s="15"/>
      <c r="AK1593" s="15"/>
      <c r="AL1593" s="15"/>
      <c r="AM1593" s="15"/>
    </row>
    <row r="1594" spans="1:39" ht="16.5" thickBot="1" x14ac:dyDescent="0.3">
      <c r="A1594" s="3407"/>
      <c r="B1594" s="3448"/>
      <c r="C1594" s="126" t="s">
        <v>17</v>
      </c>
      <c r="D1594" s="114"/>
      <c r="E1594" s="571">
        <f t="shared" ref="E1594:AB1594" si="487">E1592/E1591</f>
        <v>0.80269814502529513</v>
      </c>
      <c r="F1594" s="318">
        <f t="shared" si="487"/>
        <v>0.83614864864864857</v>
      </c>
      <c r="G1594" s="318">
        <f t="shared" si="487"/>
        <v>0.81364392678868547</v>
      </c>
      <c r="H1594" s="318">
        <f t="shared" si="487"/>
        <v>0.79411764705882359</v>
      </c>
      <c r="I1594" s="318">
        <f t="shared" si="487"/>
        <v>0.7407999999999999</v>
      </c>
      <c r="J1594" s="318">
        <f t="shared" si="487"/>
        <v>0.60132450331125831</v>
      </c>
      <c r="K1594" s="318">
        <f t="shared" si="487"/>
        <v>0.51047409040793823</v>
      </c>
      <c r="L1594" s="318">
        <f t="shared" si="487"/>
        <v>0.51106639839034196</v>
      </c>
      <c r="M1594" s="318">
        <f t="shared" si="487"/>
        <v>0.57257142857142862</v>
      </c>
      <c r="N1594" s="318">
        <f t="shared" si="487"/>
        <v>0.57318435754189945</v>
      </c>
      <c r="O1594" s="318">
        <f t="shared" si="487"/>
        <v>0.5984427141268075</v>
      </c>
      <c r="P1594" s="318">
        <f t="shared" si="487"/>
        <v>0.62325581395348839</v>
      </c>
      <c r="Q1594" s="318">
        <f t="shared" si="487"/>
        <v>0.60067491563554554</v>
      </c>
      <c r="R1594" s="318">
        <f t="shared" si="487"/>
        <v>0.606280193236715</v>
      </c>
      <c r="S1594" s="318">
        <f t="shared" si="487"/>
        <v>0.6201743462017435</v>
      </c>
      <c r="T1594" s="318">
        <f t="shared" si="487"/>
        <v>0.66269841269841279</v>
      </c>
      <c r="U1594" s="318">
        <f t="shared" si="487"/>
        <v>0.58050383351588175</v>
      </c>
      <c r="V1594" s="318">
        <f t="shared" si="487"/>
        <v>0.56205852674066603</v>
      </c>
      <c r="W1594" s="318">
        <f t="shared" si="487"/>
        <v>0.58080313418217433</v>
      </c>
      <c r="X1594" s="318">
        <f t="shared" si="487"/>
        <v>0.58074866310160422</v>
      </c>
      <c r="Y1594" s="318">
        <f>Y1592/Y1591</f>
        <v>0.56774916013437859</v>
      </c>
      <c r="Z1594" s="318">
        <f t="shared" si="487"/>
        <v>0.57193816884661119</v>
      </c>
      <c r="AA1594" s="318">
        <f t="shared" si="487"/>
        <v>0.66166439290586632</v>
      </c>
      <c r="AB1594" s="369">
        <f t="shared" si="487"/>
        <v>0.76848874598070727</v>
      </c>
      <c r="AC1594" s="114"/>
      <c r="AD1594" s="73"/>
      <c r="AE1594" s="155"/>
      <c r="AF1594" s="74"/>
      <c r="AJ1594" s="15"/>
      <c r="AK1594" s="15"/>
      <c r="AL1594" s="15"/>
      <c r="AM1594" s="15"/>
    </row>
    <row r="1595" spans="1:39" hidden="1" x14ac:dyDescent="0.25">
      <c r="A1595" s="2017"/>
      <c r="B1595" s="2020"/>
      <c r="C1595" s="356" t="s">
        <v>116</v>
      </c>
      <c r="D1595" s="122"/>
      <c r="E1595" s="357"/>
      <c r="F1595" s="91"/>
      <c r="G1595" s="91"/>
      <c r="H1595" s="3055"/>
      <c r="I1595" s="91"/>
      <c r="J1595" s="91"/>
      <c r="K1595" s="91"/>
      <c r="L1595" s="91"/>
      <c r="M1595" s="91"/>
      <c r="N1595" s="3055"/>
      <c r="O1595" s="91"/>
      <c r="P1595" s="91"/>
      <c r="Q1595" s="91"/>
      <c r="R1595" s="91"/>
      <c r="S1595" s="91"/>
      <c r="T1595" s="91"/>
      <c r="U1595" s="91"/>
      <c r="V1595" s="91"/>
      <c r="W1595" s="91"/>
      <c r="X1595" s="91"/>
      <c r="Y1595" s="3055"/>
      <c r="Z1595" s="91"/>
      <c r="AA1595" s="91"/>
      <c r="AB1595" s="92"/>
      <c r="AC1595" s="122"/>
      <c r="AD1595" s="73"/>
      <c r="AE1595" s="155"/>
      <c r="AF1595" s="74"/>
      <c r="AJ1595" s="15"/>
      <c r="AK1595" s="15"/>
      <c r="AL1595" s="15"/>
      <c r="AM1595" s="15"/>
    </row>
    <row r="1596" spans="1:39" s="181" customFormat="1" hidden="1" x14ac:dyDescent="0.25">
      <c r="A1596" s="2024"/>
      <c r="B1596" s="2027"/>
      <c r="C1596" s="124" t="s">
        <v>117</v>
      </c>
      <c r="D1596" s="108"/>
      <c r="E1596" s="73"/>
      <c r="F1596" s="155"/>
      <c r="G1596" s="155"/>
      <c r="H1596" s="155"/>
      <c r="I1596" s="155"/>
      <c r="J1596" s="155"/>
      <c r="K1596" s="155"/>
      <c r="L1596" s="155"/>
      <c r="M1596" s="155"/>
      <c r="N1596" s="155"/>
      <c r="O1596" s="155"/>
      <c r="P1596" s="155"/>
      <c r="Q1596" s="155"/>
      <c r="R1596" s="155"/>
      <c r="S1596" s="155"/>
      <c r="T1596" s="155"/>
      <c r="U1596" s="155"/>
      <c r="V1596" s="155"/>
      <c r="W1596" s="155"/>
      <c r="X1596" s="155"/>
      <c r="Y1596" s="155"/>
      <c r="Z1596" s="155"/>
      <c r="AA1596" s="155"/>
      <c r="AB1596" s="74"/>
      <c r="AC1596" s="108"/>
      <c r="AD1596" s="73"/>
      <c r="AE1596" s="155"/>
      <c r="AF1596" s="74"/>
      <c r="AH1596" s="778"/>
      <c r="AI1596" s="779"/>
      <c r="AJ1596" s="780"/>
      <c r="AK1596" s="780"/>
      <c r="AL1596" s="332"/>
      <c r="AM1596" s="781"/>
    </row>
    <row r="1597" spans="1:39" ht="16.5" hidden="1" thickBot="1" x14ac:dyDescent="0.3">
      <c r="A1597" s="3396" t="s">
        <v>42</v>
      </c>
      <c r="B1597" s="3397"/>
      <c r="C1597" s="3398"/>
      <c r="D1597" s="128"/>
      <c r="E1597" s="456">
        <f>SQRT(E1591*E1591+E1592*E1592)/E1548/1.73</f>
        <v>8.2466036182887503</v>
      </c>
      <c r="F1597" s="179">
        <f t="shared" ref="F1597:AB1597" si="488">SQRT(F1591*F1591+F1592*F1592)/F1548/1.73</f>
        <v>8.3766651746203014</v>
      </c>
      <c r="G1597" s="179">
        <f t="shared" si="488"/>
        <v>8.3712872504851656</v>
      </c>
      <c r="H1597" s="79">
        <f t="shared" si="488"/>
        <v>8.0726013066443016</v>
      </c>
      <c r="I1597" s="79">
        <f t="shared" si="488"/>
        <v>8.5966202361825435</v>
      </c>
      <c r="J1597" s="79">
        <f t="shared" si="488"/>
        <v>9.7931152644406403</v>
      </c>
      <c r="K1597" s="79">
        <f t="shared" si="488"/>
        <v>11.265766600017734</v>
      </c>
      <c r="L1597" s="79">
        <f t="shared" si="488"/>
        <v>12.373029036708017</v>
      </c>
      <c r="M1597" s="79">
        <f t="shared" si="488"/>
        <v>11.31689467763621</v>
      </c>
      <c r="N1597" s="79">
        <f t="shared" si="488"/>
        <v>11.578627193879072</v>
      </c>
      <c r="O1597" s="79">
        <f t="shared" si="488"/>
        <v>11.7591957396754</v>
      </c>
      <c r="P1597" s="79">
        <f t="shared" si="488"/>
        <v>11.373912920035117</v>
      </c>
      <c r="Q1597" s="79">
        <f t="shared" si="488"/>
        <v>11.639845917065593</v>
      </c>
      <c r="R1597" s="79">
        <f t="shared" si="488"/>
        <v>10.773935347906823</v>
      </c>
      <c r="S1597" s="79">
        <f t="shared" si="488"/>
        <v>10.48326166919909</v>
      </c>
      <c r="T1597" s="79">
        <f t="shared" si="488"/>
        <v>10.071887923370335</v>
      </c>
      <c r="U1597" s="79">
        <f t="shared" si="488"/>
        <v>11.746333884483787</v>
      </c>
      <c r="V1597" s="79">
        <f t="shared" si="488"/>
        <v>12.636804487739875</v>
      </c>
      <c r="W1597" s="79">
        <f t="shared" si="488"/>
        <v>13.112290700225451</v>
      </c>
      <c r="X1597" s="79">
        <f t="shared" si="488"/>
        <v>11.973038937170697</v>
      </c>
      <c r="Y1597" s="79">
        <f>SQRT(Y1591*Y1591+Y1592*Y1592)/Y1548/1.73</f>
        <v>11.371199370536687</v>
      </c>
      <c r="Z1597" s="179">
        <f t="shared" si="488"/>
        <v>10.677225029442097</v>
      </c>
      <c r="AA1597" s="179">
        <f t="shared" si="488"/>
        <v>9.6495864372972253</v>
      </c>
      <c r="AB1597" s="180">
        <f t="shared" si="488"/>
        <v>8.547438071946015</v>
      </c>
      <c r="AC1597" s="533">
        <f>AVERAGE(E1597:AB1597)</f>
        <v>10.575298616458204</v>
      </c>
      <c r="AD1597" s="78">
        <f>(AC1593-AC1597)/AC1593</f>
        <v>-4.0193306536872551E-2</v>
      </c>
      <c r="AE1597" s="79"/>
      <c r="AF1597" s="80"/>
      <c r="AJ1597" s="14"/>
      <c r="AK1597" s="14"/>
      <c r="AL1597" s="15"/>
      <c r="AM1597" s="14"/>
    </row>
    <row r="1598" spans="1:39" ht="16.5" thickBot="1" x14ac:dyDescent="0.3">
      <c r="A1598" s="557"/>
      <c r="B1598" s="461" t="s">
        <v>31</v>
      </c>
      <c r="C1598" s="129" t="s">
        <v>13</v>
      </c>
      <c r="D1598" s="113"/>
      <c r="E1598" s="357">
        <f t="shared" ref="E1598:AB1598" si="489">(E1599-D1599)*$AE1598*$AF1598</f>
        <v>0</v>
      </c>
      <c r="F1598" s="91">
        <f t="shared" si="489"/>
        <v>0</v>
      </c>
      <c r="G1598" s="91">
        <f t="shared" si="489"/>
        <v>0</v>
      </c>
      <c r="H1598" s="91">
        <f t="shared" si="489"/>
        <v>0</v>
      </c>
      <c r="I1598" s="91">
        <f t="shared" si="489"/>
        <v>0</v>
      </c>
      <c r="J1598" s="91">
        <f t="shared" si="489"/>
        <v>0</v>
      </c>
      <c r="K1598" s="91">
        <f t="shared" si="489"/>
        <v>0</v>
      </c>
      <c r="L1598" s="91">
        <f t="shared" si="489"/>
        <v>0</v>
      </c>
      <c r="M1598" s="91">
        <f t="shared" si="489"/>
        <v>0</v>
      </c>
      <c r="N1598" s="91">
        <f t="shared" si="489"/>
        <v>0</v>
      </c>
      <c r="O1598" s="91">
        <f t="shared" si="489"/>
        <v>0</v>
      </c>
      <c r="P1598" s="91">
        <f t="shared" si="489"/>
        <v>0</v>
      </c>
      <c r="Q1598" s="91">
        <f t="shared" si="489"/>
        <v>0</v>
      </c>
      <c r="R1598" s="91">
        <f t="shared" si="489"/>
        <v>0</v>
      </c>
      <c r="S1598" s="91">
        <f t="shared" si="489"/>
        <v>0</v>
      </c>
      <c r="T1598" s="91">
        <f t="shared" si="489"/>
        <v>0</v>
      </c>
      <c r="U1598" s="91">
        <f t="shared" si="489"/>
        <v>0</v>
      </c>
      <c r="V1598" s="91">
        <f t="shared" si="489"/>
        <v>0</v>
      </c>
      <c r="W1598" s="91">
        <f t="shared" si="489"/>
        <v>0</v>
      </c>
      <c r="X1598" s="91">
        <f t="shared" si="489"/>
        <v>0</v>
      </c>
      <c r="Y1598" s="91">
        <f>(Y1599-X1599)*$AE1598*$AF1598</f>
        <v>0</v>
      </c>
      <c r="Z1598" s="91">
        <f>(Z1599-Y1599)*$AE1598*$AF1598</f>
        <v>0</v>
      </c>
      <c r="AA1598" s="91">
        <f t="shared" si="489"/>
        <v>0</v>
      </c>
      <c r="AB1598" s="92">
        <f t="shared" si="489"/>
        <v>0</v>
      </c>
      <c r="AC1598" s="183">
        <f>SUM(E1598:AB1598)</f>
        <v>0</v>
      </c>
      <c r="AD1598" s="812"/>
      <c r="AE1598" s="101">
        <v>1</v>
      </c>
      <c r="AF1598" s="102">
        <v>40</v>
      </c>
      <c r="AJ1598" s="428"/>
      <c r="AK1598" s="429"/>
      <c r="AL1598" s="428"/>
      <c r="AM1598" s="15"/>
    </row>
    <row r="1599" spans="1:39" ht="16.5" hidden="1" thickBot="1" x14ac:dyDescent="0.3">
      <c r="A1599" s="1672"/>
      <c r="B1599" s="942"/>
      <c r="C1599" s="984" t="s">
        <v>116</v>
      </c>
      <c r="D1599" s="108">
        <v>31076.2</v>
      </c>
      <c r="E1599" s="3205">
        <v>31076.2</v>
      </c>
      <c r="F1599" s="155">
        <v>31076.2</v>
      </c>
      <c r="G1599" s="155">
        <v>31076.2</v>
      </c>
      <c r="H1599" s="155">
        <v>31076.2</v>
      </c>
      <c r="I1599" s="155">
        <v>31076.2</v>
      </c>
      <c r="J1599" s="155">
        <v>31076.2</v>
      </c>
      <c r="K1599" s="155">
        <v>31076.2</v>
      </c>
      <c r="L1599" s="155">
        <v>31076.2</v>
      </c>
      <c r="M1599" s="155">
        <v>31076.2</v>
      </c>
      <c r="N1599" s="155">
        <v>31076.2</v>
      </c>
      <c r="O1599" s="155">
        <v>31076.2</v>
      </c>
      <c r="P1599" s="155">
        <v>31076.2</v>
      </c>
      <c r="Q1599" s="155">
        <v>31076.2</v>
      </c>
      <c r="R1599" s="155">
        <v>31076.2</v>
      </c>
      <c r="S1599" s="155">
        <v>31076.2</v>
      </c>
      <c r="T1599" s="155">
        <v>31076.2</v>
      </c>
      <c r="U1599" s="155">
        <v>31076.2</v>
      </c>
      <c r="V1599" s="155">
        <v>31076.2</v>
      </c>
      <c r="W1599" s="155">
        <v>31076.2</v>
      </c>
      <c r="X1599" s="155">
        <v>31076.2</v>
      </c>
      <c r="Y1599" s="155">
        <v>31076.2</v>
      </c>
      <c r="Z1599" s="155">
        <v>31076.2</v>
      </c>
      <c r="AA1599" s="155">
        <v>31076.2</v>
      </c>
      <c r="AB1599" s="74">
        <v>31076.2</v>
      </c>
      <c r="AC1599" s="214"/>
      <c r="AD1599" s="813"/>
      <c r="AE1599" s="103"/>
      <c r="AF1599" s="104"/>
      <c r="AJ1599" s="2"/>
      <c r="AK1599" s="2"/>
      <c r="AL1599" s="1"/>
      <c r="AM1599" s="2"/>
    </row>
    <row r="1600" spans="1:39" ht="16.5" thickBot="1" x14ac:dyDescent="0.3">
      <c r="A1600" s="1672"/>
      <c r="B1600" s="942" t="s">
        <v>30</v>
      </c>
      <c r="C1600" s="130" t="s">
        <v>13</v>
      </c>
      <c r="D1600" s="108"/>
      <c r="E1600" s="3205">
        <f t="shared" ref="E1600:AB1600" si="490">(E1601-D1601)*$AE1600*$AF1600</f>
        <v>0</v>
      </c>
      <c r="F1600" s="155">
        <f t="shared" si="490"/>
        <v>0</v>
      </c>
      <c r="G1600" s="155">
        <f t="shared" si="490"/>
        <v>0</v>
      </c>
      <c r="H1600" s="155">
        <f t="shared" si="490"/>
        <v>0</v>
      </c>
      <c r="I1600" s="155">
        <f t="shared" si="490"/>
        <v>0</v>
      </c>
      <c r="J1600" s="155">
        <f t="shared" si="490"/>
        <v>0</v>
      </c>
      <c r="K1600" s="155">
        <f t="shared" si="490"/>
        <v>0</v>
      </c>
      <c r="L1600" s="155">
        <f t="shared" si="490"/>
        <v>0</v>
      </c>
      <c r="M1600" s="155">
        <f t="shared" si="490"/>
        <v>0</v>
      </c>
      <c r="N1600" s="155">
        <f t="shared" si="490"/>
        <v>0</v>
      </c>
      <c r="O1600" s="155">
        <f t="shared" si="490"/>
        <v>0</v>
      </c>
      <c r="P1600" s="155">
        <f t="shared" si="490"/>
        <v>0</v>
      </c>
      <c r="Q1600" s="155">
        <f t="shared" si="490"/>
        <v>0</v>
      </c>
      <c r="R1600" s="155">
        <f t="shared" si="490"/>
        <v>0</v>
      </c>
      <c r="S1600" s="155">
        <f t="shared" si="490"/>
        <v>0</v>
      </c>
      <c r="T1600" s="155">
        <f t="shared" si="490"/>
        <v>0</v>
      </c>
      <c r="U1600" s="155">
        <f t="shared" si="490"/>
        <v>0</v>
      </c>
      <c r="V1600" s="155">
        <f t="shared" si="490"/>
        <v>0</v>
      </c>
      <c r="W1600" s="155">
        <f t="shared" si="490"/>
        <v>0</v>
      </c>
      <c r="X1600" s="155">
        <f t="shared" si="490"/>
        <v>0</v>
      </c>
      <c r="Y1600" s="155">
        <f>(Y1601-X1601)*$AE1600*$AF1600</f>
        <v>0</v>
      </c>
      <c r="Z1600" s="155">
        <f>(Z1601-Y1601)*$AE1600*$AF1600</f>
        <v>0</v>
      </c>
      <c r="AA1600" s="155">
        <f t="shared" si="490"/>
        <v>0</v>
      </c>
      <c r="AB1600" s="74">
        <f t="shared" si="490"/>
        <v>0</v>
      </c>
      <c r="AC1600" s="214">
        <f>SUM(E1600:AB1600)</f>
        <v>0</v>
      </c>
      <c r="AD1600" s="1484"/>
      <c r="AE1600" s="1144">
        <v>1</v>
      </c>
      <c r="AF1600" s="1145">
        <v>40</v>
      </c>
      <c r="AG1600" s="15"/>
    </row>
    <row r="1601" spans="1:39" ht="16.5" hidden="1" thickBot="1" x14ac:dyDescent="0.3">
      <c r="A1601" s="2348"/>
      <c r="B1601" s="466"/>
      <c r="C1601" s="997" t="s">
        <v>116</v>
      </c>
      <c r="D1601" s="114">
        <v>37053.4</v>
      </c>
      <c r="E1601" s="3208">
        <v>37053.4</v>
      </c>
      <c r="F1601" s="127">
        <v>37053.4</v>
      </c>
      <c r="G1601" s="127">
        <v>37053.4</v>
      </c>
      <c r="H1601" s="127">
        <v>37053.4</v>
      </c>
      <c r="I1601" s="127">
        <v>37053.4</v>
      </c>
      <c r="J1601" s="127">
        <v>37053.4</v>
      </c>
      <c r="K1601" s="127">
        <v>37053.4</v>
      </c>
      <c r="L1601" s="127">
        <v>37053.4</v>
      </c>
      <c r="M1601" s="127">
        <v>37053.4</v>
      </c>
      <c r="N1601" s="127">
        <v>37053.4</v>
      </c>
      <c r="O1601" s="127">
        <v>37053.4</v>
      </c>
      <c r="P1601" s="127">
        <v>37053.4</v>
      </c>
      <c r="Q1601" s="127">
        <v>37053.4</v>
      </c>
      <c r="R1601" s="127">
        <v>37053.4</v>
      </c>
      <c r="S1601" s="127">
        <v>37053.4</v>
      </c>
      <c r="T1601" s="127">
        <v>37053.4</v>
      </c>
      <c r="U1601" s="127">
        <v>37053.4</v>
      </c>
      <c r="V1601" s="127">
        <v>37053.4</v>
      </c>
      <c r="W1601" s="127">
        <v>37053.4</v>
      </c>
      <c r="X1601" s="127">
        <v>37053.4</v>
      </c>
      <c r="Y1601" s="127">
        <v>37053.4</v>
      </c>
      <c r="Z1601" s="127">
        <v>37053.4</v>
      </c>
      <c r="AA1601" s="127">
        <v>37053.4</v>
      </c>
      <c r="AB1601" s="175">
        <v>37053.4</v>
      </c>
      <c r="AC1601" s="184"/>
      <c r="AD1601" s="1481"/>
      <c r="AE1601" s="1141"/>
      <c r="AF1601" s="1142"/>
      <c r="AG1601" s="1"/>
    </row>
    <row r="1602" spans="1:39" ht="15.75" customHeight="1" x14ac:dyDescent="0.25">
      <c r="A1602" s="3435" t="s">
        <v>32</v>
      </c>
      <c r="B1602" s="3567"/>
      <c r="C1602" s="125" t="s">
        <v>13</v>
      </c>
      <c r="D1602" s="122"/>
      <c r="E1602" s="790">
        <f t="shared" ref="E1602:AC1603" si="491">SUM(E1549,E1556,E1563,E1570,E1577,E1591)</f>
        <v>348.2</v>
      </c>
      <c r="F1602" s="136">
        <f t="shared" si="491"/>
        <v>348.6</v>
      </c>
      <c r="G1602" s="136">
        <f t="shared" si="491"/>
        <v>358.2</v>
      </c>
      <c r="H1602" s="91">
        <f t="shared" si="491"/>
        <v>361.20000000000005</v>
      </c>
      <c r="I1602" s="91">
        <f t="shared" si="491"/>
        <v>397.6</v>
      </c>
      <c r="J1602" s="91">
        <f t="shared" si="491"/>
        <v>509.7</v>
      </c>
      <c r="K1602" s="91">
        <f t="shared" si="491"/>
        <v>612.80000000000007</v>
      </c>
      <c r="L1602" s="91">
        <f t="shared" si="491"/>
        <v>671.9</v>
      </c>
      <c r="M1602" s="91">
        <f t="shared" si="491"/>
        <v>664.09999999999991</v>
      </c>
      <c r="N1602" s="91">
        <f t="shared" si="491"/>
        <v>657.8</v>
      </c>
      <c r="O1602" s="91">
        <f t="shared" si="491"/>
        <v>601.59999999999991</v>
      </c>
      <c r="P1602" s="91">
        <f t="shared" si="491"/>
        <v>583.29999999999995</v>
      </c>
      <c r="Q1602" s="91">
        <f t="shared" si="491"/>
        <v>555.5</v>
      </c>
      <c r="R1602" s="91">
        <f t="shared" si="491"/>
        <v>514.20000000000005</v>
      </c>
      <c r="S1602" s="91">
        <f t="shared" si="491"/>
        <v>528.29999999999995</v>
      </c>
      <c r="T1602" s="91">
        <f t="shared" si="491"/>
        <v>544.09999999999991</v>
      </c>
      <c r="U1602" s="91">
        <f t="shared" si="491"/>
        <v>622.79999999999995</v>
      </c>
      <c r="V1602" s="91">
        <f t="shared" si="491"/>
        <v>683.5</v>
      </c>
      <c r="W1602" s="91">
        <f t="shared" si="491"/>
        <v>652.9</v>
      </c>
      <c r="X1602" s="91">
        <f t="shared" si="491"/>
        <v>620.20000000000005</v>
      </c>
      <c r="Y1602" s="321">
        <f>SUM(Y1549,Y1556,Y1563,Y1570,Y1577,Y1591)</f>
        <v>573.6</v>
      </c>
      <c r="Z1602" s="136">
        <f t="shared" si="491"/>
        <v>528.9</v>
      </c>
      <c r="AA1602" s="136">
        <f t="shared" si="491"/>
        <v>458.69999999999993</v>
      </c>
      <c r="AB1602" s="472">
        <f t="shared" si="491"/>
        <v>385.6</v>
      </c>
      <c r="AC1602" s="473">
        <f t="shared" si="491"/>
        <v>12783.3</v>
      </c>
      <c r="AD1602" s="1"/>
      <c r="AE1602" s="1"/>
      <c r="AF1602" s="1"/>
      <c r="AG1602" s="1"/>
    </row>
    <row r="1603" spans="1:39" ht="16.5" thickBot="1" x14ac:dyDescent="0.3">
      <c r="A1603" s="3568"/>
      <c r="B1603" s="3569"/>
      <c r="C1603" s="450" t="s">
        <v>14</v>
      </c>
      <c r="D1603" s="128"/>
      <c r="E1603" s="791">
        <f t="shared" si="491"/>
        <v>260.70000000000005</v>
      </c>
      <c r="F1603" s="531">
        <f>SUM(F1550,F1557,F1564,F1571,F1578,F1592)</f>
        <v>279.89999999999998</v>
      </c>
      <c r="G1603" s="792">
        <f t="shared" si="491"/>
        <v>275.10000000000002</v>
      </c>
      <c r="H1603" s="94">
        <f t="shared" si="491"/>
        <v>259.90000000000003</v>
      </c>
      <c r="I1603" s="94">
        <f t="shared" si="491"/>
        <v>259.7</v>
      </c>
      <c r="J1603" s="94">
        <f t="shared" si="491"/>
        <v>286.8</v>
      </c>
      <c r="K1603" s="94">
        <f t="shared" si="491"/>
        <v>299.70000000000005</v>
      </c>
      <c r="L1603" s="94">
        <f t="shared" si="491"/>
        <v>321.70000000000005</v>
      </c>
      <c r="M1603" s="94">
        <f t="shared" si="491"/>
        <v>326.59999999999997</v>
      </c>
      <c r="N1603" s="94">
        <f t="shared" si="491"/>
        <v>338.4</v>
      </c>
      <c r="O1603" s="94">
        <f t="shared" si="491"/>
        <v>312.3</v>
      </c>
      <c r="P1603" s="94">
        <f t="shared" si="491"/>
        <v>325.7</v>
      </c>
      <c r="Q1603" s="94">
        <f t="shared" si="491"/>
        <v>316.2</v>
      </c>
      <c r="R1603" s="94">
        <f t="shared" si="491"/>
        <v>281.20000000000005</v>
      </c>
      <c r="S1603" s="94">
        <f t="shared" si="491"/>
        <v>295.3</v>
      </c>
      <c r="T1603" s="94">
        <f t="shared" si="491"/>
        <v>304.5</v>
      </c>
      <c r="U1603" s="94">
        <f t="shared" si="491"/>
        <v>317.29999999999995</v>
      </c>
      <c r="V1603" s="94">
        <f t="shared" si="491"/>
        <v>359.6</v>
      </c>
      <c r="W1603" s="94">
        <f t="shared" si="491"/>
        <v>341.6</v>
      </c>
      <c r="X1603" s="94">
        <f t="shared" si="491"/>
        <v>322.39999999999998</v>
      </c>
      <c r="Y1603" s="459">
        <f>SUM(Y1550,Y1557,Y1564,Y1571,Y1578,Y1592)</f>
        <v>296.8</v>
      </c>
      <c r="Z1603" s="792">
        <f t="shared" si="491"/>
        <v>279.5</v>
      </c>
      <c r="AA1603" s="792">
        <f t="shared" si="491"/>
        <v>269.70000000000005</v>
      </c>
      <c r="AB1603" s="793">
        <f t="shared" si="491"/>
        <v>270.39999999999998</v>
      </c>
      <c r="AC1603" s="794">
        <f t="shared" si="491"/>
        <v>7201</v>
      </c>
      <c r="AD1603" s="1"/>
      <c r="AE1603" s="1"/>
      <c r="AF1603" s="1"/>
      <c r="AG1603" s="1"/>
    </row>
    <row r="1604" spans="1:39" ht="15.75" customHeight="1" x14ac:dyDescent="0.25">
      <c r="A1604" s="3411" t="s">
        <v>33</v>
      </c>
      <c r="B1604" s="3415"/>
      <c r="C1604" s="121" t="s">
        <v>34</v>
      </c>
      <c r="D1604" s="113"/>
      <c r="E1604" s="927">
        <f t="shared" ref="E1604:AC1604" si="492">100-(E1602/(E1528+E1535))*100</f>
        <v>7.2949946751863735</v>
      </c>
      <c r="F1604" s="928">
        <f t="shared" si="492"/>
        <v>6.7415730337078656</v>
      </c>
      <c r="G1604" s="928">
        <f t="shared" si="492"/>
        <v>6.5727699530516333</v>
      </c>
      <c r="H1604" s="1223">
        <f t="shared" si="492"/>
        <v>6.6666666666666572</v>
      </c>
      <c r="I1604" s="1223">
        <f t="shared" si="492"/>
        <v>5.6030389363722577</v>
      </c>
      <c r="J1604" s="1223">
        <f t="shared" si="492"/>
        <v>3.1356898517673955</v>
      </c>
      <c r="K1604" s="1223">
        <f t="shared" si="492"/>
        <v>5.5195806352143109</v>
      </c>
      <c r="L1604" s="1223">
        <f t="shared" si="492"/>
        <v>7.1448313985627436</v>
      </c>
      <c r="M1604" s="1223">
        <f t="shared" si="492"/>
        <v>6.4384333615102918</v>
      </c>
      <c r="N1604" s="1223">
        <f t="shared" si="492"/>
        <v>6.4562002275312977</v>
      </c>
      <c r="O1604" s="1223">
        <f t="shared" si="492"/>
        <v>6.815365551425046</v>
      </c>
      <c r="P1604" s="1223">
        <f t="shared" si="492"/>
        <v>8.4588826114249969</v>
      </c>
      <c r="Q1604" s="1223">
        <f t="shared" si="492"/>
        <v>8.8746719160104988</v>
      </c>
      <c r="R1604" s="1223">
        <f t="shared" si="492"/>
        <v>8.7326943556975323</v>
      </c>
      <c r="S1604" s="1223">
        <f t="shared" si="492"/>
        <v>7.8974895397489746</v>
      </c>
      <c r="T1604" s="1223">
        <f t="shared" si="492"/>
        <v>2.4910394265233151</v>
      </c>
      <c r="U1604" s="1223">
        <f t="shared" si="492"/>
        <v>-1.2682926829268268</v>
      </c>
      <c r="V1604" s="1223">
        <f t="shared" si="492"/>
        <v>-0.45561434450323191</v>
      </c>
      <c r="W1604" s="1223">
        <f t="shared" si="492"/>
        <v>1.434178743961354</v>
      </c>
      <c r="X1604" s="1223">
        <f t="shared" si="492"/>
        <v>1.367684478371487</v>
      </c>
      <c r="Y1604" s="1223">
        <f>100-(Y1602/(Y1528+Y1535))*100</f>
        <v>3.2388663967611251</v>
      </c>
      <c r="Z1604" s="928">
        <f t="shared" si="492"/>
        <v>3.3442982456140555</v>
      </c>
      <c r="AA1604" s="928">
        <f t="shared" si="492"/>
        <v>0.1958224543081144</v>
      </c>
      <c r="AB1604" s="929">
        <f t="shared" si="492"/>
        <v>2.6262626262626156</v>
      </c>
      <c r="AC1604" s="2842">
        <f t="shared" si="492"/>
        <v>4.7586052749217629</v>
      </c>
      <c r="AD1604" s="1"/>
      <c r="AE1604" s="1"/>
      <c r="AF1604" s="1"/>
      <c r="AG1604" s="1"/>
    </row>
    <row r="1605" spans="1:39" ht="15.75" customHeight="1" thickBot="1" x14ac:dyDescent="0.3">
      <c r="A1605" s="3416"/>
      <c r="B1605" s="3417"/>
      <c r="C1605" s="126" t="s">
        <v>35</v>
      </c>
      <c r="D1605" s="114"/>
      <c r="E1605" s="931">
        <f t="shared" ref="E1605:AC1605" si="493">100-(E1603/(E1529+E1536))*100</f>
        <v>-0.11520737327191455</v>
      </c>
      <c r="F1605" s="932">
        <f t="shared" si="493"/>
        <v>-0.1072961373390342</v>
      </c>
      <c r="G1605" s="932">
        <f t="shared" si="493"/>
        <v>0.75757575757575069</v>
      </c>
      <c r="H1605" s="1224">
        <f t="shared" si="493"/>
        <v>-0.50270688321731427</v>
      </c>
      <c r="I1605" s="1224">
        <f t="shared" si="493"/>
        <v>-1.1292834890965509</v>
      </c>
      <c r="J1605" s="1224">
        <f t="shared" si="493"/>
        <v>-4.5951859956236518</v>
      </c>
      <c r="K1605" s="1224">
        <f t="shared" si="493"/>
        <v>-4.4979079497908145</v>
      </c>
      <c r="L1605" s="1224">
        <f t="shared" si="493"/>
        <v>-1.7394054395952026</v>
      </c>
      <c r="M1605" s="1224">
        <f t="shared" si="493"/>
        <v>-0.98948670377241399</v>
      </c>
      <c r="N1605" s="1224">
        <f t="shared" si="493"/>
        <v>-1.0752688172043037</v>
      </c>
      <c r="O1605" s="1224">
        <f t="shared" si="493"/>
        <v>-1.8590998043052736</v>
      </c>
      <c r="P1605" s="1224">
        <f t="shared" si="493"/>
        <v>3.0693677102519246E-2</v>
      </c>
      <c r="Q1605" s="1224">
        <f t="shared" si="493"/>
        <v>0.37807183364839148</v>
      </c>
      <c r="R1605" s="1224">
        <f t="shared" si="493"/>
        <v>0.28368794326240732</v>
      </c>
      <c r="S1605" s="1224">
        <f t="shared" si="493"/>
        <v>1.1713520749665349</v>
      </c>
      <c r="T1605" s="1224">
        <f t="shared" si="493"/>
        <v>-0.49504950495050082</v>
      </c>
      <c r="U1605" s="1224">
        <f t="shared" si="493"/>
        <v>-1.5035188739603171</v>
      </c>
      <c r="V1605" s="1224">
        <f t="shared" si="493"/>
        <v>-0.39084310441094772</v>
      </c>
      <c r="W1605" s="1224">
        <f t="shared" si="493"/>
        <v>-1.8485390578413927</v>
      </c>
      <c r="X1605" s="1224">
        <f t="shared" si="493"/>
        <v>-1.1927181418706709</v>
      </c>
      <c r="Y1605" s="1224">
        <f>100-(Y1603/(Y1529+Y1536))*100</f>
        <v>-1.7832647462277009</v>
      </c>
      <c r="Z1605" s="932">
        <f t="shared" si="493"/>
        <v>-1.2681159420289845</v>
      </c>
      <c r="AA1605" s="932">
        <f t="shared" si="493"/>
        <v>-1.9274376417233583</v>
      </c>
      <c r="AB1605" s="933">
        <f t="shared" si="493"/>
        <v>-0.59523809523808779</v>
      </c>
      <c r="AC1605" s="2843">
        <f t="shared" si="493"/>
        <v>-1.0326346213205113</v>
      </c>
      <c r="AD1605" s="1"/>
      <c r="AE1605" s="1"/>
      <c r="AF1605" s="1"/>
      <c r="AG1605" s="1"/>
    </row>
    <row r="1606" spans="1:39" hidden="1" x14ac:dyDescent="0.25">
      <c r="A1606" s="3418"/>
      <c r="B1606" s="3503"/>
      <c r="C1606" s="738"/>
      <c r="D1606" s="405" t="s">
        <v>111</v>
      </c>
      <c r="E1606" s="406">
        <f>(E1530+E1537-E1551-E1558-E1565-E1572-E1579-E1593)/(E1530+E1537)</f>
        <v>0</v>
      </c>
      <c r="F1606" s="406">
        <f t="shared" ref="F1606:AC1606" si="494">(F1530+F1537-F1551-F1558-F1565-F1572-F1579-F1593)/(F1530+F1537)</f>
        <v>-0.04</v>
      </c>
      <c r="G1606" s="406">
        <f t="shared" si="494"/>
        <v>0</v>
      </c>
      <c r="H1606" s="741">
        <f t="shared" si="494"/>
        <v>0</v>
      </c>
      <c r="I1606" s="741">
        <f t="shared" si="494"/>
        <v>-3.4482758620689655E-2</v>
      </c>
      <c r="J1606" s="741">
        <f t="shared" si="494"/>
        <v>2.7777777777777776E-2</v>
      </c>
      <c r="K1606" s="741">
        <f t="shared" si="494"/>
        <v>2.3809523809523808E-2</v>
      </c>
      <c r="L1606" s="741">
        <f t="shared" si="494"/>
        <v>0</v>
      </c>
      <c r="M1606" s="741">
        <f t="shared" si="494"/>
        <v>4.4444444444444446E-2</v>
      </c>
      <c r="N1606" s="741">
        <f t="shared" si="494"/>
        <v>4.4444444444444446E-2</v>
      </c>
      <c r="O1606" s="741">
        <f t="shared" si="494"/>
        <v>4.4444444444444446E-2</v>
      </c>
      <c r="P1606" s="741">
        <f t="shared" si="494"/>
        <v>4.4444444444444446E-2</v>
      </c>
      <c r="Q1606" s="741">
        <f t="shared" si="494"/>
        <v>4.4444444444444446E-2</v>
      </c>
      <c r="R1606" s="741">
        <f t="shared" si="494"/>
        <v>0.10526315789473684</v>
      </c>
      <c r="S1606" s="741">
        <f t="shared" si="494"/>
        <v>3.0303030303030304E-2</v>
      </c>
      <c r="T1606" s="741">
        <f t="shared" si="494"/>
        <v>0</v>
      </c>
      <c r="U1606" s="741">
        <f t="shared" si="494"/>
        <v>2.2727272727272728E-2</v>
      </c>
      <c r="V1606" s="741">
        <f t="shared" si="494"/>
        <v>2.2222222222222223E-2</v>
      </c>
      <c r="W1606" s="741">
        <f t="shared" si="494"/>
        <v>2.5000000000000001E-2</v>
      </c>
      <c r="X1606" s="741">
        <f t="shared" si="494"/>
        <v>0</v>
      </c>
      <c r="Y1606" s="741">
        <f>(Y1530+Y1537-Y1551-Y1558-Y1565-Y1572-Y1579-Y1593)/(Y1530+Y1537)</f>
        <v>2.8571428571428571E-2</v>
      </c>
      <c r="Z1606" s="406">
        <f t="shared" si="494"/>
        <v>0</v>
      </c>
      <c r="AA1606" s="406">
        <f t="shared" si="494"/>
        <v>3.4482758620689655E-2</v>
      </c>
      <c r="AB1606" s="407">
        <f t="shared" si="494"/>
        <v>0.04</v>
      </c>
      <c r="AC1606" s="408">
        <f t="shared" si="494"/>
        <v>2.4110218140068838E-2</v>
      </c>
      <c r="AD1606" s="1"/>
      <c r="AE1606" s="1"/>
      <c r="AF1606" s="1"/>
      <c r="AG1606" s="1"/>
    </row>
    <row r="1607" spans="1:39" ht="15.75" hidden="1" customHeight="1" thickBot="1" x14ac:dyDescent="0.3">
      <c r="A1607" s="3504"/>
      <c r="B1607" s="3505"/>
      <c r="C1607" s="579"/>
      <c r="D1607" s="141" t="s">
        <v>112</v>
      </c>
      <c r="E1607" s="409">
        <f>(E1534+E1541-E1555-E1562-E1569-E1576-E1583-E1597)/(E1534+E1541)</f>
        <v>4.7880203014305942E-2</v>
      </c>
      <c r="F1607" s="409">
        <f t="shared" ref="F1607:AC1607" si="495">(F1534+F1541-F1555-F1562-F1569-F1576-F1583-F1597)/(F1534+F1541)</f>
        <v>4.2479869753410504E-2</v>
      </c>
      <c r="G1607" s="409">
        <f t="shared" si="495"/>
        <v>4.2052772859508376E-2</v>
      </c>
      <c r="H1607" s="742">
        <f t="shared" si="495"/>
        <v>3.804924330216107E-2</v>
      </c>
      <c r="I1607" s="742">
        <f t="shared" si="495"/>
        <v>2.9405872289604833E-2</v>
      </c>
      <c r="J1607" s="742">
        <f t="shared" si="495"/>
        <v>1.1489971444367321E-2</v>
      </c>
      <c r="K1607" s="742">
        <f t="shared" si="495"/>
        <v>3.5500170441523288E-2</v>
      </c>
      <c r="L1607" s="742">
        <f t="shared" si="495"/>
        <v>5.5884785544425344E-2</v>
      </c>
      <c r="M1607" s="742">
        <f t="shared" si="495"/>
        <v>4.7291714401136858E-2</v>
      </c>
      <c r="N1607" s="742">
        <f t="shared" si="495"/>
        <v>4.6514329653254985E-2</v>
      </c>
      <c r="O1607" s="742">
        <f t="shared" si="495"/>
        <v>4.728789642364499E-2</v>
      </c>
      <c r="P1607" s="742">
        <f t="shared" si="495"/>
        <v>6.2498902774550877E-2</v>
      </c>
      <c r="Q1607" s="742">
        <f t="shared" si="495"/>
        <v>6.6460233022025514E-2</v>
      </c>
      <c r="R1607" s="742">
        <f t="shared" si="495"/>
        <v>6.961389443683387E-2</v>
      </c>
      <c r="S1607" s="742">
        <f t="shared" si="495"/>
        <v>6.2062630909830614E-2</v>
      </c>
      <c r="T1607" s="742">
        <f t="shared" si="495"/>
        <v>1.7533077125448698E-2</v>
      </c>
      <c r="U1607" s="742">
        <f t="shared" si="495"/>
        <v>-1.4363761735419369E-2</v>
      </c>
      <c r="V1607" s="742">
        <f t="shared" si="495"/>
        <v>-5.6459659092049442E-3</v>
      </c>
      <c r="W1607" s="742">
        <f t="shared" si="495"/>
        <v>6.3079499494611904E-3</v>
      </c>
      <c r="X1607" s="742">
        <f t="shared" si="495"/>
        <v>7.6822471690807578E-3</v>
      </c>
      <c r="Y1607" s="742">
        <f>(Y1534+Y1541-Y1555-Y1562-Y1569-Y1576-Y1583-Y1597)/(Y1534+Y1541)</f>
        <v>2.166788843336712E-2</v>
      </c>
      <c r="Z1607" s="409">
        <f t="shared" si="495"/>
        <v>2.3442411016292703E-2</v>
      </c>
      <c r="AA1607" s="409">
        <f t="shared" si="495"/>
        <v>-4.9348440179943004E-3</v>
      </c>
      <c r="AB1607" s="410">
        <f t="shared" si="495"/>
        <v>1.636423327959359E-2</v>
      </c>
      <c r="AC1607" s="411">
        <f t="shared" si="495"/>
        <v>3.2357655461103384E-2</v>
      </c>
      <c r="AD1607" s="12"/>
      <c r="AE1607" s="12"/>
      <c r="AF1607" s="12"/>
      <c r="AG1607" s="12"/>
    </row>
    <row r="1608" spans="1:39" ht="16.5" thickBot="1" x14ac:dyDescent="0.3">
      <c r="A1608" s="1056"/>
      <c r="B1608" s="332"/>
      <c r="C1608" s="332"/>
      <c r="D1608" s="217"/>
      <c r="E1608" s="217"/>
      <c r="F1608" s="217"/>
      <c r="G1608" s="217"/>
      <c r="H1608" s="1986"/>
      <c r="I1608" s="217"/>
      <c r="J1608" s="217"/>
      <c r="K1608" s="217"/>
      <c r="L1608" s="217"/>
      <c r="M1608" s="217"/>
      <c r="N1608" s="1986"/>
      <c r="O1608" s="217"/>
      <c r="P1608" s="217"/>
      <c r="Q1608" s="217"/>
      <c r="R1608" s="217"/>
      <c r="S1608" s="217"/>
      <c r="T1608" s="217"/>
      <c r="U1608" s="217"/>
      <c r="V1608" s="217"/>
      <c r="W1608" s="217"/>
      <c r="X1608" s="217"/>
      <c r="Y1608" s="1986"/>
      <c r="Z1608" s="217"/>
      <c r="AA1608" s="217"/>
      <c r="AB1608" s="217"/>
      <c r="AC1608" s="11"/>
      <c r="AD1608" s="2"/>
      <c r="AE1608" s="2"/>
      <c r="AF1608" s="2"/>
      <c r="AG1608" s="2"/>
    </row>
    <row r="1609" spans="1:39" ht="16.5" thickBot="1" x14ac:dyDescent="0.3">
      <c r="A1609" s="3426" t="s">
        <v>250</v>
      </c>
      <c r="B1609" s="3427"/>
      <c r="C1609" s="418"/>
      <c r="D1609" s="483"/>
      <c r="E1609" s="414">
        <v>1</v>
      </c>
      <c r="F1609" s="415">
        <v>2</v>
      </c>
      <c r="G1609" s="415">
        <v>3</v>
      </c>
      <c r="H1609" s="743">
        <v>4</v>
      </c>
      <c r="I1609" s="743">
        <v>5</v>
      </c>
      <c r="J1609" s="743">
        <v>6</v>
      </c>
      <c r="K1609" s="743">
        <v>7</v>
      </c>
      <c r="L1609" s="743">
        <v>8</v>
      </c>
      <c r="M1609" s="743">
        <v>9</v>
      </c>
      <c r="N1609" s="743">
        <v>10</v>
      </c>
      <c r="O1609" s="743">
        <v>11</v>
      </c>
      <c r="P1609" s="743">
        <v>12</v>
      </c>
      <c r="Q1609" s="743">
        <v>13</v>
      </c>
      <c r="R1609" s="743">
        <v>14</v>
      </c>
      <c r="S1609" s="743">
        <v>15</v>
      </c>
      <c r="T1609" s="743">
        <v>16</v>
      </c>
      <c r="U1609" s="743">
        <v>17</v>
      </c>
      <c r="V1609" s="743">
        <v>18</v>
      </c>
      <c r="W1609" s="743">
        <v>19</v>
      </c>
      <c r="X1609" s="743">
        <v>20</v>
      </c>
      <c r="Y1609" s="743">
        <v>21</v>
      </c>
      <c r="Z1609" s="415">
        <v>22</v>
      </c>
      <c r="AA1609" s="415">
        <v>23</v>
      </c>
      <c r="AB1609" s="418">
        <v>24</v>
      </c>
      <c r="AC1609" s="1023"/>
      <c r="AD1609" s="2"/>
      <c r="AE1609" s="2"/>
      <c r="AF1609" s="2"/>
      <c r="AG1609" s="2"/>
      <c r="AJ1609" s="105"/>
      <c r="AK1609" s="105"/>
      <c r="AL1609" s="105"/>
      <c r="AM1609" s="105"/>
    </row>
    <row r="1610" spans="1:39" x14ac:dyDescent="0.25">
      <c r="A1610" s="575" t="s">
        <v>10</v>
      </c>
      <c r="B1610" s="349"/>
      <c r="C1610" s="576"/>
      <c r="D1610" s="251" t="s">
        <v>1079</v>
      </c>
      <c r="E1610" s="744">
        <v>9</v>
      </c>
      <c r="F1610" s="349">
        <v>9</v>
      </c>
      <c r="G1610" s="349">
        <v>9</v>
      </c>
      <c r="H1610" s="485">
        <v>9</v>
      </c>
      <c r="I1610" s="485">
        <v>9</v>
      </c>
      <c r="J1610" s="485">
        <v>9</v>
      </c>
      <c r="K1610" s="485">
        <v>9</v>
      </c>
      <c r="L1610" s="485">
        <v>9</v>
      </c>
      <c r="M1610" s="485">
        <v>9</v>
      </c>
      <c r="N1610" s="485">
        <v>9</v>
      </c>
      <c r="O1610" s="485">
        <v>9</v>
      </c>
      <c r="P1610" s="485">
        <v>9</v>
      </c>
      <c r="Q1610" s="485">
        <v>9</v>
      </c>
      <c r="R1610" s="485">
        <v>9</v>
      </c>
      <c r="S1610" s="485">
        <v>9</v>
      </c>
      <c r="T1610" s="485">
        <v>9</v>
      </c>
      <c r="U1610" s="485">
        <v>9</v>
      </c>
      <c r="V1610" s="485">
        <v>9</v>
      </c>
      <c r="W1610" s="485">
        <v>9</v>
      </c>
      <c r="X1610" s="485">
        <v>9</v>
      </c>
      <c r="Y1610" s="485">
        <v>9</v>
      </c>
      <c r="Z1610" s="349">
        <v>9</v>
      </c>
      <c r="AA1610" s="349">
        <v>9</v>
      </c>
      <c r="AB1610" s="1024">
        <v>9</v>
      </c>
      <c r="AC1610" s="855"/>
      <c r="AD1610" s="2"/>
      <c r="AE1610" s="2"/>
      <c r="AF1610" s="2"/>
      <c r="AG1610" s="2"/>
      <c r="AJ1610" s="105"/>
      <c r="AK1610" s="105"/>
      <c r="AL1610" s="105"/>
      <c r="AM1610" s="105"/>
    </row>
    <row r="1611" spans="1:39" ht="16.5" thickBot="1" x14ac:dyDescent="0.3">
      <c r="A1611" s="578" t="s">
        <v>11</v>
      </c>
      <c r="B1611" s="1670"/>
      <c r="C1611" s="579"/>
      <c r="D1611" s="216"/>
      <c r="E1611" s="636">
        <v>7</v>
      </c>
      <c r="F1611" s="1670">
        <v>7</v>
      </c>
      <c r="G1611" s="1670">
        <v>7</v>
      </c>
      <c r="H1611" s="488">
        <v>7</v>
      </c>
      <c r="I1611" s="488">
        <v>7</v>
      </c>
      <c r="J1611" s="488">
        <v>7</v>
      </c>
      <c r="K1611" s="488">
        <v>7</v>
      </c>
      <c r="L1611" s="488">
        <v>8</v>
      </c>
      <c r="M1611" s="488">
        <v>8</v>
      </c>
      <c r="N1611" s="488">
        <v>8</v>
      </c>
      <c r="O1611" s="488">
        <v>8</v>
      </c>
      <c r="P1611" s="488">
        <v>7</v>
      </c>
      <c r="Q1611" s="488">
        <v>7</v>
      </c>
      <c r="R1611" s="488">
        <v>7</v>
      </c>
      <c r="S1611" s="488">
        <v>7</v>
      </c>
      <c r="T1611" s="488">
        <v>7</v>
      </c>
      <c r="U1611" s="488">
        <v>7</v>
      </c>
      <c r="V1611" s="488">
        <v>7</v>
      </c>
      <c r="W1611" s="488">
        <v>7</v>
      </c>
      <c r="X1611" s="488">
        <v>7</v>
      </c>
      <c r="Y1611" s="488">
        <v>7</v>
      </c>
      <c r="Z1611" s="1670">
        <v>7</v>
      </c>
      <c r="AA1611" s="1670">
        <v>7</v>
      </c>
      <c r="AB1611" s="828">
        <v>7</v>
      </c>
      <c r="AC1611" s="859"/>
      <c r="AJ1611" s="10"/>
      <c r="AK1611" s="10"/>
      <c r="AL1611" s="12"/>
      <c r="AM1611" s="10"/>
    </row>
    <row r="1612" spans="1:39" x14ac:dyDescent="0.25">
      <c r="A1612" s="3554" t="s">
        <v>43</v>
      </c>
      <c r="B1612" s="3408" t="s">
        <v>251</v>
      </c>
      <c r="C1612" s="125" t="s">
        <v>13</v>
      </c>
      <c r="D1612" s="122" t="s">
        <v>139</v>
      </c>
      <c r="E1612" s="2162"/>
      <c r="F1612" s="91"/>
      <c r="G1612" s="91"/>
      <c r="H1612" s="91"/>
      <c r="I1612" s="91"/>
      <c r="J1612" s="91"/>
      <c r="K1612" s="91"/>
      <c r="L1612" s="91"/>
      <c r="M1612" s="91"/>
      <c r="N1612" s="91"/>
      <c r="O1612" s="91"/>
      <c r="P1612" s="91"/>
      <c r="Q1612" s="91"/>
      <c r="R1612" s="91"/>
      <c r="S1612" s="91"/>
      <c r="T1612" s="91"/>
      <c r="U1612" s="91"/>
      <c r="V1612" s="91"/>
      <c r="W1612" s="91"/>
      <c r="X1612" s="91"/>
      <c r="Y1612" s="91"/>
      <c r="Z1612" s="91"/>
      <c r="AA1612" s="91"/>
      <c r="AB1612" s="92"/>
      <c r="AC1612" s="122"/>
      <c r="AJ1612" s="51"/>
      <c r="AK1612" s="26"/>
      <c r="AL1612" s="51"/>
      <c r="AM1612" s="12"/>
    </row>
    <row r="1613" spans="1:39" x14ac:dyDescent="0.25">
      <c r="A1613" s="3529"/>
      <c r="B1613" s="3409"/>
      <c r="C1613" s="123" t="s">
        <v>14</v>
      </c>
      <c r="D1613" s="108" t="s">
        <v>139</v>
      </c>
      <c r="E1613" s="81"/>
      <c r="F1613" s="155"/>
      <c r="G1613" s="155"/>
      <c r="H1613" s="155"/>
      <c r="I1613" s="155"/>
      <c r="J1613" s="155"/>
      <c r="K1613" s="155"/>
      <c r="L1613" s="155"/>
      <c r="M1613" s="155"/>
      <c r="N1613" s="155"/>
      <c r="O1613" s="155"/>
      <c r="P1613" s="155"/>
      <c r="Q1613" s="155"/>
      <c r="R1613" s="155"/>
      <c r="S1613" s="155"/>
      <c r="T1613" s="155"/>
      <c r="U1613" s="155"/>
      <c r="V1613" s="155"/>
      <c r="W1613" s="155"/>
      <c r="X1613" s="155"/>
      <c r="Y1613" s="155"/>
      <c r="Z1613" s="155"/>
      <c r="AA1613" s="155"/>
      <c r="AB1613" s="74"/>
      <c r="AC1613" s="108"/>
      <c r="AJ1613" s="12"/>
      <c r="AK1613" s="12"/>
      <c r="AL1613" s="12"/>
      <c r="AM1613" s="12"/>
    </row>
    <row r="1614" spans="1:39" x14ac:dyDescent="0.25">
      <c r="A1614" s="3529"/>
      <c r="B1614" s="3409"/>
      <c r="C1614" s="123" t="s">
        <v>15</v>
      </c>
      <c r="D1614" s="108" t="s">
        <v>139</v>
      </c>
      <c r="E1614" s="81"/>
      <c r="F1614" s="155"/>
      <c r="G1614" s="155"/>
      <c r="H1614" s="155"/>
      <c r="I1614" s="155"/>
      <c r="J1614" s="155"/>
      <c r="K1614" s="155"/>
      <c r="L1614" s="155"/>
      <c r="M1614" s="155"/>
      <c r="N1614" s="155"/>
      <c r="O1614" s="155"/>
      <c r="P1614" s="155"/>
      <c r="Q1614" s="155"/>
      <c r="R1614" s="155"/>
      <c r="S1614" s="155"/>
      <c r="T1614" s="155"/>
      <c r="U1614" s="155"/>
      <c r="V1614" s="155"/>
      <c r="W1614" s="155"/>
      <c r="X1614" s="155"/>
      <c r="Y1614" s="155"/>
      <c r="Z1614" s="155"/>
      <c r="AA1614" s="155"/>
      <c r="AB1614" s="74"/>
      <c r="AC1614" s="108"/>
      <c r="AJ1614" s="12"/>
      <c r="AK1614" s="12"/>
      <c r="AL1614" s="12"/>
      <c r="AM1614" s="12"/>
    </row>
    <row r="1615" spans="1:39" x14ac:dyDescent="0.25">
      <c r="A1615" s="3529"/>
      <c r="B1615" s="3409"/>
      <c r="C1615" s="123" t="s">
        <v>17</v>
      </c>
      <c r="D1615" s="108"/>
      <c r="E1615" s="81"/>
      <c r="F1615" s="155"/>
      <c r="G1615" s="155"/>
      <c r="H1615" s="155"/>
      <c r="I1615" s="155"/>
      <c r="J1615" s="155"/>
      <c r="K1615" s="155"/>
      <c r="L1615" s="155"/>
      <c r="M1615" s="155"/>
      <c r="N1615" s="155"/>
      <c r="O1615" s="155"/>
      <c r="P1615" s="155"/>
      <c r="Q1615" s="155"/>
      <c r="R1615" s="155"/>
      <c r="S1615" s="155"/>
      <c r="T1615" s="155"/>
      <c r="U1615" s="155"/>
      <c r="V1615" s="155"/>
      <c r="W1615" s="155"/>
      <c r="X1615" s="155"/>
      <c r="Y1615" s="155"/>
      <c r="Z1615" s="155"/>
      <c r="AA1615" s="155"/>
      <c r="AB1615" s="74"/>
      <c r="AC1615" s="108"/>
      <c r="AJ1615" s="12"/>
      <c r="AK1615" s="12"/>
      <c r="AL1615" s="12"/>
      <c r="AM1615" s="12"/>
    </row>
    <row r="1616" spans="1:39" ht="16.5" thickBot="1" x14ac:dyDescent="0.3">
      <c r="A1616" s="3532"/>
      <c r="B1616" s="3410"/>
      <c r="C1616" s="523" t="s">
        <v>22</v>
      </c>
      <c r="D1616" s="387" t="s">
        <v>54</v>
      </c>
      <c r="E1616" s="188">
        <v>114.7</v>
      </c>
      <c r="F1616" s="146">
        <v>114.8</v>
      </c>
      <c r="G1616" s="146">
        <v>114.8</v>
      </c>
      <c r="H1616" s="526">
        <v>115.1</v>
      </c>
      <c r="I1616" s="526">
        <v>115.1</v>
      </c>
      <c r="J1616" s="526">
        <v>115</v>
      </c>
      <c r="K1616" s="526">
        <v>114.5</v>
      </c>
      <c r="L1616" s="526">
        <v>113.8</v>
      </c>
      <c r="M1616" s="526">
        <v>112.8</v>
      </c>
      <c r="N1616" s="526">
        <v>112.9</v>
      </c>
      <c r="O1616" s="526">
        <v>112.8</v>
      </c>
      <c r="P1616" s="526">
        <v>112.8</v>
      </c>
      <c r="Q1616" s="526">
        <v>112.9</v>
      </c>
      <c r="R1616" s="526">
        <v>112.7</v>
      </c>
      <c r="S1616" s="526">
        <v>112.9</v>
      </c>
      <c r="T1616" s="526">
        <v>112.7</v>
      </c>
      <c r="U1616" s="526">
        <v>113.1</v>
      </c>
      <c r="V1616" s="526">
        <v>113</v>
      </c>
      <c r="W1616" s="526">
        <v>113.4</v>
      </c>
      <c r="X1616" s="526">
        <v>113.7</v>
      </c>
      <c r="Y1616" s="526">
        <v>113.3</v>
      </c>
      <c r="Z1616" s="146">
        <v>113.5</v>
      </c>
      <c r="AA1616" s="146">
        <v>113.9</v>
      </c>
      <c r="AB1616" s="527">
        <v>114.1</v>
      </c>
      <c r="AC1616" s="524"/>
      <c r="AJ1616" s="12"/>
      <c r="AK1616" s="12"/>
      <c r="AL1616" s="12"/>
      <c r="AM1616" s="12"/>
    </row>
    <row r="1617" spans="1:39" hidden="1" x14ac:dyDescent="0.25">
      <c r="A1617" s="1503"/>
      <c r="B1617" s="2340"/>
      <c r="C1617" s="490" t="s">
        <v>116</v>
      </c>
      <c r="D1617" s="122"/>
      <c r="E1617" s="2162"/>
      <c r="F1617" s="91"/>
      <c r="G1617" s="91"/>
      <c r="H1617" s="91"/>
      <c r="I1617" s="91"/>
      <c r="J1617" s="203"/>
      <c r="K1617" s="203"/>
      <c r="L1617" s="203"/>
      <c r="M1617" s="203"/>
      <c r="N1617" s="203"/>
      <c r="O1617" s="203"/>
      <c r="P1617" s="203"/>
      <c r="Q1617" s="203"/>
      <c r="R1617" s="203"/>
      <c r="S1617" s="203"/>
      <c r="T1617" s="203"/>
      <c r="U1617" s="203"/>
      <c r="V1617" s="203"/>
      <c r="W1617" s="203"/>
      <c r="X1617" s="203"/>
      <c r="Y1617" s="203"/>
      <c r="Z1617" s="643"/>
      <c r="AA1617" s="643"/>
      <c r="AB1617" s="1102"/>
      <c r="AC1617" s="1206"/>
      <c r="AJ1617" s="12"/>
      <c r="AK1617" s="12"/>
      <c r="AL1617" s="12"/>
      <c r="AM1617" s="12"/>
    </row>
    <row r="1618" spans="1:39" ht="16.5" hidden="1" thickBot="1" x14ac:dyDescent="0.3">
      <c r="A1618" s="1503"/>
      <c r="B1618" s="2340"/>
      <c r="C1618" s="490" t="s">
        <v>117</v>
      </c>
      <c r="D1618" s="493"/>
      <c r="E1618" s="561"/>
      <c r="F1618" s="324"/>
      <c r="G1618" s="324"/>
      <c r="H1618" s="142"/>
      <c r="I1618" s="142"/>
      <c r="J1618" s="127"/>
      <c r="K1618" s="127"/>
      <c r="L1618" s="127"/>
      <c r="M1618" s="127"/>
      <c r="N1618" s="127"/>
      <c r="O1618" s="127"/>
      <c r="P1618" s="127"/>
      <c r="Q1618" s="127"/>
      <c r="R1618" s="127"/>
      <c r="S1618" s="127"/>
      <c r="T1618" s="127"/>
      <c r="U1618" s="127"/>
      <c r="V1618" s="127"/>
      <c r="W1618" s="127"/>
      <c r="X1618" s="127"/>
      <c r="Y1618" s="127"/>
      <c r="Z1618" s="328"/>
      <c r="AA1618" s="328"/>
      <c r="AB1618" s="475"/>
      <c r="AC1618" s="1209"/>
      <c r="AJ1618" s="10"/>
      <c r="AK1618" s="10"/>
      <c r="AL1618" s="12"/>
      <c r="AM1618" s="10"/>
    </row>
    <row r="1619" spans="1:39" x14ac:dyDescent="0.25">
      <c r="A1619" s="3506" t="s">
        <v>48</v>
      </c>
      <c r="B1619" s="3423" t="s">
        <v>252</v>
      </c>
      <c r="C1619" s="121" t="s">
        <v>13</v>
      </c>
      <c r="D1619" s="113" t="s">
        <v>54</v>
      </c>
      <c r="E1619" s="2344">
        <v>1400</v>
      </c>
      <c r="F1619" s="203">
        <v>1400</v>
      </c>
      <c r="G1619" s="203">
        <v>1300</v>
      </c>
      <c r="H1619" s="203">
        <v>1300</v>
      </c>
      <c r="I1619" s="203">
        <v>1400</v>
      </c>
      <c r="J1619" s="203">
        <v>1600</v>
      </c>
      <c r="K1619" s="203">
        <v>2000</v>
      </c>
      <c r="L1619" s="203">
        <v>2400</v>
      </c>
      <c r="M1619" s="203">
        <v>2700</v>
      </c>
      <c r="N1619" s="203">
        <v>2500</v>
      </c>
      <c r="O1619" s="203">
        <v>2600</v>
      </c>
      <c r="P1619" s="203">
        <v>2200</v>
      </c>
      <c r="Q1619" s="203">
        <v>2100</v>
      </c>
      <c r="R1619" s="203">
        <v>2400</v>
      </c>
      <c r="S1619" s="203">
        <v>2100</v>
      </c>
      <c r="T1619" s="203">
        <v>2200</v>
      </c>
      <c r="U1619" s="203">
        <v>2200</v>
      </c>
      <c r="V1619" s="203">
        <v>2200</v>
      </c>
      <c r="W1619" s="203">
        <v>2200</v>
      </c>
      <c r="X1619" s="203">
        <v>2300</v>
      </c>
      <c r="Y1619" s="203">
        <v>2400</v>
      </c>
      <c r="Z1619" s="203">
        <v>2100</v>
      </c>
      <c r="AA1619" s="203">
        <v>1800</v>
      </c>
      <c r="AB1619" s="329">
        <v>1500</v>
      </c>
      <c r="AC1619" s="106">
        <f>SUM(E1619:AB1619)</f>
        <v>48300</v>
      </c>
      <c r="AJ1619" s="51"/>
      <c r="AK1619" s="26"/>
      <c r="AL1619" s="51"/>
      <c r="AM1619" s="12"/>
    </row>
    <row r="1620" spans="1:39" x14ac:dyDescent="0.25">
      <c r="A1620" s="3529"/>
      <c r="B1620" s="3409"/>
      <c r="C1620" s="123" t="s">
        <v>14</v>
      </c>
      <c r="D1620" s="108" t="s">
        <v>54</v>
      </c>
      <c r="E1620" s="81">
        <v>900</v>
      </c>
      <c r="F1620" s="155">
        <v>900</v>
      </c>
      <c r="G1620" s="155">
        <v>900</v>
      </c>
      <c r="H1620" s="155">
        <v>900</v>
      </c>
      <c r="I1620" s="155">
        <v>800</v>
      </c>
      <c r="J1620" s="155">
        <v>900</v>
      </c>
      <c r="K1620" s="155">
        <v>800</v>
      </c>
      <c r="L1620" s="155">
        <v>1000</v>
      </c>
      <c r="M1620" s="155">
        <v>1200</v>
      </c>
      <c r="N1620" s="155">
        <v>1200</v>
      </c>
      <c r="O1620" s="155">
        <v>1300</v>
      </c>
      <c r="P1620" s="155">
        <v>1100</v>
      </c>
      <c r="Q1620" s="155">
        <v>1000</v>
      </c>
      <c r="R1620" s="155">
        <v>1200</v>
      </c>
      <c r="S1620" s="155">
        <v>1100</v>
      </c>
      <c r="T1620" s="155">
        <v>1100</v>
      </c>
      <c r="U1620" s="155">
        <v>1000</v>
      </c>
      <c r="V1620" s="155">
        <v>1000</v>
      </c>
      <c r="W1620" s="155">
        <v>1000</v>
      </c>
      <c r="X1620" s="155">
        <v>1000</v>
      </c>
      <c r="Y1620" s="155">
        <v>1000</v>
      </c>
      <c r="Z1620" s="155">
        <v>900</v>
      </c>
      <c r="AA1620" s="155">
        <v>1000</v>
      </c>
      <c r="AB1620" s="316">
        <v>900</v>
      </c>
      <c r="AC1620" s="107">
        <f>SUM(E1620:AB1620)</f>
        <v>24100</v>
      </c>
      <c r="AJ1620" s="12"/>
      <c r="AK1620" s="12"/>
      <c r="AL1620" s="12"/>
      <c r="AM1620" s="12"/>
    </row>
    <row r="1621" spans="1:39" x14ac:dyDescent="0.25">
      <c r="A1621" s="3529"/>
      <c r="B1621" s="3409"/>
      <c r="C1621" s="123" t="s">
        <v>15</v>
      </c>
      <c r="D1621" s="108" t="s">
        <v>54</v>
      </c>
      <c r="E1621" s="326">
        <v>8</v>
      </c>
      <c r="F1621" s="326">
        <v>8</v>
      </c>
      <c r="G1621" s="326">
        <v>7</v>
      </c>
      <c r="H1621" s="326">
        <v>7</v>
      </c>
      <c r="I1621" s="326">
        <v>8</v>
      </c>
      <c r="J1621" s="326">
        <v>9</v>
      </c>
      <c r="K1621" s="326">
        <v>11</v>
      </c>
      <c r="L1621" s="326">
        <v>13</v>
      </c>
      <c r="M1621" s="326">
        <v>15</v>
      </c>
      <c r="N1621" s="326">
        <v>14</v>
      </c>
      <c r="O1621" s="326">
        <v>15</v>
      </c>
      <c r="P1621" s="326">
        <v>12</v>
      </c>
      <c r="Q1621" s="326">
        <v>12</v>
      </c>
      <c r="R1621" s="326">
        <v>13</v>
      </c>
      <c r="S1621" s="326">
        <v>12</v>
      </c>
      <c r="T1621" s="326">
        <v>13</v>
      </c>
      <c r="U1621" s="326">
        <v>12</v>
      </c>
      <c r="V1621" s="326">
        <v>12</v>
      </c>
      <c r="W1621" s="326">
        <v>12</v>
      </c>
      <c r="X1621" s="326">
        <v>13</v>
      </c>
      <c r="Y1621" s="326">
        <v>13</v>
      </c>
      <c r="Z1621" s="326">
        <v>11</v>
      </c>
      <c r="AA1621" s="326">
        <v>10</v>
      </c>
      <c r="AB1621" s="326">
        <v>9</v>
      </c>
      <c r="AC1621" s="214">
        <f>AVERAGE(E1621:AB1621)</f>
        <v>11.208333333333334</v>
      </c>
      <c r="AJ1621" s="12"/>
      <c r="AK1621" s="12"/>
      <c r="AL1621" s="12"/>
      <c r="AM1621" s="12"/>
    </row>
    <row r="1622" spans="1:39" x14ac:dyDescent="0.25">
      <c r="A1622" s="3529"/>
      <c r="B1622" s="3409"/>
      <c r="C1622" s="123" t="s">
        <v>17</v>
      </c>
      <c r="D1622" s="108"/>
      <c r="E1622" s="313">
        <f>E1620/E1619</f>
        <v>0.6428571428571429</v>
      </c>
      <c r="F1622" s="314">
        <f>F1620/F1619</f>
        <v>0.6428571428571429</v>
      </c>
      <c r="G1622" s="314">
        <f t="shared" ref="G1622:AB1622" si="496">G1620/G1619</f>
        <v>0.69230769230769229</v>
      </c>
      <c r="H1622" s="314">
        <f t="shared" si="496"/>
        <v>0.69230769230769229</v>
      </c>
      <c r="I1622" s="314">
        <f t="shared" si="496"/>
        <v>0.5714285714285714</v>
      </c>
      <c r="J1622" s="314">
        <f t="shared" si="496"/>
        <v>0.5625</v>
      </c>
      <c r="K1622" s="314">
        <f t="shared" si="496"/>
        <v>0.4</v>
      </c>
      <c r="L1622" s="314">
        <f t="shared" si="496"/>
        <v>0.41666666666666669</v>
      </c>
      <c r="M1622" s="314">
        <f t="shared" si="496"/>
        <v>0.44444444444444442</v>
      </c>
      <c r="N1622" s="314">
        <f t="shared" si="496"/>
        <v>0.48</v>
      </c>
      <c r="O1622" s="314">
        <f t="shared" si="496"/>
        <v>0.5</v>
      </c>
      <c r="P1622" s="314">
        <f t="shared" si="496"/>
        <v>0.5</v>
      </c>
      <c r="Q1622" s="314">
        <f t="shared" si="496"/>
        <v>0.47619047619047616</v>
      </c>
      <c r="R1622" s="314">
        <f t="shared" si="496"/>
        <v>0.5</v>
      </c>
      <c r="S1622" s="314">
        <f t="shared" si="496"/>
        <v>0.52380952380952384</v>
      </c>
      <c r="T1622" s="314">
        <f t="shared" si="496"/>
        <v>0.5</v>
      </c>
      <c r="U1622" s="314">
        <f t="shared" si="496"/>
        <v>0.45454545454545453</v>
      </c>
      <c r="V1622" s="314">
        <f t="shared" si="496"/>
        <v>0.45454545454545453</v>
      </c>
      <c r="W1622" s="314">
        <f t="shared" si="496"/>
        <v>0.45454545454545453</v>
      </c>
      <c r="X1622" s="314">
        <f t="shared" si="496"/>
        <v>0.43478260869565216</v>
      </c>
      <c r="Y1622" s="314">
        <f>Y1620/Y1619</f>
        <v>0.41666666666666669</v>
      </c>
      <c r="Z1622" s="314">
        <f t="shared" si="496"/>
        <v>0.42857142857142855</v>
      </c>
      <c r="AA1622" s="314">
        <f t="shared" si="496"/>
        <v>0.55555555555555558</v>
      </c>
      <c r="AB1622" s="336">
        <f t="shared" si="496"/>
        <v>0.6</v>
      </c>
      <c r="AC1622" s="108"/>
      <c r="AJ1622" s="12"/>
      <c r="AK1622" s="12"/>
      <c r="AL1622" s="12"/>
      <c r="AM1622" s="12"/>
    </row>
    <row r="1623" spans="1:39" ht="16.5" thickBot="1" x14ac:dyDescent="0.3">
      <c r="A1623" s="3532"/>
      <c r="B1623" s="3410"/>
      <c r="C1623" s="523" t="s">
        <v>22</v>
      </c>
      <c r="D1623" s="387" t="s">
        <v>54</v>
      </c>
      <c r="E1623" s="188">
        <v>117.3</v>
      </c>
      <c r="F1623" s="188">
        <v>117.3</v>
      </c>
      <c r="G1623" s="188">
        <v>117.7</v>
      </c>
      <c r="H1623" s="1514">
        <v>118.3</v>
      </c>
      <c r="I1623" s="1514">
        <v>117.5</v>
      </c>
      <c r="J1623" s="1514">
        <v>117</v>
      </c>
      <c r="K1623" s="526">
        <v>115.6</v>
      </c>
      <c r="L1623" s="526">
        <v>115.1</v>
      </c>
      <c r="M1623" s="526">
        <v>114.2</v>
      </c>
      <c r="N1623" s="526">
        <v>114.6</v>
      </c>
      <c r="O1623" s="526">
        <v>114.3</v>
      </c>
      <c r="P1623" s="526">
        <v>115.1</v>
      </c>
      <c r="Q1623" s="526">
        <v>115.1</v>
      </c>
      <c r="R1623" s="526">
        <v>114.6</v>
      </c>
      <c r="S1623" s="526">
        <v>115.1</v>
      </c>
      <c r="T1623" s="526">
        <v>114.8</v>
      </c>
      <c r="U1623" s="526">
        <v>114.9</v>
      </c>
      <c r="V1623" s="526">
        <v>114.8</v>
      </c>
      <c r="W1623" s="526">
        <v>115.1</v>
      </c>
      <c r="X1623" s="526">
        <v>115.2</v>
      </c>
      <c r="Y1623" s="526">
        <v>115.1</v>
      </c>
      <c r="Z1623" s="146">
        <v>115.5</v>
      </c>
      <c r="AA1623" s="146">
        <v>115.8</v>
      </c>
      <c r="AB1623" s="553">
        <v>116.6</v>
      </c>
      <c r="AC1623" s="524"/>
      <c r="AJ1623" s="12"/>
      <c r="AK1623" s="12"/>
      <c r="AL1623" s="12"/>
      <c r="AM1623" s="12"/>
    </row>
    <row r="1624" spans="1:39" hidden="1" x14ac:dyDescent="0.25">
      <c r="A1624" s="2988"/>
      <c r="B1624" s="2912"/>
      <c r="C1624" s="490" t="s">
        <v>116</v>
      </c>
      <c r="D1624" s="122"/>
      <c r="E1624" s="2162"/>
      <c r="F1624" s="91"/>
      <c r="G1624" s="91"/>
      <c r="H1624" s="91"/>
      <c r="I1624" s="91"/>
      <c r="J1624" s="203"/>
      <c r="K1624" s="203"/>
      <c r="L1624" s="203"/>
      <c r="M1624" s="203"/>
      <c r="N1624" s="203"/>
      <c r="O1624" s="203"/>
      <c r="P1624" s="203"/>
      <c r="Q1624" s="203"/>
      <c r="R1624" s="203"/>
      <c r="S1624" s="203"/>
      <c r="T1624" s="203"/>
      <c r="U1624" s="203"/>
      <c r="V1624" s="203"/>
      <c r="W1624" s="203"/>
      <c r="X1624" s="203"/>
      <c r="Y1624" s="203"/>
      <c r="Z1624" s="643"/>
      <c r="AA1624" s="643"/>
      <c r="AB1624" s="1102"/>
      <c r="AC1624" s="1206"/>
      <c r="AJ1624" s="12"/>
      <c r="AK1624" s="12"/>
      <c r="AL1624" s="12"/>
      <c r="AM1624" s="12"/>
    </row>
    <row r="1625" spans="1:39" ht="16.5" hidden="1" thickBot="1" x14ac:dyDescent="0.3">
      <c r="A1625" s="2989"/>
      <c r="B1625" s="2913"/>
      <c r="C1625" s="490" t="s">
        <v>117</v>
      </c>
      <c r="D1625" s="493"/>
      <c r="E1625" s="561"/>
      <c r="F1625" s="324"/>
      <c r="G1625" s="324"/>
      <c r="H1625" s="142"/>
      <c r="I1625" s="142"/>
      <c r="J1625" s="127"/>
      <c r="K1625" s="127"/>
      <c r="L1625" s="127"/>
      <c r="M1625" s="127"/>
      <c r="N1625" s="127"/>
      <c r="O1625" s="127"/>
      <c r="P1625" s="127"/>
      <c r="Q1625" s="127"/>
      <c r="R1625" s="127"/>
      <c r="S1625" s="127"/>
      <c r="T1625" s="127"/>
      <c r="U1625" s="127"/>
      <c r="V1625" s="127"/>
      <c r="W1625" s="127"/>
      <c r="X1625" s="127"/>
      <c r="Y1625" s="127"/>
      <c r="Z1625" s="328"/>
      <c r="AA1625" s="328"/>
      <c r="AB1625" s="475"/>
      <c r="AC1625" s="1209"/>
      <c r="AJ1625" s="10"/>
      <c r="AK1625" s="10"/>
      <c r="AL1625" s="12"/>
      <c r="AM1625" s="10"/>
    </row>
    <row r="1626" spans="1:39" hidden="1" x14ac:dyDescent="0.25">
      <c r="A1626" s="1503"/>
      <c r="B1626" s="3454" t="s">
        <v>253</v>
      </c>
      <c r="C1626" s="121" t="s">
        <v>13</v>
      </c>
      <c r="D1626" s="113" t="s">
        <v>54</v>
      </c>
      <c r="E1626" s="2911">
        <v>0</v>
      </c>
      <c r="F1626" s="203">
        <v>0</v>
      </c>
      <c r="G1626" s="203">
        <v>0</v>
      </c>
      <c r="H1626" s="203">
        <v>0</v>
      </c>
      <c r="I1626" s="203">
        <v>0</v>
      </c>
      <c r="J1626" s="203">
        <v>0</v>
      </c>
      <c r="K1626" s="203">
        <v>0</v>
      </c>
      <c r="L1626" s="203">
        <v>0</v>
      </c>
      <c r="M1626" s="203">
        <v>0</v>
      </c>
      <c r="N1626" s="203">
        <v>0</v>
      </c>
      <c r="O1626" s="203">
        <v>0</v>
      </c>
      <c r="P1626" s="203">
        <v>0</v>
      </c>
      <c r="Q1626" s="203">
        <v>0</v>
      </c>
      <c r="R1626" s="203">
        <v>0</v>
      </c>
      <c r="S1626" s="203">
        <v>0</v>
      </c>
      <c r="T1626" s="203">
        <v>0</v>
      </c>
      <c r="U1626" s="203">
        <v>0</v>
      </c>
      <c r="V1626" s="203">
        <v>0</v>
      </c>
      <c r="W1626" s="203">
        <v>0</v>
      </c>
      <c r="X1626" s="203">
        <v>0</v>
      </c>
      <c r="Y1626" s="203">
        <v>0</v>
      </c>
      <c r="Z1626" s="203">
        <v>0</v>
      </c>
      <c r="AA1626" s="203">
        <v>0</v>
      </c>
      <c r="AB1626" s="329">
        <v>0</v>
      </c>
      <c r="AC1626" s="113">
        <f>SUM(E1626:AB1626)</f>
        <v>0</v>
      </c>
      <c r="AJ1626" s="51"/>
      <c r="AK1626" s="26"/>
      <c r="AL1626" s="51"/>
      <c r="AM1626" s="12"/>
    </row>
    <row r="1627" spans="1:39" hidden="1" x14ac:dyDescent="0.25">
      <c r="A1627" s="1503"/>
      <c r="B1627" s="3455"/>
      <c r="C1627" s="123" t="s">
        <v>14</v>
      </c>
      <c r="D1627" s="108" t="s">
        <v>54</v>
      </c>
      <c r="E1627" s="81">
        <v>0</v>
      </c>
      <c r="F1627" s="155">
        <v>0</v>
      </c>
      <c r="G1627" s="155">
        <v>0</v>
      </c>
      <c r="H1627" s="155">
        <v>0</v>
      </c>
      <c r="I1627" s="155">
        <v>0</v>
      </c>
      <c r="J1627" s="155">
        <v>0</v>
      </c>
      <c r="K1627" s="155">
        <v>0</v>
      </c>
      <c r="L1627" s="155">
        <v>0</v>
      </c>
      <c r="M1627" s="155">
        <v>0</v>
      </c>
      <c r="N1627" s="155">
        <v>0</v>
      </c>
      <c r="O1627" s="155">
        <v>0</v>
      </c>
      <c r="P1627" s="155">
        <v>0</v>
      </c>
      <c r="Q1627" s="155">
        <v>0</v>
      </c>
      <c r="R1627" s="155">
        <v>0</v>
      </c>
      <c r="S1627" s="155">
        <v>0</v>
      </c>
      <c r="T1627" s="155">
        <v>0</v>
      </c>
      <c r="U1627" s="155">
        <v>0</v>
      </c>
      <c r="V1627" s="155">
        <v>0</v>
      </c>
      <c r="W1627" s="155">
        <v>0</v>
      </c>
      <c r="X1627" s="155">
        <v>0</v>
      </c>
      <c r="Y1627" s="155">
        <v>0</v>
      </c>
      <c r="Z1627" s="155">
        <v>0</v>
      </c>
      <c r="AA1627" s="155">
        <v>0</v>
      </c>
      <c r="AB1627" s="316">
        <v>0</v>
      </c>
      <c r="AC1627" s="108">
        <f>SUM(E1627:AB1627)</f>
        <v>0</v>
      </c>
      <c r="AJ1627" s="12"/>
      <c r="AK1627" s="12"/>
      <c r="AL1627" s="12"/>
      <c r="AM1627" s="12"/>
    </row>
    <row r="1628" spans="1:39" hidden="1" x14ac:dyDescent="0.25">
      <c r="A1628" s="1503"/>
      <c r="B1628" s="3455"/>
      <c r="C1628" s="123" t="s">
        <v>15</v>
      </c>
      <c r="D1628" s="108" t="s">
        <v>54</v>
      </c>
      <c r="E1628" s="326">
        <v>0</v>
      </c>
      <c r="F1628" s="326">
        <v>0</v>
      </c>
      <c r="G1628" s="326">
        <v>0</v>
      </c>
      <c r="H1628" s="326">
        <v>0</v>
      </c>
      <c r="I1628" s="326">
        <v>0</v>
      </c>
      <c r="J1628" s="326">
        <v>0</v>
      </c>
      <c r="K1628" s="326">
        <v>0</v>
      </c>
      <c r="L1628" s="326">
        <v>0</v>
      </c>
      <c r="M1628" s="326">
        <v>0</v>
      </c>
      <c r="N1628" s="326">
        <v>0</v>
      </c>
      <c r="O1628" s="326">
        <v>0</v>
      </c>
      <c r="P1628" s="326">
        <v>0</v>
      </c>
      <c r="Q1628" s="326">
        <v>0</v>
      </c>
      <c r="R1628" s="326">
        <v>0</v>
      </c>
      <c r="S1628" s="326">
        <v>0</v>
      </c>
      <c r="T1628" s="326">
        <v>0</v>
      </c>
      <c r="U1628" s="326">
        <v>0</v>
      </c>
      <c r="V1628" s="326">
        <v>0</v>
      </c>
      <c r="W1628" s="326">
        <v>0</v>
      </c>
      <c r="X1628" s="326">
        <v>0</v>
      </c>
      <c r="Y1628" s="326">
        <v>0</v>
      </c>
      <c r="Z1628" s="326">
        <v>0</v>
      </c>
      <c r="AA1628" s="326">
        <v>0</v>
      </c>
      <c r="AB1628" s="326">
        <v>0</v>
      </c>
      <c r="AC1628" s="214">
        <f>AVERAGE(E1628:AB1628)</f>
        <v>0</v>
      </c>
      <c r="AJ1628" s="12"/>
      <c r="AK1628" s="12"/>
      <c r="AL1628" s="12"/>
      <c r="AM1628" s="12"/>
    </row>
    <row r="1629" spans="1:39" ht="16.5" hidden="1" thickBot="1" x14ac:dyDescent="0.3">
      <c r="A1629" s="1503"/>
      <c r="B1629" s="3528"/>
      <c r="C1629" s="123" t="s">
        <v>17</v>
      </c>
      <c r="D1629" s="108"/>
      <c r="E1629" s="313" t="e">
        <f>E1627/E1626</f>
        <v>#DIV/0!</v>
      </c>
      <c r="F1629" s="314" t="e">
        <f>F1627/F1626</f>
        <v>#DIV/0!</v>
      </c>
      <c r="G1629" s="314" t="e">
        <f t="shared" ref="G1629:X1629" si="497">G1627/G1626</f>
        <v>#DIV/0!</v>
      </c>
      <c r="H1629" s="314" t="e">
        <f t="shared" si="497"/>
        <v>#DIV/0!</v>
      </c>
      <c r="I1629" s="314" t="e">
        <f t="shared" si="497"/>
        <v>#DIV/0!</v>
      </c>
      <c r="J1629" s="314" t="e">
        <f t="shared" si="497"/>
        <v>#DIV/0!</v>
      </c>
      <c r="K1629" s="314" t="e">
        <f t="shared" si="497"/>
        <v>#DIV/0!</v>
      </c>
      <c r="L1629" s="314" t="e">
        <f t="shared" si="497"/>
        <v>#DIV/0!</v>
      </c>
      <c r="M1629" s="314" t="e">
        <f t="shared" si="497"/>
        <v>#DIV/0!</v>
      </c>
      <c r="N1629" s="314" t="e">
        <f t="shared" si="497"/>
        <v>#DIV/0!</v>
      </c>
      <c r="O1629" s="314" t="e">
        <f t="shared" si="497"/>
        <v>#DIV/0!</v>
      </c>
      <c r="P1629" s="314" t="e">
        <f t="shared" si="497"/>
        <v>#DIV/0!</v>
      </c>
      <c r="Q1629" s="314" t="e">
        <f t="shared" si="497"/>
        <v>#DIV/0!</v>
      </c>
      <c r="R1629" s="314" t="e">
        <f t="shared" si="497"/>
        <v>#DIV/0!</v>
      </c>
      <c r="S1629" s="314" t="e">
        <f t="shared" si="497"/>
        <v>#DIV/0!</v>
      </c>
      <c r="T1629" s="314" t="e">
        <f t="shared" si="497"/>
        <v>#DIV/0!</v>
      </c>
      <c r="U1629" s="314" t="e">
        <f t="shared" si="497"/>
        <v>#DIV/0!</v>
      </c>
      <c r="V1629" s="314" t="e">
        <f t="shared" si="497"/>
        <v>#DIV/0!</v>
      </c>
      <c r="W1629" s="314" t="e">
        <f t="shared" si="497"/>
        <v>#DIV/0!</v>
      </c>
      <c r="X1629" s="314" t="e">
        <f t="shared" si="497"/>
        <v>#DIV/0!</v>
      </c>
      <c r="Y1629" s="314" t="e">
        <f>Y1627/Y1626</f>
        <v>#DIV/0!</v>
      </c>
      <c r="Z1629" s="314" t="e">
        <f t="shared" ref="Z1629:AB1629" si="498">Z1627/Z1626</f>
        <v>#DIV/0!</v>
      </c>
      <c r="AA1629" s="314" t="e">
        <f t="shared" si="498"/>
        <v>#DIV/0!</v>
      </c>
      <c r="AB1629" s="336" t="e">
        <f t="shared" si="498"/>
        <v>#DIV/0!</v>
      </c>
      <c r="AC1629" s="108"/>
      <c r="AJ1629" s="12"/>
      <c r="AK1629" s="12"/>
      <c r="AL1629" s="12"/>
      <c r="AM1629" s="12"/>
    </row>
    <row r="1630" spans="1:39" x14ac:dyDescent="0.25">
      <c r="A1630" s="3506" t="s">
        <v>1083</v>
      </c>
      <c r="B1630" s="3423" t="s">
        <v>12</v>
      </c>
      <c r="C1630" s="121" t="s">
        <v>13</v>
      </c>
      <c r="D1630" s="113" t="s">
        <v>820</v>
      </c>
      <c r="E1630" s="147">
        <v>0</v>
      </c>
      <c r="F1630" s="203">
        <v>0</v>
      </c>
      <c r="G1630" s="203">
        <v>0</v>
      </c>
      <c r="H1630" s="203">
        <v>0</v>
      </c>
      <c r="I1630" s="203">
        <v>0</v>
      </c>
      <c r="J1630" s="203">
        <v>0</v>
      </c>
      <c r="K1630" s="203">
        <v>0</v>
      </c>
      <c r="L1630" s="203">
        <v>0</v>
      </c>
      <c r="M1630" s="203">
        <v>0</v>
      </c>
      <c r="N1630" s="203">
        <v>0</v>
      </c>
      <c r="O1630" s="203">
        <v>0</v>
      </c>
      <c r="P1630" s="203">
        <v>0</v>
      </c>
      <c r="Q1630" s="203">
        <v>0</v>
      </c>
      <c r="R1630" s="203">
        <v>0</v>
      </c>
      <c r="S1630" s="203">
        <v>0</v>
      </c>
      <c r="T1630" s="203">
        <v>0</v>
      </c>
      <c r="U1630" s="203">
        <v>0</v>
      </c>
      <c r="V1630" s="203">
        <v>0</v>
      </c>
      <c r="W1630" s="203">
        <v>0</v>
      </c>
      <c r="X1630" s="203">
        <v>0</v>
      </c>
      <c r="Y1630" s="203">
        <v>0</v>
      </c>
      <c r="Z1630" s="203">
        <v>0</v>
      </c>
      <c r="AA1630" s="203">
        <v>0</v>
      </c>
      <c r="AB1630" s="95">
        <v>0</v>
      </c>
      <c r="AC1630" s="106">
        <f>SUM(E1630:AB1630)</f>
        <v>0</v>
      </c>
      <c r="AD1630" s="70">
        <v>6300</v>
      </c>
      <c r="AE1630" s="71">
        <v>100</v>
      </c>
      <c r="AF1630" s="72">
        <v>200</v>
      </c>
      <c r="AJ1630" s="51"/>
      <c r="AK1630" s="26"/>
      <c r="AL1630" s="51"/>
      <c r="AM1630" s="12"/>
    </row>
    <row r="1631" spans="1:39" x14ac:dyDescent="0.25">
      <c r="A1631" s="3529"/>
      <c r="B1631" s="3409"/>
      <c r="C1631" s="123" t="s">
        <v>14</v>
      </c>
      <c r="D1631" s="108" t="s">
        <v>820</v>
      </c>
      <c r="E1631" s="73">
        <v>0</v>
      </c>
      <c r="F1631" s="155">
        <v>0</v>
      </c>
      <c r="G1631" s="155">
        <v>0</v>
      </c>
      <c r="H1631" s="155">
        <v>0</v>
      </c>
      <c r="I1631" s="155">
        <v>0</v>
      </c>
      <c r="J1631" s="155">
        <v>0</v>
      </c>
      <c r="K1631" s="155">
        <v>0</v>
      </c>
      <c r="L1631" s="155">
        <v>0</v>
      </c>
      <c r="M1631" s="155">
        <v>0</v>
      </c>
      <c r="N1631" s="155">
        <v>0</v>
      </c>
      <c r="O1631" s="155">
        <v>0</v>
      </c>
      <c r="P1631" s="155">
        <v>0</v>
      </c>
      <c r="Q1631" s="155">
        <v>0</v>
      </c>
      <c r="R1631" s="155">
        <v>0</v>
      </c>
      <c r="S1631" s="155">
        <v>0</v>
      </c>
      <c r="T1631" s="155">
        <v>0</v>
      </c>
      <c r="U1631" s="155">
        <v>0</v>
      </c>
      <c r="V1631" s="155">
        <v>0</v>
      </c>
      <c r="W1631" s="155">
        <v>0</v>
      </c>
      <c r="X1631" s="155">
        <v>0</v>
      </c>
      <c r="Y1631" s="155">
        <v>0</v>
      </c>
      <c r="Z1631" s="155">
        <v>0</v>
      </c>
      <c r="AA1631" s="155">
        <v>0</v>
      </c>
      <c r="AB1631" s="74">
        <v>0</v>
      </c>
      <c r="AC1631" s="107">
        <f>SUM(E1631:AB1631)</f>
        <v>0</v>
      </c>
      <c r="AD1631" s="73"/>
      <c r="AE1631" s="155"/>
      <c r="AF1631" s="74"/>
      <c r="AJ1631" s="12"/>
      <c r="AK1631" s="12"/>
      <c r="AL1631" s="12"/>
      <c r="AM1631" s="12"/>
    </row>
    <row r="1632" spans="1:39" x14ac:dyDescent="0.25">
      <c r="A1632" s="3529"/>
      <c r="B1632" s="3409"/>
      <c r="C1632" s="123" t="s">
        <v>15</v>
      </c>
      <c r="D1632" s="802" t="s">
        <v>54</v>
      </c>
      <c r="E1632" s="2331">
        <v>0</v>
      </c>
      <c r="F1632" s="1463">
        <v>0</v>
      </c>
      <c r="G1632" s="1463">
        <v>0</v>
      </c>
      <c r="H1632" s="1463">
        <v>0</v>
      </c>
      <c r="I1632" s="1463">
        <v>0</v>
      </c>
      <c r="J1632" s="1463">
        <v>0</v>
      </c>
      <c r="K1632" s="1463">
        <v>0</v>
      </c>
      <c r="L1632" s="1463">
        <v>0</v>
      </c>
      <c r="M1632" s="1463">
        <v>0</v>
      </c>
      <c r="N1632" s="1463">
        <v>0</v>
      </c>
      <c r="O1632" s="1463">
        <v>0</v>
      </c>
      <c r="P1632" s="1463">
        <v>0</v>
      </c>
      <c r="Q1632" s="1463">
        <v>0</v>
      </c>
      <c r="R1632" s="1463">
        <v>0</v>
      </c>
      <c r="S1632" s="1463">
        <v>0</v>
      </c>
      <c r="T1632" s="1463">
        <v>0</v>
      </c>
      <c r="U1632" s="1463">
        <v>0</v>
      </c>
      <c r="V1632" s="1463">
        <v>0</v>
      </c>
      <c r="W1632" s="1463">
        <v>0</v>
      </c>
      <c r="X1632" s="1463">
        <v>0</v>
      </c>
      <c r="Y1632" s="1463">
        <v>0</v>
      </c>
      <c r="Z1632" s="1463">
        <v>0</v>
      </c>
      <c r="AA1632" s="1463">
        <v>0</v>
      </c>
      <c r="AB1632" s="1464">
        <v>0</v>
      </c>
      <c r="AC1632" s="107">
        <f>AVERAGE(E1632:AB1632)</f>
        <v>0</v>
      </c>
      <c r="AD1632" s="76">
        <f>SQRT(MIN((E1630*E1630+E1631*E1631),(F1630*F1630+F1631*F1631),(G1630*G1630+G1631*G1631),(H1630*H1630+H1631*H1631),(I1630*I1630+I1631*I1631),(J1630*J1630+J1631*J1631),(K1630*K1630+K1631*K1631),(L1630*L1630+L1631*L1631),(M1630*M1630+M1631*M1631),(N1630*N1630+N1631*N1631),(E1630*E1630+E1631*E1631),(O1630*O1630+O1631*O1631),(P1630*P1630+P1631*P1631),(R1630*R1630+R1631*R1631),(S1630*S1630+S1631*S1631),(T1630*T1630+T1631*T1631),(U1630*U1630+U1631*U1631),(V1630*V1630+V1631*V1631),(W1630*W1630+W1631*W1631),(X1630*X1630+X1631*X1631),(V1630*V1630+V1631*V1631),(Z1630*Z1630+Z1631*Z1631),(AA1630*AA1630+AA1631*AA1631),(AB1630*AB1630+AB1631*AB1631)))/AD1630</f>
        <v>0</v>
      </c>
      <c r="AE1632" s="76"/>
      <c r="AF1632" s="77"/>
      <c r="AJ1632" s="12"/>
      <c r="AK1632" s="12"/>
      <c r="AL1632" s="12"/>
      <c r="AM1632" s="12"/>
    </row>
    <row r="1633" spans="1:39" ht="16.5" thickBot="1" x14ac:dyDescent="0.3">
      <c r="A1633" s="3532"/>
      <c r="B1633" s="3410"/>
      <c r="C1633" s="126" t="s">
        <v>17</v>
      </c>
      <c r="D1633" s="114"/>
      <c r="E1633" s="571" t="e">
        <f t="shared" ref="E1633:AB1633" si="499">E1631/E1630</f>
        <v>#DIV/0!</v>
      </c>
      <c r="F1633" s="318" t="e">
        <f t="shared" si="499"/>
        <v>#DIV/0!</v>
      </c>
      <c r="G1633" s="318" t="e">
        <f t="shared" si="499"/>
        <v>#DIV/0!</v>
      </c>
      <c r="H1633" s="318" t="e">
        <f t="shared" si="499"/>
        <v>#DIV/0!</v>
      </c>
      <c r="I1633" s="318" t="e">
        <f t="shared" si="499"/>
        <v>#DIV/0!</v>
      </c>
      <c r="J1633" s="318" t="e">
        <f t="shared" si="499"/>
        <v>#DIV/0!</v>
      </c>
      <c r="K1633" s="318" t="e">
        <f t="shared" si="499"/>
        <v>#DIV/0!</v>
      </c>
      <c r="L1633" s="318" t="e">
        <f t="shared" si="499"/>
        <v>#DIV/0!</v>
      </c>
      <c r="M1633" s="318" t="e">
        <f t="shared" si="499"/>
        <v>#DIV/0!</v>
      </c>
      <c r="N1633" s="318" t="e">
        <f t="shared" si="499"/>
        <v>#DIV/0!</v>
      </c>
      <c r="O1633" s="318" t="e">
        <f t="shared" si="499"/>
        <v>#DIV/0!</v>
      </c>
      <c r="P1633" s="318" t="e">
        <f t="shared" si="499"/>
        <v>#DIV/0!</v>
      </c>
      <c r="Q1633" s="318" t="e">
        <f t="shared" si="499"/>
        <v>#DIV/0!</v>
      </c>
      <c r="R1633" s="318" t="e">
        <f t="shared" si="499"/>
        <v>#DIV/0!</v>
      </c>
      <c r="S1633" s="318" t="e">
        <f t="shared" si="499"/>
        <v>#DIV/0!</v>
      </c>
      <c r="T1633" s="318" t="e">
        <f t="shared" si="499"/>
        <v>#DIV/0!</v>
      </c>
      <c r="U1633" s="318" t="e">
        <f t="shared" si="499"/>
        <v>#DIV/0!</v>
      </c>
      <c r="V1633" s="318" t="e">
        <f t="shared" si="499"/>
        <v>#DIV/0!</v>
      </c>
      <c r="W1633" s="318" t="e">
        <f>W1631/W1630</f>
        <v>#DIV/0!</v>
      </c>
      <c r="X1633" s="318" t="e">
        <f>X1631/X1630</f>
        <v>#DIV/0!</v>
      </c>
      <c r="Y1633" s="318" t="e">
        <f>Y1631/Y1630</f>
        <v>#DIV/0!</v>
      </c>
      <c r="Z1633" s="318" t="e">
        <f t="shared" si="499"/>
        <v>#DIV/0!</v>
      </c>
      <c r="AA1633" s="318" t="e">
        <f t="shared" si="499"/>
        <v>#DIV/0!</v>
      </c>
      <c r="AB1633" s="369" t="e">
        <f t="shared" si="499"/>
        <v>#DIV/0!</v>
      </c>
      <c r="AC1633" s="108"/>
      <c r="AD1633" s="73"/>
      <c r="AE1633" s="155"/>
      <c r="AF1633" s="74"/>
      <c r="AJ1633" s="12"/>
      <c r="AK1633" s="12"/>
      <c r="AL1633" s="12"/>
      <c r="AM1633" s="12"/>
    </row>
    <row r="1634" spans="1:39" hidden="1" x14ac:dyDescent="0.25">
      <c r="A1634" s="1690"/>
      <c r="B1634" s="1501"/>
      <c r="C1634" s="490" t="s">
        <v>116</v>
      </c>
      <c r="D1634" s="3152"/>
      <c r="E1634" s="3153"/>
      <c r="F1634" s="3094"/>
      <c r="G1634" s="3094"/>
      <c r="H1634" s="3094"/>
      <c r="I1634" s="3094"/>
      <c r="J1634" s="3094"/>
      <c r="K1634" s="3094"/>
      <c r="L1634" s="3094"/>
      <c r="M1634" s="3094"/>
      <c r="N1634" s="3094"/>
      <c r="O1634" s="3094"/>
      <c r="P1634" s="3094"/>
      <c r="Q1634" s="3094"/>
      <c r="R1634" s="3094"/>
      <c r="S1634" s="3094"/>
      <c r="T1634" s="3094"/>
      <c r="U1634" s="3094"/>
      <c r="V1634" s="3094"/>
      <c r="W1634" s="3094"/>
      <c r="X1634" s="3094"/>
      <c r="Y1634" s="3094"/>
      <c r="Z1634" s="3094"/>
      <c r="AA1634" s="3094"/>
      <c r="AB1634" s="3154"/>
      <c r="AC1634" s="132"/>
      <c r="AD1634" s="73"/>
      <c r="AE1634" s="155"/>
      <c r="AF1634" s="74"/>
      <c r="AJ1634" s="12"/>
      <c r="AK1634" s="12"/>
      <c r="AL1634" s="12"/>
      <c r="AM1634" s="12"/>
    </row>
    <row r="1635" spans="1:39" s="181" customFormat="1" hidden="1" x14ac:dyDescent="0.25">
      <c r="A1635" s="1690"/>
      <c r="B1635" s="1501"/>
      <c r="C1635" s="490" t="s">
        <v>117</v>
      </c>
      <c r="D1635" s="2292"/>
      <c r="E1635" s="3155"/>
      <c r="F1635" s="2295"/>
      <c r="G1635" s="2295"/>
      <c r="H1635" s="2295"/>
      <c r="I1635" s="2295"/>
      <c r="J1635" s="2295"/>
      <c r="K1635" s="2295"/>
      <c r="L1635" s="2295"/>
      <c r="M1635" s="2295"/>
      <c r="N1635" s="2295"/>
      <c r="O1635" s="2295"/>
      <c r="P1635" s="2295"/>
      <c r="Q1635" s="2295"/>
      <c r="R1635" s="2295"/>
      <c r="S1635" s="2295"/>
      <c r="T1635" s="2295"/>
      <c r="U1635" s="2295"/>
      <c r="V1635" s="2295"/>
      <c r="W1635" s="2295"/>
      <c r="X1635" s="2295"/>
      <c r="Y1635" s="2295"/>
      <c r="Z1635" s="2295"/>
      <c r="AA1635" s="2295"/>
      <c r="AB1635" s="2296"/>
      <c r="AC1635" s="132"/>
      <c r="AD1635" s="73"/>
      <c r="AE1635" s="155"/>
      <c r="AF1635" s="74"/>
      <c r="AH1635" s="778"/>
      <c r="AI1635" s="779"/>
      <c r="AJ1635" s="779"/>
      <c r="AK1635" s="780"/>
      <c r="AL1635" s="780"/>
      <c r="AM1635" s="189"/>
    </row>
    <row r="1636" spans="1:39" ht="16.5" hidden="1" thickBot="1" x14ac:dyDescent="0.3">
      <c r="A1636" s="3393" t="s">
        <v>42</v>
      </c>
      <c r="B1636" s="3394"/>
      <c r="C1636" s="3394"/>
      <c r="D1636" s="114"/>
      <c r="E1636" s="178">
        <f>SQRT(E1630*E1630+E1631*E1631)/E1658/1.73</f>
        <v>0</v>
      </c>
      <c r="F1636" s="179">
        <f t="shared" ref="F1636:AB1636" si="500">SQRT(F1630*F1630+F1631*F1631)/F1658/1.73</f>
        <v>0</v>
      </c>
      <c r="G1636" s="179">
        <f t="shared" si="500"/>
        <v>0</v>
      </c>
      <c r="H1636" s="79">
        <f t="shared" si="500"/>
        <v>0</v>
      </c>
      <c r="I1636" s="79">
        <f t="shared" si="500"/>
        <v>0</v>
      </c>
      <c r="J1636" s="79">
        <f t="shared" si="500"/>
        <v>0</v>
      </c>
      <c r="K1636" s="79">
        <f t="shared" si="500"/>
        <v>0</v>
      </c>
      <c r="L1636" s="79">
        <f t="shared" si="500"/>
        <v>0</v>
      </c>
      <c r="M1636" s="79">
        <f t="shared" si="500"/>
        <v>0</v>
      </c>
      <c r="N1636" s="79">
        <f t="shared" si="500"/>
        <v>0</v>
      </c>
      <c r="O1636" s="79">
        <f t="shared" si="500"/>
        <v>0</v>
      </c>
      <c r="P1636" s="79">
        <f t="shared" si="500"/>
        <v>0</v>
      </c>
      <c r="Q1636" s="79">
        <f t="shared" si="500"/>
        <v>0</v>
      </c>
      <c r="R1636" s="79">
        <f t="shared" si="500"/>
        <v>0</v>
      </c>
      <c r="S1636" s="79">
        <f t="shared" si="500"/>
        <v>0</v>
      </c>
      <c r="T1636" s="79">
        <f t="shared" si="500"/>
        <v>0</v>
      </c>
      <c r="U1636" s="79">
        <f t="shared" si="500"/>
        <v>0</v>
      </c>
      <c r="V1636" s="79">
        <f t="shared" si="500"/>
        <v>0</v>
      </c>
      <c r="W1636" s="79">
        <f t="shared" si="500"/>
        <v>0</v>
      </c>
      <c r="X1636" s="79">
        <f t="shared" si="500"/>
        <v>0</v>
      </c>
      <c r="Y1636" s="79">
        <f>SQRT(Y1630*Y1630+Y1631*Y1631)/Y1658/1.73</f>
        <v>0</v>
      </c>
      <c r="Z1636" s="179">
        <f t="shared" si="500"/>
        <v>0</v>
      </c>
      <c r="AA1636" s="179">
        <f t="shared" si="500"/>
        <v>0</v>
      </c>
      <c r="AB1636" s="180">
        <f t="shared" si="500"/>
        <v>0</v>
      </c>
      <c r="AC1636" s="199">
        <f>AVERAGE(E1636:AB1636)</f>
        <v>0</v>
      </c>
      <c r="AD1636" s="78" t="e">
        <f>(AC1632-AC1636)/AC1632</f>
        <v>#DIV/0!</v>
      </c>
      <c r="AE1636" s="79"/>
      <c r="AF1636" s="80"/>
      <c r="AJ1636" s="10"/>
      <c r="AK1636" s="10"/>
      <c r="AL1636" s="12"/>
      <c r="AM1636" s="10"/>
    </row>
    <row r="1637" spans="1:39" x14ac:dyDescent="0.25">
      <c r="A1637" s="3506" t="s">
        <v>982</v>
      </c>
      <c r="B1637" s="3423" t="s">
        <v>20</v>
      </c>
      <c r="C1637" s="121" t="s">
        <v>13</v>
      </c>
      <c r="D1637" s="122" t="s">
        <v>820</v>
      </c>
      <c r="E1637" s="2344">
        <v>1546.8</v>
      </c>
      <c r="F1637" s="203">
        <v>1425.6</v>
      </c>
      <c r="G1637" s="203">
        <v>1352.4</v>
      </c>
      <c r="H1637" s="203">
        <v>1357.2</v>
      </c>
      <c r="I1637" s="203">
        <v>1358.4</v>
      </c>
      <c r="J1637" s="203">
        <v>1500</v>
      </c>
      <c r="K1637" s="203">
        <v>1873.2</v>
      </c>
      <c r="L1637" s="203">
        <v>2328</v>
      </c>
      <c r="M1637" s="203">
        <v>2664</v>
      </c>
      <c r="N1637" s="203">
        <v>2786.4</v>
      </c>
      <c r="O1637" s="203">
        <v>2679.6</v>
      </c>
      <c r="P1637" s="203">
        <v>2439.6</v>
      </c>
      <c r="Q1637" s="203">
        <v>2258.4</v>
      </c>
      <c r="R1637" s="203">
        <v>2338.8000000000002</v>
      </c>
      <c r="S1637" s="203">
        <v>2247.6</v>
      </c>
      <c r="T1637" s="203">
        <v>2268</v>
      </c>
      <c r="U1637" s="203">
        <v>2257.1999999999998</v>
      </c>
      <c r="V1637" s="203">
        <v>2250</v>
      </c>
      <c r="W1637" s="203">
        <v>2340</v>
      </c>
      <c r="X1637" s="203">
        <v>2308.8000000000002</v>
      </c>
      <c r="Y1637" s="203">
        <v>2353.1999999999998</v>
      </c>
      <c r="Z1637" s="203">
        <v>2288.4</v>
      </c>
      <c r="AA1637" s="203">
        <v>2004</v>
      </c>
      <c r="AB1637" s="329">
        <v>1699.2</v>
      </c>
      <c r="AC1637" s="106">
        <f>SUM(E1637:AB1637)</f>
        <v>49924.799999999996</v>
      </c>
      <c r="AD1637" s="70">
        <v>6300</v>
      </c>
      <c r="AE1637" s="71">
        <v>100</v>
      </c>
      <c r="AF1637" s="72">
        <v>120</v>
      </c>
      <c r="AJ1637" s="51"/>
      <c r="AK1637" s="26"/>
      <c r="AL1637" s="51"/>
      <c r="AM1637" s="12"/>
    </row>
    <row r="1638" spans="1:39" x14ac:dyDescent="0.25">
      <c r="A1638" s="3529"/>
      <c r="B1638" s="3409"/>
      <c r="C1638" s="123" t="s">
        <v>14</v>
      </c>
      <c r="D1638" s="108" t="s">
        <v>820</v>
      </c>
      <c r="E1638" s="81">
        <v>805.2</v>
      </c>
      <c r="F1638" s="155">
        <v>836.4</v>
      </c>
      <c r="G1638" s="155">
        <v>818.4</v>
      </c>
      <c r="H1638" s="155">
        <v>841.2</v>
      </c>
      <c r="I1638" s="155">
        <v>832.8</v>
      </c>
      <c r="J1638" s="155">
        <v>794.4</v>
      </c>
      <c r="K1638" s="155">
        <v>758.4</v>
      </c>
      <c r="L1638" s="155">
        <v>793.2</v>
      </c>
      <c r="M1638" s="155">
        <v>1034.4000000000001</v>
      </c>
      <c r="N1638" s="155">
        <v>1128</v>
      </c>
      <c r="O1638" s="155">
        <v>1156.8</v>
      </c>
      <c r="P1638" s="155">
        <v>1099.2</v>
      </c>
      <c r="Q1638" s="155">
        <v>915.6</v>
      </c>
      <c r="R1638" s="155">
        <v>1048.8</v>
      </c>
      <c r="S1638" s="155">
        <v>1039.2</v>
      </c>
      <c r="T1638" s="155">
        <v>1069.2</v>
      </c>
      <c r="U1638" s="155">
        <v>991.2</v>
      </c>
      <c r="V1638" s="155">
        <v>956.4</v>
      </c>
      <c r="W1638" s="155">
        <v>957.6</v>
      </c>
      <c r="X1638" s="155">
        <v>889.2</v>
      </c>
      <c r="Y1638" s="155">
        <v>849.6</v>
      </c>
      <c r="Z1638" s="155">
        <v>864</v>
      </c>
      <c r="AA1638" s="155">
        <v>866.4</v>
      </c>
      <c r="AB1638" s="316">
        <v>870</v>
      </c>
      <c r="AC1638" s="107">
        <f>SUM(E1638:AB1638)</f>
        <v>22215.600000000002</v>
      </c>
      <c r="AD1638" s="73"/>
      <c r="AE1638" s="155"/>
      <c r="AF1638" s="74"/>
      <c r="AJ1638" s="12"/>
      <c r="AK1638" s="12"/>
      <c r="AL1638" s="12"/>
      <c r="AM1638" s="12"/>
    </row>
    <row r="1639" spans="1:39" x14ac:dyDescent="0.25">
      <c r="A1639" s="3529"/>
      <c r="B1639" s="3409"/>
      <c r="C1639" s="123" t="s">
        <v>15</v>
      </c>
      <c r="D1639" s="802" t="s">
        <v>54</v>
      </c>
      <c r="E1639" s="1463">
        <v>94</v>
      </c>
      <c r="F1639" s="2332">
        <v>85</v>
      </c>
      <c r="G1639" s="2332">
        <v>81</v>
      </c>
      <c r="H1639" s="327">
        <v>80</v>
      </c>
      <c r="I1639" s="3040">
        <v>86</v>
      </c>
      <c r="J1639" s="3040">
        <v>97</v>
      </c>
      <c r="K1639" s="3040">
        <v>116</v>
      </c>
      <c r="L1639" s="3040">
        <v>146</v>
      </c>
      <c r="M1639" s="3040">
        <v>163</v>
      </c>
      <c r="N1639" s="327">
        <v>164</v>
      </c>
      <c r="O1639" s="3040">
        <v>163</v>
      </c>
      <c r="P1639" s="3040">
        <v>133</v>
      </c>
      <c r="Q1639" s="3040">
        <v>130</v>
      </c>
      <c r="R1639" s="3040">
        <v>150</v>
      </c>
      <c r="S1639" s="3040">
        <v>130</v>
      </c>
      <c r="T1639" s="3040">
        <v>141</v>
      </c>
      <c r="U1639" s="3040">
        <v>133</v>
      </c>
      <c r="V1639" s="3040">
        <v>137</v>
      </c>
      <c r="W1639" s="3040">
        <v>135</v>
      </c>
      <c r="X1639" s="3040">
        <v>140</v>
      </c>
      <c r="Y1639" s="327">
        <v>139</v>
      </c>
      <c r="Z1639" s="2332">
        <v>129</v>
      </c>
      <c r="AA1639" s="2332">
        <v>111</v>
      </c>
      <c r="AB1639" s="2356">
        <v>94</v>
      </c>
      <c r="AC1639" s="107">
        <f>AVERAGE(E1639:AB1639)</f>
        <v>124.04166666666667</v>
      </c>
      <c r="AD1639" s="76">
        <f>SQRT(MIN((E1637*E1637+E1638*E1638),(F1637*F1637+F1638*F1638),(G1637*G1637+G1638*G1638),(H1637*H1637+H1638*H1638),(I1637*I1637+I1638*I1638),(J1637*J1637+J1638*J1638),(K1637*K1637+K1638*K1638),(L1637*L1637+L1638*L1638),(M1637*M1637+M1638*M1638),(N1637*N1637+N1638*N1638),(E1637*E1637+E1638*E1638),(O1637*O1637+O1638*O1638),(P1637*P1637+P1638*P1638),(R1637*R1637+R1638*R1638),(S1637*S1637+S1638*S1638),(T1637*T1637+T1638*T1638),(U1637*U1637+U1638*U1638),(V1637*V1637+V1638*V1638),(W1637*W1637+W1638*W1638),(X1637*X1637+X1638*X1638),(V1637*V1637+V1638*V1638),(Z1637*Z1637+Z1638*Z1638),(AA1637*AA1637+AA1638*AA1638),(AB1637*AB1637+AB1638*AB1638)))/AD1637</f>
        <v>0.25091238499386725</v>
      </c>
      <c r="AE1639" s="76"/>
      <c r="AF1639" s="77"/>
      <c r="AJ1639" s="12"/>
      <c r="AK1639" s="12"/>
      <c r="AL1639" s="12"/>
      <c r="AM1639" s="12"/>
    </row>
    <row r="1640" spans="1:39" ht="16.5" thickBot="1" x14ac:dyDescent="0.3">
      <c r="A1640" s="3532"/>
      <c r="B1640" s="3410"/>
      <c r="C1640" s="126" t="s">
        <v>17</v>
      </c>
      <c r="D1640" s="114"/>
      <c r="E1640" s="317">
        <f>E1638/E1637</f>
        <v>0.52055857253685034</v>
      </c>
      <c r="F1640" s="318">
        <f t="shared" ref="F1640:AB1640" si="501">F1638/F1637</f>
        <v>0.58670033670033672</v>
      </c>
      <c r="G1640" s="318">
        <f t="shared" si="501"/>
        <v>0.60514640638864237</v>
      </c>
      <c r="H1640" s="318">
        <f t="shared" si="501"/>
        <v>0.61980548187444739</v>
      </c>
      <c r="I1640" s="318">
        <f t="shared" si="501"/>
        <v>0.61307420494699638</v>
      </c>
      <c r="J1640" s="318">
        <f t="shared" si="501"/>
        <v>0.52959999999999996</v>
      </c>
      <c r="K1640" s="318">
        <f t="shared" si="501"/>
        <v>0.40486867392696985</v>
      </c>
      <c r="L1640" s="318">
        <f t="shared" si="501"/>
        <v>0.34072164948453609</v>
      </c>
      <c r="M1640" s="318">
        <f t="shared" si="501"/>
        <v>0.38828828828828832</v>
      </c>
      <c r="N1640" s="318">
        <f t="shared" si="501"/>
        <v>0.40482342807924204</v>
      </c>
      <c r="O1640" s="318">
        <f t="shared" si="501"/>
        <v>0.43170622480967308</v>
      </c>
      <c r="P1640" s="318">
        <f t="shared" si="501"/>
        <v>0.45056566650270541</v>
      </c>
      <c r="Q1640" s="318">
        <f t="shared" si="501"/>
        <v>0.40541976620616366</v>
      </c>
      <c r="R1640" s="318">
        <f t="shared" si="501"/>
        <v>0.44843509492047195</v>
      </c>
      <c r="S1640" s="318">
        <f t="shared" si="501"/>
        <v>0.46235985050720774</v>
      </c>
      <c r="T1640" s="318">
        <f t="shared" si="501"/>
        <v>0.47142857142857147</v>
      </c>
      <c r="U1640" s="318">
        <f t="shared" si="501"/>
        <v>0.4391281233386497</v>
      </c>
      <c r="V1640" s="318">
        <f t="shared" si="501"/>
        <v>0.42506666666666665</v>
      </c>
      <c r="W1640" s="318">
        <f t="shared" si="501"/>
        <v>0.40923076923076923</v>
      </c>
      <c r="X1640" s="318">
        <f t="shared" si="501"/>
        <v>0.38513513513513514</v>
      </c>
      <c r="Y1640" s="318">
        <f>Y1638/Y1637</f>
        <v>0.36104028556858747</v>
      </c>
      <c r="Z1640" s="318">
        <f t="shared" si="501"/>
        <v>0.37755637126376507</v>
      </c>
      <c r="AA1640" s="318">
        <f t="shared" si="501"/>
        <v>0.43233532934131735</v>
      </c>
      <c r="AB1640" s="369">
        <f t="shared" si="501"/>
        <v>0.51200564971751406</v>
      </c>
      <c r="AC1640" s="114"/>
      <c r="AD1640" s="148"/>
      <c r="AE1640" s="127"/>
      <c r="AF1640" s="175"/>
      <c r="AJ1640" s="12"/>
      <c r="AK1640" s="12"/>
      <c r="AL1640" s="12"/>
      <c r="AM1640" s="12"/>
    </row>
    <row r="1641" spans="1:39" hidden="1" x14ac:dyDescent="0.25">
      <c r="A1641" s="1690"/>
      <c r="B1641" s="1501"/>
      <c r="C1641" s="490" t="s">
        <v>116</v>
      </c>
      <c r="D1641" s="113"/>
      <c r="E1641" s="2162"/>
      <c r="F1641" s="91"/>
      <c r="G1641" s="91"/>
      <c r="H1641" s="91"/>
      <c r="I1641" s="91"/>
      <c r="J1641" s="91"/>
      <c r="K1641" s="91"/>
      <c r="L1641" s="91"/>
      <c r="M1641" s="91"/>
      <c r="N1641" s="91"/>
      <c r="O1641" s="91"/>
      <c r="P1641" s="91"/>
      <c r="Q1641" s="91"/>
      <c r="R1641" s="91"/>
      <c r="S1641" s="91"/>
      <c r="T1641" s="91"/>
      <c r="U1641" s="91"/>
      <c r="V1641" s="91"/>
      <c r="W1641" s="91"/>
      <c r="X1641" s="91"/>
      <c r="Y1641" s="91"/>
      <c r="Z1641" s="91"/>
      <c r="AA1641" s="91"/>
      <c r="AB1641" s="381"/>
      <c r="AC1641" s="113"/>
      <c r="AD1641" s="2162"/>
      <c r="AE1641" s="91"/>
      <c r="AF1641" s="92"/>
      <c r="AJ1641" s="12"/>
      <c r="AK1641" s="12"/>
      <c r="AL1641" s="12"/>
      <c r="AM1641" s="12"/>
    </row>
    <row r="1642" spans="1:39" s="181" customFormat="1" hidden="1" x14ac:dyDescent="0.25">
      <c r="A1642" s="1690"/>
      <c r="B1642" s="1501"/>
      <c r="C1642" s="490" t="s">
        <v>117</v>
      </c>
      <c r="D1642" s="108"/>
      <c r="E1642" s="81"/>
      <c r="F1642" s="155"/>
      <c r="G1642" s="155"/>
      <c r="H1642" s="155"/>
      <c r="I1642" s="155"/>
      <c r="J1642" s="155"/>
      <c r="K1642" s="155"/>
      <c r="L1642" s="155"/>
      <c r="M1642" s="155"/>
      <c r="N1642" s="155"/>
      <c r="O1642" s="155"/>
      <c r="P1642" s="155"/>
      <c r="Q1642" s="155"/>
      <c r="R1642" s="155"/>
      <c r="S1642" s="155"/>
      <c r="T1642" s="155"/>
      <c r="U1642" s="155"/>
      <c r="V1642" s="155"/>
      <c r="W1642" s="155"/>
      <c r="X1642" s="155"/>
      <c r="Y1642" s="155"/>
      <c r="Z1642" s="155"/>
      <c r="AA1642" s="155"/>
      <c r="AB1642" s="316"/>
      <c r="AC1642" s="108"/>
      <c r="AD1642" s="81"/>
      <c r="AE1642" s="155"/>
      <c r="AF1642" s="74"/>
      <c r="AH1642" s="778"/>
      <c r="AI1642" s="779"/>
      <c r="AJ1642" s="780"/>
      <c r="AK1642" s="780"/>
      <c r="AL1642" s="332"/>
      <c r="AM1642" s="189"/>
    </row>
    <row r="1643" spans="1:39" ht="16.5" hidden="1" thickBot="1" x14ac:dyDescent="0.3">
      <c r="A1643" s="3393" t="s">
        <v>42</v>
      </c>
      <c r="B1643" s="3394"/>
      <c r="C1643" s="3394"/>
      <c r="D1643" s="114"/>
      <c r="E1643" s="178">
        <f>SQRT(E1637*E1637+E1638*E1638)/E1659/1.73</f>
        <v>96.090873233286757</v>
      </c>
      <c r="F1643" s="179">
        <f t="shared" ref="F1643:AB1643" si="502">SQRT(F1637*F1637+F1638*F1638)/F1659/1.73</f>
        <v>90.731470620110258</v>
      </c>
      <c r="G1643" s="179">
        <f t="shared" si="502"/>
        <v>86.038341087345501</v>
      </c>
      <c r="H1643" s="79">
        <f t="shared" si="502"/>
        <v>86.991201364344661</v>
      </c>
      <c r="I1643" s="79">
        <f t="shared" si="502"/>
        <v>87.549354679429086</v>
      </c>
      <c r="J1643" s="79">
        <f t="shared" si="502"/>
        <v>93.709629934390861</v>
      </c>
      <c r="K1643" s="79">
        <f t="shared" si="502"/>
        <v>112.86492789913139</v>
      </c>
      <c r="L1643" s="79">
        <f t="shared" si="502"/>
        <v>138.42555691596573</v>
      </c>
      <c r="M1643" s="79">
        <f t="shared" si="502"/>
        <v>159.75756345445922</v>
      </c>
      <c r="N1643" s="79">
        <f t="shared" si="502"/>
        <v>168.04720627497613</v>
      </c>
      <c r="O1643" s="79">
        <f t="shared" si="502"/>
        <v>163.47611009466468</v>
      </c>
      <c r="P1643" s="79">
        <f t="shared" si="502"/>
        <v>150.60402954200032</v>
      </c>
      <c r="Q1643" s="79">
        <f t="shared" si="502"/>
        <v>136.89386750157115</v>
      </c>
      <c r="R1643" s="79">
        <f t="shared" si="502"/>
        <v>145.25641295000523</v>
      </c>
      <c r="S1643" s="79">
        <f t="shared" si="502"/>
        <v>139.64276542903866</v>
      </c>
      <c r="T1643" s="79">
        <f t="shared" si="502"/>
        <v>141.67735159806432</v>
      </c>
      <c r="U1643" s="79">
        <f t="shared" si="502"/>
        <v>138.88856571677871</v>
      </c>
      <c r="V1643" s="79">
        <f t="shared" si="502"/>
        <v>137.7385367077338</v>
      </c>
      <c r="W1643" s="79">
        <f t="shared" si="502"/>
        <v>142.02905951273516</v>
      </c>
      <c r="X1643" s="79">
        <f t="shared" si="502"/>
        <v>138.98182681624596</v>
      </c>
      <c r="Y1643" s="79">
        <f>SQRT(Y1637*Y1637+Y1638*Y1638)/Y1659/1.73</f>
        <v>140.54126168236212</v>
      </c>
      <c r="Z1643" s="179">
        <f t="shared" si="502"/>
        <v>136.74223658280593</v>
      </c>
      <c r="AA1643" s="179">
        <f t="shared" si="502"/>
        <v>121.81519228713843</v>
      </c>
      <c r="AB1643" s="394">
        <f t="shared" si="502"/>
        <v>105.69473311880743</v>
      </c>
      <c r="AC1643" s="109">
        <f>AVERAGE(E1643:AB1643)</f>
        <v>127.50783645847464</v>
      </c>
      <c r="AD1643" s="96">
        <f>(AC1639-AC1643)/AC1639</f>
        <v>-2.7943592543967517E-2</v>
      </c>
      <c r="AE1643" s="79"/>
      <c r="AF1643" s="80"/>
      <c r="AG1643" s="1"/>
      <c r="AJ1643" s="105"/>
      <c r="AK1643" s="105"/>
      <c r="AL1643" s="105"/>
      <c r="AM1643" s="105"/>
    </row>
    <row r="1644" spans="1:39" ht="16.5" thickBot="1" x14ac:dyDescent="0.3">
      <c r="A1644" s="2716" t="s">
        <v>927</v>
      </c>
      <c r="B1644" s="2686" t="s">
        <v>916</v>
      </c>
      <c r="C1644" s="2476" t="s">
        <v>15</v>
      </c>
      <c r="D1644" s="2485" t="s">
        <v>54</v>
      </c>
      <c r="E1644" s="2486">
        <v>66</v>
      </c>
      <c r="F1644" s="2478">
        <v>63</v>
      </c>
      <c r="G1644" s="2478">
        <v>60</v>
      </c>
      <c r="H1644" s="2478">
        <v>60</v>
      </c>
      <c r="I1644" s="2478">
        <v>60</v>
      </c>
      <c r="J1644" s="2478">
        <v>74</v>
      </c>
      <c r="K1644" s="2478">
        <v>81</v>
      </c>
      <c r="L1644" s="2478">
        <v>102</v>
      </c>
      <c r="M1644" s="2478">
        <v>109</v>
      </c>
      <c r="N1644" s="2478">
        <v>106</v>
      </c>
      <c r="O1644" s="2478">
        <v>122</v>
      </c>
      <c r="P1644" s="2478">
        <v>95</v>
      </c>
      <c r="Q1644" s="2478">
        <v>90</v>
      </c>
      <c r="R1644" s="2478">
        <v>107</v>
      </c>
      <c r="S1644" s="2478">
        <v>96</v>
      </c>
      <c r="T1644" s="2478">
        <v>106</v>
      </c>
      <c r="U1644" s="2478">
        <v>93</v>
      </c>
      <c r="V1644" s="2478">
        <v>98</v>
      </c>
      <c r="W1644" s="2478">
        <v>98</v>
      </c>
      <c r="X1644" s="2478">
        <v>102</v>
      </c>
      <c r="Y1644" s="2478">
        <v>100</v>
      </c>
      <c r="Z1644" s="2478">
        <v>89</v>
      </c>
      <c r="AA1644" s="2478">
        <v>82</v>
      </c>
      <c r="AB1644" s="2487">
        <v>69</v>
      </c>
      <c r="AC1644" s="2642">
        <f>AVERAGE(E1644:AB1644)</f>
        <v>88.666666666666671</v>
      </c>
      <c r="AD1644" s="252"/>
      <c r="AE1644" s="253"/>
      <c r="AF1644" s="254"/>
      <c r="AG1644" s="1"/>
      <c r="AJ1644" s="105"/>
      <c r="AK1644" s="105"/>
      <c r="AL1644" s="105"/>
      <c r="AM1644" s="105"/>
    </row>
    <row r="1645" spans="1:39" x14ac:dyDescent="0.25">
      <c r="A1645" s="2481" t="s">
        <v>51</v>
      </c>
      <c r="B1645" s="2481"/>
      <c r="C1645" s="2480"/>
      <c r="D1645" s="2409"/>
      <c r="E1645" s="266">
        <f t="shared" ref="E1645:AB1646" si="503">E1630+E1637</f>
        <v>1546.8</v>
      </c>
      <c r="F1645" s="2482">
        <f t="shared" si="503"/>
        <v>1425.6</v>
      </c>
      <c r="G1645" s="2482">
        <f t="shared" si="503"/>
        <v>1352.4</v>
      </c>
      <c r="H1645" s="3072">
        <f t="shared" si="503"/>
        <v>1357.2</v>
      </c>
      <c r="I1645" s="3072">
        <f t="shared" si="503"/>
        <v>1358.4</v>
      </c>
      <c r="J1645" s="3072">
        <f t="shared" si="503"/>
        <v>1500</v>
      </c>
      <c r="K1645" s="3072">
        <f t="shared" si="503"/>
        <v>1873.2</v>
      </c>
      <c r="L1645" s="3072">
        <f t="shared" si="503"/>
        <v>2328</v>
      </c>
      <c r="M1645" s="3072">
        <f t="shared" si="503"/>
        <v>2664</v>
      </c>
      <c r="N1645" s="3072">
        <f t="shared" si="503"/>
        <v>2786.4</v>
      </c>
      <c r="O1645" s="3072">
        <f t="shared" si="503"/>
        <v>2679.6</v>
      </c>
      <c r="P1645" s="3072">
        <f t="shared" si="503"/>
        <v>2439.6</v>
      </c>
      <c r="Q1645" s="3072">
        <f t="shared" si="503"/>
        <v>2258.4</v>
      </c>
      <c r="R1645" s="3072">
        <f t="shared" si="503"/>
        <v>2338.8000000000002</v>
      </c>
      <c r="S1645" s="3072">
        <f t="shared" si="503"/>
        <v>2247.6</v>
      </c>
      <c r="T1645" s="3072">
        <f t="shared" si="503"/>
        <v>2268</v>
      </c>
      <c r="U1645" s="3072">
        <f t="shared" si="503"/>
        <v>2257.1999999999998</v>
      </c>
      <c r="V1645" s="3072">
        <f t="shared" si="503"/>
        <v>2250</v>
      </c>
      <c r="W1645" s="3072">
        <f t="shared" si="503"/>
        <v>2340</v>
      </c>
      <c r="X1645" s="3072">
        <f>X1630+X1637</f>
        <v>2308.8000000000002</v>
      </c>
      <c r="Y1645" s="3072">
        <f>Y1630+Y1637</f>
        <v>2353.1999999999998</v>
      </c>
      <c r="Z1645" s="3072">
        <f t="shared" si="503"/>
        <v>2288.4</v>
      </c>
      <c r="AA1645" s="2482">
        <f t="shared" si="503"/>
        <v>2004</v>
      </c>
      <c r="AB1645" s="2483">
        <f t="shared" si="503"/>
        <v>1699.2</v>
      </c>
      <c r="AC1645" s="2484"/>
      <c r="AD1645" s="82">
        <f>MIN(E1645:AB1645)</f>
        <v>1352.4</v>
      </c>
      <c r="AE1645" s="83"/>
      <c r="AF1645" s="84"/>
      <c r="AG1645" s="1"/>
      <c r="AJ1645" s="105"/>
      <c r="AK1645" s="105"/>
      <c r="AL1645" s="105"/>
      <c r="AM1645" s="105"/>
    </row>
    <row r="1646" spans="1:39" x14ac:dyDescent="0.25">
      <c r="A1646" s="152" t="s">
        <v>53</v>
      </c>
      <c r="B1646" s="152"/>
      <c r="C1646" s="185"/>
      <c r="D1646" s="164"/>
      <c r="E1646" s="117">
        <f t="shared" si="503"/>
        <v>805.2</v>
      </c>
      <c r="F1646" s="118">
        <f t="shared" si="503"/>
        <v>836.4</v>
      </c>
      <c r="G1646" s="118">
        <f t="shared" si="503"/>
        <v>818.4</v>
      </c>
      <c r="H1646" s="501">
        <f t="shared" si="503"/>
        <v>841.2</v>
      </c>
      <c r="I1646" s="501">
        <f t="shared" si="503"/>
        <v>832.8</v>
      </c>
      <c r="J1646" s="501">
        <f>J1631+J1638</f>
        <v>794.4</v>
      </c>
      <c r="K1646" s="501">
        <f t="shared" si="503"/>
        <v>758.4</v>
      </c>
      <c r="L1646" s="501">
        <f t="shared" si="503"/>
        <v>793.2</v>
      </c>
      <c r="M1646" s="501">
        <f t="shared" si="503"/>
        <v>1034.4000000000001</v>
      </c>
      <c r="N1646" s="501">
        <f t="shared" si="503"/>
        <v>1128</v>
      </c>
      <c r="O1646" s="501">
        <f t="shared" si="503"/>
        <v>1156.8</v>
      </c>
      <c r="P1646" s="501">
        <f t="shared" si="503"/>
        <v>1099.2</v>
      </c>
      <c r="Q1646" s="501">
        <f t="shared" si="503"/>
        <v>915.6</v>
      </c>
      <c r="R1646" s="501">
        <f t="shared" si="503"/>
        <v>1048.8</v>
      </c>
      <c r="S1646" s="501">
        <f t="shared" si="503"/>
        <v>1039.2</v>
      </c>
      <c r="T1646" s="501">
        <f t="shared" si="503"/>
        <v>1069.2</v>
      </c>
      <c r="U1646" s="501">
        <f t="shared" si="503"/>
        <v>991.2</v>
      </c>
      <c r="V1646" s="501">
        <f t="shared" si="503"/>
        <v>956.4</v>
      </c>
      <c r="W1646" s="501">
        <f>W1631+W1638</f>
        <v>957.6</v>
      </c>
      <c r="X1646" s="501">
        <f>X1631+X1638</f>
        <v>889.2</v>
      </c>
      <c r="Y1646" s="501">
        <f>Y1631+Y1638</f>
        <v>849.6</v>
      </c>
      <c r="Z1646" s="501">
        <f t="shared" si="503"/>
        <v>864</v>
      </c>
      <c r="AA1646" s="118">
        <f t="shared" si="503"/>
        <v>866.4</v>
      </c>
      <c r="AB1646" s="567">
        <f t="shared" si="503"/>
        <v>870</v>
      </c>
      <c r="AC1646" s="696"/>
      <c r="AD1646" s="85">
        <f>MIN(E1646:AB1646)</f>
        <v>758.4</v>
      </c>
      <c r="AE1646" s="86"/>
      <c r="AF1646" s="87"/>
      <c r="AG1646" s="1"/>
      <c r="AJ1646" s="105"/>
      <c r="AK1646" s="105"/>
      <c r="AL1646" s="105"/>
      <c r="AM1646" s="105"/>
    </row>
    <row r="1647" spans="1:39" ht="16.5" thickBot="1" x14ac:dyDescent="0.3">
      <c r="A1647" s="152" t="s">
        <v>52</v>
      </c>
      <c r="B1647" s="152"/>
      <c r="C1647" s="185"/>
      <c r="D1647" s="164"/>
      <c r="E1647" s="117">
        <f>SQRT(E1646*E1646+E1645*E1645)</f>
        <v>1743.828340175718</v>
      </c>
      <c r="F1647" s="118">
        <f t="shared" ref="F1647:AB1647" si="504">SQRT(F1646*F1646+F1645*F1645)</f>
        <v>1652.8461271394865</v>
      </c>
      <c r="G1647" s="118">
        <f t="shared" si="504"/>
        <v>1580.7480254613638</v>
      </c>
      <c r="H1647" s="501">
        <f t="shared" si="504"/>
        <v>1596.7495984029556</v>
      </c>
      <c r="I1647" s="501">
        <f t="shared" si="504"/>
        <v>1593.3632354237375</v>
      </c>
      <c r="J1647" s="501">
        <f t="shared" si="504"/>
        <v>1697.3718979646151</v>
      </c>
      <c r="K1647" s="501">
        <f t="shared" si="504"/>
        <v>2020.9029664978971</v>
      </c>
      <c r="L1647" s="501">
        <f t="shared" si="504"/>
        <v>2459.4207122816542</v>
      </c>
      <c r="M1647" s="501">
        <f t="shared" si="504"/>
        <v>2857.7752465860572</v>
      </c>
      <c r="N1647" s="501">
        <f t="shared" si="504"/>
        <v>3006.0620352880278</v>
      </c>
      <c r="O1647" s="501">
        <f t="shared" si="504"/>
        <v>2918.637079186105</v>
      </c>
      <c r="P1647" s="501">
        <f t="shared" si="504"/>
        <v>2675.796853275674</v>
      </c>
      <c r="Q1647" s="501">
        <f t="shared" si="504"/>
        <v>2436.9435611027188</v>
      </c>
      <c r="R1647" s="501">
        <f t="shared" si="504"/>
        <v>2563.1946629157919</v>
      </c>
      <c r="S1647" s="501">
        <f t="shared" si="504"/>
        <v>2476.2153379704278</v>
      </c>
      <c r="T1647" s="501">
        <f t="shared" si="504"/>
        <v>2507.3916008473825</v>
      </c>
      <c r="U1647" s="501">
        <f t="shared" si="504"/>
        <v>2465.2442637596787</v>
      </c>
      <c r="V1647" s="501">
        <f t="shared" si="504"/>
        <v>2444.8314788549333</v>
      </c>
      <c r="W1647" s="501">
        <f t="shared" si="504"/>
        <v>2528.3587087278574</v>
      </c>
      <c r="X1647" s="501">
        <f t="shared" si="504"/>
        <v>2474.1127864347654</v>
      </c>
      <c r="Y1647" s="501">
        <f>SQRT(Y1646*Y1646+Y1645*Y1645)</f>
        <v>2501.8733780909056</v>
      </c>
      <c r="Z1647" s="501">
        <f t="shared" si="504"/>
        <v>2446.0724764405491</v>
      </c>
      <c r="AA1647" s="118">
        <f t="shared" si="504"/>
        <v>2183.2693283239246</v>
      </c>
      <c r="AB1647" s="567">
        <f t="shared" si="504"/>
        <v>1908.9737138054049</v>
      </c>
      <c r="AC1647" s="696"/>
      <c r="AD1647" s="88">
        <f>MIN(E1647:AB1647)</f>
        <v>1580.7480254613638</v>
      </c>
      <c r="AE1647" s="89"/>
      <c r="AF1647" s="90"/>
      <c r="AJ1647" s="10"/>
      <c r="AK1647" s="10"/>
      <c r="AL1647" s="12"/>
      <c r="AM1647" s="10"/>
    </row>
    <row r="1648" spans="1:39" x14ac:dyDescent="0.25">
      <c r="A1648" s="3422" t="s">
        <v>253</v>
      </c>
      <c r="B1648" s="3523" t="s">
        <v>1084</v>
      </c>
      <c r="C1648" s="121" t="s">
        <v>255</v>
      </c>
      <c r="D1648" s="113" t="s">
        <v>54</v>
      </c>
      <c r="E1648" s="306">
        <v>0</v>
      </c>
      <c r="F1648" s="71">
        <v>0</v>
      </c>
      <c r="G1648" s="71">
        <v>0</v>
      </c>
      <c r="H1648" s="71">
        <v>0</v>
      </c>
      <c r="I1648" s="71">
        <v>0</v>
      </c>
      <c r="J1648" s="71">
        <v>0</v>
      </c>
      <c r="K1648" s="71">
        <v>0</v>
      </c>
      <c r="L1648" s="71">
        <v>0</v>
      </c>
      <c r="M1648" s="71">
        <v>0</v>
      </c>
      <c r="N1648" s="71">
        <v>0</v>
      </c>
      <c r="O1648" s="71">
        <v>0</v>
      </c>
      <c r="P1648" s="71">
        <v>0</v>
      </c>
      <c r="Q1648" s="71">
        <v>0</v>
      </c>
      <c r="R1648" s="71">
        <v>0</v>
      </c>
      <c r="S1648" s="71">
        <v>0</v>
      </c>
      <c r="T1648" s="71">
        <v>0</v>
      </c>
      <c r="U1648" s="71">
        <v>0</v>
      </c>
      <c r="V1648" s="71">
        <v>0</v>
      </c>
      <c r="W1648" s="71">
        <v>0</v>
      </c>
      <c r="X1648" s="71">
        <v>0</v>
      </c>
      <c r="Y1648" s="71">
        <v>0</v>
      </c>
      <c r="Z1648" s="71">
        <v>0</v>
      </c>
      <c r="AA1648" s="71">
        <v>0</v>
      </c>
      <c r="AB1648" s="392">
        <v>0</v>
      </c>
      <c r="AC1648" s="106">
        <f>SUM(E1648:AB1648)</f>
        <v>0</v>
      </c>
      <c r="AJ1648" s="10"/>
      <c r="AK1648" s="10"/>
      <c r="AL1648" s="12"/>
      <c r="AM1648" s="10"/>
    </row>
    <row r="1649" spans="1:39" x14ac:dyDescent="0.25">
      <c r="A1649" s="3406"/>
      <c r="B1649" s="3388"/>
      <c r="C1649" s="123" t="s">
        <v>256</v>
      </c>
      <c r="D1649" s="108" t="s">
        <v>54</v>
      </c>
      <c r="E1649" s="307">
        <v>0</v>
      </c>
      <c r="F1649" s="308">
        <v>0</v>
      </c>
      <c r="G1649" s="308">
        <v>0</v>
      </c>
      <c r="H1649" s="308">
        <v>0</v>
      </c>
      <c r="I1649" s="308">
        <v>0</v>
      </c>
      <c r="J1649" s="308">
        <v>0</v>
      </c>
      <c r="K1649" s="308">
        <v>0</v>
      </c>
      <c r="L1649" s="308">
        <v>0</v>
      </c>
      <c r="M1649" s="308">
        <v>0</v>
      </c>
      <c r="N1649" s="308">
        <v>0</v>
      </c>
      <c r="O1649" s="308">
        <v>0</v>
      </c>
      <c r="P1649" s="308">
        <v>0</v>
      </c>
      <c r="Q1649" s="308">
        <v>0</v>
      </c>
      <c r="R1649" s="308">
        <v>0</v>
      </c>
      <c r="S1649" s="308">
        <v>0</v>
      </c>
      <c r="T1649" s="308">
        <v>0</v>
      </c>
      <c r="U1649" s="308">
        <v>0</v>
      </c>
      <c r="V1649" s="308">
        <v>0</v>
      </c>
      <c r="W1649" s="308">
        <v>0</v>
      </c>
      <c r="X1649" s="308">
        <v>0</v>
      </c>
      <c r="Y1649" s="308">
        <v>0</v>
      </c>
      <c r="Z1649" s="308">
        <v>0</v>
      </c>
      <c r="AA1649" s="308">
        <v>0</v>
      </c>
      <c r="AB1649" s="393">
        <v>0</v>
      </c>
      <c r="AC1649" s="107">
        <f>SUM(E1649:AB1649)</f>
        <v>0</v>
      </c>
      <c r="AJ1649" s="51"/>
      <c r="AK1649" s="26"/>
      <c r="AL1649" s="51"/>
      <c r="AM1649" s="12"/>
    </row>
    <row r="1650" spans="1:39" x14ac:dyDescent="0.25">
      <c r="A1650" s="3406"/>
      <c r="B1650" s="3388"/>
      <c r="C1650" s="123" t="s">
        <v>15</v>
      </c>
      <c r="D1650" s="802" t="s">
        <v>54</v>
      </c>
      <c r="E1650" s="81">
        <v>0</v>
      </c>
      <c r="F1650" s="155">
        <v>0</v>
      </c>
      <c r="G1650" s="155">
        <v>0</v>
      </c>
      <c r="H1650" s="155">
        <v>0</v>
      </c>
      <c r="I1650" s="155">
        <v>0</v>
      </c>
      <c r="J1650" s="155">
        <v>0</v>
      </c>
      <c r="K1650" s="155">
        <v>0</v>
      </c>
      <c r="L1650" s="155">
        <v>0</v>
      </c>
      <c r="M1650" s="155">
        <v>0</v>
      </c>
      <c r="N1650" s="155">
        <v>0</v>
      </c>
      <c r="O1650" s="155">
        <v>0</v>
      </c>
      <c r="P1650" s="155">
        <v>0</v>
      </c>
      <c r="Q1650" s="155">
        <v>0</v>
      </c>
      <c r="R1650" s="155">
        <v>0</v>
      </c>
      <c r="S1650" s="155">
        <v>0</v>
      </c>
      <c r="T1650" s="155">
        <v>0</v>
      </c>
      <c r="U1650" s="155">
        <v>0</v>
      </c>
      <c r="V1650" s="155">
        <v>0</v>
      </c>
      <c r="W1650" s="155">
        <v>0</v>
      </c>
      <c r="X1650" s="155">
        <v>0</v>
      </c>
      <c r="Y1650" s="155">
        <v>0</v>
      </c>
      <c r="Z1650" s="155">
        <v>0</v>
      </c>
      <c r="AA1650" s="155">
        <v>0</v>
      </c>
      <c r="AB1650" s="316">
        <v>0</v>
      </c>
      <c r="AC1650" s="107">
        <f>AVERAGE(E1650:AB1650)</f>
        <v>0</v>
      </c>
      <c r="AJ1650" s="51"/>
      <c r="AK1650" s="26"/>
      <c r="AL1650" s="51"/>
      <c r="AM1650" s="12"/>
    </row>
    <row r="1651" spans="1:39" ht="16.5" thickBot="1" x14ac:dyDescent="0.3">
      <c r="A1651" s="3407"/>
      <c r="B1651" s="3389"/>
      <c r="C1651" s="126" t="s">
        <v>17</v>
      </c>
      <c r="D1651" s="114"/>
      <c r="E1651" s="317" t="e">
        <f t="shared" ref="E1651:AB1651" si="505">E1649/E1648</f>
        <v>#DIV/0!</v>
      </c>
      <c r="F1651" s="317" t="e">
        <f t="shared" si="505"/>
        <v>#DIV/0!</v>
      </c>
      <c r="G1651" s="317" t="e">
        <f t="shared" si="505"/>
        <v>#DIV/0!</v>
      </c>
      <c r="H1651" s="318" t="e">
        <f t="shared" si="505"/>
        <v>#DIV/0!</v>
      </c>
      <c r="I1651" s="317" t="e">
        <f t="shared" si="505"/>
        <v>#DIV/0!</v>
      </c>
      <c r="J1651" s="317" t="e">
        <f t="shared" si="505"/>
        <v>#DIV/0!</v>
      </c>
      <c r="K1651" s="317" t="e">
        <f t="shared" si="505"/>
        <v>#DIV/0!</v>
      </c>
      <c r="L1651" s="317" t="e">
        <f t="shared" si="505"/>
        <v>#DIV/0!</v>
      </c>
      <c r="M1651" s="317" t="e">
        <f t="shared" si="505"/>
        <v>#DIV/0!</v>
      </c>
      <c r="N1651" s="318" t="e">
        <f t="shared" si="505"/>
        <v>#DIV/0!</v>
      </c>
      <c r="O1651" s="317" t="e">
        <f t="shared" si="505"/>
        <v>#DIV/0!</v>
      </c>
      <c r="P1651" s="317" t="e">
        <f t="shared" si="505"/>
        <v>#DIV/0!</v>
      </c>
      <c r="Q1651" s="317" t="e">
        <f t="shared" si="505"/>
        <v>#DIV/0!</v>
      </c>
      <c r="R1651" s="317" t="e">
        <f t="shared" si="505"/>
        <v>#DIV/0!</v>
      </c>
      <c r="S1651" s="317" t="e">
        <f t="shared" si="505"/>
        <v>#DIV/0!</v>
      </c>
      <c r="T1651" s="317" t="e">
        <f t="shared" si="505"/>
        <v>#DIV/0!</v>
      </c>
      <c r="U1651" s="317" t="e">
        <f t="shared" si="505"/>
        <v>#DIV/0!</v>
      </c>
      <c r="V1651" s="317" t="e">
        <f t="shared" si="505"/>
        <v>#DIV/0!</v>
      </c>
      <c r="W1651" s="317" t="e">
        <f t="shared" si="505"/>
        <v>#DIV/0!</v>
      </c>
      <c r="X1651" s="317" t="e">
        <f t="shared" si="505"/>
        <v>#DIV/0!</v>
      </c>
      <c r="Y1651" s="318" t="e">
        <f>Y1649/Y1648</f>
        <v>#DIV/0!</v>
      </c>
      <c r="Z1651" s="317" t="e">
        <f t="shared" si="505"/>
        <v>#DIV/0!</v>
      </c>
      <c r="AA1651" s="317" t="e">
        <f t="shared" si="505"/>
        <v>#DIV/0!</v>
      </c>
      <c r="AB1651" s="317" t="e">
        <f t="shared" si="505"/>
        <v>#DIV/0!</v>
      </c>
      <c r="AC1651" s="109"/>
      <c r="AJ1651" s="10"/>
      <c r="AK1651" s="10"/>
      <c r="AL1651" s="12"/>
      <c r="AM1651" s="10"/>
    </row>
    <row r="1652" spans="1:39" x14ac:dyDescent="0.25">
      <c r="A1652" s="3422" t="s">
        <v>257</v>
      </c>
      <c r="B1652" s="3451" t="s">
        <v>983</v>
      </c>
      <c r="C1652" s="121" t="s">
        <v>13</v>
      </c>
      <c r="D1652" s="113" t="s">
        <v>54</v>
      </c>
      <c r="E1652" s="306">
        <f t="shared" ref="E1652:AB1652" si="506">E1619</f>
        <v>1400</v>
      </c>
      <c r="F1652" s="71">
        <f t="shared" si="506"/>
        <v>1400</v>
      </c>
      <c r="G1652" s="71">
        <f t="shared" si="506"/>
        <v>1300</v>
      </c>
      <c r="H1652" s="71">
        <f t="shared" si="506"/>
        <v>1300</v>
      </c>
      <c r="I1652" s="71">
        <f t="shared" si="506"/>
        <v>1400</v>
      </c>
      <c r="J1652" s="71">
        <f t="shared" si="506"/>
        <v>1600</v>
      </c>
      <c r="K1652" s="71">
        <f t="shared" si="506"/>
        <v>2000</v>
      </c>
      <c r="L1652" s="71">
        <f t="shared" si="506"/>
        <v>2400</v>
      </c>
      <c r="M1652" s="71">
        <f t="shared" si="506"/>
        <v>2700</v>
      </c>
      <c r="N1652" s="71">
        <f t="shared" si="506"/>
        <v>2500</v>
      </c>
      <c r="O1652" s="71">
        <f t="shared" si="506"/>
        <v>2600</v>
      </c>
      <c r="P1652" s="71">
        <f t="shared" si="506"/>
        <v>2200</v>
      </c>
      <c r="Q1652" s="71">
        <f t="shared" si="506"/>
        <v>2100</v>
      </c>
      <c r="R1652" s="71">
        <f t="shared" si="506"/>
        <v>2400</v>
      </c>
      <c r="S1652" s="71">
        <f t="shared" si="506"/>
        <v>2100</v>
      </c>
      <c r="T1652" s="71">
        <f t="shared" si="506"/>
        <v>2200</v>
      </c>
      <c r="U1652" s="71">
        <f t="shared" si="506"/>
        <v>2200</v>
      </c>
      <c r="V1652" s="71">
        <f t="shared" si="506"/>
        <v>2200</v>
      </c>
      <c r="W1652" s="71">
        <f t="shared" si="506"/>
        <v>2200</v>
      </c>
      <c r="X1652" s="71">
        <f t="shared" si="506"/>
        <v>2300</v>
      </c>
      <c r="Y1652" s="71">
        <f t="shared" si="506"/>
        <v>2400</v>
      </c>
      <c r="Z1652" s="71">
        <f t="shared" si="506"/>
        <v>2100</v>
      </c>
      <c r="AA1652" s="71">
        <f t="shared" si="506"/>
        <v>1800</v>
      </c>
      <c r="AB1652" s="392">
        <f t="shared" si="506"/>
        <v>1500</v>
      </c>
      <c r="AC1652" s="106">
        <f>SUM(E1652:AB1652)</f>
        <v>48300</v>
      </c>
      <c r="AD1652" s="70"/>
      <c r="AE1652" s="71">
        <v>100</v>
      </c>
      <c r="AF1652" s="72">
        <v>120</v>
      </c>
      <c r="AJ1652" s="10"/>
      <c r="AK1652" s="10"/>
      <c r="AL1652" s="12"/>
      <c r="AM1652" s="10"/>
    </row>
    <row r="1653" spans="1:39" x14ac:dyDescent="0.25">
      <c r="A1653" s="3406"/>
      <c r="B1653" s="3452"/>
      <c r="C1653" s="123" t="s">
        <v>14</v>
      </c>
      <c r="D1653" s="108" t="s">
        <v>54</v>
      </c>
      <c r="E1653" s="307">
        <f t="shared" ref="E1653:AB1653" si="507">E1620</f>
        <v>900</v>
      </c>
      <c r="F1653" s="308">
        <f t="shared" si="507"/>
        <v>900</v>
      </c>
      <c r="G1653" s="308">
        <f t="shared" si="507"/>
        <v>900</v>
      </c>
      <c r="H1653" s="308">
        <f t="shared" si="507"/>
        <v>900</v>
      </c>
      <c r="I1653" s="308">
        <f t="shared" si="507"/>
        <v>800</v>
      </c>
      <c r="J1653" s="308">
        <f t="shared" si="507"/>
        <v>900</v>
      </c>
      <c r="K1653" s="308">
        <f t="shared" si="507"/>
        <v>800</v>
      </c>
      <c r="L1653" s="308">
        <f t="shared" si="507"/>
        <v>1000</v>
      </c>
      <c r="M1653" s="308">
        <f t="shared" si="507"/>
        <v>1200</v>
      </c>
      <c r="N1653" s="308">
        <f t="shared" si="507"/>
        <v>1200</v>
      </c>
      <c r="O1653" s="308">
        <f t="shared" si="507"/>
        <v>1300</v>
      </c>
      <c r="P1653" s="308">
        <f t="shared" si="507"/>
        <v>1100</v>
      </c>
      <c r="Q1653" s="308">
        <f t="shared" si="507"/>
        <v>1000</v>
      </c>
      <c r="R1653" s="308">
        <f t="shared" si="507"/>
        <v>1200</v>
      </c>
      <c r="S1653" s="308">
        <f t="shared" si="507"/>
        <v>1100</v>
      </c>
      <c r="T1653" s="308">
        <f t="shared" si="507"/>
        <v>1100</v>
      </c>
      <c r="U1653" s="308">
        <f t="shared" si="507"/>
        <v>1000</v>
      </c>
      <c r="V1653" s="308">
        <f t="shared" si="507"/>
        <v>1000</v>
      </c>
      <c r="W1653" s="308">
        <f t="shared" si="507"/>
        <v>1000</v>
      </c>
      <c r="X1653" s="308">
        <f t="shared" si="507"/>
        <v>1000</v>
      </c>
      <c r="Y1653" s="308">
        <f t="shared" si="507"/>
        <v>1000</v>
      </c>
      <c r="Z1653" s="308">
        <f t="shared" si="507"/>
        <v>900</v>
      </c>
      <c r="AA1653" s="308">
        <f t="shared" si="507"/>
        <v>1000</v>
      </c>
      <c r="AB1653" s="393">
        <f t="shared" si="507"/>
        <v>900</v>
      </c>
      <c r="AC1653" s="107">
        <f>SUM(E1653:AB1653)</f>
        <v>24100</v>
      </c>
      <c r="AD1653" s="73"/>
      <c r="AE1653" s="155"/>
      <c r="AF1653" s="74"/>
      <c r="AJ1653" s="51"/>
      <c r="AK1653" s="26"/>
      <c r="AL1653" s="51"/>
      <c r="AM1653" s="12"/>
    </row>
    <row r="1654" spans="1:39" x14ac:dyDescent="0.25">
      <c r="A1654" s="3406"/>
      <c r="B1654" s="3452"/>
      <c r="C1654" s="123" t="s">
        <v>15</v>
      </c>
      <c r="D1654" s="802" t="s">
        <v>54</v>
      </c>
      <c r="E1654" s="326">
        <f t="shared" ref="E1654:AB1654" si="508">E1621</f>
        <v>8</v>
      </c>
      <c r="F1654" s="327">
        <f t="shared" si="508"/>
        <v>8</v>
      </c>
      <c r="G1654" s="327">
        <f t="shared" si="508"/>
        <v>7</v>
      </c>
      <c r="H1654" s="327">
        <f t="shared" si="508"/>
        <v>7</v>
      </c>
      <c r="I1654" s="327">
        <f t="shared" si="508"/>
        <v>8</v>
      </c>
      <c r="J1654" s="327">
        <f t="shared" si="508"/>
        <v>9</v>
      </c>
      <c r="K1654" s="327">
        <f t="shared" si="508"/>
        <v>11</v>
      </c>
      <c r="L1654" s="327">
        <f t="shared" si="508"/>
        <v>13</v>
      </c>
      <c r="M1654" s="327">
        <f t="shared" si="508"/>
        <v>15</v>
      </c>
      <c r="N1654" s="327">
        <f t="shared" si="508"/>
        <v>14</v>
      </c>
      <c r="O1654" s="327">
        <f t="shared" si="508"/>
        <v>15</v>
      </c>
      <c r="P1654" s="327">
        <f t="shared" si="508"/>
        <v>12</v>
      </c>
      <c r="Q1654" s="327">
        <f t="shared" si="508"/>
        <v>12</v>
      </c>
      <c r="R1654" s="327">
        <f t="shared" si="508"/>
        <v>13</v>
      </c>
      <c r="S1654" s="327">
        <f t="shared" si="508"/>
        <v>12</v>
      </c>
      <c r="T1654" s="327">
        <f t="shared" si="508"/>
        <v>13</v>
      </c>
      <c r="U1654" s="327">
        <f t="shared" si="508"/>
        <v>12</v>
      </c>
      <c r="V1654" s="327">
        <f t="shared" si="508"/>
        <v>12</v>
      </c>
      <c r="W1654" s="327">
        <f t="shared" si="508"/>
        <v>12</v>
      </c>
      <c r="X1654" s="327">
        <f t="shared" si="508"/>
        <v>13</v>
      </c>
      <c r="Y1654" s="327">
        <f t="shared" si="508"/>
        <v>13</v>
      </c>
      <c r="Z1654" s="327">
        <f t="shared" si="508"/>
        <v>11</v>
      </c>
      <c r="AA1654" s="327">
        <f t="shared" si="508"/>
        <v>10</v>
      </c>
      <c r="AB1654" s="1446">
        <f t="shared" si="508"/>
        <v>9</v>
      </c>
      <c r="AC1654" s="107">
        <f>AVERAGE(E1654:AB1654)</f>
        <v>11.208333333333334</v>
      </c>
      <c r="AD1654" s="75"/>
      <c r="AE1654" s="76"/>
      <c r="AF1654" s="77"/>
      <c r="AJ1654" s="51"/>
      <c r="AK1654" s="26"/>
      <c r="AL1654" s="51"/>
      <c r="AM1654" s="12"/>
    </row>
    <row r="1655" spans="1:39" ht="16.5" thickBot="1" x14ac:dyDescent="0.3">
      <c r="A1655" s="3407"/>
      <c r="B1655" s="3483"/>
      <c r="C1655" s="126" t="s">
        <v>17</v>
      </c>
      <c r="D1655" s="114"/>
      <c r="E1655" s="317">
        <f t="shared" ref="E1655:AB1655" si="509">E1653/E1652</f>
        <v>0.6428571428571429</v>
      </c>
      <c r="F1655" s="318">
        <f t="shared" si="509"/>
        <v>0.6428571428571429</v>
      </c>
      <c r="G1655" s="318">
        <f t="shared" si="509"/>
        <v>0.69230769230769229</v>
      </c>
      <c r="H1655" s="318">
        <f t="shared" si="509"/>
        <v>0.69230769230769229</v>
      </c>
      <c r="I1655" s="318">
        <f t="shared" si="509"/>
        <v>0.5714285714285714</v>
      </c>
      <c r="J1655" s="318">
        <f t="shared" si="509"/>
        <v>0.5625</v>
      </c>
      <c r="K1655" s="318">
        <f t="shared" si="509"/>
        <v>0.4</v>
      </c>
      <c r="L1655" s="318">
        <f t="shared" si="509"/>
        <v>0.41666666666666669</v>
      </c>
      <c r="M1655" s="318">
        <f t="shared" si="509"/>
        <v>0.44444444444444442</v>
      </c>
      <c r="N1655" s="318">
        <f t="shared" si="509"/>
        <v>0.48</v>
      </c>
      <c r="O1655" s="318">
        <f t="shared" si="509"/>
        <v>0.5</v>
      </c>
      <c r="P1655" s="318">
        <f t="shared" si="509"/>
        <v>0.5</v>
      </c>
      <c r="Q1655" s="318">
        <f t="shared" si="509"/>
        <v>0.47619047619047616</v>
      </c>
      <c r="R1655" s="318">
        <f t="shared" si="509"/>
        <v>0.5</v>
      </c>
      <c r="S1655" s="318">
        <f t="shared" si="509"/>
        <v>0.52380952380952384</v>
      </c>
      <c r="T1655" s="318">
        <f t="shared" si="509"/>
        <v>0.5</v>
      </c>
      <c r="U1655" s="318">
        <f t="shared" si="509"/>
        <v>0.45454545454545453</v>
      </c>
      <c r="V1655" s="318">
        <f t="shared" si="509"/>
        <v>0.45454545454545453</v>
      </c>
      <c r="W1655" s="318">
        <f t="shared" si="509"/>
        <v>0.45454545454545453</v>
      </c>
      <c r="X1655" s="318">
        <f t="shared" si="509"/>
        <v>0.43478260869565216</v>
      </c>
      <c r="Y1655" s="318">
        <f>Y1653/Y1652</f>
        <v>0.41666666666666669</v>
      </c>
      <c r="Z1655" s="318">
        <f t="shared" si="509"/>
        <v>0.42857142857142855</v>
      </c>
      <c r="AA1655" s="318">
        <f t="shared" si="509"/>
        <v>0.55555555555555558</v>
      </c>
      <c r="AB1655" s="803">
        <f t="shared" si="509"/>
        <v>0.6</v>
      </c>
      <c r="AC1655" s="452"/>
      <c r="AD1655" s="73"/>
      <c r="AE1655" s="155"/>
      <c r="AF1655" s="74"/>
      <c r="AJ1655" s="51"/>
      <c r="AK1655" s="26"/>
      <c r="AL1655" s="51"/>
      <c r="AM1655" s="12"/>
    </row>
    <row r="1656" spans="1:39" ht="16.5" hidden="1" thickBot="1" x14ac:dyDescent="0.3">
      <c r="A1656" s="3393" t="s">
        <v>42</v>
      </c>
      <c r="B1656" s="3394"/>
      <c r="C1656" s="3394"/>
      <c r="D1656" s="114"/>
      <c r="E1656" s="178">
        <f>SQRT(E1652*E1652+E1653*E1653)/E1623/1.73</f>
        <v>8.2015468351459084</v>
      </c>
      <c r="F1656" s="179">
        <f t="shared" ref="F1656:AB1656" si="510">SQRT(F1652*F1652+F1653*F1653)/F1623/1.73</f>
        <v>8.2015468351459084</v>
      </c>
      <c r="G1656" s="179">
        <f t="shared" si="510"/>
        <v>7.7651068901743425</v>
      </c>
      <c r="H1656" s="79">
        <f t="shared" si="510"/>
        <v>7.725723423275741</v>
      </c>
      <c r="I1656" s="79">
        <f t="shared" si="510"/>
        <v>7.9323652670505957</v>
      </c>
      <c r="J1656" s="79">
        <f t="shared" si="510"/>
        <v>9.0694924908284271</v>
      </c>
      <c r="K1656" s="79">
        <f t="shared" si="510"/>
        <v>10.770975872821376</v>
      </c>
      <c r="L1656" s="79">
        <f t="shared" si="510"/>
        <v>13.057256067857557</v>
      </c>
      <c r="M1656" s="79">
        <f t="shared" si="510"/>
        <v>14.955292613804152</v>
      </c>
      <c r="N1656" s="79">
        <f t="shared" si="510"/>
        <v>13.987253602741932</v>
      </c>
      <c r="O1656" s="79">
        <f t="shared" si="510"/>
        <v>14.700632504208713</v>
      </c>
      <c r="P1656" s="79">
        <f t="shared" si="510"/>
        <v>12.352539763110082</v>
      </c>
      <c r="Q1656" s="79">
        <f t="shared" si="510"/>
        <v>11.680924202239831</v>
      </c>
      <c r="R1656" s="79">
        <f t="shared" si="510"/>
        <v>13.534291544350028</v>
      </c>
      <c r="S1656" s="79">
        <f t="shared" si="510"/>
        <v>11.905475099440746</v>
      </c>
      <c r="T1656" s="79">
        <f t="shared" si="510"/>
        <v>12.384819919285455</v>
      </c>
      <c r="U1656" s="79">
        <f t="shared" si="510"/>
        <v>12.157388403683091</v>
      </c>
      <c r="V1656" s="79">
        <f t="shared" si="510"/>
        <v>12.167978463268184</v>
      </c>
      <c r="W1656" s="79">
        <f t="shared" si="510"/>
        <v>12.13626348899381</v>
      </c>
      <c r="X1656" s="79">
        <f t="shared" si="510"/>
        <v>12.584232703099364</v>
      </c>
      <c r="Y1656" s="79">
        <f>SQRT(Y1652*Y1652+Y1653*Y1653)/Y1623/1.73</f>
        <v>13.057256067857557</v>
      </c>
      <c r="Z1656" s="179">
        <f t="shared" si="510"/>
        <v>11.434236327398706</v>
      </c>
      <c r="AA1656" s="179">
        <f t="shared" si="510"/>
        <v>10.278465104262882</v>
      </c>
      <c r="AB1656" s="394">
        <f t="shared" si="510"/>
        <v>8.6719359127771938</v>
      </c>
      <c r="AC1656" s="109">
        <f>AVERAGE(E1656:AB1656)</f>
        <v>11.2797083084509</v>
      </c>
      <c r="AD1656" s="78">
        <f>(AC1654-AC1656)/AC1654</f>
        <v>-6.3680275197828271E-3</v>
      </c>
      <c r="AE1656" s="155"/>
      <c r="AF1656" s="74"/>
      <c r="AJ1656" s="10"/>
      <c r="AK1656" s="10"/>
      <c r="AL1656" s="10"/>
      <c r="AM1656" s="10"/>
    </row>
    <row r="1657" spans="1:39" ht="16.5" thickBot="1" x14ac:dyDescent="0.3">
      <c r="A1657" s="505" t="s">
        <v>21</v>
      </c>
      <c r="B1657" s="506"/>
      <c r="C1657" s="507"/>
      <c r="D1657" s="546"/>
      <c r="E1657" s="509">
        <v>1</v>
      </c>
      <c r="F1657" s="510">
        <v>2</v>
      </c>
      <c r="G1657" s="510">
        <v>3</v>
      </c>
      <c r="H1657" s="511">
        <v>4</v>
      </c>
      <c r="I1657" s="510">
        <v>5</v>
      </c>
      <c r="J1657" s="510">
        <v>6</v>
      </c>
      <c r="K1657" s="510">
        <v>7</v>
      </c>
      <c r="L1657" s="510">
        <v>8</v>
      </c>
      <c r="M1657" s="510">
        <v>9</v>
      </c>
      <c r="N1657" s="511">
        <v>10</v>
      </c>
      <c r="O1657" s="510">
        <v>11</v>
      </c>
      <c r="P1657" s="510">
        <v>12</v>
      </c>
      <c r="Q1657" s="510">
        <v>13</v>
      </c>
      <c r="R1657" s="510">
        <v>14</v>
      </c>
      <c r="S1657" s="510">
        <v>15</v>
      </c>
      <c r="T1657" s="510">
        <v>16</v>
      </c>
      <c r="U1657" s="510">
        <v>17</v>
      </c>
      <c r="V1657" s="510">
        <v>18</v>
      </c>
      <c r="W1657" s="510">
        <v>19</v>
      </c>
      <c r="X1657" s="510">
        <v>20</v>
      </c>
      <c r="Y1657" s="511">
        <v>21</v>
      </c>
      <c r="Z1657" s="510">
        <v>22</v>
      </c>
      <c r="AA1657" s="510">
        <v>23</v>
      </c>
      <c r="AB1657" s="512">
        <v>24</v>
      </c>
      <c r="AC1657" s="508"/>
      <c r="AD1657" s="804"/>
      <c r="AE1657" s="94"/>
      <c r="AF1657" s="455"/>
      <c r="AJ1657" s="10"/>
      <c r="AK1657" s="10"/>
      <c r="AL1657" s="10"/>
      <c r="AM1657" s="10"/>
    </row>
    <row r="1658" spans="1:39" x14ac:dyDescent="0.25">
      <c r="A1658" s="440" t="s">
        <v>921</v>
      </c>
      <c r="B1658" s="145"/>
      <c r="C1658" s="441" t="s">
        <v>22</v>
      </c>
      <c r="D1658" s="550" t="s">
        <v>54</v>
      </c>
      <c r="E1658" s="805">
        <v>10.5</v>
      </c>
      <c r="F1658" s="145">
        <v>10.53</v>
      </c>
      <c r="G1658" s="145">
        <v>10.6</v>
      </c>
      <c r="H1658" s="443">
        <v>10.61</v>
      </c>
      <c r="I1658" s="443">
        <v>10.54</v>
      </c>
      <c r="J1658" s="443">
        <v>10.47</v>
      </c>
      <c r="K1658" s="443">
        <v>10.36</v>
      </c>
      <c r="L1658" s="443">
        <v>10.27</v>
      </c>
      <c r="M1658" s="443">
        <v>10.34</v>
      </c>
      <c r="N1658" s="443">
        <v>10.36</v>
      </c>
      <c r="O1658" s="443">
        <v>10.31</v>
      </c>
      <c r="P1658" s="443">
        <v>10.27</v>
      </c>
      <c r="Q1658" s="443">
        <v>10.29</v>
      </c>
      <c r="R1658" s="443">
        <v>10.210000000000001</v>
      </c>
      <c r="S1658" s="443">
        <v>10.24</v>
      </c>
      <c r="T1658" s="443">
        <v>10.220000000000001</v>
      </c>
      <c r="U1658" s="443">
        <v>10.26</v>
      </c>
      <c r="V1658" s="443">
        <v>10.27</v>
      </c>
      <c r="W1658" s="443">
        <v>10.28</v>
      </c>
      <c r="X1658" s="443">
        <v>10.28</v>
      </c>
      <c r="Y1658" s="443">
        <v>10.31</v>
      </c>
      <c r="Z1658" s="145">
        <v>10.36</v>
      </c>
      <c r="AA1658" s="145">
        <v>10.36</v>
      </c>
      <c r="AB1658" s="514">
        <v>10.45</v>
      </c>
      <c r="AC1658" s="806"/>
      <c r="AD1658" s="200"/>
      <c r="AE1658" s="807"/>
      <c r="AF1658" s="808"/>
      <c r="AJ1658" s="10"/>
      <c r="AK1658" s="10"/>
      <c r="AL1658" s="10"/>
      <c r="AM1658" s="10"/>
    </row>
    <row r="1659" spans="1:39" ht="15.75" customHeight="1" thickBot="1" x14ac:dyDescent="0.3">
      <c r="A1659" s="522" t="s">
        <v>923</v>
      </c>
      <c r="B1659" s="146"/>
      <c r="C1659" s="523" t="s">
        <v>22</v>
      </c>
      <c r="D1659" s="713" t="s">
        <v>54</v>
      </c>
      <c r="E1659" s="809">
        <v>10.49</v>
      </c>
      <c r="F1659" s="146">
        <v>10.53</v>
      </c>
      <c r="G1659" s="146">
        <v>10.62</v>
      </c>
      <c r="H1659" s="526">
        <v>10.61</v>
      </c>
      <c r="I1659" s="526">
        <v>10.52</v>
      </c>
      <c r="J1659" s="526">
        <v>10.47</v>
      </c>
      <c r="K1659" s="526">
        <v>10.35</v>
      </c>
      <c r="L1659" s="526">
        <v>10.27</v>
      </c>
      <c r="M1659" s="526">
        <v>10.34</v>
      </c>
      <c r="N1659" s="526">
        <v>10.34</v>
      </c>
      <c r="O1659" s="526">
        <v>10.32</v>
      </c>
      <c r="P1659" s="526">
        <v>10.27</v>
      </c>
      <c r="Q1659" s="526">
        <v>10.29</v>
      </c>
      <c r="R1659" s="526">
        <v>10.199999999999999</v>
      </c>
      <c r="S1659" s="526">
        <v>10.25</v>
      </c>
      <c r="T1659" s="526">
        <v>10.23</v>
      </c>
      <c r="U1659" s="526">
        <v>10.26</v>
      </c>
      <c r="V1659" s="526">
        <v>10.26</v>
      </c>
      <c r="W1659" s="526">
        <v>10.29</v>
      </c>
      <c r="X1659" s="526">
        <v>10.29</v>
      </c>
      <c r="Y1659" s="526">
        <v>10.29</v>
      </c>
      <c r="Z1659" s="146">
        <v>10.34</v>
      </c>
      <c r="AA1659" s="146">
        <v>10.36</v>
      </c>
      <c r="AB1659" s="527">
        <v>10.44</v>
      </c>
      <c r="AC1659" s="810"/>
      <c r="AD1659" s="191"/>
      <c r="AE1659" s="192"/>
      <c r="AF1659" s="193"/>
      <c r="AJ1659" s="10"/>
      <c r="AK1659" s="10"/>
      <c r="AL1659" s="12"/>
      <c r="AM1659" s="10"/>
    </row>
    <row r="1660" spans="1:39" ht="15.75" customHeight="1" x14ac:dyDescent="0.25">
      <c r="A1660" s="3422" t="s">
        <v>55</v>
      </c>
      <c r="B1660" s="3423" t="s">
        <v>268</v>
      </c>
      <c r="C1660" s="121" t="s">
        <v>13</v>
      </c>
      <c r="D1660" s="113" t="s">
        <v>820</v>
      </c>
      <c r="E1660" s="306">
        <v>137.19999999999999</v>
      </c>
      <c r="F1660" s="71">
        <v>123</v>
      </c>
      <c r="G1660" s="71">
        <v>119.2</v>
      </c>
      <c r="H1660" s="71">
        <v>124</v>
      </c>
      <c r="I1660" s="71">
        <v>124.6</v>
      </c>
      <c r="J1660" s="71">
        <v>155</v>
      </c>
      <c r="K1660" s="71">
        <v>204.8</v>
      </c>
      <c r="L1660" s="71">
        <v>205.8</v>
      </c>
      <c r="M1660" s="71">
        <v>226</v>
      </c>
      <c r="N1660" s="71">
        <v>234.6</v>
      </c>
      <c r="O1660" s="71">
        <v>231.8</v>
      </c>
      <c r="P1660" s="71">
        <v>227</v>
      </c>
      <c r="Q1660" s="71">
        <v>224.4</v>
      </c>
      <c r="R1660" s="71">
        <v>211.6</v>
      </c>
      <c r="S1660" s="71">
        <v>211.2</v>
      </c>
      <c r="T1660" s="71">
        <v>211.4</v>
      </c>
      <c r="U1660" s="71">
        <v>215.8</v>
      </c>
      <c r="V1660" s="71">
        <v>212.4</v>
      </c>
      <c r="W1660" s="71">
        <v>216.8</v>
      </c>
      <c r="X1660" s="71">
        <v>225</v>
      </c>
      <c r="Y1660" s="71">
        <v>226.8</v>
      </c>
      <c r="Z1660" s="71">
        <v>199.2</v>
      </c>
      <c r="AA1660" s="71">
        <v>166.2</v>
      </c>
      <c r="AB1660" s="72">
        <v>143.4</v>
      </c>
      <c r="AC1660" s="106">
        <f>SUM(E1660:AB1660)</f>
        <v>4577.2</v>
      </c>
      <c r="AD1660" s="427"/>
      <c r="AE1660" s="321">
        <v>100</v>
      </c>
      <c r="AF1660" s="426">
        <v>20</v>
      </c>
      <c r="AJ1660" s="51"/>
      <c r="AK1660" s="26"/>
      <c r="AL1660" s="51"/>
      <c r="AM1660" s="12"/>
    </row>
    <row r="1661" spans="1:39" x14ac:dyDescent="0.25">
      <c r="A1661" s="3406"/>
      <c r="B1661" s="3409"/>
      <c r="C1661" s="123" t="s">
        <v>14</v>
      </c>
      <c r="D1661" s="108" t="s">
        <v>820</v>
      </c>
      <c r="E1661" s="307">
        <v>78.8</v>
      </c>
      <c r="F1661" s="308">
        <v>74.8</v>
      </c>
      <c r="G1661" s="308">
        <v>77.599999999999994</v>
      </c>
      <c r="H1661" s="308">
        <v>78.400000000000006</v>
      </c>
      <c r="I1661" s="308">
        <v>81</v>
      </c>
      <c r="J1661" s="308">
        <v>76</v>
      </c>
      <c r="K1661" s="308">
        <v>76.2</v>
      </c>
      <c r="L1661" s="308">
        <v>73</v>
      </c>
      <c r="M1661" s="308">
        <v>86.2</v>
      </c>
      <c r="N1661" s="308">
        <v>92.6</v>
      </c>
      <c r="O1661" s="308">
        <v>98</v>
      </c>
      <c r="P1661" s="308">
        <v>98</v>
      </c>
      <c r="Q1661" s="308">
        <v>92.4</v>
      </c>
      <c r="R1661" s="308">
        <v>84.2</v>
      </c>
      <c r="S1661" s="308">
        <v>92.6</v>
      </c>
      <c r="T1661" s="308">
        <v>89.6</v>
      </c>
      <c r="U1661" s="308">
        <v>96.6</v>
      </c>
      <c r="V1661" s="308">
        <v>84</v>
      </c>
      <c r="W1661" s="308">
        <v>82.6</v>
      </c>
      <c r="X1661" s="308">
        <v>80.400000000000006</v>
      </c>
      <c r="Y1661" s="308">
        <v>80.2</v>
      </c>
      <c r="Z1661" s="308">
        <v>76</v>
      </c>
      <c r="AA1661" s="308">
        <v>75.2</v>
      </c>
      <c r="AB1661" s="309">
        <v>70.8</v>
      </c>
      <c r="AC1661" s="107">
        <f>SUM(E1661:AB1661)</f>
        <v>1995.2</v>
      </c>
      <c r="AD1661" s="73"/>
      <c r="AE1661" s="155"/>
      <c r="AF1661" s="74"/>
      <c r="AJ1661" s="12"/>
      <c r="AK1661" s="12"/>
      <c r="AL1661" s="12"/>
      <c r="AM1661" s="12"/>
    </row>
    <row r="1662" spans="1:39" x14ac:dyDescent="0.25">
      <c r="A1662" s="3406"/>
      <c r="B1662" s="3409"/>
      <c r="C1662" s="123" t="s">
        <v>15</v>
      </c>
      <c r="D1662" s="802" t="s">
        <v>54</v>
      </c>
      <c r="E1662" s="1449">
        <v>8</v>
      </c>
      <c r="F1662" s="1444">
        <v>7</v>
      </c>
      <c r="G1662" s="1444">
        <v>8</v>
      </c>
      <c r="H1662" s="327">
        <v>7</v>
      </c>
      <c r="I1662" s="327">
        <v>8</v>
      </c>
      <c r="J1662" s="327">
        <v>10</v>
      </c>
      <c r="K1662" s="327">
        <v>11</v>
      </c>
      <c r="L1662" s="327">
        <v>11</v>
      </c>
      <c r="M1662" s="327">
        <v>12</v>
      </c>
      <c r="N1662" s="327">
        <v>14</v>
      </c>
      <c r="O1662" s="327">
        <v>14</v>
      </c>
      <c r="P1662" s="327">
        <v>14</v>
      </c>
      <c r="Q1662" s="327">
        <v>13</v>
      </c>
      <c r="R1662" s="327">
        <v>12</v>
      </c>
      <c r="S1662" s="327">
        <v>12</v>
      </c>
      <c r="T1662" s="327">
        <v>13</v>
      </c>
      <c r="U1662" s="327">
        <v>13</v>
      </c>
      <c r="V1662" s="327">
        <v>13</v>
      </c>
      <c r="W1662" s="327">
        <v>14</v>
      </c>
      <c r="X1662" s="327">
        <v>13</v>
      </c>
      <c r="Y1662" s="327">
        <v>13</v>
      </c>
      <c r="Z1662" s="1444">
        <v>10</v>
      </c>
      <c r="AA1662" s="1444">
        <v>9</v>
      </c>
      <c r="AB1662" s="1445">
        <v>8</v>
      </c>
      <c r="AC1662" s="107">
        <f>AVERAGE(E1662:AB1662)</f>
        <v>11.125</v>
      </c>
      <c r="AD1662" s="76"/>
      <c r="AE1662" s="76"/>
      <c r="AF1662" s="77"/>
      <c r="AJ1662" s="12"/>
      <c r="AK1662" s="12"/>
      <c r="AL1662" s="12"/>
      <c r="AM1662" s="12"/>
    </row>
    <row r="1663" spans="1:39" ht="16.5" thickBot="1" x14ac:dyDescent="0.3">
      <c r="A1663" s="3407"/>
      <c r="B1663" s="3410"/>
      <c r="C1663" s="126" t="s">
        <v>17</v>
      </c>
      <c r="D1663" s="114"/>
      <c r="E1663" s="317">
        <f t="shared" ref="E1663:AB1663" si="511">E1661/E1660</f>
        <v>0.57434402332361523</v>
      </c>
      <c r="F1663" s="318">
        <f t="shared" si="511"/>
        <v>0.60813008130081303</v>
      </c>
      <c r="G1663" s="318">
        <f t="shared" si="511"/>
        <v>0.65100671140939592</v>
      </c>
      <c r="H1663" s="318">
        <f t="shared" si="511"/>
        <v>0.63225806451612909</v>
      </c>
      <c r="I1663" s="318">
        <f t="shared" si="511"/>
        <v>0.6500802568218299</v>
      </c>
      <c r="J1663" s="318">
        <f t="shared" si="511"/>
        <v>0.49032258064516127</v>
      </c>
      <c r="K1663" s="318">
        <f t="shared" si="511"/>
        <v>0.3720703125</v>
      </c>
      <c r="L1663" s="318">
        <f t="shared" si="511"/>
        <v>0.35471331389698735</v>
      </c>
      <c r="M1663" s="318">
        <f t="shared" si="511"/>
        <v>0.38141592920353984</v>
      </c>
      <c r="N1663" s="318">
        <f t="shared" si="511"/>
        <v>0.39471440750213127</v>
      </c>
      <c r="O1663" s="318">
        <f t="shared" si="511"/>
        <v>0.42277825711820533</v>
      </c>
      <c r="P1663" s="318">
        <f t="shared" si="511"/>
        <v>0.43171806167400884</v>
      </c>
      <c r="Q1663" s="318">
        <f t="shared" si="511"/>
        <v>0.41176470588235298</v>
      </c>
      <c r="R1663" s="318">
        <f t="shared" si="511"/>
        <v>0.39792060491493386</v>
      </c>
      <c r="S1663" s="318">
        <f t="shared" si="511"/>
        <v>0.43844696969696967</v>
      </c>
      <c r="T1663" s="318">
        <f t="shared" si="511"/>
        <v>0.42384105960264895</v>
      </c>
      <c r="U1663" s="318">
        <f t="shared" si="511"/>
        <v>0.44763670064874878</v>
      </c>
      <c r="V1663" s="318">
        <f t="shared" si="511"/>
        <v>0.39548022598870053</v>
      </c>
      <c r="W1663" s="318">
        <f t="shared" si="511"/>
        <v>0.38099630996309958</v>
      </c>
      <c r="X1663" s="318">
        <f t="shared" si="511"/>
        <v>0.35733333333333334</v>
      </c>
      <c r="Y1663" s="318">
        <f>Y1661/Y1660</f>
        <v>0.35361552028218696</v>
      </c>
      <c r="Z1663" s="318">
        <f t="shared" si="511"/>
        <v>0.38152610441767071</v>
      </c>
      <c r="AA1663" s="318">
        <f t="shared" si="511"/>
        <v>0.45246690734055361</v>
      </c>
      <c r="AB1663" s="369">
        <f t="shared" si="511"/>
        <v>0.49372384937238489</v>
      </c>
      <c r="AC1663" s="114"/>
      <c r="AD1663" s="73"/>
      <c r="AE1663" s="155"/>
      <c r="AF1663" s="74"/>
      <c r="AJ1663" s="12"/>
      <c r="AK1663" s="12"/>
      <c r="AL1663" s="12"/>
      <c r="AM1663" s="12"/>
    </row>
    <row r="1664" spans="1:39" hidden="1" x14ac:dyDescent="0.25">
      <c r="A1664" s="2017"/>
      <c r="B1664" s="2020"/>
      <c r="C1664" s="356" t="s">
        <v>116</v>
      </c>
      <c r="D1664" s="122"/>
      <c r="E1664" s="138"/>
      <c r="F1664" s="136"/>
      <c r="G1664" s="136"/>
      <c r="H1664" s="91"/>
      <c r="I1664" s="91"/>
      <c r="J1664" s="91"/>
      <c r="K1664" s="91"/>
      <c r="L1664" s="91"/>
      <c r="M1664" s="91"/>
      <c r="N1664" s="91"/>
      <c r="O1664" s="91"/>
      <c r="P1664" s="91"/>
      <c r="Q1664" s="91"/>
      <c r="R1664" s="91"/>
      <c r="S1664" s="91"/>
      <c r="T1664" s="91"/>
      <c r="U1664" s="91"/>
      <c r="V1664" s="91"/>
      <c r="W1664" s="91"/>
      <c r="X1664" s="91"/>
      <c r="Y1664" s="91"/>
      <c r="Z1664" s="136"/>
      <c r="AA1664" s="136"/>
      <c r="AB1664" s="617"/>
      <c r="AC1664" s="122"/>
      <c r="AD1664" s="73"/>
      <c r="AE1664" s="155"/>
      <c r="AF1664" s="74"/>
      <c r="AJ1664" s="12"/>
      <c r="AK1664" s="12"/>
      <c r="AL1664" s="12"/>
      <c r="AM1664" s="12"/>
    </row>
    <row r="1665" spans="1:39" s="181" customFormat="1" hidden="1" x14ac:dyDescent="0.25">
      <c r="A1665" s="2024"/>
      <c r="B1665" s="2027"/>
      <c r="C1665" s="124" t="s">
        <v>117</v>
      </c>
      <c r="D1665" s="108"/>
      <c r="E1665" s="310"/>
      <c r="F1665" s="311"/>
      <c r="G1665" s="311"/>
      <c r="H1665" s="155"/>
      <c r="I1665" s="155"/>
      <c r="J1665" s="155"/>
      <c r="K1665" s="155"/>
      <c r="L1665" s="155"/>
      <c r="M1665" s="155"/>
      <c r="N1665" s="155"/>
      <c r="O1665" s="155"/>
      <c r="P1665" s="155"/>
      <c r="Q1665" s="155"/>
      <c r="R1665" s="155"/>
      <c r="S1665" s="155"/>
      <c r="T1665" s="155"/>
      <c r="U1665" s="155"/>
      <c r="V1665" s="155"/>
      <c r="W1665" s="155"/>
      <c r="X1665" s="155"/>
      <c r="Y1665" s="155"/>
      <c r="Z1665" s="311"/>
      <c r="AA1665" s="311"/>
      <c r="AB1665" s="312"/>
      <c r="AC1665" s="108"/>
      <c r="AD1665" s="73"/>
      <c r="AE1665" s="155"/>
      <c r="AF1665" s="74"/>
      <c r="AH1665" s="778"/>
      <c r="AI1665" s="779"/>
      <c r="AJ1665" s="779"/>
      <c r="AK1665" s="780"/>
      <c r="AL1665" s="780"/>
      <c r="AM1665" s="189"/>
    </row>
    <row r="1666" spans="1:39" ht="15.75" hidden="1" customHeight="1" thickBot="1" x14ac:dyDescent="0.3">
      <c r="A1666" s="3393" t="s">
        <v>42</v>
      </c>
      <c r="B1666" s="3394"/>
      <c r="C1666" s="3395"/>
      <c r="D1666" s="114"/>
      <c r="E1666" s="178">
        <f>SQRT(E1660*E1660+E1661*E1661)/E1658/1.73</f>
        <v>8.710106722167362</v>
      </c>
      <c r="F1666" s="179">
        <f t="shared" ref="F1666:AB1666" si="512">SQRT(F1660*F1660+F1661*F1661)/F1658/1.73</f>
        <v>7.9024678311047394</v>
      </c>
      <c r="G1666" s="179">
        <f t="shared" si="512"/>
        <v>7.7562226336103839</v>
      </c>
      <c r="H1666" s="79">
        <f t="shared" si="512"/>
        <v>7.9925521118036897</v>
      </c>
      <c r="I1666" s="79">
        <f t="shared" si="512"/>
        <v>8.1502962140265183</v>
      </c>
      <c r="J1666" s="79">
        <f t="shared" si="512"/>
        <v>9.5306524788277027</v>
      </c>
      <c r="K1666" s="79">
        <f t="shared" si="512"/>
        <v>12.192098555811656</v>
      </c>
      <c r="L1666" s="79">
        <f t="shared" si="512"/>
        <v>12.290331571944368</v>
      </c>
      <c r="M1666" s="79">
        <f t="shared" si="512"/>
        <v>13.521821376331635</v>
      </c>
      <c r="N1666" s="79">
        <f t="shared" si="512"/>
        <v>14.072245189836329</v>
      </c>
      <c r="O1666" s="79">
        <f t="shared" si="512"/>
        <v>14.109705262660366</v>
      </c>
      <c r="P1666" s="79">
        <f t="shared" si="512"/>
        <v>13.91622069614454</v>
      </c>
      <c r="Q1666" s="79">
        <f t="shared" si="512"/>
        <v>13.632352376639487</v>
      </c>
      <c r="R1666" s="79">
        <f t="shared" si="512"/>
        <v>12.893237909354788</v>
      </c>
      <c r="S1666" s="79">
        <f t="shared" si="512"/>
        <v>13.017540076064849</v>
      </c>
      <c r="T1666" s="79">
        <f t="shared" si="512"/>
        <v>12.986226047363187</v>
      </c>
      <c r="U1666" s="79">
        <f t="shared" si="512"/>
        <v>13.320394937786638</v>
      </c>
      <c r="V1666" s="79">
        <f t="shared" si="512"/>
        <v>12.855615443517218</v>
      </c>
      <c r="W1666" s="79">
        <f t="shared" si="512"/>
        <v>13.045261867839436</v>
      </c>
      <c r="X1666" s="79">
        <f t="shared" si="512"/>
        <v>13.434998079007727</v>
      </c>
      <c r="Y1666" s="79">
        <f>SQRT(Y1660*Y1660+Y1661*Y1661)/Y1658/1.73</f>
        <v>13.487238066806633</v>
      </c>
      <c r="Z1666" s="179">
        <f t="shared" si="512"/>
        <v>11.895776800696803</v>
      </c>
      <c r="AA1666" s="179">
        <f t="shared" si="512"/>
        <v>10.178161953110383</v>
      </c>
      <c r="AB1666" s="180">
        <f t="shared" si="512"/>
        <v>8.8461768236072089</v>
      </c>
      <c r="AC1666" s="109">
        <f>AVERAGE(E1666:AB1666)</f>
        <v>11.655737542752648</v>
      </c>
      <c r="AD1666" s="78">
        <f>(AC1662-AC1666)/AC1662</f>
        <v>-4.7706745415968393E-2</v>
      </c>
      <c r="AE1666" s="79"/>
      <c r="AF1666" s="80"/>
      <c r="AJ1666" s="10"/>
      <c r="AK1666" s="10"/>
      <c r="AL1666" s="12"/>
      <c r="AM1666" s="10"/>
    </row>
    <row r="1667" spans="1:39" ht="15.75" customHeight="1" x14ac:dyDescent="0.25">
      <c r="A1667" s="3422" t="s">
        <v>155</v>
      </c>
      <c r="B1667" s="3423" t="s">
        <v>258</v>
      </c>
      <c r="C1667" s="121" t="s">
        <v>13</v>
      </c>
      <c r="D1667" s="122" t="s">
        <v>820</v>
      </c>
      <c r="E1667" s="325">
        <v>203.4</v>
      </c>
      <c r="F1667" s="321">
        <v>195.8</v>
      </c>
      <c r="G1667" s="321">
        <v>177</v>
      </c>
      <c r="H1667" s="321">
        <v>178.2</v>
      </c>
      <c r="I1667" s="321">
        <v>174.2</v>
      </c>
      <c r="J1667" s="321">
        <v>186.2</v>
      </c>
      <c r="K1667" s="321">
        <v>228.6</v>
      </c>
      <c r="L1667" s="321">
        <v>273.2</v>
      </c>
      <c r="M1667" s="321">
        <v>389.2</v>
      </c>
      <c r="N1667" s="321">
        <v>417.4</v>
      </c>
      <c r="O1667" s="321">
        <v>500.8</v>
      </c>
      <c r="P1667" s="321">
        <v>472.2</v>
      </c>
      <c r="Q1667" s="321">
        <v>366.2</v>
      </c>
      <c r="R1667" s="321">
        <v>488.6</v>
      </c>
      <c r="S1667" s="321">
        <v>463</v>
      </c>
      <c r="T1667" s="321">
        <v>493.6</v>
      </c>
      <c r="U1667" s="321">
        <v>463</v>
      </c>
      <c r="V1667" s="321">
        <v>415</v>
      </c>
      <c r="W1667" s="321">
        <v>434.6</v>
      </c>
      <c r="X1667" s="321">
        <v>416.6</v>
      </c>
      <c r="Y1667" s="321">
        <v>377</v>
      </c>
      <c r="Z1667" s="321">
        <v>410.2</v>
      </c>
      <c r="AA1667" s="321">
        <v>398</v>
      </c>
      <c r="AB1667" s="426">
        <v>345.4</v>
      </c>
      <c r="AC1667" s="106">
        <f>SUM(E1667:AB1667)</f>
        <v>8467.4000000000015</v>
      </c>
      <c r="AD1667" s="70"/>
      <c r="AE1667" s="71">
        <v>100</v>
      </c>
      <c r="AF1667" s="72">
        <v>20</v>
      </c>
      <c r="AJ1667" s="51"/>
      <c r="AK1667" s="26"/>
      <c r="AL1667" s="51"/>
      <c r="AM1667" s="12"/>
    </row>
    <row r="1668" spans="1:39" x14ac:dyDescent="0.25">
      <c r="A1668" s="3406"/>
      <c r="B1668" s="3409"/>
      <c r="C1668" s="123" t="s">
        <v>14</v>
      </c>
      <c r="D1668" s="108" t="s">
        <v>820</v>
      </c>
      <c r="E1668" s="308">
        <v>161.4</v>
      </c>
      <c r="F1668" s="308">
        <v>165.2</v>
      </c>
      <c r="G1668" s="308">
        <v>161.80000000000001</v>
      </c>
      <c r="H1668" s="308">
        <v>163.6</v>
      </c>
      <c r="I1668" s="308">
        <v>154.6</v>
      </c>
      <c r="J1668" s="308">
        <v>155.6</v>
      </c>
      <c r="K1668" s="308">
        <v>146</v>
      </c>
      <c r="L1668" s="308">
        <v>166</v>
      </c>
      <c r="M1668" s="308">
        <v>304</v>
      </c>
      <c r="N1668" s="308">
        <v>336</v>
      </c>
      <c r="O1668" s="308">
        <v>397.4</v>
      </c>
      <c r="P1668" s="308">
        <v>367</v>
      </c>
      <c r="Q1668" s="308">
        <v>259</v>
      </c>
      <c r="R1668" s="308">
        <v>382.6</v>
      </c>
      <c r="S1668" s="308">
        <v>350.4</v>
      </c>
      <c r="T1668" s="308">
        <v>356.4</v>
      </c>
      <c r="U1668" s="308">
        <v>306</v>
      </c>
      <c r="V1668" s="308">
        <v>273.39999999999998</v>
      </c>
      <c r="W1668" s="308">
        <v>276.8</v>
      </c>
      <c r="X1668" s="308">
        <v>243.6</v>
      </c>
      <c r="Y1668" s="308">
        <v>211.8</v>
      </c>
      <c r="Z1668" s="308">
        <v>242.8</v>
      </c>
      <c r="AA1668" s="308">
        <v>245.6</v>
      </c>
      <c r="AB1668" s="309">
        <v>243.2</v>
      </c>
      <c r="AC1668" s="107">
        <f>SUM(E1668:AB1668)</f>
        <v>6070.2000000000007</v>
      </c>
      <c r="AD1668" s="73"/>
      <c r="AE1668" s="155"/>
      <c r="AF1668" s="74"/>
      <c r="AJ1668" s="12"/>
      <c r="AK1668" s="12"/>
      <c r="AL1668" s="12"/>
      <c r="AM1668" s="12"/>
    </row>
    <row r="1669" spans="1:39" x14ac:dyDescent="0.25">
      <c r="A1669" s="3406"/>
      <c r="B1669" s="3409"/>
      <c r="C1669" s="123" t="s">
        <v>15</v>
      </c>
      <c r="D1669" s="802" t="s">
        <v>54</v>
      </c>
      <c r="E1669" s="1449">
        <v>14</v>
      </c>
      <c r="F1669" s="1444">
        <v>13</v>
      </c>
      <c r="G1669" s="1444">
        <v>12</v>
      </c>
      <c r="H1669" s="327">
        <v>12</v>
      </c>
      <c r="I1669" s="327">
        <v>10</v>
      </c>
      <c r="J1669" s="327">
        <v>14</v>
      </c>
      <c r="K1669" s="327">
        <v>15</v>
      </c>
      <c r="L1669" s="327">
        <v>23</v>
      </c>
      <c r="M1669" s="327">
        <v>32</v>
      </c>
      <c r="N1669" s="327">
        <v>27</v>
      </c>
      <c r="O1669" s="327">
        <v>47</v>
      </c>
      <c r="P1669" s="327">
        <v>24</v>
      </c>
      <c r="Q1669" s="327">
        <v>23</v>
      </c>
      <c r="R1669" s="327">
        <v>41</v>
      </c>
      <c r="S1669" s="327">
        <v>31</v>
      </c>
      <c r="T1669" s="327">
        <v>39</v>
      </c>
      <c r="U1669" s="327">
        <v>26</v>
      </c>
      <c r="V1669" s="327">
        <v>29</v>
      </c>
      <c r="W1669" s="327">
        <v>27</v>
      </c>
      <c r="X1669" s="327">
        <v>30</v>
      </c>
      <c r="Y1669" s="327">
        <v>28</v>
      </c>
      <c r="Z1669" s="1444">
        <v>27</v>
      </c>
      <c r="AA1669" s="1444">
        <v>27</v>
      </c>
      <c r="AB1669" s="1445">
        <v>21</v>
      </c>
      <c r="AC1669" s="107">
        <f>AVERAGE(E1669:AB1669)</f>
        <v>24.666666666666668</v>
      </c>
      <c r="AD1669" s="76"/>
      <c r="AE1669" s="76"/>
      <c r="AF1669" s="77"/>
      <c r="AJ1669" s="12"/>
      <c r="AK1669" s="12"/>
      <c r="AL1669" s="12"/>
      <c r="AM1669" s="12"/>
    </row>
    <row r="1670" spans="1:39" ht="16.5" thickBot="1" x14ac:dyDescent="0.3">
      <c r="A1670" s="3406"/>
      <c r="B1670" s="3409"/>
      <c r="C1670" s="123" t="s">
        <v>17</v>
      </c>
      <c r="D1670" s="108"/>
      <c r="E1670" s="313">
        <f t="shared" ref="E1670:AB1670" si="513">E1668/E1667</f>
        <v>0.79351032448377579</v>
      </c>
      <c r="F1670" s="314">
        <f t="shared" si="513"/>
        <v>0.84371807967313572</v>
      </c>
      <c r="G1670" s="314">
        <f t="shared" si="513"/>
        <v>0.91412429378531079</v>
      </c>
      <c r="H1670" s="314">
        <f t="shared" si="513"/>
        <v>0.91806958473625144</v>
      </c>
      <c r="I1670" s="314">
        <f t="shared" si="513"/>
        <v>0.88748564867967861</v>
      </c>
      <c r="J1670" s="314">
        <f t="shared" si="513"/>
        <v>0.83566058002148225</v>
      </c>
      <c r="K1670" s="314">
        <f t="shared" si="513"/>
        <v>0.63867016622922135</v>
      </c>
      <c r="L1670" s="314">
        <f t="shared" si="513"/>
        <v>0.6076134699853587</v>
      </c>
      <c r="M1670" s="314">
        <f t="shared" si="513"/>
        <v>0.78108941418293942</v>
      </c>
      <c r="N1670" s="314">
        <f t="shared" si="513"/>
        <v>0.80498322951605183</v>
      </c>
      <c r="O1670" s="314">
        <f t="shared" si="513"/>
        <v>0.79353035143769957</v>
      </c>
      <c r="P1670" s="314">
        <f t="shared" si="513"/>
        <v>0.77721304531977975</v>
      </c>
      <c r="Q1670" s="314">
        <f t="shared" si="513"/>
        <v>0.70726379027853636</v>
      </c>
      <c r="R1670" s="314">
        <f t="shared" si="513"/>
        <v>0.78305362259516986</v>
      </c>
      <c r="S1670" s="314">
        <f t="shared" si="513"/>
        <v>0.75680345572354202</v>
      </c>
      <c r="T1670" s="314">
        <f t="shared" si="513"/>
        <v>0.72204213938411665</v>
      </c>
      <c r="U1670" s="314">
        <f t="shared" si="513"/>
        <v>0.66090712742980562</v>
      </c>
      <c r="V1670" s="314">
        <f t="shared" si="513"/>
        <v>0.65879518072289156</v>
      </c>
      <c r="W1670" s="314">
        <f t="shared" si="513"/>
        <v>0.63690750115048322</v>
      </c>
      <c r="X1670" s="314">
        <f t="shared" si="513"/>
        <v>0.58473355736917898</v>
      </c>
      <c r="Y1670" s="314">
        <f>Y1668/Y1667</f>
        <v>0.56180371352785152</v>
      </c>
      <c r="Z1670" s="314">
        <f t="shared" si="513"/>
        <v>0.59190638712823018</v>
      </c>
      <c r="AA1670" s="314">
        <f t="shared" si="513"/>
        <v>0.61708542713567838</v>
      </c>
      <c r="AB1670" s="315">
        <f t="shared" si="513"/>
        <v>0.70411117544875512</v>
      </c>
      <c r="AC1670" s="108"/>
      <c r="AD1670" s="73"/>
      <c r="AE1670" s="155"/>
      <c r="AF1670" s="74"/>
      <c r="AJ1670" s="12"/>
      <c r="AK1670" s="12"/>
      <c r="AL1670" s="12"/>
      <c r="AM1670" s="12"/>
    </row>
    <row r="1671" spans="1:39" hidden="1" x14ac:dyDescent="0.25">
      <c r="A1671" s="2024"/>
      <c r="B1671" s="2027"/>
      <c r="C1671" s="124" t="s">
        <v>116</v>
      </c>
      <c r="D1671" s="108"/>
      <c r="E1671" s="310"/>
      <c r="F1671" s="311"/>
      <c r="G1671" s="311"/>
      <c r="H1671" s="155"/>
      <c r="I1671" s="155"/>
      <c r="J1671" s="155"/>
      <c r="K1671" s="155"/>
      <c r="L1671" s="155"/>
      <c r="M1671" s="155"/>
      <c r="N1671" s="155"/>
      <c r="O1671" s="155"/>
      <c r="P1671" s="155"/>
      <c r="Q1671" s="155"/>
      <c r="R1671" s="155"/>
      <c r="S1671" s="155"/>
      <c r="T1671" s="155"/>
      <c r="U1671" s="155"/>
      <c r="V1671" s="155"/>
      <c r="W1671" s="155"/>
      <c r="X1671" s="155"/>
      <c r="Y1671" s="155"/>
      <c r="Z1671" s="311"/>
      <c r="AA1671" s="311"/>
      <c r="AB1671" s="312"/>
      <c r="AC1671" s="108"/>
      <c r="AD1671" s="73"/>
      <c r="AE1671" s="155"/>
      <c r="AF1671" s="74"/>
      <c r="AJ1671" s="12"/>
      <c r="AK1671" s="12"/>
      <c r="AL1671" s="12"/>
      <c r="AM1671" s="12"/>
    </row>
    <row r="1672" spans="1:39" s="181" customFormat="1" hidden="1" x14ac:dyDescent="0.25">
      <c r="A1672" s="2024"/>
      <c r="B1672" s="2027"/>
      <c r="C1672" s="124" t="s">
        <v>117</v>
      </c>
      <c r="D1672" s="108"/>
      <c r="E1672" s="310"/>
      <c r="F1672" s="311"/>
      <c r="G1672" s="311"/>
      <c r="H1672" s="155"/>
      <c r="I1672" s="155"/>
      <c r="J1672" s="155"/>
      <c r="K1672" s="155"/>
      <c r="L1672" s="155"/>
      <c r="M1672" s="155"/>
      <c r="N1672" s="155"/>
      <c r="O1672" s="155"/>
      <c r="P1672" s="155"/>
      <c r="Q1672" s="155"/>
      <c r="R1672" s="155"/>
      <c r="S1672" s="155"/>
      <c r="T1672" s="155"/>
      <c r="U1672" s="155"/>
      <c r="V1672" s="155"/>
      <c r="W1672" s="155"/>
      <c r="X1672" s="155"/>
      <c r="Y1672" s="155"/>
      <c r="Z1672" s="311"/>
      <c r="AA1672" s="311"/>
      <c r="AB1672" s="312"/>
      <c r="AC1672" s="108"/>
      <c r="AD1672" s="73"/>
      <c r="AE1672" s="155"/>
      <c r="AF1672" s="74"/>
      <c r="AH1672" s="778"/>
      <c r="AI1672" s="779"/>
      <c r="AJ1672" s="779"/>
      <c r="AK1672" s="780"/>
      <c r="AL1672" s="780"/>
      <c r="AM1672" s="189"/>
    </row>
    <row r="1673" spans="1:39" ht="16.5" hidden="1" thickBot="1" x14ac:dyDescent="0.3">
      <c r="A1673" s="3393" t="s">
        <v>42</v>
      </c>
      <c r="B1673" s="3394"/>
      <c r="C1673" s="3395"/>
      <c r="D1673" s="114"/>
      <c r="E1673" s="178">
        <f>SQRT(E1667*E1667+E1668*E1668)/E1659/1.73</f>
        <v>14.307958715351329</v>
      </c>
      <c r="F1673" s="179">
        <f t="shared" ref="F1673:AB1673" si="514">SQRT(F1667*F1667+F1668*F1668)/F1659/1.73</f>
        <v>14.062818134415636</v>
      </c>
      <c r="G1673" s="179">
        <f t="shared" si="514"/>
        <v>13.052521534124152</v>
      </c>
      <c r="H1673" s="79">
        <f t="shared" si="514"/>
        <v>13.179271774661391</v>
      </c>
      <c r="I1673" s="79">
        <f t="shared" si="514"/>
        <v>12.797502387694633</v>
      </c>
      <c r="J1673" s="79">
        <f t="shared" si="514"/>
        <v>13.396697594363532</v>
      </c>
      <c r="K1673" s="79">
        <f t="shared" si="514"/>
        <v>15.148708649440401</v>
      </c>
      <c r="L1673" s="79">
        <f t="shared" si="514"/>
        <v>17.992713404777355</v>
      </c>
      <c r="M1673" s="79">
        <f t="shared" si="514"/>
        <v>27.607857552413318</v>
      </c>
      <c r="N1673" s="79">
        <f t="shared" si="514"/>
        <v>29.954642651093881</v>
      </c>
      <c r="O1673" s="79">
        <f t="shared" si="514"/>
        <v>35.808907883242519</v>
      </c>
      <c r="P1673" s="79">
        <f t="shared" si="514"/>
        <v>33.660437508014702</v>
      </c>
      <c r="Q1673" s="79">
        <f t="shared" si="514"/>
        <v>25.196176214217822</v>
      </c>
      <c r="R1673" s="79">
        <f t="shared" si="514"/>
        <v>35.167998867537328</v>
      </c>
      <c r="S1673" s="79">
        <f t="shared" si="514"/>
        <v>32.744704267466958</v>
      </c>
      <c r="T1673" s="79">
        <f t="shared" si="514"/>
        <v>34.400697528682436</v>
      </c>
      <c r="U1673" s="79">
        <f t="shared" si="514"/>
        <v>31.266942821299164</v>
      </c>
      <c r="V1673" s="79">
        <f t="shared" si="514"/>
        <v>27.998250047216118</v>
      </c>
      <c r="W1673" s="79">
        <f t="shared" si="514"/>
        <v>28.944564698556185</v>
      </c>
      <c r="X1673" s="79">
        <f t="shared" si="514"/>
        <v>27.109407246237467</v>
      </c>
      <c r="Y1673" s="79">
        <f>SQRT(Y1667*Y1667+Y1668*Y1668)/Y1659/1.73</f>
        <v>24.291015384748697</v>
      </c>
      <c r="Z1673" s="179">
        <f t="shared" si="514"/>
        <v>26.647268532967043</v>
      </c>
      <c r="AA1673" s="179">
        <f t="shared" si="514"/>
        <v>26.0940641597115</v>
      </c>
      <c r="AB1673" s="180">
        <f t="shared" si="514"/>
        <v>23.388830713822735</v>
      </c>
      <c r="AC1673" s="109">
        <f>AVERAGE(E1673:AB1673)</f>
        <v>24.342498261335678</v>
      </c>
      <c r="AD1673" s="78">
        <f>(AC1669-AC1673)/AC1669</f>
        <v>1.3141962378283391E-2</v>
      </c>
      <c r="AE1673" s="79"/>
      <c r="AF1673" s="80"/>
      <c r="AJ1673" s="10"/>
      <c r="AK1673" s="10"/>
      <c r="AL1673" s="12"/>
      <c r="AM1673" s="10"/>
    </row>
    <row r="1674" spans="1:39" x14ac:dyDescent="0.25">
      <c r="A1674" s="3422" t="s">
        <v>47</v>
      </c>
      <c r="B1674" s="3423" t="s">
        <v>259</v>
      </c>
      <c r="C1674" s="121" t="s">
        <v>13</v>
      </c>
      <c r="D1674" s="113" t="s">
        <v>820</v>
      </c>
      <c r="E1674" s="306">
        <v>392.1</v>
      </c>
      <c r="F1674" s="71">
        <v>366</v>
      </c>
      <c r="G1674" s="71">
        <v>345.9</v>
      </c>
      <c r="H1674" s="71">
        <v>344.7</v>
      </c>
      <c r="I1674" s="71">
        <v>329.7</v>
      </c>
      <c r="J1674" s="71">
        <v>370.5</v>
      </c>
      <c r="K1674" s="71">
        <v>482.1</v>
      </c>
      <c r="L1674" s="71">
        <v>581.4</v>
      </c>
      <c r="M1674" s="71">
        <v>607.79999999999995</v>
      </c>
      <c r="N1674" s="71">
        <v>602.70000000000005</v>
      </c>
      <c r="O1674" s="71">
        <v>584.4</v>
      </c>
      <c r="P1674" s="71">
        <v>549.29999999999995</v>
      </c>
      <c r="Q1674" s="71">
        <v>560.4</v>
      </c>
      <c r="R1674" s="71">
        <v>521.70000000000005</v>
      </c>
      <c r="S1674" s="71">
        <v>478.2</v>
      </c>
      <c r="T1674" s="71">
        <v>474.3</v>
      </c>
      <c r="U1674" s="71">
        <v>495.3</v>
      </c>
      <c r="V1674" s="71">
        <v>525.29999999999995</v>
      </c>
      <c r="W1674" s="71">
        <v>537</v>
      </c>
      <c r="X1674" s="71">
        <v>543</v>
      </c>
      <c r="Y1674" s="71">
        <v>561.29999999999995</v>
      </c>
      <c r="Z1674" s="71">
        <v>566.4</v>
      </c>
      <c r="AA1674" s="71">
        <v>474</v>
      </c>
      <c r="AB1674" s="72">
        <v>413.7</v>
      </c>
      <c r="AC1674" s="106">
        <f>SUM(E1674:AB1674)</f>
        <v>11707.199999999999</v>
      </c>
      <c r="AD1674" s="70"/>
      <c r="AE1674" s="71">
        <v>100</v>
      </c>
      <c r="AF1674" s="72">
        <v>30</v>
      </c>
      <c r="AJ1674" s="51"/>
      <c r="AK1674" s="26"/>
      <c r="AL1674" s="51"/>
      <c r="AM1674" s="12"/>
    </row>
    <row r="1675" spans="1:39" x14ac:dyDescent="0.25">
      <c r="A1675" s="3406"/>
      <c r="B1675" s="3409"/>
      <c r="C1675" s="123" t="s">
        <v>14</v>
      </c>
      <c r="D1675" s="108" t="s">
        <v>820</v>
      </c>
      <c r="E1675" s="307">
        <v>144.6</v>
      </c>
      <c r="F1675" s="308">
        <v>151.80000000000001</v>
      </c>
      <c r="G1675" s="308">
        <v>155.4</v>
      </c>
      <c r="H1675" s="308">
        <v>157.80000000000001</v>
      </c>
      <c r="I1675" s="308">
        <v>156</v>
      </c>
      <c r="J1675" s="308">
        <v>149.4</v>
      </c>
      <c r="K1675" s="308">
        <v>144.30000000000001</v>
      </c>
      <c r="L1675" s="308">
        <v>140.4</v>
      </c>
      <c r="M1675" s="308">
        <v>146.69999999999999</v>
      </c>
      <c r="N1675" s="308">
        <v>144</v>
      </c>
      <c r="O1675" s="308">
        <v>149.4</v>
      </c>
      <c r="P1675" s="308">
        <v>146.4</v>
      </c>
      <c r="Q1675" s="308">
        <v>142.19999999999999</v>
      </c>
      <c r="R1675" s="308">
        <v>135.9</v>
      </c>
      <c r="S1675" s="308">
        <v>136.80000000000001</v>
      </c>
      <c r="T1675" s="308">
        <v>137.1</v>
      </c>
      <c r="U1675" s="308">
        <v>137.1</v>
      </c>
      <c r="V1675" s="308">
        <v>142.5</v>
      </c>
      <c r="W1675" s="308">
        <v>142.19999999999999</v>
      </c>
      <c r="X1675" s="308">
        <v>145.19999999999999</v>
      </c>
      <c r="Y1675" s="308">
        <v>142.19999999999999</v>
      </c>
      <c r="Z1675" s="308">
        <v>141</v>
      </c>
      <c r="AA1675" s="308">
        <v>141</v>
      </c>
      <c r="AB1675" s="309">
        <v>143.4</v>
      </c>
      <c r="AC1675" s="107">
        <f>SUM(E1675:AB1675)</f>
        <v>3472.7999999999997</v>
      </c>
      <c r="AD1675" s="73"/>
      <c r="AE1675" s="155"/>
      <c r="AF1675" s="74"/>
      <c r="AJ1675" s="12"/>
      <c r="AK1675" s="12"/>
      <c r="AL1675" s="12"/>
      <c r="AM1675" s="12"/>
    </row>
    <row r="1676" spans="1:39" x14ac:dyDescent="0.25">
      <c r="A1676" s="3406"/>
      <c r="B1676" s="3409"/>
      <c r="C1676" s="123" t="s">
        <v>15</v>
      </c>
      <c r="D1676" s="802" t="s">
        <v>54</v>
      </c>
      <c r="E1676" s="1449">
        <v>22</v>
      </c>
      <c r="F1676" s="1444">
        <v>21</v>
      </c>
      <c r="G1676" s="1444">
        <v>20</v>
      </c>
      <c r="H1676" s="327">
        <v>19</v>
      </c>
      <c r="I1676" s="327">
        <v>20</v>
      </c>
      <c r="J1676" s="327">
        <v>25</v>
      </c>
      <c r="K1676" s="327">
        <v>32</v>
      </c>
      <c r="L1676" s="327">
        <v>34</v>
      </c>
      <c r="M1676" s="327">
        <v>35</v>
      </c>
      <c r="N1676" s="327">
        <v>33</v>
      </c>
      <c r="O1676" s="327">
        <v>31</v>
      </c>
      <c r="P1676" s="327">
        <v>29</v>
      </c>
      <c r="Q1676" s="327">
        <v>31</v>
      </c>
      <c r="R1676" s="327">
        <v>30</v>
      </c>
      <c r="S1676" s="327">
        <v>28</v>
      </c>
      <c r="T1676" s="327">
        <v>28</v>
      </c>
      <c r="U1676" s="327">
        <v>29</v>
      </c>
      <c r="V1676" s="327">
        <v>34</v>
      </c>
      <c r="W1676" s="327">
        <v>32</v>
      </c>
      <c r="X1676" s="327">
        <v>30</v>
      </c>
      <c r="Y1676" s="327">
        <v>33</v>
      </c>
      <c r="Z1676" s="1444">
        <v>30</v>
      </c>
      <c r="AA1676" s="1444">
        <v>25</v>
      </c>
      <c r="AB1676" s="1445">
        <v>21</v>
      </c>
      <c r="AC1676" s="107">
        <f>AVERAGE(E1676:AB1676)</f>
        <v>28</v>
      </c>
      <c r="AD1676" s="76"/>
      <c r="AE1676" s="76"/>
      <c r="AF1676" s="77"/>
      <c r="AJ1676" s="12"/>
      <c r="AK1676" s="12"/>
      <c r="AL1676" s="12"/>
      <c r="AM1676" s="12"/>
    </row>
    <row r="1677" spans="1:39" ht="16.5" thickBot="1" x14ac:dyDescent="0.3">
      <c r="A1677" s="3407"/>
      <c r="B1677" s="3410"/>
      <c r="C1677" s="126" t="s">
        <v>17</v>
      </c>
      <c r="D1677" s="114"/>
      <c r="E1677" s="317">
        <f t="shared" ref="E1677:AB1677" si="515">E1675/E1674</f>
        <v>0.36878347360367247</v>
      </c>
      <c r="F1677" s="318">
        <f t="shared" si="515"/>
        <v>0.41475409836065574</v>
      </c>
      <c r="G1677" s="318">
        <f t="shared" si="515"/>
        <v>0.44926279271465747</v>
      </c>
      <c r="H1677" s="318">
        <f t="shared" si="515"/>
        <v>0.45778938207136644</v>
      </c>
      <c r="I1677" s="318">
        <f t="shared" si="515"/>
        <v>0.47315741583257509</v>
      </c>
      <c r="J1677" s="318">
        <f t="shared" si="515"/>
        <v>0.40323886639676115</v>
      </c>
      <c r="K1677" s="318">
        <f t="shared" si="515"/>
        <v>0.29931549471064095</v>
      </c>
      <c r="L1677" s="318">
        <f t="shared" si="515"/>
        <v>0.24148606811145512</v>
      </c>
      <c r="M1677" s="318">
        <f t="shared" si="515"/>
        <v>0.24136229022704836</v>
      </c>
      <c r="N1677" s="318">
        <f t="shared" si="515"/>
        <v>0.23892483822797411</v>
      </c>
      <c r="O1677" s="318">
        <f t="shared" si="515"/>
        <v>0.25564681724846</v>
      </c>
      <c r="P1677" s="318">
        <f t="shared" si="515"/>
        <v>0.26652102676133266</v>
      </c>
      <c r="Q1677" s="318">
        <f t="shared" si="515"/>
        <v>0.25374732334047106</v>
      </c>
      <c r="R1677" s="318">
        <f t="shared" si="515"/>
        <v>0.26049453709028175</v>
      </c>
      <c r="S1677" s="318">
        <f t="shared" si="515"/>
        <v>0.28607277289836891</v>
      </c>
      <c r="T1677" s="318">
        <f t="shared" si="515"/>
        <v>0.28905755850727388</v>
      </c>
      <c r="U1677" s="318">
        <f t="shared" si="515"/>
        <v>0.27680193821926102</v>
      </c>
      <c r="V1677" s="318">
        <f t="shared" si="515"/>
        <v>0.27127355796687608</v>
      </c>
      <c r="W1677" s="318">
        <f t="shared" si="515"/>
        <v>0.26480446927374302</v>
      </c>
      <c r="X1677" s="318">
        <f t="shared" si="515"/>
        <v>0.26740331491712704</v>
      </c>
      <c r="Y1677" s="318">
        <f>Y1675/Y1674</f>
        <v>0.25334045964724744</v>
      </c>
      <c r="Z1677" s="318">
        <f t="shared" si="515"/>
        <v>0.2489406779661017</v>
      </c>
      <c r="AA1677" s="318">
        <f t="shared" si="515"/>
        <v>0.29746835443037972</v>
      </c>
      <c r="AB1677" s="369">
        <f t="shared" si="515"/>
        <v>0.34662799129804206</v>
      </c>
      <c r="AC1677" s="114"/>
      <c r="AD1677" s="73"/>
      <c r="AE1677" s="155"/>
      <c r="AF1677" s="74"/>
      <c r="AJ1677" s="12"/>
      <c r="AK1677" s="12"/>
      <c r="AL1677" s="12"/>
      <c r="AM1677" s="12"/>
    </row>
    <row r="1678" spans="1:39" hidden="1" x14ac:dyDescent="0.25">
      <c r="A1678" s="2017"/>
      <c r="B1678" s="2020"/>
      <c r="C1678" s="356" t="s">
        <v>116</v>
      </c>
      <c r="D1678" s="122"/>
      <c r="E1678" s="138"/>
      <c r="F1678" s="136"/>
      <c r="G1678" s="136"/>
      <c r="H1678" s="91"/>
      <c r="I1678" s="91"/>
      <c r="J1678" s="91"/>
      <c r="K1678" s="91"/>
      <c r="L1678" s="91"/>
      <c r="M1678" s="91"/>
      <c r="N1678" s="91"/>
      <c r="O1678" s="91"/>
      <c r="P1678" s="91"/>
      <c r="Q1678" s="91"/>
      <c r="R1678" s="91"/>
      <c r="S1678" s="91"/>
      <c r="T1678" s="91"/>
      <c r="U1678" s="91"/>
      <c r="V1678" s="91"/>
      <c r="W1678" s="91"/>
      <c r="X1678" s="91"/>
      <c r="Y1678" s="91"/>
      <c r="Z1678" s="136"/>
      <c r="AA1678" s="136"/>
      <c r="AB1678" s="617"/>
      <c r="AC1678" s="122"/>
      <c r="AD1678" s="73"/>
      <c r="AE1678" s="155"/>
      <c r="AF1678" s="74"/>
      <c r="AJ1678" s="12"/>
      <c r="AK1678" s="12"/>
      <c r="AL1678" s="12"/>
      <c r="AM1678" s="12"/>
    </row>
    <row r="1679" spans="1:39" s="181" customFormat="1" hidden="1" x14ac:dyDescent="0.25">
      <c r="A1679" s="2024"/>
      <c r="B1679" s="2027"/>
      <c r="C1679" s="124" t="s">
        <v>117</v>
      </c>
      <c r="D1679" s="811"/>
      <c r="E1679" s="310"/>
      <c r="F1679" s="311"/>
      <c r="G1679" s="311"/>
      <c r="H1679" s="155"/>
      <c r="I1679" s="155"/>
      <c r="J1679" s="155"/>
      <c r="K1679" s="155"/>
      <c r="L1679" s="155"/>
      <c r="M1679" s="155"/>
      <c r="N1679" s="155"/>
      <c r="O1679" s="155"/>
      <c r="P1679" s="155"/>
      <c r="Q1679" s="155"/>
      <c r="R1679" s="155"/>
      <c r="S1679" s="155"/>
      <c r="T1679" s="155"/>
      <c r="U1679" s="155"/>
      <c r="V1679" s="155"/>
      <c r="W1679" s="155"/>
      <c r="X1679" s="155"/>
      <c r="Y1679" s="155"/>
      <c r="Z1679" s="311"/>
      <c r="AA1679" s="311"/>
      <c r="AB1679" s="312"/>
      <c r="AC1679" s="108"/>
      <c r="AD1679" s="73"/>
      <c r="AE1679" s="155"/>
      <c r="AF1679" s="74"/>
      <c r="AH1679" s="778"/>
      <c r="AI1679" s="779"/>
      <c r="AJ1679" s="779"/>
      <c r="AK1679" s="780"/>
      <c r="AL1679" s="780"/>
      <c r="AM1679" s="189"/>
    </row>
    <row r="1680" spans="1:39" ht="15.75" hidden="1" customHeight="1" thickBot="1" x14ac:dyDescent="0.3">
      <c r="A1680" s="3393" t="s">
        <v>42</v>
      </c>
      <c r="B1680" s="3394"/>
      <c r="C1680" s="3395"/>
      <c r="D1680" s="114"/>
      <c r="E1680" s="178">
        <f>SQRT(E1674*E1674+E1675*E1675)/E1658/1.73</f>
        <v>23.006515401230992</v>
      </c>
      <c r="F1680" s="179">
        <f t="shared" ref="F1680:AB1680" si="516">SQRT(F1674*F1674+F1675*F1675)/F1658/1.73</f>
        <v>21.750753206557352</v>
      </c>
      <c r="G1680" s="179">
        <f t="shared" si="516"/>
        <v>20.67861221492878</v>
      </c>
      <c r="H1680" s="79">
        <f t="shared" si="516"/>
        <v>20.653587578830393</v>
      </c>
      <c r="I1680" s="79">
        <f t="shared" si="516"/>
        <v>20.003283337732945</v>
      </c>
      <c r="J1680" s="79">
        <f t="shared" si="516"/>
        <v>22.055194016289718</v>
      </c>
      <c r="K1680" s="79">
        <f t="shared" si="516"/>
        <v>28.077780885735436</v>
      </c>
      <c r="L1680" s="79">
        <f t="shared" si="516"/>
        <v>33.664026766077718</v>
      </c>
      <c r="M1680" s="79">
        <f t="shared" si="516"/>
        <v>34.953395683078874</v>
      </c>
      <c r="N1680" s="79">
        <f t="shared" si="516"/>
        <v>34.574053854488767</v>
      </c>
      <c r="O1680" s="79">
        <f t="shared" si="516"/>
        <v>33.818370147760717</v>
      </c>
      <c r="P1680" s="79">
        <f t="shared" si="516"/>
        <v>31.995917714223474</v>
      </c>
      <c r="Q1680" s="79">
        <f t="shared" si="516"/>
        <v>32.477797763882101</v>
      </c>
      <c r="R1680" s="79">
        <f t="shared" si="516"/>
        <v>30.521482399796877</v>
      </c>
      <c r="S1680" s="79">
        <f t="shared" si="516"/>
        <v>28.076602543069814</v>
      </c>
      <c r="T1680" s="79">
        <f t="shared" si="516"/>
        <v>27.924246309823658</v>
      </c>
      <c r="U1680" s="79">
        <f t="shared" si="516"/>
        <v>28.953825134109536</v>
      </c>
      <c r="V1680" s="79">
        <f t="shared" si="516"/>
        <v>30.63444029859647</v>
      </c>
      <c r="W1680" s="79">
        <f t="shared" si="516"/>
        <v>31.235725230883389</v>
      </c>
      <c r="X1680" s="79">
        <f t="shared" si="516"/>
        <v>31.605132697451076</v>
      </c>
      <c r="Y1680" s="79">
        <f>SQRT(Y1674*Y1674+Y1675*Y1675)/Y1658/1.73</f>
        <v>32.463706509725959</v>
      </c>
      <c r="Z1680" s="179">
        <f t="shared" si="516"/>
        <v>32.566704167705055</v>
      </c>
      <c r="AA1680" s="179">
        <f t="shared" si="516"/>
        <v>27.592064118501877</v>
      </c>
      <c r="AB1680" s="180">
        <f t="shared" si="516"/>
        <v>24.219289912305793</v>
      </c>
      <c r="AC1680" s="109">
        <f>AVERAGE(E1680:AB1680)</f>
        <v>28.479271162199453</v>
      </c>
      <c r="AD1680" s="78">
        <f>(AC1676-AC1680)/AC1676</f>
        <v>-1.7116827221409028E-2</v>
      </c>
      <c r="AE1680" s="79"/>
      <c r="AF1680" s="80"/>
      <c r="AJ1680" s="10"/>
      <c r="AK1680" s="10"/>
      <c r="AL1680" s="12"/>
      <c r="AM1680" s="10"/>
    </row>
    <row r="1681" spans="1:39" ht="15.75" customHeight="1" x14ac:dyDescent="0.25">
      <c r="A1681" s="3422" t="s">
        <v>29</v>
      </c>
      <c r="B1681" s="3423" t="s">
        <v>260</v>
      </c>
      <c r="C1681" s="121" t="s">
        <v>13</v>
      </c>
      <c r="D1681" s="122" t="s">
        <v>820</v>
      </c>
      <c r="E1681" s="325">
        <v>100.8</v>
      </c>
      <c r="F1681" s="321">
        <v>101.1</v>
      </c>
      <c r="G1681" s="321">
        <v>98.7</v>
      </c>
      <c r="H1681" s="321">
        <v>91.2</v>
      </c>
      <c r="I1681" s="321">
        <v>105.9</v>
      </c>
      <c r="J1681" s="321">
        <v>111.3</v>
      </c>
      <c r="K1681" s="321">
        <v>114.6</v>
      </c>
      <c r="L1681" s="321">
        <v>156.30000000000001</v>
      </c>
      <c r="M1681" s="321">
        <v>212.4</v>
      </c>
      <c r="N1681" s="321">
        <v>217.5</v>
      </c>
      <c r="O1681" s="321">
        <v>197.1</v>
      </c>
      <c r="P1681" s="321">
        <v>164.1</v>
      </c>
      <c r="Q1681" s="321">
        <v>159</v>
      </c>
      <c r="R1681" s="321">
        <v>161.1</v>
      </c>
      <c r="S1681" s="321">
        <v>159</v>
      </c>
      <c r="T1681" s="321">
        <v>140.4</v>
      </c>
      <c r="U1681" s="321">
        <v>109.5</v>
      </c>
      <c r="V1681" s="321">
        <v>111.6</v>
      </c>
      <c r="W1681" s="321">
        <v>112.5</v>
      </c>
      <c r="X1681" s="321">
        <v>119.4</v>
      </c>
      <c r="Y1681" s="321">
        <v>110.1</v>
      </c>
      <c r="Z1681" s="321">
        <v>106.2</v>
      </c>
      <c r="AA1681" s="321">
        <v>102.6</v>
      </c>
      <c r="AB1681" s="426">
        <v>95.1</v>
      </c>
      <c r="AC1681" s="106">
        <f>SUM(E1681:AB1681)</f>
        <v>3157.4999999999991</v>
      </c>
      <c r="AD1681" s="70"/>
      <c r="AE1681" s="71">
        <v>100</v>
      </c>
      <c r="AF1681" s="72">
        <v>30</v>
      </c>
      <c r="AJ1681" s="51"/>
      <c r="AK1681" s="26"/>
      <c r="AL1681" s="51"/>
      <c r="AM1681" s="12"/>
    </row>
    <row r="1682" spans="1:39" x14ac:dyDescent="0.25">
      <c r="A1682" s="3406"/>
      <c r="B1682" s="3409"/>
      <c r="C1682" s="123" t="s">
        <v>14</v>
      </c>
      <c r="D1682" s="108" t="s">
        <v>820</v>
      </c>
      <c r="E1682" s="308">
        <v>59.1</v>
      </c>
      <c r="F1682" s="308">
        <v>61.2</v>
      </c>
      <c r="G1682" s="308">
        <v>60.6</v>
      </c>
      <c r="H1682" s="308">
        <v>60.9</v>
      </c>
      <c r="I1682" s="308">
        <v>61.5</v>
      </c>
      <c r="J1682" s="308">
        <v>57.9</v>
      </c>
      <c r="K1682" s="308">
        <v>55.8</v>
      </c>
      <c r="L1682" s="308">
        <v>74.099999999999994</v>
      </c>
      <c r="M1682" s="308">
        <v>100.5</v>
      </c>
      <c r="N1682" s="308">
        <v>94.8</v>
      </c>
      <c r="O1682" s="308">
        <v>84.3</v>
      </c>
      <c r="P1682" s="308">
        <v>62.7</v>
      </c>
      <c r="Q1682" s="308">
        <v>59.4</v>
      </c>
      <c r="R1682" s="308">
        <v>63.9</v>
      </c>
      <c r="S1682" s="308">
        <v>59.7</v>
      </c>
      <c r="T1682" s="308">
        <v>59.4</v>
      </c>
      <c r="U1682" s="308">
        <v>58.2</v>
      </c>
      <c r="V1682" s="308">
        <v>55.2</v>
      </c>
      <c r="W1682" s="308">
        <v>56.1</v>
      </c>
      <c r="X1682" s="308">
        <v>57.3</v>
      </c>
      <c r="Y1682" s="308">
        <v>55.8</v>
      </c>
      <c r="Z1682" s="308">
        <v>53.1</v>
      </c>
      <c r="AA1682" s="308">
        <v>55.5</v>
      </c>
      <c r="AB1682" s="309">
        <v>57.3</v>
      </c>
      <c r="AC1682" s="107">
        <f>SUM(E1682:AB1682)</f>
        <v>1524.2999999999997</v>
      </c>
      <c r="AD1682" s="73"/>
      <c r="AE1682" s="155"/>
      <c r="AF1682" s="74"/>
      <c r="AJ1682" s="12"/>
      <c r="AK1682" s="12"/>
      <c r="AL1682" s="12"/>
      <c r="AM1682" s="12"/>
    </row>
    <row r="1683" spans="1:39" x14ac:dyDescent="0.25">
      <c r="A1683" s="3406"/>
      <c r="B1683" s="3409"/>
      <c r="C1683" s="123" t="s">
        <v>15</v>
      </c>
      <c r="D1683" s="802" t="s">
        <v>54</v>
      </c>
      <c r="E1683" s="1449">
        <v>7</v>
      </c>
      <c r="F1683" s="1444">
        <v>6</v>
      </c>
      <c r="G1683" s="1444">
        <v>6</v>
      </c>
      <c r="H1683" s="327">
        <v>6</v>
      </c>
      <c r="I1683" s="327">
        <v>6</v>
      </c>
      <c r="J1683" s="327">
        <v>6</v>
      </c>
      <c r="K1683" s="327">
        <v>6</v>
      </c>
      <c r="L1683" s="327">
        <v>13</v>
      </c>
      <c r="M1683" s="327">
        <v>14</v>
      </c>
      <c r="N1683" s="327">
        <v>12</v>
      </c>
      <c r="O1683" s="327">
        <v>10</v>
      </c>
      <c r="P1683" s="327">
        <v>9</v>
      </c>
      <c r="Q1683" s="327">
        <v>9</v>
      </c>
      <c r="R1683" s="327">
        <v>9</v>
      </c>
      <c r="S1683" s="327">
        <v>8</v>
      </c>
      <c r="T1683" s="327">
        <v>7</v>
      </c>
      <c r="U1683" s="327">
        <v>7</v>
      </c>
      <c r="V1683" s="327">
        <v>7</v>
      </c>
      <c r="W1683" s="327">
        <v>6</v>
      </c>
      <c r="X1683" s="327">
        <v>7</v>
      </c>
      <c r="Y1683" s="327">
        <v>7</v>
      </c>
      <c r="Z1683" s="1444">
        <v>7</v>
      </c>
      <c r="AA1683" s="1444">
        <v>6</v>
      </c>
      <c r="AB1683" s="1445">
        <v>6</v>
      </c>
      <c r="AC1683" s="107">
        <f>AVERAGE(E1683:AB1683)</f>
        <v>7.791666666666667</v>
      </c>
      <c r="AD1683" s="76"/>
      <c r="AE1683" s="76"/>
      <c r="AF1683" s="77"/>
      <c r="AJ1683" s="12"/>
      <c r="AK1683" s="12"/>
      <c r="AL1683" s="12"/>
      <c r="AM1683" s="12"/>
    </row>
    <row r="1684" spans="1:39" ht="16.5" thickBot="1" x14ac:dyDescent="0.3">
      <c r="A1684" s="3406"/>
      <c r="B1684" s="3409"/>
      <c r="C1684" s="123" t="s">
        <v>17</v>
      </c>
      <c r="D1684" s="108"/>
      <c r="E1684" s="313">
        <f t="shared" ref="E1684:AB1684" si="517">E1682/E1681</f>
        <v>0.58630952380952384</v>
      </c>
      <c r="F1684" s="314">
        <f t="shared" si="517"/>
        <v>0.60534124629080122</v>
      </c>
      <c r="G1684" s="314">
        <f t="shared" si="517"/>
        <v>0.61398176291793316</v>
      </c>
      <c r="H1684" s="314">
        <f>H1682/H1681</f>
        <v>0.66776315789473684</v>
      </c>
      <c r="I1684" s="314">
        <f t="shared" si="517"/>
        <v>0.58073654390934837</v>
      </c>
      <c r="J1684" s="314">
        <f t="shared" si="517"/>
        <v>0.52021563342318056</v>
      </c>
      <c r="K1684" s="314">
        <f t="shared" si="517"/>
        <v>0.48691099476439792</v>
      </c>
      <c r="L1684" s="314">
        <f t="shared" si="517"/>
        <v>0.47408829174664102</v>
      </c>
      <c r="M1684" s="314">
        <f t="shared" si="517"/>
        <v>0.4731638418079096</v>
      </c>
      <c r="N1684" s="314">
        <f t="shared" si="517"/>
        <v>0.43586206896551721</v>
      </c>
      <c r="O1684" s="314">
        <f t="shared" si="517"/>
        <v>0.42770167427701672</v>
      </c>
      <c r="P1684" s="314">
        <f t="shared" si="517"/>
        <v>0.38208409506398539</v>
      </c>
      <c r="Q1684" s="314">
        <f t="shared" si="517"/>
        <v>0.37358490566037733</v>
      </c>
      <c r="R1684" s="314">
        <f t="shared" si="517"/>
        <v>0.39664804469273746</v>
      </c>
      <c r="S1684" s="314">
        <f t="shared" si="517"/>
        <v>0.37547169811320757</v>
      </c>
      <c r="T1684" s="314">
        <f t="shared" si="517"/>
        <v>0.42307692307692307</v>
      </c>
      <c r="U1684" s="314">
        <f t="shared" si="517"/>
        <v>0.53150684931506853</v>
      </c>
      <c r="V1684" s="314">
        <f t="shared" si="517"/>
        <v>0.49462365591397855</v>
      </c>
      <c r="W1684" s="314">
        <f t="shared" si="517"/>
        <v>0.4986666666666667</v>
      </c>
      <c r="X1684" s="314">
        <f t="shared" si="517"/>
        <v>0.47989949748743715</v>
      </c>
      <c r="Y1684" s="314">
        <f>Y1682/Y1681</f>
        <v>0.50681198910081748</v>
      </c>
      <c r="Z1684" s="314">
        <f t="shared" si="517"/>
        <v>0.5</v>
      </c>
      <c r="AA1684" s="314">
        <f t="shared" si="517"/>
        <v>0.54093567251461994</v>
      </c>
      <c r="AB1684" s="315">
        <f t="shared" si="517"/>
        <v>0.60252365930599372</v>
      </c>
      <c r="AC1684" s="108"/>
      <c r="AD1684" s="73"/>
      <c r="AE1684" s="155"/>
      <c r="AF1684" s="74"/>
      <c r="AJ1684" s="12"/>
      <c r="AK1684" s="12"/>
      <c r="AL1684" s="12"/>
      <c r="AM1684" s="12"/>
    </row>
    <row r="1685" spans="1:39" hidden="1" x14ac:dyDescent="0.25">
      <c r="A1685" s="2024"/>
      <c r="B1685" s="2027"/>
      <c r="C1685" s="124" t="s">
        <v>116</v>
      </c>
      <c r="D1685" s="108"/>
      <c r="E1685" s="310"/>
      <c r="F1685" s="311"/>
      <c r="G1685" s="311"/>
      <c r="H1685" s="155"/>
      <c r="I1685" s="155"/>
      <c r="J1685" s="155"/>
      <c r="K1685" s="155"/>
      <c r="L1685" s="155"/>
      <c r="M1685" s="155"/>
      <c r="N1685" s="155"/>
      <c r="O1685" s="155"/>
      <c r="P1685" s="155"/>
      <c r="Q1685" s="155"/>
      <c r="R1685" s="155"/>
      <c r="S1685" s="155"/>
      <c r="T1685" s="155"/>
      <c r="U1685" s="155"/>
      <c r="V1685" s="155"/>
      <c r="W1685" s="155"/>
      <c r="X1685" s="155"/>
      <c r="Y1685" s="155"/>
      <c r="Z1685" s="311"/>
      <c r="AA1685" s="311"/>
      <c r="AB1685" s="312"/>
      <c r="AC1685" s="108"/>
      <c r="AD1685" s="73"/>
      <c r="AE1685" s="155"/>
      <c r="AF1685" s="74"/>
      <c r="AG1685" s="1"/>
      <c r="AJ1685" s="105"/>
      <c r="AK1685" s="105"/>
      <c r="AL1685" s="105"/>
      <c r="AM1685" s="105"/>
    </row>
    <row r="1686" spans="1:39" s="181" customFormat="1" hidden="1" x14ac:dyDescent="0.25">
      <c r="A1686" s="2024"/>
      <c r="B1686" s="2027"/>
      <c r="C1686" s="124" t="s">
        <v>117</v>
      </c>
      <c r="D1686" s="108"/>
      <c r="E1686" s="310"/>
      <c r="F1686" s="311"/>
      <c r="G1686" s="311"/>
      <c r="H1686" s="155"/>
      <c r="I1686" s="155"/>
      <c r="J1686" s="155"/>
      <c r="K1686" s="155"/>
      <c r="L1686" s="155"/>
      <c r="M1686" s="155"/>
      <c r="N1686" s="155"/>
      <c r="O1686" s="155"/>
      <c r="P1686" s="155"/>
      <c r="Q1686" s="155"/>
      <c r="R1686" s="155"/>
      <c r="S1686" s="155"/>
      <c r="T1686" s="155"/>
      <c r="U1686" s="155"/>
      <c r="V1686" s="155"/>
      <c r="W1686" s="155"/>
      <c r="X1686" s="155"/>
      <c r="Y1686" s="155"/>
      <c r="Z1686" s="311"/>
      <c r="AA1686" s="311"/>
      <c r="AB1686" s="312"/>
      <c r="AC1686" s="108"/>
      <c r="AD1686" s="73"/>
      <c r="AE1686" s="155"/>
      <c r="AF1686" s="74"/>
      <c r="AH1686" s="778"/>
      <c r="AI1686" s="779"/>
      <c r="AJ1686" s="779"/>
      <c r="AK1686" s="780"/>
      <c r="AL1686" s="780"/>
      <c r="AM1686" s="189"/>
    </row>
    <row r="1687" spans="1:39" ht="16.5" hidden="1" thickBot="1" x14ac:dyDescent="0.3">
      <c r="A1687" s="3393" t="s">
        <v>42</v>
      </c>
      <c r="B1687" s="3394"/>
      <c r="C1687" s="3395"/>
      <c r="D1687" s="128"/>
      <c r="E1687" s="178">
        <f>SQRT(E1681*E1681+E1682*E1682)/E1658/1.73</f>
        <v>6.4325889435539976</v>
      </c>
      <c r="F1687" s="179">
        <f t="shared" ref="F1687:AB1687" si="518">SQRT(F1681*F1681+F1682*F1682)/F1658/1.73</f>
        <v>6.487414552496233</v>
      </c>
      <c r="G1687" s="179">
        <f t="shared" si="518"/>
        <v>6.3157945187863538</v>
      </c>
      <c r="H1687" s="79">
        <f t="shared" si="518"/>
        <v>5.9745283574011561</v>
      </c>
      <c r="I1687" s="79">
        <f t="shared" si="518"/>
        <v>6.7160875745159725</v>
      </c>
      <c r="J1687" s="79">
        <f t="shared" si="518"/>
        <v>6.9264540711385942</v>
      </c>
      <c r="K1687" s="79">
        <f t="shared" si="518"/>
        <v>7.111775826834716</v>
      </c>
      <c r="L1687" s="79">
        <f t="shared" si="518"/>
        <v>9.7357155518633043</v>
      </c>
      <c r="M1687" s="79">
        <f t="shared" si="518"/>
        <v>13.135844627063307</v>
      </c>
      <c r="N1687" s="79">
        <f t="shared" si="518"/>
        <v>13.238002449036371</v>
      </c>
      <c r="O1687" s="79">
        <f t="shared" si="518"/>
        <v>12.018800995430336</v>
      </c>
      <c r="P1687" s="79">
        <f t="shared" si="518"/>
        <v>9.8874003110926498</v>
      </c>
      <c r="Q1687" s="79">
        <f t="shared" si="518"/>
        <v>9.5346625552029938</v>
      </c>
      <c r="R1687" s="79">
        <f t="shared" si="518"/>
        <v>9.8118802461398253</v>
      </c>
      <c r="S1687" s="79">
        <f t="shared" si="518"/>
        <v>9.5871581023379076</v>
      </c>
      <c r="T1687" s="79">
        <f t="shared" si="518"/>
        <v>8.6223554350941445</v>
      </c>
      <c r="U1687" s="79">
        <f t="shared" si="518"/>
        <v>6.9863326865075326</v>
      </c>
      <c r="V1687" s="79">
        <f t="shared" si="518"/>
        <v>7.0076389263695917</v>
      </c>
      <c r="W1687" s="79">
        <f t="shared" si="518"/>
        <v>7.0686564228973525</v>
      </c>
      <c r="X1687" s="79">
        <f t="shared" si="518"/>
        <v>7.4468266388615953</v>
      </c>
      <c r="Y1687" s="79">
        <f>SQRT(Y1681*Y1681+Y1682*Y1682)/Y1658/1.73</f>
        <v>6.9203128017599731</v>
      </c>
      <c r="Z1687" s="179">
        <f t="shared" si="518"/>
        <v>6.6248136231637265</v>
      </c>
      <c r="AA1687" s="179">
        <f t="shared" si="518"/>
        <v>6.5084188381300647</v>
      </c>
      <c r="AB1687" s="180">
        <f t="shared" si="518"/>
        <v>6.1414594546938233</v>
      </c>
      <c r="AC1687" s="109">
        <f>AVERAGE(E1687:AB1687)</f>
        <v>8.1767051462654816</v>
      </c>
      <c r="AD1687" s="78">
        <f>(AC1683-AC1687)/AC1683</f>
        <v>-4.9416703264018993E-2</v>
      </c>
      <c r="AE1687" s="79"/>
      <c r="AF1687" s="80"/>
      <c r="AJ1687" s="10"/>
      <c r="AK1687" s="10"/>
      <c r="AL1687" s="12"/>
      <c r="AM1687" s="10"/>
    </row>
    <row r="1688" spans="1:39" x14ac:dyDescent="0.25">
      <c r="A1688" s="3422" t="s">
        <v>37</v>
      </c>
      <c r="B1688" s="3423" t="s">
        <v>261</v>
      </c>
      <c r="C1688" s="121" t="s">
        <v>13</v>
      </c>
      <c r="D1688" s="113" t="s">
        <v>820</v>
      </c>
      <c r="E1688" s="306">
        <v>220.35</v>
      </c>
      <c r="F1688" s="71">
        <v>201.45</v>
      </c>
      <c r="G1688" s="71">
        <v>211.35</v>
      </c>
      <c r="H1688" s="71">
        <v>206.7</v>
      </c>
      <c r="I1688" s="71">
        <v>211.95</v>
      </c>
      <c r="J1688" s="71">
        <v>219.3</v>
      </c>
      <c r="K1688" s="71">
        <v>247.05</v>
      </c>
      <c r="L1688" s="71">
        <v>280.35000000000002</v>
      </c>
      <c r="M1688" s="71">
        <v>302.39999999999998</v>
      </c>
      <c r="N1688" s="71">
        <v>305.10000000000002</v>
      </c>
      <c r="O1688" s="71">
        <v>285.75</v>
      </c>
      <c r="P1688" s="71">
        <v>277.2</v>
      </c>
      <c r="Q1688" s="71">
        <v>261</v>
      </c>
      <c r="R1688" s="71">
        <v>266.25</v>
      </c>
      <c r="S1688" s="71">
        <v>264.60000000000002</v>
      </c>
      <c r="T1688" s="71">
        <v>258.89999999999998</v>
      </c>
      <c r="U1688" s="71">
        <v>260.25</v>
      </c>
      <c r="V1688" s="71">
        <v>273.89999999999998</v>
      </c>
      <c r="W1688" s="71">
        <v>292.2</v>
      </c>
      <c r="X1688" s="71">
        <v>282.60000000000002</v>
      </c>
      <c r="Y1688" s="71">
        <v>309.89999999999998</v>
      </c>
      <c r="Z1688" s="71">
        <v>273.45</v>
      </c>
      <c r="AA1688" s="71">
        <v>241.8</v>
      </c>
      <c r="AB1688" s="72">
        <v>205.2</v>
      </c>
      <c r="AC1688" s="106">
        <f>SUM(E1688:AB1688)</f>
        <v>6158.9999999999991</v>
      </c>
      <c r="AD1688" s="70"/>
      <c r="AE1688" s="71">
        <v>100</v>
      </c>
      <c r="AF1688" s="72">
        <v>15</v>
      </c>
      <c r="AJ1688" s="51"/>
      <c r="AK1688" s="26"/>
      <c r="AL1688" s="51"/>
      <c r="AM1688" s="12"/>
    </row>
    <row r="1689" spans="1:39" x14ac:dyDescent="0.25">
      <c r="A1689" s="3406"/>
      <c r="B1689" s="3409"/>
      <c r="C1689" s="123" t="s">
        <v>14</v>
      </c>
      <c r="D1689" s="108" t="s">
        <v>820</v>
      </c>
      <c r="E1689" s="307">
        <v>103.35</v>
      </c>
      <c r="F1689" s="308">
        <v>109.05</v>
      </c>
      <c r="G1689" s="308">
        <v>111.9</v>
      </c>
      <c r="H1689" s="308">
        <v>112.65</v>
      </c>
      <c r="I1689" s="308">
        <v>112.35</v>
      </c>
      <c r="J1689" s="308">
        <v>105.9</v>
      </c>
      <c r="K1689" s="308">
        <v>97.05</v>
      </c>
      <c r="L1689" s="308">
        <v>95.85</v>
      </c>
      <c r="M1689" s="308">
        <v>115.95</v>
      </c>
      <c r="N1689" s="308">
        <v>113.55</v>
      </c>
      <c r="O1689" s="308">
        <v>111.9</v>
      </c>
      <c r="P1689" s="308">
        <v>112.2</v>
      </c>
      <c r="Q1689" s="308">
        <v>101.1</v>
      </c>
      <c r="R1689" s="308">
        <v>104.85</v>
      </c>
      <c r="S1689" s="308">
        <v>108.6</v>
      </c>
      <c r="T1689" s="308">
        <v>115.5</v>
      </c>
      <c r="U1689" s="308">
        <v>109.05</v>
      </c>
      <c r="V1689" s="308">
        <v>111.6</v>
      </c>
      <c r="W1689" s="308">
        <v>109.5</v>
      </c>
      <c r="X1689" s="308">
        <v>103.65</v>
      </c>
      <c r="Y1689" s="308">
        <v>100.95</v>
      </c>
      <c r="Z1689" s="308">
        <v>99.45</v>
      </c>
      <c r="AA1689" s="308">
        <v>99</v>
      </c>
      <c r="AB1689" s="309">
        <v>100.65</v>
      </c>
      <c r="AC1689" s="107">
        <f>SUM(E1689:AB1689)</f>
        <v>2565.5999999999995</v>
      </c>
      <c r="AD1689" s="73"/>
      <c r="AE1689" s="155"/>
      <c r="AF1689" s="74"/>
      <c r="AJ1689" s="12"/>
      <c r="AK1689" s="12"/>
      <c r="AL1689" s="12"/>
      <c r="AM1689" s="12"/>
    </row>
    <row r="1690" spans="1:39" x14ac:dyDescent="0.25">
      <c r="A1690" s="3406"/>
      <c r="B1690" s="3409"/>
      <c r="C1690" s="123" t="s">
        <v>15</v>
      </c>
      <c r="D1690" s="802" t="s">
        <v>54</v>
      </c>
      <c r="E1690" s="1449">
        <v>13</v>
      </c>
      <c r="F1690" s="1444">
        <v>12</v>
      </c>
      <c r="G1690" s="1444">
        <v>15</v>
      </c>
      <c r="H1690" s="327">
        <v>12</v>
      </c>
      <c r="I1690" s="327">
        <v>14</v>
      </c>
      <c r="J1690" s="327">
        <v>14</v>
      </c>
      <c r="K1690" s="327">
        <v>15</v>
      </c>
      <c r="L1690" s="327">
        <v>17</v>
      </c>
      <c r="M1690" s="327">
        <v>20</v>
      </c>
      <c r="N1690" s="327">
        <v>18</v>
      </c>
      <c r="O1690" s="327">
        <v>16</v>
      </c>
      <c r="P1690" s="327">
        <v>17</v>
      </c>
      <c r="Q1690" s="327">
        <v>17</v>
      </c>
      <c r="R1690" s="327">
        <v>16</v>
      </c>
      <c r="S1690" s="327">
        <v>17</v>
      </c>
      <c r="T1690" s="327">
        <v>15</v>
      </c>
      <c r="U1690" s="327">
        <v>17</v>
      </c>
      <c r="V1690" s="327">
        <v>18</v>
      </c>
      <c r="W1690" s="327">
        <v>16</v>
      </c>
      <c r="X1690" s="327">
        <v>17</v>
      </c>
      <c r="Y1690" s="327">
        <v>17</v>
      </c>
      <c r="Z1690" s="1444">
        <v>16</v>
      </c>
      <c r="AA1690" s="1444">
        <v>14</v>
      </c>
      <c r="AB1690" s="1445">
        <v>12</v>
      </c>
      <c r="AC1690" s="107">
        <f>AVERAGE(E1690:AB1690)</f>
        <v>15.625</v>
      </c>
      <c r="AD1690" s="76"/>
      <c r="AE1690" s="76"/>
      <c r="AF1690" s="77"/>
      <c r="AJ1690" s="12"/>
      <c r="AK1690" s="12"/>
      <c r="AL1690" s="12"/>
      <c r="AM1690" s="12"/>
    </row>
    <row r="1691" spans="1:39" ht="16.5" thickBot="1" x14ac:dyDescent="0.3">
      <c r="A1691" s="3407"/>
      <c r="B1691" s="3410"/>
      <c r="C1691" s="126" t="s">
        <v>17</v>
      </c>
      <c r="D1691" s="114"/>
      <c r="E1691" s="317">
        <f>E1689/E1688</f>
        <v>0.46902654867256638</v>
      </c>
      <c r="F1691" s="318">
        <f t="shared" ref="F1691:AB1691" si="519">F1689/F1688</f>
        <v>0.54132539091586007</v>
      </c>
      <c r="G1691" s="318">
        <f t="shared" si="519"/>
        <v>0.52945351312987943</v>
      </c>
      <c r="H1691" s="318">
        <f t="shared" si="519"/>
        <v>0.54499274310595069</v>
      </c>
      <c r="I1691" s="318">
        <f t="shared" si="519"/>
        <v>0.53007784854918616</v>
      </c>
      <c r="J1691" s="318">
        <f t="shared" si="519"/>
        <v>0.48290013679890559</v>
      </c>
      <c r="K1691" s="318">
        <f t="shared" si="519"/>
        <v>0.39283545840922884</v>
      </c>
      <c r="L1691" s="318">
        <f t="shared" si="519"/>
        <v>0.34189406099518455</v>
      </c>
      <c r="M1691" s="318">
        <f t="shared" si="519"/>
        <v>0.38343253968253971</v>
      </c>
      <c r="N1691" s="318">
        <f t="shared" si="519"/>
        <v>0.37217305801376593</v>
      </c>
      <c r="O1691" s="318">
        <f t="shared" si="519"/>
        <v>0.39160104986876643</v>
      </c>
      <c r="P1691" s="318">
        <f t="shared" si="519"/>
        <v>0.40476190476190477</v>
      </c>
      <c r="Q1691" s="318">
        <f t="shared" si="519"/>
        <v>0.38735632183908042</v>
      </c>
      <c r="R1691" s="318">
        <f t="shared" si="519"/>
        <v>0.39380281690140845</v>
      </c>
      <c r="S1691" s="318">
        <f t="shared" si="519"/>
        <v>0.41043083900226751</v>
      </c>
      <c r="T1691" s="318">
        <f t="shared" si="519"/>
        <v>0.44611819235225958</v>
      </c>
      <c r="U1691" s="318">
        <f>U1689/U1688</f>
        <v>0.41902017291066279</v>
      </c>
      <c r="V1691" s="318">
        <f t="shared" si="519"/>
        <v>0.40744797371303398</v>
      </c>
      <c r="W1691" s="318">
        <f t="shared" si="519"/>
        <v>0.3747433264887064</v>
      </c>
      <c r="X1691" s="318">
        <f t="shared" si="519"/>
        <v>0.36677282377919318</v>
      </c>
      <c r="Y1691" s="318">
        <f>Y1689/Y1688</f>
        <v>0.32575024201355279</v>
      </c>
      <c r="Z1691" s="318">
        <f t="shared" si="519"/>
        <v>0.36368623148656065</v>
      </c>
      <c r="AA1691" s="318">
        <f t="shared" si="519"/>
        <v>0.40942928039702231</v>
      </c>
      <c r="AB1691" s="369">
        <f t="shared" si="519"/>
        <v>0.49049707602339188</v>
      </c>
      <c r="AC1691" s="114"/>
      <c r="AD1691" s="73"/>
      <c r="AE1691" s="155"/>
      <c r="AF1691" s="74"/>
      <c r="AJ1691" s="12"/>
      <c r="AK1691" s="12"/>
      <c r="AL1691" s="12"/>
      <c r="AM1691" s="12"/>
    </row>
    <row r="1692" spans="1:39" hidden="1" x14ac:dyDescent="0.25">
      <c r="A1692" s="2017"/>
      <c r="B1692" s="2020"/>
      <c r="C1692" s="356" t="s">
        <v>116</v>
      </c>
      <c r="D1692" s="122"/>
      <c r="E1692" s="138"/>
      <c r="F1692" s="136"/>
      <c r="G1692" s="136"/>
      <c r="H1692" s="91"/>
      <c r="I1692" s="91"/>
      <c r="J1692" s="91"/>
      <c r="K1692" s="91"/>
      <c r="L1692" s="91"/>
      <c r="M1692" s="91"/>
      <c r="N1692" s="91"/>
      <c r="O1692" s="91"/>
      <c r="P1692" s="91"/>
      <c r="Q1692" s="91"/>
      <c r="R1692" s="91"/>
      <c r="S1692" s="91"/>
      <c r="T1692" s="91"/>
      <c r="U1692" s="91"/>
      <c r="V1692" s="91"/>
      <c r="W1692" s="91"/>
      <c r="X1692" s="91"/>
      <c r="Y1692" s="91"/>
      <c r="Z1692" s="136"/>
      <c r="AA1692" s="136"/>
      <c r="AB1692" s="617"/>
      <c r="AC1692" s="122"/>
      <c r="AD1692" s="73"/>
      <c r="AE1692" s="155"/>
      <c r="AF1692" s="74"/>
      <c r="AJ1692" s="12"/>
      <c r="AK1692" s="12"/>
      <c r="AL1692" s="12"/>
      <c r="AM1692" s="12"/>
    </row>
    <row r="1693" spans="1:39" s="181" customFormat="1" hidden="1" x14ac:dyDescent="0.25">
      <c r="A1693" s="2024"/>
      <c r="B1693" s="2027"/>
      <c r="C1693" s="124" t="s">
        <v>117</v>
      </c>
      <c r="D1693" s="108"/>
      <c r="E1693" s="310"/>
      <c r="F1693" s="311"/>
      <c r="G1693" s="311"/>
      <c r="H1693" s="155"/>
      <c r="I1693" s="155"/>
      <c r="J1693" s="155"/>
      <c r="K1693" s="155"/>
      <c r="L1693" s="155"/>
      <c r="M1693" s="155"/>
      <c r="N1693" s="155"/>
      <c r="O1693" s="155"/>
      <c r="P1693" s="155"/>
      <c r="Q1693" s="155"/>
      <c r="R1693" s="155"/>
      <c r="S1693" s="155"/>
      <c r="T1693" s="155"/>
      <c r="U1693" s="155"/>
      <c r="V1693" s="155"/>
      <c r="W1693" s="155"/>
      <c r="X1693" s="155"/>
      <c r="Y1693" s="155"/>
      <c r="Z1693" s="311"/>
      <c r="AA1693" s="311"/>
      <c r="AB1693" s="312"/>
      <c r="AC1693" s="108"/>
      <c r="AD1693" s="73"/>
      <c r="AE1693" s="155"/>
      <c r="AF1693" s="74"/>
      <c r="AH1693" s="778"/>
      <c r="AI1693" s="779"/>
      <c r="AJ1693" s="779"/>
      <c r="AK1693" s="780"/>
      <c r="AL1693" s="780"/>
      <c r="AM1693" s="189"/>
    </row>
    <row r="1694" spans="1:39" ht="15.75" hidden="1" customHeight="1" thickBot="1" x14ac:dyDescent="0.3">
      <c r="A1694" s="3393" t="s">
        <v>42</v>
      </c>
      <c r="B1694" s="3394"/>
      <c r="C1694" s="3395"/>
      <c r="D1694" s="114"/>
      <c r="E1694" s="178">
        <f>SQRT(E1688*E1688+E1689*E1689)/E1658/1.73</f>
        <v>13.39846539506696</v>
      </c>
      <c r="F1694" s="179">
        <f t="shared" ref="F1694:AB1694" si="520">SQRT(F1688*F1688+F1689*F1689)/F1658/1.73</f>
        <v>12.574699975498021</v>
      </c>
      <c r="G1694" s="179">
        <f t="shared" si="520"/>
        <v>13.040964781436541</v>
      </c>
      <c r="H1694" s="79">
        <f t="shared" si="520"/>
        <v>12.82483655173138</v>
      </c>
      <c r="I1694" s="79">
        <f t="shared" si="520"/>
        <v>13.155831717688542</v>
      </c>
      <c r="J1694" s="79">
        <f t="shared" si="520"/>
        <v>13.445015018410439</v>
      </c>
      <c r="K1694" s="79">
        <f t="shared" si="520"/>
        <v>14.809556500375093</v>
      </c>
      <c r="L1694" s="79">
        <f t="shared" si="520"/>
        <v>16.675908984382922</v>
      </c>
      <c r="M1694" s="79">
        <f t="shared" si="520"/>
        <v>18.105092051316788</v>
      </c>
      <c r="N1694" s="79">
        <f t="shared" si="520"/>
        <v>18.163741187879058</v>
      </c>
      <c r="O1694" s="79">
        <f t="shared" si="520"/>
        <v>17.205301635627219</v>
      </c>
      <c r="P1694" s="79">
        <f t="shared" si="520"/>
        <v>16.831462874814832</v>
      </c>
      <c r="Q1694" s="79">
        <f t="shared" si="520"/>
        <v>15.72303681937383</v>
      </c>
      <c r="R1694" s="79">
        <f t="shared" si="520"/>
        <v>16.200332459963587</v>
      </c>
      <c r="S1694" s="79">
        <f t="shared" si="520"/>
        <v>16.14542539168394</v>
      </c>
      <c r="T1694" s="79">
        <f t="shared" si="520"/>
        <v>16.034245405833261</v>
      </c>
      <c r="U1694" s="79">
        <f t="shared" si="520"/>
        <v>15.897285791811527</v>
      </c>
      <c r="V1694" s="79">
        <f t="shared" si="520"/>
        <v>16.646668851082421</v>
      </c>
      <c r="W1694" s="79">
        <f t="shared" si="520"/>
        <v>17.545905987357472</v>
      </c>
      <c r="X1694" s="79">
        <f t="shared" si="520"/>
        <v>16.925420175694967</v>
      </c>
      <c r="Y1694" s="79">
        <f>SQRT(Y1688*Y1688+Y1689*Y1689)/Y1658/1.73</f>
        <v>18.27328380362513</v>
      </c>
      <c r="Z1694" s="179">
        <f t="shared" si="520"/>
        <v>16.23478806654655</v>
      </c>
      <c r="AA1694" s="179">
        <f t="shared" si="520"/>
        <v>14.578186260554554</v>
      </c>
      <c r="AB1694" s="180">
        <f t="shared" si="520"/>
        <v>12.642374252604736</v>
      </c>
      <c r="AC1694" s="109">
        <f>AVERAGE(E1694:AB1694)</f>
        <v>15.544909580848325</v>
      </c>
      <c r="AD1694" s="78">
        <f>(AC1690-AC1694)/AC1690</f>
        <v>5.1257868257072233E-3</v>
      </c>
      <c r="AE1694" s="79"/>
      <c r="AF1694" s="80"/>
      <c r="AJ1694" s="10"/>
      <c r="AK1694" s="10"/>
      <c r="AL1694" s="12"/>
      <c r="AM1694" s="10"/>
    </row>
    <row r="1695" spans="1:39" ht="15.75" customHeight="1" x14ac:dyDescent="0.25">
      <c r="A1695" s="3422" t="s">
        <v>56</v>
      </c>
      <c r="B1695" s="3423" t="s">
        <v>262</v>
      </c>
      <c r="C1695" s="121" t="s">
        <v>13</v>
      </c>
      <c r="D1695" s="122" t="s">
        <v>820</v>
      </c>
      <c r="E1695" s="325">
        <v>95.6</v>
      </c>
      <c r="F1695" s="321">
        <v>86.8</v>
      </c>
      <c r="G1695" s="321">
        <v>64.2</v>
      </c>
      <c r="H1695" s="321">
        <v>69.8</v>
      </c>
      <c r="I1695" s="321">
        <v>61</v>
      </c>
      <c r="J1695" s="321">
        <v>71.599999999999994</v>
      </c>
      <c r="K1695" s="321">
        <v>100</v>
      </c>
      <c r="L1695" s="321">
        <v>216.8</v>
      </c>
      <c r="M1695" s="321">
        <v>280</v>
      </c>
      <c r="N1695" s="321">
        <v>288.2</v>
      </c>
      <c r="O1695" s="321">
        <v>250</v>
      </c>
      <c r="P1695" s="321">
        <v>135</v>
      </c>
      <c r="Q1695" s="321">
        <v>108.4</v>
      </c>
      <c r="R1695" s="321">
        <v>106.6</v>
      </c>
      <c r="S1695" s="321">
        <v>127.2</v>
      </c>
      <c r="T1695" s="321">
        <v>120.8</v>
      </c>
      <c r="U1695" s="321">
        <v>123.6</v>
      </c>
      <c r="V1695" s="321">
        <v>111.2</v>
      </c>
      <c r="W1695" s="321">
        <v>112.2</v>
      </c>
      <c r="X1695" s="321">
        <v>116.8</v>
      </c>
      <c r="Y1695" s="321">
        <v>117.4</v>
      </c>
      <c r="Z1695" s="321">
        <v>112.6</v>
      </c>
      <c r="AA1695" s="321">
        <v>103.4</v>
      </c>
      <c r="AB1695" s="426">
        <v>100.8</v>
      </c>
      <c r="AC1695" s="106">
        <f>SUM(E1695:AB1695)</f>
        <v>3080</v>
      </c>
      <c r="AD1695" s="70"/>
      <c r="AE1695" s="71">
        <v>100</v>
      </c>
      <c r="AF1695" s="72">
        <v>20</v>
      </c>
      <c r="AJ1695" s="51"/>
      <c r="AK1695" s="26"/>
      <c r="AL1695" s="51"/>
      <c r="AM1695" s="12"/>
    </row>
    <row r="1696" spans="1:39" x14ac:dyDescent="0.25">
      <c r="A1696" s="3406"/>
      <c r="B1696" s="3409"/>
      <c r="C1696" s="123" t="s">
        <v>14</v>
      </c>
      <c r="D1696" s="122" t="s">
        <v>820</v>
      </c>
      <c r="E1696" s="308">
        <v>59</v>
      </c>
      <c r="F1696" s="308">
        <v>59.4</v>
      </c>
      <c r="G1696" s="308">
        <v>41</v>
      </c>
      <c r="H1696" s="308">
        <v>48</v>
      </c>
      <c r="I1696" s="308">
        <v>46.6</v>
      </c>
      <c r="J1696" s="308">
        <v>45</v>
      </c>
      <c r="K1696" s="308">
        <v>41.4</v>
      </c>
      <c r="L1696" s="308">
        <v>46.4</v>
      </c>
      <c r="M1696" s="308">
        <v>74.8</v>
      </c>
      <c r="N1696" s="308">
        <v>76.8</v>
      </c>
      <c r="O1696" s="308">
        <v>73.2</v>
      </c>
      <c r="P1696" s="308">
        <v>66.400000000000006</v>
      </c>
      <c r="Q1696" s="308">
        <v>41.8</v>
      </c>
      <c r="R1696" s="308">
        <v>47.6</v>
      </c>
      <c r="S1696" s="308">
        <v>64.8</v>
      </c>
      <c r="T1696" s="308">
        <v>61.6</v>
      </c>
      <c r="U1696" s="308">
        <v>56.8</v>
      </c>
      <c r="V1696" s="308">
        <v>55.8</v>
      </c>
      <c r="W1696" s="308">
        <v>54.6</v>
      </c>
      <c r="X1696" s="308">
        <v>53.2</v>
      </c>
      <c r="Y1696" s="308">
        <v>53</v>
      </c>
      <c r="Z1696" s="308">
        <v>52</v>
      </c>
      <c r="AA1696" s="308">
        <v>54</v>
      </c>
      <c r="AB1696" s="309">
        <v>60.6</v>
      </c>
      <c r="AC1696" s="107">
        <f>SUM(E1696:AB1696)</f>
        <v>1333.7999999999997</v>
      </c>
      <c r="AD1696" s="73"/>
      <c r="AE1696" s="155"/>
      <c r="AF1696" s="74"/>
      <c r="AJ1696" s="12"/>
      <c r="AK1696" s="12"/>
      <c r="AL1696" s="12"/>
      <c r="AM1696" s="12"/>
    </row>
    <row r="1697" spans="1:39" x14ac:dyDescent="0.25">
      <c r="A1697" s="3406"/>
      <c r="B1697" s="3409"/>
      <c r="C1697" s="123" t="s">
        <v>15</v>
      </c>
      <c r="D1697" s="802" t="s">
        <v>54</v>
      </c>
      <c r="E1697" s="1449">
        <v>6</v>
      </c>
      <c r="F1697" s="1444">
        <v>5</v>
      </c>
      <c r="G1697" s="1444">
        <v>4</v>
      </c>
      <c r="H1697" s="327">
        <v>3</v>
      </c>
      <c r="I1697" s="327">
        <v>5</v>
      </c>
      <c r="J1697" s="327">
        <v>5</v>
      </c>
      <c r="K1697" s="327">
        <v>5</v>
      </c>
      <c r="L1697" s="327">
        <v>14</v>
      </c>
      <c r="M1697" s="327">
        <v>18</v>
      </c>
      <c r="N1697" s="327">
        <v>16</v>
      </c>
      <c r="O1697" s="327">
        <v>9</v>
      </c>
      <c r="P1697" s="327">
        <v>7</v>
      </c>
      <c r="Q1697" s="327">
        <v>7</v>
      </c>
      <c r="R1697" s="327">
        <v>7</v>
      </c>
      <c r="S1697" s="327">
        <v>7</v>
      </c>
      <c r="T1697" s="327">
        <v>8</v>
      </c>
      <c r="U1697" s="327">
        <v>6</v>
      </c>
      <c r="V1697" s="327">
        <v>6</v>
      </c>
      <c r="W1697" s="327">
        <v>7</v>
      </c>
      <c r="X1697" s="327">
        <v>8</v>
      </c>
      <c r="Y1697" s="327">
        <v>6</v>
      </c>
      <c r="Z1697" s="1444">
        <v>7</v>
      </c>
      <c r="AA1697" s="1444">
        <v>6</v>
      </c>
      <c r="AB1697" s="1445">
        <v>7</v>
      </c>
      <c r="AC1697" s="107">
        <f>AVERAGE(E1697:AB1697)</f>
        <v>7.458333333333333</v>
      </c>
      <c r="AD1697" s="76"/>
      <c r="AE1697" s="76"/>
      <c r="AF1697" s="77"/>
      <c r="AJ1697" s="12"/>
      <c r="AK1697" s="12"/>
      <c r="AL1697" s="12"/>
      <c r="AM1697" s="12"/>
    </row>
    <row r="1698" spans="1:39" ht="16.5" thickBot="1" x14ac:dyDescent="0.3">
      <c r="A1698" s="3406"/>
      <c r="B1698" s="3409"/>
      <c r="C1698" s="123" t="s">
        <v>17</v>
      </c>
      <c r="D1698" s="108"/>
      <c r="E1698" s="313">
        <f>E1696/E1695</f>
        <v>0.61715481171548126</v>
      </c>
      <c r="F1698" s="314">
        <f>F1696/F1695</f>
        <v>0.68433179723502302</v>
      </c>
      <c r="G1698" s="314">
        <f t="shared" ref="G1698:AB1698" si="521">G1696/G1695</f>
        <v>0.63862928348909653</v>
      </c>
      <c r="H1698" s="314">
        <f t="shared" si="521"/>
        <v>0.68767908309455594</v>
      </c>
      <c r="I1698" s="314">
        <f t="shared" si="521"/>
        <v>0.76393442622950825</v>
      </c>
      <c r="J1698" s="314">
        <f t="shared" si="521"/>
        <v>0.62849162011173187</v>
      </c>
      <c r="K1698" s="314">
        <f t="shared" si="521"/>
        <v>0.41399999999999998</v>
      </c>
      <c r="L1698" s="314">
        <f t="shared" si="521"/>
        <v>0.2140221402214022</v>
      </c>
      <c r="M1698" s="314">
        <f t="shared" si="521"/>
        <v>0.26714285714285713</v>
      </c>
      <c r="N1698" s="314">
        <f t="shared" si="521"/>
        <v>0.26648160999306036</v>
      </c>
      <c r="O1698" s="314">
        <f t="shared" si="521"/>
        <v>0.2928</v>
      </c>
      <c r="P1698" s="314">
        <f t="shared" si="521"/>
        <v>0.49185185185185187</v>
      </c>
      <c r="Q1698" s="314">
        <f t="shared" si="521"/>
        <v>0.38560885608856083</v>
      </c>
      <c r="R1698" s="314">
        <f t="shared" si="521"/>
        <v>0.44652908067542219</v>
      </c>
      <c r="S1698" s="314">
        <f t="shared" si="521"/>
        <v>0.50943396226415094</v>
      </c>
      <c r="T1698" s="314">
        <f t="shared" si="521"/>
        <v>0.50993377483443714</v>
      </c>
      <c r="U1698" s="314">
        <f t="shared" si="521"/>
        <v>0.45954692556634302</v>
      </c>
      <c r="V1698" s="314">
        <f t="shared" si="521"/>
        <v>0.50179856115107913</v>
      </c>
      <c r="W1698" s="314">
        <f t="shared" si="521"/>
        <v>0.48663101604278075</v>
      </c>
      <c r="X1698" s="314">
        <f t="shared" si="521"/>
        <v>0.45547945205479456</v>
      </c>
      <c r="Y1698" s="314">
        <f>Y1696/Y1695</f>
        <v>0.45144804088586027</v>
      </c>
      <c r="Z1698" s="314">
        <f t="shared" si="521"/>
        <v>0.46181172291296629</v>
      </c>
      <c r="AA1698" s="314">
        <f t="shared" si="521"/>
        <v>0.52224371373307543</v>
      </c>
      <c r="AB1698" s="315">
        <f t="shared" si="521"/>
        <v>0.60119047619047628</v>
      </c>
      <c r="AC1698" s="108"/>
      <c r="AD1698" s="73"/>
      <c r="AE1698" s="155"/>
      <c r="AF1698" s="74"/>
      <c r="AJ1698" s="12"/>
      <c r="AK1698" s="12"/>
      <c r="AL1698" s="12"/>
      <c r="AM1698" s="12"/>
    </row>
    <row r="1699" spans="1:39" hidden="1" x14ac:dyDescent="0.25">
      <c r="A1699" s="2024"/>
      <c r="B1699" s="2027"/>
      <c r="C1699" s="124" t="s">
        <v>116</v>
      </c>
      <c r="D1699" s="108"/>
      <c r="E1699" s="310"/>
      <c r="F1699" s="311"/>
      <c r="G1699" s="311"/>
      <c r="H1699" s="155"/>
      <c r="I1699" s="155"/>
      <c r="J1699" s="155"/>
      <c r="K1699" s="155"/>
      <c r="L1699" s="155"/>
      <c r="M1699" s="155"/>
      <c r="N1699" s="155"/>
      <c r="O1699" s="155"/>
      <c r="P1699" s="155"/>
      <c r="Q1699" s="155"/>
      <c r="R1699" s="155"/>
      <c r="S1699" s="155"/>
      <c r="T1699" s="155"/>
      <c r="U1699" s="155"/>
      <c r="V1699" s="155"/>
      <c r="W1699" s="155"/>
      <c r="X1699" s="155"/>
      <c r="Y1699" s="155"/>
      <c r="Z1699" s="311"/>
      <c r="AA1699" s="311"/>
      <c r="AB1699" s="312"/>
      <c r="AC1699" s="108"/>
      <c r="AD1699" s="73"/>
      <c r="AE1699" s="155"/>
      <c r="AF1699" s="74"/>
      <c r="AJ1699" s="12"/>
      <c r="AK1699" s="12"/>
      <c r="AL1699" s="12"/>
      <c r="AM1699" s="12"/>
    </row>
    <row r="1700" spans="1:39" s="181" customFormat="1" hidden="1" x14ac:dyDescent="0.25">
      <c r="A1700" s="2024"/>
      <c r="B1700" s="2027"/>
      <c r="C1700" s="124" t="s">
        <v>117</v>
      </c>
      <c r="D1700" s="108"/>
      <c r="E1700" s="310"/>
      <c r="F1700" s="311"/>
      <c r="G1700" s="311"/>
      <c r="H1700" s="155"/>
      <c r="I1700" s="155"/>
      <c r="J1700" s="155"/>
      <c r="K1700" s="155"/>
      <c r="L1700" s="155"/>
      <c r="M1700" s="155"/>
      <c r="N1700" s="155"/>
      <c r="O1700" s="155"/>
      <c r="P1700" s="155"/>
      <c r="Q1700" s="155"/>
      <c r="R1700" s="155"/>
      <c r="S1700" s="155"/>
      <c r="T1700" s="155"/>
      <c r="U1700" s="155"/>
      <c r="V1700" s="155"/>
      <c r="W1700" s="155"/>
      <c r="X1700" s="155"/>
      <c r="Y1700" s="155"/>
      <c r="Z1700" s="311"/>
      <c r="AA1700" s="311"/>
      <c r="AB1700" s="312"/>
      <c r="AC1700" s="108"/>
      <c r="AD1700" s="73"/>
      <c r="AE1700" s="155"/>
      <c r="AF1700" s="74"/>
      <c r="AH1700" s="778"/>
      <c r="AI1700" s="779"/>
      <c r="AJ1700" s="779"/>
      <c r="AK1700" s="780"/>
      <c r="AL1700" s="780"/>
      <c r="AM1700" s="189"/>
    </row>
    <row r="1701" spans="1:39" ht="15.75" hidden="1" customHeight="1" thickBot="1" x14ac:dyDescent="0.3">
      <c r="A1701" s="3393" t="s">
        <v>42</v>
      </c>
      <c r="B1701" s="3394"/>
      <c r="C1701" s="3395"/>
      <c r="D1701" s="128"/>
      <c r="E1701" s="178">
        <f>SQRT(E1695*E1695+E1696*E1696)/E1659/1.73</f>
        <v>6.1903368275172195</v>
      </c>
      <c r="F1701" s="179">
        <f t="shared" ref="F1701:AB1701" si="522">SQRT(F1695*F1695+F1696*F1696)/F1659/1.73</f>
        <v>5.7736988851795523</v>
      </c>
      <c r="G1701" s="179">
        <f t="shared" si="522"/>
        <v>4.14612311463332</v>
      </c>
      <c r="H1701" s="79">
        <f t="shared" si="522"/>
        <v>4.6150981152006674</v>
      </c>
      <c r="I1701" s="79">
        <f t="shared" si="522"/>
        <v>4.2178406078330157</v>
      </c>
      <c r="J1701" s="79">
        <f t="shared" si="522"/>
        <v>4.6688251374263947</v>
      </c>
      <c r="K1701" s="79">
        <f t="shared" si="522"/>
        <v>6.044570056658185</v>
      </c>
      <c r="L1701" s="79">
        <f t="shared" si="522"/>
        <v>12.478666756517541</v>
      </c>
      <c r="M1701" s="79">
        <f t="shared" si="522"/>
        <v>16.201684796935094</v>
      </c>
      <c r="N1701" s="79">
        <f t="shared" si="522"/>
        <v>16.673416308403016</v>
      </c>
      <c r="O1701" s="79">
        <f t="shared" si="522"/>
        <v>14.590678742997524</v>
      </c>
      <c r="P1701" s="79">
        <f t="shared" si="522"/>
        <v>8.4676661168396539</v>
      </c>
      <c r="Q1701" s="79">
        <f t="shared" si="522"/>
        <v>6.5263448270593551</v>
      </c>
      <c r="R1701" s="79">
        <f t="shared" si="522"/>
        <v>6.6159287475681134</v>
      </c>
      <c r="S1701" s="79">
        <f t="shared" si="522"/>
        <v>8.0504505645817179</v>
      </c>
      <c r="T1701" s="79">
        <f t="shared" si="522"/>
        <v>7.6618926555249542</v>
      </c>
      <c r="U1701" s="79">
        <f t="shared" si="522"/>
        <v>7.6635493364805738</v>
      </c>
      <c r="V1701" s="79">
        <f t="shared" si="522"/>
        <v>7.0093719856033445</v>
      </c>
      <c r="W1701" s="79">
        <f t="shared" si="522"/>
        <v>7.0094320238242718</v>
      </c>
      <c r="X1701" s="79">
        <f t="shared" si="522"/>
        <v>7.2097136581476047</v>
      </c>
      <c r="Y1701" s="79">
        <f>SQRT(Y1695*Y1695+Y1696*Y1696)/Y1659/1.73</f>
        <v>7.2357699487311331</v>
      </c>
      <c r="Z1701" s="179">
        <f t="shared" si="522"/>
        <v>6.9334675970303552</v>
      </c>
      <c r="AA1701" s="179">
        <f t="shared" si="522"/>
        <v>6.5085503730590917</v>
      </c>
      <c r="AB1701" s="180">
        <f t="shared" si="522"/>
        <v>6.5119579376495453</v>
      </c>
      <c r="AC1701" s="109">
        <f>AVERAGE(E1701:AB1701)</f>
        <v>7.8752097967250521</v>
      </c>
      <c r="AD1701" s="78">
        <f>(AC1697-AC1701)/AC1697</f>
        <v>-5.5894050957548923E-2</v>
      </c>
      <c r="AE1701" s="79"/>
      <c r="AF1701" s="80"/>
      <c r="AJ1701" s="10"/>
      <c r="AK1701" s="10"/>
      <c r="AL1701" s="12"/>
      <c r="AM1701" s="10"/>
    </row>
    <row r="1702" spans="1:39" ht="15.75" customHeight="1" x14ac:dyDescent="0.25">
      <c r="A1702" s="3422" t="s">
        <v>57</v>
      </c>
      <c r="B1702" s="3423" t="s">
        <v>263</v>
      </c>
      <c r="C1702" s="121" t="s">
        <v>13</v>
      </c>
      <c r="D1702" s="113" t="s">
        <v>820</v>
      </c>
      <c r="E1702" s="306">
        <v>111.15</v>
      </c>
      <c r="F1702" s="71">
        <v>111.45</v>
      </c>
      <c r="G1702" s="71">
        <v>102.3</v>
      </c>
      <c r="H1702" s="71">
        <v>104.25</v>
      </c>
      <c r="I1702" s="71">
        <v>109.65</v>
      </c>
      <c r="J1702" s="71">
        <v>120.9</v>
      </c>
      <c r="K1702" s="71">
        <v>160.65</v>
      </c>
      <c r="L1702" s="71">
        <v>186</v>
      </c>
      <c r="M1702" s="71">
        <v>197.55</v>
      </c>
      <c r="N1702" s="71">
        <v>264.89999999999998</v>
      </c>
      <c r="O1702" s="71">
        <v>208.05</v>
      </c>
      <c r="P1702" s="71">
        <v>213.6</v>
      </c>
      <c r="Q1702" s="71">
        <v>184.8</v>
      </c>
      <c r="R1702" s="71">
        <v>192.75</v>
      </c>
      <c r="S1702" s="71">
        <v>182.4</v>
      </c>
      <c r="T1702" s="71">
        <v>212.55</v>
      </c>
      <c r="U1702" s="71">
        <v>198.75</v>
      </c>
      <c r="V1702" s="71">
        <v>187.95</v>
      </c>
      <c r="W1702" s="71">
        <v>194.1</v>
      </c>
      <c r="X1702" s="71">
        <v>170.7</v>
      </c>
      <c r="Y1702" s="71">
        <v>163.80000000000001</v>
      </c>
      <c r="Z1702" s="71">
        <v>147.44999999999999</v>
      </c>
      <c r="AA1702" s="71">
        <v>121.65</v>
      </c>
      <c r="AB1702" s="72">
        <v>99.75</v>
      </c>
      <c r="AC1702" s="106">
        <f>SUM(E1702:AB1702)</f>
        <v>3947.1</v>
      </c>
      <c r="AD1702" s="70"/>
      <c r="AE1702" s="71">
        <v>100</v>
      </c>
      <c r="AF1702" s="72">
        <v>15</v>
      </c>
      <c r="AJ1702" s="51"/>
      <c r="AK1702" s="26"/>
      <c r="AL1702" s="51"/>
      <c r="AM1702" s="12"/>
    </row>
    <row r="1703" spans="1:39" x14ac:dyDescent="0.25">
      <c r="A1703" s="3406"/>
      <c r="B1703" s="3409"/>
      <c r="C1703" s="123" t="s">
        <v>14</v>
      </c>
      <c r="D1703" s="108" t="s">
        <v>820</v>
      </c>
      <c r="E1703" s="307">
        <v>95.85</v>
      </c>
      <c r="F1703" s="308">
        <v>106.95</v>
      </c>
      <c r="G1703" s="308">
        <v>105.6</v>
      </c>
      <c r="H1703" s="308">
        <v>108.15</v>
      </c>
      <c r="I1703" s="308">
        <v>107.4</v>
      </c>
      <c r="J1703" s="308">
        <v>99.45</v>
      </c>
      <c r="K1703" s="308">
        <v>95.1</v>
      </c>
      <c r="L1703" s="308">
        <v>91.35</v>
      </c>
      <c r="M1703" s="308">
        <v>94.8</v>
      </c>
      <c r="N1703" s="308">
        <v>154.5</v>
      </c>
      <c r="O1703" s="308">
        <v>129</v>
      </c>
      <c r="P1703" s="308">
        <v>138.6</v>
      </c>
      <c r="Q1703" s="308">
        <v>113.55</v>
      </c>
      <c r="R1703" s="308">
        <v>126</v>
      </c>
      <c r="S1703" s="308">
        <v>122.25</v>
      </c>
      <c r="T1703" s="308">
        <v>147.44999999999999</v>
      </c>
      <c r="U1703" s="308">
        <v>122.25</v>
      </c>
      <c r="V1703" s="308">
        <v>123.45</v>
      </c>
      <c r="W1703" s="308">
        <v>121.5</v>
      </c>
      <c r="X1703" s="308">
        <v>97.05</v>
      </c>
      <c r="Y1703" s="308">
        <v>92.7</v>
      </c>
      <c r="Z1703" s="308">
        <v>94.5</v>
      </c>
      <c r="AA1703" s="308">
        <v>96</v>
      </c>
      <c r="AB1703" s="309">
        <v>94.35</v>
      </c>
      <c r="AC1703" s="107">
        <f>SUM(E1703:AB1703)</f>
        <v>2677.7999999999997</v>
      </c>
      <c r="AD1703" s="73"/>
      <c r="AE1703" s="155"/>
      <c r="AF1703" s="74"/>
      <c r="AJ1703" s="12"/>
      <c r="AK1703" s="12"/>
      <c r="AL1703" s="12"/>
      <c r="AM1703" s="12"/>
    </row>
    <row r="1704" spans="1:39" x14ac:dyDescent="0.25">
      <c r="A1704" s="3406"/>
      <c r="B1704" s="3409"/>
      <c r="C1704" s="123" t="s">
        <v>15</v>
      </c>
      <c r="D1704" s="802" t="s">
        <v>54</v>
      </c>
      <c r="E1704" s="1449">
        <v>8</v>
      </c>
      <c r="F1704" s="1444">
        <v>9</v>
      </c>
      <c r="G1704" s="1444">
        <v>7</v>
      </c>
      <c r="H1704" s="327">
        <v>8</v>
      </c>
      <c r="I1704" s="327">
        <v>8</v>
      </c>
      <c r="J1704" s="327">
        <v>10</v>
      </c>
      <c r="K1704" s="327">
        <v>11</v>
      </c>
      <c r="L1704" s="327">
        <v>11</v>
      </c>
      <c r="M1704" s="327">
        <v>14</v>
      </c>
      <c r="N1704" s="327">
        <v>17</v>
      </c>
      <c r="O1704" s="327">
        <v>14</v>
      </c>
      <c r="P1704" s="327">
        <v>11</v>
      </c>
      <c r="Q1704" s="327">
        <v>12</v>
      </c>
      <c r="R1704" s="327">
        <v>17</v>
      </c>
      <c r="S1704" s="327">
        <v>15</v>
      </c>
      <c r="T1704" s="327">
        <v>10</v>
      </c>
      <c r="U1704" s="327">
        <v>14</v>
      </c>
      <c r="V1704" s="327">
        <v>10</v>
      </c>
      <c r="W1704" s="327">
        <v>11</v>
      </c>
      <c r="X1704" s="327">
        <v>10</v>
      </c>
      <c r="Y1704" s="327">
        <v>10</v>
      </c>
      <c r="Z1704" s="1444">
        <v>9</v>
      </c>
      <c r="AA1704" s="1444">
        <v>7</v>
      </c>
      <c r="AB1704" s="1445">
        <v>7</v>
      </c>
      <c r="AC1704" s="107">
        <f>AVERAGE(E1704:AB1704)</f>
        <v>10.833333333333334</v>
      </c>
      <c r="AD1704" s="76"/>
      <c r="AE1704" s="76"/>
      <c r="AF1704" s="77"/>
      <c r="AJ1704" s="12"/>
      <c r="AK1704" s="12"/>
      <c r="AL1704" s="12"/>
      <c r="AM1704" s="12"/>
    </row>
    <row r="1705" spans="1:39" ht="16.5" thickBot="1" x14ac:dyDescent="0.3">
      <c r="A1705" s="3407"/>
      <c r="B1705" s="3410"/>
      <c r="C1705" s="126" t="s">
        <v>17</v>
      </c>
      <c r="D1705" s="114"/>
      <c r="E1705" s="317">
        <f t="shared" ref="E1705:AB1705" si="523">E1703/E1702</f>
        <v>0.86234817813765174</v>
      </c>
      <c r="F1705" s="318">
        <f t="shared" si="523"/>
        <v>0.95962314939434723</v>
      </c>
      <c r="G1705" s="318">
        <f t="shared" si="523"/>
        <v>1.032258064516129</v>
      </c>
      <c r="H1705" s="318">
        <f t="shared" si="523"/>
        <v>1.0374100719424462</v>
      </c>
      <c r="I1705" s="318">
        <f t="shared" si="523"/>
        <v>0.97948016415868677</v>
      </c>
      <c r="J1705" s="318">
        <f t="shared" si="523"/>
        <v>0.82258064516129026</v>
      </c>
      <c r="K1705" s="318">
        <f t="shared" si="523"/>
        <v>0.59197012138188598</v>
      </c>
      <c r="L1705" s="318">
        <f t="shared" si="523"/>
        <v>0.49112903225806448</v>
      </c>
      <c r="M1705" s="318">
        <f t="shared" si="523"/>
        <v>0.47987851176917234</v>
      </c>
      <c r="N1705" s="318">
        <f t="shared" si="523"/>
        <v>0.58323895809739534</v>
      </c>
      <c r="O1705" s="318">
        <f t="shared" si="523"/>
        <v>0.6200432588320115</v>
      </c>
      <c r="P1705" s="318">
        <f t="shared" si="523"/>
        <v>0.648876404494382</v>
      </c>
      <c r="Q1705" s="318">
        <f t="shared" si="523"/>
        <v>0.61444805194805185</v>
      </c>
      <c r="R1705" s="318">
        <f t="shared" si="523"/>
        <v>0.65369649805447472</v>
      </c>
      <c r="S1705" s="318">
        <f t="shared" si="523"/>
        <v>0.67023026315789469</v>
      </c>
      <c r="T1705" s="318">
        <f t="shared" si="523"/>
        <v>0.69371912491178533</v>
      </c>
      <c r="U1705" s="318">
        <f t="shared" si="523"/>
        <v>0.61509433962264148</v>
      </c>
      <c r="V1705" s="318">
        <f t="shared" si="523"/>
        <v>0.65682362330407029</v>
      </c>
      <c r="W1705" s="318">
        <f t="shared" si="523"/>
        <v>0.62596599690880994</v>
      </c>
      <c r="X1705" s="318">
        <f t="shared" si="523"/>
        <v>0.56854130052724083</v>
      </c>
      <c r="Y1705" s="318">
        <f>Y1703/Y1702</f>
        <v>0.56593406593406592</v>
      </c>
      <c r="Z1705" s="318">
        <f t="shared" si="523"/>
        <v>0.64089521871820965</v>
      </c>
      <c r="AA1705" s="318">
        <f t="shared" si="523"/>
        <v>0.78914919852034526</v>
      </c>
      <c r="AB1705" s="369">
        <f t="shared" si="523"/>
        <v>0.9458646616541353</v>
      </c>
      <c r="AC1705" s="114"/>
      <c r="AD1705" s="73"/>
      <c r="AE1705" s="155"/>
      <c r="AF1705" s="74"/>
      <c r="AJ1705" s="12"/>
      <c r="AK1705" s="12"/>
      <c r="AL1705" s="12"/>
      <c r="AM1705" s="12"/>
    </row>
    <row r="1706" spans="1:39" hidden="1" x14ac:dyDescent="0.25">
      <c r="A1706" s="2017"/>
      <c r="B1706" s="2020"/>
      <c r="C1706" s="356" t="s">
        <v>116</v>
      </c>
      <c r="D1706" s="122"/>
      <c r="E1706" s="138"/>
      <c r="F1706" s="136"/>
      <c r="G1706" s="136"/>
      <c r="H1706" s="91"/>
      <c r="I1706" s="91"/>
      <c r="J1706" s="91"/>
      <c r="K1706" s="91"/>
      <c r="L1706" s="91"/>
      <c r="M1706" s="91"/>
      <c r="N1706" s="91"/>
      <c r="O1706" s="91"/>
      <c r="P1706" s="91"/>
      <c r="Q1706" s="91"/>
      <c r="R1706" s="91"/>
      <c r="S1706" s="91"/>
      <c r="T1706" s="91"/>
      <c r="U1706" s="91"/>
      <c r="V1706" s="91"/>
      <c r="W1706" s="91"/>
      <c r="X1706" s="91"/>
      <c r="Y1706" s="91"/>
      <c r="Z1706" s="136"/>
      <c r="AA1706" s="136"/>
      <c r="AB1706" s="617"/>
      <c r="AC1706" s="122"/>
      <c r="AD1706" s="73"/>
      <c r="AE1706" s="155"/>
      <c r="AF1706" s="74"/>
      <c r="AJ1706" s="12"/>
      <c r="AK1706" s="12"/>
      <c r="AL1706" s="12"/>
      <c r="AM1706" s="12"/>
    </row>
    <row r="1707" spans="1:39" s="181" customFormat="1" hidden="1" x14ac:dyDescent="0.25">
      <c r="A1707" s="2024"/>
      <c r="B1707" s="2027"/>
      <c r="C1707" s="124" t="s">
        <v>117</v>
      </c>
      <c r="D1707" s="108"/>
      <c r="E1707" s="310"/>
      <c r="F1707" s="311"/>
      <c r="G1707" s="311"/>
      <c r="H1707" s="155"/>
      <c r="I1707" s="155"/>
      <c r="J1707" s="155"/>
      <c r="K1707" s="155"/>
      <c r="L1707" s="155"/>
      <c r="M1707" s="155"/>
      <c r="N1707" s="155"/>
      <c r="O1707" s="155"/>
      <c r="P1707" s="155"/>
      <c r="Q1707" s="155"/>
      <c r="R1707" s="155"/>
      <c r="S1707" s="155"/>
      <c r="T1707" s="155"/>
      <c r="U1707" s="155"/>
      <c r="V1707" s="155"/>
      <c r="W1707" s="155"/>
      <c r="X1707" s="155"/>
      <c r="Y1707" s="155"/>
      <c r="Z1707" s="311"/>
      <c r="AA1707" s="311"/>
      <c r="AB1707" s="312"/>
      <c r="AC1707" s="108"/>
      <c r="AD1707" s="73"/>
      <c r="AE1707" s="155"/>
      <c r="AF1707" s="74"/>
      <c r="AH1707" s="778"/>
      <c r="AI1707" s="779"/>
      <c r="AJ1707" s="779"/>
      <c r="AK1707" s="780"/>
      <c r="AL1707" s="780"/>
      <c r="AM1707" s="189"/>
    </row>
    <row r="1708" spans="1:39" ht="15.75" hidden="1" customHeight="1" thickBot="1" x14ac:dyDescent="0.3">
      <c r="A1708" s="3393" t="s">
        <v>42</v>
      </c>
      <c r="B1708" s="3394"/>
      <c r="C1708" s="3395"/>
      <c r="D1708" s="114"/>
      <c r="E1708" s="178">
        <f>SQRT(E1702*E1702+E1703*E1703)/E1659/1.73</f>
        <v>8.0875472864073767</v>
      </c>
      <c r="F1708" s="179">
        <f t="shared" ref="F1708:AB1708" si="524">SQRT(F1702*F1702+F1703*F1703)/F1659/1.73</f>
        <v>8.4792088074968763</v>
      </c>
      <c r="G1708" s="179">
        <f t="shared" si="524"/>
        <v>8.0024611707455691</v>
      </c>
      <c r="H1708" s="79">
        <f t="shared" si="524"/>
        <v>8.1837287436669079</v>
      </c>
      <c r="I1708" s="79">
        <f t="shared" si="524"/>
        <v>8.4334695793491736</v>
      </c>
      <c r="J1708" s="79">
        <f t="shared" si="524"/>
        <v>8.6427765994846357</v>
      </c>
      <c r="K1708" s="79">
        <f t="shared" si="524"/>
        <v>10.426297060562504</v>
      </c>
      <c r="L1708" s="79">
        <f t="shared" si="524"/>
        <v>11.663224430734912</v>
      </c>
      <c r="M1708" s="79">
        <f t="shared" si="524"/>
        <v>12.249347965593417</v>
      </c>
      <c r="N1708" s="79">
        <f t="shared" si="524"/>
        <v>17.143318223844854</v>
      </c>
      <c r="O1708" s="79">
        <f t="shared" si="524"/>
        <v>13.711378792704092</v>
      </c>
      <c r="P1708" s="79">
        <f t="shared" si="524"/>
        <v>14.331377734515508</v>
      </c>
      <c r="Q1708" s="79">
        <f t="shared" si="524"/>
        <v>12.184104310154474</v>
      </c>
      <c r="R1708" s="79">
        <f t="shared" si="524"/>
        <v>13.049944128689889</v>
      </c>
      <c r="S1708" s="79">
        <f t="shared" si="524"/>
        <v>12.382841602980927</v>
      </c>
      <c r="T1708" s="79">
        <f t="shared" si="524"/>
        <v>14.616823425731512</v>
      </c>
      <c r="U1708" s="79">
        <f t="shared" si="524"/>
        <v>13.145951273005675</v>
      </c>
      <c r="V1708" s="79">
        <f t="shared" si="524"/>
        <v>12.668698273145173</v>
      </c>
      <c r="W1708" s="79">
        <f t="shared" si="524"/>
        <v>12.863456704602566</v>
      </c>
      <c r="X1708" s="79">
        <f t="shared" si="524"/>
        <v>11.03039904075089</v>
      </c>
      <c r="Y1708" s="79">
        <f>SQRT(Y1702*Y1702+Y1703*Y1703)/Y1659/1.73</f>
        <v>10.572694092200662</v>
      </c>
      <c r="Z1708" s="179">
        <f t="shared" si="524"/>
        <v>9.7904499966254068</v>
      </c>
      <c r="AA1708" s="179">
        <f t="shared" si="524"/>
        <v>8.6463523125758108</v>
      </c>
      <c r="AB1708" s="180">
        <f t="shared" si="524"/>
        <v>7.6020713424793493</v>
      </c>
      <c r="AC1708" s="109">
        <f>AVERAGE(E1708:AB1708)</f>
        <v>11.162830120752007</v>
      </c>
      <c r="AD1708" s="78">
        <f>(AC1704-AC1708)/AC1704</f>
        <v>-3.0415088069415983E-2</v>
      </c>
      <c r="AE1708" s="79"/>
      <c r="AF1708" s="80"/>
      <c r="AJ1708" s="10"/>
      <c r="AK1708" s="10"/>
      <c r="AL1708" s="12"/>
      <c r="AM1708" s="10"/>
    </row>
    <row r="1709" spans="1:39" ht="15.75" customHeight="1" x14ac:dyDescent="0.25">
      <c r="A1709" s="3422" t="s">
        <v>58</v>
      </c>
      <c r="B1709" s="3423" t="s">
        <v>264</v>
      </c>
      <c r="C1709" s="121" t="s">
        <v>13</v>
      </c>
      <c r="D1709" s="122" t="s">
        <v>820</v>
      </c>
      <c r="E1709" s="325">
        <v>295.2</v>
      </c>
      <c r="F1709" s="321">
        <v>248</v>
      </c>
      <c r="G1709" s="321">
        <v>241.2</v>
      </c>
      <c r="H1709" s="321">
        <v>245.6</v>
      </c>
      <c r="I1709" s="321">
        <v>249.2</v>
      </c>
      <c r="J1709" s="321">
        <v>275.2</v>
      </c>
      <c r="K1709" s="321">
        <v>346.4</v>
      </c>
      <c r="L1709" s="321">
        <v>443.2</v>
      </c>
      <c r="M1709" s="321">
        <v>464</v>
      </c>
      <c r="N1709" s="321">
        <v>472</v>
      </c>
      <c r="O1709" s="321">
        <v>438.8</v>
      </c>
      <c r="P1709" s="321">
        <v>419.6</v>
      </c>
      <c r="Q1709" s="321">
        <v>411.2</v>
      </c>
      <c r="R1709" s="321">
        <v>408.4</v>
      </c>
      <c r="S1709" s="321">
        <v>381.6</v>
      </c>
      <c r="T1709" s="321">
        <v>373.2</v>
      </c>
      <c r="U1709" s="321">
        <v>408.8</v>
      </c>
      <c r="V1709" s="321">
        <v>428.8</v>
      </c>
      <c r="W1709" s="321">
        <v>455.6</v>
      </c>
      <c r="X1709" s="321">
        <v>450.8</v>
      </c>
      <c r="Y1709" s="321">
        <v>498.8</v>
      </c>
      <c r="Z1709" s="321">
        <v>483.6</v>
      </c>
      <c r="AA1709" s="321">
        <v>406.4</v>
      </c>
      <c r="AB1709" s="426">
        <v>306.8</v>
      </c>
      <c r="AC1709" s="106">
        <f>SUM(E1709:AB1709)</f>
        <v>9152.4</v>
      </c>
      <c r="AD1709" s="70"/>
      <c r="AE1709" s="71">
        <v>100</v>
      </c>
      <c r="AF1709" s="72">
        <v>40</v>
      </c>
      <c r="AJ1709" s="51"/>
      <c r="AK1709" s="26"/>
      <c r="AL1709" s="51"/>
      <c r="AM1709" s="12"/>
    </row>
    <row r="1710" spans="1:39" x14ac:dyDescent="0.25">
      <c r="A1710" s="3406"/>
      <c r="B1710" s="3409"/>
      <c r="C1710" s="123" t="s">
        <v>14</v>
      </c>
      <c r="D1710" s="122" t="s">
        <v>820</v>
      </c>
      <c r="E1710" s="307">
        <v>107.2</v>
      </c>
      <c r="F1710" s="308">
        <v>114</v>
      </c>
      <c r="G1710" s="308">
        <v>113.2</v>
      </c>
      <c r="H1710" s="308">
        <v>118.8</v>
      </c>
      <c r="I1710" s="308">
        <v>119.6</v>
      </c>
      <c r="J1710" s="308">
        <v>111.6</v>
      </c>
      <c r="K1710" s="308">
        <v>104.4</v>
      </c>
      <c r="L1710" s="308">
        <v>104.8</v>
      </c>
      <c r="M1710" s="308">
        <v>113.2</v>
      </c>
      <c r="N1710" s="308">
        <v>115.6</v>
      </c>
      <c r="O1710" s="308">
        <v>116</v>
      </c>
      <c r="P1710" s="308">
        <v>111.6</v>
      </c>
      <c r="Q1710" s="308">
        <v>110.4</v>
      </c>
      <c r="R1710" s="308">
        <v>109.2</v>
      </c>
      <c r="S1710" s="308">
        <v>110.8</v>
      </c>
      <c r="T1710" s="308">
        <v>106</v>
      </c>
      <c r="U1710" s="308">
        <v>109.2</v>
      </c>
      <c r="V1710" s="308">
        <v>113.2</v>
      </c>
      <c r="W1710" s="308">
        <v>115.2</v>
      </c>
      <c r="X1710" s="308">
        <v>110.4</v>
      </c>
      <c r="Y1710" s="308">
        <v>112.4</v>
      </c>
      <c r="Z1710" s="308">
        <v>106.8</v>
      </c>
      <c r="AA1710" s="308">
        <v>102</v>
      </c>
      <c r="AB1710" s="309">
        <v>104.4</v>
      </c>
      <c r="AC1710" s="107">
        <f>SUM(E1710:AB1710)</f>
        <v>2660.0000000000005</v>
      </c>
      <c r="AD1710" s="73"/>
      <c r="AE1710" s="155"/>
      <c r="AF1710" s="74"/>
      <c r="AJ1710" s="12"/>
      <c r="AK1710" s="12"/>
      <c r="AL1710" s="12"/>
      <c r="AM1710" s="12"/>
    </row>
    <row r="1711" spans="1:39" x14ac:dyDescent="0.25">
      <c r="A1711" s="3406"/>
      <c r="B1711" s="3409"/>
      <c r="C1711" s="123" t="s">
        <v>15</v>
      </c>
      <c r="D1711" s="802" t="s">
        <v>54</v>
      </c>
      <c r="E1711" s="1449">
        <v>16</v>
      </c>
      <c r="F1711" s="1444">
        <v>15</v>
      </c>
      <c r="G1711" s="1444">
        <v>15</v>
      </c>
      <c r="H1711" s="327">
        <v>15</v>
      </c>
      <c r="I1711" s="327">
        <v>16</v>
      </c>
      <c r="J1711" s="327">
        <v>17</v>
      </c>
      <c r="K1711" s="327">
        <v>22</v>
      </c>
      <c r="L1711" s="327">
        <v>25</v>
      </c>
      <c r="M1711" s="327">
        <v>26</v>
      </c>
      <c r="N1711" s="327">
        <v>24</v>
      </c>
      <c r="O1711" s="327">
        <v>26</v>
      </c>
      <c r="P1711" s="327">
        <v>23</v>
      </c>
      <c r="Q1711" s="327">
        <v>22</v>
      </c>
      <c r="R1711" s="327">
        <v>23</v>
      </c>
      <c r="S1711" s="327">
        <v>19</v>
      </c>
      <c r="T1711" s="327">
        <v>23</v>
      </c>
      <c r="U1711" s="327">
        <v>25</v>
      </c>
      <c r="V1711" s="327">
        <v>24</v>
      </c>
      <c r="W1711" s="327">
        <v>27</v>
      </c>
      <c r="X1711" s="327">
        <v>27</v>
      </c>
      <c r="Y1711" s="327">
        <v>30</v>
      </c>
      <c r="Z1711" s="1444">
        <v>28</v>
      </c>
      <c r="AA1711" s="1444">
        <v>21</v>
      </c>
      <c r="AB1711" s="1445">
        <v>16</v>
      </c>
      <c r="AC1711" s="107">
        <f>AVERAGE(E1711:AB1711)</f>
        <v>21.875</v>
      </c>
      <c r="AD1711" s="76"/>
      <c r="AE1711" s="76"/>
      <c r="AF1711" s="77"/>
      <c r="AJ1711" s="12"/>
      <c r="AK1711" s="12"/>
      <c r="AL1711" s="12"/>
      <c r="AM1711" s="12"/>
    </row>
    <row r="1712" spans="1:39" ht="16.5" thickBot="1" x14ac:dyDescent="0.3">
      <c r="A1712" s="3406"/>
      <c r="B1712" s="3409"/>
      <c r="C1712" s="123" t="s">
        <v>17</v>
      </c>
      <c r="D1712" s="108"/>
      <c r="E1712" s="313">
        <f t="shared" ref="E1712:AB1712" si="525">E1710/E1709</f>
        <v>0.3631436314363144</v>
      </c>
      <c r="F1712" s="314">
        <f t="shared" si="525"/>
        <v>0.45967741935483869</v>
      </c>
      <c r="G1712" s="314">
        <f t="shared" si="525"/>
        <v>0.46932006633499174</v>
      </c>
      <c r="H1712" s="314">
        <f t="shared" si="525"/>
        <v>0.48371335504885993</v>
      </c>
      <c r="I1712" s="314">
        <f t="shared" si="525"/>
        <v>0.4799357945425361</v>
      </c>
      <c r="J1712" s="314">
        <f t="shared" si="525"/>
        <v>0.40552325581395349</v>
      </c>
      <c r="K1712" s="314">
        <f t="shared" si="525"/>
        <v>0.30138568129330257</v>
      </c>
      <c r="L1712" s="314">
        <f t="shared" si="525"/>
        <v>0.23646209386281589</v>
      </c>
      <c r="M1712" s="314">
        <f t="shared" si="525"/>
        <v>0.24396551724137933</v>
      </c>
      <c r="N1712" s="314">
        <f t="shared" si="525"/>
        <v>0.24491525423728813</v>
      </c>
      <c r="O1712" s="314">
        <f t="shared" si="525"/>
        <v>0.26435733819507745</v>
      </c>
      <c r="P1712" s="314">
        <f t="shared" si="525"/>
        <v>0.26596758817921828</v>
      </c>
      <c r="Q1712" s="314">
        <f t="shared" si="525"/>
        <v>0.26848249027237359</v>
      </c>
      <c r="R1712" s="314">
        <f t="shared" si="525"/>
        <v>0.26738491674828602</v>
      </c>
      <c r="S1712" s="314">
        <f t="shared" si="525"/>
        <v>0.29035639412997899</v>
      </c>
      <c r="T1712" s="314">
        <f t="shared" si="525"/>
        <v>0.28403001071811362</v>
      </c>
      <c r="U1712" s="314">
        <f t="shared" si="525"/>
        <v>0.26712328767123289</v>
      </c>
      <c r="V1712" s="314">
        <f t="shared" si="525"/>
        <v>0.26399253731343286</v>
      </c>
      <c r="W1712" s="314">
        <f t="shared" si="525"/>
        <v>0.25285338015803338</v>
      </c>
      <c r="X1712" s="314">
        <f t="shared" si="525"/>
        <v>0.24489795918367346</v>
      </c>
      <c r="Y1712" s="314">
        <f>Y1710/Y1709</f>
        <v>0.22534081796311148</v>
      </c>
      <c r="Z1712" s="314">
        <f t="shared" si="525"/>
        <v>0.22084367245657566</v>
      </c>
      <c r="AA1712" s="314">
        <f t="shared" si="525"/>
        <v>0.25098425196850394</v>
      </c>
      <c r="AB1712" s="315">
        <f t="shared" si="525"/>
        <v>0.34028683181225555</v>
      </c>
      <c r="AC1712" s="108"/>
      <c r="AD1712" s="73"/>
      <c r="AE1712" s="155"/>
      <c r="AF1712" s="74"/>
      <c r="AJ1712" s="12"/>
      <c r="AK1712" s="12"/>
      <c r="AL1712" s="12"/>
      <c r="AM1712" s="12"/>
    </row>
    <row r="1713" spans="1:39" hidden="1" x14ac:dyDescent="0.25">
      <c r="A1713" s="2024"/>
      <c r="B1713" s="2027"/>
      <c r="C1713" s="124" t="s">
        <v>116</v>
      </c>
      <c r="D1713" s="108"/>
      <c r="E1713" s="310"/>
      <c r="F1713" s="311"/>
      <c r="G1713" s="311"/>
      <c r="H1713" s="155"/>
      <c r="I1713" s="155"/>
      <c r="J1713" s="155"/>
      <c r="K1713" s="155"/>
      <c r="L1713" s="155"/>
      <c r="M1713" s="155"/>
      <c r="N1713" s="155"/>
      <c r="O1713" s="155"/>
      <c r="P1713" s="155"/>
      <c r="Q1713" s="155"/>
      <c r="R1713" s="155"/>
      <c r="S1713" s="155"/>
      <c r="T1713" s="155"/>
      <c r="U1713" s="155"/>
      <c r="V1713" s="155"/>
      <c r="W1713" s="155"/>
      <c r="X1713" s="155"/>
      <c r="Y1713" s="155"/>
      <c r="Z1713" s="311"/>
      <c r="AA1713" s="311"/>
      <c r="AB1713" s="312"/>
      <c r="AC1713" s="108"/>
      <c r="AD1713" s="73"/>
      <c r="AE1713" s="155"/>
      <c r="AF1713" s="74"/>
      <c r="AJ1713" s="12"/>
      <c r="AK1713" s="12"/>
      <c r="AL1713" s="12"/>
      <c r="AM1713" s="12"/>
    </row>
    <row r="1714" spans="1:39" s="181" customFormat="1" hidden="1" x14ac:dyDescent="0.25">
      <c r="A1714" s="2024"/>
      <c r="B1714" s="2027"/>
      <c r="C1714" s="124" t="s">
        <v>117</v>
      </c>
      <c r="D1714" s="108"/>
      <c r="E1714" s="310"/>
      <c r="F1714" s="311"/>
      <c r="G1714" s="311"/>
      <c r="H1714" s="155"/>
      <c r="I1714" s="155"/>
      <c r="J1714" s="155"/>
      <c r="K1714" s="155"/>
      <c r="L1714" s="155"/>
      <c r="M1714" s="155"/>
      <c r="N1714" s="155"/>
      <c r="O1714" s="155"/>
      <c r="P1714" s="155"/>
      <c r="Q1714" s="155"/>
      <c r="R1714" s="155"/>
      <c r="S1714" s="155"/>
      <c r="T1714" s="155"/>
      <c r="U1714" s="155"/>
      <c r="V1714" s="155"/>
      <c r="W1714" s="155"/>
      <c r="X1714" s="155"/>
      <c r="Y1714" s="155"/>
      <c r="Z1714" s="311"/>
      <c r="AA1714" s="311"/>
      <c r="AB1714" s="312"/>
      <c r="AC1714" s="108"/>
      <c r="AD1714" s="73"/>
      <c r="AE1714" s="155"/>
      <c r="AF1714" s="74"/>
      <c r="AH1714" s="778"/>
      <c r="AI1714" s="779"/>
      <c r="AJ1714" s="779"/>
      <c r="AK1714" s="780"/>
      <c r="AL1714" s="780"/>
      <c r="AM1714" s="189"/>
    </row>
    <row r="1715" spans="1:39" ht="16.5" hidden="1" thickBot="1" x14ac:dyDescent="0.3">
      <c r="A1715" s="3396" t="s">
        <v>42</v>
      </c>
      <c r="B1715" s="3397"/>
      <c r="C1715" s="3398"/>
      <c r="D1715" s="128"/>
      <c r="E1715" s="530">
        <f>SQRT(E1709*E1709+E1710*E1710)/E1659/1.73</f>
        <v>17.305879242317431</v>
      </c>
      <c r="F1715" s="531">
        <f t="shared" ref="F1715:AB1715" si="526">SQRT(F1709*F1709+F1710*F1710)/F1659/1.73</f>
        <v>14.983168446833634</v>
      </c>
      <c r="G1715" s="531">
        <f t="shared" si="526"/>
        <v>14.502173847484045</v>
      </c>
      <c r="H1715" s="459">
        <f t="shared" si="526"/>
        <v>14.863486438882564</v>
      </c>
      <c r="I1715" s="459">
        <f t="shared" si="526"/>
        <v>15.187926217092258</v>
      </c>
      <c r="J1715" s="459">
        <f t="shared" si="526"/>
        <v>16.395169146717006</v>
      </c>
      <c r="K1715" s="459">
        <f t="shared" si="526"/>
        <v>20.205547824912326</v>
      </c>
      <c r="L1715" s="459">
        <f t="shared" si="526"/>
        <v>25.632888312339215</v>
      </c>
      <c r="M1715" s="459">
        <f t="shared" si="526"/>
        <v>26.699661097228017</v>
      </c>
      <c r="N1715" s="459">
        <f t="shared" si="526"/>
        <v>27.165950530026461</v>
      </c>
      <c r="O1715" s="459">
        <f t="shared" si="526"/>
        <v>25.421977363846715</v>
      </c>
      <c r="P1715" s="459">
        <f t="shared" si="526"/>
        <v>24.437720560339365</v>
      </c>
      <c r="Q1715" s="459">
        <f t="shared" si="526"/>
        <v>23.916950349705392</v>
      </c>
      <c r="R1715" s="459">
        <f t="shared" si="526"/>
        <v>23.957112421293946</v>
      </c>
      <c r="S1715" s="459">
        <f t="shared" si="526"/>
        <v>22.408588180646998</v>
      </c>
      <c r="T1715" s="459">
        <f t="shared" si="526"/>
        <v>21.921337988633503</v>
      </c>
      <c r="U1715" s="459">
        <f t="shared" si="526"/>
        <v>23.838783715359916</v>
      </c>
      <c r="V1715" s="459">
        <f t="shared" si="526"/>
        <v>24.98565268980327</v>
      </c>
      <c r="W1715" s="459">
        <f t="shared" si="526"/>
        <v>26.398530444240937</v>
      </c>
      <c r="X1715" s="459">
        <f t="shared" si="526"/>
        <v>26.07175358573414</v>
      </c>
      <c r="Y1715" s="459">
        <f>SQRT(Y1709*Y1709+Y1710*Y1710)/Y1659/1.73</f>
        <v>28.722388534369884</v>
      </c>
      <c r="Z1715" s="531">
        <f t="shared" si="526"/>
        <v>27.685997629130316</v>
      </c>
      <c r="AA1715" s="531">
        <f t="shared" si="526"/>
        <v>23.378307268414844</v>
      </c>
      <c r="AB1715" s="782">
        <f t="shared" si="526"/>
        <v>17.943244865820475</v>
      </c>
      <c r="AC1715" s="533">
        <f>AVERAGE(E1715:AB1715)</f>
        <v>22.25125819588219</v>
      </c>
      <c r="AD1715" s="777">
        <f>(AC1711-AC1715)/AC1711</f>
        <v>-1.7200374668900134E-2</v>
      </c>
      <c r="AE1715" s="459"/>
      <c r="AF1715" s="460"/>
      <c r="AJ1715" s="10"/>
      <c r="AK1715" s="10"/>
      <c r="AL1715" s="12"/>
      <c r="AM1715" s="10"/>
    </row>
    <row r="1716" spans="1:39" ht="16.5" thickBot="1" x14ac:dyDescent="0.3">
      <c r="A1716" s="589"/>
      <c r="B1716" s="590" t="s">
        <v>31</v>
      </c>
      <c r="C1716" s="591" t="s">
        <v>13</v>
      </c>
      <c r="D1716" s="1122" t="s">
        <v>820</v>
      </c>
      <c r="E1716" s="589">
        <v>2.04</v>
      </c>
      <c r="F1716" s="594">
        <v>2.1</v>
      </c>
      <c r="G1716" s="594">
        <v>2.1</v>
      </c>
      <c r="H1716" s="594">
        <v>2.04</v>
      </c>
      <c r="I1716" s="594">
        <v>2.06</v>
      </c>
      <c r="J1716" s="594">
        <v>2.06</v>
      </c>
      <c r="K1716" s="594">
        <v>2.06</v>
      </c>
      <c r="L1716" s="594">
        <v>2.06</v>
      </c>
      <c r="M1716" s="594">
        <v>2.04</v>
      </c>
      <c r="N1716" s="594">
        <v>2.06</v>
      </c>
      <c r="O1716" s="594">
        <v>2.06</v>
      </c>
      <c r="P1716" s="594">
        <v>2.04</v>
      </c>
      <c r="Q1716" s="594">
        <v>1.98</v>
      </c>
      <c r="R1716" s="594">
        <v>2.04</v>
      </c>
      <c r="S1716" s="594">
        <v>2.04</v>
      </c>
      <c r="T1716" s="594">
        <v>2.06</v>
      </c>
      <c r="U1716" s="594">
        <v>2.2400000000000002</v>
      </c>
      <c r="V1716" s="594">
        <v>2.2599999999999998</v>
      </c>
      <c r="W1716" s="594">
        <v>2.2400000000000002</v>
      </c>
      <c r="X1716" s="594">
        <v>2.2599999999999998</v>
      </c>
      <c r="Y1716" s="594">
        <v>2.2400000000000002</v>
      </c>
      <c r="Z1716" s="594">
        <v>2.2599999999999998</v>
      </c>
      <c r="AA1716" s="594">
        <v>2.2000000000000002</v>
      </c>
      <c r="AB1716" s="595">
        <v>2.04</v>
      </c>
      <c r="AC1716" s="2657">
        <f>SUM(E1716:AB1716)</f>
        <v>50.58</v>
      </c>
      <c r="AD1716" s="2669"/>
      <c r="AE1716" s="1144">
        <v>1</v>
      </c>
      <c r="AF1716" s="1145">
        <v>40</v>
      </c>
      <c r="AJ1716" s="51"/>
      <c r="AK1716" s="26"/>
      <c r="AL1716" s="51"/>
      <c r="AM1716" s="12"/>
    </row>
    <row r="1717" spans="1:39" ht="16.5" hidden="1" thickBot="1" x14ac:dyDescent="0.3">
      <c r="A1717" s="823"/>
      <c r="B1717" s="787"/>
      <c r="C1717" s="490" t="s">
        <v>116</v>
      </c>
      <c r="D1717" s="789"/>
      <c r="E1717" s="823"/>
      <c r="F1717" s="142"/>
      <c r="G1717" s="142"/>
      <c r="H1717" s="142"/>
      <c r="I1717" s="142"/>
      <c r="J1717" s="142"/>
      <c r="K1717" s="142"/>
      <c r="L1717" s="142"/>
      <c r="M1717" s="142"/>
      <c r="N1717" s="142"/>
      <c r="O1717" s="142"/>
      <c r="P1717" s="142"/>
      <c r="Q1717" s="142"/>
      <c r="R1717" s="142"/>
      <c r="S1717" s="142"/>
      <c r="T1717" s="142"/>
      <c r="U1717" s="142"/>
      <c r="V1717" s="142"/>
      <c r="W1717" s="142"/>
      <c r="X1717" s="142"/>
      <c r="Y1717" s="142"/>
      <c r="Z1717" s="142"/>
      <c r="AA1717" s="142"/>
      <c r="AB1717" s="492"/>
      <c r="AC1717" s="2660"/>
      <c r="AD1717" s="2844"/>
      <c r="AE1717" s="2845"/>
      <c r="AF1717" s="2846"/>
      <c r="AJ1717" s="10"/>
      <c r="AK1717" s="10"/>
      <c r="AL1717" s="12"/>
      <c r="AM1717" s="10"/>
    </row>
    <row r="1718" spans="1:39" ht="16.5" thickBot="1" x14ac:dyDescent="0.3">
      <c r="A1718" s="589"/>
      <c r="B1718" s="590" t="s">
        <v>30</v>
      </c>
      <c r="C1718" s="591" t="s">
        <v>13</v>
      </c>
      <c r="D1718" s="1122"/>
      <c r="E1718" s="589">
        <f t="shared" ref="E1718:AB1718" si="527">(E1719-D1719)*$AE1718*$AF1718</f>
        <v>0</v>
      </c>
      <c r="F1718" s="594">
        <f t="shared" si="527"/>
        <v>0</v>
      </c>
      <c r="G1718" s="594">
        <f t="shared" si="527"/>
        <v>0</v>
      </c>
      <c r="H1718" s="594">
        <f t="shared" si="527"/>
        <v>0</v>
      </c>
      <c r="I1718" s="594">
        <f t="shared" si="527"/>
        <v>0</v>
      </c>
      <c r="J1718" s="594">
        <f t="shared" si="527"/>
        <v>0</v>
      </c>
      <c r="K1718" s="594">
        <f t="shared" si="527"/>
        <v>0</v>
      </c>
      <c r="L1718" s="594">
        <f t="shared" si="527"/>
        <v>0</v>
      </c>
      <c r="M1718" s="594">
        <f t="shared" si="527"/>
        <v>0</v>
      </c>
      <c r="N1718" s="594">
        <f t="shared" si="527"/>
        <v>0</v>
      </c>
      <c r="O1718" s="594">
        <f t="shared" si="527"/>
        <v>0</v>
      </c>
      <c r="P1718" s="594">
        <f t="shared" si="527"/>
        <v>0</v>
      </c>
      <c r="Q1718" s="594">
        <f t="shared" si="527"/>
        <v>0</v>
      </c>
      <c r="R1718" s="594">
        <f t="shared" si="527"/>
        <v>0</v>
      </c>
      <c r="S1718" s="594">
        <f t="shared" si="527"/>
        <v>0</v>
      </c>
      <c r="T1718" s="594">
        <f t="shared" si="527"/>
        <v>0</v>
      </c>
      <c r="U1718" s="594">
        <f t="shared" si="527"/>
        <v>0</v>
      </c>
      <c r="V1718" s="594">
        <f t="shared" si="527"/>
        <v>0</v>
      </c>
      <c r="W1718" s="594">
        <f t="shared" si="527"/>
        <v>0</v>
      </c>
      <c r="X1718" s="594">
        <f t="shared" si="527"/>
        <v>0</v>
      </c>
      <c r="Y1718" s="594">
        <f>(Y1719-X1719)*$AE1718*$AF1718</f>
        <v>0</v>
      </c>
      <c r="Z1718" s="594">
        <f>(Z1719-Y1719)*$AE1718*$AF1718</f>
        <v>0</v>
      </c>
      <c r="AA1718" s="594">
        <f t="shared" si="527"/>
        <v>0</v>
      </c>
      <c r="AB1718" s="595">
        <f t="shared" si="527"/>
        <v>0</v>
      </c>
      <c r="AC1718" s="2657">
        <f>SUM(E1718:AB1718)</f>
        <v>0</v>
      </c>
      <c r="AD1718" s="2669"/>
      <c r="AE1718" s="1144">
        <v>1</v>
      </c>
      <c r="AF1718" s="1145">
        <v>40</v>
      </c>
      <c r="AJ1718" s="51"/>
      <c r="AK1718" s="26"/>
      <c r="AL1718" s="51"/>
      <c r="AM1718" s="12"/>
    </row>
    <row r="1719" spans="1:39" ht="16.5" hidden="1" thickBot="1" x14ac:dyDescent="0.3">
      <c r="A1719" s="823"/>
      <c r="B1719" s="787"/>
      <c r="C1719" s="490" t="s">
        <v>116</v>
      </c>
      <c r="D1719" s="789">
        <v>0</v>
      </c>
      <c r="E1719" s="823">
        <v>0</v>
      </c>
      <c r="F1719" s="142">
        <v>0</v>
      </c>
      <c r="G1719" s="142">
        <v>0</v>
      </c>
      <c r="H1719" s="142">
        <v>0</v>
      </c>
      <c r="I1719" s="142">
        <v>0</v>
      </c>
      <c r="J1719" s="142">
        <v>0</v>
      </c>
      <c r="K1719" s="142">
        <v>0</v>
      </c>
      <c r="L1719" s="142">
        <v>0</v>
      </c>
      <c r="M1719" s="142">
        <v>0</v>
      </c>
      <c r="N1719" s="142">
        <v>0</v>
      </c>
      <c r="O1719" s="142">
        <v>0</v>
      </c>
      <c r="P1719" s="142">
        <v>0</v>
      </c>
      <c r="Q1719" s="142">
        <v>0</v>
      </c>
      <c r="R1719" s="142">
        <v>0</v>
      </c>
      <c r="S1719" s="142">
        <v>0</v>
      </c>
      <c r="T1719" s="142">
        <v>0</v>
      </c>
      <c r="U1719" s="142">
        <v>0</v>
      </c>
      <c r="V1719" s="142">
        <v>0</v>
      </c>
      <c r="W1719" s="142">
        <v>0</v>
      </c>
      <c r="X1719" s="142">
        <v>0</v>
      </c>
      <c r="Y1719" s="142">
        <v>0</v>
      </c>
      <c r="Z1719" s="142">
        <v>0</v>
      </c>
      <c r="AA1719" s="142">
        <v>0</v>
      </c>
      <c r="AB1719" s="492">
        <v>0</v>
      </c>
      <c r="AC1719" s="2660"/>
      <c r="AD1719" s="2844"/>
      <c r="AE1719" s="2845"/>
      <c r="AF1719" s="2846"/>
      <c r="AJ1719" s="10"/>
      <c r="AK1719" s="10"/>
      <c r="AL1719" s="12"/>
      <c r="AM1719" s="10"/>
    </row>
    <row r="1720" spans="1:39" ht="16.5" thickBot="1" x14ac:dyDescent="0.3">
      <c r="A1720" s="589"/>
      <c r="B1720" s="590" t="s">
        <v>225</v>
      </c>
      <c r="C1720" s="591" t="s">
        <v>13</v>
      </c>
      <c r="D1720" s="1122"/>
      <c r="E1720" s="589">
        <f t="shared" ref="E1720:AB1720" si="528">(E1721-D1721)*$AE1720*$AF1720</f>
        <v>16.000000000000227</v>
      </c>
      <c r="F1720" s="594">
        <f t="shared" si="528"/>
        <v>16.000000000000227</v>
      </c>
      <c r="G1720" s="594">
        <f t="shared" si="528"/>
        <v>16.800000000001774</v>
      </c>
      <c r="H1720" s="594">
        <f t="shared" si="528"/>
        <v>15.199999999998681</v>
      </c>
      <c r="I1720" s="594">
        <f t="shared" si="528"/>
        <v>16.000000000000227</v>
      </c>
      <c r="J1720" s="594">
        <f t="shared" si="528"/>
        <v>16.800000000000637</v>
      </c>
      <c r="K1720" s="594">
        <f t="shared" si="528"/>
        <v>15.199999999999818</v>
      </c>
      <c r="L1720" s="594">
        <f t="shared" si="528"/>
        <v>17.600000000001046</v>
      </c>
      <c r="M1720" s="594">
        <f t="shared" si="528"/>
        <v>15.999999999997954</v>
      </c>
      <c r="N1720" s="594">
        <f t="shared" si="528"/>
        <v>16.7999999999995</v>
      </c>
      <c r="O1720" s="594">
        <f t="shared" si="528"/>
        <v>17.600000000002183</v>
      </c>
      <c r="P1720" s="594">
        <f t="shared" si="528"/>
        <v>15.199999999997544</v>
      </c>
      <c r="Q1720" s="594">
        <f t="shared" si="528"/>
        <v>16.7999999999995</v>
      </c>
      <c r="R1720" s="594">
        <f t="shared" si="528"/>
        <v>16.7999999999995</v>
      </c>
      <c r="S1720" s="594">
        <f t="shared" si="528"/>
        <v>16.7999999999995</v>
      </c>
      <c r="T1720" s="594">
        <f t="shared" si="528"/>
        <v>19.200000000004138</v>
      </c>
      <c r="U1720" s="594">
        <f t="shared" si="528"/>
        <v>2.4000000000000909</v>
      </c>
      <c r="V1720" s="594">
        <f t="shared" si="528"/>
        <v>3.1999999999993634</v>
      </c>
      <c r="W1720" s="594">
        <f t="shared" si="528"/>
        <v>1.6000000000008185</v>
      </c>
      <c r="X1720" s="594">
        <f t="shared" si="528"/>
        <v>3.2000000000005002</v>
      </c>
      <c r="Y1720" s="594">
        <f>(Y1721-X1721)*$AE1720*$AF1720</f>
        <v>2.4000000000000909</v>
      </c>
      <c r="Z1720" s="594">
        <f>(Z1721-Y1721)*$AE1720*$AF1720</f>
        <v>3.1999999999993634</v>
      </c>
      <c r="AA1720" s="594">
        <f t="shared" si="528"/>
        <v>1.6000000000008185</v>
      </c>
      <c r="AB1720" s="595">
        <f t="shared" si="528"/>
        <v>5.5999999999983174</v>
      </c>
      <c r="AC1720" s="2657">
        <f>SUM(E1720:AB1720)</f>
        <v>288.00000000000182</v>
      </c>
      <c r="AD1720" s="2669"/>
      <c r="AE1720" s="1144">
        <v>1</v>
      </c>
      <c r="AF1720" s="1145">
        <v>80</v>
      </c>
      <c r="AJ1720" s="51"/>
      <c r="AK1720" s="26"/>
      <c r="AL1720" s="51"/>
      <c r="AM1720" s="12"/>
    </row>
    <row r="1721" spans="1:39" ht="16.5" hidden="1" thickBot="1" x14ac:dyDescent="0.3">
      <c r="A1721" s="597"/>
      <c r="B1721" s="598"/>
      <c r="C1721" s="599" t="s">
        <v>116</v>
      </c>
      <c r="D1721" s="2847">
        <v>87.169999999999973</v>
      </c>
      <c r="E1721" s="597">
        <v>87.369999999999976</v>
      </c>
      <c r="F1721" s="227">
        <v>87.569999999999979</v>
      </c>
      <c r="G1721" s="227">
        <v>87.78</v>
      </c>
      <c r="H1721" s="227">
        <v>87.969999999999985</v>
      </c>
      <c r="I1721" s="227">
        <v>88.169999999999987</v>
      </c>
      <c r="J1721" s="227">
        <v>88.38</v>
      </c>
      <c r="K1721" s="227">
        <v>88.57</v>
      </c>
      <c r="L1721" s="227">
        <v>88.79</v>
      </c>
      <c r="M1721" s="227">
        <v>88.989999999999981</v>
      </c>
      <c r="N1721" s="227">
        <v>89.199999999999974</v>
      </c>
      <c r="O1721" s="227">
        <v>89.42</v>
      </c>
      <c r="P1721" s="227">
        <v>89.609999999999971</v>
      </c>
      <c r="Q1721" s="227">
        <v>89.819999999999965</v>
      </c>
      <c r="R1721" s="227">
        <v>90.029999999999959</v>
      </c>
      <c r="S1721" s="227">
        <v>90.239999999999952</v>
      </c>
      <c r="T1721" s="227">
        <v>90.48</v>
      </c>
      <c r="U1721" s="227">
        <v>90.51</v>
      </c>
      <c r="V1721" s="227">
        <v>90.55</v>
      </c>
      <c r="W1721" s="227">
        <v>90.570000000000007</v>
      </c>
      <c r="X1721" s="227">
        <v>90.610000000000014</v>
      </c>
      <c r="Y1721" s="227">
        <v>90.640000000000015</v>
      </c>
      <c r="Z1721" s="1100">
        <v>90.68</v>
      </c>
      <c r="AA1721" s="1100">
        <v>90.700000000000017</v>
      </c>
      <c r="AB1721" s="1103">
        <v>90.77</v>
      </c>
      <c r="AC1721" s="2655"/>
      <c r="AD1721" s="2666"/>
      <c r="AE1721" s="1482"/>
      <c r="AF1721" s="1483"/>
      <c r="AG1721" s="1"/>
    </row>
    <row r="1722" spans="1:39" ht="15.75" customHeight="1" x14ac:dyDescent="0.25">
      <c r="A1722" s="3435" t="s">
        <v>32</v>
      </c>
      <c r="B1722" s="3567"/>
      <c r="C1722" s="125" t="s">
        <v>13</v>
      </c>
      <c r="D1722" s="122"/>
      <c r="E1722" s="325">
        <f>SUM(E1660,E1667,E1674,E1681,E1688,E1695,E1702,E1709)</f>
        <v>1555.8</v>
      </c>
      <c r="F1722" s="320">
        <f t="shared" ref="F1722:AB1722" si="529">SUM(F1660,F1667,F1674,F1681,F1688,F1695,F1702,F1709)</f>
        <v>1433.6</v>
      </c>
      <c r="G1722" s="320">
        <f t="shared" si="529"/>
        <v>1359.8500000000001</v>
      </c>
      <c r="H1722" s="321">
        <f t="shared" si="529"/>
        <v>1364.4499999999998</v>
      </c>
      <c r="I1722" s="321">
        <f t="shared" si="529"/>
        <v>1366.2</v>
      </c>
      <c r="J1722" s="321">
        <f t="shared" si="529"/>
        <v>1510</v>
      </c>
      <c r="K1722" s="321">
        <f t="shared" si="529"/>
        <v>1884.1999999999998</v>
      </c>
      <c r="L1722" s="321">
        <f t="shared" si="529"/>
        <v>2343.0500000000002</v>
      </c>
      <c r="M1722" s="321">
        <f t="shared" si="529"/>
        <v>2679.3500000000004</v>
      </c>
      <c r="N1722" s="321">
        <f t="shared" si="529"/>
        <v>2802.4</v>
      </c>
      <c r="O1722" s="321">
        <f t="shared" si="529"/>
        <v>2696.7000000000003</v>
      </c>
      <c r="P1722" s="321">
        <f>SUM(P1660,P1667,P1674,P1681,P1688,P1695,P1702,P1709)</f>
        <v>2458</v>
      </c>
      <c r="Q1722" s="321">
        <f t="shared" si="529"/>
        <v>2275.4</v>
      </c>
      <c r="R1722" s="321">
        <f t="shared" si="529"/>
        <v>2357</v>
      </c>
      <c r="S1722" s="321">
        <f t="shared" si="529"/>
        <v>2267.2000000000003</v>
      </c>
      <c r="T1722" s="321">
        <f t="shared" si="529"/>
        <v>2285.1499999999996</v>
      </c>
      <c r="U1722" s="321">
        <f t="shared" si="529"/>
        <v>2275</v>
      </c>
      <c r="V1722" s="321">
        <f t="shared" si="529"/>
        <v>2266.15</v>
      </c>
      <c r="W1722" s="321">
        <f t="shared" si="529"/>
        <v>2355</v>
      </c>
      <c r="X1722" s="321">
        <f t="shared" si="529"/>
        <v>2324.9</v>
      </c>
      <c r="Y1722" s="321">
        <f>SUM(Y1660,Y1667,Y1674,Y1681,Y1688,Y1695,Y1702,Y1709)</f>
        <v>2365.1</v>
      </c>
      <c r="Z1722" s="321">
        <f>SUM(Z1660,Z1667,Z1674,Z1681,Z1688,Z1695,Z1702,Z1709)</f>
        <v>2299.1</v>
      </c>
      <c r="AA1722" s="321">
        <f t="shared" si="529"/>
        <v>2014.0500000000002</v>
      </c>
      <c r="AB1722" s="529">
        <f t="shared" si="529"/>
        <v>1710.1499999999999</v>
      </c>
      <c r="AC1722" s="473">
        <f>SUM(AC1660,AC1667,AC1674,AC1681,AC1688,AC1695,AC1702,AC1709)</f>
        <v>50247.8</v>
      </c>
      <c r="AD1722" s="1"/>
      <c r="AE1722" s="1"/>
      <c r="AF1722" s="1"/>
      <c r="AG1722" s="1"/>
    </row>
    <row r="1723" spans="1:39" ht="16.5" thickBot="1" x14ac:dyDescent="0.3">
      <c r="A1723" s="3570"/>
      <c r="B1723" s="3571"/>
      <c r="C1723" s="126" t="s">
        <v>14</v>
      </c>
      <c r="D1723" s="114"/>
      <c r="E1723" s="2819">
        <f t="shared" ref="E1723:AC1723" si="530">SUM(E1661,E1668,E1675,E1682,E1689,E1696,E1703,E1710)</f>
        <v>809.30000000000007</v>
      </c>
      <c r="F1723" s="1101">
        <f t="shared" si="530"/>
        <v>842.4</v>
      </c>
      <c r="G1723" s="1101">
        <f t="shared" si="530"/>
        <v>827.10000000000014</v>
      </c>
      <c r="H1723" s="2848">
        <f t="shared" si="530"/>
        <v>848.3</v>
      </c>
      <c r="I1723" s="2848">
        <f t="shared" si="530"/>
        <v>839.05000000000007</v>
      </c>
      <c r="J1723" s="2848">
        <f t="shared" si="530"/>
        <v>800.85</v>
      </c>
      <c r="K1723" s="2848">
        <f t="shared" si="530"/>
        <v>760.25</v>
      </c>
      <c r="L1723" s="2848">
        <f t="shared" si="530"/>
        <v>791.9</v>
      </c>
      <c r="M1723" s="2848">
        <f t="shared" si="530"/>
        <v>1036.1499999999999</v>
      </c>
      <c r="N1723" s="2848">
        <f t="shared" si="530"/>
        <v>1127.8499999999999</v>
      </c>
      <c r="O1723" s="2848">
        <f t="shared" si="530"/>
        <v>1159.1999999999998</v>
      </c>
      <c r="P1723" s="2848">
        <f t="shared" si="530"/>
        <v>1102.9000000000001</v>
      </c>
      <c r="Q1723" s="2848">
        <f t="shared" si="530"/>
        <v>919.84999999999991</v>
      </c>
      <c r="R1723" s="2848">
        <f t="shared" si="530"/>
        <v>1054.25</v>
      </c>
      <c r="S1723" s="2848">
        <f t="shared" si="530"/>
        <v>1045.95</v>
      </c>
      <c r="T1723" s="2848">
        <f t="shared" si="530"/>
        <v>1073.05</v>
      </c>
      <c r="U1723" s="2848">
        <f t="shared" si="530"/>
        <v>995.2</v>
      </c>
      <c r="V1723" s="2848">
        <f t="shared" si="530"/>
        <v>959.15000000000009</v>
      </c>
      <c r="W1723" s="2848">
        <f t="shared" si="530"/>
        <v>958.5</v>
      </c>
      <c r="X1723" s="2848">
        <f t="shared" si="530"/>
        <v>890.8</v>
      </c>
      <c r="Y1723" s="2848">
        <f>SUM(Y1661,Y1668,Y1675,Y1682,Y1689,Y1696,Y1703,Y1710)</f>
        <v>849.05000000000007</v>
      </c>
      <c r="Z1723" s="2848">
        <f t="shared" si="530"/>
        <v>865.65</v>
      </c>
      <c r="AA1723" s="2848">
        <f t="shared" si="530"/>
        <v>868.3</v>
      </c>
      <c r="AB1723" s="2849">
        <f t="shared" si="530"/>
        <v>874.69999999999993</v>
      </c>
      <c r="AC1723" s="1106">
        <f t="shared" si="530"/>
        <v>22299.699999999997</v>
      </c>
      <c r="AD1723" s="15"/>
      <c r="AE1723" s="15"/>
      <c r="AF1723" s="15"/>
      <c r="AG1723" s="15"/>
    </row>
    <row r="1724" spans="1:39" ht="15.75" customHeight="1" x14ac:dyDescent="0.25">
      <c r="A1724" s="3411" t="s">
        <v>33</v>
      </c>
      <c r="B1724" s="3415"/>
      <c r="C1724" s="121" t="s">
        <v>34</v>
      </c>
      <c r="D1724" s="113"/>
      <c r="E1724" s="477">
        <f>100-(E1722/(E1630+E1637))*100</f>
        <v>-0.58184639255236448</v>
      </c>
      <c r="F1724" s="477">
        <f>100-(F1722/(F1630+F1637))*100</f>
        <v>-0.56116722783390571</v>
      </c>
      <c r="G1724" s="477">
        <f t="shared" ref="G1724:AB1724" si="531">100-(G1722/(G1630+G1637))*100</f>
        <v>-0.55087252292220512</v>
      </c>
      <c r="H1724" s="477">
        <f t="shared" si="531"/>
        <v>-0.53418803418800564</v>
      </c>
      <c r="I1724" s="477">
        <f t="shared" si="531"/>
        <v>-0.57420494699647406</v>
      </c>
      <c r="J1724" s="477">
        <f t="shared" si="531"/>
        <v>-0.66666666666665719</v>
      </c>
      <c r="K1724" s="477">
        <f t="shared" si="531"/>
        <v>-0.58723040785820046</v>
      </c>
      <c r="L1724" s="477">
        <f t="shared" si="531"/>
        <v>-0.64647766323024314</v>
      </c>
      <c r="M1724" s="477">
        <f t="shared" si="531"/>
        <v>-0.57620120120121499</v>
      </c>
      <c r="N1724" s="477">
        <f t="shared" si="531"/>
        <v>-0.57421762848119329</v>
      </c>
      <c r="O1724" s="477">
        <f t="shared" si="531"/>
        <v>-0.63815494849978904</v>
      </c>
      <c r="P1724" s="477">
        <f>100-(P1722/(P1630+P1637))*100</f>
        <v>-0.75422200360715408</v>
      </c>
      <c r="Q1724" s="477">
        <f t="shared" si="531"/>
        <v>-0.75274530641162585</v>
      </c>
      <c r="R1724" s="477">
        <f t="shared" si="531"/>
        <v>-0.77817684282537414</v>
      </c>
      <c r="S1724" s="477">
        <f t="shared" si="531"/>
        <v>-0.87204128848550511</v>
      </c>
      <c r="T1724" s="477">
        <f t="shared" si="531"/>
        <v>-0.75617283950614933</v>
      </c>
      <c r="U1724" s="477">
        <f t="shared" si="531"/>
        <v>-0.78858763069288784</v>
      </c>
      <c r="V1724" s="477">
        <f t="shared" si="531"/>
        <v>-0.71777777777776919</v>
      </c>
      <c r="W1724" s="477">
        <f t="shared" si="531"/>
        <v>-0.6410256410256352</v>
      </c>
      <c r="X1724" s="477">
        <f>100-(X1722/(X1630+X1637))*100</f>
        <v>-0.69733194733194637</v>
      </c>
      <c r="Y1724" s="477">
        <f>100-(Y1722/(Y1630+Y1637))*100</f>
        <v>-0.50569437361890834</v>
      </c>
      <c r="Z1724" s="477">
        <f t="shared" si="531"/>
        <v>-0.46757559867154441</v>
      </c>
      <c r="AA1724" s="477">
        <f t="shared" si="531"/>
        <v>-0.50149700598802838</v>
      </c>
      <c r="AB1724" s="814">
        <f t="shared" si="531"/>
        <v>-0.64442090395479568</v>
      </c>
      <c r="AC1724" s="815">
        <f>100-(AC1722/(AC1630+AC1637))*100</f>
        <v>-0.64697304746339057</v>
      </c>
      <c r="AD1724" s="1"/>
      <c r="AE1724" s="1"/>
      <c r="AF1724" s="1"/>
      <c r="AG1724" s="1"/>
    </row>
    <row r="1725" spans="1:39" ht="15.75" customHeight="1" thickBot="1" x14ac:dyDescent="0.3">
      <c r="A1725" s="3416"/>
      <c r="B1725" s="3417"/>
      <c r="C1725" s="126" t="s">
        <v>35</v>
      </c>
      <c r="D1725" s="114"/>
      <c r="E1725" s="317">
        <f t="shared" ref="E1725:AB1725" si="532">100-(E1723/(E1638+E1631))*100</f>
        <v>-0.50919026328861605</v>
      </c>
      <c r="F1725" s="480">
        <f t="shared" si="532"/>
        <v>-0.71736011477760542</v>
      </c>
      <c r="G1725" s="480">
        <f t="shared" si="532"/>
        <v>-1.0630498533724477</v>
      </c>
      <c r="H1725" s="318">
        <f t="shared" si="532"/>
        <v>-0.84403233475984507</v>
      </c>
      <c r="I1725" s="318">
        <f t="shared" si="532"/>
        <v>-0.75048030739675653</v>
      </c>
      <c r="J1725" s="318">
        <f t="shared" si="532"/>
        <v>-0.81193353474320418</v>
      </c>
      <c r="K1725" s="318">
        <f t="shared" si="532"/>
        <v>-0.2439345991561197</v>
      </c>
      <c r="L1725" s="318">
        <f t="shared" si="532"/>
        <v>0.1638930912758525</v>
      </c>
      <c r="M1725" s="318">
        <f t="shared" si="532"/>
        <v>-0.16918020108273879</v>
      </c>
      <c r="N1725" s="318">
        <f t="shared" si="532"/>
        <v>1.3297872340430672E-2</v>
      </c>
      <c r="O1725" s="318">
        <f t="shared" si="532"/>
        <v>-0.20746887966805616</v>
      </c>
      <c r="P1725" s="318">
        <f t="shared" si="532"/>
        <v>-0.33660844250364619</v>
      </c>
      <c r="Q1725" s="318">
        <f t="shared" si="532"/>
        <v>-0.46417649628658353</v>
      </c>
      <c r="R1725" s="318">
        <f t="shared" si="532"/>
        <v>-0.51964149504195234</v>
      </c>
      <c r="S1725" s="318">
        <f t="shared" si="532"/>
        <v>-0.64953810623555341</v>
      </c>
      <c r="T1725" s="318">
        <f t="shared" si="532"/>
        <v>-0.36008230452672763</v>
      </c>
      <c r="U1725" s="318">
        <f t="shared" si="532"/>
        <v>-0.4035512510088779</v>
      </c>
      <c r="V1725" s="318">
        <f t="shared" si="532"/>
        <v>-0.28753659556673483</v>
      </c>
      <c r="W1725" s="318">
        <f t="shared" si="532"/>
        <v>-9.3984962405997408E-2</v>
      </c>
      <c r="X1725" s="318">
        <f t="shared" si="532"/>
        <v>-0.17993702204226736</v>
      </c>
      <c r="Y1725" s="318">
        <f>100-(Y1723/(Y1638+Y1631))*100</f>
        <v>6.4736346515999799E-2</v>
      </c>
      <c r="Z1725" s="480">
        <f t="shared" si="532"/>
        <v>-0.19097222222221433</v>
      </c>
      <c r="AA1725" s="480">
        <f t="shared" si="532"/>
        <v>-0.21929824561404132</v>
      </c>
      <c r="AB1725" s="481">
        <f t="shared" si="532"/>
        <v>-0.54022988505747094</v>
      </c>
      <c r="AC1725" s="795">
        <f>100-(AC1723/(AC1631+AC1638))*100</f>
        <v>-0.37856281171787032</v>
      </c>
      <c r="AD1725" s="1"/>
      <c r="AE1725" s="1"/>
      <c r="AF1725" s="1"/>
      <c r="AG1725" s="1"/>
    </row>
    <row r="1726" spans="1:39" ht="15.75" hidden="1" customHeight="1" x14ac:dyDescent="0.25">
      <c r="A1726" s="3418"/>
      <c r="B1726" s="3503"/>
      <c r="C1726" s="738"/>
      <c r="D1726" s="405" t="s">
        <v>111</v>
      </c>
      <c r="E1726" s="406">
        <f>(E1632+E1639-E1662-E1669-E1676-E1683-E1690-E1697-E1704-E1711)/(E1632+E1639)</f>
        <v>0</v>
      </c>
      <c r="F1726" s="406">
        <f t="shared" ref="F1726:AC1726" si="533">(F1632+F1639-F1662-F1669-F1676-F1683-F1690-F1697-F1704-F1711)/(F1632+F1639)</f>
        <v>-3.5294117647058823E-2</v>
      </c>
      <c r="G1726" s="406">
        <f t="shared" si="533"/>
        <v>-7.407407407407407E-2</v>
      </c>
      <c r="H1726" s="741">
        <f t="shared" si="533"/>
        <v>-2.5000000000000001E-2</v>
      </c>
      <c r="I1726" s="741">
        <f t="shared" si="533"/>
        <v>-1.1627906976744186E-2</v>
      </c>
      <c r="J1726" s="741">
        <f>(J1632+J1639-J1662-J1669-J1676-J1683-J1690-J1697-J1704-J1711)/(J1632+J1639)</f>
        <v>-4.1237113402061855E-2</v>
      </c>
      <c r="K1726" s="741">
        <f t="shared" si="533"/>
        <v>-8.6206896551724137E-3</v>
      </c>
      <c r="L1726" s="741">
        <f t="shared" si="533"/>
        <v>-1.3698630136986301E-2</v>
      </c>
      <c r="M1726" s="741">
        <f t="shared" si="533"/>
        <v>-4.9079754601226995E-2</v>
      </c>
      <c r="N1726" s="741">
        <f t="shared" si="533"/>
        <v>1.8292682926829267E-2</v>
      </c>
      <c r="O1726" s="741">
        <f t="shared" si="533"/>
        <v>-2.4539877300613498E-2</v>
      </c>
      <c r="P1726" s="741">
        <f t="shared" si="533"/>
        <v>-7.5187969924812026E-3</v>
      </c>
      <c r="Q1726" s="741">
        <f t="shared" si="533"/>
        <v>-3.0769230769230771E-2</v>
      </c>
      <c r="R1726" s="741">
        <f t="shared" si="533"/>
        <v>-3.3333333333333333E-2</v>
      </c>
      <c r="S1726" s="741">
        <f t="shared" si="533"/>
        <v>-5.3846153846153849E-2</v>
      </c>
      <c r="T1726" s="741">
        <f t="shared" si="533"/>
        <v>-1.4184397163120567E-2</v>
      </c>
      <c r="U1726" s="741">
        <f t="shared" si="533"/>
        <v>-3.007518796992481E-2</v>
      </c>
      <c r="V1726" s="741">
        <f t="shared" si="533"/>
        <v>-2.9197080291970802E-2</v>
      </c>
      <c r="W1726" s="741">
        <f t="shared" si="533"/>
        <v>-3.7037037037037035E-2</v>
      </c>
      <c r="X1726" s="741">
        <f t="shared" si="533"/>
        <v>-1.4285714285714285E-2</v>
      </c>
      <c r="Y1726" s="741">
        <f>(Y1632+Y1639-Y1662-Y1669-Y1676-Y1683-Y1690-Y1697-Y1704-Y1711)/(Y1632+Y1639)</f>
        <v>-3.5971223021582732E-2</v>
      </c>
      <c r="Z1726" s="741">
        <f t="shared" si="533"/>
        <v>-3.875968992248062E-2</v>
      </c>
      <c r="AA1726" s="406">
        <f t="shared" si="533"/>
        <v>-3.6036036036036036E-2</v>
      </c>
      <c r="AB1726" s="407">
        <f t="shared" si="533"/>
        <v>-4.2553191489361701E-2</v>
      </c>
      <c r="AC1726" s="408">
        <f t="shared" si="533"/>
        <v>-2.6872690628149103E-2</v>
      </c>
      <c r="AD1726" s="1"/>
      <c r="AE1726" s="1"/>
      <c r="AF1726" s="1"/>
      <c r="AG1726" s="1"/>
    </row>
    <row r="1727" spans="1:39" ht="15.75" hidden="1" customHeight="1" thickBot="1" x14ac:dyDescent="0.3">
      <c r="A1727" s="3504"/>
      <c r="B1727" s="3505"/>
      <c r="C1727" s="579"/>
      <c r="D1727" s="141" t="s">
        <v>112</v>
      </c>
      <c r="E1727" s="409">
        <f>(E1636+E1643-E1666-E1673-E1680-E1687-E1694-E1701-E1708-E1715)/(E1636+E1643)</f>
        <v>-1.4033854152329361E-2</v>
      </c>
      <c r="F1727" s="409">
        <f t="shared" ref="F1727:AC1727" si="534">(F1636+F1643-F1666-F1673-F1680-F1687-F1694-F1701-F1708-F1715)/(F1636+F1643)</f>
        <v>-1.4137974516501098E-2</v>
      </c>
      <c r="G1727" s="409">
        <f t="shared" si="534"/>
        <v>-1.6928879729619328E-2</v>
      </c>
      <c r="H1727" s="742">
        <f t="shared" si="534"/>
        <v>-1.4896774472695534E-2</v>
      </c>
      <c r="I1727" s="742">
        <f t="shared" si="534"/>
        <v>-1.2711492398532432E-2</v>
      </c>
      <c r="J1727" s="742">
        <f t="shared" si="534"/>
        <v>-1.4418519518358427E-2</v>
      </c>
      <c r="K1727" s="742">
        <f t="shared" si="534"/>
        <v>-1.0201640869588479E-2</v>
      </c>
      <c r="L1727" s="742">
        <f t="shared" si="534"/>
        <v>-1.2338175845002653E-2</v>
      </c>
      <c r="M1727" s="742">
        <f t="shared" si="534"/>
        <v>-1.700790645993918E-2</v>
      </c>
      <c r="N1727" s="742">
        <f t="shared" si="534"/>
        <v>-1.7484159271442357E-2</v>
      </c>
      <c r="O1727" s="742">
        <f t="shared" si="534"/>
        <v>-1.9629845166651869E-2</v>
      </c>
      <c r="P1727" s="742">
        <f t="shared" si="534"/>
        <v>-1.9416306342380462E-2</v>
      </c>
      <c r="Q1727" s="742">
        <f t="shared" si="534"/>
        <v>-1.678349627048074E-2</v>
      </c>
      <c r="R1727" s="742">
        <f t="shared" si="534"/>
        <v>-2.0388113475984196E-2</v>
      </c>
      <c r="S1727" s="742">
        <f t="shared" si="534"/>
        <v>-1.9840235126268216E-2</v>
      </c>
      <c r="T1727" s="742">
        <f t="shared" si="534"/>
        <v>-1.7578484990937237E-2</v>
      </c>
      <c r="U1727" s="742">
        <f t="shared" si="534"/>
        <v>-1.5728436450531631E-2</v>
      </c>
      <c r="V1727" s="742">
        <f t="shared" si="534"/>
        <v>-1.5012500183499618E-2</v>
      </c>
      <c r="W1727" s="742">
        <f t="shared" si="534"/>
        <v>-1.4662308365702537E-2</v>
      </c>
      <c r="X1727" s="742">
        <f t="shared" si="534"/>
        <v>-1.3324219058423349E-2</v>
      </c>
      <c r="Y1727" s="742">
        <f>(Y1636+Y1643-Y1666-Y1673-Y1680-Y1687-Y1694-Y1701-Y1708-Y1715)/(Y1636+Y1643)</f>
        <v>-1.0140420276195914E-2</v>
      </c>
      <c r="Z1727" s="742">
        <f t="shared" si="534"/>
        <v>-1.1971647326888719E-2</v>
      </c>
      <c r="AA1727" s="409">
        <f t="shared" si="534"/>
        <v>-1.3700368283996891E-2</v>
      </c>
      <c r="AB1727" s="410">
        <f t="shared" si="534"/>
        <v>-1.514429467717171E-2</v>
      </c>
      <c r="AC1727" s="411">
        <f t="shared" si="534"/>
        <v>-1.5533032347633055E-2</v>
      </c>
      <c r="AD1727" s="17"/>
      <c r="AE1727" s="17"/>
      <c r="AF1727" s="17"/>
      <c r="AG1727" s="17"/>
    </row>
    <row r="1728" spans="1:39" ht="16.5" thickBot="1" x14ac:dyDescent="0.3">
      <c r="A1728" s="217"/>
      <c r="B1728" s="332"/>
      <c r="C1728" s="565"/>
      <c r="D1728" s="217"/>
      <c r="E1728" s="573"/>
      <c r="F1728" s="573"/>
      <c r="G1728" s="573"/>
      <c r="H1728" s="1986"/>
      <c r="I1728" s="573"/>
      <c r="J1728" s="573"/>
      <c r="K1728" s="573"/>
      <c r="L1728" s="573"/>
      <c r="M1728" s="573"/>
      <c r="N1728" s="1986"/>
      <c r="O1728" s="573"/>
      <c r="P1728" s="573"/>
      <c r="Q1728" s="573"/>
      <c r="R1728" s="573"/>
      <c r="S1728" s="573"/>
      <c r="T1728" s="573"/>
      <c r="U1728" s="573"/>
      <c r="V1728" s="573"/>
      <c r="W1728" s="573"/>
      <c r="X1728" s="573"/>
      <c r="Y1728" s="1986"/>
      <c r="Z1728" s="573"/>
      <c r="AA1728" s="573"/>
      <c r="AB1728" s="573"/>
      <c r="AC1728" s="18"/>
      <c r="AD1728" s="2"/>
      <c r="AE1728" s="2"/>
      <c r="AF1728" s="2"/>
      <c r="AG1728" s="2"/>
    </row>
    <row r="1729" spans="1:41" ht="16.5" thickBot="1" x14ac:dyDescent="0.3">
      <c r="A1729" s="3444" t="s">
        <v>265</v>
      </c>
      <c r="B1729" s="3521"/>
      <c r="C1729" s="165"/>
      <c r="D1729" s="167"/>
      <c r="E1729" s="610">
        <v>1</v>
      </c>
      <c r="F1729" s="611">
        <v>2</v>
      </c>
      <c r="G1729" s="611">
        <v>3</v>
      </c>
      <c r="H1729" s="746">
        <v>4</v>
      </c>
      <c r="I1729" s="746">
        <v>5</v>
      </c>
      <c r="J1729" s="746">
        <v>6</v>
      </c>
      <c r="K1729" s="746">
        <v>7</v>
      </c>
      <c r="L1729" s="746">
        <v>8</v>
      </c>
      <c r="M1729" s="746">
        <v>9</v>
      </c>
      <c r="N1729" s="746">
        <v>10</v>
      </c>
      <c r="O1729" s="746">
        <v>11</v>
      </c>
      <c r="P1729" s="746">
        <v>12</v>
      </c>
      <c r="Q1729" s="746">
        <v>13</v>
      </c>
      <c r="R1729" s="746">
        <v>14</v>
      </c>
      <c r="S1729" s="746">
        <v>15</v>
      </c>
      <c r="T1729" s="746">
        <v>16</v>
      </c>
      <c r="U1729" s="746">
        <v>17</v>
      </c>
      <c r="V1729" s="746">
        <v>18</v>
      </c>
      <c r="W1729" s="746">
        <v>19</v>
      </c>
      <c r="X1729" s="746">
        <v>20</v>
      </c>
      <c r="Y1729" s="746">
        <v>21</v>
      </c>
      <c r="Z1729" s="746">
        <v>22</v>
      </c>
      <c r="AA1729" s="611">
        <v>23</v>
      </c>
      <c r="AB1729" s="165">
        <v>24</v>
      </c>
      <c r="AC1729" s="796"/>
      <c r="AD1729" s="2"/>
      <c r="AE1729" s="2"/>
      <c r="AF1729" s="2"/>
      <c r="AG1729" s="2"/>
      <c r="AK1729" s="395"/>
      <c r="AL1729" s="395"/>
      <c r="AM1729" s="395"/>
      <c r="AN1729" s="395"/>
      <c r="AO1729" s="395"/>
    </row>
    <row r="1730" spans="1:41" ht="16.5" thickBot="1" x14ac:dyDescent="0.3">
      <c r="A1730" s="653" t="s">
        <v>10</v>
      </c>
      <c r="B1730" s="2261"/>
      <c r="C1730" s="1461"/>
      <c r="D1730" s="196"/>
      <c r="E1730" s="186">
        <v>20</v>
      </c>
      <c r="F1730" s="166">
        <v>20</v>
      </c>
      <c r="G1730" s="166">
        <v>20</v>
      </c>
      <c r="H1730" s="654">
        <v>20</v>
      </c>
      <c r="I1730" s="654">
        <v>20</v>
      </c>
      <c r="J1730" s="654">
        <v>20</v>
      </c>
      <c r="K1730" s="654">
        <v>19</v>
      </c>
      <c r="L1730" s="654">
        <v>19</v>
      </c>
      <c r="M1730" s="654">
        <v>18</v>
      </c>
      <c r="N1730" s="654">
        <v>18</v>
      </c>
      <c r="O1730" s="654">
        <v>18</v>
      </c>
      <c r="P1730" s="654">
        <v>19</v>
      </c>
      <c r="Q1730" s="654">
        <v>19</v>
      </c>
      <c r="R1730" s="654">
        <v>19</v>
      </c>
      <c r="S1730" s="654">
        <v>19</v>
      </c>
      <c r="T1730" s="654">
        <v>18</v>
      </c>
      <c r="U1730" s="654">
        <v>18</v>
      </c>
      <c r="V1730" s="654">
        <v>18</v>
      </c>
      <c r="W1730" s="654">
        <v>19</v>
      </c>
      <c r="X1730" s="654">
        <v>19</v>
      </c>
      <c r="Y1730" s="654">
        <v>19</v>
      </c>
      <c r="Z1730" s="166">
        <v>19</v>
      </c>
      <c r="AA1730" s="166">
        <v>19</v>
      </c>
      <c r="AB1730" s="232">
        <v>19</v>
      </c>
      <c r="AC1730" s="797"/>
      <c r="AK1730" s="14"/>
      <c r="AL1730" s="14"/>
      <c r="AM1730" s="15"/>
      <c r="AN1730" s="14"/>
      <c r="AO1730" s="395"/>
    </row>
    <row r="1731" spans="1:41" x14ac:dyDescent="0.25">
      <c r="A1731" s="3422" t="s">
        <v>43</v>
      </c>
      <c r="B1731" s="3446" t="s">
        <v>251</v>
      </c>
      <c r="C1731" s="121" t="s">
        <v>13</v>
      </c>
      <c r="D1731" s="113" t="s">
        <v>139</v>
      </c>
      <c r="E1731" s="2344"/>
      <c r="F1731" s="203"/>
      <c r="G1731" s="203"/>
      <c r="H1731" s="203"/>
      <c r="I1731" s="203"/>
      <c r="J1731" s="203"/>
      <c r="K1731" s="203"/>
      <c r="L1731" s="203"/>
      <c r="M1731" s="203"/>
      <c r="N1731" s="203"/>
      <c r="O1731" s="203"/>
      <c r="P1731" s="203"/>
      <c r="Q1731" s="203"/>
      <c r="R1731" s="203"/>
      <c r="S1731" s="203"/>
      <c r="T1731" s="203"/>
      <c r="U1731" s="203"/>
      <c r="V1731" s="203"/>
      <c r="W1731" s="203"/>
      <c r="X1731" s="203"/>
      <c r="Y1731" s="203"/>
      <c r="Z1731" s="203"/>
      <c r="AA1731" s="203"/>
      <c r="AB1731" s="329"/>
      <c r="AC1731" s="113"/>
      <c r="AK1731" s="428"/>
      <c r="AL1731" s="429"/>
      <c r="AM1731" s="428"/>
      <c r="AN1731" s="15"/>
      <c r="AO1731" s="395"/>
    </row>
    <row r="1732" spans="1:41" x14ac:dyDescent="0.25">
      <c r="A1732" s="3406"/>
      <c r="B1732" s="3447"/>
      <c r="C1732" s="123" t="s">
        <v>14</v>
      </c>
      <c r="D1732" s="108" t="s">
        <v>139</v>
      </c>
      <c r="E1732" s="81"/>
      <c r="F1732" s="155"/>
      <c r="G1732" s="155"/>
      <c r="H1732" s="155"/>
      <c r="I1732" s="155"/>
      <c r="J1732" s="155"/>
      <c r="K1732" s="155"/>
      <c r="L1732" s="155"/>
      <c r="M1732" s="155"/>
      <c r="N1732" s="155"/>
      <c r="O1732" s="155"/>
      <c r="P1732" s="155"/>
      <c r="Q1732" s="155"/>
      <c r="R1732" s="155"/>
      <c r="S1732" s="155"/>
      <c r="T1732" s="155"/>
      <c r="U1732" s="155"/>
      <c r="V1732" s="155"/>
      <c r="W1732" s="155"/>
      <c r="X1732" s="155"/>
      <c r="Y1732" s="155"/>
      <c r="Z1732" s="155"/>
      <c r="AA1732" s="155"/>
      <c r="AB1732" s="316"/>
      <c r="AC1732" s="108"/>
      <c r="AK1732" s="15"/>
      <c r="AL1732" s="15"/>
      <c r="AM1732" s="15"/>
      <c r="AN1732" s="15"/>
      <c r="AO1732" s="395"/>
    </row>
    <row r="1733" spans="1:41" x14ac:dyDescent="0.25">
      <c r="A1733" s="3406"/>
      <c r="B1733" s="3447"/>
      <c r="C1733" s="123" t="s">
        <v>15</v>
      </c>
      <c r="D1733" s="108" t="s">
        <v>139</v>
      </c>
      <c r="E1733" s="81"/>
      <c r="F1733" s="155"/>
      <c r="G1733" s="155"/>
      <c r="H1733" s="155"/>
      <c r="I1733" s="155"/>
      <c r="J1733" s="155"/>
      <c r="K1733" s="155"/>
      <c r="L1733" s="155"/>
      <c r="M1733" s="155"/>
      <c r="N1733" s="155"/>
      <c r="O1733" s="155"/>
      <c r="P1733" s="155"/>
      <c r="Q1733" s="155"/>
      <c r="R1733" s="155"/>
      <c r="S1733" s="155"/>
      <c r="T1733" s="155"/>
      <c r="U1733" s="155"/>
      <c r="V1733" s="155"/>
      <c r="W1733" s="155"/>
      <c r="X1733" s="155"/>
      <c r="Y1733" s="155"/>
      <c r="Z1733" s="155"/>
      <c r="AA1733" s="155"/>
      <c r="AB1733" s="316"/>
      <c r="AC1733" s="108"/>
      <c r="AK1733" s="15"/>
      <c r="AL1733" s="15"/>
      <c r="AM1733" s="15"/>
      <c r="AN1733" s="15"/>
      <c r="AO1733" s="395"/>
    </row>
    <row r="1734" spans="1:41" x14ac:dyDescent="0.25">
      <c r="A1734" s="3406"/>
      <c r="B1734" s="3447"/>
      <c r="C1734" s="123" t="s">
        <v>17</v>
      </c>
      <c r="D1734" s="108"/>
      <c r="E1734" s="81"/>
      <c r="F1734" s="155"/>
      <c r="G1734" s="155"/>
      <c r="H1734" s="155"/>
      <c r="I1734" s="155"/>
      <c r="J1734" s="155"/>
      <c r="K1734" s="155"/>
      <c r="L1734" s="155"/>
      <c r="M1734" s="155"/>
      <c r="N1734" s="155"/>
      <c r="O1734" s="155"/>
      <c r="P1734" s="155"/>
      <c r="Q1734" s="155"/>
      <c r="R1734" s="155"/>
      <c r="S1734" s="155"/>
      <c r="T1734" s="155"/>
      <c r="U1734" s="155"/>
      <c r="V1734" s="155"/>
      <c r="W1734" s="155"/>
      <c r="X1734" s="155"/>
      <c r="Y1734" s="155"/>
      <c r="Z1734" s="155"/>
      <c r="AA1734" s="155"/>
      <c r="AB1734" s="316"/>
      <c r="AC1734" s="108"/>
      <c r="AK1734" s="15"/>
      <c r="AL1734" s="15"/>
      <c r="AM1734" s="15"/>
      <c r="AN1734" s="15"/>
      <c r="AO1734" s="395"/>
    </row>
    <row r="1735" spans="1:41" ht="16.5" thickBot="1" x14ac:dyDescent="0.3">
      <c r="A1735" s="3407"/>
      <c r="B1735" s="3448"/>
      <c r="C1735" s="523" t="s">
        <v>22</v>
      </c>
      <c r="D1735" s="524" t="s">
        <v>139</v>
      </c>
      <c r="E1735" s="799"/>
      <c r="F1735" s="798"/>
      <c r="G1735" s="798"/>
      <c r="H1735" s="2588"/>
      <c r="I1735" s="526"/>
      <c r="J1735" s="526"/>
      <c r="K1735" s="526"/>
      <c r="L1735" s="526"/>
      <c r="M1735" s="526"/>
      <c r="N1735" s="526"/>
      <c r="O1735" s="526"/>
      <c r="P1735" s="526"/>
      <c r="Q1735" s="526"/>
      <c r="R1735" s="526"/>
      <c r="S1735" s="526"/>
      <c r="T1735" s="526"/>
      <c r="U1735" s="526"/>
      <c r="V1735" s="526"/>
      <c r="W1735" s="526"/>
      <c r="X1735" s="526"/>
      <c r="Y1735" s="526"/>
      <c r="Z1735" s="146"/>
      <c r="AA1735" s="146"/>
      <c r="AB1735" s="553"/>
      <c r="AC1735" s="524"/>
      <c r="AK1735" s="15"/>
      <c r="AL1735" s="15"/>
      <c r="AM1735" s="15"/>
      <c r="AN1735" s="15"/>
      <c r="AO1735" s="395"/>
    </row>
    <row r="1736" spans="1:41" hidden="1" x14ac:dyDescent="0.25">
      <c r="A1736" s="1690"/>
      <c r="B1736" s="1501"/>
      <c r="C1736" s="490" t="s">
        <v>116</v>
      </c>
      <c r="D1736" s="113"/>
      <c r="E1736" s="2778"/>
      <c r="F1736" s="203"/>
      <c r="G1736" s="203"/>
      <c r="H1736" s="203"/>
      <c r="I1736" s="203"/>
      <c r="J1736" s="203"/>
      <c r="K1736" s="203"/>
      <c r="L1736" s="203"/>
      <c r="M1736" s="203"/>
      <c r="N1736" s="203"/>
      <c r="O1736" s="203"/>
      <c r="P1736" s="203"/>
      <c r="Q1736" s="203"/>
      <c r="R1736" s="203"/>
      <c r="S1736" s="203"/>
      <c r="T1736" s="203"/>
      <c r="U1736" s="203"/>
      <c r="V1736" s="203"/>
      <c r="W1736" s="203"/>
      <c r="X1736" s="203"/>
      <c r="Y1736" s="203"/>
      <c r="Z1736" s="643"/>
      <c r="AA1736" s="643"/>
      <c r="AB1736" s="644"/>
      <c r="AC1736" s="800"/>
      <c r="AK1736" s="15"/>
      <c r="AL1736" s="15"/>
      <c r="AM1736" s="15"/>
      <c r="AN1736" s="15"/>
      <c r="AO1736" s="395"/>
    </row>
    <row r="1737" spans="1:41" ht="16.5" hidden="1" thickBot="1" x14ac:dyDescent="0.3">
      <c r="A1737" s="1690"/>
      <c r="B1737" s="1501"/>
      <c r="C1737" s="490" t="s">
        <v>117</v>
      </c>
      <c r="D1737" s="114"/>
      <c r="E1737" s="474"/>
      <c r="F1737" s="328"/>
      <c r="G1737" s="328"/>
      <c r="H1737" s="127"/>
      <c r="I1737" s="127"/>
      <c r="J1737" s="127"/>
      <c r="K1737" s="127"/>
      <c r="L1737" s="127"/>
      <c r="M1737" s="127"/>
      <c r="N1737" s="127"/>
      <c r="O1737" s="127"/>
      <c r="P1737" s="127"/>
      <c r="Q1737" s="127"/>
      <c r="R1737" s="127"/>
      <c r="S1737" s="127"/>
      <c r="T1737" s="127"/>
      <c r="U1737" s="127"/>
      <c r="V1737" s="127"/>
      <c r="W1737" s="127"/>
      <c r="X1737" s="127"/>
      <c r="Y1737" s="127"/>
      <c r="Z1737" s="328"/>
      <c r="AA1737" s="328"/>
      <c r="AB1737" s="1002"/>
      <c r="AC1737" s="801"/>
      <c r="AK1737" s="14"/>
      <c r="AL1737" s="14"/>
      <c r="AM1737" s="15"/>
      <c r="AN1737" s="14"/>
      <c r="AO1737" s="395"/>
    </row>
    <row r="1738" spans="1:41" x14ac:dyDescent="0.25">
      <c r="A1738" s="3506" t="s">
        <v>59</v>
      </c>
      <c r="B1738" s="3423" t="s">
        <v>12</v>
      </c>
      <c r="C1738" s="121" t="s">
        <v>13</v>
      </c>
      <c r="D1738" s="113" t="s">
        <v>820</v>
      </c>
      <c r="E1738" s="2344">
        <v>391.8</v>
      </c>
      <c r="F1738" s="203">
        <v>352.2</v>
      </c>
      <c r="G1738" s="203">
        <v>332.4</v>
      </c>
      <c r="H1738" s="203">
        <v>312.60000000000002</v>
      </c>
      <c r="I1738" s="203">
        <v>344.4</v>
      </c>
      <c r="J1738" s="203">
        <v>325.8</v>
      </c>
      <c r="K1738" s="203">
        <v>390.6</v>
      </c>
      <c r="L1738" s="203">
        <v>492</v>
      </c>
      <c r="M1738" s="203">
        <v>519.6</v>
      </c>
      <c r="N1738" s="203">
        <v>468</v>
      </c>
      <c r="O1738" s="203">
        <v>527.4</v>
      </c>
      <c r="P1738" s="203">
        <v>494.4</v>
      </c>
      <c r="Q1738" s="203">
        <v>450</v>
      </c>
      <c r="R1738" s="203">
        <v>490.8</v>
      </c>
      <c r="S1738" s="203">
        <v>525.6</v>
      </c>
      <c r="T1738" s="203">
        <v>501.6</v>
      </c>
      <c r="U1738" s="203">
        <v>533.4</v>
      </c>
      <c r="V1738" s="203">
        <v>502.2</v>
      </c>
      <c r="W1738" s="203">
        <v>469.8</v>
      </c>
      <c r="X1738" s="203">
        <v>433.2</v>
      </c>
      <c r="Y1738" s="203">
        <v>404.4</v>
      </c>
      <c r="Z1738" s="203">
        <v>373.2</v>
      </c>
      <c r="AA1738" s="203">
        <v>367.2</v>
      </c>
      <c r="AB1738" s="203">
        <v>373.8</v>
      </c>
      <c r="AC1738" s="106">
        <f>SUM(E1738:AB1738)</f>
        <v>10376.400000000001</v>
      </c>
      <c r="AD1738" s="70">
        <v>2500</v>
      </c>
      <c r="AE1738" s="71">
        <v>100</v>
      </c>
      <c r="AF1738" s="72">
        <v>60</v>
      </c>
      <c r="AK1738" s="428"/>
      <c r="AL1738" s="429"/>
      <c r="AM1738" s="428"/>
      <c r="AN1738" s="15"/>
      <c r="AO1738" s="395"/>
    </row>
    <row r="1739" spans="1:41" x14ac:dyDescent="0.25">
      <c r="A1739" s="3529"/>
      <c r="B1739" s="3409"/>
      <c r="C1739" s="123" t="s">
        <v>14</v>
      </c>
      <c r="D1739" s="108" t="s">
        <v>820</v>
      </c>
      <c r="E1739" s="81">
        <v>173.4</v>
      </c>
      <c r="F1739" s="155">
        <v>157.19999999999999</v>
      </c>
      <c r="G1739" s="155">
        <v>156.6</v>
      </c>
      <c r="H1739" s="155">
        <v>160.80000000000001</v>
      </c>
      <c r="I1739" s="155">
        <v>161.4</v>
      </c>
      <c r="J1739" s="155">
        <v>160.19999999999999</v>
      </c>
      <c r="K1739" s="155">
        <v>164.4</v>
      </c>
      <c r="L1739" s="155">
        <v>252</v>
      </c>
      <c r="M1739" s="155">
        <v>271.2</v>
      </c>
      <c r="N1739" s="155">
        <v>297.60000000000002</v>
      </c>
      <c r="O1739" s="155">
        <v>301.8</v>
      </c>
      <c r="P1739" s="155">
        <v>267.60000000000002</v>
      </c>
      <c r="Q1739" s="155">
        <v>195</v>
      </c>
      <c r="R1739" s="155">
        <v>294.60000000000002</v>
      </c>
      <c r="S1739" s="155">
        <v>302.39999999999998</v>
      </c>
      <c r="T1739" s="155">
        <v>291.60000000000002</v>
      </c>
      <c r="U1739" s="155">
        <v>314.39999999999998</v>
      </c>
      <c r="V1739" s="155">
        <v>300.60000000000002</v>
      </c>
      <c r="W1739" s="155">
        <v>234</v>
      </c>
      <c r="X1739" s="155">
        <v>186.6</v>
      </c>
      <c r="Y1739" s="155">
        <v>166.2</v>
      </c>
      <c r="Z1739" s="155">
        <v>162</v>
      </c>
      <c r="AA1739" s="155">
        <v>163.19999999999999</v>
      </c>
      <c r="AB1739" s="155">
        <v>163.80000000000001</v>
      </c>
      <c r="AC1739" s="107">
        <f>SUM(E1739:AB1739)</f>
        <v>5298.6</v>
      </c>
      <c r="AD1739" s="73"/>
      <c r="AE1739" s="155"/>
      <c r="AF1739" s="74"/>
      <c r="AK1739" s="15"/>
      <c r="AL1739" s="15"/>
      <c r="AM1739" s="15"/>
      <c r="AN1739" s="15"/>
      <c r="AO1739" s="395"/>
    </row>
    <row r="1740" spans="1:41" x14ac:dyDescent="0.25">
      <c r="A1740" s="3529"/>
      <c r="B1740" s="3409"/>
      <c r="C1740" s="123" t="s">
        <v>15</v>
      </c>
      <c r="D1740" s="108" t="s">
        <v>54</v>
      </c>
      <c r="E1740" s="1463">
        <v>16</v>
      </c>
      <c r="F1740" s="2332">
        <v>15</v>
      </c>
      <c r="G1740" s="2332">
        <v>23</v>
      </c>
      <c r="H1740" s="327">
        <v>24</v>
      </c>
      <c r="I1740" s="3040">
        <v>25</v>
      </c>
      <c r="J1740" s="3040">
        <v>20</v>
      </c>
      <c r="K1740" s="3040">
        <v>23</v>
      </c>
      <c r="L1740" s="3040">
        <v>29</v>
      </c>
      <c r="M1740" s="3040">
        <v>32</v>
      </c>
      <c r="N1740" s="327">
        <v>27</v>
      </c>
      <c r="O1740" s="3040">
        <v>32</v>
      </c>
      <c r="P1740" s="3040">
        <v>28</v>
      </c>
      <c r="Q1740" s="3040">
        <v>26</v>
      </c>
      <c r="R1740" s="3040">
        <v>29</v>
      </c>
      <c r="S1740" s="3040">
        <v>29</v>
      </c>
      <c r="T1740" s="3040">
        <v>27</v>
      </c>
      <c r="U1740" s="3040">
        <v>28</v>
      </c>
      <c r="V1740" s="3040">
        <v>39</v>
      </c>
      <c r="W1740" s="3040">
        <v>25</v>
      </c>
      <c r="X1740" s="3040">
        <v>25</v>
      </c>
      <c r="Y1740" s="327">
        <v>29</v>
      </c>
      <c r="Z1740" s="2332">
        <v>26</v>
      </c>
      <c r="AA1740" s="2332">
        <v>20</v>
      </c>
      <c r="AB1740" s="2332">
        <v>15</v>
      </c>
      <c r="AC1740" s="107">
        <f>AVERAGE(E1740:AB1740)</f>
        <v>25.5</v>
      </c>
      <c r="AD1740" s="76">
        <f>SQRT(MIN((E1738*E1738+E1739*E1739),(F1738*F1738+F1739*F1739),(G1738*G1738+G1739*G1739),(H1738*H1738+H1739*H1739),(I1738*I1738+I1739*I1739),(J1738*J1738+J1739*J1739),(K1738*K1738+K1739*K1739),(L1738*L1738+L1739*L1739),(M1738*M1738+M1739*M1739),(N1738*N1738+N1739*N1739),(E1738*E1738+E1739*E1739),(O1738*O1738+O1739*O1739),(P1738*P1738+P1739*P1739),(R1738*R1738+R1739*R1739),(S1738*S1738+S1739*S1739),(T1738*T1738+T1739*T1739),(U1738*U1738+U1739*U1739),(V1738*V1738+V1739*V1739),(W1738*W1738+W1739*W1739),(X1738*X1738+X1739*X1739),(V1738*V1738+V1739*V1739),(Z1738*Z1738+Z1739*Z1739),(AA1738*AA1738+AA1739*AA1739),(AB1738*AB1738+AB1739*AB1739)))/AD1738</f>
        <v>0.1406131715025303</v>
      </c>
      <c r="AE1740" s="76"/>
      <c r="AF1740" s="77"/>
      <c r="AK1740" s="15"/>
      <c r="AL1740" s="15"/>
      <c r="AM1740" s="15"/>
      <c r="AN1740" s="15"/>
      <c r="AO1740" s="395"/>
    </row>
    <row r="1741" spans="1:41" ht="16.5" thickBot="1" x14ac:dyDescent="0.3">
      <c r="A1741" s="3532"/>
      <c r="B1741" s="3410"/>
      <c r="C1741" s="126" t="s">
        <v>17</v>
      </c>
      <c r="D1741" s="114"/>
      <c r="E1741" s="317">
        <f t="shared" ref="E1741:AB1741" si="535">E1739/E1738</f>
        <v>0.44257274119448697</v>
      </c>
      <c r="F1741" s="318">
        <f t="shared" si="535"/>
        <v>0.44633730834752977</v>
      </c>
      <c r="G1741" s="318">
        <f t="shared" si="535"/>
        <v>0.47111913357400725</v>
      </c>
      <c r="H1741" s="318">
        <f t="shared" si="535"/>
        <v>0.51439539347408825</v>
      </c>
      <c r="I1741" s="318">
        <f t="shared" si="535"/>
        <v>0.46864111498257843</v>
      </c>
      <c r="J1741" s="318">
        <f t="shared" si="535"/>
        <v>0.49171270718232041</v>
      </c>
      <c r="K1741" s="318">
        <f t="shared" si="535"/>
        <v>0.42089093701996927</v>
      </c>
      <c r="L1741" s="318">
        <f t="shared" si="535"/>
        <v>0.51219512195121952</v>
      </c>
      <c r="M1741" s="318">
        <f t="shared" si="535"/>
        <v>0.52193995381062352</v>
      </c>
      <c r="N1741" s="318">
        <f t="shared" si="535"/>
        <v>0.63589743589743597</v>
      </c>
      <c r="O1741" s="318">
        <f t="shared" si="535"/>
        <v>0.57224118316268491</v>
      </c>
      <c r="P1741" s="318">
        <f t="shared" si="535"/>
        <v>0.54126213592233019</v>
      </c>
      <c r="Q1741" s="318">
        <f t="shared" si="535"/>
        <v>0.43333333333333335</v>
      </c>
      <c r="R1741" s="318">
        <f t="shared" si="535"/>
        <v>0.60024449877750619</v>
      </c>
      <c r="S1741" s="318">
        <f t="shared" si="535"/>
        <v>0.57534246575342463</v>
      </c>
      <c r="T1741" s="318">
        <f t="shared" si="535"/>
        <v>0.58133971291866027</v>
      </c>
      <c r="U1741" s="318">
        <f t="shared" si="535"/>
        <v>0.58942632170978626</v>
      </c>
      <c r="V1741" s="318">
        <f t="shared" si="535"/>
        <v>0.5985663082437277</v>
      </c>
      <c r="W1741" s="318">
        <f t="shared" si="535"/>
        <v>0.49808429118773945</v>
      </c>
      <c r="X1741" s="318">
        <f t="shared" si="535"/>
        <v>0.43074792243767313</v>
      </c>
      <c r="Y1741" s="318">
        <f>Y1739/Y1738</f>
        <v>0.41097922848664686</v>
      </c>
      <c r="Z1741" s="318">
        <f t="shared" si="535"/>
        <v>0.43408360128617363</v>
      </c>
      <c r="AA1741" s="318">
        <f t="shared" si="535"/>
        <v>0.44444444444444442</v>
      </c>
      <c r="AB1741" s="318">
        <f t="shared" si="535"/>
        <v>0.43820224719101125</v>
      </c>
      <c r="AC1741" s="108"/>
      <c r="AD1741" s="73"/>
      <c r="AE1741" s="155"/>
      <c r="AF1741" s="74"/>
      <c r="AK1741" s="15"/>
      <c r="AL1741" s="15"/>
      <c r="AM1741" s="15"/>
      <c r="AN1741" s="15"/>
      <c r="AO1741" s="395"/>
    </row>
    <row r="1742" spans="1:41" hidden="1" x14ac:dyDescent="0.25">
      <c r="A1742" s="1690"/>
      <c r="B1742" s="1501"/>
      <c r="C1742" s="490" t="s">
        <v>116</v>
      </c>
      <c r="D1742" s="113"/>
      <c r="E1742" s="2778"/>
      <c r="F1742" s="203"/>
      <c r="G1742" s="203"/>
      <c r="H1742" s="203"/>
      <c r="I1742" s="203"/>
      <c r="J1742" s="203"/>
      <c r="K1742" s="203"/>
      <c r="L1742" s="203"/>
      <c r="M1742" s="203"/>
      <c r="N1742" s="203"/>
      <c r="O1742" s="203"/>
      <c r="P1742" s="203"/>
      <c r="Q1742" s="203"/>
      <c r="R1742" s="203"/>
      <c r="S1742" s="203"/>
      <c r="T1742" s="203"/>
      <c r="U1742" s="203"/>
      <c r="V1742" s="203"/>
      <c r="W1742" s="203"/>
      <c r="X1742" s="203"/>
      <c r="Y1742" s="203"/>
      <c r="Z1742" s="203"/>
      <c r="AA1742" s="203"/>
      <c r="AB1742" s="95"/>
      <c r="AC1742" s="108"/>
      <c r="AD1742" s="73"/>
      <c r="AE1742" s="155"/>
      <c r="AF1742" s="74"/>
      <c r="AK1742" s="15"/>
      <c r="AL1742" s="15"/>
      <c r="AM1742" s="15"/>
      <c r="AN1742" s="15"/>
      <c r="AO1742" s="395"/>
    </row>
    <row r="1743" spans="1:41" s="181" customFormat="1" ht="16.5" hidden="1" thickBot="1" x14ac:dyDescent="0.3">
      <c r="A1743" s="1690"/>
      <c r="B1743" s="1501"/>
      <c r="C1743" s="490" t="s">
        <v>117</v>
      </c>
      <c r="D1743" s="114"/>
      <c r="E1743" s="143"/>
      <c r="F1743" s="127"/>
      <c r="G1743" s="127"/>
      <c r="H1743" s="127"/>
      <c r="I1743" s="127"/>
      <c r="J1743" s="127"/>
      <c r="K1743" s="127"/>
      <c r="L1743" s="127"/>
      <c r="M1743" s="127"/>
      <c r="N1743" s="127"/>
      <c r="O1743" s="127"/>
      <c r="P1743" s="127"/>
      <c r="Q1743" s="127"/>
      <c r="R1743" s="127"/>
      <c r="S1743" s="127"/>
      <c r="T1743" s="127"/>
      <c r="U1743" s="127"/>
      <c r="V1743" s="127"/>
      <c r="W1743" s="127"/>
      <c r="X1743" s="127"/>
      <c r="Y1743" s="127"/>
      <c r="Z1743" s="127"/>
      <c r="AA1743" s="127"/>
      <c r="AB1743" s="175"/>
      <c r="AC1743" s="108"/>
      <c r="AD1743" s="73"/>
      <c r="AE1743" s="155"/>
      <c r="AF1743" s="74"/>
      <c r="AH1743" s="778"/>
      <c r="AI1743" s="779"/>
      <c r="AJ1743" s="779"/>
      <c r="AK1743" s="780"/>
      <c r="AL1743" s="780"/>
      <c r="AM1743" s="189"/>
      <c r="AN1743" s="781"/>
      <c r="AO1743" s="781"/>
    </row>
    <row r="1744" spans="1:41" ht="16.5" hidden="1" thickBot="1" x14ac:dyDescent="0.3">
      <c r="A1744" s="3393" t="s">
        <v>42</v>
      </c>
      <c r="B1744" s="3394"/>
      <c r="C1744" s="3394"/>
      <c r="D1744" s="182"/>
      <c r="E1744" s="1438">
        <f>SQRT(E1738*E1738+E1739*E1739)/E1749/1.73</f>
        <v>23.745215769413033</v>
      </c>
      <c r="F1744" s="1101">
        <f t="shared" ref="F1744:AB1744" si="536">SQRT(F1738*F1738+F1739*F1739)/F1749/1.73</f>
        <v>21.416150290020255</v>
      </c>
      <c r="G1744" s="1101">
        <f t="shared" si="536"/>
        <v>20.266601244014574</v>
      </c>
      <c r="H1744" s="2848">
        <f t="shared" si="536"/>
        <v>19.352211877584683</v>
      </c>
      <c r="I1744" s="2848">
        <f t="shared" si="536"/>
        <v>21.078795974457002</v>
      </c>
      <c r="J1744" s="2848">
        <f t="shared" si="536"/>
        <v>20.256657929221895</v>
      </c>
      <c r="K1744" s="2848">
        <f t="shared" si="536"/>
        <v>23.50900071760902</v>
      </c>
      <c r="L1744" s="2848">
        <f t="shared" si="536"/>
        <v>30.902050217545032</v>
      </c>
      <c r="M1744" s="2848">
        <f t="shared" si="536"/>
        <v>32.57655593510647</v>
      </c>
      <c r="N1744" s="2848">
        <f t="shared" si="536"/>
        <v>30.677752760546632</v>
      </c>
      <c r="O1744" s="2848">
        <f t="shared" si="536"/>
        <v>33.708313197453947</v>
      </c>
      <c r="P1744" s="2848">
        <f t="shared" si="536"/>
        <v>31.3362437395051</v>
      </c>
      <c r="Q1744" s="2848">
        <f t="shared" si="536"/>
        <v>27.363664256040042</v>
      </c>
      <c r="R1744" s="2848">
        <f t="shared" si="536"/>
        <v>31.6029827438261</v>
      </c>
      <c r="S1744" s="2848">
        <f t="shared" si="536"/>
        <v>33.381978581904093</v>
      </c>
      <c r="T1744" s="2848">
        <f t="shared" si="536"/>
        <v>31.971044854874208</v>
      </c>
      <c r="U1744" s="2848">
        <f t="shared" si="536"/>
        <v>34.117991827872565</v>
      </c>
      <c r="V1744" s="2848">
        <f t="shared" si="536"/>
        <v>32.3440078363205</v>
      </c>
      <c r="W1744" s="2848">
        <f t="shared" si="536"/>
        <v>29.312250034780817</v>
      </c>
      <c r="X1744" s="2848">
        <f t="shared" si="536"/>
        <v>26.241314973094859</v>
      </c>
      <c r="Y1744" s="2848">
        <f>SQRT(Y1738*Y1738+Y1739*Y1739)/Y1749/1.73</f>
        <v>24.277486593940829</v>
      </c>
      <c r="Z1744" s="1101">
        <f t="shared" si="536"/>
        <v>22.569105953504717</v>
      </c>
      <c r="AA1744" s="1101">
        <f t="shared" si="536"/>
        <v>22.227142645312448</v>
      </c>
      <c r="AB1744" s="2779">
        <f t="shared" si="536"/>
        <v>22.403032769386606</v>
      </c>
      <c r="AC1744" s="109">
        <f>AVERAGE(E1744:AB1744)</f>
        <v>26.943231363472311</v>
      </c>
      <c r="AD1744" s="78">
        <f>(AC1740-AC1744)/AC1740</f>
        <v>-5.6597308371463172E-2</v>
      </c>
      <c r="AE1744" s="79"/>
      <c r="AF1744" s="80"/>
      <c r="AK1744" s="15"/>
      <c r="AL1744" s="15"/>
      <c r="AM1744" s="15"/>
      <c r="AN1744" s="15"/>
      <c r="AO1744" s="395"/>
    </row>
    <row r="1745" spans="1:41" x14ac:dyDescent="0.25">
      <c r="A1745" s="149" t="s">
        <v>51</v>
      </c>
      <c r="B1745" s="150"/>
      <c r="C1745" s="194"/>
      <c r="D1745" s="162"/>
      <c r="E1745" s="115">
        <f>E1732+E1738</f>
        <v>391.8</v>
      </c>
      <c r="F1745" s="116">
        <f t="shared" ref="F1745:AB1746" si="537">F1732+F1738</f>
        <v>352.2</v>
      </c>
      <c r="G1745" s="116">
        <f t="shared" si="537"/>
        <v>332.4</v>
      </c>
      <c r="H1745" s="499">
        <f t="shared" si="537"/>
        <v>312.60000000000002</v>
      </c>
      <c r="I1745" s="499">
        <f t="shared" si="537"/>
        <v>344.4</v>
      </c>
      <c r="J1745" s="499">
        <f t="shared" si="537"/>
        <v>325.8</v>
      </c>
      <c r="K1745" s="499">
        <f t="shared" si="537"/>
        <v>390.6</v>
      </c>
      <c r="L1745" s="499">
        <f t="shared" si="537"/>
        <v>492</v>
      </c>
      <c r="M1745" s="499">
        <f t="shared" si="537"/>
        <v>519.6</v>
      </c>
      <c r="N1745" s="499">
        <f t="shared" si="537"/>
        <v>468</v>
      </c>
      <c r="O1745" s="499">
        <f t="shared" si="537"/>
        <v>527.4</v>
      </c>
      <c r="P1745" s="499">
        <f t="shared" si="537"/>
        <v>494.4</v>
      </c>
      <c r="Q1745" s="499">
        <f t="shared" si="537"/>
        <v>450</v>
      </c>
      <c r="R1745" s="499">
        <f t="shared" si="537"/>
        <v>490.8</v>
      </c>
      <c r="S1745" s="499">
        <f t="shared" si="537"/>
        <v>525.6</v>
      </c>
      <c r="T1745" s="499">
        <f t="shared" si="537"/>
        <v>501.6</v>
      </c>
      <c r="U1745" s="499">
        <f t="shared" si="537"/>
        <v>533.4</v>
      </c>
      <c r="V1745" s="499">
        <f t="shared" si="537"/>
        <v>502.2</v>
      </c>
      <c r="W1745" s="499">
        <f t="shared" si="537"/>
        <v>469.8</v>
      </c>
      <c r="X1745" s="499">
        <f t="shared" si="537"/>
        <v>433.2</v>
      </c>
      <c r="Y1745" s="499">
        <f>Y1732+Y1738</f>
        <v>404.4</v>
      </c>
      <c r="Z1745" s="116">
        <f t="shared" si="537"/>
        <v>373.2</v>
      </c>
      <c r="AA1745" s="116">
        <f t="shared" si="537"/>
        <v>367.2</v>
      </c>
      <c r="AB1745" s="587">
        <f t="shared" si="537"/>
        <v>373.8</v>
      </c>
      <c r="AC1745" s="162"/>
      <c r="AD1745" s="82">
        <f>MIN(E1745:AB1745)</f>
        <v>312.60000000000002</v>
      </c>
      <c r="AE1745" s="83"/>
      <c r="AF1745" s="84"/>
      <c r="AK1745" s="15"/>
      <c r="AL1745" s="15"/>
      <c r="AM1745" s="15"/>
      <c r="AN1745" s="15"/>
      <c r="AO1745" s="395"/>
    </row>
    <row r="1746" spans="1:41" x14ac:dyDescent="0.25">
      <c r="A1746" s="151" t="s">
        <v>53</v>
      </c>
      <c r="B1746" s="152"/>
      <c r="C1746" s="185"/>
      <c r="D1746" s="164"/>
      <c r="E1746" s="117">
        <f>E1733+E1739</f>
        <v>173.4</v>
      </c>
      <c r="F1746" s="118">
        <f t="shared" si="537"/>
        <v>157.19999999999999</v>
      </c>
      <c r="G1746" s="118">
        <f t="shared" si="537"/>
        <v>156.6</v>
      </c>
      <c r="H1746" s="501">
        <f t="shared" si="537"/>
        <v>160.80000000000001</v>
      </c>
      <c r="I1746" s="501">
        <f t="shared" si="537"/>
        <v>161.4</v>
      </c>
      <c r="J1746" s="501">
        <f t="shared" si="537"/>
        <v>160.19999999999999</v>
      </c>
      <c r="K1746" s="501">
        <f t="shared" si="537"/>
        <v>164.4</v>
      </c>
      <c r="L1746" s="501">
        <f t="shared" si="537"/>
        <v>252</v>
      </c>
      <c r="M1746" s="501">
        <f t="shared" si="537"/>
        <v>271.2</v>
      </c>
      <c r="N1746" s="501">
        <f t="shared" si="537"/>
        <v>297.60000000000002</v>
      </c>
      <c r="O1746" s="501">
        <f t="shared" si="537"/>
        <v>301.8</v>
      </c>
      <c r="P1746" s="501">
        <f t="shared" si="537"/>
        <v>267.60000000000002</v>
      </c>
      <c r="Q1746" s="501">
        <f t="shared" si="537"/>
        <v>195</v>
      </c>
      <c r="R1746" s="501">
        <f t="shared" si="537"/>
        <v>294.60000000000002</v>
      </c>
      <c r="S1746" s="501">
        <f t="shared" si="537"/>
        <v>302.39999999999998</v>
      </c>
      <c r="T1746" s="501">
        <f t="shared" si="537"/>
        <v>291.60000000000002</v>
      </c>
      <c r="U1746" s="501">
        <f t="shared" si="537"/>
        <v>314.39999999999998</v>
      </c>
      <c r="V1746" s="501">
        <f t="shared" si="537"/>
        <v>300.60000000000002</v>
      </c>
      <c r="W1746" s="501">
        <f t="shared" si="537"/>
        <v>234</v>
      </c>
      <c r="X1746" s="501">
        <f t="shared" si="537"/>
        <v>186.6</v>
      </c>
      <c r="Y1746" s="501">
        <f>Y1733+Y1739</f>
        <v>166.2</v>
      </c>
      <c r="Z1746" s="118">
        <f t="shared" si="537"/>
        <v>162</v>
      </c>
      <c r="AA1746" s="118">
        <f t="shared" si="537"/>
        <v>163.19999999999999</v>
      </c>
      <c r="AB1746" s="567">
        <f t="shared" si="537"/>
        <v>163.80000000000001</v>
      </c>
      <c r="AC1746" s="164"/>
      <c r="AD1746" s="85">
        <f>MIN(E1746:AB1746)</f>
        <v>156.6</v>
      </c>
      <c r="AE1746" s="86"/>
      <c r="AF1746" s="87"/>
      <c r="AK1746" s="15"/>
      <c r="AL1746" s="15"/>
      <c r="AM1746" s="15"/>
      <c r="AN1746" s="15"/>
      <c r="AO1746" s="395"/>
    </row>
    <row r="1747" spans="1:41" ht="16.5" thickBot="1" x14ac:dyDescent="0.3">
      <c r="A1747" s="153" t="s">
        <v>52</v>
      </c>
      <c r="B1747" s="154"/>
      <c r="C1747" s="195"/>
      <c r="D1747" s="190"/>
      <c r="E1747" s="119">
        <f>SQRT(E1746*E1746+E1745*E1745)</f>
        <v>428.45629882171181</v>
      </c>
      <c r="F1747" s="120">
        <f t="shared" ref="F1747:AB1747" si="538">SQRT(F1746*F1746+F1745*F1745)</f>
        <v>385.68987541806177</v>
      </c>
      <c r="G1747" s="120">
        <f t="shared" si="538"/>
        <v>367.44158719448183</v>
      </c>
      <c r="H1747" s="503">
        <f t="shared" si="538"/>
        <v>351.53292875632576</v>
      </c>
      <c r="I1747" s="503">
        <f t="shared" si="538"/>
        <v>380.3436866835047</v>
      </c>
      <c r="J1747" s="503">
        <f t="shared" si="538"/>
        <v>363.05602873385811</v>
      </c>
      <c r="K1747" s="503">
        <f t="shared" si="538"/>
        <v>423.78735233605079</v>
      </c>
      <c r="L1747" s="503">
        <f t="shared" si="538"/>
        <v>552.78205470148907</v>
      </c>
      <c r="M1747" s="503">
        <f t="shared" si="538"/>
        <v>586.11739438443556</v>
      </c>
      <c r="N1747" s="503">
        <f t="shared" si="538"/>
        <v>554.60775328154227</v>
      </c>
      <c r="O1747" s="503">
        <f t="shared" si="538"/>
        <v>607.64627868522325</v>
      </c>
      <c r="P1747" s="503">
        <f t="shared" si="538"/>
        <v>562.17534631109538</v>
      </c>
      <c r="Q1747" s="503">
        <f t="shared" si="538"/>
        <v>490.43348172815445</v>
      </c>
      <c r="R1747" s="503">
        <f t="shared" si="538"/>
        <v>572.42798673719653</v>
      </c>
      <c r="S1747" s="503">
        <f t="shared" si="538"/>
        <v>606.38364094028793</v>
      </c>
      <c r="T1747" s="503">
        <f t="shared" si="538"/>
        <v>580.20093071280064</v>
      </c>
      <c r="U1747" s="503">
        <f t="shared" si="538"/>
        <v>619.16308029468291</v>
      </c>
      <c r="V1747" s="503">
        <f t="shared" si="538"/>
        <v>585.29069700448849</v>
      </c>
      <c r="W1747" s="503">
        <f t="shared" si="538"/>
        <v>524.8504929977679</v>
      </c>
      <c r="X1747" s="503">
        <f t="shared" si="538"/>
        <v>471.67976424688817</v>
      </c>
      <c r="Y1747" s="503">
        <f>SQRT(Y1746*Y1746+Y1745*Y1745)</f>
        <v>437.22053931625857</v>
      </c>
      <c r="Z1747" s="120">
        <f t="shared" si="538"/>
        <v>406.84424538144816</v>
      </c>
      <c r="AA1747" s="120">
        <f t="shared" si="538"/>
        <v>401.83339831328107</v>
      </c>
      <c r="AB1747" s="588">
        <f t="shared" si="538"/>
        <v>408.11380765663887</v>
      </c>
      <c r="AC1747" s="190"/>
      <c r="AD1747" s="88">
        <f>MIN(E1747:AB1747)</f>
        <v>351.53292875632576</v>
      </c>
      <c r="AE1747" s="89"/>
      <c r="AF1747" s="90"/>
      <c r="AJ1747" s="10"/>
      <c r="AK1747" s="10"/>
      <c r="AL1747" s="10"/>
      <c r="AM1747" s="10"/>
    </row>
    <row r="1748" spans="1:41" ht="16.5" thickBot="1" x14ac:dyDescent="0.3">
      <c r="A1748" s="505" t="s">
        <v>21</v>
      </c>
      <c r="B1748" s="506"/>
      <c r="C1748" s="507"/>
      <c r="D1748" s="508"/>
      <c r="E1748" s="509">
        <v>1</v>
      </c>
      <c r="F1748" s="510">
        <v>2</v>
      </c>
      <c r="G1748" s="510">
        <v>3</v>
      </c>
      <c r="H1748" s="511">
        <v>4</v>
      </c>
      <c r="I1748" s="510">
        <v>5</v>
      </c>
      <c r="J1748" s="510">
        <v>6</v>
      </c>
      <c r="K1748" s="510">
        <v>7</v>
      </c>
      <c r="L1748" s="510">
        <v>8</v>
      </c>
      <c r="M1748" s="510">
        <v>9</v>
      </c>
      <c r="N1748" s="511">
        <v>10</v>
      </c>
      <c r="O1748" s="510">
        <v>11</v>
      </c>
      <c r="P1748" s="510">
        <v>12</v>
      </c>
      <c r="Q1748" s="510">
        <v>13</v>
      </c>
      <c r="R1748" s="510">
        <v>14</v>
      </c>
      <c r="S1748" s="510">
        <v>15</v>
      </c>
      <c r="T1748" s="510">
        <v>16</v>
      </c>
      <c r="U1748" s="510">
        <v>17</v>
      </c>
      <c r="V1748" s="510">
        <v>18</v>
      </c>
      <c r="W1748" s="510">
        <v>19</v>
      </c>
      <c r="X1748" s="510">
        <v>20</v>
      </c>
      <c r="Y1748" s="511">
        <v>21</v>
      </c>
      <c r="Z1748" s="510">
        <v>22</v>
      </c>
      <c r="AA1748" s="510">
        <v>23</v>
      </c>
      <c r="AB1748" s="512">
        <v>24</v>
      </c>
      <c r="AC1748" s="508"/>
      <c r="AJ1748" s="10"/>
      <c r="AK1748" s="10"/>
      <c r="AL1748" s="10"/>
      <c r="AM1748" s="10"/>
    </row>
    <row r="1749" spans="1:41" ht="16.5" thickBot="1" x14ac:dyDescent="0.3">
      <c r="A1749" s="159" t="s">
        <v>921</v>
      </c>
      <c r="B1749" s="160"/>
      <c r="C1749" s="344" t="s">
        <v>22</v>
      </c>
      <c r="D1749" s="442" t="s">
        <v>54</v>
      </c>
      <c r="E1749" s="173">
        <v>10.43</v>
      </c>
      <c r="F1749" s="160">
        <v>10.41</v>
      </c>
      <c r="G1749" s="160">
        <v>10.48</v>
      </c>
      <c r="H1749" s="624">
        <v>10.5</v>
      </c>
      <c r="I1749" s="624">
        <v>10.43</v>
      </c>
      <c r="J1749" s="624">
        <v>10.36</v>
      </c>
      <c r="K1749" s="624">
        <v>10.42</v>
      </c>
      <c r="L1749" s="624">
        <v>10.34</v>
      </c>
      <c r="M1749" s="624">
        <v>10.4</v>
      </c>
      <c r="N1749" s="624">
        <v>10.45</v>
      </c>
      <c r="O1749" s="624">
        <v>10.42</v>
      </c>
      <c r="P1749" s="624">
        <v>10.37</v>
      </c>
      <c r="Q1749" s="624">
        <v>10.36</v>
      </c>
      <c r="R1749" s="624">
        <v>10.47</v>
      </c>
      <c r="S1749" s="624">
        <v>10.5</v>
      </c>
      <c r="T1749" s="624">
        <v>10.49</v>
      </c>
      <c r="U1749" s="624">
        <v>10.49</v>
      </c>
      <c r="V1749" s="624">
        <v>10.46</v>
      </c>
      <c r="W1749" s="624">
        <v>10.35</v>
      </c>
      <c r="X1749" s="624">
        <v>10.39</v>
      </c>
      <c r="Y1749" s="624">
        <v>10.41</v>
      </c>
      <c r="Z1749" s="160">
        <v>10.42</v>
      </c>
      <c r="AA1749" s="160">
        <v>10.45</v>
      </c>
      <c r="AB1749" s="174">
        <v>10.53</v>
      </c>
      <c r="AC1749" s="625"/>
      <c r="AK1749" s="14"/>
      <c r="AL1749" s="14"/>
      <c r="AM1749" s="15"/>
      <c r="AN1749" s="14"/>
      <c r="AO1749" s="395"/>
    </row>
    <row r="1750" spans="1:41" x14ac:dyDescent="0.25">
      <c r="A1750" s="3422" t="s">
        <v>27</v>
      </c>
      <c r="B1750" s="3423" t="s">
        <v>889</v>
      </c>
      <c r="C1750" s="121" t="s">
        <v>13</v>
      </c>
      <c r="D1750" s="113" t="s">
        <v>820</v>
      </c>
      <c r="E1750" s="2344">
        <v>76</v>
      </c>
      <c r="F1750" s="203">
        <v>68.8</v>
      </c>
      <c r="G1750" s="203">
        <v>66</v>
      </c>
      <c r="H1750" s="203">
        <v>66.599999999999994</v>
      </c>
      <c r="I1750" s="203">
        <v>65.8</v>
      </c>
      <c r="J1750" s="203">
        <v>68.2</v>
      </c>
      <c r="K1750" s="203">
        <v>76.599999999999994</v>
      </c>
      <c r="L1750" s="203">
        <v>101.6</v>
      </c>
      <c r="M1750" s="203">
        <v>104</v>
      </c>
      <c r="N1750" s="203">
        <v>107.2</v>
      </c>
      <c r="O1750" s="203">
        <v>104.4</v>
      </c>
      <c r="P1750" s="203">
        <v>98.8</v>
      </c>
      <c r="Q1750" s="203">
        <v>93.4</v>
      </c>
      <c r="R1750" s="203">
        <v>90.6</v>
      </c>
      <c r="S1750" s="203">
        <v>88</v>
      </c>
      <c r="T1750" s="203">
        <v>99.8</v>
      </c>
      <c r="U1750" s="203">
        <v>102.6</v>
      </c>
      <c r="V1750" s="203">
        <v>97</v>
      </c>
      <c r="W1750" s="203">
        <v>99.2</v>
      </c>
      <c r="X1750" s="203">
        <v>100.8</v>
      </c>
      <c r="Y1750" s="203">
        <v>98.8</v>
      </c>
      <c r="Z1750" s="203">
        <v>92</v>
      </c>
      <c r="AA1750" s="203">
        <v>81.2</v>
      </c>
      <c r="AB1750" s="203">
        <v>72.2</v>
      </c>
      <c r="AC1750" s="106">
        <f>SUM(E1750:AB1750)</f>
        <v>2119.6</v>
      </c>
      <c r="AD1750" s="70"/>
      <c r="AE1750" s="71">
        <v>100</v>
      </c>
      <c r="AF1750" s="72">
        <v>20</v>
      </c>
      <c r="AK1750" s="428"/>
      <c r="AL1750" s="429"/>
      <c r="AM1750" s="428"/>
      <c r="AN1750" s="15"/>
      <c r="AO1750" s="395"/>
    </row>
    <row r="1751" spans="1:41" x14ac:dyDescent="0.25">
      <c r="A1751" s="3406"/>
      <c r="B1751" s="3409"/>
      <c r="C1751" s="123" t="s">
        <v>14</v>
      </c>
      <c r="D1751" s="108" t="s">
        <v>820</v>
      </c>
      <c r="E1751" s="81">
        <v>37</v>
      </c>
      <c r="F1751" s="155">
        <v>35.4</v>
      </c>
      <c r="G1751" s="155">
        <v>34.799999999999997</v>
      </c>
      <c r="H1751" s="155">
        <v>36.6</v>
      </c>
      <c r="I1751" s="155">
        <v>35.200000000000003</v>
      </c>
      <c r="J1751" s="155">
        <v>33.200000000000003</v>
      </c>
      <c r="K1751" s="155">
        <v>36</v>
      </c>
      <c r="L1751" s="155">
        <v>35</v>
      </c>
      <c r="M1751" s="155">
        <v>47.2</v>
      </c>
      <c r="N1751" s="155">
        <v>48.6</v>
      </c>
      <c r="O1751" s="155">
        <v>47.8</v>
      </c>
      <c r="P1751" s="155">
        <v>49</v>
      </c>
      <c r="Q1751" s="155">
        <v>41</v>
      </c>
      <c r="R1751" s="155">
        <v>46.4</v>
      </c>
      <c r="S1751" s="155">
        <v>49</v>
      </c>
      <c r="T1751" s="155">
        <v>52.6</v>
      </c>
      <c r="U1751" s="155">
        <v>55.6</v>
      </c>
      <c r="V1751" s="155">
        <v>46</v>
      </c>
      <c r="W1751" s="155">
        <v>43.6</v>
      </c>
      <c r="X1751" s="155">
        <v>40.799999999999997</v>
      </c>
      <c r="Y1751" s="155">
        <v>38.4</v>
      </c>
      <c r="Z1751" s="155">
        <v>37.6</v>
      </c>
      <c r="AA1751" s="155">
        <v>38.799999999999997</v>
      </c>
      <c r="AB1751" s="155">
        <v>40.4</v>
      </c>
      <c r="AC1751" s="107">
        <f>SUM(E1751:AB1751)</f>
        <v>1005.9999999999999</v>
      </c>
      <c r="AD1751" s="73"/>
      <c r="AE1751" s="155"/>
      <c r="AF1751" s="74"/>
      <c r="AK1751" s="15"/>
      <c r="AL1751" s="15"/>
      <c r="AM1751" s="15"/>
      <c r="AN1751" s="15"/>
      <c r="AO1751" s="395"/>
    </row>
    <row r="1752" spans="1:41" x14ac:dyDescent="0.25">
      <c r="A1752" s="3406"/>
      <c r="B1752" s="3409"/>
      <c r="C1752" s="123" t="s">
        <v>15</v>
      </c>
      <c r="D1752" s="108" t="s">
        <v>54</v>
      </c>
      <c r="E1752" s="1463">
        <v>4</v>
      </c>
      <c r="F1752" s="2332">
        <v>4</v>
      </c>
      <c r="G1752" s="2332">
        <v>3</v>
      </c>
      <c r="H1752" s="327">
        <v>4</v>
      </c>
      <c r="I1752" s="3040">
        <v>3</v>
      </c>
      <c r="J1752" s="3040">
        <v>4</v>
      </c>
      <c r="K1752" s="3040">
        <v>5</v>
      </c>
      <c r="L1752" s="3040">
        <v>5</v>
      </c>
      <c r="M1752" s="3040">
        <v>5</v>
      </c>
      <c r="N1752" s="327">
        <v>5</v>
      </c>
      <c r="O1752" s="3040">
        <v>6</v>
      </c>
      <c r="P1752" s="3040">
        <v>5</v>
      </c>
      <c r="Q1752" s="3040">
        <v>5</v>
      </c>
      <c r="R1752" s="3040">
        <v>5</v>
      </c>
      <c r="S1752" s="3040">
        <v>5</v>
      </c>
      <c r="T1752" s="3040">
        <v>6</v>
      </c>
      <c r="U1752" s="3040">
        <v>5</v>
      </c>
      <c r="V1752" s="3040">
        <v>6</v>
      </c>
      <c r="W1752" s="3040">
        <v>6</v>
      </c>
      <c r="X1752" s="3040">
        <v>6</v>
      </c>
      <c r="Y1752" s="327">
        <v>5</v>
      </c>
      <c r="Z1752" s="2332">
        <v>5</v>
      </c>
      <c r="AA1752" s="2332">
        <v>4</v>
      </c>
      <c r="AB1752" s="2332">
        <v>4</v>
      </c>
      <c r="AC1752" s="107">
        <f>AVERAGE(E1752:AB1752)</f>
        <v>4.791666666666667</v>
      </c>
      <c r="AD1752" s="76"/>
      <c r="AE1752" s="76"/>
      <c r="AF1752" s="77"/>
      <c r="AK1752" s="15"/>
      <c r="AL1752" s="15"/>
      <c r="AM1752" s="15"/>
      <c r="AN1752" s="15"/>
      <c r="AO1752" s="395"/>
    </row>
    <row r="1753" spans="1:41" ht="16.5" thickBot="1" x14ac:dyDescent="0.3">
      <c r="A1753" s="3407"/>
      <c r="B1753" s="3410"/>
      <c r="C1753" s="126" t="s">
        <v>17</v>
      </c>
      <c r="D1753" s="114"/>
      <c r="E1753" s="317">
        <f t="shared" ref="E1753:AB1753" si="539">E1751/E1750</f>
        <v>0.48684210526315791</v>
      </c>
      <c r="F1753" s="318">
        <f t="shared" si="539"/>
        <v>0.51453488372093026</v>
      </c>
      <c r="G1753" s="318">
        <f t="shared" si="539"/>
        <v>0.52727272727272723</v>
      </c>
      <c r="H1753" s="318">
        <f t="shared" si="539"/>
        <v>0.5495495495495496</v>
      </c>
      <c r="I1753" s="318">
        <f t="shared" si="539"/>
        <v>0.5349544072948329</v>
      </c>
      <c r="J1753" s="318">
        <f t="shared" si="539"/>
        <v>0.48680351906158359</v>
      </c>
      <c r="K1753" s="318">
        <f t="shared" si="539"/>
        <v>0.4699738903394256</v>
      </c>
      <c r="L1753" s="318">
        <f t="shared" si="539"/>
        <v>0.34448818897637795</v>
      </c>
      <c r="M1753" s="318">
        <f t="shared" si="539"/>
        <v>0.4538461538461539</v>
      </c>
      <c r="N1753" s="318">
        <f t="shared" si="539"/>
        <v>0.45335820895522388</v>
      </c>
      <c r="O1753" s="318">
        <f t="shared" si="539"/>
        <v>0.45785440613026812</v>
      </c>
      <c r="P1753" s="318">
        <f t="shared" si="539"/>
        <v>0.4959514170040486</v>
      </c>
      <c r="Q1753" s="318">
        <f t="shared" si="539"/>
        <v>0.43897216274089934</v>
      </c>
      <c r="R1753" s="318">
        <f t="shared" si="539"/>
        <v>0.51214128035320095</v>
      </c>
      <c r="S1753" s="318">
        <f t="shared" si="539"/>
        <v>0.55681818181818177</v>
      </c>
      <c r="T1753" s="318">
        <f t="shared" si="539"/>
        <v>0.52705410821643295</v>
      </c>
      <c r="U1753" s="318">
        <f t="shared" si="539"/>
        <v>0.54191033138401568</v>
      </c>
      <c r="V1753" s="318">
        <f t="shared" si="539"/>
        <v>0.47422680412371132</v>
      </c>
      <c r="W1753" s="318">
        <f t="shared" si="539"/>
        <v>0.43951612903225806</v>
      </c>
      <c r="X1753" s="318">
        <f t="shared" si="539"/>
        <v>0.40476190476190477</v>
      </c>
      <c r="Y1753" s="318">
        <f>Y1751/Y1750</f>
        <v>0.38866396761133604</v>
      </c>
      <c r="Z1753" s="318">
        <f t="shared" si="539"/>
        <v>0.40869565217391307</v>
      </c>
      <c r="AA1753" s="318">
        <f t="shared" si="539"/>
        <v>0.47783251231527091</v>
      </c>
      <c r="AB1753" s="318">
        <f t="shared" si="539"/>
        <v>0.55955678670360109</v>
      </c>
      <c r="AC1753" s="114"/>
      <c r="AD1753" s="73"/>
      <c r="AE1753" s="155"/>
      <c r="AF1753" s="74"/>
      <c r="AK1753" s="15"/>
      <c r="AL1753" s="15"/>
      <c r="AM1753" s="15"/>
      <c r="AN1753" s="15"/>
      <c r="AO1753" s="395"/>
    </row>
    <row r="1754" spans="1:41" hidden="1" x14ac:dyDescent="0.25">
      <c r="A1754" s="2017"/>
      <c r="B1754" s="2020"/>
      <c r="C1754" s="356" t="s">
        <v>116</v>
      </c>
      <c r="D1754" s="122"/>
      <c r="E1754" s="491"/>
      <c r="F1754" s="142"/>
      <c r="G1754" s="142"/>
      <c r="H1754" s="142"/>
      <c r="I1754" s="142"/>
      <c r="J1754" s="142"/>
      <c r="K1754" s="142"/>
      <c r="L1754" s="142"/>
      <c r="M1754" s="142"/>
      <c r="N1754" s="142"/>
      <c r="O1754" s="142"/>
      <c r="P1754" s="142"/>
      <c r="Q1754" s="142"/>
      <c r="R1754" s="142"/>
      <c r="S1754" s="142"/>
      <c r="T1754" s="142"/>
      <c r="U1754" s="142"/>
      <c r="V1754" s="142"/>
      <c r="W1754" s="142"/>
      <c r="X1754" s="142"/>
      <c r="Y1754" s="142"/>
      <c r="Z1754" s="142"/>
      <c r="AA1754" s="142"/>
      <c r="AB1754" s="142"/>
      <c r="AC1754" s="122"/>
      <c r="AD1754" s="73"/>
      <c r="AE1754" s="155"/>
      <c r="AF1754" s="74"/>
      <c r="AK1754" s="15"/>
      <c r="AL1754" s="15"/>
      <c r="AM1754" s="15"/>
      <c r="AN1754" s="15"/>
      <c r="AO1754" s="395"/>
    </row>
    <row r="1755" spans="1:41" s="181" customFormat="1" hidden="1" x14ac:dyDescent="0.25">
      <c r="A1755" s="2024"/>
      <c r="B1755" s="2027"/>
      <c r="C1755" s="124" t="s">
        <v>117</v>
      </c>
      <c r="D1755" s="108"/>
      <c r="E1755" s="491"/>
      <c r="F1755" s="142"/>
      <c r="G1755" s="142"/>
      <c r="H1755" s="142"/>
      <c r="I1755" s="142"/>
      <c r="J1755" s="142"/>
      <c r="K1755" s="142"/>
      <c r="L1755" s="142"/>
      <c r="M1755" s="142"/>
      <c r="N1755" s="142"/>
      <c r="O1755" s="142"/>
      <c r="P1755" s="142"/>
      <c r="Q1755" s="142"/>
      <c r="R1755" s="142"/>
      <c r="S1755" s="142"/>
      <c r="T1755" s="142"/>
      <c r="U1755" s="142"/>
      <c r="V1755" s="142"/>
      <c r="W1755" s="142"/>
      <c r="X1755" s="142"/>
      <c r="Y1755" s="142"/>
      <c r="Z1755" s="142"/>
      <c r="AA1755" s="142"/>
      <c r="AB1755" s="142"/>
      <c r="AC1755" s="108"/>
      <c r="AD1755" s="73"/>
      <c r="AE1755" s="155"/>
      <c r="AF1755" s="74"/>
      <c r="AH1755" s="778"/>
      <c r="AI1755" s="779"/>
      <c r="AJ1755" s="779"/>
      <c r="AK1755" s="780"/>
      <c r="AL1755" s="780"/>
      <c r="AM1755" s="189"/>
      <c r="AN1755" s="781"/>
      <c r="AO1755" s="781"/>
    </row>
    <row r="1756" spans="1:41" ht="16.5" hidden="1" thickBot="1" x14ac:dyDescent="0.3">
      <c r="A1756" s="3393" t="s">
        <v>42</v>
      </c>
      <c r="B1756" s="3394"/>
      <c r="C1756" s="3395"/>
      <c r="D1756" s="114"/>
      <c r="E1756" s="178">
        <f>SQRT(E1750*E1750+E1751*E1751)/E1749/1.73</f>
        <v>4.6845804862594367</v>
      </c>
      <c r="F1756" s="179">
        <f t="shared" ref="F1756:AB1756" si="540">SQRT(F1750*F1750+F1751*F1751)/F1749/1.73</f>
        <v>4.2962870265989643</v>
      </c>
      <c r="G1756" s="179">
        <f t="shared" si="540"/>
        <v>4.1153311273996769</v>
      </c>
      <c r="H1756" s="79">
        <f t="shared" si="540"/>
        <v>4.1835513518186511</v>
      </c>
      <c r="I1756" s="79">
        <f t="shared" si="540"/>
        <v>4.1356684953848921</v>
      </c>
      <c r="J1756" s="79">
        <f t="shared" si="540"/>
        <v>4.2321343434141818</v>
      </c>
      <c r="K1756" s="79">
        <f t="shared" si="540"/>
        <v>4.6951625157821786</v>
      </c>
      <c r="L1756" s="79">
        <f t="shared" si="540"/>
        <v>6.0072882567309858</v>
      </c>
      <c r="M1756" s="79">
        <f t="shared" si="540"/>
        <v>6.3478007902393472</v>
      </c>
      <c r="N1756" s="79">
        <f t="shared" si="540"/>
        <v>6.5106157316770918</v>
      </c>
      <c r="O1756" s="79">
        <f t="shared" si="540"/>
        <v>6.3696133307569678</v>
      </c>
      <c r="P1756" s="79">
        <f t="shared" si="540"/>
        <v>6.147315398163685</v>
      </c>
      <c r="Q1756" s="79">
        <f t="shared" si="540"/>
        <v>5.6912282155188469</v>
      </c>
      <c r="R1756" s="79">
        <f t="shared" si="540"/>
        <v>5.6197210476268751</v>
      </c>
      <c r="S1756" s="79">
        <f t="shared" si="540"/>
        <v>5.544860487639089</v>
      </c>
      <c r="T1756" s="79">
        <f t="shared" si="540"/>
        <v>6.2163866387691851</v>
      </c>
      <c r="U1756" s="79">
        <f t="shared" si="540"/>
        <v>6.4303851670434851</v>
      </c>
      <c r="V1756" s="79">
        <f t="shared" si="540"/>
        <v>5.9325673785032684</v>
      </c>
      <c r="W1756" s="79">
        <f t="shared" si="540"/>
        <v>6.0516971715566656</v>
      </c>
      <c r="X1756" s="79">
        <f t="shared" si="540"/>
        <v>6.0498424612598951</v>
      </c>
      <c r="Y1756" s="79">
        <f>SQRT(Y1750*Y1750+Y1751*Y1751)/Y1749/1.73</f>
        <v>5.8858478674906847</v>
      </c>
      <c r="Z1756" s="179">
        <f t="shared" si="540"/>
        <v>5.5133480894160556</v>
      </c>
      <c r="AA1756" s="179">
        <f t="shared" si="540"/>
        <v>4.9779449380575684</v>
      </c>
      <c r="AB1756" s="180">
        <f t="shared" si="540"/>
        <v>4.5416352489991292</v>
      </c>
      <c r="AC1756" s="109">
        <f>AVERAGE(E1756:AB1756)</f>
        <v>5.4242005652544512</v>
      </c>
      <c r="AD1756" s="78">
        <f>(AC1752-AC1756)/AC1752</f>
        <v>-0.1320070744878854</v>
      </c>
      <c r="AE1756" s="79"/>
      <c r="AF1756" s="80"/>
      <c r="AK1756" s="14"/>
      <c r="AL1756" s="14"/>
      <c r="AM1756" s="15"/>
      <c r="AN1756" s="14"/>
      <c r="AO1756" s="395"/>
    </row>
    <row r="1757" spans="1:41" x14ac:dyDescent="0.25">
      <c r="A1757" s="3422" t="s">
        <v>29</v>
      </c>
      <c r="B1757" s="3423" t="s">
        <v>266</v>
      </c>
      <c r="C1757" s="121" t="s">
        <v>13</v>
      </c>
      <c r="D1757" s="113" t="s">
        <v>820</v>
      </c>
      <c r="E1757" s="2344">
        <v>22.2</v>
      </c>
      <c r="F1757" s="203">
        <v>20.2</v>
      </c>
      <c r="G1757" s="203">
        <v>20.8</v>
      </c>
      <c r="H1757" s="203">
        <v>19.600000000000001</v>
      </c>
      <c r="I1757" s="203">
        <v>20.6</v>
      </c>
      <c r="J1757" s="203">
        <v>23.4</v>
      </c>
      <c r="K1757" s="203">
        <v>29.2</v>
      </c>
      <c r="L1757" s="203">
        <v>36</v>
      </c>
      <c r="M1757" s="203">
        <v>32.4</v>
      </c>
      <c r="N1757" s="203">
        <v>28.4</v>
      </c>
      <c r="O1757" s="203">
        <v>29</v>
      </c>
      <c r="P1757" s="203">
        <v>29.4</v>
      </c>
      <c r="Q1757" s="203">
        <v>33</v>
      </c>
      <c r="R1757" s="203">
        <v>31.2</v>
      </c>
      <c r="S1757" s="203">
        <v>30</v>
      </c>
      <c r="T1757" s="203">
        <v>25.4</v>
      </c>
      <c r="U1757" s="203">
        <v>27.2</v>
      </c>
      <c r="V1757" s="203">
        <v>27.8</v>
      </c>
      <c r="W1757" s="203">
        <v>28.4</v>
      </c>
      <c r="X1757" s="203">
        <v>29.8</v>
      </c>
      <c r="Y1757" s="203">
        <v>27.4</v>
      </c>
      <c r="Z1757" s="203">
        <v>29.4</v>
      </c>
      <c r="AA1757" s="203">
        <v>27.8</v>
      </c>
      <c r="AB1757" s="203">
        <v>23.6</v>
      </c>
      <c r="AC1757" s="106">
        <f>SUM(E1757:AB1757)</f>
        <v>652.19999999999982</v>
      </c>
      <c r="AD1757" s="70"/>
      <c r="AE1757" s="71">
        <v>100</v>
      </c>
      <c r="AF1757" s="72">
        <v>20</v>
      </c>
      <c r="AK1757" s="428"/>
      <c r="AL1757" s="429"/>
      <c r="AM1757" s="428"/>
      <c r="AN1757" s="15"/>
      <c r="AO1757" s="395"/>
    </row>
    <row r="1758" spans="1:41" x14ac:dyDescent="0.25">
      <c r="A1758" s="3406"/>
      <c r="B1758" s="3409"/>
      <c r="C1758" s="123" t="s">
        <v>14</v>
      </c>
      <c r="D1758" s="108" t="s">
        <v>820</v>
      </c>
      <c r="E1758" s="81">
        <v>20.2</v>
      </c>
      <c r="F1758" s="155">
        <v>18.600000000000001</v>
      </c>
      <c r="G1758" s="155">
        <v>19</v>
      </c>
      <c r="H1758" s="155">
        <v>19.399999999999999</v>
      </c>
      <c r="I1758" s="155">
        <v>19.2</v>
      </c>
      <c r="J1758" s="155">
        <v>18.2</v>
      </c>
      <c r="K1758" s="155">
        <v>18.2</v>
      </c>
      <c r="L1758" s="155">
        <v>18.600000000000001</v>
      </c>
      <c r="M1758" s="155">
        <v>20.6</v>
      </c>
      <c r="N1758" s="155">
        <v>20.8</v>
      </c>
      <c r="O1758" s="155">
        <v>21</v>
      </c>
      <c r="P1758" s="155">
        <v>21.6</v>
      </c>
      <c r="Q1758" s="155">
        <v>20.2</v>
      </c>
      <c r="R1758" s="155">
        <v>20.2</v>
      </c>
      <c r="S1758" s="155">
        <v>23</v>
      </c>
      <c r="T1758" s="155">
        <v>22.6</v>
      </c>
      <c r="U1758" s="155">
        <v>22.6</v>
      </c>
      <c r="V1758" s="155">
        <v>23.6</v>
      </c>
      <c r="W1758" s="155">
        <v>21.8</v>
      </c>
      <c r="X1758" s="155">
        <v>20.2</v>
      </c>
      <c r="Y1758" s="155">
        <v>19.8</v>
      </c>
      <c r="Z1758" s="155">
        <v>19.600000000000001</v>
      </c>
      <c r="AA1758" s="155">
        <v>19.2</v>
      </c>
      <c r="AB1758" s="155">
        <v>20.2</v>
      </c>
      <c r="AC1758" s="107">
        <f>SUM(E1758:AB1758)</f>
        <v>488.40000000000003</v>
      </c>
      <c r="AD1758" s="73"/>
      <c r="AE1758" s="155"/>
      <c r="AF1758" s="74"/>
      <c r="AK1758" s="15"/>
      <c r="AL1758" s="15"/>
      <c r="AM1758" s="15"/>
      <c r="AN1758" s="15"/>
      <c r="AO1758" s="395"/>
    </row>
    <row r="1759" spans="1:41" x14ac:dyDescent="0.25">
      <c r="A1759" s="3406"/>
      <c r="B1759" s="3409"/>
      <c r="C1759" s="123" t="s">
        <v>15</v>
      </c>
      <c r="D1759" s="108" t="s">
        <v>54</v>
      </c>
      <c r="E1759" s="1463">
        <v>2</v>
      </c>
      <c r="F1759" s="2332">
        <v>2</v>
      </c>
      <c r="G1759" s="2332">
        <v>1</v>
      </c>
      <c r="H1759" s="327">
        <v>1</v>
      </c>
      <c r="I1759" s="3040">
        <v>2</v>
      </c>
      <c r="J1759" s="3040">
        <v>1</v>
      </c>
      <c r="K1759" s="3040">
        <v>2</v>
      </c>
      <c r="L1759" s="3040">
        <v>2</v>
      </c>
      <c r="M1759" s="3040">
        <v>3</v>
      </c>
      <c r="N1759" s="327">
        <v>2</v>
      </c>
      <c r="O1759" s="3040">
        <v>2</v>
      </c>
      <c r="P1759" s="3040">
        <v>2</v>
      </c>
      <c r="Q1759" s="3040">
        <v>3</v>
      </c>
      <c r="R1759" s="3040">
        <v>2</v>
      </c>
      <c r="S1759" s="3040">
        <v>2</v>
      </c>
      <c r="T1759" s="3040">
        <v>2</v>
      </c>
      <c r="U1759" s="3040">
        <v>2</v>
      </c>
      <c r="V1759" s="3040">
        <v>2</v>
      </c>
      <c r="W1759" s="3040">
        <v>2</v>
      </c>
      <c r="X1759" s="3040">
        <v>2</v>
      </c>
      <c r="Y1759" s="327">
        <v>2</v>
      </c>
      <c r="Z1759" s="2332">
        <v>2</v>
      </c>
      <c r="AA1759" s="2332">
        <v>2</v>
      </c>
      <c r="AB1759" s="2332">
        <v>2</v>
      </c>
      <c r="AC1759" s="107">
        <f>AVERAGE(E1759:AB1759)</f>
        <v>1.9583333333333333</v>
      </c>
      <c r="AD1759" s="76"/>
      <c r="AE1759" s="76"/>
      <c r="AF1759" s="77"/>
      <c r="AK1759" s="15"/>
      <c r="AL1759" s="15"/>
      <c r="AM1759" s="15"/>
      <c r="AN1759" s="15"/>
      <c r="AO1759" s="395"/>
    </row>
    <row r="1760" spans="1:41" ht="16.5" thickBot="1" x14ac:dyDescent="0.3">
      <c r="A1760" s="3407"/>
      <c r="B1760" s="3410"/>
      <c r="C1760" s="126" t="s">
        <v>17</v>
      </c>
      <c r="D1760" s="114"/>
      <c r="E1760" s="317">
        <f t="shared" ref="E1760:AA1760" si="541">E1758/E1757</f>
        <v>0.90990990990990994</v>
      </c>
      <c r="F1760" s="318">
        <f t="shared" si="541"/>
        <v>0.92079207920792094</v>
      </c>
      <c r="G1760" s="318">
        <f t="shared" si="541"/>
        <v>0.91346153846153844</v>
      </c>
      <c r="H1760" s="318">
        <f t="shared" si="541"/>
        <v>0.98979591836734682</v>
      </c>
      <c r="I1760" s="318">
        <f t="shared" si="541"/>
        <v>0.93203883495145623</v>
      </c>
      <c r="J1760" s="318">
        <f t="shared" si="541"/>
        <v>0.77777777777777779</v>
      </c>
      <c r="K1760" s="318">
        <f t="shared" si="541"/>
        <v>0.62328767123287665</v>
      </c>
      <c r="L1760" s="318">
        <f t="shared" si="541"/>
        <v>0.51666666666666672</v>
      </c>
      <c r="M1760" s="318">
        <f t="shared" si="541"/>
        <v>0.63580246913580252</v>
      </c>
      <c r="N1760" s="318">
        <f t="shared" si="541"/>
        <v>0.73239436619718312</v>
      </c>
      <c r="O1760" s="318">
        <f t="shared" si="541"/>
        <v>0.72413793103448276</v>
      </c>
      <c r="P1760" s="318">
        <f t="shared" si="541"/>
        <v>0.73469387755102045</v>
      </c>
      <c r="Q1760" s="318">
        <f t="shared" si="541"/>
        <v>0.61212121212121207</v>
      </c>
      <c r="R1760" s="318">
        <f t="shared" si="541"/>
        <v>0.64743589743589747</v>
      </c>
      <c r="S1760" s="318">
        <f t="shared" si="541"/>
        <v>0.76666666666666672</v>
      </c>
      <c r="T1760" s="318">
        <f t="shared" si="541"/>
        <v>0.88976377952755914</v>
      </c>
      <c r="U1760" s="318">
        <f t="shared" si="541"/>
        <v>0.83088235294117652</v>
      </c>
      <c r="V1760" s="318">
        <f t="shared" si="541"/>
        <v>0.84892086330935257</v>
      </c>
      <c r="W1760" s="318">
        <f t="shared" si="541"/>
        <v>0.76760563380281699</v>
      </c>
      <c r="X1760" s="318">
        <f t="shared" si="541"/>
        <v>0.6778523489932885</v>
      </c>
      <c r="Y1760" s="318">
        <f>Y1758/Y1757</f>
        <v>0.72262773722627749</v>
      </c>
      <c r="Z1760" s="318">
        <f t="shared" si="541"/>
        <v>0.66666666666666674</v>
      </c>
      <c r="AA1760" s="318">
        <f t="shared" si="541"/>
        <v>0.69064748201438841</v>
      </c>
      <c r="AB1760" s="318">
        <f>AB1758/AB1757</f>
        <v>0.85593220338983045</v>
      </c>
      <c r="AC1760" s="114"/>
      <c r="AD1760" s="73"/>
      <c r="AE1760" s="155"/>
      <c r="AF1760" s="74"/>
      <c r="AK1760" s="15"/>
      <c r="AL1760" s="15"/>
      <c r="AM1760" s="15"/>
      <c r="AN1760" s="15"/>
      <c r="AO1760" s="395"/>
    </row>
    <row r="1761" spans="1:41" hidden="1" x14ac:dyDescent="0.25">
      <c r="A1761" s="2017"/>
      <c r="B1761" s="2020"/>
      <c r="C1761" s="356" t="s">
        <v>116</v>
      </c>
      <c r="D1761" s="122"/>
      <c r="E1761" s="491"/>
      <c r="F1761" s="142"/>
      <c r="G1761" s="142"/>
      <c r="H1761" s="142"/>
      <c r="I1761" s="142"/>
      <c r="J1761" s="142"/>
      <c r="K1761" s="142"/>
      <c r="L1761" s="142"/>
      <c r="M1761" s="142"/>
      <c r="N1761" s="142"/>
      <c r="O1761" s="142"/>
      <c r="P1761" s="142"/>
      <c r="Q1761" s="142"/>
      <c r="R1761" s="142"/>
      <c r="S1761" s="142"/>
      <c r="T1761" s="142"/>
      <c r="U1761" s="142"/>
      <c r="V1761" s="142"/>
      <c r="W1761" s="142"/>
      <c r="X1761" s="142"/>
      <c r="Y1761" s="142"/>
      <c r="Z1761" s="142"/>
      <c r="AA1761" s="142"/>
      <c r="AB1761" s="142"/>
      <c r="AC1761" s="122"/>
      <c r="AD1761" s="73"/>
      <c r="AE1761" s="155"/>
      <c r="AF1761" s="74"/>
      <c r="AK1761" s="15"/>
      <c r="AL1761" s="15"/>
      <c r="AM1761" s="15"/>
      <c r="AN1761" s="15"/>
      <c r="AO1761" s="395"/>
    </row>
    <row r="1762" spans="1:41" s="181" customFormat="1" hidden="1" x14ac:dyDescent="0.25">
      <c r="A1762" s="2024"/>
      <c r="B1762" s="2027"/>
      <c r="C1762" s="124" t="s">
        <v>117</v>
      </c>
      <c r="D1762" s="108"/>
      <c r="E1762" s="491"/>
      <c r="F1762" s="142"/>
      <c r="G1762" s="142"/>
      <c r="H1762" s="142"/>
      <c r="I1762" s="142"/>
      <c r="J1762" s="142"/>
      <c r="K1762" s="142"/>
      <c r="L1762" s="142"/>
      <c r="M1762" s="142"/>
      <c r="N1762" s="142"/>
      <c r="O1762" s="142"/>
      <c r="P1762" s="142"/>
      <c r="Q1762" s="142"/>
      <c r="R1762" s="142"/>
      <c r="S1762" s="142"/>
      <c r="T1762" s="142"/>
      <c r="U1762" s="142"/>
      <c r="V1762" s="142"/>
      <c r="W1762" s="142"/>
      <c r="X1762" s="142"/>
      <c r="Y1762" s="142"/>
      <c r="Z1762" s="142"/>
      <c r="AA1762" s="142"/>
      <c r="AB1762" s="142"/>
      <c r="AC1762" s="108"/>
      <c r="AD1762" s="73"/>
      <c r="AE1762" s="155"/>
      <c r="AF1762" s="74"/>
      <c r="AH1762" s="778"/>
      <c r="AI1762" s="779"/>
      <c r="AJ1762" s="779"/>
      <c r="AK1762" s="780"/>
      <c r="AL1762" s="780"/>
      <c r="AM1762" s="189"/>
      <c r="AN1762" s="781"/>
      <c r="AO1762" s="781"/>
    </row>
    <row r="1763" spans="1:41" ht="16.5" hidden="1" thickBot="1" x14ac:dyDescent="0.3">
      <c r="A1763" s="3393" t="s">
        <v>42</v>
      </c>
      <c r="B1763" s="3394"/>
      <c r="C1763" s="3395"/>
      <c r="D1763" s="114"/>
      <c r="E1763" s="178">
        <f>SQRT(E1757*E1757+E1758*E1758)/E1749/1.73</f>
        <v>1.6634243751757196</v>
      </c>
      <c r="F1763" s="179">
        <f t="shared" ref="F1763:AB1763" si="542">SQRT(F1757*F1757+F1758*F1758)/F1749/1.73</f>
        <v>1.5247155878069643</v>
      </c>
      <c r="G1763" s="179">
        <f t="shared" si="542"/>
        <v>1.5538331709174358</v>
      </c>
      <c r="H1763" s="79">
        <f t="shared" si="542"/>
        <v>1.5181682952245223</v>
      </c>
      <c r="I1763" s="79">
        <f t="shared" si="542"/>
        <v>1.5606523911492221</v>
      </c>
      <c r="J1763" s="79">
        <f t="shared" si="542"/>
        <v>1.6540139404879588</v>
      </c>
      <c r="K1763" s="79">
        <f t="shared" si="542"/>
        <v>1.9087103119504036</v>
      </c>
      <c r="L1763" s="79">
        <f t="shared" si="542"/>
        <v>2.2652422050160057</v>
      </c>
      <c r="M1763" s="79">
        <f t="shared" si="542"/>
        <v>2.1339634507493428</v>
      </c>
      <c r="N1763" s="79">
        <f t="shared" si="542"/>
        <v>1.9471899025863255</v>
      </c>
      <c r="O1763" s="79">
        <f t="shared" si="542"/>
        <v>1.9862329879143219</v>
      </c>
      <c r="P1763" s="79">
        <f t="shared" si="542"/>
        <v>2.0335324927143454</v>
      </c>
      <c r="Q1763" s="79">
        <f t="shared" si="542"/>
        <v>2.1587922174998555</v>
      </c>
      <c r="R1763" s="79">
        <f t="shared" si="542"/>
        <v>2.0520102044568347</v>
      </c>
      <c r="S1763" s="79">
        <f t="shared" si="542"/>
        <v>2.0810413621178969</v>
      </c>
      <c r="T1763" s="79">
        <f t="shared" si="542"/>
        <v>1.8734508234683678</v>
      </c>
      <c r="U1763" s="79">
        <f t="shared" si="542"/>
        <v>1.9486669562926515</v>
      </c>
      <c r="V1763" s="79">
        <f t="shared" si="542"/>
        <v>2.0151871103815995</v>
      </c>
      <c r="W1763" s="79">
        <f t="shared" si="542"/>
        <v>1.9995104614298855</v>
      </c>
      <c r="X1763" s="79">
        <f t="shared" si="542"/>
        <v>2.0028768821713219</v>
      </c>
      <c r="Y1763" s="79">
        <f>SQRT(Y1757*Y1757+Y1758*Y1758)/Y1749/1.73</f>
        <v>1.8771037755116102</v>
      </c>
      <c r="Z1763" s="179">
        <f t="shared" si="542"/>
        <v>1.9601257308392652</v>
      </c>
      <c r="AA1763" s="179">
        <f t="shared" si="542"/>
        <v>1.868838445223691</v>
      </c>
      <c r="AB1763" s="180">
        <f t="shared" si="542"/>
        <v>1.7052544139792247</v>
      </c>
      <c r="AC1763" s="109">
        <f>AVERAGE(E1763:AB1763)</f>
        <v>1.8871890622943654</v>
      </c>
      <c r="AD1763" s="78">
        <f>(AC1759-AC1763)/AC1759</f>
        <v>3.6328989466706971E-2</v>
      </c>
      <c r="AE1763" s="79"/>
      <c r="AF1763" s="80"/>
      <c r="AK1763" s="14"/>
      <c r="AL1763" s="14"/>
      <c r="AM1763" s="15"/>
      <c r="AN1763" s="14"/>
      <c r="AO1763" s="395"/>
    </row>
    <row r="1764" spans="1:41" x14ac:dyDescent="0.25">
      <c r="A1764" s="3422" t="s">
        <v>37</v>
      </c>
      <c r="B1764" s="3423" t="s">
        <v>3</v>
      </c>
      <c r="C1764" s="121" t="s">
        <v>13</v>
      </c>
      <c r="D1764" s="113" t="s">
        <v>820</v>
      </c>
      <c r="E1764" s="2344">
        <v>22.6</v>
      </c>
      <c r="F1764" s="203">
        <v>21</v>
      </c>
      <c r="G1764" s="203">
        <v>21</v>
      </c>
      <c r="H1764" s="203">
        <v>22</v>
      </c>
      <c r="I1764" s="203">
        <v>20.2</v>
      </c>
      <c r="J1764" s="203">
        <v>24.2</v>
      </c>
      <c r="K1764" s="203">
        <v>27</v>
      </c>
      <c r="L1764" s="203">
        <v>31.6</v>
      </c>
      <c r="M1764" s="203">
        <v>35</v>
      </c>
      <c r="N1764" s="203">
        <v>34.4</v>
      </c>
      <c r="O1764" s="203">
        <v>42</v>
      </c>
      <c r="P1764" s="203">
        <v>36.6</v>
      </c>
      <c r="Q1764" s="203">
        <v>32.200000000000003</v>
      </c>
      <c r="R1764" s="203">
        <v>36.200000000000003</v>
      </c>
      <c r="S1764" s="203">
        <v>37</v>
      </c>
      <c r="T1764" s="203">
        <v>36.200000000000003</v>
      </c>
      <c r="U1764" s="203">
        <v>38.799999999999997</v>
      </c>
      <c r="V1764" s="203">
        <v>39</v>
      </c>
      <c r="W1764" s="203">
        <v>32</v>
      </c>
      <c r="X1764" s="203">
        <v>29.6</v>
      </c>
      <c r="Y1764" s="203">
        <v>34</v>
      </c>
      <c r="Z1764" s="203">
        <v>31.4</v>
      </c>
      <c r="AA1764" s="203">
        <v>29.8</v>
      </c>
      <c r="AB1764" s="203">
        <v>26</v>
      </c>
      <c r="AC1764" s="106">
        <f>SUM(E1764:AB1764)</f>
        <v>739.8</v>
      </c>
      <c r="AD1764" s="70"/>
      <c r="AE1764" s="71">
        <v>100</v>
      </c>
      <c r="AF1764" s="72">
        <v>20</v>
      </c>
      <c r="AK1764" s="428"/>
      <c r="AL1764" s="429"/>
      <c r="AM1764" s="428"/>
      <c r="AN1764" s="15"/>
      <c r="AO1764" s="395"/>
    </row>
    <row r="1765" spans="1:41" x14ac:dyDescent="0.25">
      <c r="A1765" s="3406"/>
      <c r="B1765" s="3409"/>
      <c r="C1765" s="123" t="s">
        <v>14</v>
      </c>
      <c r="D1765" s="108" t="s">
        <v>820</v>
      </c>
      <c r="E1765" s="81">
        <v>18.8</v>
      </c>
      <c r="F1765" s="155">
        <v>17.600000000000001</v>
      </c>
      <c r="G1765" s="155">
        <v>18.2</v>
      </c>
      <c r="H1765" s="155">
        <v>18.8</v>
      </c>
      <c r="I1765" s="155">
        <v>18</v>
      </c>
      <c r="J1765" s="155">
        <v>17.399999999999999</v>
      </c>
      <c r="K1765" s="155">
        <v>19</v>
      </c>
      <c r="L1765" s="155">
        <v>19.399999999999999</v>
      </c>
      <c r="M1765" s="155">
        <v>24.4</v>
      </c>
      <c r="N1765" s="155">
        <v>20.8</v>
      </c>
      <c r="O1765" s="155">
        <v>23.2</v>
      </c>
      <c r="P1765" s="155">
        <v>22.8</v>
      </c>
      <c r="Q1765" s="155">
        <v>19.2</v>
      </c>
      <c r="R1765" s="155">
        <v>23.2</v>
      </c>
      <c r="S1765" s="155">
        <v>22</v>
      </c>
      <c r="T1765" s="155">
        <v>21.8</v>
      </c>
      <c r="U1765" s="155">
        <v>23.8</v>
      </c>
      <c r="V1765" s="155">
        <v>24.2</v>
      </c>
      <c r="W1765" s="155">
        <v>21.2</v>
      </c>
      <c r="X1765" s="155">
        <v>19.399999999999999</v>
      </c>
      <c r="Y1765" s="155">
        <v>19.2</v>
      </c>
      <c r="Z1765" s="155">
        <v>19.600000000000001</v>
      </c>
      <c r="AA1765" s="155">
        <v>19.600000000000001</v>
      </c>
      <c r="AB1765" s="155">
        <v>18.8</v>
      </c>
      <c r="AC1765" s="107">
        <f>SUM(E1765:AB1765)</f>
        <v>490.40000000000003</v>
      </c>
      <c r="AD1765" s="73"/>
      <c r="AE1765" s="155"/>
      <c r="AF1765" s="74"/>
      <c r="AK1765" s="15"/>
      <c r="AL1765" s="15"/>
      <c r="AM1765" s="15"/>
      <c r="AN1765" s="15"/>
      <c r="AO1765" s="395"/>
    </row>
    <row r="1766" spans="1:41" x14ac:dyDescent="0.25">
      <c r="A1766" s="3406"/>
      <c r="B1766" s="3409"/>
      <c r="C1766" s="123" t="s">
        <v>15</v>
      </c>
      <c r="D1766" s="108" t="s">
        <v>54</v>
      </c>
      <c r="E1766" s="1463">
        <v>2</v>
      </c>
      <c r="F1766" s="2332">
        <v>1</v>
      </c>
      <c r="G1766" s="2332">
        <v>2</v>
      </c>
      <c r="H1766" s="327">
        <v>2</v>
      </c>
      <c r="I1766" s="3040">
        <v>2</v>
      </c>
      <c r="J1766" s="3040">
        <v>2</v>
      </c>
      <c r="K1766" s="3040">
        <v>2</v>
      </c>
      <c r="L1766" s="3040">
        <v>2</v>
      </c>
      <c r="M1766" s="3040">
        <v>3</v>
      </c>
      <c r="N1766" s="327">
        <v>2</v>
      </c>
      <c r="O1766" s="3040">
        <v>4</v>
      </c>
      <c r="P1766" s="3040">
        <v>2</v>
      </c>
      <c r="Q1766" s="3040">
        <v>2</v>
      </c>
      <c r="R1766" s="3040">
        <v>3</v>
      </c>
      <c r="S1766" s="3040">
        <v>3</v>
      </c>
      <c r="T1766" s="3040">
        <v>2</v>
      </c>
      <c r="U1766" s="3040">
        <v>3</v>
      </c>
      <c r="V1766" s="3040">
        <v>2</v>
      </c>
      <c r="W1766" s="3040">
        <v>2</v>
      </c>
      <c r="X1766" s="3040">
        <v>2</v>
      </c>
      <c r="Y1766" s="327">
        <v>2</v>
      </c>
      <c r="Z1766" s="2332">
        <v>3</v>
      </c>
      <c r="AA1766" s="2332">
        <v>2</v>
      </c>
      <c r="AB1766" s="2332">
        <v>2</v>
      </c>
      <c r="AC1766" s="107">
        <f>AVERAGE(E1766:AB1766)</f>
        <v>2.25</v>
      </c>
      <c r="AD1766" s="76"/>
      <c r="AE1766" s="76"/>
      <c r="AF1766" s="77"/>
      <c r="AK1766" s="15"/>
      <c r="AL1766" s="15"/>
      <c r="AM1766" s="15"/>
      <c r="AN1766" s="15"/>
      <c r="AO1766" s="395"/>
    </row>
    <row r="1767" spans="1:41" ht="16.5" thickBot="1" x14ac:dyDescent="0.3">
      <c r="A1767" s="3407"/>
      <c r="B1767" s="3410"/>
      <c r="C1767" s="126" t="s">
        <v>17</v>
      </c>
      <c r="D1767" s="114"/>
      <c r="E1767" s="317">
        <f t="shared" ref="E1767:AB1767" si="543">E1765/E1764</f>
        <v>0.83185840707964598</v>
      </c>
      <c r="F1767" s="318">
        <f t="shared" si="543"/>
        <v>0.83809523809523812</v>
      </c>
      <c r="G1767" s="318">
        <f t="shared" si="543"/>
        <v>0.86666666666666659</v>
      </c>
      <c r="H1767" s="318">
        <f t="shared" si="543"/>
        <v>0.85454545454545461</v>
      </c>
      <c r="I1767" s="318">
        <f t="shared" si="543"/>
        <v>0.8910891089108911</v>
      </c>
      <c r="J1767" s="318">
        <f t="shared" si="543"/>
        <v>0.71900826446280985</v>
      </c>
      <c r="K1767" s="318">
        <f t="shared" si="543"/>
        <v>0.70370370370370372</v>
      </c>
      <c r="L1767" s="318">
        <f t="shared" si="543"/>
        <v>0.61392405063291133</v>
      </c>
      <c r="M1767" s="318">
        <f t="shared" si="543"/>
        <v>0.69714285714285706</v>
      </c>
      <c r="N1767" s="318">
        <f t="shared" si="543"/>
        <v>0.60465116279069775</v>
      </c>
      <c r="O1767" s="318">
        <f t="shared" si="543"/>
        <v>0.55238095238095242</v>
      </c>
      <c r="P1767" s="318">
        <f t="shared" si="543"/>
        <v>0.62295081967213117</v>
      </c>
      <c r="Q1767" s="318">
        <f t="shared" si="543"/>
        <v>0.59627329192546574</v>
      </c>
      <c r="R1767" s="318">
        <f t="shared" si="543"/>
        <v>0.6408839779005524</v>
      </c>
      <c r="S1767" s="318">
        <f t="shared" si="543"/>
        <v>0.59459459459459463</v>
      </c>
      <c r="T1767" s="318">
        <f t="shared" si="543"/>
        <v>0.60220994475138123</v>
      </c>
      <c r="U1767" s="318">
        <f t="shared" si="543"/>
        <v>0.61340206185567014</v>
      </c>
      <c r="V1767" s="318">
        <f t="shared" si="543"/>
        <v>0.62051282051282053</v>
      </c>
      <c r="W1767" s="318">
        <f t="shared" si="543"/>
        <v>0.66249999999999998</v>
      </c>
      <c r="X1767" s="318">
        <f t="shared" si="543"/>
        <v>0.65540540540540537</v>
      </c>
      <c r="Y1767" s="318">
        <f>Y1765/Y1764</f>
        <v>0.56470588235294117</v>
      </c>
      <c r="Z1767" s="318">
        <f t="shared" si="543"/>
        <v>0.62420382165605104</v>
      </c>
      <c r="AA1767" s="318">
        <f t="shared" si="543"/>
        <v>0.65771812080536918</v>
      </c>
      <c r="AB1767" s="318">
        <f t="shared" si="543"/>
        <v>0.72307692307692306</v>
      </c>
      <c r="AC1767" s="114"/>
      <c r="AD1767" s="73"/>
      <c r="AE1767" s="155"/>
      <c r="AF1767" s="74"/>
      <c r="AK1767" s="15"/>
      <c r="AL1767" s="15"/>
      <c r="AM1767" s="15"/>
      <c r="AN1767" s="15"/>
      <c r="AO1767" s="395"/>
    </row>
    <row r="1768" spans="1:41" hidden="1" x14ac:dyDescent="0.25">
      <c r="A1768" s="2017"/>
      <c r="B1768" s="2020"/>
      <c r="C1768" s="356" t="s">
        <v>116</v>
      </c>
      <c r="D1768" s="122"/>
      <c r="E1768" s="491"/>
      <c r="F1768" s="142"/>
      <c r="G1768" s="142"/>
      <c r="H1768" s="142"/>
      <c r="I1768" s="142"/>
      <c r="J1768" s="142"/>
      <c r="K1768" s="142"/>
      <c r="L1768" s="142"/>
      <c r="M1768" s="142"/>
      <c r="N1768" s="142"/>
      <c r="O1768" s="142"/>
      <c r="P1768" s="142"/>
      <c r="Q1768" s="142"/>
      <c r="R1768" s="142"/>
      <c r="S1768" s="142"/>
      <c r="T1768" s="142"/>
      <c r="U1768" s="142"/>
      <c r="V1768" s="142"/>
      <c r="W1768" s="142"/>
      <c r="X1768" s="142"/>
      <c r="Y1768" s="142"/>
      <c r="Z1768" s="142"/>
      <c r="AA1768" s="142"/>
      <c r="AB1768" s="142"/>
      <c r="AC1768" s="122"/>
      <c r="AD1768" s="73"/>
      <c r="AE1768" s="155"/>
      <c r="AF1768" s="74"/>
      <c r="AK1768" s="15"/>
      <c r="AL1768" s="15"/>
      <c r="AM1768" s="15"/>
      <c r="AN1768" s="15"/>
      <c r="AO1768" s="395"/>
    </row>
    <row r="1769" spans="1:41" s="181" customFormat="1" hidden="1" x14ac:dyDescent="0.25">
      <c r="A1769" s="2024"/>
      <c r="B1769" s="2027"/>
      <c r="C1769" s="124" t="s">
        <v>117</v>
      </c>
      <c r="D1769" s="108"/>
      <c r="E1769" s="491"/>
      <c r="F1769" s="142"/>
      <c r="G1769" s="142"/>
      <c r="H1769" s="142"/>
      <c r="I1769" s="142"/>
      <c r="J1769" s="142"/>
      <c r="K1769" s="142"/>
      <c r="L1769" s="142"/>
      <c r="M1769" s="142"/>
      <c r="N1769" s="142"/>
      <c r="O1769" s="142"/>
      <c r="P1769" s="142"/>
      <c r="Q1769" s="142"/>
      <c r="R1769" s="142"/>
      <c r="S1769" s="142"/>
      <c r="T1769" s="142"/>
      <c r="U1769" s="142"/>
      <c r="V1769" s="142"/>
      <c r="W1769" s="142"/>
      <c r="X1769" s="142"/>
      <c r="Y1769" s="142"/>
      <c r="Z1769" s="142"/>
      <c r="AA1769" s="142"/>
      <c r="AB1769" s="142"/>
      <c r="AC1769" s="108"/>
      <c r="AD1769" s="73"/>
      <c r="AE1769" s="155"/>
      <c r="AF1769" s="74"/>
      <c r="AH1769" s="778"/>
      <c r="AI1769" s="779"/>
      <c r="AJ1769" s="779"/>
      <c r="AK1769" s="780"/>
      <c r="AL1769" s="780"/>
      <c r="AM1769" s="189"/>
      <c r="AN1769" s="781"/>
      <c r="AO1769" s="781"/>
    </row>
    <row r="1770" spans="1:41" ht="16.5" hidden="1" thickBot="1" x14ac:dyDescent="0.3">
      <c r="A1770" s="3393" t="s">
        <v>42</v>
      </c>
      <c r="B1770" s="3394"/>
      <c r="C1770" s="3395"/>
      <c r="D1770" s="114"/>
      <c r="E1770" s="178">
        <f>SQRT(E1764*E1764+E1765*E1765)/E1749/1.73</f>
        <v>1.6292086957713756</v>
      </c>
      <c r="F1770" s="179">
        <f t="shared" ref="F1770:AB1770" si="544">SQRT(F1764*F1764+F1765*F1765)/F1749/1.73</f>
        <v>1.5214361468796676</v>
      </c>
      <c r="G1770" s="179">
        <f t="shared" si="544"/>
        <v>1.5327409509878926</v>
      </c>
      <c r="H1770" s="79">
        <f t="shared" si="544"/>
        <v>1.5930941699035222</v>
      </c>
      <c r="I1770" s="79">
        <f t="shared" si="544"/>
        <v>1.4994672841298138</v>
      </c>
      <c r="J1770" s="79">
        <f t="shared" si="544"/>
        <v>1.663023615529863</v>
      </c>
      <c r="K1770" s="79">
        <f t="shared" si="544"/>
        <v>1.831468387740248</v>
      </c>
      <c r="L1770" s="79">
        <f t="shared" si="544"/>
        <v>2.0728700316413864</v>
      </c>
      <c r="M1770" s="79">
        <f t="shared" si="544"/>
        <v>2.3713693348075355</v>
      </c>
      <c r="N1770" s="79">
        <f t="shared" si="544"/>
        <v>2.223608290758833</v>
      </c>
      <c r="O1770" s="79">
        <f t="shared" si="544"/>
        <v>2.6617145309804053</v>
      </c>
      <c r="P1770" s="79">
        <f t="shared" si="544"/>
        <v>2.4035964493617255</v>
      </c>
      <c r="Q1770" s="79">
        <f t="shared" si="544"/>
        <v>2.0917341000042318</v>
      </c>
      <c r="R1770" s="79">
        <f t="shared" si="544"/>
        <v>2.3737669923293856</v>
      </c>
      <c r="S1770" s="79">
        <f t="shared" si="544"/>
        <v>2.3697487751203838</v>
      </c>
      <c r="T1770" s="79">
        <f t="shared" si="544"/>
        <v>2.3285213586535103</v>
      </c>
      <c r="U1770" s="79">
        <f t="shared" si="544"/>
        <v>2.5081915925187936</v>
      </c>
      <c r="V1770" s="79">
        <f t="shared" si="544"/>
        <v>2.536397844294799</v>
      </c>
      <c r="W1770" s="79">
        <f t="shared" si="544"/>
        <v>2.1437778278421074</v>
      </c>
      <c r="X1770" s="79">
        <f t="shared" si="544"/>
        <v>1.9689318485169778</v>
      </c>
      <c r="Y1770" s="79">
        <f>SQRT(Y1764*Y1764+Y1765*Y1765)/Y1749/1.73</f>
        <v>2.1681375056108609</v>
      </c>
      <c r="Z1770" s="179">
        <f t="shared" si="544"/>
        <v>2.0533618120349328</v>
      </c>
      <c r="AA1770" s="179">
        <f t="shared" si="544"/>
        <v>1.9729464696085677</v>
      </c>
      <c r="AB1770" s="180">
        <f t="shared" si="544"/>
        <v>1.7612704361471361</v>
      </c>
      <c r="AC1770" s="109">
        <f>AVERAGE(E1770:AB1770)</f>
        <v>2.0533493521322481</v>
      </c>
      <c r="AD1770" s="78">
        <f>(AC1766-AC1770)/AC1766</f>
        <v>8.7400287941223065E-2</v>
      </c>
      <c r="AE1770" s="79"/>
      <c r="AF1770" s="80"/>
      <c r="AK1770" s="14"/>
      <c r="AL1770" s="14"/>
      <c r="AM1770" s="15"/>
      <c r="AN1770" s="14"/>
      <c r="AO1770" s="395"/>
    </row>
    <row r="1771" spans="1:41" x14ac:dyDescent="0.25">
      <c r="A1771" s="3422" t="s">
        <v>267</v>
      </c>
      <c r="B1771" s="3423" t="s">
        <v>268</v>
      </c>
      <c r="C1771" s="121" t="s">
        <v>13</v>
      </c>
      <c r="D1771" s="113" t="s">
        <v>820</v>
      </c>
      <c r="E1771" s="2344">
        <v>263.60000000000002</v>
      </c>
      <c r="F1771" s="203">
        <v>235.6</v>
      </c>
      <c r="G1771" s="203">
        <v>216.4</v>
      </c>
      <c r="H1771" s="203">
        <v>198</v>
      </c>
      <c r="I1771" s="203">
        <v>231.2</v>
      </c>
      <c r="J1771" s="203">
        <v>204.2</v>
      </c>
      <c r="K1771" s="203">
        <v>250.4</v>
      </c>
      <c r="L1771" s="203">
        <v>327.2</v>
      </c>
      <c r="M1771" s="203">
        <v>346</v>
      </c>
      <c r="N1771" s="203">
        <v>294.60000000000002</v>
      </c>
      <c r="O1771" s="203">
        <v>348.2</v>
      </c>
      <c r="P1771" s="203">
        <v>327.60000000000002</v>
      </c>
      <c r="Q1771" s="203">
        <v>285.60000000000002</v>
      </c>
      <c r="R1771" s="203">
        <v>324.8</v>
      </c>
      <c r="S1771" s="203">
        <v>367.2</v>
      </c>
      <c r="T1771" s="203">
        <v>337.6</v>
      </c>
      <c r="U1771" s="203">
        <v>362.2</v>
      </c>
      <c r="V1771" s="203">
        <v>333.6</v>
      </c>
      <c r="W1771" s="203">
        <v>315.39999999999998</v>
      </c>
      <c r="X1771" s="203">
        <v>265.2</v>
      </c>
      <c r="Y1771" s="203">
        <v>235.2</v>
      </c>
      <c r="Z1771" s="203">
        <v>213.2</v>
      </c>
      <c r="AA1771" s="203">
        <v>221.2</v>
      </c>
      <c r="AB1771" s="203">
        <v>245.2</v>
      </c>
      <c r="AC1771" s="106">
        <f>SUM(E1771:AB1771)</f>
        <v>6749.4</v>
      </c>
      <c r="AD1771" s="70"/>
      <c r="AE1771" s="71">
        <v>100</v>
      </c>
      <c r="AF1771" s="72">
        <v>20</v>
      </c>
      <c r="AK1771" s="428"/>
      <c r="AL1771" s="429"/>
      <c r="AM1771" s="428"/>
      <c r="AN1771" s="15"/>
      <c r="AO1771" s="395"/>
    </row>
    <row r="1772" spans="1:41" x14ac:dyDescent="0.25">
      <c r="A1772" s="3406"/>
      <c r="B1772" s="3409"/>
      <c r="C1772" s="123" t="s">
        <v>14</v>
      </c>
      <c r="D1772" s="108" t="s">
        <v>820</v>
      </c>
      <c r="E1772" s="2685">
        <v>101.2</v>
      </c>
      <c r="F1772" s="2685">
        <v>90</v>
      </c>
      <c r="G1772" s="2685">
        <v>88.6</v>
      </c>
      <c r="H1772" s="1718">
        <v>90</v>
      </c>
      <c r="I1772" s="1674">
        <v>93.2</v>
      </c>
      <c r="J1772" s="1674">
        <v>94.6</v>
      </c>
      <c r="K1772" s="1674">
        <v>96.2</v>
      </c>
      <c r="L1772" s="1674">
        <v>191.4</v>
      </c>
      <c r="M1772" s="1674">
        <v>194.6</v>
      </c>
      <c r="N1772" s="1718">
        <v>223.4</v>
      </c>
      <c r="O1772" s="1674">
        <v>225.4</v>
      </c>
      <c r="P1772" s="1674">
        <v>190.6</v>
      </c>
      <c r="Q1772" s="1674">
        <v>121.2</v>
      </c>
      <c r="R1772" s="1674">
        <v>212.4</v>
      </c>
      <c r="S1772" s="1674">
        <v>224</v>
      </c>
      <c r="T1772" s="1674">
        <v>209.6</v>
      </c>
      <c r="U1772" s="1674">
        <v>227.6</v>
      </c>
      <c r="V1772" s="1674">
        <v>221.6</v>
      </c>
      <c r="W1772" s="1674">
        <v>161.19999999999999</v>
      </c>
      <c r="X1772" s="1674">
        <v>111.6</v>
      </c>
      <c r="Y1772" s="1718">
        <v>93.8</v>
      </c>
      <c r="Z1772" s="2685">
        <v>89.2</v>
      </c>
      <c r="AA1772" s="2685">
        <v>89.4</v>
      </c>
      <c r="AB1772" s="2685">
        <v>89</v>
      </c>
      <c r="AC1772" s="107">
        <f>SUM(E1772:AB1772)</f>
        <v>3529.7999999999997</v>
      </c>
      <c r="AD1772" s="73"/>
      <c r="AE1772" s="155"/>
      <c r="AF1772" s="74"/>
      <c r="AK1772" s="15"/>
      <c r="AL1772" s="15"/>
      <c r="AM1772" s="15"/>
      <c r="AN1772" s="15"/>
      <c r="AO1772" s="395"/>
    </row>
    <row r="1773" spans="1:41" x14ac:dyDescent="0.25">
      <c r="A1773" s="3406"/>
      <c r="B1773" s="3409"/>
      <c r="C1773" s="123" t="s">
        <v>15</v>
      </c>
      <c r="D1773" s="108" t="s">
        <v>54</v>
      </c>
      <c r="E1773" s="1463">
        <v>8</v>
      </c>
      <c r="F1773" s="2332">
        <v>8</v>
      </c>
      <c r="G1773" s="2332">
        <v>16</v>
      </c>
      <c r="H1773" s="327">
        <v>16</v>
      </c>
      <c r="I1773" s="3040">
        <v>19</v>
      </c>
      <c r="J1773" s="3040">
        <v>13</v>
      </c>
      <c r="K1773" s="3040">
        <v>14</v>
      </c>
      <c r="L1773" s="3040">
        <v>20</v>
      </c>
      <c r="M1773" s="3040">
        <v>23</v>
      </c>
      <c r="N1773" s="327">
        <v>18</v>
      </c>
      <c r="O1773" s="3040">
        <v>21</v>
      </c>
      <c r="P1773" s="3040">
        <v>19</v>
      </c>
      <c r="Q1773" s="3040">
        <v>16</v>
      </c>
      <c r="R1773" s="3040">
        <v>19</v>
      </c>
      <c r="S1773" s="3040">
        <v>20</v>
      </c>
      <c r="T1773" s="3040">
        <v>19</v>
      </c>
      <c r="U1773" s="3040">
        <v>17</v>
      </c>
      <c r="V1773" s="3040">
        <v>30</v>
      </c>
      <c r="W1773" s="3040">
        <v>15</v>
      </c>
      <c r="X1773" s="3040">
        <v>14</v>
      </c>
      <c r="Y1773" s="327">
        <v>18</v>
      </c>
      <c r="Z1773" s="2332">
        <v>17</v>
      </c>
      <c r="AA1773" s="2332">
        <v>12</v>
      </c>
      <c r="AB1773" s="2332">
        <v>8</v>
      </c>
      <c r="AC1773" s="107">
        <f>AVERAGE(E1773:AB1773)</f>
        <v>16.666666666666668</v>
      </c>
      <c r="AD1773" s="76"/>
      <c r="AE1773" s="76"/>
      <c r="AF1773" s="77"/>
      <c r="AK1773" s="15"/>
      <c r="AL1773" s="15"/>
      <c r="AM1773" s="15"/>
      <c r="AN1773" s="15"/>
      <c r="AO1773" s="395"/>
    </row>
    <row r="1774" spans="1:41" ht="16.5" thickBot="1" x14ac:dyDescent="0.3">
      <c r="A1774" s="3407"/>
      <c r="B1774" s="3410" t="s">
        <v>60</v>
      </c>
      <c r="C1774" s="126" t="s">
        <v>17</v>
      </c>
      <c r="D1774" s="114"/>
      <c r="E1774" s="350">
        <f t="shared" ref="E1774:AB1774" si="545">E1772/E1771</f>
        <v>0.38391502276176021</v>
      </c>
      <c r="F1774" s="323">
        <f t="shared" si="545"/>
        <v>0.38200339558573854</v>
      </c>
      <c r="G1774" s="323">
        <f t="shared" si="545"/>
        <v>0.40942698706099812</v>
      </c>
      <c r="H1774" s="323">
        <f t="shared" si="545"/>
        <v>0.45454545454545453</v>
      </c>
      <c r="I1774" s="323">
        <f t="shared" si="545"/>
        <v>0.40311418685121109</v>
      </c>
      <c r="J1774" s="323">
        <f t="shared" si="545"/>
        <v>0.4632713026444662</v>
      </c>
      <c r="K1774" s="323">
        <f t="shared" si="545"/>
        <v>0.38418530351437702</v>
      </c>
      <c r="L1774" s="323">
        <f t="shared" si="545"/>
        <v>0.58496332518337413</v>
      </c>
      <c r="M1774" s="323">
        <f t="shared" si="545"/>
        <v>0.56242774566473985</v>
      </c>
      <c r="N1774" s="323">
        <f t="shared" si="545"/>
        <v>0.75831636116768497</v>
      </c>
      <c r="O1774" s="323">
        <f t="shared" si="545"/>
        <v>0.64732912119471575</v>
      </c>
      <c r="P1774" s="323">
        <f t="shared" si="545"/>
        <v>0.58180708180708174</v>
      </c>
      <c r="Q1774" s="323">
        <f t="shared" si="545"/>
        <v>0.42436974789915966</v>
      </c>
      <c r="R1774" s="323">
        <f t="shared" si="545"/>
        <v>0.65394088669950734</v>
      </c>
      <c r="S1774" s="323">
        <f t="shared" si="545"/>
        <v>0.61002178649237471</v>
      </c>
      <c r="T1774" s="323">
        <f t="shared" si="545"/>
        <v>0.62085308056872035</v>
      </c>
      <c r="U1774" s="323">
        <f t="shared" si="545"/>
        <v>0.62838210933186089</v>
      </c>
      <c r="V1774" s="323">
        <f t="shared" si="545"/>
        <v>0.66426858513189446</v>
      </c>
      <c r="W1774" s="323">
        <f t="shared" si="545"/>
        <v>0.5110970196575777</v>
      </c>
      <c r="X1774" s="323">
        <f t="shared" si="545"/>
        <v>0.42081447963800905</v>
      </c>
      <c r="Y1774" s="323">
        <f>Y1772/Y1771</f>
        <v>0.39880952380952384</v>
      </c>
      <c r="Z1774" s="323">
        <f t="shared" si="545"/>
        <v>0.41838649155722329</v>
      </c>
      <c r="AA1774" s="323">
        <f t="shared" si="545"/>
        <v>0.4041591320072333</v>
      </c>
      <c r="AB1774" s="323">
        <f t="shared" si="545"/>
        <v>0.36296900489396411</v>
      </c>
      <c r="AC1774" s="114"/>
      <c r="AD1774" s="73"/>
      <c r="AE1774" s="155"/>
      <c r="AF1774" s="74"/>
      <c r="AK1774" s="15"/>
      <c r="AL1774" s="15"/>
      <c r="AM1774" s="15"/>
      <c r="AN1774" s="15"/>
      <c r="AO1774" s="395"/>
    </row>
    <row r="1775" spans="1:41" hidden="1" x14ac:dyDescent="0.25">
      <c r="A1775" s="2017"/>
      <c r="B1775" s="2020"/>
      <c r="C1775" s="356" t="s">
        <v>116</v>
      </c>
      <c r="D1775" s="2161"/>
      <c r="E1775" s="147"/>
      <c r="F1775" s="203"/>
      <c r="G1775" s="203"/>
      <c r="H1775" s="203"/>
      <c r="I1775" s="203"/>
      <c r="J1775" s="203"/>
      <c r="K1775" s="203"/>
      <c r="L1775" s="203"/>
      <c r="M1775" s="203"/>
      <c r="N1775" s="203"/>
      <c r="O1775" s="203"/>
      <c r="P1775" s="203"/>
      <c r="Q1775" s="203"/>
      <c r="R1775" s="203"/>
      <c r="S1775" s="203"/>
      <c r="T1775" s="203"/>
      <c r="U1775" s="203"/>
      <c r="V1775" s="203"/>
      <c r="W1775" s="203"/>
      <c r="X1775" s="203"/>
      <c r="Y1775" s="203"/>
      <c r="Z1775" s="203"/>
      <c r="AA1775" s="203"/>
      <c r="AB1775" s="95"/>
      <c r="AC1775" s="383"/>
      <c r="AD1775" s="73"/>
      <c r="AE1775" s="155"/>
      <c r="AF1775" s="74"/>
      <c r="AK1775" s="15"/>
      <c r="AL1775" s="15"/>
      <c r="AM1775" s="15"/>
      <c r="AN1775" s="15"/>
      <c r="AO1775" s="395"/>
    </row>
    <row r="1776" spans="1:41" s="181" customFormat="1" hidden="1" x14ac:dyDescent="0.25">
      <c r="A1776" s="2024"/>
      <c r="B1776" s="2027"/>
      <c r="C1776" s="124" t="s">
        <v>117</v>
      </c>
      <c r="D1776" s="346"/>
      <c r="E1776" s="73"/>
      <c r="F1776" s="155"/>
      <c r="G1776" s="155"/>
      <c r="H1776" s="155"/>
      <c r="I1776" s="155"/>
      <c r="J1776" s="155"/>
      <c r="K1776" s="155"/>
      <c r="L1776" s="155"/>
      <c r="M1776" s="155"/>
      <c r="N1776" s="155"/>
      <c r="O1776" s="155"/>
      <c r="P1776" s="155"/>
      <c r="Q1776" s="155"/>
      <c r="R1776" s="155"/>
      <c r="S1776" s="155"/>
      <c r="T1776" s="155"/>
      <c r="U1776" s="155"/>
      <c r="V1776" s="155"/>
      <c r="W1776" s="155"/>
      <c r="X1776" s="155"/>
      <c r="Y1776" s="155"/>
      <c r="Z1776" s="155"/>
      <c r="AA1776" s="155"/>
      <c r="AB1776" s="74"/>
      <c r="AC1776" s="132"/>
      <c r="AD1776" s="73"/>
      <c r="AE1776" s="155"/>
      <c r="AF1776" s="74"/>
      <c r="AH1776" s="778"/>
      <c r="AI1776" s="779"/>
      <c r="AJ1776" s="779"/>
      <c r="AK1776" s="780"/>
      <c r="AL1776" s="780"/>
      <c r="AM1776" s="189"/>
      <c r="AN1776" s="781"/>
      <c r="AO1776" s="781"/>
    </row>
    <row r="1777" spans="1:41" ht="16.5" hidden="1" thickBot="1" x14ac:dyDescent="0.3">
      <c r="A1777" s="3393" t="s">
        <v>42</v>
      </c>
      <c r="B1777" s="3394"/>
      <c r="C1777" s="3395"/>
      <c r="D1777" s="345"/>
      <c r="E1777" s="456">
        <f>SQRT(E1771*E1771+E1772*E1772)/E1749/1.73</f>
        <v>15.648426182668265</v>
      </c>
      <c r="F1777" s="179">
        <f t="shared" ref="F1777:AB1777" si="546">SQRT(F1771*F1771+F1772*F1772)/F1749/1.73</f>
        <v>14.004153186709571</v>
      </c>
      <c r="G1777" s="179">
        <f t="shared" si="546"/>
        <v>12.897412144361629</v>
      </c>
      <c r="H1777" s="79">
        <f t="shared" si="546"/>
        <v>11.973290807855893</v>
      </c>
      <c r="I1777" s="79">
        <f t="shared" si="546"/>
        <v>13.815101965273337</v>
      </c>
      <c r="J1777" s="79">
        <f t="shared" si="546"/>
        <v>12.556544693368963</v>
      </c>
      <c r="K1777" s="79">
        <f t="shared" si="546"/>
        <v>14.880429257580468</v>
      </c>
      <c r="L1777" s="79">
        <f t="shared" si="546"/>
        <v>21.19104496774845</v>
      </c>
      <c r="M1777" s="79">
        <f t="shared" si="546"/>
        <v>22.063693512427289</v>
      </c>
      <c r="N1777" s="79">
        <f t="shared" si="546"/>
        <v>20.451099109241117</v>
      </c>
      <c r="O1777" s="79">
        <f t="shared" si="546"/>
        <v>23.009728642320937</v>
      </c>
      <c r="P1777" s="79">
        <f t="shared" si="546"/>
        <v>21.126528362233085</v>
      </c>
      <c r="Q1777" s="79">
        <f t="shared" si="546"/>
        <v>17.310509526888882</v>
      </c>
      <c r="R1777" s="79">
        <f t="shared" si="546"/>
        <v>21.425570232075405</v>
      </c>
      <c r="S1777" s="79">
        <f t="shared" si="546"/>
        <v>23.679054602386245</v>
      </c>
      <c r="T1777" s="79">
        <f t="shared" si="546"/>
        <v>21.896646886499017</v>
      </c>
      <c r="U1777" s="79">
        <f t="shared" si="546"/>
        <v>23.571802804508309</v>
      </c>
      <c r="V1777" s="79">
        <f t="shared" si="546"/>
        <v>22.131881145783218</v>
      </c>
      <c r="W1777" s="79">
        <f t="shared" si="546"/>
        <v>19.78202237439648</v>
      </c>
      <c r="X1777" s="79">
        <f t="shared" si="546"/>
        <v>16.007213949667051</v>
      </c>
      <c r="Y1777" s="79">
        <f>SQRT(Y1771*Y1771+Y1772*Y1772)/Y1749/1.73</f>
        <v>14.060196487081745</v>
      </c>
      <c r="Z1777" s="179">
        <f t="shared" si="546"/>
        <v>12.820384329223845</v>
      </c>
      <c r="AA1777" s="179">
        <f t="shared" si="546"/>
        <v>13.197051726563545</v>
      </c>
      <c r="AB1777" s="180">
        <f t="shared" si="546"/>
        <v>14.319259884256574</v>
      </c>
      <c r="AC1777" s="199">
        <f>AVERAGE(E1777:AB1777)</f>
        <v>17.659126949213302</v>
      </c>
      <c r="AD1777" s="78">
        <f>(AC1773-AC1777)/AC1773</f>
        <v>-5.954761695279806E-2</v>
      </c>
      <c r="AE1777" s="79"/>
      <c r="AF1777" s="80"/>
      <c r="AK1777" s="14"/>
      <c r="AL1777" s="14"/>
      <c r="AM1777" s="15"/>
      <c r="AN1777" s="14"/>
      <c r="AO1777" s="395"/>
    </row>
    <row r="1778" spans="1:41" x14ac:dyDescent="0.25">
      <c r="A1778" s="3565" t="s">
        <v>943</v>
      </c>
      <c r="B1778" s="3423" t="s">
        <v>268</v>
      </c>
      <c r="C1778" s="121" t="s">
        <v>13</v>
      </c>
      <c r="D1778" s="113" t="s">
        <v>115</v>
      </c>
      <c r="E1778" s="3268">
        <v>0</v>
      </c>
      <c r="F1778" s="203">
        <v>0</v>
      </c>
      <c r="G1778" s="203">
        <v>0</v>
      </c>
      <c r="H1778" s="203">
        <v>0</v>
      </c>
      <c r="I1778" s="203">
        <v>0</v>
      </c>
      <c r="J1778" s="203">
        <v>0</v>
      </c>
      <c r="K1778" s="203">
        <v>0</v>
      </c>
      <c r="L1778" s="203">
        <v>0</v>
      </c>
      <c r="M1778" s="203">
        <v>0</v>
      </c>
      <c r="N1778" s="203">
        <v>0</v>
      </c>
      <c r="O1778" s="203">
        <v>0</v>
      </c>
      <c r="P1778" s="203">
        <v>0</v>
      </c>
      <c r="Q1778" s="203">
        <v>0</v>
      </c>
      <c r="R1778" s="203">
        <v>0</v>
      </c>
      <c r="S1778" s="203">
        <v>0</v>
      </c>
      <c r="T1778" s="203">
        <v>0</v>
      </c>
      <c r="U1778" s="203">
        <v>0</v>
      </c>
      <c r="V1778" s="203">
        <v>0</v>
      </c>
      <c r="W1778" s="203">
        <v>0</v>
      </c>
      <c r="X1778" s="203">
        <v>0</v>
      </c>
      <c r="Y1778" s="203">
        <v>0</v>
      </c>
      <c r="Z1778" s="203">
        <v>0</v>
      </c>
      <c r="AA1778" s="203">
        <v>0</v>
      </c>
      <c r="AB1778" s="203">
        <v>0</v>
      </c>
      <c r="AC1778" s="3206">
        <f>SUM(E1778:AB1778)</f>
        <v>0</v>
      </c>
      <c r="AD1778" s="70"/>
      <c r="AE1778" s="71">
        <v>100</v>
      </c>
      <c r="AF1778" s="72">
        <v>20</v>
      </c>
      <c r="AK1778" s="428"/>
      <c r="AL1778" s="429"/>
      <c r="AM1778" s="428"/>
      <c r="AN1778" s="15"/>
      <c r="AO1778" s="395"/>
    </row>
    <row r="1779" spans="1:41" x14ac:dyDescent="0.25">
      <c r="A1779" s="3566"/>
      <c r="B1779" s="3409"/>
      <c r="C1779" s="123" t="s">
        <v>14</v>
      </c>
      <c r="D1779" s="108" t="s">
        <v>139</v>
      </c>
      <c r="E1779" s="81">
        <v>0</v>
      </c>
      <c r="F1779" s="155">
        <v>0</v>
      </c>
      <c r="G1779" s="155">
        <v>0</v>
      </c>
      <c r="H1779" s="155">
        <v>0</v>
      </c>
      <c r="I1779" s="155">
        <v>0</v>
      </c>
      <c r="J1779" s="155">
        <v>0</v>
      </c>
      <c r="K1779" s="155">
        <v>0</v>
      </c>
      <c r="L1779" s="155">
        <v>0</v>
      </c>
      <c r="M1779" s="155">
        <v>0</v>
      </c>
      <c r="N1779" s="155">
        <v>0</v>
      </c>
      <c r="O1779" s="155">
        <v>0</v>
      </c>
      <c r="P1779" s="155">
        <v>0</v>
      </c>
      <c r="Q1779" s="155">
        <v>0</v>
      </c>
      <c r="R1779" s="155">
        <v>0</v>
      </c>
      <c r="S1779" s="155">
        <v>0</v>
      </c>
      <c r="T1779" s="155">
        <v>0</v>
      </c>
      <c r="U1779" s="155">
        <v>0</v>
      </c>
      <c r="V1779" s="155">
        <v>0</v>
      </c>
      <c r="W1779" s="155">
        <v>0</v>
      </c>
      <c r="X1779" s="155">
        <v>0</v>
      </c>
      <c r="Y1779" s="155">
        <v>0</v>
      </c>
      <c r="Z1779" s="155">
        <v>0</v>
      </c>
      <c r="AA1779" s="155">
        <v>0</v>
      </c>
      <c r="AB1779" s="155">
        <v>0</v>
      </c>
      <c r="AC1779" s="107">
        <f>SUM(E1779:AB1779)</f>
        <v>0</v>
      </c>
      <c r="AD1779" s="73"/>
      <c r="AE1779" s="155"/>
      <c r="AF1779" s="74"/>
      <c r="AK1779" s="15"/>
      <c r="AL1779" s="15"/>
      <c r="AM1779" s="15"/>
      <c r="AN1779" s="15"/>
      <c r="AO1779" s="395"/>
    </row>
    <row r="1780" spans="1:41" x14ac:dyDescent="0.25">
      <c r="A1780" s="3566"/>
      <c r="B1780" s="3409"/>
      <c r="C1780" s="123" t="s">
        <v>15</v>
      </c>
      <c r="D1780" s="108" t="s">
        <v>54</v>
      </c>
      <c r="E1780" s="1463"/>
      <c r="F1780" s="3265"/>
      <c r="G1780" s="3265"/>
      <c r="H1780" s="327"/>
      <c r="I1780" s="3265"/>
      <c r="J1780" s="3265"/>
      <c r="K1780" s="3265"/>
      <c r="L1780" s="3265"/>
      <c r="M1780" s="3265"/>
      <c r="N1780" s="327"/>
      <c r="O1780" s="3265"/>
      <c r="P1780" s="3265"/>
      <c r="Q1780" s="3265"/>
      <c r="R1780" s="3265"/>
      <c r="S1780" s="3265"/>
      <c r="T1780" s="3265"/>
      <c r="U1780" s="3265"/>
      <c r="V1780" s="3265"/>
      <c r="W1780" s="3265"/>
      <c r="X1780" s="3265"/>
      <c r="Y1780" s="327"/>
      <c r="Z1780" s="3265"/>
      <c r="AA1780" s="3265"/>
      <c r="AB1780" s="3265"/>
      <c r="AC1780" s="107" t="e">
        <f>AVERAGE(E1780:AB1780)</f>
        <v>#DIV/0!</v>
      </c>
      <c r="AD1780" s="76"/>
      <c r="AE1780" s="76"/>
      <c r="AF1780" s="77"/>
      <c r="AK1780" s="15"/>
      <c r="AL1780" s="15"/>
      <c r="AM1780" s="15"/>
      <c r="AN1780" s="15"/>
      <c r="AO1780" s="395"/>
    </row>
    <row r="1781" spans="1:41" ht="16.5" thickBot="1" x14ac:dyDescent="0.3">
      <c r="A1781" s="3572"/>
      <c r="B1781" s="3410" t="s">
        <v>60</v>
      </c>
      <c r="C1781" s="126" t="s">
        <v>17</v>
      </c>
      <c r="D1781" s="114"/>
      <c r="E1781" s="317" t="e">
        <f t="shared" ref="E1781:AB1781" si="547">E1779/E1778</f>
        <v>#DIV/0!</v>
      </c>
      <c r="F1781" s="318" t="e">
        <f t="shared" si="547"/>
        <v>#DIV/0!</v>
      </c>
      <c r="G1781" s="318" t="e">
        <f t="shared" si="547"/>
        <v>#DIV/0!</v>
      </c>
      <c r="H1781" s="318" t="e">
        <f t="shared" si="547"/>
        <v>#DIV/0!</v>
      </c>
      <c r="I1781" s="318" t="e">
        <f t="shared" si="547"/>
        <v>#DIV/0!</v>
      </c>
      <c r="J1781" s="318" t="e">
        <f t="shared" si="547"/>
        <v>#DIV/0!</v>
      </c>
      <c r="K1781" s="318" t="e">
        <f t="shared" si="547"/>
        <v>#DIV/0!</v>
      </c>
      <c r="L1781" s="318" t="e">
        <f t="shared" si="547"/>
        <v>#DIV/0!</v>
      </c>
      <c r="M1781" s="318" t="e">
        <f t="shared" si="547"/>
        <v>#DIV/0!</v>
      </c>
      <c r="N1781" s="318" t="e">
        <f t="shared" si="547"/>
        <v>#DIV/0!</v>
      </c>
      <c r="O1781" s="318" t="e">
        <f t="shared" si="547"/>
        <v>#DIV/0!</v>
      </c>
      <c r="P1781" s="318" t="e">
        <f t="shared" si="547"/>
        <v>#DIV/0!</v>
      </c>
      <c r="Q1781" s="318" t="e">
        <f t="shared" si="547"/>
        <v>#DIV/0!</v>
      </c>
      <c r="R1781" s="318" t="e">
        <f t="shared" si="547"/>
        <v>#DIV/0!</v>
      </c>
      <c r="S1781" s="318" t="e">
        <f t="shared" si="547"/>
        <v>#DIV/0!</v>
      </c>
      <c r="T1781" s="318" t="e">
        <f t="shared" si="547"/>
        <v>#DIV/0!</v>
      </c>
      <c r="U1781" s="318" t="e">
        <f t="shared" si="547"/>
        <v>#DIV/0!</v>
      </c>
      <c r="V1781" s="318" t="e">
        <f t="shared" si="547"/>
        <v>#DIV/0!</v>
      </c>
      <c r="W1781" s="318" t="e">
        <f t="shared" si="547"/>
        <v>#DIV/0!</v>
      </c>
      <c r="X1781" s="318" t="e">
        <f t="shared" si="547"/>
        <v>#DIV/0!</v>
      </c>
      <c r="Y1781" s="318" t="e">
        <f>Y1779/Y1778</f>
        <v>#DIV/0!</v>
      </c>
      <c r="Z1781" s="318" t="e">
        <f t="shared" si="547"/>
        <v>#DIV/0!</v>
      </c>
      <c r="AA1781" s="318" t="e">
        <f t="shared" si="547"/>
        <v>#DIV/0!</v>
      </c>
      <c r="AB1781" s="318" t="e">
        <f t="shared" si="547"/>
        <v>#DIV/0!</v>
      </c>
      <c r="AC1781" s="114"/>
      <c r="AD1781" s="73"/>
      <c r="AE1781" s="155"/>
      <c r="AF1781" s="74"/>
      <c r="AK1781" s="15"/>
      <c r="AL1781" s="15"/>
      <c r="AM1781" s="15"/>
      <c r="AN1781" s="15"/>
      <c r="AO1781" s="395"/>
    </row>
    <row r="1782" spans="1:41" ht="16.5" hidden="1" customHeight="1" x14ac:dyDescent="0.25">
      <c r="A1782" s="2017"/>
      <c r="B1782" s="2020"/>
      <c r="C1782" s="356" t="s">
        <v>116</v>
      </c>
      <c r="D1782" s="2161"/>
      <c r="E1782" s="147"/>
      <c r="F1782" s="203"/>
      <c r="G1782" s="203"/>
      <c r="H1782" s="203"/>
      <c r="I1782" s="203"/>
      <c r="J1782" s="203"/>
      <c r="K1782" s="203"/>
      <c r="L1782" s="203"/>
      <c r="M1782" s="203"/>
      <c r="N1782" s="203"/>
      <c r="O1782" s="203"/>
      <c r="P1782" s="203"/>
      <c r="Q1782" s="203"/>
      <c r="R1782" s="203"/>
      <c r="S1782" s="203"/>
      <c r="T1782" s="203"/>
      <c r="U1782" s="203"/>
      <c r="V1782" s="203"/>
      <c r="W1782" s="203"/>
      <c r="X1782" s="203"/>
      <c r="Y1782" s="203"/>
      <c r="Z1782" s="203"/>
      <c r="AA1782" s="203"/>
      <c r="AB1782" s="95"/>
      <c r="AC1782" s="383"/>
      <c r="AD1782" s="73"/>
      <c r="AE1782" s="155"/>
      <c r="AF1782" s="74"/>
      <c r="AK1782" s="15"/>
      <c r="AL1782" s="15"/>
      <c r="AM1782" s="15"/>
      <c r="AN1782" s="15"/>
      <c r="AO1782" s="395"/>
    </row>
    <row r="1783" spans="1:41" s="181" customFormat="1" hidden="1" x14ac:dyDescent="0.25">
      <c r="A1783" s="2024"/>
      <c r="B1783" s="2027"/>
      <c r="C1783" s="124" t="s">
        <v>117</v>
      </c>
      <c r="D1783" s="346"/>
      <c r="E1783" s="73"/>
      <c r="F1783" s="155"/>
      <c r="G1783" s="155"/>
      <c r="H1783" s="155"/>
      <c r="I1783" s="155"/>
      <c r="J1783" s="155"/>
      <c r="K1783" s="155"/>
      <c r="L1783" s="155"/>
      <c r="M1783" s="155"/>
      <c r="N1783" s="155"/>
      <c r="O1783" s="155"/>
      <c r="P1783" s="155"/>
      <c r="Q1783" s="155"/>
      <c r="R1783" s="155"/>
      <c r="S1783" s="155"/>
      <c r="T1783" s="155"/>
      <c r="U1783" s="155"/>
      <c r="V1783" s="155"/>
      <c r="W1783" s="155"/>
      <c r="X1783" s="155"/>
      <c r="Y1783" s="155"/>
      <c r="Z1783" s="155"/>
      <c r="AA1783" s="155"/>
      <c r="AB1783" s="74"/>
      <c r="AC1783" s="132"/>
      <c r="AD1783" s="73"/>
      <c r="AE1783" s="155"/>
      <c r="AF1783" s="74"/>
      <c r="AH1783" s="778"/>
      <c r="AI1783" s="779"/>
      <c r="AJ1783" s="779"/>
      <c r="AK1783" s="780"/>
      <c r="AL1783" s="780"/>
      <c r="AM1783" s="189"/>
      <c r="AN1783" s="781"/>
      <c r="AO1783" s="781"/>
    </row>
    <row r="1784" spans="1:41" ht="16.5" hidden="1" thickBot="1" x14ac:dyDescent="0.3">
      <c r="A1784" s="3396" t="s">
        <v>42</v>
      </c>
      <c r="B1784" s="3397"/>
      <c r="C1784" s="3398"/>
      <c r="D1784" s="626"/>
      <c r="E1784" s="456">
        <f>SQRT(E1778*E1778+E1779*E1779)/E1749/1.73</f>
        <v>0</v>
      </c>
      <c r="F1784" s="179">
        <f t="shared" ref="F1784:AB1784" si="548">SQRT(F1778*F1778+F1779*F1779)/F1749/1.73</f>
        <v>0</v>
      </c>
      <c r="G1784" s="179">
        <f t="shared" si="548"/>
        <v>0</v>
      </c>
      <c r="H1784" s="79">
        <f t="shared" si="548"/>
        <v>0</v>
      </c>
      <c r="I1784" s="79">
        <f t="shared" si="548"/>
        <v>0</v>
      </c>
      <c r="J1784" s="79">
        <f t="shared" si="548"/>
        <v>0</v>
      </c>
      <c r="K1784" s="79">
        <f t="shared" si="548"/>
        <v>0</v>
      </c>
      <c r="L1784" s="79">
        <f t="shared" si="548"/>
        <v>0</v>
      </c>
      <c r="M1784" s="79">
        <f t="shared" si="548"/>
        <v>0</v>
      </c>
      <c r="N1784" s="79">
        <f t="shared" si="548"/>
        <v>0</v>
      </c>
      <c r="O1784" s="79">
        <f t="shared" si="548"/>
        <v>0</v>
      </c>
      <c r="P1784" s="79">
        <f t="shared" si="548"/>
        <v>0</v>
      </c>
      <c r="Q1784" s="79">
        <f t="shared" si="548"/>
        <v>0</v>
      </c>
      <c r="R1784" s="79">
        <f t="shared" si="548"/>
        <v>0</v>
      </c>
      <c r="S1784" s="79">
        <f t="shared" si="548"/>
        <v>0</v>
      </c>
      <c r="T1784" s="79">
        <f t="shared" si="548"/>
        <v>0</v>
      </c>
      <c r="U1784" s="79">
        <f t="shared" si="548"/>
        <v>0</v>
      </c>
      <c r="V1784" s="79">
        <f t="shared" si="548"/>
        <v>0</v>
      </c>
      <c r="W1784" s="79">
        <f t="shared" si="548"/>
        <v>0</v>
      </c>
      <c r="X1784" s="79">
        <f t="shared" si="548"/>
        <v>0</v>
      </c>
      <c r="Y1784" s="79">
        <f>SQRT(Y1778*Y1778+Y1779*Y1779)/Y1749/1.73</f>
        <v>0</v>
      </c>
      <c r="Z1784" s="179">
        <f t="shared" si="548"/>
        <v>0</v>
      </c>
      <c r="AA1784" s="179">
        <f t="shared" si="548"/>
        <v>0</v>
      </c>
      <c r="AB1784" s="180">
        <f t="shared" si="548"/>
        <v>0</v>
      </c>
      <c r="AC1784" s="199">
        <f>AVERAGE(E1784:AB1784)</f>
        <v>0</v>
      </c>
      <c r="AD1784" s="78" t="e">
        <f>(AC1780-AC1784)/AC1780</f>
        <v>#DIV/0!</v>
      </c>
      <c r="AE1784" s="79"/>
      <c r="AF1784" s="80"/>
      <c r="AK1784" s="14"/>
      <c r="AL1784" s="14"/>
      <c r="AM1784" s="15"/>
      <c r="AN1784" s="14"/>
      <c r="AO1784" s="395"/>
    </row>
    <row r="1785" spans="1:41" ht="16.5" thickBot="1" x14ac:dyDescent="0.3">
      <c r="A1785" s="147" t="s">
        <v>61</v>
      </c>
      <c r="B1785" s="461" t="s">
        <v>31</v>
      </c>
      <c r="C1785" s="121" t="s">
        <v>13</v>
      </c>
      <c r="D1785" s="113" t="s">
        <v>820</v>
      </c>
      <c r="E1785" s="2162">
        <v>0.1</v>
      </c>
      <c r="F1785" s="2162">
        <v>0.08</v>
      </c>
      <c r="G1785" s="2162">
        <v>0.08</v>
      </c>
      <c r="H1785" s="2162">
        <v>0.1</v>
      </c>
      <c r="I1785" s="2162">
        <v>0.08</v>
      </c>
      <c r="J1785" s="2162">
        <v>0.08</v>
      </c>
      <c r="K1785" s="2162">
        <v>0.08</v>
      </c>
      <c r="L1785" s="2162">
        <v>0.08</v>
      </c>
      <c r="M1785" s="2162">
        <v>0.08</v>
      </c>
      <c r="N1785" s="2162">
        <v>0.08</v>
      </c>
      <c r="O1785" s="2162">
        <v>0.08</v>
      </c>
      <c r="P1785" s="2162">
        <v>0.06</v>
      </c>
      <c r="Q1785" s="2162">
        <v>0.08</v>
      </c>
      <c r="R1785" s="2162">
        <v>0.08</v>
      </c>
      <c r="S1785" s="2162">
        <v>0.08</v>
      </c>
      <c r="T1785" s="2162">
        <v>0.08</v>
      </c>
      <c r="U1785" s="2162">
        <v>0.06</v>
      </c>
      <c r="V1785" s="2162">
        <v>0.08</v>
      </c>
      <c r="W1785" s="2162">
        <v>0.08</v>
      </c>
      <c r="X1785" s="2162">
        <v>0.08</v>
      </c>
      <c r="Y1785" s="2162">
        <v>0.08</v>
      </c>
      <c r="Z1785" s="2162">
        <v>0.08</v>
      </c>
      <c r="AA1785" s="2162">
        <v>0.08</v>
      </c>
      <c r="AB1785" s="382">
        <v>0.08</v>
      </c>
      <c r="AC1785" s="183">
        <f>SUM(E1785:AB1785)</f>
        <v>1.9200000000000006</v>
      </c>
      <c r="AD1785" s="812"/>
      <c r="AE1785" s="101">
        <v>1</v>
      </c>
      <c r="AF1785" s="102">
        <v>40</v>
      </c>
      <c r="AK1785" s="428"/>
      <c r="AL1785" s="429"/>
      <c r="AM1785" s="428"/>
      <c r="AN1785" s="15"/>
      <c r="AO1785" s="395"/>
    </row>
    <row r="1786" spans="1:41" ht="16.5" hidden="1" thickBot="1" x14ac:dyDescent="0.3">
      <c r="A1786" s="804"/>
      <c r="B1786" s="1082"/>
      <c r="C1786" s="677" t="s">
        <v>116</v>
      </c>
      <c r="D1786" s="128"/>
      <c r="E1786" s="93"/>
      <c r="F1786" s="94"/>
      <c r="G1786" s="94"/>
      <c r="H1786" s="94"/>
      <c r="I1786" s="94"/>
      <c r="J1786" s="94"/>
      <c r="K1786" s="94"/>
      <c r="L1786" s="94"/>
      <c r="M1786" s="94"/>
      <c r="N1786" s="94"/>
      <c r="O1786" s="94"/>
      <c r="P1786" s="94"/>
      <c r="Q1786" s="94"/>
      <c r="R1786" s="94"/>
      <c r="S1786" s="94"/>
      <c r="T1786" s="94"/>
      <c r="U1786" s="94"/>
      <c r="V1786" s="94"/>
      <c r="W1786" s="94"/>
      <c r="X1786" s="94"/>
      <c r="Y1786" s="94"/>
      <c r="Z1786" s="94"/>
      <c r="AA1786" s="94"/>
      <c r="AB1786" s="449"/>
      <c r="AC1786" s="824"/>
      <c r="AD1786" s="813"/>
      <c r="AE1786" s="103"/>
      <c r="AF1786" s="104"/>
      <c r="AG1786" s="1"/>
      <c r="AK1786" s="395"/>
      <c r="AL1786" s="395"/>
      <c r="AM1786" s="395"/>
      <c r="AN1786" s="395"/>
      <c r="AO1786" s="395"/>
    </row>
    <row r="1787" spans="1:41" ht="15.75" customHeight="1" x14ac:dyDescent="0.25">
      <c r="A1787" s="3411" t="s">
        <v>32</v>
      </c>
      <c r="B1787" s="3415"/>
      <c r="C1787" s="121" t="s">
        <v>13</v>
      </c>
      <c r="D1787" s="113"/>
      <c r="E1787" s="1098">
        <f t="shared" ref="E1787:AC1788" si="549">SUM(E1750,E1757,E1764,E1771)</f>
        <v>384.40000000000003</v>
      </c>
      <c r="F1787" s="643">
        <f t="shared" si="549"/>
        <v>345.6</v>
      </c>
      <c r="G1787" s="643">
        <f t="shared" si="549"/>
        <v>324.2</v>
      </c>
      <c r="H1787" s="203">
        <f t="shared" si="549"/>
        <v>306.2</v>
      </c>
      <c r="I1787" s="203">
        <f t="shared" si="549"/>
        <v>337.8</v>
      </c>
      <c r="J1787" s="203">
        <f t="shared" si="549"/>
        <v>320</v>
      </c>
      <c r="K1787" s="203">
        <f t="shared" si="549"/>
        <v>383.20000000000005</v>
      </c>
      <c r="L1787" s="203">
        <f t="shared" si="549"/>
        <v>496.4</v>
      </c>
      <c r="M1787" s="203">
        <f t="shared" si="549"/>
        <v>517.4</v>
      </c>
      <c r="N1787" s="203">
        <f t="shared" si="549"/>
        <v>464.6</v>
      </c>
      <c r="O1787" s="203">
        <f t="shared" si="549"/>
        <v>523.6</v>
      </c>
      <c r="P1787" s="203">
        <f t="shared" si="549"/>
        <v>492.4</v>
      </c>
      <c r="Q1787" s="203">
        <f t="shared" si="549"/>
        <v>444.20000000000005</v>
      </c>
      <c r="R1787" s="203">
        <f t="shared" si="549"/>
        <v>482.8</v>
      </c>
      <c r="S1787" s="203">
        <f t="shared" si="549"/>
        <v>522.20000000000005</v>
      </c>
      <c r="T1787" s="203">
        <f t="shared" si="549"/>
        <v>499</v>
      </c>
      <c r="U1787" s="203">
        <f t="shared" si="549"/>
        <v>530.79999999999995</v>
      </c>
      <c r="V1787" s="203">
        <f t="shared" si="549"/>
        <v>497.40000000000003</v>
      </c>
      <c r="W1787" s="203">
        <f t="shared" si="549"/>
        <v>475</v>
      </c>
      <c r="X1787" s="203">
        <f t="shared" si="549"/>
        <v>425.4</v>
      </c>
      <c r="Y1787" s="203">
        <f>SUM(Y1750,Y1757,Y1764,Y1771)</f>
        <v>395.4</v>
      </c>
      <c r="Z1787" s="643">
        <f t="shared" si="549"/>
        <v>366</v>
      </c>
      <c r="AA1787" s="643">
        <f t="shared" si="549"/>
        <v>360</v>
      </c>
      <c r="AB1787" s="1102">
        <f t="shared" si="549"/>
        <v>367</v>
      </c>
      <c r="AC1787" s="535">
        <f t="shared" si="549"/>
        <v>10261</v>
      </c>
      <c r="AD1787" s="1"/>
      <c r="AE1787" s="1"/>
      <c r="AF1787" s="1"/>
      <c r="AG1787" s="1"/>
    </row>
    <row r="1788" spans="1:41" ht="16.5" thickBot="1" x14ac:dyDescent="0.3">
      <c r="A1788" s="3416"/>
      <c r="B1788" s="3417"/>
      <c r="C1788" s="126" t="s">
        <v>14</v>
      </c>
      <c r="D1788" s="114"/>
      <c r="E1788" s="1675">
        <f t="shared" si="549"/>
        <v>177.2</v>
      </c>
      <c r="F1788" s="1676">
        <f>SUM(F1751,F1758,F1765,F1772)</f>
        <v>161.6</v>
      </c>
      <c r="G1788" s="1676">
        <f t="shared" si="549"/>
        <v>160.6</v>
      </c>
      <c r="H1788" s="3053">
        <f t="shared" si="549"/>
        <v>164.8</v>
      </c>
      <c r="I1788" s="3053">
        <f t="shared" si="549"/>
        <v>165.60000000000002</v>
      </c>
      <c r="J1788" s="3053">
        <f t="shared" si="549"/>
        <v>163.4</v>
      </c>
      <c r="K1788" s="3053">
        <f t="shared" si="549"/>
        <v>169.4</v>
      </c>
      <c r="L1788" s="3053">
        <f t="shared" si="549"/>
        <v>264.39999999999998</v>
      </c>
      <c r="M1788" s="3053">
        <f t="shared" si="549"/>
        <v>286.8</v>
      </c>
      <c r="N1788" s="3053">
        <f t="shared" si="549"/>
        <v>313.60000000000002</v>
      </c>
      <c r="O1788" s="3053">
        <f t="shared" si="549"/>
        <v>317.39999999999998</v>
      </c>
      <c r="P1788" s="3053">
        <f t="shared" si="549"/>
        <v>284</v>
      </c>
      <c r="Q1788" s="3053">
        <f t="shared" si="549"/>
        <v>201.60000000000002</v>
      </c>
      <c r="R1788" s="3053">
        <f t="shared" si="549"/>
        <v>302.2</v>
      </c>
      <c r="S1788" s="3053">
        <f t="shared" si="549"/>
        <v>318</v>
      </c>
      <c r="T1788" s="3053">
        <f t="shared" si="549"/>
        <v>306.60000000000002</v>
      </c>
      <c r="U1788" s="3053">
        <f t="shared" si="549"/>
        <v>329.6</v>
      </c>
      <c r="V1788" s="3053">
        <f t="shared" si="549"/>
        <v>315.39999999999998</v>
      </c>
      <c r="W1788" s="3053">
        <f t="shared" si="549"/>
        <v>247.8</v>
      </c>
      <c r="X1788" s="3053">
        <f t="shared" si="549"/>
        <v>192</v>
      </c>
      <c r="Y1788" s="3053">
        <f>SUM(Y1751,Y1758,Y1765,Y1772)</f>
        <v>171.2</v>
      </c>
      <c r="Z1788" s="1676">
        <f t="shared" si="549"/>
        <v>166</v>
      </c>
      <c r="AA1788" s="1676">
        <f t="shared" si="549"/>
        <v>167</v>
      </c>
      <c r="AB1788" s="2029">
        <f t="shared" si="549"/>
        <v>168.39999999999998</v>
      </c>
      <c r="AC1788" s="476">
        <f t="shared" si="549"/>
        <v>5514.5999999999995</v>
      </c>
      <c r="AD1788" s="15"/>
      <c r="AE1788" s="15"/>
      <c r="AF1788" s="15"/>
      <c r="AG1788" s="15"/>
    </row>
    <row r="1789" spans="1:41" ht="15.75" customHeight="1" x14ac:dyDescent="0.25">
      <c r="A1789" s="3435" t="s">
        <v>33</v>
      </c>
      <c r="B1789" s="3573"/>
      <c r="C1789" s="998" t="s">
        <v>34</v>
      </c>
      <c r="D1789" s="122"/>
      <c r="E1789" s="2850">
        <f t="shared" ref="E1789:AC1790" si="550">100-(E1787/(E1738))*100</f>
        <v>1.8887187340479841</v>
      </c>
      <c r="F1789" s="2851">
        <f t="shared" si="550"/>
        <v>1.8739352640545093</v>
      </c>
      <c r="G1789" s="2851">
        <f t="shared" si="550"/>
        <v>2.4669073405535471</v>
      </c>
      <c r="H1789" s="2851">
        <f t="shared" si="550"/>
        <v>2.0473448496481268</v>
      </c>
      <c r="I1789" s="2851">
        <f t="shared" si="550"/>
        <v>1.916376306620208</v>
      </c>
      <c r="J1789" s="2851">
        <f t="shared" si="550"/>
        <v>1.7802332719459883</v>
      </c>
      <c r="K1789" s="2851">
        <f t="shared" si="550"/>
        <v>1.8945212493599541</v>
      </c>
      <c r="L1789" s="2851">
        <f t="shared" si="550"/>
        <v>-0.89430894308941333</v>
      </c>
      <c r="M1789" s="2851">
        <f t="shared" si="550"/>
        <v>0.42340261739801122</v>
      </c>
      <c r="N1789" s="2851">
        <f t="shared" si="550"/>
        <v>0.72649572649572747</v>
      </c>
      <c r="O1789" s="2851">
        <f t="shared" si="550"/>
        <v>0.72051573758056975</v>
      </c>
      <c r="P1789" s="2851">
        <f t="shared" si="550"/>
        <v>0.40453074433656866</v>
      </c>
      <c r="Q1789" s="2851">
        <f t="shared" si="550"/>
        <v>1.2888888888888772</v>
      </c>
      <c r="R1789" s="2851">
        <f t="shared" si="550"/>
        <v>1.6299918500407529</v>
      </c>
      <c r="S1789" s="2851">
        <f t="shared" si="550"/>
        <v>0.64687975646879181</v>
      </c>
      <c r="T1789" s="2851">
        <f t="shared" si="550"/>
        <v>0.51834130781499255</v>
      </c>
      <c r="U1789" s="2851">
        <f t="shared" si="550"/>
        <v>0.48743907011623833</v>
      </c>
      <c r="V1789" s="2851">
        <f t="shared" si="550"/>
        <v>0.95579450418159695</v>
      </c>
      <c r="W1789" s="2851">
        <f t="shared" si="550"/>
        <v>-1.1068539804171849</v>
      </c>
      <c r="X1789" s="2851">
        <f t="shared" si="550"/>
        <v>1.8005540166205094</v>
      </c>
      <c r="Y1789" s="2851">
        <f>100-(Y1787/(Y1738))*100</f>
        <v>2.2255192878338335</v>
      </c>
      <c r="Z1789" s="2851">
        <f t="shared" si="550"/>
        <v>1.9292604501607684</v>
      </c>
      <c r="AA1789" s="2851">
        <f t="shared" si="550"/>
        <v>1.9607843137254832</v>
      </c>
      <c r="AB1789" s="2852">
        <f t="shared" si="550"/>
        <v>1.8191546281433943</v>
      </c>
      <c r="AC1789" s="2853">
        <f t="shared" si="550"/>
        <v>1.1121390848464046</v>
      </c>
      <c r="AD1789" s="1"/>
      <c r="AE1789" s="1"/>
      <c r="AF1789" s="1"/>
      <c r="AG1789" s="1"/>
    </row>
    <row r="1790" spans="1:41" ht="15.75" customHeight="1" thickBot="1" x14ac:dyDescent="0.3">
      <c r="A1790" s="3416"/>
      <c r="B1790" s="3574"/>
      <c r="C1790" s="819" t="s">
        <v>35</v>
      </c>
      <c r="D1790" s="114"/>
      <c r="E1790" s="931">
        <f t="shared" si="550"/>
        <v>-2.1914648212225813</v>
      </c>
      <c r="F1790" s="932">
        <f t="shared" si="550"/>
        <v>-2.7989821882951702</v>
      </c>
      <c r="G1790" s="932">
        <f t="shared" si="550"/>
        <v>-2.5542784163473868</v>
      </c>
      <c r="H1790" s="1224">
        <f t="shared" si="550"/>
        <v>-2.4875621890547279</v>
      </c>
      <c r="I1790" s="1224">
        <f t="shared" si="550"/>
        <v>-2.6022304832713985</v>
      </c>
      <c r="J1790" s="1224">
        <f t="shared" si="550"/>
        <v>-1.9975031210986316</v>
      </c>
      <c r="K1790" s="1224">
        <f t="shared" si="550"/>
        <v>-3.0413625304136218</v>
      </c>
      <c r="L1790" s="1224">
        <f t="shared" si="550"/>
        <v>-4.9206349206349103</v>
      </c>
      <c r="M1790" s="1224">
        <f t="shared" si="550"/>
        <v>-5.7522123893805315</v>
      </c>
      <c r="N1790" s="1224">
        <f t="shared" si="550"/>
        <v>-5.3763440860215042</v>
      </c>
      <c r="O1790" s="1224">
        <f t="shared" si="550"/>
        <v>-5.1689860834990071</v>
      </c>
      <c r="P1790" s="1224">
        <f t="shared" si="550"/>
        <v>-6.1285500747383992</v>
      </c>
      <c r="Q1790" s="1224">
        <f t="shared" si="550"/>
        <v>-3.3846153846153868</v>
      </c>
      <c r="R1790" s="1224">
        <f t="shared" si="550"/>
        <v>-2.579769178547167</v>
      </c>
      <c r="S1790" s="1224">
        <f t="shared" si="550"/>
        <v>-5.1587301587301653</v>
      </c>
      <c r="T1790" s="1224">
        <f t="shared" si="550"/>
        <v>-5.1440329218106911</v>
      </c>
      <c r="U1790" s="1224">
        <f t="shared" si="550"/>
        <v>-4.8346055979643836</v>
      </c>
      <c r="V1790" s="1224">
        <f t="shared" si="550"/>
        <v>-4.9234863606120882</v>
      </c>
      <c r="W1790" s="1224">
        <f t="shared" si="550"/>
        <v>-5.8974358974358978</v>
      </c>
      <c r="X1790" s="1224">
        <f t="shared" si="550"/>
        <v>-2.8938906752411526</v>
      </c>
      <c r="Y1790" s="1224">
        <f>100-(Y1788/(Y1739))*100</f>
        <v>-3.0084235860409194</v>
      </c>
      <c r="Z1790" s="932">
        <f t="shared" si="550"/>
        <v>-2.4691358024691397</v>
      </c>
      <c r="AA1790" s="932">
        <f t="shared" si="550"/>
        <v>-2.3284313725490335</v>
      </c>
      <c r="AB1790" s="933">
        <f t="shared" si="550"/>
        <v>-2.8083028083027983</v>
      </c>
      <c r="AC1790" s="2843">
        <f t="shared" si="550"/>
        <v>-4.0765485222511444</v>
      </c>
      <c r="AD1790" s="1"/>
      <c r="AE1790" s="1"/>
      <c r="AF1790" s="1"/>
      <c r="AG1790" s="1"/>
    </row>
    <row r="1791" spans="1:41" hidden="1" x14ac:dyDescent="0.25">
      <c r="A1791" s="3418"/>
      <c r="B1791" s="3575"/>
      <c r="C1791" s="820"/>
      <c r="D1791" s="405" t="s">
        <v>111</v>
      </c>
      <c r="E1791" s="406">
        <f t="shared" ref="E1791:AC1791" si="551">(E1740-E1752-E1759-E1766-E1773)/E1740</f>
        <v>0</v>
      </c>
      <c r="F1791" s="406">
        <f t="shared" si="551"/>
        <v>0</v>
      </c>
      <c r="G1791" s="406">
        <f t="shared" si="551"/>
        <v>4.3478260869565216E-2</v>
      </c>
      <c r="H1791" s="741">
        <f t="shared" si="551"/>
        <v>4.1666666666666664E-2</v>
      </c>
      <c r="I1791" s="741">
        <f t="shared" si="551"/>
        <v>-0.04</v>
      </c>
      <c r="J1791" s="741">
        <f t="shared" si="551"/>
        <v>0</v>
      </c>
      <c r="K1791" s="741">
        <f t="shared" si="551"/>
        <v>0</v>
      </c>
      <c r="L1791" s="741">
        <f t="shared" si="551"/>
        <v>0</v>
      </c>
      <c r="M1791" s="741">
        <f t="shared" si="551"/>
        <v>-6.25E-2</v>
      </c>
      <c r="N1791" s="741">
        <f t="shared" si="551"/>
        <v>0</v>
      </c>
      <c r="O1791" s="741">
        <f t="shared" si="551"/>
        <v>-3.125E-2</v>
      </c>
      <c r="P1791" s="741">
        <f t="shared" si="551"/>
        <v>0</v>
      </c>
      <c r="Q1791" s="741">
        <f t="shared" si="551"/>
        <v>0</v>
      </c>
      <c r="R1791" s="741">
        <f t="shared" si="551"/>
        <v>0</v>
      </c>
      <c r="S1791" s="741">
        <f t="shared" si="551"/>
        <v>-3.4482758620689655E-2</v>
      </c>
      <c r="T1791" s="741">
        <f t="shared" si="551"/>
        <v>-7.407407407407407E-2</v>
      </c>
      <c r="U1791" s="741">
        <f t="shared" si="551"/>
        <v>3.5714285714285712E-2</v>
      </c>
      <c r="V1791" s="741">
        <f t="shared" si="551"/>
        <v>-2.564102564102564E-2</v>
      </c>
      <c r="W1791" s="741">
        <f t="shared" si="551"/>
        <v>0</v>
      </c>
      <c r="X1791" s="741">
        <f t="shared" si="551"/>
        <v>0.04</v>
      </c>
      <c r="Y1791" s="741">
        <f>(Y1740-Y1752-Y1759-Y1766-Y1773)/Y1740</f>
        <v>6.8965517241379309E-2</v>
      </c>
      <c r="Z1791" s="741">
        <f t="shared" si="551"/>
        <v>-3.8461538461538464E-2</v>
      </c>
      <c r="AA1791" s="406">
        <f t="shared" si="551"/>
        <v>0</v>
      </c>
      <c r="AB1791" s="407">
        <f t="shared" si="551"/>
        <v>-6.6666666666666666E-2</v>
      </c>
      <c r="AC1791" s="408">
        <f t="shared" si="551"/>
        <v>-6.5359477124183468E-3</v>
      </c>
      <c r="AD1791" s="1"/>
      <c r="AE1791" s="1"/>
      <c r="AF1791" s="1"/>
      <c r="AG1791" s="1"/>
    </row>
    <row r="1792" spans="1:41" ht="15.75" hidden="1" customHeight="1" thickBot="1" x14ac:dyDescent="0.3">
      <c r="A1792" s="3504"/>
      <c r="B1792" s="3576"/>
      <c r="C1792" s="821"/>
      <c r="D1792" s="141" t="s">
        <v>112</v>
      </c>
      <c r="E1792" s="409">
        <f>(E1744-E1756-E1763-E1770-E1777)/E1744</f>
        <v>5.0357946080348956E-3</v>
      </c>
      <c r="F1792" s="409">
        <f t="shared" ref="F1792:AC1792" si="552">(F1744-F1756-F1763-F1770-F1777)/F1744</f>
        <v>3.2479386389766621E-3</v>
      </c>
      <c r="G1792" s="409">
        <f t="shared" si="552"/>
        <v>8.2541639978899739E-3</v>
      </c>
      <c r="H1792" s="742">
        <f t="shared" si="552"/>
        <v>4.3461312491887977E-3</v>
      </c>
      <c r="I1792" s="742">
        <f t="shared" si="552"/>
        <v>3.2215235918609504E-3</v>
      </c>
      <c r="J1792" s="742">
        <f t="shared" si="552"/>
        <v>7.4514432216967281E-3</v>
      </c>
      <c r="K1792" s="742">
        <f t="shared" si="552"/>
        <v>8.2194154858731879E-3</v>
      </c>
      <c r="L1792" s="742">
        <f t="shared" si="552"/>
        <v>-2.0529228291513522E-2</v>
      </c>
      <c r="M1792" s="742">
        <f t="shared" si="552"/>
        <v>-1.0445277081925873E-2</v>
      </c>
      <c r="N1792" s="742">
        <f t="shared" si="552"/>
        <v>-1.4823780518290804E-2</v>
      </c>
      <c r="O1792" s="742">
        <f t="shared" si="552"/>
        <v>-9.4628376285164316E-3</v>
      </c>
      <c r="P1792" s="742">
        <f t="shared" si="552"/>
        <v>-1.1958324235757893E-2</v>
      </c>
      <c r="Q1792" s="742">
        <f t="shared" si="552"/>
        <v>4.0710993632234998E-3</v>
      </c>
      <c r="R1792" s="742">
        <f t="shared" si="552"/>
        <v>4.1741081342510237E-3</v>
      </c>
      <c r="S1792" s="742">
        <f t="shared" si="552"/>
        <v>-8.7690022519577478E-3</v>
      </c>
      <c r="T1792" s="742">
        <f t="shared" si="552"/>
        <v>-1.0758511461768342E-2</v>
      </c>
      <c r="U1792" s="742">
        <f t="shared" si="552"/>
        <v>-9.9963296260611907E-3</v>
      </c>
      <c r="V1792" s="742">
        <f t="shared" si="552"/>
        <v>-8.4103876062297106E-3</v>
      </c>
      <c r="W1792" s="742">
        <f t="shared" si="552"/>
        <v>-2.2678497885885381E-2</v>
      </c>
      <c r="X1792" s="742">
        <f t="shared" si="552"/>
        <v>8.0960055430696846E-3</v>
      </c>
      <c r="Y1792" s="742">
        <f>(Y1744-Y1756-Y1763-Y1770-Y1777)/Y1744</f>
        <v>1.1788739214765179E-2</v>
      </c>
      <c r="Z1792" s="742">
        <f t="shared" si="552"/>
        <v>9.8314037094660231E-3</v>
      </c>
      <c r="AA1792" s="409">
        <f t="shared" si="552"/>
        <v>9.4641524201240067E-3</v>
      </c>
      <c r="AB1792" s="410">
        <f t="shared" si="552"/>
        <v>3.3751138420805558E-3</v>
      </c>
      <c r="AC1792" s="411">
        <f t="shared" si="552"/>
        <v>-2.992757785221495E-3</v>
      </c>
      <c r="AD1792" s="12"/>
      <c r="AE1792" s="12"/>
      <c r="AF1792" s="12"/>
      <c r="AG1792" s="12"/>
    </row>
    <row r="1793" spans="1:40" ht="30.75" customHeight="1" thickBot="1" x14ac:dyDescent="0.3">
      <c r="A1793" s="11"/>
      <c r="B1793" s="12"/>
      <c r="C1793" s="12"/>
      <c r="D1793" s="11"/>
      <c r="E1793" s="11"/>
      <c r="F1793" s="11"/>
      <c r="G1793" s="11"/>
      <c r="H1793" s="2124"/>
      <c r="I1793" s="11"/>
      <c r="J1793" s="11"/>
      <c r="K1793" s="11"/>
      <c r="L1793" s="11"/>
      <c r="M1793" s="11"/>
      <c r="N1793" s="2124"/>
      <c r="O1793" s="11"/>
      <c r="P1793" s="11"/>
      <c r="Q1793" s="11"/>
      <c r="R1793" s="11"/>
      <c r="S1793" s="11"/>
      <c r="T1793" s="11"/>
      <c r="U1793" s="11"/>
      <c r="V1793" s="11"/>
      <c r="W1793" s="11"/>
      <c r="X1793" s="11"/>
      <c r="Y1793" s="2124"/>
      <c r="Z1793" s="11"/>
      <c r="AA1793" s="11"/>
      <c r="AB1793" s="11"/>
      <c r="AC1793" s="11"/>
      <c r="AD1793" s="2"/>
      <c r="AE1793" s="2"/>
      <c r="AF1793" s="2"/>
      <c r="AG1793" s="2"/>
    </row>
    <row r="1794" spans="1:40" ht="16.5" thickBot="1" x14ac:dyDescent="0.3">
      <c r="A1794" s="3444" t="s">
        <v>269</v>
      </c>
      <c r="B1794" s="3521"/>
      <c r="C1794" s="165"/>
      <c r="D1794" s="167"/>
      <c r="E1794" s="610">
        <v>1</v>
      </c>
      <c r="F1794" s="611">
        <v>2</v>
      </c>
      <c r="G1794" s="611">
        <v>3</v>
      </c>
      <c r="H1794" s="746">
        <v>4</v>
      </c>
      <c r="I1794" s="746">
        <v>5</v>
      </c>
      <c r="J1794" s="746">
        <v>6</v>
      </c>
      <c r="K1794" s="746">
        <v>7</v>
      </c>
      <c r="L1794" s="746">
        <v>8</v>
      </c>
      <c r="M1794" s="746">
        <v>9</v>
      </c>
      <c r="N1794" s="746">
        <v>10</v>
      </c>
      <c r="O1794" s="746">
        <v>11</v>
      </c>
      <c r="P1794" s="746">
        <v>12</v>
      </c>
      <c r="Q1794" s="746">
        <v>13</v>
      </c>
      <c r="R1794" s="746">
        <v>14</v>
      </c>
      <c r="S1794" s="746">
        <v>15</v>
      </c>
      <c r="T1794" s="746">
        <v>16</v>
      </c>
      <c r="U1794" s="746">
        <v>17</v>
      </c>
      <c r="V1794" s="746">
        <v>18</v>
      </c>
      <c r="W1794" s="746">
        <v>19</v>
      </c>
      <c r="X1794" s="746">
        <v>20</v>
      </c>
      <c r="Y1794" s="746">
        <v>21</v>
      </c>
      <c r="Z1794" s="611">
        <v>22</v>
      </c>
      <c r="AA1794" s="611">
        <v>23</v>
      </c>
      <c r="AB1794" s="165">
        <v>24</v>
      </c>
      <c r="AC1794" s="796"/>
      <c r="AD1794" s="2"/>
      <c r="AE1794" s="2"/>
      <c r="AF1794" s="2"/>
      <c r="AG1794" s="2"/>
      <c r="AJ1794" s="395"/>
      <c r="AK1794" s="395"/>
      <c r="AL1794" s="395"/>
      <c r="AM1794" s="395"/>
      <c r="AN1794" s="395"/>
    </row>
    <row r="1795" spans="1:40" ht="16.5" thickBot="1" x14ac:dyDescent="0.3">
      <c r="A1795" s="419" t="s">
        <v>10</v>
      </c>
      <c r="B1795" s="166"/>
      <c r="C1795" s="420"/>
      <c r="D1795" s="196"/>
      <c r="E1795" s="186">
        <v>18</v>
      </c>
      <c r="F1795" s="166">
        <v>18</v>
      </c>
      <c r="G1795" s="166">
        <v>18</v>
      </c>
      <c r="H1795" s="654">
        <v>18</v>
      </c>
      <c r="I1795" s="654">
        <v>18</v>
      </c>
      <c r="J1795" s="654">
        <v>18</v>
      </c>
      <c r="K1795" s="654">
        <v>18</v>
      </c>
      <c r="L1795" s="654">
        <v>18</v>
      </c>
      <c r="M1795" s="654">
        <v>17</v>
      </c>
      <c r="N1795" s="654">
        <v>17</v>
      </c>
      <c r="O1795" s="654">
        <v>17</v>
      </c>
      <c r="P1795" s="654">
        <v>17</v>
      </c>
      <c r="Q1795" s="654">
        <v>17</v>
      </c>
      <c r="R1795" s="654">
        <v>17</v>
      </c>
      <c r="S1795" s="654">
        <v>17</v>
      </c>
      <c r="T1795" s="654">
        <v>17</v>
      </c>
      <c r="U1795" s="654">
        <v>17</v>
      </c>
      <c r="V1795" s="654">
        <v>17</v>
      </c>
      <c r="W1795" s="654">
        <v>17</v>
      </c>
      <c r="X1795" s="654">
        <v>17</v>
      </c>
      <c r="Y1795" s="654">
        <v>17</v>
      </c>
      <c r="Z1795" s="166">
        <v>18</v>
      </c>
      <c r="AA1795" s="166">
        <v>18</v>
      </c>
      <c r="AB1795" s="232">
        <v>18</v>
      </c>
      <c r="AC1795" s="797"/>
      <c r="AD1795" s="2"/>
      <c r="AE1795" s="2"/>
      <c r="AF1795" s="2"/>
      <c r="AG1795" s="2"/>
      <c r="AJ1795" s="395"/>
      <c r="AK1795" s="395"/>
      <c r="AL1795" s="395"/>
      <c r="AM1795" s="395"/>
      <c r="AN1795" s="395"/>
    </row>
    <row r="1796" spans="1:40" ht="16.5" thickBot="1" x14ac:dyDescent="0.3">
      <c r="A1796" s="419" t="s">
        <v>11</v>
      </c>
      <c r="B1796" s="166"/>
      <c r="C1796" s="420" t="s">
        <v>135</v>
      </c>
      <c r="D1796" s="196"/>
      <c r="E1796" s="186"/>
      <c r="F1796" s="166"/>
      <c r="G1796" s="166"/>
      <c r="H1796" s="654"/>
      <c r="I1796" s="654"/>
      <c r="J1796" s="654"/>
      <c r="K1796" s="654"/>
      <c r="L1796" s="654"/>
      <c r="M1796" s="654"/>
      <c r="N1796" s="654"/>
      <c r="O1796" s="654"/>
      <c r="P1796" s="654"/>
      <c r="Q1796" s="654"/>
      <c r="R1796" s="654"/>
      <c r="S1796" s="654"/>
      <c r="T1796" s="654"/>
      <c r="U1796" s="654"/>
      <c r="V1796" s="654"/>
      <c r="W1796" s="654"/>
      <c r="X1796" s="654"/>
      <c r="Y1796" s="654"/>
      <c r="Z1796" s="166"/>
      <c r="AA1796" s="166"/>
      <c r="AB1796" s="232"/>
      <c r="AC1796" s="797"/>
      <c r="AJ1796" s="14"/>
      <c r="AK1796" s="14"/>
      <c r="AL1796" s="15"/>
      <c r="AM1796" s="14"/>
      <c r="AN1796" s="395"/>
    </row>
    <row r="1797" spans="1:40" x14ac:dyDescent="0.25">
      <c r="A1797" s="3422" t="s">
        <v>43</v>
      </c>
      <c r="B1797" s="3446" t="s">
        <v>251</v>
      </c>
      <c r="C1797" s="121" t="s">
        <v>13</v>
      </c>
      <c r="D1797" s="113" t="s">
        <v>139</v>
      </c>
      <c r="E1797" s="2344"/>
      <c r="F1797" s="203"/>
      <c r="G1797" s="203"/>
      <c r="H1797" s="203"/>
      <c r="I1797" s="203"/>
      <c r="J1797" s="203"/>
      <c r="K1797" s="203"/>
      <c r="L1797" s="203"/>
      <c r="M1797" s="203"/>
      <c r="N1797" s="203"/>
      <c r="O1797" s="203"/>
      <c r="P1797" s="203"/>
      <c r="Q1797" s="203"/>
      <c r="R1797" s="203"/>
      <c r="S1797" s="203"/>
      <c r="T1797" s="203"/>
      <c r="U1797" s="203"/>
      <c r="V1797" s="203"/>
      <c r="W1797" s="203"/>
      <c r="X1797" s="203"/>
      <c r="Y1797" s="203"/>
      <c r="Z1797" s="203"/>
      <c r="AA1797" s="203"/>
      <c r="AB1797" s="329"/>
      <c r="AC1797" s="113"/>
      <c r="AJ1797" s="428"/>
      <c r="AK1797" s="429"/>
      <c r="AL1797" s="428"/>
      <c r="AM1797" s="15"/>
      <c r="AN1797" s="395"/>
    </row>
    <row r="1798" spans="1:40" x14ac:dyDescent="0.25">
      <c r="A1798" s="3406"/>
      <c r="B1798" s="3447"/>
      <c r="C1798" s="123" t="s">
        <v>14</v>
      </c>
      <c r="D1798" s="108" t="s">
        <v>139</v>
      </c>
      <c r="E1798" s="81"/>
      <c r="F1798" s="155"/>
      <c r="G1798" s="155"/>
      <c r="H1798" s="155"/>
      <c r="I1798" s="155"/>
      <c r="J1798" s="155"/>
      <c r="K1798" s="155"/>
      <c r="L1798" s="155"/>
      <c r="M1798" s="155"/>
      <c r="N1798" s="155"/>
      <c r="O1798" s="155"/>
      <c r="P1798" s="155"/>
      <c r="Q1798" s="155"/>
      <c r="R1798" s="155"/>
      <c r="S1798" s="155"/>
      <c r="T1798" s="155"/>
      <c r="U1798" s="155"/>
      <c r="V1798" s="155"/>
      <c r="W1798" s="155"/>
      <c r="X1798" s="155"/>
      <c r="Y1798" s="155"/>
      <c r="Z1798" s="155"/>
      <c r="AA1798" s="155"/>
      <c r="AB1798" s="316"/>
      <c r="AC1798" s="108"/>
      <c r="AJ1798" s="15"/>
      <c r="AK1798" s="15"/>
      <c r="AL1798" s="15"/>
      <c r="AM1798" s="15"/>
      <c r="AN1798" s="395"/>
    </row>
    <row r="1799" spans="1:40" x14ac:dyDescent="0.25">
      <c r="A1799" s="3406"/>
      <c r="B1799" s="3447"/>
      <c r="C1799" s="123" t="s">
        <v>15</v>
      </c>
      <c r="D1799" s="108" t="s">
        <v>139</v>
      </c>
      <c r="E1799" s="81"/>
      <c r="F1799" s="155"/>
      <c r="G1799" s="155"/>
      <c r="H1799" s="155"/>
      <c r="I1799" s="155"/>
      <c r="J1799" s="155"/>
      <c r="K1799" s="155"/>
      <c r="L1799" s="155"/>
      <c r="M1799" s="155"/>
      <c r="N1799" s="155"/>
      <c r="O1799" s="155"/>
      <c r="P1799" s="155"/>
      <c r="Q1799" s="155"/>
      <c r="R1799" s="155"/>
      <c r="S1799" s="155"/>
      <c r="T1799" s="155"/>
      <c r="U1799" s="155"/>
      <c r="V1799" s="155"/>
      <c r="W1799" s="155"/>
      <c r="X1799" s="155"/>
      <c r="Y1799" s="155"/>
      <c r="Z1799" s="155"/>
      <c r="AA1799" s="155"/>
      <c r="AB1799" s="316"/>
      <c r="AC1799" s="108"/>
      <c r="AJ1799" s="15"/>
      <c r="AK1799" s="15"/>
      <c r="AL1799" s="15"/>
      <c r="AM1799" s="15"/>
      <c r="AN1799" s="395"/>
    </row>
    <row r="1800" spans="1:40" x14ac:dyDescent="0.25">
      <c r="A1800" s="3406"/>
      <c r="B1800" s="3447"/>
      <c r="C1800" s="123" t="s">
        <v>17</v>
      </c>
      <c r="D1800" s="108"/>
      <c r="E1800" s="81"/>
      <c r="F1800" s="155"/>
      <c r="G1800" s="155"/>
      <c r="H1800" s="155"/>
      <c r="I1800" s="155"/>
      <c r="J1800" s="155"/>
      <c r="K1800" s="155"/>
      <c r="L1800" s="155"/>
      <c r="M1800" s="155"/>
      <c r="N1800" s="155"/>
      <c r="O1800" s="155"/>
      <c r="P1800" s="155"/>
      <c r="Q1800" s="155"/>
      <c r="R1800" s="155"/>
      <c r="S1800" s="155"/>
      <c r="T1800" s="155"/>
      <c r="U1800" s="155"/>
      <c r="V1800" s="155"/>
      <c r="W1800" s="155"/>
      <c r="X1800" s="155"/>
      <c r="Y1800" s="155"/>
      <c r="Z1800" s="155"/>
      <c r="AA1800" s="155"/>
      <c r="AB1800" s="316"/>
      <c r="AC1800" s="108"/>
      <c r="AJ1800" s="15"/>
      <c r="AK1800" s="15"/>
      <c r="AL1800" s="15"/>
      <c r="AM1800" s="15"/>
      <c r="AN1800" s="395"/>
    </row>
    <row r="1801" spans="1:40" ht="16.5" thickBot="1" x14ac:dyDescent="0.3">
      <c r="A1801" s="3407"/>
      <c r="B1801" s="3448"/>
      <c r="C1801" s="523" t="s">
        <v>22</v>
      </c>
      <c r="D1801" s="524"/>
      <c r="E1801" s="799"/>
      <c r="F1801" s="798"/>
      <c r="G1801" s="798"/>
      <c r="H1801" s="2588"/>
      <c r="I1801" s="526"/>
      <c r="J1801" s="526"/>
      <c r="K1801" s="526"/>
      <c r="L1801" s="526"/>
      <c r="M1801" s="526"/>
      <c r="N1801" s="526"/>
      <c r="O1801" s="526"/>
      <c r="P1801" s="526"/>
      <c r="Q1801" s="526"/>
      <c r="R1801" s="526"/>
      <c r="S1801" s="526"/>
      <c r="T1801" s="526"/>
      <c r="U1801" s="526"/>
      <c r="V1801" s="526"/>
      <c r="W1801" s="526"/>
      <c r="X1801" s="526"/>
      <c r="Y1801" s="526"/>
      <c r="Z1801" s="146"/>
      <c r="AA1801" s="146"/>
      <c r="AB1801" s="553"/>
      <c r="AC1801" s="524"/>
      <c r="AJ1801" s="15"/>
      <c r="AK1801" s="15"/>
      <c r="AL1801" s="15"/>
      <c r="AM1801" s="15"/>
      <c r="AN1801" s="395"/>
    </row>
    <row r="1802" spans="1:40" hidden="1" x14ac:dyDescent="0.25">
      <c r="A1802" s="1690"/>
      <c r="B1802" s="1501"/>
      <c r="C1802" s="490" t="s">
        <v>116</v>
      </c>
      <c r="D1802" s="122"/>
      <c r="E1802" s="2162"/>
      <c r="F1802" s="91"/>
      <c r="G1802" s="91"/>
      <c r="H1802" s="91"/>
      <c r="I1802" s="91"/>
      <c r="J1802" s="142"/>
      <c r="K1802" s="142"/>
      <c r="L1802" s="142"/>
      <c r="M1802" s="142"/>
      <c r="N1802" s="142"/>
      <c r="O1802" s="142"/>
      <c r="P1802" s="142"/>
      <c r="Q1802" s="142"/>
      <c r="R1802" s="142"/>
      <c r="S1802" s="142"/>
      <c r="T1802" s="142"/>
      <c r="U1802" s="142"/>
      <c r="V1802" s="142"/>
      <c r="W1802" s="142"/>
      <c r="X1802" s="142"/>
      <c r="Y1802" s="142"/>
      <c r="Z1802" s="324"/>
      <c r="AA1802" s="324"/>
      <c r="AB1802" s="562"/>
      <c r="AC1802" s="800"/>
      <c r="AJ1802" s="15"/>
      <c r="AK1802" s="15"/>
      <c r="AL1802" s="15"/>
      <c r="AM1802" s="15"/>
      <c r="AN1802" s="395"/>
    </row>
    <row r="1803" spans="1:40" ht="16.5" hidden="1" thickBot="1" x14ac:dyDescent="0.3">
      <c r="A1803" s="1690"/>
      <c r="B1803" s="1501"/>
      <c r="C1803" s="490" t="s">
        <v>117</v>
      </c>
      <c r="D1803" s="493"/>
      <c r="E1803" s="561"/>
      <c r="F1803" s="324"/>
      <c r="G1803" s="324"/>
      <c r="H1803" s="142"/>
      <c r="I1803" s="142"/>
      <c r="J1803" s="142"/>
      <c r="K1803" s="142"/>
      <c r="L1803" s="142"/>
      <c r="M1803" s="142"/>
      <c r="N1803" s="142"/>
      <c r="O1803" s="142"/>
      <c r="P1803" s="142"/>
      <c r="Q1803" s="142"/>
      <c r="R1803" s="142"/>
      <c r="S1803" s="142"/>
      <c r="T1803" s="142"/>
      <c r="U1803" s="142"/>
      <c r="V1803" s="142"/>
      <c r="W1803" s="142"/>
      <c r="X1803" s="142"/>
      <c r="Y1803" s="142"/>
      <c r="Z1803" s="324"/>
      <c r="AA1803" s="324"/>
      <c r="AB1803" s="562"/>
      <c r="AC1803" s="800"/>
      <c r="AJ1803" s="14"/>
      <c r="AK1803" s="14"/>
      <c r="AL1803" s="15"/>
      <c r="AM1803" s="14"/>
      <c r="AN1803" s="395"/>
    </row>
    <row r="1804" spans="1:40" x14ac:dyDescent="0.25">
      <c r="A1804" s="3422" t="s">
        <v>48</v>
      </c>
      <c r="B1804" s="3446" t="s">
        <v>252</v>
      </c>
      <c r="C1804" s="121" t="s">
        <v>13</v>
      </c>
      <c r="D1804" s="113" t="s">
        <v>139</v>
      </c>
      <c r="E1804" s="2344"/>
      <c r="F1804" s="203"/>
      <c r="G1804" s="203"/>
      <c r="H1804" s="203"/>
      <c r="I1804" s="203"/>
      <c r="J1804" s="203"/>
      <c r="K1804" s="203"/>
      <c r="L1804" s="203"/>
      <c r="M1804" s="203"/>
      <c r="N1804" s="203"/>
      <c r="O1804" s="203"/>
      <c r="P1804" s="203"/>
      <c r="Q1804" s="203"/>
      <c r="R1804" s="203"/>
      <c r="S1804" s="203"/>
      <c r="T1804" s="203"/>
      <c r="U1804" s="203"/>
      <c r="V1804" s="203"/>
      <c r="W1804" s="203"/>
      <c r="X1804" s="203"/>
      <c r="Y1804" s="203"/>
      <c r="Z1804" s="203"/>
      <c r="AA1804" s="203"/>
      <c r="AB1804" s="329"/>
      <c r="AC1804" s="113"/>
      <c r="AJ1804" s="428"/>
      <c r="AK1804" s="429"/>
      <c r="AL1804" s="428"/>
      <c r="AM1804" s="15"/>
      <c r="AN1804" s="395"/>
    </row>
    <row r="1805" spans="1:40" x14ac:dyDescent="0.25">
      <c r="A1805" s="3406"/>
      <c r="B1805" s="3447"/>
      <c r="C1805" s="123" t="s">
        <v>14</v>
      </c>
      <c r="D1805" s="108" t="s">
        <v>139</v>
      </c>
      <c r="E1805" s="81"/>
      <c r="F1805" s="155"/>
      <c r="G1805" s="155"/>
      <c r="H1805" s="155"/>
      <c r="I1805" s="155"/>
      <c r="J1805" s="155"/>
      <c r="K1805" s="155"/>
      <c r="L1805" s="155"/>
      <c r="M1805" s="155"/>
      <c r="N1805" s="155"/>
      <c r="O1805" s="155"/>
      <c r="P1805" s="155"/>
      <c r="Q1805" s="155"/>
      <c r="R1805" s="155"/>
      <c r="S1805" s="155"/>
      <c r="T1805" s="155"/>
      <c r="U1805" s="155"/>
      <c r="V1805" s="155"/>
      <c r="W1805" s="155"/>
      <c r="X1805" s="155"/>
      <c r="Y1805" s="155"/>
      <c r="Z1805" s="155"/>
      <c r="AA1805" s="155"/>
      <c r="AB1805" s="316"/>
      <c r="AC1805" s="108"/>
      <c r="AJ1805" s="15"/>
      <c r="AK1805" s="15"/>
      <c r="AL1805" s="15"/>
      <c r="AM1805" s="15"/>
      <c r="AN1805" s="395"/>
    </row>
    <row r="1806" spans="1:40" x14ac:dyDescent="0.25">
      <c r="A1806" s="3406"/>
      <c r="B1806" s="3447"/>
      <c r="C1806" s="123" t="s">
        <v>15</v>
      </c>
      <c r="D1806" s="108" t="s">
        <v>139</v>
      </c>
      <c r="E1806" s="81"/>
      <c r="F1806" s="155"/>
      <c r="G1806" s="155"/>
      <c r="H1806" s="155"/>
      <c r="I1806" s="155"/>
      <c r="J1806" s="155"/>
      <c r="K1806" s="155"/>
      <c r="L1806" s="155"/>
      <c r="M1806" s="155"/>
      <c r="N1806" s="155"/>
      <c r="O1806" s="155"/>
      <c r="P1806" s="155"/>
      <c r="Q1806" s="155"/>
      <c r="R1806" s="155"/>
      <c r="S1806" s="155"/>
      <c r="T1806" s="155"/>
      <c r="U1806" s="155"/>
      <c r="V1806" s="155"/>
      <c r="W1806" s="155"/>
      <c r="X1806" s="155"/>
      <c r="Y1806" s="155"/>
      <c r="Z1806" s="155"/>
      <c r="AA1806" s="155"/>
      <c r="AB1806" s="316"/>
      <c r="AC1806" s="108"/>
      <c r="AJ1806" s="15"/>
      <c r="AK1806" s="15"/>
      <c r="AL1806" s="15"/>
      <c r="AM1806" s="15"/>
      <c r="AN1806" s="395"/>
    </row>
    <row r="1807" spans="1:40" x14ac:dyDescent="0.25">
      <c r="A1807" s="3406"/>
      <c r="B1807" s="3447"/>
      <c r="C1807" s="123" t="s">
        <v>17</v>
      </c>
      <c r="D1807" s="108"/>
      <c r="E1807" s="81"/>
      <c r="F1807" s="155"/>
      <c r="G1807" s="155"/>
      <c r="H1807" s="155"/>
      <c r="I1807" s="155"/>
      <c r="J1807" s="155"/>
      <c r="K1807" s="155"/>
      <c r="L1807" s="155"/>
      <c r="M1807" s="155"/>
      <c r="N1807" s="155"/>
      <c r="O1807" s="155"/>
      <c r="P1807" s="155"/>
      <c r="Q1807" s="155"/>
      <c r="R1807" s="155"/>
      <c r="S1807" s="155"/>
      <c r="T1807" s="155"/>
      <c r="U1807" s="155"/>
      <c r="V1807" s="155"/>
      <c r="W1807" s="155"/>
      <c r="X1807" s="155"/>
      <c r="Y1807" s="155"/>
      <c r="Z1807" s="155"/>
      <c r="AA1807" s="155"/>
      <c r="AB1807" s="316"/>
      <c r="AC1807" s="108"/>
      <c r="AJ1807" s="15"/>
      <c r="AK1807" s="15"/>
      <c r="AL1807" s="15"/>
      <c r="AM1807" s="15"/>
      <c r="AN1807" s="395"/>
    </row>
    <row r="1808" spans="1:40" ht="16.5" thickBot="1" x14ac:dyDescent="0.3">
      <c r="A1808" s="3407"/>
      <c r="B1808" s="3448"/>
      <c r="C1808" s="523" t="s">
        <v>22</v>
      </c>
      <c r="D1808" s="524"/>
      <c r="E1808" s="799"/>
      <c r="F1808" s="798"/>
      <c r="G1808" s="798"/>
      <c r="H1808" s="2588"/>
      <c r="I1808" s="526"/>
      <c r="J1808" s="526"/>
      <c r="K1808" s="526"/>
      <c r="L1808" s="526"/>
      <c r="M1808" s="526"/>
      <c r="N1808" s="526"/>
      <c r="O1808" s="526"/>
      <c r="P1808" s="526"/>
      <c r="Q1808" s="526"/>
      <c r="R1808" s="526"/>
      <c r="S1808" s="526"/>
      <c r="T1808" s="526"/>
      <c r="U1808" s="526"/>
      <c r="V1808" s="526"/>
      <c r="W1808" s="526"/>
      <c r="X1808" s="526"/>
      <c r="Y1808" s="526"/>
      <c r="Z1808" s="526"/>
      <c r="AA1808" s="146"/>
      <c r="AB1808" s="553"/>
      <c r="AC1808" s="524"/>
      <c r="AJ1808" s="15"/>
      <c r="AK1808" s="15"/>
      <c r="AL1808" s="15"/>
      <c r="AM1808" s="15"/>
      <c r="AN1808" s="395"/>
    </row>
    <row r="1809" spans="1:41" hidden="1" x14ac:dyDescent="0.25">
      <c r="A1809" s="1690"/>
      <c r="B1809" s="1501"/>
      <c r="C1809" s="490" t="s">
        <v>116</v>
      </c>
      <c r="D1809" s="122"/>
      <c r="E1809" s="2162"/>
      <c r="F1809" s="91"/>
      <c r="G1809" s="91"/>
      <c r="H1809" s="91"/>
      <c r="I1809" s="91"/>
      <c r="J1809" s="142"/>
      <c r="K1809" s="142"/>
      <c r="L1809" s="142"/>
      <c r="M1809" s="142"/>
      <c r="N1809" s="142"/>
      <c r="O1809" s="142"/>
      <c r="P1809" s="142"/>
      <c r="Q1809" s="142"/>
      <c r="R1809" s="142"/>
      <c r="S1809" s="142"/>
      <c r="T1809" s="142"/>
      <c r="U1809" s="142"/>
      <c r="V1809" s="142"/>
      <c r="W1809" s="142"/>
      <c r="X1809" s="142"/>
      <c r="Y1809" s="142"/>
      <c r="Z1809" s="324"/>
      <c r="AA1809" s="324"/>
      <c r="AB1809" s="562"/>
      <c r="AC1809" s="800"/>
      <c r="AJ1809" s="15"/>
      <c r="AK1809" s="15"/>
      <c r="AL1809" s="15"/>
      <c r="AM1809" s="15"/>
      <c r="AN1809" s="395"/>
    </row>
    <row r="1810" spans="1:41" ht="16.5" hidden="1" thickBot="1" x14ac:dyDescent="0.3">
      <c r="A1810" s="1690"/>
      <c r="B1810" s="1501"/>
      <c r="C1810" s="490" t="s">
        <v>117</v>
      </c>
      <c r="D1810" s="493"/>
      <c r="E1810" s="561"/>
      <c r="F1810" s="324"/>
      <c r="G1810" s="324"/>
      <c r="H1810" s="142"/>
      <c r="I1810" s="142"/>
      <c r="J1810" s="142"/>
      <c r="K1810" s="142"/>
      <c r="L1810" s="142"/>
      <c r="M1810" s="142"/>
      <c r="N1810" s="142"/>
      <c r="O1810" s="142"/>
      <c r="P1810" s="142"/>
      <c r="Q1810" s="142"/>
      <c r="R1810" s="142"/>
      <c r="S1810" s="142"/>
      <c r="T1810" s="142"/>
      <c r="U1810" s="142"/>
      <c r="V1810" s="142"/>
      <c r="W1810" s="142"/>
      <c r="X1810" s="142"/>
      <c r="Y1810" s="142"/>
      <c r="Z1810" s="324"/>
      <c r="AA1810" s="324"/>
      <c r="AB1810" s="562"/>
      <c r="AC1810" s="801"/>
      <c r="AJ1810" s="14"/>
      <c r="AK1810" s="14"/>
      <c r="AL1810" s="15"/>
      <c r="AM1810" s="14"/>
      <c r="AN1810" s="395"/>
    </row>
    <row r="1811" spans="1:41" x14ac:dyDescent="0.25">
      <c r="A1811" s="3506" t="s">
        <v>59</v>
      </c>
      <c r="B1811" s="3423" t="s">
        <v>12</v>
      </c>
      <c r="C1811" s="121" t="s">
        <v>13</v>
      </c>
      <c r="D1811" s="113" t="s">
        <v>820</v>
      </c>
      <c r="E1811" s="2344">
        <v>308.8</v>
      </c>
      <c r="F1811" s="203">
        <v>301.2</v>
      </c>
      <c r="G1811" s="203">
        <v>283.60000000000002</v>
      </c>
      <c r="H1811" s="203">
        <v>302.39999999999998</v>
      </c>
      <c r="I1811" s="203">
        <v>306</v>
      </c>
      <c r="J1811" s="203">
        <v>319.2</v>
      </c>
      <c r="K1811" s="203">
        <v>362</v>
      </c>
      <c r="L1811" s="203">
        <v>390</v>
      </c>
      <c r="M1811" s="203">
        <v>632.4</v>
      </c>
      <c r="N1811" s="203">
        <v>644.79999999999995</v>
      </c>
      <c r="O1811" s="203">
        <v>503.2</v>
      </c>
      <c r="P1811" s="203">
        <v>641.6</v>
      </c>
      <c r="Q1811" s="203">
        <v>412.8</v>
      </c>
      <c r="R1811" s="203">
        <v>648.4</v>
      </c>
      <c r="S1811" s="203">
        <v>612</v>
      </c>
      <c r="T1811" s="203">
        <v>525.20000000000005</v>
      </c>
      <c r="U1811" s="203">
        <v>622.4</v>
      </c>
      <c r="V1811" s="203">
        <v>494.4</v>
      </c>
      <c r="W1811" s="203">
        <v>568</v>
      </c>
      <c r="X1811" s="203">
        <v>526.4</v>
      </c>
      <c r="Y1811" s="203">
        <v>408</v>
      </c>
      <c r="Z1811" s="203">
        <v>398</v>
      </c>
      <c r="AA1811" s="203">
        <v>357.2</v>
      </c>
      <c r="AB1811" s="203">
        <v>321.2</v>
      </c>
      <c r="AC1811" s="106">
        <f>SUM(E1811:AB1811)</f>
        <v>10889.2</v>
      </c>
      <c r="AD1811" s="70">
        <v>2500</v>
      </c>
      <c r="AE1811" s="71">
        <v>100</v>
      </c>
      <c r="AF1811" s="72">
        <v>40</v>
      </c>
      <c r="AJ1811" s="428"/>
      <c r="AK1811" s="429"/>
      <c r="AL1811" s="428"/>
      <c r="AM1811" s="15"/>
      <c r="AN1811" s="395"/>
    </row>
    <row r="1812" spans="1:41" x14ac:dyDescent="0.25">
      <c r="A1812" s="3529"/>
      <c r="B1812" s="3409"/>
      <c r="C1812" s="123" t="s">
        <v>14</v>
      </c>
      <c r="D1812" s="108" t="s">
        <v>820</v>
      </c>
      <c r="E1812" s="81">
        <v>278.8</v>
      </c>
      <c r="F1812" s="155">
        <v>280.8</v>
      </c>
      <c r="G1812" s="155">
        <v>264</v>
      </c>
      <c r="H1812" s="155">
        <v>280</v>
      </c>
      <c r="I1812" s="155">
        <v>280</v>
      </c>
      <c r="J1812" s="155">
        <v>274</v>
      </c>
      <c r="K1812" s="155">
        <v>282.39999999999998</v>
      </c>
      <c r="L1812" s="155">
        <v>294.8</v>
      </c>
      <c r="M1812" s="155">
        <v>512.79999999999995</v>
      </c>
      <c r="N1812" s="155">
        <v>524.79999999999995</v>
      </c>
      <c r="O1812" s="155">
        <v>406</v>
      </c>
      <c r="P1812" s="155">
        <v>517.20000000000005</v>
      </c>
      <c r="Q1812" s="155">
        <v>324</v>
      </c>
      <c r="R1812" s="155">
        <v>527.6</v>
      </c>
      <c r="S1812" s="155">
        <v>508</v>
      </c>
      <c r="T1812" s="155">
        <v>438.4</v>
      </c>
      <c r="U1812" s="155">
        <v>502.4</v>
      </c>
      <c r="V1812" s="155">
        <v>406.4</v>
      </c>
      <c r="W1812" s="155">
        <v>474.8</v>
      </c>
      <c r="X1812" s="155">
        <v>415.2</v>
      </c>
      <c r="Y1812" s="155">
        <v>300.8</v>
      </c>
      <c r="Z1812" s="155">
        <v>302.39999999999998</v>
      </c>
      <c r="AA1812" s="155">
        <v>299.60000000000002</v>
      </c>
      <c r="AB1812" s="155">
        <v>276.39999999999998</v>
      </c>
      <c r="AC1812" s="107">
        <f>SUM(E1812:AB1812)</f>
        <v>8971.6</v>
      </c>
      <c r="AD1812" s="73"/>
      <c r="AE1812" s="155"/>
      <c r="AF1812" s="74"/>
      <c r="AJ1812" s="15"/>
      <c r="AK1812" s="15"/>
      <c r="AL1812" s="15"/>
      <c r="AM1812" s="15"/>
      <c r="AN1812" s="395"/>
    </row>
    <row r="1813" spans="1:41" x14ac:dyDescent="0.25">
      <c r="A1813" s="3529"/>
      <c r="B1813" s="3409"/>
      <c r="C1813" s="123" t="s">
        <v>15</v>
      </c>
      <c r="D1813" s="108" t="s">
        <v>54</v>
      </c>
      <c r="E1813" s="1463">
        <v>23</v>
      </c>
      <c r="F1813" s="2332">
        <v>23</v>
      </c>
      <c r="G1813" s="2332">
        <v>21</v>
      </c>
      <c r="H1813" s="327">
        <v>23</v>
      </c>
      <c r="I1813" s="3040">
        <v>23</v>
      </c>
      <c r="J1813" s="3040">
        <v>26</v>
      </c>
      <c r="K1813" s="3040">
        <v>23</v>
      </c>
      <c r="L1813" s="3040">
        <v>36</v>
      </c>
      <c r="M1813" s="3040">
        <v>50</v>
      </c>
      <c r="N1813" s="327">
        <v>35</v>
      </c>
      <c r="O1813" s="3040">
        <v>47</v>
      </c>
      <c r="P1813" s="3040">
        <v>36</v>
      </c>
      <c r="Q1813" s="3040">
        <v>38</v>
      </c>
      <c r="R1813" s="3040">
        <v>36</v>
      </c>
      <c r="S1813" s="3040">
        <v>44</v>
      </c>
      <c r="T1813" s="3040">
        <v>50</v>
      </c>
      <c r="U1813" s="3040">
        <v>44</v>
      </c>
      <c r="V1813" s="3040">
        <v>27</v>
      </c>
      <c r="W1813" s="3040">
        <v>35</v>
      </c>
      <c r="X1813" s="3040">
        <v>35</v>
      </c>
      <c r="Y1813" s="327">
        <v>27</v>
      </c>
      <c r="Z1813" s="2332">
        <v>27</v>
      </c>
      <c r="AA1813" s="2332">
        <v>25</v>
      </c>
      <c r="AB1813" s="2332">
        <v>25</v>
      </c>
      <c r="AC1813" s="107">
        <f>AVERAGE(E1813:AB1813)</f>
        <v>32.458333333333336</v>
      </c>
      <c r="AD1813" s="76">
        <f>SQRT(MIN((E1811*E1811+E1812*E1812),(F1811*F1811+F1812*F1812),(G1811*G1811+G1812*G1812),(H1811*H1811+H1812*H1812),(I1811*I1811+I1812*I1812),(J1811*J1811+J1812*J1812),(K1811*K1811+K1812*K1812),(L1811*L1811+L1812*L1812),(M1811*M1811+M1812*M1812),(N1811*N1811+N1812*N1812),(E1811*E1811+E1812*E1812),(O1811*O1811+O1812*O1812),(P1811*P1811+P1812*P1812),(R1811*R1811+R1812*R1812),(S1811*S1811+S1812*S1812),(T1811*T1811+T1812*T1812),(U1811*U1811+U1812*U1812),(V1811*V1811+V1812*V1812),(W1811*W1811+W1812*W1812),(X1811*X1811+X1812*X1812),(V1811*V1811+V1812*V1812),(Z1811*Z1811+Z1812*Z1812),(AA1811*AA1811+AA1812*AA1812),(AB1811*AB1811+AB1812*AB1812)))/AD1811</f>
        <v>0.1549838494811637</v>
      </c>
      <c r="AE1813" s="76"/>
      <c r="AF1813" s="77"/>
      <c r="AJ1813" s="15"/>
      <c r="AK1813" s="15"/>
      <c r="AL1813" s="15"/>
      <c r="AM1813" s="15"/>
      <c r="AN1813" s="395"/>
    </row>
    <row r="1814" spans="1:41" ht="16.5" thickBot="1" x14ac:dyDescent="0.3">
      <c r="A1814" s="3532"/>
      <c r="B1814" s="3410"/>
      <c r="C1814" s="126" t="s">
        <v>17</v>
      </c>
      <c r="D1814" s="114"/>
      <c r="E1814" s="317">
        <f t="shared" ref="E1814:AB1814" si="553">E1812/E1811</f>
        <v>0.90284974093264247</v>
      </c>
      <c r="F1814" s="318">
        <f t="shared" si="553"/>
        <v>0.93227091633466141</v>
      </c>
      <c r="G1814" s="318">
        <f t="shared" si="553"/>
        <v>0.93088857545839199</v>
      </c>
      <c r="H1814" s="318">
        <f t="shared" si="553"/>
        <v>0.92592592592592604</v>
      </c>
      <c r="I1814" s="318">
        <f t="shared" si="553"/>
        <v>0.91503267973856206</v>
      </c>
      <c r="J1814" s="318">
        <f t="shared" si="553"/>
        <v>0.85839598997493738</v>
      </c>
      <c r="K1814" s="318">
        <f t="shared" si="553"/>
        <v>0.78011049723756898</v>
      </c>
      <c r="L1814" s="318">
        <f t="shared" si="553"/>
        <v>0.75589743589743597</v>
      </c>
      <c r="M1814" s="318">
        <f t="shared" si="553"/>
        <v>0.81087919038583167</v>
      </c>
      <c r="N1814" s="318">
        <f t="shared" si="553"/>
        <v>0.81389578163771714</v>
      </c>
      <c r="O1814" s="318">
        <f t="shared" si="553"/>
        <v>0.80683624801271858</v>
      </c>
      <c r="P1814" s="318">
        <f t="shared" si="553"/>
        <v>0.80610972568578554</v>
      </c>
      <c r="Q1814" s="318">
        <f t="shared" si="553"/>
        <v>0.78488372093023251</v>
      </c>
      <c r="R1814" s="318">
        <f t="shared" si="553"/>
        <v>0.81369524984577424</v>
      </c>
      <c r="S1814" s="318">
        <f t="shared" si="553"/>
        <v>0.83006535947712423</v>
      </c>
      <c r="T1814" s="318">
        <f t="shared" si="553"/>
        <v>0.83472962680883467</v>
      </c>
      <c r="U1814" s="318">
        <f t="shared" si="553"/>
        <v>0.80719794344473006</v>
      </c>
      <c r="V1814" s="318">
        <f t="shared" si="553"/>
        <v>0.82200647249190939</v>
      </c>
      <c r="W1814" s="318">
        <f t="shared" si="553"/>
        <v>0.83591549295774648</v>
      </c>
      <c r="X1814" s="318">
        <f t="shared" si="553"/>
        <v>0.78875379939209733</v>
      </c>
      <c r="Y1814" s="318">
        <f>Y1812/Y1811</f>
        <v>0.73725490196078436</v>
      </c>
      <c r="Z1814" s="318">
        <f t="shared" si="553"/>
        <v>0.75979899497487435</v>
      </c>
      <c r="AA1814" s="318">
        <f t="shared" si="553"/>
        <v>0.83874580067189264</v>
      </c>
      <c r="AB1814" s="318">
        <f t="shared" si="553"/>
        <v>0.86052303860523038</v>
      </c>
      <c r="AC1814" s="108"/>
      <c r="AD1814" s="73"/>
      <c r="AE1814" s="155"/>
      <c r="AF1814" s="74"/>
      <c r="AJ1814" s="15"/>
      <c r="AK1814" s="15"/>
      <c r="AL1814" s="15"/>
      <c r="AM1814" s="15"/>
      <c r="AN1814" s="395"/>
    </row>
    <row r="1815" spans="1:41" hidden="1" x14ac:dyDescent="0.25">
      <c r="A1815" s="1690"/>
      <c r="B1815" s="1501"/>
      <c r="C1815" s="490" t="s">
        <v>116</v>
      </c>
      <c r="D1815" s="493"/>
      <c r="E1815" s="491"/>
      <c r="F1815" s="142"/>
      <c r="G1815" s="142"/>
      <c r="H1815" s="142"/>
      <c r="I1815" s="142"/>
      <c r="J1815" s="142"/>
      <c r="K1815" s="142"/>
      <c r="L1815" s="142"/>
      <c r="M1815" s="142"/>
      <c r="N1815" s="142"/>
      <c r="O1815" s="142"/>
      <c r="P1815" s="142"/>
      <c r="Q1815" s="142"/>
      <c r="R1815" s="142"/>
      <c r="S1815" s="142"/>
      <c r="T1815" s="142"/>
      <c r="U1815" s="142"/>
      <c r="V1815" s="142"/>
      <c r="W1815" s="142"/>
      <c r="X1815" s="142"/>
      <c r="Y1815" s="142"/>
      <c r="Z1815" s="142"/>
      <c r="AA1815" s="142"/>
      <c r="AB1815" s="142"/>
      <c r="AC1815" s="108"/>
      <c r="AD1815" s="73"/>
      <c r="AE1815" s="155"/>
      <c r="AF1815" s="74"/>
      <c r="AJ1815" s="15"/>
      <c r="AK1815" s="15"/>
      <c r="AL1815" s="15"/>
      <c r="AM1815" s="15"/>
      <c r="AN1815" s="395"/>
    </row>
    <row r="1816" spans="1:41" s="181" customFormat="1" hidden="1" x14ac:dyDescent="0.25">
      <c r="A1816" s="1690"/>
      <c r="B1816" s="1501"/>
      <c r="C1816" s="490" t="s">
        <v>117</v>
      </c>
      <c r="D1816" s="493"/>
      <c r="E1816" s="491"/>
      <c r="F1816" s="142"/>
      <c r="G1816" s="142"/>
      <c r="H1816" s="142"/>
      <c r="I1816" s="142"/>
      <c r="J1816" s="142"/>
      <c r="K1816" s="142"/>
      <c r="L1816" s="142"/>
      <c r="M1816" s="142"/>
      <c r="N1816" s="142"/>
      <c r="O1816" s="142"/>
      <c r="P1816" s="142"/>
      <c r="Q1816" s="142"/>
      <c r="R1816" s="142"/>
      <c r="S1816" s="142"/>
      <c r="T1816" s="142"/>
      <c r="U1816" s="142"/>
      <c r="V1816" s="142"/>
      <c r="W1816" s="142"/>
      <c r="X1816" s="142"/>
      <c r="Y1816" s="142"/>
      <c r="Z1816" s="142"/>
      <c r="AA1816" s="142"/>
      <c r="AB1816" s="142"/>
      <c r="AC1816" s="108"/>
      <c r="AD1816" s="73"/>
      <c r="AE1816" s="155"/>
      <c r="AF1816" s="74"/>
      <c r="AH1816" s="778"/>
      <c r="AI1816" s="779"/>
      <c r="AJ1816" s="779"/>
      <c r="AK1816" s="780"/>
      <c r="AL1816" s="780"/>
      <c r="AM1816" s="189"/>
      <c r="AN1816" s="781"/>
      <c r="AO1816" s="781"/>
    </row>
    <row r="1817" spans="1:41" ht="16.5" hidden="1" thickBot="1" x14ac:dyDescent="0.3">
      <c r="A1817" s="3393" t="s">
        <v>42</v>
      </c>
      <c r="B1817" s="3394"/>
      <c r="C1817" s="3394"/>
      <c r="D1817" s="114"/>
      <c r="E1817" s="178">
        <f>SQRT(E1811*E1811+E1812*E1812)/E1830/1.73</f>
        <v>22.946935187808975</v>
      </c>
      <c r="F1817" s="179">
        <f t="shared" ref="F1817:AB1817" si="554">SQRT(F1811*F1811+F1812*F1812)/F1830/1.73</f>
        <v>22.647788120643085</v>
      </c>
      <c r="G1817" s="179">
        <f t="shared" si="554"/>
        <v>21.330009562505328</v>
      </c>
      <c r="H1817" s="79">
        <f t="shared" si="554"/>
        <v>22.687777409447826</v>
      </c>
      <c r="I1817" s="79">
        <f t="shared" si="554"/>
        <v>22.790183666111353</v>
      </c>
      <c r="J1817" s="79">
        <f t="shared" si="554"/>
        <v>23.114335118934406</v>
      </c>
      <c r="K1817" s="79">
        <f t="shared" si="554"/>
        <v>25.371788802536326</v>
      </c>
      <c r="L1817" s="79">
        <f t="shared" si="554"/>
        <v>27.250877230124068</v>
      </c>
      <c r="M1817" s="79">
        <f t="shared" si="554"/>
        <v>45.559136946739571</v>
      </c>
      <c r="N1817" s="79">
        <f t="shared" si="554"/>
        <v>46.207959668640676</v>
      </c>
      <c r="O1817" s="79">
        <f t="shared" si="554"/>
        <v>36.249948374958493</v>
      </c>
      <c r="P1817" s="79">
        <f t="shared" si="554"/>
        <v>45.936387844644848</v>
      </c>
      <c r="Q1817" s="79">
        <f t="shared" si="554"/>
        <v>29.279267879070911</v>
      </c>
      <c r="R1817" s="79">
        <f t="shared" si="554"/>
        <v>46.550903976804463</v>
      </c>
      <c r="S1817" s="79">
        <f t="shared" si="554"/>
        <v>44.50624099230528</v>
      </c>
      <c r="T1817" s="79">
        <f t="shared" si="554"/>
        <v>38.467808237288054</v>
      </c>
      <c r="U1817" s="79">
        <f t="shared" si="554"/>
        <v>44.49961273210512</v>
      </c>
      <c r="V1817" s="79">
        <f t="shared" si="554"/>
        <v>35.434744090751153</v>
      </c>
      <c r="W1817" s="79">
        <f t="shared" si="554"/>
        <v>41.186228264672515</v>
      </c>
      <c r="X1817" s="79">
        <f t="shared" si="554"/>
        <v>36.943450815786342</v>
      </c>
      <c r="Y1817" s="79">
        <f>SQRT(Y1811*Y1811+Y1812*Y1812)/Y1830/1.73</f>
        <v>27.852099519749157</v>
      </c>
      <c r="Z1817" s="179">
        <f t="shared" si="554"/>
        <v>27.464874910501187</v>
      </c>
      <c r="AA1817" s="179">
        <f t="shared" si="554"/>
        <v>25.471237748041759</v>
      </c>
      <c r="AB1817" s="180">
        <f t="shared" si="554"/>
        <v>23.462048928261598</v>
      </c>
      <c r="AC1817" s="109">
        <f>AVERAGE(E1817:AB1817)</f>
        <v>32.633818584518018</v>
      </c>
      <c r="AD1817" s="78">
        <f>(AC1813-AC1817)/AC1813</f>
        <v>-5.4064775718002172E-3</v>
      </c>
      <c r="AE1817" s="79"/>
      <c r="AF1817" s="80"/>
      <c r="AJ1817" s="14"/>
      <c r="AK1817" s="14"/>
      <c r="AL1817" s="15"/>
      <c r="AM1817" s="14"/>
      <c r="AN1817" s="395"/>
    </row>
    <row r="1818" spans="1:41" x14ac:dyDescent="0.25">
      <c r="A1818" s="3577" t="s">
        <v>1016</v>
      </c>
      <c r="B1818" s="3580" t="s">
        <v>243</v>
      </c>
      <c r="C1818" s="121" t="s">
        <v>13</v>
      </c>
      <c r="D1818" s="113" t="s">
        <v>820</v>
      </c>
      <c r="E1818" s="2344">
        <v>0</v>
      </c>
      <c r="F1818" s="203">
        <v>0</v>
      </c>
      <c r="G1818" s="203">
        <v>0</v>
      </c>
      <c r="H1818" s="203">
        <v>0</v>
      </c>
      <c r="I1818" s="203">
        <v>0</v>
      </c>
      <c r="J1818" s="203">
        <v>0</v>
      </c>
      <c r="K1818" s="203">
        <v>0</v>
      </c>
      <c r="L1818" s="203">
        <v>0</v>
      </c>
      <c r="M1818" s="203">
        <v>0</v>
      </c>
      <c r="N1818" s="203">
        <v>0</v>
      </c>
      <c r="O1818" s="203">
        <v>0</v>
      </c>
      <c r="P1818" s="203">
        <v>0</v>
      </c>
      <c r="Q1818" s="203">
        <v>0</v>
      </c>
      <c r="R1818" s="203">
        <v>0</v>
      </c>
      <c r="S1818" s="203">
        <v>0</v>
      </c>
      <c r="T1818" s="203">
        <v>0</v>
      </c>
      <c r="U1818" s="203">
        <v>0</v>
      </c>
      <c r="V1818" s="203">
        <v>0</v>
      </c>
      <c r="W1818" s="203">
        <v>0</v>
      </c>
      <c r="X1818" s="203">
        <v>0</v>
      </c>
      <c r="Y1818" s="203">
        <v>0</v>
      </c>
      <c r="Z1818" s="203">
        <v>0</v>
      </c>
      <c r="AA1818" s="203">
        <v>0</v>
      </c>
      <c r="AB1818" s="203">
        <v>0</v>
      </c>
      <c r="AC1818" s="106">
        <f>SUM(E1818:AB1818)</f>
        <v>0</v>
      </c>
      <c r="AD1818" s="70">
        <v>3200</v>
      </c>
      <c r="AE1818" s="71">
        <v>100</v>
      </c>
      <c r="AF1818" s="72">
        <v>40</v>
      </c>
      <c r="AJ1818" s="428"/>
      <c r="AK1818" s="429"/>
      <c r="AL1818" s="428"/>
      <c r="AM1818" s="15"/>
      <c r="AN1818" s="395"/>
    </row>
    <row r="1819" spans="1:41" x14ac:dyDescent="0.25">
      <c r="A1819" s="3578"/>
      <c r="B1819" s="3581"/>
      <c r="C1819" s="123" t="s">
        <v>14</v>
      </c>
      <c r="D1819" s="108" t="s">
        <v>820</v>
      </c>
      <c r="E1819" s="81">
        <v>0</v>
      </c>
      <c r="F1819" s="155">
        <v>0</v>
      </c>
      <c r="G1819" s="155">
        <v>0</v>
      </c>
      <c r="H1819" s="155">
        <v>0</v>
      </c>
      <c r="I1819" s="155">
        <v>0</v>
      </c>
      <c r="J1819" s="155">
        <v>0</v>
      </c>
      <c r="K1819" s="155">
        <v>0</v>
      </c>
      <c r="L1819" s="155">
        <v>0</v>
      </c>
      <c r="M1819" s="155">
        <v>0</v>
      </c>
      <c r="N1819" s="155">
        <v>0</v>
      </c>
      <c r="O1819" s="155">
        <v>0</v>
      </c>
      <c r="P1819" s="155">
        <v>0</v>
      </c>
      <c r="Q1819" s="155">
        <v>0</v>
      </c>
      <c r="R1819" s="155">
        <v>0</v>
      </c>
      <c r="S1819" s="155">
        <v>0</v>
      </c>
      <c r="T1819" s="155">
        <v>0</v>
      </c>
      <c r="U1819" s="155">
        <v>0</v>
      </c>
      <c r="V1819" s="155">
        <v>0</v>
      </c>
      <c r="W1819" s="155">
        <v>0</v>
      </c>
      <c r="X1819" s="155">
        <v>0</v>
      </c>
      <c r="Y1819" s="155">
        <v>0</v>
      </c>
      <c r="Z1819" s="155">
        <v>0</v>
      </c>
      <c r="AA1819" s="155">
        <v>0</v>
      </c>
      <c r="AB1819" s="155">
        <v>0</v>
      </c>
      <c r="AC1819" s="107">
        <f>SUM(E1819:AB1819)</f>
        <v>0</v>
      </c>
      <c r="AD1819" s="73"/>
      <c r="AE1819" s="155"/>
      <c r="AF1819" s="74"/>
      <c r="AG1819" s="1"/>
      <c r="AJ1819" s="395"/>
      <c r="AK1819" s="395"/>
      <c r="AL1819" s="395"/>
      <c r="AM1819" s="395"/>
      <c r="AN1819" s="395"/>
    </row>
    <row r="1820" spans="1:41" x14ac:dyDescent="0.25">
      <c r="A1820" s="3578"/>
      <c r="B1820" s="3581"/>
      <c r="C1820" s="123" t="s">
        <v>15</v>
      </c>
      <c r="D1820" s="108" t="s">
        <v>54</v>
      </c>
      <c r="E1820" s="1463">
        <v>0</v>
      </c>
      <c r="F1820" s="2332">
        <v>0</v>
      </c>
      <c r="G1820" s="2332">
        <v>0</v>
      </c>
      <c r="H1820" s="327">
        <v>0</v>
      </c>
      <c r="I1820" s="3040">
        <v>0</v>
      </c>
      <c r="J1820" s="3040">
        <v>0</v>
      </c>
      <c r="K1820" s="3040">
        <v>0</v>
      </c>
      <c r="L1820" s="3040">
        <v>0</v>
      </c>
      <c r="M1820" s="3040">
        <v>0</v>
      </c>
      <c r="N1820" s="327">
        <v>0</v>
      </c>
      <c r="O1820" s="3040">
        <v>0</v>
      </c>
      <c r="P1820" s="3040">
        <v>0</v>
      </c>
      <c r="Q1820" s="3040">
        <v>0</v>
      </c>
      <c r="R1820" s="3040">
        <v>0</v>
      </c>
      <c r="S1820" s="3040">
        <v>0</v>
      </c>
      <c r="T1820" s="3040">
        <v>0</v>
      </c>
      <c r="U1820" s="3040">
        <v>0</v>
      </c>
      <c r="V1820" s="3040">
        <v>0</v>
      </c>
      <c r="W1820" s="3040">
        <v>0</v>
      </c>
      <c r="X1820" s="3040">
        <v>0</v>
      </c>
      <c r="Y1820" s="327">
        <v>0</v>
      </c>
      <c r="Z1820" s="2332">
        <v>0</v>
      </c>
      <c r="AA1820" s="2332">
        <v>0</v>
      </c>
      <c r="AB1820" s="2332">
        <v>0</v>
      </c>
      <c r="AC1820" s="107">
        <f>AVERAGE(E1820:AB1820)</f>
        <v>0</v>
      </c>
      <c r="AD1820" s="76">
        <f>SQRT(MIN((E1818*E1818+E1819*E1819),(F1818*F1818+F1819*F1819),(G1818*G1818+G1819*G1819),(H1818*H1818+H1819*H1819),(I1818*I1818+I1819*I1819),(J1818*J1818+J1819*J1819),(K1818*K1818+K1819*K1819),(L1818*L1818+L1819*L1819),(M1818*M1818+M1819*M1819),(N1818*N1818+N1819*N1819),(E1818*E1818+E1819*E1819),(O1818*O1818+O1819*O1819),(P1818*P1818+P1819*P1819),(R1818*R1818+R1819*R1819),(S1818*S1818+S1819*S1819),(T1818*T1818+T1819*T1819),(U1818*U1818+U1819*U1819),(V1818*V1818+V1819*V1819),(W1818*W1818+W1819*W1819),(X1818*X1818+X1819*X1819),(V1818*V1818+V1819*V1819),(Z1818*Z1818+Z1819*Z1819),(AA1818*AA1818+AA1819*AA1819),(AB1818*AB1818+AB1819*AB1819)))/AD1818</f>
        <v>0</v>
      </c>
      <c r="AE1820" s="76"/>
      <c r="AF1820" s="77"/>
      <c r="AG1820" s="1"/>
      <c r="AJ1820" s="395"/>
      <c r="AK1820" s="395"/>
      <c r="AL1820" s="395"/>
      <c r="AM1820" s="395"/>
      <c r="AN1820" s="395"/>
    </row>
    <row r="1821" spans="1:41" ht="16.5" thickBot="1" x14ac:dyDescent="0.3">
      <c r="A1821" s="3579"/>
      <c r="B1821" s="3582"/>
      <c r="C1821" s="126" t="s">
        <v>17</v>
      </c>
      <c r="D1821" s="114"/>
      <c r="E1821" s="317" t="e">
        <f t="shared" ref="E1821:AB1821" si="555">E1819/E1818</f>
        <v>#DIV/0!</v>
      </c>
      <c r="F1821" s="318" t="e">
        <f t="shared" si="555"/>
        <v>#DIV/0!</v>
      </c>
      <c r="G1821" s="318" t="e">
        <f t="shared" si="555"/>
        <v>#DIV/0!</v>
      </c>
      <c r="H1821" s="318" t="e">
        <f t="shared" si="555"/>
        <v>#DIV/0!</v>
      </c>
      <c r="I1821" s="318" t="e">
        <f t="shared" si="555"/>
        <v>#DIV/0!</v>
      </c>
      <c r="J1821" s="318" t="e">
        <f t="shared" si="555"/>
        <v>#DIV/0!</v>
      </c>
      <c r="K1821" s="318" t="e">
        <f t="shared" si="555"/>
        <v>#DIV/0!</v>
      </c>
      <c r="L1821" s="318" t="e">
        <f t="shared" si="555"/>
        <v>#DIV/0!</v>
      </c>
      <c r="M1821" s="318" t="e">
        <f t="shared" si="555"/>
        <v>#DIV/0!</v>
      </c>
      <c r="N1821" s="318" t="e">
        <f t="shared" si="555"/>
        <v>#DIV/0!</v>
      </c>
      <c r="O1821" s="318" t="e">
        <f t="shared" si="555"/>
        <v>#DIV/0!</v>
      </c>
      <c r="P1821" s="318" t="e">
        <f t="shared" si="555"/>
        <v>#DIV/0!</v>
      </c>
      <c r="Q1821" s="318" t="e">
        <f t="shared" si="555"/>
        <v>#DIV/0!</v>
      </c>
      <c r="R1821" s="318" t="e">
        <f t="shared" si="555"/>
        <v>#DIV/0!</v>
      </c>
      <c r="S1821" s="318" t="e">
        <f t="shared" si="555"/>
        <v>#DIV/0!</v>
      </c>
      <c r="T1821" s="318" t="e">
        <f t="shared" si="555"/>
        <v>#DIV/0!</v>
      </c>
      <c r="U1821" s="318" t="e">
        <f t="shared" si="555"/>
        <v>#DIV/0!</v>
      </c>
      <c r="V1821" s="318" t="e">
        <f t="shared" si="555"/>
        <v>#DIV/0!</v>
      </c>
      <c r="W1821" s="318" t="e">
        <f t="shared" si="555"/>
        <v>#DIV/0!</v>
      </c>
      <c r="X1821" s="318" t="e">
        <f t="shared" si="555"/>
        <v>#DIV/0!</v>
      </c>
      <c r="Y1821" s="318" t="e">
        <f>Y1819/Y1818</f>
        <v>#DIV/0!</v>
      </c>
      <c r="Z1821" s="318" t="e">
        <f t="shared" si="555"/>
        <v>#DIV/0!</v>
      </c>
      <c r="AA1821" s="318" t="e">
        <f t="shared" si="555"/>
        <v>#DIV/0!</v>
      </c>
      <c r="AB1821" s="318" t="e">
        <f t="shared" si="555"/>
        <v>#DIV/0!</v>
      </c>
      <c r="AC1821" s="108"/>
      <c r="AD1821" s="73"/>
      <c r="AE1821" s="155"/>
      <c r="AF1821" s="74"/>
      <c r="AG1821" s="1"/>
      <c r="AJ1821" s="395"/>
      <c r="AK1821" s="395"/>
      <c r="AL1821" s="395"/>
      <c r="AM1821" s="395"/>
      <c r="AN1821" s="395"/>
    </row>
    <row r="1822" spans="1:41" hidden="1" x14ac:dyDescent="0.25">
      <c r="A1822" s="1690"/>
      <c r="B1822" s="1501"/>
      <c r="C1822" s="490" t="s">
        <v>116</v>
      </c>
      <c r="D1822" s="493"/>
      <c r="E1822" s="491"/>
      <c r="F1822" s="491"/>
      <c r="G1822" s="491"/>
      <c r="H1822" s="491"/>
      <c r="I1822" s="491"/>
      <c r="J1822" s="491"/>
      <c r="K1822" s="491"/>
      <c r="L1822" s="491"/>
      <c r="M1822" s="491"/>
      <c r="N1822" s="491"/>
      <c r="O1822" s="491"/>
      <c r="P1822" s="491"/>
      <c r="Q1822" s="491"/>
      <c r="R1822" s="491"/>
      <c r="S1822" s="491"/>
      <c r="T1822" s="491"/>
      <c r="U1822" s="491"/>
      <c r="V1822" s="491"/>
      <c r="W1822" s="491"/>
      <c r="X1822" s="491"/>
      <c r="Y1822" s="491"/>
      <c r="Z1822" s="491"/>
      <c r="AA1822" s="491"/>
      <c r="AB1822" s="491"/>
      <c r="AC1822" s="108"/>
      <c r="AD1822" s="73"/>
      <c r="AE1822" s="155"/>
      <c r="AF1822" s="74"/>
      <c r="AG1822" s="1"/>
      <c r="AJ1822" s="395"/>
      <c r="AK1822" s="395"/>
      <c r="AL1822" s="395"/>
      <c r="AM1822" s="395"/>
      <c r="AN1822" s="395"/>
    </row>
    <row r="1823" spans="1:41" s="181" customFormat="1" hidden="1" x14ac:dyDescent="0.25">
      <c r="A1823" s="1690"/>
      <c r="B1823" s="1501"/>
      <c r="C1823" s="490" t="s">
        <v>117</v>
      </c>
      <c r="D1823" s="493"/>
      <c r="E1823" s="491"/>
      <c r="F1823" s="491"/>
      <c r="G1823" s="491"/>
      <c r="H1823" s="491"/>
      <c r="I1823" s="491"/>
      <c r="J1823" s="491"/>
      <c r="K1823" s="491"/>
      <c r="L1823" s="491"/>
      <c r="M1823" s="491"/>
      <c r="N1823" s="491"/>
      <c r="O1823" s="491"/>
      <c r="P1823" s="491"/>
      <c r="Q1823" s="491"/>
      <c r="R1823" s="491"/>
      <c r="S1823" s="491"/>
      <c r="T1823" s="491"/>
      <c r="U1823" s="491"/>
      <c r="V1823" s="491"/>
      <c r="W1823" s="491"/>
      <c r="X1823" s="491"/>
      <c r="Y1823" s="491"/>
      <c r="Z1823" s="491"/>
      <c r="AA1823" s="491"/>
      <c r="AB1823" s="491"/>
      <c r="AC1823" s="108"/>
      <c r="AD1823" s="73"/>
      <c r="AE1823" s="155"/>
      <c r="AF1823" s="74"/>
      <c r="AH1823" s="778"/>
      <c r="AI1823" s="779"/>
      <c r="AJ1823" s="779"/>
      <c r="AK1823" s="780"/>
      <c r="AL1823" s="780"/>
      <c r="AM1823" s="189"/>
      <c r="AN1823" s="781"/>
      <c r="AO1823" s="781"/>
    </row>
    <row r="1824" spans="1:41" ht="16.5" hidden="1" thickBot="1" x14ac:dyDescent="0.3">
      <c r="A1824" s="3393" t="s">
        <v>42</v>
      </c>
      <c r="B1824" s="3394"/>
      <c r="C1824" s="3394"/>
      <c r="D1824" s="114"/>
      <c r="E1824" s="178">
        <f>SQRT(E1818*E1818+E1819*E1819)/E1830/1.73</f>
        <v>0</v>
      </c>
      <c r="F1824" s="179">
        <f t="shared" ref="F1824:AB1824" si="556">SQRT(F1818*F1818+F1819*F1819)/F1830/1.73</f>
        <v>0</v>
      </c>
      <c r="G1824" s="179">
        <f t="shared" si="556"/>
        <v>0</v>
      </c>
      <c r="H1824" s="79">
        <f t="shared" si="556"/>
        <v>0</v>
      </c>
      <c r="I1824" s="79">
        <f t="shared" si="556"/>
        <v>0</v>
      </c>
      <c r="J1824" s="79">
        <f t="shared" si="556"/>
        <v>0</v>
      </c>
      <c r="K1824" s="79">
        <f t="shared" si="556"/>
        <v>0</v>
      </c>
      <c r="L1824" s="79">
        <f t="shared" si="556"/>
        <v>0</v>
      </c>
      <c r="M1824" s="79">
        <f t="shared" si="556"/>
        <v>0</v>
      </c>
      <c r="N1824" s="79">
        <f t="shared" si="556"/>
        <v>0</v>
      </c>
      <c r="O1824" s="79">
        <f t="shared" si="556"/>
        <v>0</v>
      </c>
      <c r="P1824" s="79">
        <f t="shared" si="556"/>
        <v>0</v>
      </c>
      <c r="Q1824" s="79">
        <f t="shared" si="556"/>
        <v>0</v>
      </c>
      <c r="R1824" s="79">
        <f t="shared" si="556"/>
        <v>0</v>
      </c>
      <c r="S1824" s="79">
        <f t="shared" si="556"/>
        <v>0</v>
      </c>
      <c r="T1824" s="79">
        <f t="shared" si="556"/>
        <v>0</v>
      </c>
      <c r="U1824" s="79">
        <f t="shared" si="556"/>
        <v>0</v>
      </c>
      <c r="V1824" s="79">
        <f t="shared" si="556"/>
        <v>0</v>
      </c>
      <c r="W1824" s="79">
        <f t="shared" si="556"/>
        <v>0</v>
      </c>
      <c r="X1824" s="79">
        <f t="shared" si="556"/>
        <v>0</v>
      </c>
      <c r="Y1824" s="79">
        <f>SQRT(Y1818*Y1818+Y1819*Y1819)/Y1830/1.73</f>
        <v>0</v>
      </c>
      <c r="Z1824" s="179">
        <f t="shared" si="556"/>
        <v>0</v>
      </c>
      <c r="AA1824" s="179">
        <f t="shared" si="556"/>
        <v>0</v>
      </c>
      <c r="AB1824" s="180">
        <f t="shared" si="556"/>
        <v>0</v>
      </c>
      <c r="AC1824" s="109">
        <f>AVERAGE(E1824:AB1824)</f>
        <v>0</v>
      </c>
      <c r="AD1824" s="78" t="e">
        <f>(AC1820-AC1824)/AC1820</f>
        <v>#DIV/0!</v>
      </c>
      <c r="AE1824" s="79"/>
      <c r="AF1824" s="80"/>
      <c r="AG1824" s="1"/>
      <c r="AJ1824" s="395"/>
      <c r="AK1824" s="395"/>
      <c r="AL1824" s="395"/>
      <c r="AM1824" s="395"/>
      <c r="AN1824" s="395"/>
    </row>
    <row r="1825" spans="1:41" x14ac:dyDescent="0.25">
      <c r="A1825" s="152" t="s">
        <v>51</v>
      </c>
      <c r="B1825" s="152"/>
      <c r="C1825" s="185"/>
      <c r="D1825" s="162"/>
      <c r="E1825" s="117">
        <f t="shared" ref="E1825:AB1826" si="557">E1811+E1818</f>
        <v>308.8</v>
      </c>
      <c r="F1825" s="118">
        <f t="shared" si="557"/>
        <v>301.2</v>
      </c>
      <c r="G1825" s="118">
        <f t="shared" si="557"/>
        <v>283.60000000000002</v>
      </c>
      <c r="H1825" s="501">
        <f t="shared" si="557"/>
        <v>302.39999999999998</v>
      </c>
      <c r="I1825" s="501">
        <f t="shared" si="557"/>
        <v>306</v>
      </c>
      <c r="J1825" s="501">
        <f t="shared" si="557"/>
        <v>319.2</v>
      </c>
      <c r="K1825" s="501">
        <f t="shared" si="557"/>
        <v>362</v>
      </c>
      <c r="L1825" s="501">
        <f t="shared" si="557"/>
        <v>390</v>
      </c>
      <c r="M1825" s="501">
        <f t="shared" si="557"/>
        <v>632.4</v>
      </c>
      <c r="N1825" s="501">
        <f t="shared" si="557"/>
        <v>644.79999999999995</v>
      </c>
      <c r="O1825" s="501">
        <f t="shared" si="557"/>
        <v>503.2</v>
      </c>
      <c r="P1825" s="501">
        <f t="shared" si="557"/>
        <v>641.6</v>
      </c>
      <c r="Q1825" s="501">
        <f t="shared" si="557"/>
        <v>412.8</v>
      </c>
      <c r="R1825" s="501">
        <f t="shared" si="557"/>
        <v>648.4</v>
      </c>
      <c r="S1825" s="501">
        <f t="shared" si="557"/>
        <v>612</v>
      </c>
      <c r="T1825" s="501">
        <f t="shared" si="557"/>
        <v>525.20000000000005</v>
      </c>
      <c r="U1825" s="501">
        <f t="shared" si="557"/>
        <v>622.4</v>
      </c>
      <c r="V1825" s="501">
        <f t="shared" si="557"/>
        <v>494.4</v>
      </c>
      <c r="W1825" s="501">
        <f t="shared" si="557"/>
        <v>568</v>
      </c>
      <c r="X1825" s="501">
        <f t="shared" si="557"/>
        <v>526.4</v>
      </c>
      <c r="Y1825" s="501">
        <f>Y1811+Y1818</f>
        <v>408</v>
      </c>
      <c r="Z1825" s="118">
        <f t="shared" si="557"/>
        <v>398</v>
      </c>
      <c r="AA1825" s="118">
        <f t="shared" si="557"/>
        <v>357.2</v>
      </c>
      <c r="AB1825" s="567">
        <f t="shared" si="557"/>
        <v>321.2</v>
      </c>
      <c r="AC1825" s="162"/>
      <c r="AD1825" s="82">
        <f>MIN(E1825:AB1825)</f>
        <v>283.60000000000002</v>
      </c>
      <c r="AE1825" s="83"/>
      <c r="AF1825" s="84"/>
      <c r="AG1825" s="1"/>
      <c r="AJ1825" s="395"/>
      <c r="AK1825" s="395"/>
      <c r="AL1825" s="395"/>
      <c r="AM1825" s="395"/>
      <c r="AN1825" s="395"/>
    </row>
    <row r="1826" spans="1:41" x14ac:dyDescent="0.25">
      <c r="A1826" s="152" t="s">
        <v>53</v>
      </c>
      <c r="B1826" s="152"/>
      <c r="C1826" s="185"/>
      <c r="D1826" s="164"/>
      <c r="E1826" s="117">
        <f t="shared" si="557"/>
        <v>278.8</v>
      </c>
      <c r="F1826" s="118">
        <f t="shared" si="557"/>
        <v>280.8</v>
      </c>
      <c r="G1826" s="118">
        <f t="shared" si="557"/>
        <v>264</v>
      </c>
      <c r="H1826" s="501">
        <f t="shared" si="557"/>
        <v>280</v>
      </c>
      <c r="I1826" s="501">
        <f t="shared" si="557"/>
        <v>280</v>
      </c>
      <c r="J1826" s="501">
        <f t="shared" si="557"/>
        <v>274</v>
      </c>
      <c r="K1826" s="501">
        <f t="shared" si="557"/>
        <v>282.39999999999998</v>
      </c>
      <c r="L1826" s="501">
        <f t="shared" si="557"/>
        <v>294.8</v>
      </c>
      <c r="M1826" s="501">
        <f t="shared" si="557"/>
        <v>512.79999999999995</v>
      </c>
      <c r="N1826" s="501">
        <f t="shared" si="557"/>
        <v>524.79999999999995</v>
      </c>
      <c r="O1826" s="501">
        <f t="shared" si="557"/>
        <v>406</v>
      </c>
      <c r="P1826" s="501">
        <f t="shared" si="557"/>
        <v>517.20000000000005</v>
      </c>
      <c r="Q1826" s="501">
        <f t="shared" si="557"/>
        <v>324</v>
      </c>
      <c r="R1826" s="501">
        <f t="shared" si="557"/>
        <v>527.6</v>
      </c>
      <c r="S1826" s="501">
        <f t="shared" si="557"/>
        <v>508</v>
      </c>
      <c r="T1826" s="501">
        <f t="shared" si="557"/>
        <v>438.4</v>
      </c>
      <c r="U1826" s="501">
        <f t="shared" si="557"/>
        <v>502.4</v>
      </c>
      <c r="V1826" s="501">
        <f t="shared" si="557"/>
        <v>406.4</v>
      </c>
      <c r="W1826" s="501">
        <f t="shared" si="557"/>
        <v>474.8</v>
      </c>
      <c r="X1826" s="501">
        <f t="shared" si="557"/>
        <v>415.2</v>
      </c>
      <c r="Y1826" s="501">
        <f>Y1812+Y1819</f>
        <v>300.8</v>
      </c>
      <c r="Z1826" s="118">
        <f t="shared" si="557"/>
        <v>302.39999999999998</v>
      </c>
      <c r="AA1826" s="118">
        <f t="shared" si="557"/>
        <v>299.60000000000002</v>
      </c>
      <c r="AB1826" s="567">
        <f t="shared" si="557"/>
        <v>276.39999999999998</v>
      </c>
      <c r="AC1826" s="164"/>
      <c r="AD1826" s="85">
        <f>MIN(E1826:AB1826)</f>
        <v>264</v>
      </c>
      <c r="AE1826" s="86"/>
      <c r="AF1826" s="87"/>
      <c r="AG1826" s="1"/>
      <c r="AJ1826" s="395"/>
      <c r="AK1826" s="395"/>
      <c r="AL1826" s="395"/>
      <c r="AM1826" s="395"/>
      <c r="AN1826" s="395"/>
    </row>
    <row r="1827" spans="1:41" ht="16.5" thickBot="1" x14ac:dyDescent="0.3">
      <c r="A1827" s="152" t="s">
        <v>52</v>
      </c>
      <c r="B1827" s="152"/>
      <c r="C1827" s="185"/>
      <c r="D1827" s="164"/>
      <c r="E1827" s="117">
        <f>SQRT(E1826*E1826+E1825*E1825)</f>
        <v>416.03711372905184</v>
      </c>
      <c r="F1827" s="118">
        <f t="shared" ref="F1827:AB1827" si="558">SQRT(F1826*F1826+F1825*F1825)</f>
        <v>411.78887794596881</v>
      </c>
      <c r="G1827" s="118">
        <f t="shared" si="558"/>
        <v>387.45962370290925</v>
      </c>
      <c r="H1827" s="501">
        <f t="shared" si="558"/>
        <v>412.12347664261978</v>
      </c>
      <c r="I1827" s="501">
        <f t="shared" si="558"/>
        <v>414.77222664976017</v>
      </c>
      <c r="J1827" s="501">
        <f t="shared" si="558"/>
        <v>420.67165343055859</v>
      </c>
      <c r="K1827" s="501">
        <f t="shared" si="558"/>
        <v>459.12281581293689</v>
      </c>
      <c r="L1827" s="501">
        <f t="shared" si="558"/>
        <v>488.88346259614877</v>
      </c>
      <c r="M1827" s="501">
        <f t="shared" si="558"/>
        <v>814.18278046148816</v>
      </c>
      <c r="N1827" s="501">
        <f t="shared" si="558"/>
        <v>831.37361035818299</v>
      </c>
      <c r="O1827" s="501">
        <f t="shared" si="558"/>
        <v>646.56495420027215</v>
      </c>
      <c r="P1827" s="501">
        <f t="shared" si="558"/>
        <v>824.10339157171302</v>
      </c>
      <c r="Q1827" s="501">
        <f t="shared" si="558"/>
        <v>524.76646234301211</v>
      </c>
      <c r="R1827" s="501">
        <f t="shared" si="558"/>
        <v>835.93320307306851</v>
      </c>
      <c r="S1827" s="501">
        <f t="shared" si="558"/>
        <v>795.36658214938848</v>
      </c>
      <c r="T1827" s="501">
        <f t="shared" si="558"/>
        <v>684.12688881522558</v>
      </c>
      <c r="U1827" s="501">
        <f t="shared" si="558"/>
        <v>799.86718897576986</v>
      </c>
      <c r="V1827" s="501">
        <f t="shared" si="558"/>
        <v>639.9939999718747</v>
      </c>
      <c r="W1827" s="501">
        <f t="shared" si="558"/>
        <v>740.31009718900907</v>
      </c>
      <c r="X1827" s="501">
        <f t="shared" si="558"/>
        <v>670.43866236964584</v>
      </c>
      <c r="Y1827" s="501">
        <f>SQRT(Y1826*Y1826+Y1825*Y1825)</f>
        <v>506.89707041962674</v>
      </c>
      <c r="Z1827" s="118">
        <f t="shared" si="558"/>
        <v>499.84973742115739</v>
      </c>
      <c r="AA1827" s="118">
        <f t="shared" si="558"/>
        <v>466.21025299750755</v>
      </c>
      <c r="AB1827" s="567">
        <f t="shared" si="558"/>
        <v>423.75275810311837</v>
      </c>
      <c r="AC1827" s="190"/>
      <c r="AD1827" s="88">
        <f>MIN(E1827:AB1827)</f>
        <v>387.45962370290925</v>
      </c>
      <c r="AE1827" s="89"/>
      <c r="AF1827" s="90"/>
      <c r="AG1827" s="10"/>
      <c r="AJ1827" s="395"/>
      <c r="AK1827" s="395"/>
      <c r="AL1827" s="395"/>
      <c r="AM1827" s="395"/>
      <c r="AN1827" s="395"/>
    </row>
    <row r="1828" spans="1:41" s="2076" customFormat="1" thickBot="1" x14ac:dyDescent="0.25">
      <c r="A1828" s="2922" t="s">
        <v>838</v>
      </c>
      <c r="B1828" s="2923"/>
      <c r="C1828" s="2924" t="s">
        <v>15</v>
      </c>
      <c r="D1828" s="2925" t="s">
        <v>54</v>
      </c>
      <c r="E1828" s="2926">
        <v>19</v>
      </c>
      <c r="F1828" s="2927">
        <v>18</v>
      </c>
      <c r="G1828" s="2927">
        <v>19</v>
      </c>
      <c r="H1828" s="2927">
        <v>19</v>
      </c>
      <c r="I1828" s="2927">
        <v>19</v>
      </c>
      <c r="J1828" s="2927">
        <v>19</v>
      </c>
      <c r="K1828" s="2927">
        <v>19</v>
      </c>
      <c r="L1828" s="2927">
        <v>33</v>
      </c>
      <c r="M1828" s="2927">
        <v>39</v>
      </c>
      <c r="N1828" s="2927">
        <v>31</v>
      </c>
      <c r="O1828" s="2927">
        <v>40</v>
      </c>
      <c r="P1828" s="2927">
        <v>32</v>
      </c>
      <c r="Q1828" s="2927">
        <v>51</v>
      </c>
      <c r="R1828" s="2927">
        <v>31</v>
      </c>
      <c r="S1828" s="2927">
        <v>40</v>
      </c>
      <c r="T1828" s="2927">
        <v>44</v>
      </c>
      <c r="U1828" s="2927">
        <v>39</v>
      </c>
      <c r="V1828" s="2927">
        <v>22</v>
      </c>
      <c r="W1828" s="2927">
        <v>31</v>
      </c>
      <c r="X1828" s="2927">
        <v>28</v>
      </c>
      <c r="Y1828" s="2927">
        <v>23</v>
      </c>
      <c r="Z1828" s="2927">
        <v>21</v>
      </c>
      <c r="AA1828" s="2927">
        <v>20</v>
      </c>
      <c r="AB1828" s="2928">
        <v>19</v>
      </c>
      <c r="AC1828" s="2929">
        <f>AVERAGE(E1828:AB1828)</f>
        <v>28.166666666666668</v>
      </c>
      <c r="AJ1828" s="2094"/>
      <c r="AK1828" s="2099"/>
      <c r="AL1828" s="2100"/>
      <c r="AM1828" s="2099"/>
      <c r="AN1828" s="1167"/>
    </row>
    <row r="1829" spans="1:41" s="2076" customFormat="1" ht="16.5" thickBot="1" x14ac:dyDescent="0.3">
      <c r="A1829" s="822" t="s">
        <v>921</v>
      </c>
      <c r="B1829" s="144"/>
      <c r="C1829" s="749" t="s">
        <v>22</v>
      </c>
      <c r="D1829" s="172" t="s">
        <v>54</v>
      </c>
      <c r="E1829" s="257">
        <v>10.46</v>
      </c>
      <c r="F1829" s="160">
        <v>10.51</v>
      </c>
      <c r="G1829" s="160">
        <v>10.5</v>
      </c>
      <c r="H1829" s="624">
        <v>10.51</v>
      </c>
      <c r="I1829" s="624">
        <v>10.53</v>
      </c>
      <c r="J1829" s="624">
        <v>10.5</v>
      </c>
      <c r="K1829" s="624">
        <v>10.46</v>
      </c>
      <c r="L1829" s="624">
        <v>10.32</v>
      </c>
      <c r="M1829" s="624">
        <v>10.32</v>
      </c>
      <c r="N1829" s="624">
        <v>10.43</v>
      </c>
      <c r="O1829" s="624">
        <v>10.32</v>
      </c>
      <c r="P1829" s="624">
        <v>10.38</v>
      </c>
      <c r="Q1829" s="624">
        <v>10.37</v>
      </c>
      <c r="R1829" s="624">
        <v>10.37</v>
      </c>
      <c r="S1829" s="624">
        <v>10.3</v>
      </c>
      <c r="T1829" s="624">
        <v>10.27</v>
      </c>
      <c r="U1829" s="624">
        <v>10.38</v>
      </c>
      <c r="V1829" s="624">
        <v>10.45</v>
      </c>
      <c r="W1829" s="624">
        <v>10.46</v>
      </c>
      <c r="X1829" s="624">
        <v>10.51</v>
      </c>
      <c r="Y1829" s="624">
        <v>10.5</v>
      </c>
      <c r="Z1829" s="160">
        <v>10.54</v>
      </c>
      <c r="AA1829" s="160">
        <v>10.55</v>
      </c>
      <c r="AB1829" s="1146">
        <v>10.43</v>
      </c>
      <c r="AC1829" s="3048">
        <f>AVERAGE(E1829:AB1829)</f>
        <v>10.432083333333333</v>
      </c>
      <c r="AJ1829" s="2094"/>
      <c r="AK1829" s="2099"/>
      <c r="AL1829" s="2100"/>
      <c r="AM1829" s="2099"/>
      <c r="AN1829" s="1167"/>
    </row>
    <row r="1830" spans="1:41" ht="16.5" thickBot="1" x14ac:dyDescent="0.3">
      <c r="A1830" s="822" t="s">
        <v>923</v>
      </c>
      <c r="B1830" s="144"/>
      <c r="C1830" s="749" t="s">
        <v>22</v>
      </c>
      <c r="D1830" s="172" t="s">
        <v>54</v>
      </c>
      <c r="E1830" s="257">
        <v>10.48</v>
      </c>
      <c r="F1830" s="160">
        <v>10.51</v>
      </c>
      <c r="G1830" s="160">
        <v>10.5</v>
      </c>
      <c r="H1830" s="624">
        <v>10.5</v>
      </c>
      <c r="I1830" s="624">
        <v>10.52</v>
      </c>
      <c r="J1830" s="624">
        <v>10.52</v>
      </c>
      <c r="K1830" s="624">
        <v>10.46</v>
      </c>
      <c r="L1830" s="624">
        <v>10.37</v>
      </c>
      <c r="M1830" s="624">
        <v>10.33</v>
      </c>
      <c r="N1830" s="624">
        <v>10.4</v>
      </c>
      <c r="O1830" s="624">
        <v>10.31</v>
      </c>
      <c r="P1830" s="624">
        <v>10.37</v>
      </c>
      <c r="Q1830" s="624">
        <v>10.36</v>
      </c>
      <c r="R1830" s="624">
        <v>10.38</v>
      </c>
      <c r="S1830" s="624">
        <v>10.33</v>
      </c>
      <c r="T1830" s="624">
        <v>10.28</v>
      </c>
      <c r="U1830" s="624">
        <v>10.39</v>
      </c>
      <c r="V1830" s="624">
        <v>10.44</v>
      </c>
      <c r="W1830" s="624">
        <v>10.39</v>
      </c>
      <c r="X1830" s="624">
        <v>10.49</v>
      </c>
      <c r="Y1830" s="624">
        <v>10.52</v>
      </c>
      <c r="Z1830" s="160">
        <v>10.52</v>
      </c>
      <c r="AA1830" s="160">
        <v>10.58</v>
      </c>
      <c r="AB1830" s="1146">
        <v>10.44</v>
      </c>
      <c r="AC1830" s="3048">
        <f>AVERAGE(E1830:AB1830)</f>
        <v>10.432916666666669</v>
      </c>
      <c r="AD1830" s="10"/>
      <c r="AE1830" s="10"/>
      <c r="AF1830" s="10"/>
      <c r="AJ1830" s="395"/>
      <c r="AK1830" s="14"/>
      <c r="AL1830" s="14"/>
      <c r="AM1830" s="15"/>
      <c r="AN1830" s="14"/>
    </row>
    <row r="1831" spans="1:41" x14ac:dyDescent="0.25">
      <c r="A1831" s="3422" t="s">
        <v>27</v>
      </c>
      <c r="B1831" s="3423" t="s">
        <v>271</v>
      </c>
      <c r="C1831" s="121" t="s">
        <v>13</v>
      </c>
      <c r="D1831" s="113" t="s">
        <v>820</v>
      </c>
      <c r="E1831" s="2344">
        <v>66.2</v>
      </c>
      <c r="F1831" s="203">
        <v>63.2</v>
      </c>
      <c r="G1831" s="203">
        <v>50.8</v>
      </c>
      <c r="H1831" s="203">
        <v>64.599999999999994</v>
      </c>
      <c r="I1831" s="203">
        <v>65.400000000000006</v>
      </c>
      <c r="J1831" s="203">
        <v>64.400000000000006</v>
      </c>
      <c r="K1831" s="203">
        <v>87</v>
      </c>
      <c r="L1831" s="203">
        <v>74.400000000000006</v>
      </c>
      <c r="M1831" s="203">
        <v>93.6</v>
      </c>
      <c r="N1831" s="203">
        <v>93.2</v>
      </c>
      <c r="O1831" s="203">
        <v>87</v>
      </c>
      <c r="P1831" s="203">
        <v>100.4</v>
      </c>
      <c r="Q1831" s="203">
        <v>92.2</v>
      </c>
      <c r="R1831" s="203">
        <v>76.400000000000006</v>
      </c>
      <c r="S1831" s="203">
        <v>86.6</v>
      </c>
      <c r="T1831" s="203">
        <v>80.599999999999994</v>
      </c>
      <c r="U1831" s="203">
        <v>78.599999999999994</v>
      </c>
      <c r="V1831" s="203">
        <v>81</v>
      </c>
      <c r="W1831" s="203">
        <v>76</v>
      </c>
      <c r="X1831" s="203">
        <v>83.4</v>
      </c>
      <c r="Y1831" s="203">
        <v>93.8</v>
      </c>
      <c r="Z1831" s="203">
        <v>87.6</v>
      </c>
      <c r="AA1831" s="203">
        <v>77</v>
      </c>
      <c r="AB1831" s="203">
        <v>59.2</v>
      </c>
      <c r="AC1831" s="106">
        <f>SUM(E1831:AB1831)</f>
        <v>1882.6</v>
      </c>
      <c r="AD1831" s="70"/>
      <c r="AE1831" s="71">
        <v>100</v>
      </c>
      <c r="AF1831" s="72">
        <v>20</v>
      </c>
      <c r="AJ1831" s="395"/>
      <c r="AK1831" s="428"/>
      <c r="AL1831" s="429"/>
      <c r="AM1831" s="428"/>
      <c r="AN1831" s="15"/>
    </row>
    <row r="1832" spans="1:41" x14ac:dyDescent="0.25">
      <c r="A1832" s="3406"/>
      <c r="B1832" s="3409"/>
      <c r="C1832" s="123" t="s">
        <v>14</v>
      </c>
      <c r="D1832" s="108" t="s">
        <v>820</v>
      </c>
      <c r="E1832" s="81">
        <v>57</v>
      </c>
      <c r="F1832" s="155">
        <v>55.6</v>
      </c>
      <c r="G1832" s="155">
        <v>44.4</v>
      </c>
      <c r="H1832" s="155">
        <v>55.8</v>
      </c>
      <c r="I1832" s="155">
        <v>57.8</v>
      </c>
      <c r="J1832" s="155">
        <v>46.8</v>
      </c>
      <c r="K1832" s="155">
        <v>56</v>
      </c>
      <c r="L1832" s="155">
        <v>49.4</v>
      </c>
      <c r="M1832" s="155">
        <v>64.8</v>
      </c>
      <c r="N1832" s="155">
        <v>61.2</v>
      </c>
      <c r="O1832" s="155">
        <v>57.6</v>
      </c>
      <c r="P1832" s="155">
        <v>68.599999999999994</v>
      </c>
      <c r="Q1832" s="155">
        <v>56.8</v>
      </c>
      <c r="R1832" s="155">
        <v>48.8</v>
      </c>
      <c r="S1832" s="155">
        <v>75.400000000000006</v>
      </c>
      <c r="T1832" s="155">
        <v>65.400000000000006</v>
      </c>
      <c r="U1832" s="155">
        <v>56.6</v>
      </c>
      <c r="V1832" s="155">
        <v>51.4</v>
      </c>
      <c r="W1832" s="155">
        <v>48</v>
      </c>
      <c r="X1832" s="155">
        <v>46.4</v>
      </c>
      <c r="Y1832" s="155">
        <v>59.6</v>
      </c>
      <c r="Z1832" s="155">
        <v>60</v>
      </c>
      <c r="AA1832" s="155">
        <v>61.4</v>
      </c>
      <c r="AB1832" s="155">
        <v>46.8</v>
      </c>
      <c r="AC1832" s="107">
        <f>SUM(E1832:AB1832)</f>
        <v>1351.6000000000001</v>
      </c>
      <c r="AD1832" s="73"/>
      <c r="AE1832" s="155"/>
      <c r="AF1832" s="74"/>
      <c r="AJ1832" s="395"/>
      <c r="AK1832" s="15"/>
      <c r="AL1832" s="15"/>
      <c r="AM1832" s="15"/>
      <c r="AN1832" s="15"/>
    </row>
    <row r="1833" spans="1:41" x14ac:dyDescent="0.25">
      <c r="A1833" s="3406"/>
      <c r="B1833" s="3409"/>
      <c r="C1833" s="123" t="s">
        <v>15</v>
      </c>
      <c r="D1833" s="108" t="s">
        <v>54</v>
      </c>
      <c r="E1833" s="1463">
        <v>5</v>
      </c>
      <c r="F1833" s="2332">
        <v>4</v>
      </c>
      <c r="G1833" s="2332">
        <v>3</v>
      </c>
      <c r="H1833" s="327">
        <v>5</v>
      </c>
      <c r="I1833" s="3040">
        <v>5</v>
      </c>
      <c r="J1833" s="3040">
        <v>9</v>
      </c>
      <c r="K1833" s="3040">
        <v>5</v>
      </c>
      <c r="L1833" s="3040">
        <v>5</v>
      </c>
      <c r="M1833" s="3040">
        <v>7</v>
      </c>
      <c r="N1833" s="327">
        <v>5</v>
      </c>
      <c r="O1833" s="3040">
        <v>7</v>
      </c>
      <c r="P1833" s="3040">
        <v>5</v>
      </c>
      <c r="Q1833" s="3040">
        <v>5</v>
      </c>
      <c r="R1833" s="3040">
        <v>6</v>
      </c>
      <c r="S1833" s="3040">
        <v>8</v>
      </c>
      <c r="T1833" s="3040">
        <v>8</v>
      </c>
      <c r="U1833" s="3040">
        <v>4</v>
      </c>
      <c r="V1833" s="3040">
        <v>4</v>
      </c>
      <c r="W1833" s="3040">
        <v>5</v>
      </c>
      <c r="X1833" s="3040">
        <v>7</v>
      </c>
      <c r="Y1833" s="327">
        <v>5</v>
      </c>
      <c r="Z1833" s="2332">
        <v>5</v>
      </c>
      <c r="AA1833" s="2332">
        <v>5</v>
      </c>
      <c r="AB1833" s="2332">
        <v>7</v>
      </c>
      <c r="AC1833" s="107">
        <f>AVERAGE(E1833:AB1833)</f>
        <v>5.583333333333333</v>
      </c>
      <c r="AD1833" s="76"/>
      <c r="AE1833" s="76"/>
      <c r="AF1833" s="77"/>
      <c r="AJ1833" s="395"/>
      <c r="AK1833" s="15"/>
      <c r="AL1833" s="15"/>
      <c r="AM1833" s="15"/>
      <c r="AN1833" s="15"/>
    </row>
    <row r="1834" spans="1:41" ht="16.5" thickBot="1" x14ac:dyDescent="0.3">
      <c r="A1834" s="3406"/>
      <c r="B1834" s="3409"/>
      <c r="C1834" s="123" t="s">
        <v>17</v>
      </c>
      <c r="D1834" s="114"/>
      <c r="E1834" s="317">
        <f t="shared" ref="E1834:AB1834" si="559">E1832/E1831</f>
        <v>0.86102719033232622</v>
      </c>
      <c r="F1834" s="318">
        <f t="shared" si="559"/>
        <v>0.879746835443038</v>
      </c>
      <c r="G1834" s="318">
        <f t="shared" si="559"/>
        <v>0.87401574803149606</v>
      </c>
      <c r="H1834" s="318">
        <f t="shared" si="559"/>
        <v>0.86377708978328172</v>
      </c>
      <c r="I1834" s="318">
        <f t="shared" si="559"/>
        <v>0.88379204892966345</v>
      </c>
      <c r="J1834" s="318">
        <f t="shared" si="559"/>
        <v>0.72670807453416142</v>
      </c>
      <c r="K1834" s="318">
        <f t="shared" si="559"/>
        <v>0.64367816091954022</v>
      </c>
      <c r="L1834" s="318">
        <f t="shared" si="559"/>
        <v>0.66397849462365588</v>
      </c>
      <c r="M1834" s="318">
        <f t="shared" si="559"/>
        <v>0.69230769230769229</v>
      </c>
      <c r="N1834" s="318">
        <f t="shared" si="559"/>
        <v>0.65665236051502152</v>
      </c>
      <c r="O1834" s="318">
        <f t="shared" si="559"/>
        <v>0.66206896551724137</v>
      </c>
      <c r="P1834" s="318">
        <f t="shared" si="559"/>
        <v>0.68326693227091628</v>
      </c>
      <c r="Q1834" s="318">
        <f t="shared" si="559"/>
        <v>0.61605206073752705</v>
      </c>
      <c r="R1834" s="318">
        <f t="shared" si="559"/>
        <v>0.6387434554973821</v>
      </c>
      <c r="S1834" s="318">
        <f t="shared" si="559"/>
        <v>0.87066974595842972</v>
      </c>
      <c r="T1834" s="318">
        <f t="shared" si="559"/>
        <v>0.81141439205955346</v>
      </c>
      <c r="U1834" s="318">
        <f t="shared" si="559"/>
        <v>0.72010178117048351</v>
      </c>
      <c r="V1834" s="318">
        <f t="shared" si="559"/>
        <v>0.63456790123456785</v>
      </c>
      <c r="W1834" s="318">
        <f t="shared" si="559"/>
        <v>0.63157894736842102</v>
      </c>
      <c r="X1834" s="318">
        <f t="shared" si="559"/>
        <v>0.55635491606714627</v>
      </c>
      <c r="Y1834" s="318">
        <f>Y1832/Y1831</f>
        <v>0.6353944562899787</v>
      </c>
      <c r="Z1834" s="318">
        <f t="shared" si="559"/>
        <v>0.68493150684931514</v>
      </c>
      <c r="AA1834" s="318">
        <f t="shared" si="559"/>
        <v>0.79740259740259734</v>
      </c>
      <c r="AB1834" s="318">
        <f t="shared" si="559"/>
        <v>0.79054054054054046</v>
      </c>
      <c r="AC1834" s="108"/>
      <c r="AD1834" s="73"/>
      <c r="AE1834" s="155"/>
      <c r="AF1834" s="74"/>
      <c r="AJ1834" s="395"/>
      <c r="AK1834" s="15"/>
      <c r="AL1834" s="15"/>
      <c r="AM1834" s="15"/>
      <c r="AN1834" s="15"/>
    </row>
    <row r="1835" spans="1:41" hidden="1" x14ac:dyDescent="0.25">
      <c r="A1835" s="2024"/>
      <c r="B1835" s="2027"/>
      <c r="C1835" s="124" t="s">
        <v>116</v>
      </c>
      <c r="D1835" s="493"/>
      <c r="E1835" s="491"/>
      <c r="F1835" s="142"/>
      <c r="G1835" s="142"/>
      <c r="H1835" s="142"/>
      <c r="I1835" s="142"/>
      <c r="J1835" s="142"/>
      <c r="K1835" s="142"/>
      <c r="L1835" s="142"/>
      <c r="M1835" s="142"/>
      <c r="N1835" s="142"/>
      <c r="O1835" s="142"/>
      <c r="P1835" s="142"/>
      <c r="Q1835" s="142"/>
      <c r="R1835" s="142"/>
      <c r="S1835" s="142"/>
      <c r="T1835" s="142"/>
      <c r="U1835" s="142"/>
      <c r="V1835" s="142"/>
      <c r="W1835" s="142"/>
      <c r="X1835" s="142"/>
      <c r="Y1835" s="142"/>
      <c r="Z1835" s="142"/>
      <c r="AA1835" s="142"/>
      <c r="AB1835" s="142"/>
      <c r="AC1835" s="108"/>
      <c r="AD1835" s="73"/>
      <c r="AE1835" s="155"/>
      <c r="AF1835" s="74"/>
      <c r="AJ1835" s="395"/>
      <c r="AK1835" s="15"/>
      <c r="AL1835" s="15"/>
      <c r="AM1835" s="15"/>
      <c r="AN1835" s="15"/>
    </row>
    <row r="1836" spans="1:41" s="181" customFormat="1" hidden="1" x14ac:dyDescent="0.25">
      <c r="A1836" s="2024"/>
      <c r="B1836" s="2027"/>
      <c r="C1836" s="124" t="s">
        <v>117</v>
      </c>
      <c r="D1836" s="493"/>
      <c r="E1836" s="491"/>
      <c r="F1836" s="142"/>
      <c r="G1836" s="142"/>
      <c r="H1836" s="142"/>
      <c r="I1836" s="142"/>
      <c r="J1836" s="142"/>
      <c r="K1836" s="142"/>
      <c r="L1836" s="142"/>
      <c r="M1836" s="142"/>
      <c r="N1836" s="142"/>
      <c r="O1836" s="142"/>
      <c r="P1836" s="142"/>
      <c r="Q1836" s="142"/>
      <c r="R1836" s="142"/>
      <c r="S1836" s="142"/>
      <c r="T1836" s="142"/>
      <c r="U1836" s="142"/>
      <c r="V1836" s="142"/>
      <c r="W1836" s="142"/>
      <c r="X1836" s="142"/>
      <c r="Y1836" s="142"/>
      <c r="Z1836" s="142"/>
      <c r="AA1836" s="142"/>
      <c r="AB1836" s="142"/>
      <c r="AC1836" s="108"/>
      <c r="AD1836" s="73"/>
      <c r="AE1836" s="155"/>
      <c r="AF1836" s="74"/>
      <c r="AH1836" s="778"/>
      <c r="AI1836" s="779"/>
      <c r="AJ1836" s="779"/>
      <c r="AK1836" s="780"/>
      <c r="AL1836" s="780"/>
      <c r="AM1836" s="189"/>
      <c r="AN1836" s="781"/>
      <c r="AO1836" s="781"/>
    </row>
    <row r="1837" spans="1:41" ht="16.5" hidden="1" thickBot="1" x14ac:dyDescent="0.3">
      <c r="A1837" s="3393" t="s">
        <v>42</v>
      </c>
      <c r="B1837" s="3394"/>
      <c r="C1837" s="3395"/>
      <c r="D1837" s="114"/>
      <c r="E1837" s="178">
        <f>SQRT(E1831*E1831+E1832*E1832)/E1830/1.73</f>
        <v>4.8183224602184849</v>
      </c>
      <c r="F1837" s="179">
        <f t="shared" ref="F1837:AB1837" si="560">SQRT(F1831*F1831+F1832*F1832)/F1830/1.73</f>
        <v>4.6295576512593897</v>
      </c>
      <c r="G1837" s="179">
        <f t="shared" si="560"/>
        <v>3.7142037530268097</v>
      </c>
      <c r="H1837" s="79">
        <f t="shared" si="560"/>
        <v>4.6992983949612404</v>
      </c>
      <c r="I1837" s="79">
        <f t="shared" si="560"/>
        <v>4.7957732530449668</v>
      </c>
      <c r="J1837" s="79">
        <f t="shared" si="560"/>
        <v>4.3742194725306449</v>
      </c>
      <c r="K1837" s="79">
        <f t="shared" si="560"/>
        <v>5.7176234218635802</v>
      </c>
      <c r="L1837" s="79">
        <f t="shared" si="560"/>
        <v>4.9780595778482182</v>
      </c>
      <c r="M1837" s="79">
        <f t="shared" si="560"/>
        <v>6.3702441268241472</v>
      </c>
      <c r="N1837" s="79">
        <f t="shared" si="560"/>
        <v>6.1970566872437667</v>
      </c>
      <c r="O1837" s="79">
        <f t="shared" si="560"/>
        <v>5.8498476546256946</v>
      </c>
      <c r="P1837" s="79">
        <f t="shared" si="560"/>
        <v>6.7780107566855499</v>
      </c>
      <c r="Q1837" s="79">
        <f t="shared" si="560"/>
        <v>6.0421163691067115</v>
      </c>
      <c r="R1837" s="79">
        <f t="shared" si="560"/>
        <v>5.0483584180213228</v>
      </c>
      <c r="S1837" s="79">
        <f t="shared" si="560"/>
        <v>6.4252352154070653</v>
      </c>
      <c r="T1837" s="79">
        <f t="shared" si="560"/>
        <v>5.8363266855314855</v>
      </c>
      <c r="U1837" s="79">
        <f t="shared" si="560"/>
        <v>5.3885876781533408</v>
      </c>
      <c r="V1837" s="79">
        <f t="shared" si="560"/>
        <v>5.3114997504030832</v>
      </c>
      <c r="W1837" s="79">
        <f t="shared" si="560"/>
        <v>5.0008523211501119</v>
      </c>
      <c r="X1837" s="79">
        <f t="shared" si="560"/>
        <v>5.2589896586323501</v>
      </c>
      <c r="Y1837" s="79">
        <f>SQRT(Y1831*Y1831+Y1832*Y1832)/Y1830/1.73</f>
        <v>6.1063569171466048</v>
      </c>
      <c r="Z1837" s="179">
        <f t="shared" si="560"/>
        <v>5.8340822773837608</v>
      </c>
      <c r="AA1837" s="179">
        <f t="shared" si="560"/>
        <v>5.3806013132190937</v>
      </c>
      <c r="AB1837" s="180">
        <f t="shared" si="560"/>
        <v>4.1782621700944826</v>
      </c>
      <c r="AC1837" s="109">
        <f>AVERAGE(E1837:AB1837)</f>
        <v>5.3638952493492447</v>
      </c>
      <c r="AD1837" s="78">
        <f>(AC1833-AC1837)/AC1833</f>
        <v>3.9302343400135234E-2</v>
      </c>
      <c r="AE1837" s="79"/>
      <c r="AF1837" s="80"/>
      <c r="AJ1837" s="395"/>
      <c r="AK1837" s="14"/>
      <c r="AL1837" s="14"/>
      <c r="AM1837" s="15"/>
      <c r="AN1837" s="14"/>
    </row>
    <row r="1838" spans="1:41" x14ac:dyDescent="0.25">
      <c r="A1838" s="3422" t="s">
        <v>29</v>
      </c>
      <c r="B1838" s="3423" t="s">
        <v>272</v>
      </c>
      <c r="C1838" s="121" t="s">
        <v>13</v>
      </c>
      <c r="D1838" s="113" t="s">
        <v>820</v>
      </c>
      <c r="E1838" s="2344">
        <v>226.8</v>
      </c>
      <c r="F1838" s="203">
        <v>222.8</v>
      </c>
      <c r="G1838" s="203">
        <v>216.8</v>
      </c>
      <c r="H1838" s="203">
        <v>222.2</v>
      </c>
      <c r="I1838" s="203">
        <v>224.8</v>
      </c>
      <c r="J1838" s="203">
        <v>236.4</v>
      </c>
      <c r="K1838" s="203">
        <v>254.2</v>
      </c>
      <c r="L1838" s="203">
        <v>289</v>
      </c>
      <c r="M1838" s="203">
        <v>510.6</v>
      </c>
      <c r="N1838" s="203">
        <v>529.6</v>
      </c>
      <c r="O1838" s="203">
        <v>393</v>
      </c>
      <c r="P1838" s="203">
        <v>519.20000000000005</v>
      </c>
      <c r="Q1838" s="203">
        <v>296.8</v>
      </c>
      <c r="R1838" s="203">
        <v>552.20000000000005</v>
      </c>
      <c r="S1838" s="203">
        <v>504.2</v>
      </c>
      <c r="T1838" s="203">
        <v>423.8</v>
      </c>
      <c r="U1838" s="203">
        <v>520.79999999999995</v>
      </c>
      <c r="V1838" s="203">
        <v>388.2</v>
      </c>
      <c r="W1838" s="203">
        <v>470.6</v>
      </c>
      <c r="X1838" s="203">
        <v>421.6</v>
      </c>
      <c r="Y1838" s="203">
        <v>293.60000000000002</v>
      </c>
      <c r="Z1838" s="203">
        <v>288</v>
      </c>
      <c r="AA1838" s="203">
        <v>261.60000000000002</v>
      </c>
      <c r="AB1838" s="203">
        <v>243.8</v>
      </c>
      <c r="AC1838" s="106">
        <f>SUM(E1838:AB1838)</f>
        <v>8510.6</v>
      </c>
      <c r="AD1838" s="70"/>
      <c r="AE1838" s="71">
        <v>100</v>
      </c>
      <c r="AF1838" s="72">
        <v>20</v>
      </c>
      <c r="AJ1838" s="395"/>
      <c r="AK1838" s="428"/>
      <c r="AL1838" s="429"/>
      <c r="AM1838" s="428"/>
      <c r="AN1838" s="15"/>
    </row>
    <row r="1839" spans="1:41" x14ac:dyDescent="0.25">
      <c r="A1839" s="3406"/>
      <c r="B1839" s="3409"/>
      <c r="C1839" s="123" t="s">
        <v>14</v>
      </c>
      <c r="D1839" s="108" t="s">
        <v>820</v>
      </c>
      <c r="E1839" s="81">
        <v>214.6</v>
      </c>
      <c r="F1839" s="155">
        <v>218.2</v>
      </c>
      <c r="G1839" s="155">
        <v>213</v>
      </c>
      <c r="H1839" s="155">
        <v>217.4</v>
      </c>
      <c r="I1839" s="155">
        <v>215.4</v>
      </c>
      <c r="J1839" s="155">
        <v>219</v>
      </c>
      <c r="K1839" s="155">
        <v>216.8</v>
      </c>
      <c r="L1839" s="155">
        <v>230.6</v>
      </c>
      <c r="M1839" s="155">
        <v>429.8</v>
      </c>
      <c r="N1839" s="155">
        <v>448.6</v>
      </c>
      <c r="O1839" s="155">
        <v>332.2</v>
      </c>
      <c r="P1839" s="155">
        <v>435.6</v>
      </c>
      <c r="Q1839" s="155">
        <v>251</v>
      </c>
      <c r="R1839" s="155">
        <v>464.2</v>
      </c>
      <c r="S1839" s="155">
        <v>417.6</v>
      </c>
      <c r="T1839" s="155">
        <v>356.4</v>
      </c>
      <c r="U1839" s="155">
        <v>430</v>
      </c>
      <c r="V1839" s="155">
        <v>338.6</v>
      </c>
      <c r="W1839" s="155">
        <v>413.2</v>
      </c>
      <c r="X1839" s="155">
        <v>354</v>
      </c>
      <c r="Y1839" s="155">
        <v>227.8</v>
      </c>
      <c r="Z1839" s="155">
        <v>229.6</v>
      </c>
      <c r="AA1839" s="155">
        <v>227.2</v>
      </c>
      <c r="AB1839" s="155">
        <v>221</v>
      </c>
      <c r="AC1839" s="107">
        <f>SUM(E1839:AB1839)</f>
        <v>7321.8</v>
      </c>
      <c r="AD1839" s="73"/>
      <c r="AE1839" s="155"/>
      <c r="AF1839" s="74"/>
      <c r="AJ1839" s="395"/>
      <c r="AK1839" s="15"/>
      <c r="AL1839" s="15"/>
      <c r="AM1839" s="15"/>
      <c r="AN1839" s="15"/>
    </row>
    <row r="1840" spans="1:41" x14ac:dyDescent="0.25">
      <c r="A1840" s="3406"/>
      <c r="B1840" s="3409"/>
      <c r="C1840" s="123" t="s">
        <v>15</v>
      </c>
      <c r="D1840" s="108" t="s">
        <v>54</v>
      </c>
      <c r="E1840" s="1463">
        <v>18</v>
      </c>
      <c r="F1840" s="2332">
        <v>17</v>
      </c>
      <c r="G1840" s="2332">
        <v>18</v>
      </c>
      <c r="H1840" s="327">
        <v>18</v>
      </c>
      <c r="I1840" s="3040">
        <v>18</v>
      </c>
      <c r="J1840" s="3040">
        <v>18</v>
      </c>
      <c r="K1840" s="3040">
        <v>16</v>
      </c>
      <c r="L1840" s="3040">
        <v>30</v>
      </c>
      <c r="M1840" s="3040">
        <v>40</v>
      </c>
      <c r="N1840" s="327">
        <v>28</v>
      </c>
      <c r="O1840" s="3040">
        <v>41</v>
      </c>
      <c r="P1840" s="3040">
        <v>28</v>
      </c>
      <c r="Q1840" s="3040">
        <v>31</v>
      </c>
      <c r="R1840" s="3040">
        <v>28</v>
      </c>
      <c r="S1840" s="3040">
        <v>32</v>
      </c>
      <c r="T1840" s="3040">
        <v>46</v>
      </c>
      <c r="U1840" s="3040">
        <v>36</v>
      </c>
      <c r="V1840" s="3040">
        <v>21</v>
      </c>
      <c r="W1840" s="3040">
        <v>35</v>
      </c>
      <c r="X1840" s="3040">
        <v>28</v>
      </c>
      <c r="Y1840" s="327">
        <v>21</v>
      </c>
      <c r="Z1840" s="2332">
        <v>20</v>
      </c>
      <c r="AA1840" s="2332">
        <v>19</v>
      </c>
      <c r="AB1840" s="2332">
        <v>17</v>
      </c>
      <c r="AC1840" s="107">
        <f>AVERAGE(E1840:AB1840)</f>
        <v>26</v>
      </c>
      <c r="AD1840" s="76"/>
      <c r="AE1840" s="76"/>
      <c r="AF1840" s="77"/>
      <c r="AJ1840" s="395"/>
      <c r="AK1840" s="15"/>
      <c r="AL1840" s="15"/>
      <c r="AM1840" s="15"/>
      <c r="AN1840" s="15"/>
    </row>
    <row r="1841" spans="1:41" ht="16.5" thickBot="1" x14ac:dyDescent="0.3">
      <c r="A1841" s="3406"/>
      <c r="B1841" s="3409"/>
      <c r="C1841" s="123" t="s">
        <v>17</v>
      </c>
      <c r="D1841" s="114"/>
      <c r="E1841" s="317">
        <f t="shared" ref="E1841:AB1841" si="561">E1839/E1838</f>
        <v>0.94620811287477946</v>
      </c>
      <c r="F1841" s="318">
        <f t="shared" si="561"/>
        <v>0.97935368043087956</v>
      </c>
      <c r="G1841" s="318">
        <f t="shared" si="561"/>
        <v>0.98247232472324719</v>
      </c>
      <c r="H1841" s="318">
        <f t="shared" si="561"/>
        <v>0.97839783978397843</v>
      </c>
      <c r="I1841" s="318">
        <f t="shared" si="561"/>
        <v>0.95818505338078286</v>
      </c>
      <c r="J1841" s="318">
        <f t="shared" si="561"/>
        <v>0.92639593908629436</v>
      </c>
      <c r="K1841" s="318">
        <f t="shared" si="561"/>
        <v>0.85287175452399688</v>
      </c>
      <c r="L1841" s="318">
        <f t="shared" si="561"/>
        <v>0.79792387543252596</v>
      </c>
      <c r="M1841" s="318">
        <f t="shared" si="561"/>
        <v>0.84175479827653743</v>
      </c>
      <c r="N1841" s="318">
        <f t="shared" si="561"/>
        <v>0.84705438066465255</v>
      </c>
      <c r="O1841" s="318">
        <f t="shared" si="561"/>
        <v>0.8452926208651399</v>
      </c>
      <c r="P1841" s="318">
        <f t="shared" si="561"/>
        <v>0.83898305084745761</v>
      </c>
      <c r="Q1841" s="318">
        <f t="shared" si="561"/>
        <v>0.84568733153638809</v>
      </c>
      <c r="R1841" s="318">
        <f t="shared" si="561"/>
        <v>0.84063745019920311</v>
      </c>
      <c r="S1841" s="318">
        <f t="shared" si="561"/>
        <v>0.82824276080920278</v>
      </c>
      <c r="T1841" s="318">
        <f t="shared" si="561"/>
        <v>0.84096271826333169</v>
      </c>
      <c r="U1841" s="318">
        <f t="shared" si="561"/>
        <v>0.82565284178187415</v>
      </c>
      <c r="V1841" s="318">
        <f t="shared" si="561"/>
        <v>0.87223080886141169</v>
      </c>
      <c r="W1841" s="318">
        <f t="shared" si="561"/>
        <v>0.87802804929876743</v>
      </c>
      <c r="X1841" s="318">
        <f t="shared" si="561"/>
        <v>0.83965844402277034</v>
      </c>
      <c r="Y1841" s="318">
        <f>Y1839/Y1838</f>
        <v>0.77588555858310626</v>
      </c>
      <c r="Z1841" s="318">
        <f t="shared" si="561"/>
        <v>0.79722222222222217</v>
      </c>
      <c r="AA1841" s="318">
        <f t="shared" si="561"/>
        <v>0.86850152905198763</v>
      </c>
      <c r="AB1841" s="318">
        <f t="shared" si="561"/>
        <v>0.90648072190319928</v>
      </c>
      <c r="AC1841" s="108"/>
      <c r="AD1841" s="73"/>
      <c r="AE1841" s="155"/>
      <c r="AF1841" s="74"/>
      <c r="AJ1841" s="395"/>
      <c r="AK1841" s="15"/>
      <c r="AL1841" s="15"/>
      <c r="AM1841" s="15"/>
      <c r="AN1841" s="15"/>
    </row>
    <row r="1842" spans="1:41" hidden="1" x14ac:dyDescent="0.25">
      <c r="A1842" s="2024"/>
      <c r="B1842" s="2027"/>
      <c r="C1842" s="124" t="s">
        <v>116</v>
      </c>
      <c r="D1842" s="493"/>
      <c r="E1842" s="491"/>
      <c r="F1842" s="142"/>
      <c r="G1842" s="142"/>
      <c r="H1842" s="142"/>
      <c r="I1842" s="142"/>
      <c r="J1842" s="142"/>
      <c r="K1842" s="142"/>
      <c r="L1842" s="142"/>
      <c r="M1842" s="142"/>
      <c r="N1842" s="142"/>
      <c r="O1842" s="142"/>
      <c r="P1842" s="142"/>
      <c r="Q1842" s="142"/>
      <c r="R1842" s="142"/>
      <c r="S1842" s="142"/>
      <c r="T1842" s="142"/>
      <c r="U1842" s="142"/>
      <c r="V1842" s="142"/>
      <c r="W1842" s="142"/>
      <c r="X1842" s="142"/>
      <c r="Y1842" s="142"/>
      <c r="Z1842" s="142"/>
      <c r="AA1842" s="142"/>
      <c r="AB1842" s="142"/>
      <c r="AC1842" s="108"/>
      <c r="AD1842" s="73"/>
      <c r="AE1842" s="155"/>
      <c r="AF1842" s="74"/>
      <c r="AJ1842" s="395"/>
      <c r="AK1842" s="15"/>
      <c r="AL1842" s="15"/>
      <c r="AM1842" s="15"/>
      <c r="AN1842" s="15"/>
    </row>
    <row r="1843" spans="1:41" s="181" customFormat="1" hidden="1" x14ac:dyDescent="0.25">
      <c r="A1843" s="2024"/>
      <c r="B1843" s="2027"/>
      <c r="C1843" s="124" t="s">
        <v>117</v>
      </c>
      <c r="D1843" s="493"/>
      <c r="E1843" s="491"/>
      <c r="F1843" s="142"/>
      <c r="G1843" s="142"/>
      <c r="H1843" s="142"/>
      <c r="I1843" s="142"/>
      <c r="J1843" s="142"/>
      <c r="K1843" s="142"/>
      <c r="L1843" s="142"/>
      <c r="M1843" s="142"/>
      <c r="N1843" s="142"/>
      <c r="O1843" s="142"/>
      <c r="P1843" s="142"/>
      <c r="Q1843" s="142"/>
      <c r="R1843" s="142"/>
      <c r="S1843" s="142"/>
      <c r="T1843" s="142"/>
      <c r="U1843" s="142"/>
      <c r="V1843" s="142"/>
      <c r="W1843" s="142"/>
      <c r="X1843" s="142"/>
      <c r="Y1843" s="142"/>
      <c r="Z1843" s="142"/>
      <c r="AA1843" s="142"/>
      <c r="AB1843" s="142"/>
      <c r="AC1843" s="108"/>
      <c r="AD1843" s="73"/>
      <c r="AE1843" s="155"/>
      <c r="AF1843" s="74"/>
      <c r="AH1843" s="778"/>
      <c r="AI1843" s="779"/>
      <c r="AJ1843" s="779"/>
      <c r="AK1843" s="780"/>
      <c r="AL1843" s="780"/>
      <c r="AM1843" s="189"/>
      <c r="AN1843" s="781"/>
      <c r="AO1843" s="781"/>
    </row>
    <row r="1844" spans="1:41" ht="16.5" hidden="1" thickBot="1" x14ac:dyDescent="0.3">
      <c r="A1844" s="3393" t="s">
        <v>42</v>
      </c>
      <c r="B1844" s="3394"/>
      <c r="C1844" s="3395"/>
      <c r="D1844" s="114"/>
      <c r="E1844" s="178">
        <f>SQRT(E1838*E1838+E1839*E1839)/E1830/1.73</f>
        <v>17.221690012079744</v>
      </c>
      <c r="F1844" s="179">
        <f t="shared" ref="F1844:AB1844" si="562">SQRT(F1838*F1838+F1839*F1839)/F1830/1.73</f>
        <v>17.151353469634703</v>
      </c>
      <c r="G1844" s="179">
        <f t="shared" si="562"/>
        <v>16.731427066493477</v>
      </c>
      <c r="H1844" s="79">
        <f t="shared" si="562"/>
        <v>17.113276666343442</v>
      </c>
      <c r="I1844" s="79">
        <f t="shared" si="562"/>
        <v>17.106934475540687</v>
      </c>
      <c r="J1844" s="79">
        <f t="shared" si="562"/>
        <v>17.706509623802575</v>
      </c>
      <c r="K1844" s="79">
        <f t="shared" si="562"/>
        <v>18.462605414324226</v>
      </c>
      <c r="L1844" s="79">
        <f t="shared" si="562"/>
        <v>20.608918609879165</v>
      </c>
      <c r="M1844" s="79">
        <f t="shared" si="562"/>
        <v>37.346368416372471</v>
      </c>
      <c r="N1844" s="79">
        <f t="shared" si="562"/>
        <v>38.57598720228075</v>
      </c>
      <c r="O1844" s="79">
        <f t="shared" si="562"/>
        <v>28.850876450306433</v>
      </c>
      <c r="P1844" s="79">
        <f t="shared" si="562"/>
        <v>37.777301087116129</v>
      </c>
      <c r="Q1844" s="79">
        <f t="shared" si="562"/>
        <v>21.687714334641168</v>
      </c>
      <c r="R1844" s="79">
        <f t="shared" si="562"/>
        <v>40.172410438335014</v>
      </c>
      <c r="S1844" s="79">
        <f t="shared" si="562"/>
        <v>36.633921277825607</v>
      </c>
      <c r="T1844" s="79">
        <f t="shared" si="562"/>
        <v>31.136246903231495</v>
      </c>
      <c r="U1844" s="79">
        <f t="shared" si="562"/>
        <v>37.573696637410855</v>
      </c>
      <c r="V1844" s="79">
        <f t="shared" si="562"/>
        <v>28.520838505244964</v>
      </c>
      <c r="W1844" s="79">
        <f t="shared" si="562"/>
        <v>34.841060753401415</v>
      </c>
      <c r="X1844" s="79">
        <f t="shared" si="562"/>
        <v>30.335038634716156</v>
      </c>
      <c r="Y1844" s="79">
        <f>SQRT(Y1838*Y1838+Y1839*Y1839)/Y1830/1.73</f>
        <v>20.418566426185681</v>
      </c>
      <c r="Z1844" s="179">
        <f t="shared" si="562"/>
        <v>20.237847524091229</v>
      </c>
      <c r="AA1844" s="179">
        <f t="shared" si="562"/>
        <v>18.930290123884614</v>
      </c>
      <c r="AB1844" s="180">
        <f t="shared" si="562"/>
        <v>18.219078149133662</v>
      </c>
      <c r="AC1844" s="109">
        <f>AVERAGE(E1844:AB1844)</f>
        <v>25.973331591761482</v>
      </c>
      <c r="AD1844" s="78">
        <f>(AC1840-AC1844)/AC1840</f>
        <v>1.0257080091737526E-3</v>
      </c>
      <c r="AE1844" s="79"/>
      <c r="AF1844" s="80"/>
      <c r="AJ1844" s="395"/>
      <c r="AK1844" s="14"/>
      <c r="AL1844" s="14"/>
      <c r="AM1844" s="15"/>
      <c r="AN1844" s="14"/>
    </row>
    <row r="1845" spans="1:41" x14ac:dyDescent="0.25">
      <c r="A1845" s="3422" t="s">
        <v>37</v>
      </c>
      <c r="B1845" s="3423" t="s">
        <v>273</v>
      </c>
      <c r="C1845" s="121" t="s">
        <v>13</v>
      </c>
      <c r="D1845" s="113" t="s">
        <v>820</v>
      </c>
      <c r="E1845" s="2344">
        <v>22.6</v>
      </c>
      <c r="F1845" s="203">
        <v>22</v>
      </c>
      <c r="G1845" s="203">
        <v>21.8</v>
      </c>
      <c r="H1845" s="203">
        <v>21.8</v>
      </c>
      <c r="I1845" s="203">
        <v>22.4</v>
      </c>
      <c r="J1845" s="203">
        <v>26.2</v>
      </c>
      <c r="K1845" s="203">
        <v>30.2</v>
      </c>
      <c r="L1845" s="203">
        <v>37.200000000000003</v>
      </c>
      <c r="M1845" s="203">
        <v>41.6</v>
      </c>
      <c r="N1845" s="203">
        <v>35.4</v>
      </c>
      <c r="O1845" s="203">
        <v>35</v>
      </c>
      <c r="P1845" s="203">
        <v>35</v>
      </c>
      <c r="Q1845" s="203">
        <v>34.799999999999997</v>
      </c>
      <c r="R1845" s="203">
        <v>33.4</v>
      </c>
      <c r="S1845" s="203">
        <v>34</v>
      </c>
      <c r="T1845" s="203">
        <v>32.799999999999997</v>
      </c>
      <c r="U1845" s="203">
        <v>36.6</v>
      </c>
      <c r="V1845" s="203">
        <v>37</v>
      </c>
      <c r="W1845" s="203">
        <v>34</v>
      </c>
      <c r="X1845" s="203">
        <v>33.799999999999997</v>
      </c>
      <c r="Y1845" s="203">
        <v>32</v>
      </c>
      <c r="Z1845" s="203">
        <v>32.799999999999997</v>
      </c>
      <c r="AA1845" s="203">
        <v>28</v>
      </c>
      <c r="AB1845" s="203">
        <v>26</v>
      </c>
      <c r="AC1845" s="106">
        <f>SUM(E1845:AB1845)</f>
        <v>746.39999999999986</v>
      </c>
      <c r="AD1845" s="70"/>
      <c r="AE1845" s="71">
        <v>100</v>
      </c>
      <c r="AF1845" s="72">
        <v>20</v>
      </c>
      <c r="AJ1845" s="395"/>
      <c r="AK1845" s="428"/>
      <c r="AL1845" s="429"/>
      <c r="AM1845" s="428"/>
      <c r="AN1845" s="15"/>
    </row>
    <row r="1846" spans="1:41" x14ac:dyDescent="0.25">
      <c r="A1846" s="3406"/>
      <c r="B1846" s="3409"/>
      <c r="C1846" s="123" t="s">
        <v>14</v>
      </c>
      <c r="D1846" s="108" t="s">
        <v>820</v>
      </c>
      <c r="E1846" s="81">
        <v>20.6</v>
      </c>
      <c r="F1846" s="155">
        <v>21</v>
      </c>
      <c r="G1846" s="155">
        <v>21.2</v>
      </c>
      <c r="H1846" s="155">
        <v>20.6</v>
      </c>
      <c r="I1846" s="155">
        <v>20.8</v>
      </c>
      <c r="J1846" s="155">
        <v>21.6</v>
      </c>
      <c r="K1846" s="155">
        <v>21.8</v>
      </c>
      <c r="L1846" s="155">
        <v>26.2</v>
      </c>
      <c r="M1846" s="155">
        <v>28</v>
      </c>
      <c r="N1846" s="155">
        <v>24.4</v>
      </c>
      <c r="O1846" s="155">
        <v>27.2</v>
      </c>
      <c r="P1846" s="155">
        <v>22.4</v>
      </c>
      <c r="Q1846" s="155">
        <v>27</v>
      </c>
      <c r="R1846" s="155">
        <v>24.4</v>
      </c>
      <c r="S1846" s="155">
        <v>25</v>
      </c>
      <c r="T1846" s="155">
        <v>27</v>
      </c>
      <c r="U1846" s="155">
        <v>25.8</v>
      </c>
      <c r="V1846" s="155">
        <v>27.4</v>
      </c>
      <c r="W1846" s="155">
        <v>24</v>
      </c>
      <c r="X1846" s="155">
        <v>25</v>
      </c>
      <c r="Y1846" s="155">
        <v>24.6</v>
      </c>
      <c r="Z1846" s="155">
        <v>24.2</v>
      </c>
      <c r="AA1846" s="155">
        <v>23.6</v>
      </c>
      <c r="AB1846" s="155">
        <v>22.2</v>
      </c>
      <c r="AC1846" s="107">
        <f>SUM(E1846:AB1846)</f>
        <v>576.00000000000011</v>
      </c>
      <c r="AD1846" s="73"/>
      <c r="AE1846" s="155"/>
      <c r="AF1846" s="74"/>
      <c r="AJ1846" s="395"/>
      <c r="AK1846" s="15"/>
      <c r="AL1846" s="15"/>
      <c r="AM1846" s="15"/>
      <c r="AN1846" s="15"/>
    </row>
    <row r="1847" spans="1:41" x14ac:dyDescent="0.25">
      <c r="A1847" s="3406"/>
      <c r="B1847" s="3409"/>
      <c r="C1847" s="123" t="s">
        <v>15</v>
      </c>
      <c r="D1847" s="108" t="s">
        <v>54</v>
      </c>
      <c r="E1847" s="1463">
        <v>2</v>
      </c>
      <c r="F1847" s="2332">
        <v>1</v>
      </c>
      <c r="G1847" s="2332">
        <v>2</v>
      </c>
      <c r="H1847" s="327">
        <v>1</v>
      </c>
      <c r="I1847" s="3040">
        <v>2</v>
      </c>
      <c r="J1847" s="3040">
        <v>2</v>
      </c>
      <c r="K1847" s="3040">
        <v>2</v>
      </c>
      <c r="L1847" s="3040">
        <v>3</v>
      </c>
      <c r="M1847" s="3040">
        <v>3</v>
      </c>
      <c r="N1847" s="327">
        <v>3</v>
      </c>
      <c r="O1847" s="3040">
        <v>2</v>
      </c>
      <c r="P1847" s="3040">
        <v>3</v>
      </c>
      <c r="Q1847" s="3040">
        <v>2</v>
      </c>
      <c r="R1847" s="3040">
        <v>3</v>
      </c>
      <c r="S1847" s="3040">
        <v>2</v>
      </c>
      <c r="T1847" s="3040">
        <v>2</v>
      </c>
      <c r="U1847" s="3040">
        <v>3</v>
      </c>
      <c r="V1847" s="3040">
        <v>2</v>
      </c>
      <c r="W1847" s="3040">
        <v>2</v>
      </c>
      <c r="X1847" s="3040">
        <v>2</v>
      </c>
      <c r="Y1847" s="327">
        <v>2</v>
      </c>
      <c r="Z1847" s="2332">
        <v>2</v>
      </c>
      <c r="AA1847" s="2332">
        <v>2</v>
      </c>
      <c r="AB1847" s="2332">
        <v>2</v>
      </c>
      <c r="AC1847" s="107">
        <f>AVERAGE(E1847:AB1847)</f>
        <v>2.1666666666666665</v>
      </c>
      <c r="AD1847" s="76"/>
      <c r="AE1847" s="76"/>
      <c r="AF1847" s="77"/>
      <c r="AJ1847" s="395"/>
      <c r="AK1847" s="15"/>
      <c r="AL1847" s="15"/>
      <c r="AM1847" s="15"/>
      <c r="AN1847" s="15"/>
    </row>
    <row r="1848" spans="1:41" ht="16.5" thickBot="1" x14ac:dyDescent="0.3">
      <c r="A1848" s="3406"/>
      <c r="B1848" s="3409"/>
      <c r="C1848" s="123" t="s">
        <v>17</v>
      </c>
      <c r="D1848" s="114"/>
      <c r="E1848" s="317">
        <f t="shared" ref="E1848:AB1848" si="563">E1846/E1845</f>
        <v>0.91150442477876104</v>
      </c>
      <c r="F1848" s="318">
        <f t="shared" si="563"/>
        <v>0.95454545454545459</v>
      </c>
      <c r="G1848" s="318">
        <f t="shared" si="563"/>
        <v>0.97247706422018343</v>
      </c>
      <c r="H1848" s="318">
        <f t="shared" si="563"/>
        <v>0.94495412844036697</v>
      </c>
      <c r="I1848" s="318">
        <f t="shared" si="563"/>
        <v>0.92857142857142871</v>
      </c>
      <c r="J1848" s="318">
        <f t="shared" si="563"/>
        <v>0.82442748091603058</v>
      </c>
      <c r="K1848" s="318">
        <f t="shared" si="563"/>
        <v>0.72185430463576161</v>
      </c>
      <c r="L1848" s="318">
        <f t="shared" si="563"/>
        <v>0.70430107526881713</v>
      </c>
      <c r="M1848" s="318">
        <f t="shared" si="563"/>
        <v>0.67307692307692302</v>
      </c>
      <c r="N1848" s="318">
        <f t="shared" si="563"/>
        <v>0.68926553672316382</v>
      </c>
      <c r="O1848" s="318">
        <f t="shared" si="563"/>
        <v>0.77714285714285714</v>
      </c>
      <c r="P1848" s="318">
        <f t="shared" si="563"/>
        <v>0.64</v>
      </c>
      <c r="Q1848" s="318">
        <f t="shared" si="563"/>
        <v>0.77586206896551735</v>
      </c>
      <c r="R1848" s="318">
        <f t="shared" si="563"/>
        <v>0.73053892215568861</v>
      </c>
      <c r="S1848" s="318">
        <f t="shared" si="563"/>
        <v>0.73529411764705888</v>
      </c>
      <c r="T1848" s="318">
        <f t="shared" si="563"/>
        <v>0.82317073170731714</v>
      </c>
      <c r="U1848" s="318">
        <f t="shared" si="563"/>
        <v>0.70491803278688525</v>
      </c>
      <c r="V1848" s="318">
        <f t="shared" si="563"/>
        <v>0.74054054054054053</v>
      </c>
      <c r="W1848" s="318">
        <f t="shared" si="563"/>
        <v>0.70588235294117652</v>
      </c>
      <c r="X1848" s="318">
        <f t="shared" si="563"/>
        <v>0.7396449704142013</v>
      </c>
      <c r="Y1848" s="318">
        <f>Y1846/Y1845</f>
        <v>0.76875000000000004</v>
      </c>
      <c r="Z1848" s="318">
        <f t="shared" si="563"/>
        <v>0.73780487804878048</v>
      </c>
      <c r="AA1848" s="318">
        <f t="shared" si="563"/>
        <v>0.84285714285714286</v>
      </c>
      <c r="AB1848" s="318">
        <f t="shared" si="563"/>
        <v>0.85384615384615381</v>
      </c>
      <c r="AC1848" s="108"/>
      <c r="AD1848" s="73"/>
      <c r="AE1848" s="155"/>
      <c r="AF1848" s="74"/>
      <c r="AJ1848" s="395"/>
      <c r="AK1848" s="15"/>
      <c r="AL1848" s="15"/>
      <c r="AM1848" s="15"/>
      <c r="AN1848" s="15"/>
    </row>
    <row r="1849" spans="1:41" hidden="1" x14ac:dyDescent="0.25">
      <c r="A1849" s="2024"/>
      <c r="B1849" s="2027"/>
      <c r="C1849" s="124" t="s">
        <v>116</v>
      </c>
      <c r="D1849" s="493"/>
      <c r="E1849" s="491"/>
      <c r="F1849" s="142"/>
      <c r="G1849" s="142"/>
      <c r="H1849" s="142"/>
      <c r="I1849" s="142"/>
      <c r="J1849" s="142"/>
      <c r="K1849" s="142"/>
      <c r="L1849" s="142"/>
      <c r="M1849" s="142"/>
      <c r="N1849" s="142"/>
      <c r="O1849" s="142"/>
      <c r="P1849" s="142"/>
      <c r="Q1849" s="142"/>
      <c r="R1849" s="142"/>
      <c r="S1849" s="142"/>
      <c r="T1849" s="142"/>
      <c r="U1849" s="142"/>
      <c r="V1849" s="142"/>
      <c r="W1849" s="142"/>
      <c r="X1849" s="142"/>
      <c r="Y1849" s="142"/>
      <c r="Z1849" s="142"/>
      <c r="AA1849" s="142"/>
      <c r="AB1849" s="142"/>
      <c r="AC1849" s="108"/>
      <c r="AD1849" s="73"/>
      <c r="AE1849" s="155"/>
      <c r="AF1849" s="74"/>
      <c r="AJ1849" s="395"/>
      <c r="AK1849" s="15"/>
      <c r="AL1849" s="15"/>
      <c r="AM1849" s="15"/>
      <c r="AN1849" s="15"/>
    </row>
    <row r="1850" spans="1:41" s="181" customFormat="1" hidden="1" x14ac:dyDescent="0.25">
      <c r="A1850" s="2024"/>
      <c r="B1850" s="2027"/>
      <c r="C1850" s="124" t="s">
        <v>117</v>
      </c>
      <c r="D1850" s="493"/>
      <c r="E1850" s="491"/>
      <c r="F1850" s="142"/>
      <c r="G1850" s="142"/>
      <c r="H1850" s="142"/>
      <c r="I1850" s="142"/>
      <c r="J1850" s="142"/>
      <c r="K1850" s="142"/>
      <c r="L1850" s="142"/>
      <c r="M1850" s="142"/>
      <c r="N1850" s="142"/>
      <c r="O1850" s="142"/>
      <c r="P1850" s="142"/>
      <c r="Q1850" s="142"/>
      <c r="R1850" s="142"/>
      <c r="S1850" s="142"/>
      <c r="T1850" s="142"/>
      <c r="U1850" s="142"/>
      <c r="V1850" s="142"/>
      <c r="W1850" s="142"/>
      <c r="X1850" s="142"/>
      <c r="Y1850" s="142"/>
      <c r="Z1850" s="142"/>
      <c r="AA1850" s="142"/>
      <c r="AB1850" s="142"/>
      <c r="AC1850" s="108"/>
      <c r="AD1850" s="73"/>
      <c r="AE1850" s="155"/>
      <c r="AF1850" s="74"/>
      <c r="AH1850" s="778"/>
      <c r="AI1850" s="779"/>
      <c r="AJ1850" s="779"/>
      <c r="AK1850" s="780"/>
      <c r="AL1850" s="780"/>
      <c r="AM1850" s="189"/>
      <c r="AN1850" s="781"/>
      <c r="AO1850" s="781"/>
    </row>
    <row r="1851" spans="1:41" ht="16.5" hidden="1" thickBot="1" x14ac:dyDescent="0.3">
      <c r="A1851" s="3393" t="s">
        <v>42</v>
      </c>
      <c r="B1851" s="3394"/>
      <c r="C1851" s="3395"/>
      <c r="D1851" s="114"/>
      <c r="E1851" s="178">
        <f>SQRT(E1845*E1845+E1846*E1846)/E1830/1.73</f>
        <v>1.6866551123917426</v>
      </c>
      <c r="F1851" s="179">
        <f t="shared" ref="F1851:AB1851" si="564">SQRT(F1845*F1845+F1846*F1846)/F1830/1.73</f>
        <v>1.6727153688747354</v>
      </c>
      <c r="G1851" s="179">
        <f t="shared" si="564"/>
        <v>1.674018795972106</v>
      </c>
      <c r="H1851" s="79">
        <f t="shared" si="564"/>
        <v>1.6511606161534786</v>
      </c>
      <c r="I1851" s="79">
        <f t="shared" si="564"/>
        <v>1.6795949954542124</v>
      </c>
      <c r="J1851" s="79">
        <f t="shared" si="564"/>
        <v>1.8657472522857257</v>
      </c>
      <c r="K1851" s="79">
        <f t="shared" si="564"/>
        <v>2.0582791510000571</v>
      </c>
      <c r="L1851" s="79">
        <f t="shared" si="564"/>
        <v>2.5362361229388561</v>
      </c>
      <c r="M1851" s="79">
        <f t="shared" si="564"/>
        <v>2.8059800357837283</v>
      </c>
      <c r="N1851" s="79">
        <f t="shared" si="564"/>
        <v>2.3896408538445906</v>
      </c>
      <c r="O1851" s="79">
        <f t="shared" si="564"/>
        <v>2.4851855915478609</v>
      </c>
      <c r="P1851" s="79">
        <f t="shared" si="564"/>
        <v>2.3162803899106654</v>
      </c>
      <c r="Q1851" s="79">
        <f t="shared" si="564"/>
        <v>2.4575337093176901</v>
      </c>
      <c r="R1851" s="79">
        <f t="shared" si="564"/>
        <v>2.3034107793798091</v>
      </c>
      <c r="S1851" s="79">
        <f t="shared" si="564"/>
        <v>2.3614868692689446</v>
      </c>
      <c r="T1851" s="79">
        <f t="shared" si="564"/>
        <v>2.3888019008880192</v>
      </c>
      <c r="U1851" s="79">
        <f t="shared" si="564"/>
        <v>2.4912493436279157</v>
      </c>
      <c r="V1851" s="79">
        <f t="shared" si="564"/>
        <v>2.549157942200035</v>
      </c>
      <c r="W1851" s="79">
        <f t="shared" si="564"/>
        <v>2.3153267700361968</v>
      </c>
      <c r="X1851" s="79">
        <f t="shared" si="564"/>
        <v>2.3165983807837707</v>
      </c>
      <c r="Y1851" s="79">
        <f>SQRT(Y1845*Y1845+Y1846*Y1846)/Y1830/1.73</f>
        <v>2.2177879849159359</v>
      </c>
      <c r="Z1851" s="179">
        <f t="shared" si="564"/>
        <v>2.2396786805264481</v>
      </c>
      <c r="AA1851" s="179">
        <f t="shared" si="564"/>
        <v>2.0006731366038344</v>
      </c>
      <c r="AB1851" s="180">
        <f t="shared" si="564"/>
        <v>1.8929142079688732</v>
      </c>
      <c r="AC1851" s="109">
        <f>AVERAGE(E1851:AB1851)</f>
        <v>2.1815047496531341</v>
      </c>
      <c r="AD1851" s="78">
        <f>(AC1847-AC1851)/AC1847</f>
        <v>-6.8483459937542799E-3</v>
      </c>
      <c r="AE1851" s="79"/>
      <c r="AF1851" s="80"/>
      <c r="AJ1851" s="395"/>
      <c r="AK1851" s="14"/>
      <c r="AL1851" s="14"/>
      <c r="AM1851" s="15"/>
      <c r="AN1851" s="14"/>
    </row>
    <row r="1852" spans="1:41" x14ac:dyDescent="0.25">
      <c r="A1852" s="3565" t="s">
        <v>28</v>
      </c>
      <c r="B1852" s="3423" t="s">
        <v>26</v>
      </c>
      <c r="C1852" s="121" t="s">
        <v>13</v>
      </c>
      <c r="D1852" s="113" t="s">
        <v>139</v>
      </c>
      <c r="E1852" s="2344"/>
      <c r="F1852" s="203"/>
      <c r="G1852" s="203"/>
      <c r="H1852" s="203"/>
      <c r="I1852" s="203"/>
      <c r="J1852" s="203"/>
      <c r="K1852" s="203"/>
      <c r="L1852" s="203"/>
      <c r="M1852" s="203"/>
      <c r="N1852" s="203"/>
      <c r="O1852" s="203"/>
      <c r="P1852" s="203"/>
      <c r="Q1852" s="203"/>
      <c r="R1852" s="203"/>
      <c r="S1852" s="203"/>
      <c r="T1852" s="203"/>
      <c r="U1852" s="203"/>
      <c r="V1852" s="203"/>
      <c r="W1852" s="203"/>
      <c r="X1852" s="203"/>
      <c r="Y1852" s="203"/>
      <c r="Z1852" s="203"/>
      <c r="AA1852" s="203"/>
      <c r="AB1852" s="203"/>
      <c r="AC1852" s="106"/>
      <c r="AD1852" s="70"/>
      <c r="AE1852" s="71">
        <v>100</v>
      </c>
      <c r="AF1852" s="72">
        <v>20</v>
      </c>
      <c r="AJ1852" s="395"/>
      <c r="AK1852" s="428"/>
      <c r="AL1852" s="429"/>
      <c r="AM1852" s="428"/>
      <c r="AN1852" s="15"/>
    </row>
    <row r="1853" spans="1:41" x14ac:dyDescent="0.25">
      <c r="A1853" s="3566"/>
      <c r="B1853" s="3409"/>
      <c r="C1853" s="123" t="s">
        <v>14</v>
      </c>
      <c r="D1853" s="108" t="s">
        <v>139</v>
      </c>
      <c r="E1853" s="81"/>
      <c r="F1853" s="155"/>
      <c r="G1853" s="155"/>
      <c r="H1853" s="155"/>
      <c r="I1853" s="155"/>
      <c r="J1853" s="155"/>
      <c r="K1853" s="155"/>
      <c r="L1853" s="155"/>
      <c r="M1853" s="155"/>
      <c r="N1853" s="155"/>
      <c r="O1853" s="155"/>
      <c r="P1853" s="155"/>
      <c r="Q1853" s="155"/>
      <c r="R1853" s="155"/>
      <c r="S1853" s="155"/>
      <c r="T1853" s="155"/>
      <c r="U1853" s="155"/>
      <c r="V1853" s="155"/>
      <c r="W1853" s="155"/>
      <c r="X1853" s="155"/>
      <c r="Y1853" s="155"/>
      <c r="Z1853" s="155"/>
      <c r="AA1853" s="155"/>
      <c r="AB1853" s="155"/>
      <c r="AC1853" s="107"/>
      <c r="AD1853" s="73"/>
      <c r="AE1853" s="155"/>
      <c r="AF1853" s="74"/>
      <c r="AJ1853" s="395"/>
      <c r="AK1853" s="15"/>
      <c r="AL1853" s="15"/>
      <c r="AM1853" s="15"/>
      <c r="AN1853" s="15"/>
    </row>
    <row r="1854" spans="1:41" x14ac:dyDescent="0.25">
      <c r="A1854" s="3566"/>
      <c r="B1854" s="3409"/>
      <c r="C1854" s="123" t="s">
        <v>15</v>
      </c>
      <c r="D1854" s="108" t="s">
        <v>139</v>
      </c>
      <c r="E1854" s="1463"/>
      <c r="F1854" s="2332"/>
      <c r="G1854" s="2332"/>
      <c r="H1854" s="327"/>
      <c r="I1854" s="3040"/>
      <c r="J1854" s="3040"/>
      <c r="K1854" s="3040"/>
      <c r="L1854" s="3040"/>
      <c r="M1854" s="3040"/>
      <c r="N1854" s="327"/>
      <c r="O1854" s="3040"/>
      <c r="P1854" s="3040"/>
      <c r="Q1854" s="3040"/>
      <c r="R1854" s="3040"/>
      <c r="S1854" s="3040"/>
      <c r="T1854" s="3040"/>
      <c r="U1854" s="3040"/>
      <c r="V1854" s="3040"/>
      <c r="W1854" s="3040"/>
      <c r="X1854" s="3040"/>
      <c r="Y1854" s="327"/>
      <c r="Z1854" s="2332"/>
      <c r="AA1854" s="2332"/>
      <c r="AB1854" s="2332"/>
      <c r="AC1854" s="107"/>
      <c r="AD1854" s="76"/>
      <c r="AE1854" s="76"/>
      <c r="AF1854" s="77"/>
      <c r="AJ1854" s="395"/>
      <c r="AK1854" s="15"/>
      <c r="AL1854" s="15"/>
      <c r="AM1854" s="15"/>
      <c r="AN1854" s="15"/>
    </row>
    <row r="1855" spans="1:41" ht="16.5" thickBot="1" x14ac:dyDescent="0.3">
      <c r="A1855" s="3566"/>
      <c r="B1855" s="3409"/>
      <c r="C1855" s="123" t="s">
        <v>17</v>
      </c>
      <c r="D1855" s="114"/>
      <c r="E1855" s="317"/>
      <c r="F1855" s="318"/>
      <c r="G1855" s="318"/>
      <c r="H1855" s="318"/>
      <c r="I1855" s="318"/>
      <c r="J1855" s="318"/>
      <c r="K1855" s="318"/>
      <c r="L1855" s="318"/>
      <c r="M1855" s="318"/>
      <c r="N1855" s="318"/>
      <c r="O1855" s="318"/>
      <c r="P1855" s="318"/>
      <c r="Q1855" s="318"/>
      <c r="R1855" s="318"/>
      <c r="S1855" s="318"/>
      <c r="T1855" s="318"/>
      <c r="U1855" s="318"/>
      <c r="V1855" s="318"/>
      <c r="W1855" s="318"/>
      <c r="X1855" s="318"/>
      <c r="Y1855" s="318"/>
      <c r="Z1855" s="318"/>
      <c r="AA1855" s="318"/>
      <c r="AB1855" s="318"/>
      <c r="AC1855" s="108"/>
      <c r="AD1855" s="73"/>
      <c r="AE1855" s="155"/>
      <c r="AF1855" s="74"/>
      <c r="AJ1855" s="395"/>
      <c r="AK1855" s="15"/>
      <c r="AL1855" s="15"/>
      <c r="AM1855" s="15"/>
      <c r="AN1855" s="15"/>
    </row>
    <row r="1856" spans="1:41" hidden="1" x14ac:dyDescent="0.25">
      <c r="A1856" s="2024"/>
      <c r="B1856" s="2027"/>
      <c r="C1856" s="124" t="s">
        <v>116</v>
      </c>
      <c r="D1856" s="493"/>
      <c r="E1856" s="491"/>
      <c r="F1856" s="142"/>
      <c r="G1856" s="142"/>
      <c r="H1856" s="142"/>
      <c r="I1856" s="142"/>
      <c r="J1856" s="142"/>
      <c r="K1856" s="142"/>
      <c r="L1856" s="142"/>
      <c r="M1856" s="142"/>
      <c r="N1856" s="142"/>
      <c r="O1856" s="142"/>
      <c r="P1856" s="142"/>
      <c r="Q1856" s="142"/>
      <c r="R1856" s="142"/>
      <c r="S1856" s="142"/>
      <c r="T1856" s="142"/>
      <c r="U1856" s="142"/>
      <c r="V1856" s="142"/>
      <c r="W1856" s="142"/>
      <c r="X1856" s="142"/>
      <c r="Y1856" s="142"/>
      <c r="Z1856" s="142"/>
      <c r="AA1856" s="142"/>
      <c r="AB1856" s="142"/>
      <c r="AC1856" s="108"/>
      <c r="AD1856" s="73"/>
      <c r="AE1856" s="155"/>
      <c r="AF1856" s="74"/>
      <c r="AJ1856" s="395"/>
      <c r="AK1856" s="15"/>
      <c r="AL1856" s="15"/>
      <c r="AM1856" s="15"/>
      <c r="AN1856" s="15"/>
    </row>
    <row r="1857" spans="1:41" s="181" customFormat="1" hidden="1" x14ac:dyDescent="0.25">
      <c r="A1857" s="2024"/>
      <c r="B1857" s="2027"/>
      <c r="C1857" s="124" t="s">
        <v>117</v>
      </c>
      <c r="D1857" s="493"/>
      <c r="E1857" s="491"/>
      <c r="F1857" s="142"/>
      <c r="G1857" s="142"/>
      <c r="H1857" s="142"/>
      <c r="I1857" s="142"/>
      <c r="J1857" s="142"/>
      <c r="K1857" s="142"/>
      <c r="L1857" s="142"/>
      <c r="M1857" s="142"/>
      <c r="N1857" s="142"/>
      <c r="O1857" s="142"/>
      <c r="P1857" s="142"/>
      <c r="Q1857" s="142"/>
      <c r="R1857" s="142"/>
      <c r="S1857" s="142"/>
      <c r="T1857" s="142"/>
      <c r="U1857" s="142"/>
      <c r="V1857" s="142"/>
      <c r="W1857" s="142"/>
      <c r="X1857" s="142"/>
      <c r="Y1857" s="142"/>
      <c r="Z1857" s="142"/>
      <c r="AA1857" s="142"/>
      <c r="AB1857" s="142"/>
      <c r="AC1857" s="108"/>
      <c r="AD1857" s="73"/>
      <c r="AE1857" s="155"/>
      <c r="AF1857" s="74"/>
      <c r="AH1857" s="778"/>
      <c r="AI1857" s="779"/>
      <c r="AJ1857" s="779"/>
      <c r="AK1857" s="780"/>
      <c r="AL1857" s="780"/>
      <c r="AM1857" s="189"/>
      <c r="AN1857" s="781"/>
      <c r="AO1857" s="781"/>
    </row>
    <row r="1858" spans="1:41" ht="16.5" hidden="1" thickBot="1" x14ac:dyDescent="0.3">
      <c r="A1858" s="3393" t="s">
        <v>42</v>
      </c>
      <c r="B1858" s="3394"/>
      <c r="C1858" s="3395"/>
      <c r="D1858" s="114"/>
      <c r="E1858" s="178">
        <f>SQRT(E1852*E1852+E1853*E1853)/E1830/1.73</f>
        <v>0</v>
      </c>
      <c r="F1858" s="179">
        <f t="shared" ref="F1858:AB1858" si="565">SQRT(F1852*F1852+F1853*F1853)/F1830/1.73</f>
        <v>0</v>
      </c>
      <c r="G1858" s="179">
        <f t="shared" si="565"/>
        <v>0</v>
      </c>
      <c r="H1858" s="79">
        <f t="shared" si="565"/>
        <v>0</v>
      </c>
      <c r="I1858" s="79">
        <f t="shared" si="565"/>
        <v>0</v>
      </c>
      <c r="J1858" s="79">
        <f t="shared" si="565"/>
        <v>0</v>
      </c>
      <c r="K1858" s="79">
        <f t="shared" si="565"/>
        <v>0</v>
      </c>
      <c r="L1858" s="79">
        <f t="shared" si="565"/>
        <v>0</v>
      </c>
      <c r="M1858" s="79">
        <f t="shared" si="565"/>
        <v>0</v>
      </c>
      <c r="N1858" s="79">
        <f t="shared" si="565"/>
        <v>0</v>
      </c>
      <c r="O1858" s="79">
        <f t="shared" si="565"/>
        <v>0</v>
      </c>
      <c r="P1858" s="79">
        <f t="shared" si="565"/>
        <v>0</v>
      </c>
      <c r="Q1858" s="79">
        <f t="shared" si="565"/>
        <v>0</v>
      </c>
      <c r="R1858" s="79">
        <f t="shared" si="565"/>
        <v>0</v>
      </c>
      <c r="S1858" s="79">
        <f t="shared" si="565"/>
        <v>0</v>
      </c>
      <c r="T1858" s="79">
        <f t="shared" si="565"/>
        <v>0</v>
      </c>
      <c r="U1858" s="79">
        <f t="shared" si="565"/>
        <v>0</v>
      </c>
      <c r="V1858" s="79">
        <f t="shared" si="565"/>
        <v>0</v>
      </c>
      <c r="W1858" s="79">
        <f t="shared" si="565"/>
        <v>0</v>
      </c>
      <c r="X1858" s="79">
        <f t="shared" si="565"/>
        <v>0</v>
      </c>
      <c r="Y1858" s="79">
        <f>SQRT(Y1852*Y1852+Y1853*Y1853)/Y1830/1.73</f>
        <v>0</v>
      </c>
      <c r="Z1858" s="179">
        <f t="shared" si="565"/>
        <v>0</v>
      </c>
      <c r="AA1858" s="179">
        <f t="shared" si="565"/>
        <v>0</v>
      </c>
      <c r="AB1858" s="180">
        <f t="shared" si="565"/>
        <v>0</v>
      </c>
      <c r="AC1858" s="109">
        <f>AVERAGE(E1858:AB1858)</f>
        <v>0</v>
      </c>
      <c r="AD1858" s="78" t="e">
        <f>(AC1854-AC1858)/AC1854</f>
        <v>#DIV/0!</v>
      </c>
      <c r="AE1858" s="79"/>
      <c r="AF1858" s="80"/>
      <c r="AJ1858" s="395"/>
      <c r="AK1858" s="14"/>
      <c r="AL1858" s="14"/>
      <c r="AM1858" s="15"/>
      <c r="AN1858" s="14"/>
    </row>
    <row r="1859" spans="1:41" x14ac:dyDescent="0.25">
      <c r="A1859" s="3565" t="s">
        <v>46</v>
      </c>
      <c r="B1859" s="3423" t="s">
        <v>26</v>
      </c>
      <c r="C1859" s="121" t="s">
        <v>13</v>
      </c>
      <c r="D1859" s="113" t="s">
        <v>139</v>
      </c>
      <c r="E1859" s="2344"/>
      <c r="F1859" s="203"/>
      <c r="G1859" s="203"/>
      <c r="H1859" s="203"/>
      <c r="I1859" s="203"/>
      <c r="J1859" s="203"/>
      <c r="K1859" s="203"/>
      <c r="L1859" s="203"/>
      <c r="M1859" s="203"/>
      <c r="N1859" s="203"/>
      <c r="O1859" s="203"/>
      <c r="P1859" s="203"/>
      <c r="Q1859" s="203"/>
      <c r="R1859" s="203"/>
      <c r="S1859" s="203"/>
      <c r="T1859" s="203"/>
      <c r="U1859" s="203"/>
      <c r="V1859" s="203"/>
      <c r="W1859" s="203"/>
      <c r="X1859" s="203"/>
      <c r="Y1859" s="203"/>
      <c r="Z1859" s="203"/>
      <c r="AA1859" s="203"/>
      <c r="AB1859" s="203"/>
      <c r="AC1859" s="106"/>
      <c r="AD1859" s="70"/>
      <c r="AE1859" s="71">
        <v>100</v>
      </c>
      <c r="AF1859" s="72">
        <v>20</v>
      </c>
      <c r="AJ1859" s="395"/>
      <c r="AK1859" s="428"/>
      <c r="AL1859" s="429"/>
      <c r="AM1859" s="428"/>
      <c r="AN1859" s="15"/>
    </row>
    <row r="1860" spans="1:41" x14ac:dyDescent="0.25">
      <c r="A1860" s="3566"/>
      <c r="B1860" s="3409"/>
      <c r="C1860" s="123" t="s">
        <v>14</v>
      </c>
      <c r="D1860" s="108" t="s">
        <v>139</v>
      </c>
      <c r="E1860" s="81"/>
      <c r="F1860" s="155"/>
      <c r="G1860" s="155"/>
      <c r="H1860" s="155"/>
      <c r="I1860" s="155"/>
      <c r="J1860" s="155"/>
      <c r="K1860" s="155"/>
      <c r="L1860" s="155"/>
      <c r="M1860" s="155"/>
      <c r="N1860" s="155"/>
      <c r="O1860" s="155"/>
      <c r="P1860" s="155"/>
      <c r="Q1860" s="155"/>
      <c r="R1860" s="155"/>
      <c r="S1860" s="155"/>
      <c r="T1860" s="155"/>
      <c r="U1860" s="155"/>
      <c r="V1860" s="155"/>
      <c r="W1860" s="155"/>
      <c r="X1860" s="155"/>
      <c r="Y1860" s="155"/>
      <c r="Z1860" s="155"/>
      <c r="AA1860" s="155"/>
      <c r="AB1860" s="155"/>
      <c r="AC1860" s="107"/>
      <c r="AD1860" s="73"/>
      <c r="AE1860" s="155"/>
      <c r="AF1860" s="74"/>
      <c r="AJ1860" s="395"/>
      <c r="AK1860" s="15"/>
      <c r="AL1860" s="15"/>
      <c r="AM1860" s="15"/>
      <c r="AN1860" s="15"/>
    </row>
    <row r="1861" spans="1:41" x14ac:dyDescent="0.25">
      <c r="A1861" s="3566"/>
      <c r="B1861" s="3409"/>
      <c r="C1861" s="123" t="s">
        <v>15</v>
      </c>
      <c r="D1861" s="108" t="s">
        <v>139</v>
      </c>
      <c r="E1861" s="1463"/>
      <c r="F1861" s="2332"/>
      <c r="G1861" s="2332"/>
      <c r="H1861" s="327"/>
      <c r="I1861" s="3040"/>
      <c r="J1861" s="3040"/>
      <c r="K1861" s="3040"/>
      <c r="L1861" s="3040"/>
      <c r="M1861" s="3040"/>
      <c r="N1861" s="327"/>
      <c r="O1861" s="3040"/>
      <c r="P1861" s="3040"/>
      <c r="Q1861" s="3040"/>
      <c r="R1861" s="3040"/>
      <c r="S1861" s="3040"/>
      <c r="T1861" s="3040"/>
      <c r="U1861" s="3040"/>
      <c r="V1861" s="3040"/>
      <c r="W1861" s="3040"/>
      <c r="X1861" s="3040"/>
      <c r="Y1861" s="327"/>
      <c r="Z1861" s="2332"/>
      <c r="AA1861" s="2332"/>
      <c r="AB1861" s="2332"/>
      <c r="AC1861" s="107"/>
      <c r="AD1861" s="76"/>
      <c r="AE1861" s="76"/>
      <c r="AF1861" s="77"/>
      <c r="AJ1861" s="395"/>
      <c r="AK1861" s="15"/>
      <c r="AL1861" s="15"/>
      <c r="AM1861" s="15"/>
      <c r="AN1861" s="15"/>
    </row>
    <row r="1862" spans="1:41" ht="16.5" thickBot="1" x14ac:dyDescent="0.3">
      <c r="A1862" s="3566"/>
      <c r="B1862" s="3409"/>
      <c r="C1862" s="123" t="s">
        <v>17</v>
      </c>
      <c r="D1862" s="114"/>
      <c r="E1862" s="317"/>
      <c r="F1862" s="318"/>
      <c r="G1862" s="318"/>
      <c r="H1862" s="318"/>
      <c r="I1862" s="318"/>
      <c r="J1862" s="318"/>
      <c r="K1862" s="318"/>
      <c r="L1862" s="318"/>
      <c r="M1862" s="318"/>
      <c r="N1862" s="318"/>
      <c r="O1862" s="318"/>
      <c r="P1862" s="318"/>
      <c r="Q1862" s="318"/>
      <c r="R1862" s="318"/>
      <c r="S1862" s="318"/>
      <c r="T1862" s="318"/>
      <c r="U1862" s="318"/>
      <c r="V1862" s="318"/>
      <c r="W1862" s="318"/>
      <c r="X1862" s="318"/>
      <c r="Y1862" s="318"/>
      <c r="Z1862" s="318"/>
      <c r="AA1862" s="318"/>
      <c r="AB1862" s="318"/>
      <c r="AC1862" s="108"/>
      <c r="AD1862" s="73"/>
      <c r="AE1862" s="155"/>
      <c r="AF1862" s="74"/>
      <c r="AJ1862" s="395"/>
      <c r="AK1862" s="15"/>
      <c r="AL1862" s="15"/>
      <c r="AM1862" s="15"/>
      <c r="AN1862" s="15"/>
    </row>
    <row r="1863" spans="1:41" hidden="1" x14ac:dyDescent="0.25">
      <c r="A1863" s="2024"/>
      <c r="B1863" s="2027"/>
      <c r="C1863" s="124" t="s">
        <v>116</v>
      </c>
      <c r="D1863" s="493"/>
      <c r="E1863" s="491"/>
      <c r="F1863" s="142"/>
      <c r="G1863" s="142"/>
      <c r="H1863" s="142"/>
      <c r="I1863" s="142"/>
      <c r="J1863" s="142"/>
      <c r="K1863" s="142"/>
      <c r="L1863" s="142"/>
      <c r="M1863" s="142"/>
      <c r="N1863" s="142"/>
      <c r="O1863" s="142"/>
      <c r="P1863" s="142"/>
      <c r="Q1863" s="142"/>
      <c r="R1863" s="142"/>
      <c r="S1863" s="142"/>
      <c r="T1863" s="142"/>
      <c r="U1863" s="142"/>
      <c r="V1863" s="142"/>
      <c r="W1863" s="142"/>
      <c r="X1863" s="142"/>
      <c r="Y1863" s="142"/>
      <c r="Z1863" s="142"/>
      <c r="AA1863" s="142"/>
      <c r="AB1863" s="142"/>
      <c r="AC1863" s="108"/>
      <c r="AD1863" s="73"/>
      <c r="AE1863" s="155"/>
      <c r="AF1863" s="74"/>
      <c r="AJ1863" s="395"/>
      <c r="AK1863" s="15"/>
      <c r="AL1863" s="15"/>
      <c r="AM1863" s="15"/>
      <c r="AN1863" s="15"/>
    </row>
    <row r="1864" spans="1:41" s="181" customFormat="1" hidden="1" x14ac:dyDescent="0.25">
      <c r="A1864" s="2024"/>
      <c r="B1864" s="2027"/>
      <c r="C1864" s="124" t="s">
        <v>117</v>
      </c>
      <c r="D1864" s="493"/>
      <c r="E1864" s="491"/>
      <c r="F1864" s="142"/>
      <c r="G1864" s="142"/>
      <c r="H1864" s="142"/>
      <c r="I1864" s="142"/>
      <c r="J1864" s="142"/>
      <c r="K1864" s="142"/>
      <c r="L1864" s="142"/>
      <c r="M1864" s="142"/>
      <c r="N1864" s="142"/>
      <c r="O1864" s="142"/>
      <c r="P1864" s="142"/>
      <c r="Q1864" s="142"/>
      <c r="R1864" s="142"/>
      <c r="S1864" s="142"/>
      <c r="T1864" s="142"/>
      <c r="U1864" s="142"/>
      <c r="V1864" s="142"/>
      <c r="W1864" s="142"/>
      <c r="X1864" s="142"/>
      <c r="Y1864" s="142"/>
      <c r="Z1864" s="142"/>
      <c r="AA1864" s="142"/>
      <c r="AB1864" s="142"/>
      <c r="AC1864" s="108"/>
      <c r="AD1864" s="73"/>
      <c r="AE1864" s="155"/>
      <c r="AF1864" s="74"/>
      <c r="AH1864" s="778"/>
      <c r="AI1864" s="779"/>
      <c r="AJ1864" s="779"/>
      <c r="AK1864" s="780"/>
      <c r="AL1864" s="780"/>
      <c r="AM1864" s="189"/>
      <c r="AN1864" s="781"/>
      <c r="AO1864" s="781"/>
    </row>
    <row r="1865" spans="1:41" ht="16.5" hidden="1" thickBot="1" x14ac:dyDescent="0.3">
      <c r="A1865" s="3393" t="s">
        <v>42</v>
      </c>
      <c r="B1865" s="3394"/>
      <c r="C1865" s="3395"/>
      <c r="D1865" s="114"/>
      <c r="E1865" s="178">
        <f>SQRT(E1859*E1859+E1860*E1860)/E1830/1.73</f>
        <v>0</v>
      </c>
      <c r="F1865" s="179">
        <f t="shared" ref="F1865:AB1865" si="566">SQRT(F1859*F1859+F1860*F1860)/F1830/1.73</f>
        <v>0</v>
      </c>
      <c r="G1865" s="179">
        <f t="shared" si="566"/>
        <v>0</v>
      </c>
      <c r="H1865" s="79">
        <f t="shared" si="566"/>
        <v>0</v>
      </c>
      <c r="I1865" s="79">
        <f t="shared" si="566"/>
        <v>0</v>
      </c>
      <c r="J1865" s="79">
        <f t="shared" si="566"/>
        <v>0</v>
      </c>
      <c r="K1865" s="79">
        <f t="shared" si="566"/>
        <v>0</v>
      </c>
      <c r="L1865" s="79">
        <f t="shared" si="566"/>
        <v>0</v>
      </c>
      <c r="M1865" s="79">
        <f t="shared" si="566"/>
        <v>0</v>
      </c>
      <c r="N1865" s="79">
        <f t="shared" si="566"/>
        <v>0</v>
      </c>
      <c r="O1865" s="79">
        <f t="shared" si="566"/>
        <v>0</v>
      </c>
      <c r="P1865" s="79">
        <f t="shared" si="566"/>
        <v>0</v>
      </c>
      <c r="Q1865" s="79">
        <f t="shared" si="566"/>
        <v>0</v>
      </c>
      <c r="R1865" s="79">
        <f t="shared" si="566"/>
        <v>0</v>
      </c>
      <c r="S1865" s="79">
        <f t="shared" si="566"/>
        <v>0</v>
      </c>
      <c r="T1865" s="79">
        <f t="shared" si="566"/>
        <v>0</v>
      </c>
      <c r="U1865" s="79">
        <f t="shared" si="566"/>
        <v>0</v>
      </c>
      <c r="V1865" s="79">
        <f t="shared" si="566"/>
        <v>0</v>
      </c>
      <c r="W1865" s="79">
        <f t="shared" si="566"/>
        <v>0</v>
      </c>
      <c r="X1865" s="79">
        <f t="shared" si="566"/>
        <v>0</v>
      </c>
      <c r="Y1865" s="79">
        <f>SQRT(Y1859*Y1859+Y1860*Y1860)/Y1830/1.73</f>
        <v>0</v>
      </c>
      <c r="Z1865" s="179">
        <f t="shared" si="566"/>
        <v>0</v>
      </c>
      <c r="AA1865" s="179">
        <f t="shared" si="566"/>
        <v>0</v>
      </c>
      <c r="AB1865" s="180">
        <f t="shared" si="566"/>
        <v>0</v>
      </c>
      <c r="AC1865" s="109">
        <f>AVERAGE(E1865:AB1865)</f>
        <v>0</v>
      </c>
      <c r="AD1865" s="78" t="e">
        <f>(AC1861-AC1865)/AC1861</f>
        <v>#DIV/0!</v>
      </c>
      <c r="AE1865" s="79"/>
      <c r="AF1865" s="80"/>
      <c r="AJ1865" s="395"/>
      <c r="AK1865" s="14"/>
      <c r="AL1865" s="14"/>
      <c r="AM1865" s="15"/>
      <c r="AN1865" s="14"/>
    </row>
    <row r="1866" spans="1:41" x14ac:dyDescent="0.25">
      <c r="A1866" s="3565" t="s">
        <v>23</v>
      </c>
      <c r="B1866" s="3423" t="s">
        <v>26</v>
      </c>
      <c r="C1866" s="121" t="s">
        <v>13</v>
      </c>
      <c r="D1866" s="113" t="s">
        <v>139</v>
      </c>
      <c r="E1866" s="2344"/>
      <c r="F1866" s="203"/>
      <c r="G1866" s="203"/>
      <c r="H1866" s="203"/>
      <c r="I1866" s="203"/>
      <c r="J1866" s="203"/>
      <c r="K1866" s="203"/>
      <c r="L1866" s="203"/>
      <c r="M1866" s="203"/>
      <c r="N1866" s="203"/>
      <c r="O1866" s="203"/>
      <c r="P1866" s="203"/>
      <c r="Q1866" s="203"/>
      <c r="R1866" s="203"/>
      <c r="S1866" s="203"/>
      <c r="T1866" s="203"/>
      <c r="U1866" s="203"/>
      <c r="V1866" s="203"/>
      <c r="W1866" s="203"/>
      <c r="X1866" s="203"/>
      <c r="Y1866" s="203"/>
      <c r="Z1866" s="203"/>
      <c r="AA1866" s="203"/>
      <c r="AB1866" s="203"/>
      <c r="AC1866" s="106"/>
      <c r="AD1866" s="70"/>
      <c r="AE1866" s="71">
        <v>100</v>
      </c>
      <c r="AF1866" s="72">
        <v>20</v>
      </c>
      <c r="AJ1866" s="395"/>
      <c r="AK1866" s="428"/>
      <c r="AL1866" s="429"/>
      <c r="AM1866" s="428"/>
      <c r="AN1866" s="15"/>
    </row>
    <row r="1867" spans="1:41" x14ac:dyDescent="0.25">
      <c r="A1867" s="3566"/>
      <c r="B1867" s="3409"/>
      <c r="C1867" s="123" t="s">
        <v>14</v>
      </c>
      <c r="D1867" s="108" t="s">
        <v>139</v>
      </c>
      <c r="E1867" s="81"/>
      <c r="F1867" s="155"/>
      <c r="G1867" s="155"/>
      <c r="H1867" s="155"/>
      <c r="I1867" s="155"/>
      <c r="J1867" s="155"/>
      <c r="K1867" s="155"/>
      <c r="L1867" s="155"/>
      <c r="M1867" s="155"/>
      <c r="N1867" s="155"/>
      <c r="O1867" s="155"/>
      <c r="P1867" s="155"/>
      <c r="Q1867" s="155"/>
      <c r="R1867" s="155"/>
      <c r="S1867" s="155"/>
      <c r="T1867" s="155"/>
      <c r="U1867" s="155"/>
      <c r="V1867" s="155"/>
      <c r="W1867" s="155"/>
      <c r="X1867" s="155"/>
      <c r="Y1867" s="155"/>
      <c r="Z1867" s="155"/>
      <c r="AA1867" s="155"/>
      <c r="AB1867" s="155"/>
      <c r="AC1867" s="107"/>
      <c r="AD1867" s="73"/>
      <c r="AE1867" s="155"/>
      <c r="AF1867" s="74"/>
      <c r="AJ1867" s="395"/>
      <c r="AK1867" s="15"/>
      <c r="AL1867" s="15"/>
      <c r="AM1867" s="15"/>
      <c r="AN1867" s="15"/>
    </row>
    <row r="1868" spans="1:41" x14ac:dyDescent="0.25">
      <c r="A1868" s="3566"/>
      <c r="B1868" s="3409"/>
      <c r="C1868" s="123" t="s">
        <v>15</v>
      </c>
      <c r="D1868" s="108" t="s">
        <v>139</v>
      </c>
      <c r="E1868" s="1463"/>
      <c r="F1868" s="2332"/>
      <c r="G1868" s="2332"/>
      <c r="H1868" s="327"/>
      <c r="I1868" s="3040"/>
      <c r="J1868" s="3040"/>
      <c r="K1868" s="3040"/>
      <c r="L1868" s="3040"/>
      <c r="M1868" s="3040"/>
      <c r="N1868" s="327"/>
      <c r="O1868" s="3040"/>
      <c r="P1868" s="3040"/>
      <c r="Q1868" s="3040"/>
      <c r="R1868" s="3040"/>
      <c r="S1868" s="3040"/>
      <c r="T1868" s="3040"/>
      <c r="U1868" s="3040"/>
      <c r="V1868" s="3040"/>
      <c r="W1868" s="3040"/>
      <c r="X1868" s="3040"/>
      <c r="Y1868" s="327"/>
      <c r="Z1868" s="2332"/>
      <c r="AA1868" s="2332"/>
      <c r="AB1868" s="2332"/>
      <c r="AC1868" s="107"/>
      <c r="AD1868" s="76"/>
      <c r="AE1868" s="76"/>
      <c r="AF1868" s="77"/>
      <c r="AJ1868" s="395"/>
      <c r="AK1868" s="15"/>
      <c r="AL1868" s="15"/>
      <c r="AM1868" s="15"/>
      <c r="AN1868" s="15"/>
    </row>
    <row r="1869" spans="1:41" ht="16.5" thickBot="1" x14ac:dyDescent="0.3">
      <c r="A1869" s="3566"/>
      <c r="B1869" s="3409"/>
      <c r="C1869" s="123" t="s">
        <v>17</v>
      </c>
      <c r="D1869" s="114"/>
      <c r="E1869" s="317"/>
      <c r="F1869" s="318"/>
      <c r="G1869" s="318"/>
      <c r="H1869" s="318"/>
      <c r="I1869" s="318"/>
      <c r="J1869" s="318"/>
      <c r="K1869" s="318"/>
      <c r="L1869" s="318"/>
      <c r="M1869" s="318"/>
      <c r="N1869" s="318"/>
      <c r="O1869" s="318"/>
      <c r="P1869" s="318"/>
      <c r="Q1869" s="318"/>
      <c r="R1869" s="318"/>
      <c r="S1869" s="318"/>
      <c r="T1869" s="318"/>
      <c r="U1869" s="318"/>
      <c r="V1869" s="318"/>
      <c r="W1869" s="318"/>
      <c r="X1869" s="318"/>
      <c r="Y1869" s="318"/>
      <c r="Z1869" s="318"/>
      <c r="AA1869" s="318"/>
      <c r="AB1869" s="318"/>
      <c r="AC1869" s="108"/>
      <c r="AD1869" s="73"/>
      <c r="AE1869" s="155"/>
      <c r="AF1869" s="74"/>
      <c r="AJ1869" s="395"/>
      <c r="AK1869" s="15"/>
      <c r="AL1869" s="15"/>
      <c r="AM1869" s="15"/>
      <c r="AN1869" s="15"/>
    </row>
    <row r="1870" spans="1:41" hidden="1" x14ac:dyDescent="0.25">
      <c r="A1870" s="2024"/>
      <c r="B1870" s="2027"/>
      <c r="C1870" s="124" t="s">
        <v>116</v>
      </c>
      <c r="D1870" s="493"/>
      <c r="E1870" s="491"/>
      <c r="F1870" s="142"/>
      <c r="G1870" s="142"/>
      <c r="H1870" s="142"/>
      <c r="I1870" s="142"/>
      <c r="J1870" s="142"/>
      <c r="K1870" s="142"/>
      <c r="L1870" s="142"/>
      <c r="M1870" s="142"/>
      <c r="N1870" s="142"/>
      <c r="O1870" s="142"/>
      <c r="P1870" s="142"/>
      <c r="Q1870" s="142"/>
      <c r="R1870" s="142"/>
      <c r="S1870" s="142"/>
      <c r="T1870" s="142"/>
      <c r="U1870" s="142"/>
      <c r="V1870" s="142"/>
      <c r="W1870" s="142"/>
      <c r="X1870" s="142"/>
      <c r="Y1870" s="142"/>
      <c r="Z1870" s="142"/>
      <c r="AA1870" s="142"/>
      <c r="AB1870" s="142"/>
      <c r="AC1870" s="108"/>
      <c r="AD1870" s="73"/>
      <c r="AE1870" s="155"/>
      <c r="AF1870" s="74"/>
      <c r="AJ1870" s="395"/>
      <c r="AK1870" s="15"/>
      <c r="AL1870" s="15"/>
      <c r="AM1870" s="15"/>
      <c r="AN1870" s="15"/>
    </row>
    <row r="1871" spans="1:41" s="181" customFormat="1" hidden="1" x14ac:dyDescent="0.25">
      <c r="A1871" s="2024"/>
      <c r="B1871" s="2027"/>
      <c r="C1871" s="124" t="s">
        <v>117</v>
      </c>
      <c r="D1871" s="493"/>
      <c r="E1871" s="491"/>
      <c r="F1871" s="142"/>
      <c r="G1871" s="142"/>
      <c r="H1871" s="142"/>
      <c r="I1871" s="142"/>
      <c r="J1871" s="142"/>
      <c r="K1871" s="142"/>
      <c r="L1871" s="142"/>
      <c r="M1871" s="142"/>
      <c r="N1871" s="142"/>
      <c r="O1871" s="142"/>
      <c r="P1871" s="142"/>
      <c r="Q1871" s="142"/>
      <c r="R1871" s="142"/>
      <c r="S1871" s="142"/>
      <c r="T1871" s="142"/>
      <c r="U1871" s="142"/>
      <c r="V1871" s="142"/>
      <c r="W1871" s="142"/>
      <c r="X1871" s="142"/>
      <c r="Y1871" s="142"/>
      <c r="Z1871" s="142"/>
      <c r="AA1871" s="142"/>
      <c r="AB1871" s="142"/>
      <c r="AC1871" s="108"/>
      <c r="AD1871" s="73"/>
      <c r="AE1871" s="155"/>
      <c r="AF1871" s="74"/>
      <c r="AH1871" s="778"/>
      <c r="AI1871" s="779"/>
      <c r="AJ1871" s="779"/>
      <c r="AK1871" s="780"/>
      <c r="AL1871" s="780"/>
      <c r="AM1871" s="189"/>
      <c r="AN1871" s="781"/>
      <c r="AO1871" s="781"/>
    </row>
    <row r="1872" spans="1:41" ht="16.5" hidden="1" thickBot="1" x14ac:dyDescent="0.3">
      <c r="A1872" s="3393" t="s">
        <v>42</v>
      </c>
      <c r="B1872" s="3394"/>
      <c r="C1872" s="3395"/>
      <c r="D1872" s="114"/>
      <c r="E1872" s="178">
        <f>SQRT(E1866*E1866+E1867*E1867)/E1830/1.73</f>
        <v>0</v>
      </c>
      <c r="F1872" s="179">
        <f t="shared" ref="F1872:AB1872" si="567">SQRT(F1866*F1866+F1867*F1867)/F1830/1.73</f>
        <v>0</v>
      </c>
      <c r="G1872" s="179">
        <f t="shared" si="567"/>
        <v>0</v>
      </c>
      <c r="H1872" s="79">
        <f t="shared" si="567"/>
        <v>0</v>
      </c>
      <c r="I1872" s="79">
        <f t="shared" si="567"/>
        <v>0</v>
      </c>
      <c r="J1872" s="79">
        <f t="shared" si="567"/>
        <v>0</v>
      </c>
      <c r="K1872" s="79">
        <f t="shared" si="567"/>
        <v>0</v>
      </c>
      <c r="L1872" s="79">
        <f t="shared" si="567"/>
        <v>0</v>
      </c>
      <c r="M1872" s="79">
        <f t="shared" si="567"/>
        <v>0</v>
      </c>
      <c r="N1872" s="79">
        <f t="shared" si="567"/>
        <v>0</v>
      </c>
      <c r="O1872" s="79">
        <f t="shared" si="567"/>
        <v>0</v>
      </c>
      <c r="P1872" s="79">
        <f t="shared" si="567"/>
        <v>0</v>
      </c>
      <c r="Q1872" s="79">
        <f t="shared" si="567"/>
        <v>0</v>
      </c>
      <c r="R1872" s="79">
        <f t="shared" si="567"/>
        <v>0</v>
      </c>
      <c r="S1872" s="79">
        <f t="shared" si="567"/>
        <v>0</v>
      </c>
      <c r="T1872" s="79">
        <f t="shared" si="567"/>
        <v>0</v>
      </c>
      <c r="U1872" s="79">
        <f t="shared" si="567"/>
        <v>0</v>
      </c>
      <c r="V1872" s="79">
        <f t="shared" si="567"/>
        <v>0</v>
      </c>
      <c r="W1872" s="79">
        <f t="shared" si="567"/>
        <v>0</v>
      </c>
      <c r="X1872" s="79">
        <f t="shared" si="567"/>
        <v>0</v>
      </c>
      <c r="Y1872" s="79">
        <f>SQRT(Y1866*Y1866+Y1867*Y1867)/Y1830/1.73</f>
        <v>0</v>
      </c>
      <c r="Z1872" s="179">
        <f t="shared" si="567"/>
        <v>0</v>
      </c>
      <c r="AA1872" s="179">
        <f t="shared" si="567"/>
        <v>0</v>
      </c>
      <c r="AB1872" s="180">
        <f t="shared" si="567"/>
        <v>0</v>
      </c>
      <c r="AC1872" s="109">
        <f>AVERAGE(E1872:AB1872)</f>
        <v>0</v>
      </c>
      <c r="AD1872" s="78" t="e">
        <f>(AC1868-AC1872)/AC1868</f>
        <v>#DIV/0!</v>
      </c>
      <c r="AE1872" s="79"/>
      <c r="AF1872" s="80"/>
      <c r="AJ1872" s="395"/>
      <c r="AK1872" s="14"/>
      <c r="AL1872" s="14"/>
      <c r="AM1872" s="15"/>
      <c r="AN1872" s="14"/>
    </row>
    <row r="1873" spans="1:40" ht="16.5" thickBot="1" x14ac:dyDescent="0.3">
      <c r="A1873" s="147"/>
      <c r="B1873" s="461" t="s">
        <v>31</v>
      </c>
      <c r="C1873" s="121" t="s">
        <v>13</v>
      </c>
      <c r="D1873" s="113" t="s">
        <v>820</v>
      </c>
      <c r="E1873" s="2344">
        <v>0.14000000000000001</v>
      </c>
      <c r="F1873" s="203">
        <v>0.14000000000000001</v>
      </c>
      <c r="G1873" s="203">
        <v>0.14000000000000001</v>
      </c>
      <c r="H1873" s="203">
        <v>0.14000000000000001</v>
      </c>
      <c r="I1873" s="203">
        <v>0.15</v>
      </c>
      <c r="J1873" s="203">
        <v>0.14000000000000001</v>
      </c>
      <c r="K1873" s="203">
        <v>0.14000000000000001</v>
      </c>
      <c r="L1873" s="203">
        <v>0.23</v>
      </c>
      <c r="M1873" s="203">
        <v>0.32</v>
      </c>
      <c r="N1873" s="203">
        <v>0.37</v>
      </c>
      <c r="O1873" s="203">
        <v>0.38</v>
      </c>
      <c r="P1873" s="203">
        <v>0.56999999999999995</v>
      </c>
      <c r="Q1873" s="203">
        <v>0.59</v>
      </c>
      <c r="R1873" s="203">
        <v>0.37</v>
      </c>
      <c r="S1873" s="203">
        <v>0.57999999999999996</v>
      </c>
      <c r="T1873" s="203">
        <v>0.56999999999999995</v>
      </c>
      <c r="U1873" s="203">
        <v>0.61</v>
      </c>
      <c r="V1873" s="203">
        <v>0.35</v>
      </c>
      <c r="W1873" s="203">
        <v>0.35</v>
      </c>
      <c r="X1873" s="203">
        <v>0.35</v>
      </c>
      <c r="Y1873" s="203">
        <v>0.36</v>
      </c>
      <c r="Z1873" s="203">
        <v>0.37</v>
      </c>
      <c r="AA1873" s="203">
        <v>0.36</v>
      </c>
      <c r="AB1873" s="329">
        <v>0.2</v>
      </c>
      <c r="AC1873" s="183">
        <f>SUM(E1873:AB1873)</f>
        <v>7.92</v>
      </c>
      <c r="AD1873" s="812"/>
      <c r="AE1873" s="101">
        <v>1</v>
      </c>
      <c r="AF1873" s="102">
        <v>20</v>
      </c>
      <c r="AJ1873" s="395"/>
      <c r="AK1873" s="428"/>
      <c r="AL1873" s="429"/>
      <c r="AM1873" s="428"/>
      <c r="AN1873" s="15"/>
    </row>
    <row r="1874" spans="1:40" ht="16.5" hidden="1" thickBot="1" x14ac:dyDescent="0.3">
      <c r="A1874" s="823"/>
      <c r="B1874" s="787"/>
      <c r="C1874" s="490" t="s">
        <v>116</v>
      </c>
      <c r="D1874" s="493"/>
      <c r="E1874" s="491"/>
      <c r="F1874" s="142"/>
      <c r="G1874" s="142"/>
      <c r="H1874" s="142"/>
      <c r="I1874" s="142"/>
      <c r="J1874" s="142"/>
      <c r="K1874" s="142"/>
      <c r="L1874" s="142"/>
      <c r="M1874" s="142"/>
      <c r="N1874" s="142"/>
      <c r="O1874" s="142"/>
      <c r="P1874" s="142"/>
      <c r="Q1874" s="142"/>
      <c r="R1874" s="142"/>
      <c r="S1874" s="142"/>
      <c r="T1874" s="142"/>
      <c r="U1874" s="142"/>
      <c r="V1874" s="142"/>
      <c r="W1874" s="142"/>
      <c r="X1874" s="142"/>
      <c r="Y1874" s="142"/>
      <c r="Z1874" s="142"/>
      <c r="AA1874" s="142"/>
      <c r="AB1874" s="492"/>
      <c r="AC1874" s="184"/>
      <c r="AD1874" s="813"/>
      <c r="AE1874" s="103"/>
      <c r="AF1874" s="104"/>
      <c r="AG1874" s="395"/>
      <c r="AJ1874" s="395"/>
      <c r="AK1874" s="14"/>
      <c r="AL1874" s="14"/>
      <c r="AM1874" s="15"/>
      <c r="AN1874" s="14"/>
    </row>
    <row r="1875" spans="1:40" ht="16.5" thickBot="1" x14ac:dyDescent="0.3">
      <c r="A1875" s="147"/>
      <c r="B1875" s="461" t="s">
        <v>30</v>
      </c>
      <c r="C1875" s="121" t="s">
        <v>13</v>
      </c>
      <c r="D1875" s="113"/>
      <c r="E1875" s="2344">
        <f t="shared" ref="E1875:AB1875" si="568">(E1876-D1876)*$AE1875*$AF1875</f>
        <v>0</v>
      </c>
      <c r="F1875" s="203">
        <f t="shared" si="568"/>
        <v>0</v>
      </c>
      <c r="G1875" s="203">
        <f t="shared" si="568"/>
        <v>0</v>
      </c>
      <c r="H1875" s="203">
        <f t="shared" si="568"/>
        <v>0</v>
      </c>
      <c r="I1875" s="203">
        <f t="shared" si="568"/>
        <v>0</v>
      </c>
      <c r="J1875" s="203">
        <f t="shared" si="568"/>
        <v>0</v>
      </c>
      <c r="K1875" s="203">
        <f t="shared" si="568"/>
        <v>0</v>
      </c>
      <c r="L1875" s="203">
        <f t="shared" si="568"/>
        <v>0</v>
      </c>
      <c r="M1875" s="203">
        <f t="shared" si="568"/>
        <v>0</v>
      </c>
      <c r="N1875" s="203">
        <f t="shared" si="568"/>
        <v>0</v>
      </c>
      <c r="O1875" s="203">
        <f t="shared" si="568"/>
        <v>0</v>
      </c>
      <c r="P1875" s="203">
        <f t="shared" si="568"/>
        <v>0</v>
      </c>
      <c r="Q1875" s="203">
        <f t="shared" si="568"/>
        <v>0</v>
      </c>
      <c r="R1875" s="203">
        <f t="shared" si="568"/>
        <v>0</v>
      </c>
      <c r="S1875" s="203">
        <f t="shared" si="568"/>
        <v>0</v>
      </c>
      <c r="T1875" s="203">
        <f t="shared" si="568"/>
        <v>0</v>
      </c>
      <c r="U1875" s="203">
        <f t="shared" si="568"/>
        <v>0</v>
      </c>
      <c r="V1875" s="203">
        <f t="shared" si="568"/>
        <v>0</v>
      </c>
      <c r="W1875" s="203">
        <f t="shared" si="568"/>
        <v>0</v>
      </c>
      <c r="X1875" s="203">
        <f t="shared" si="568"/>
        <v>0</v>
      </c>
      <c r="Y1875" s="203">
        <f>(Y1876-X1876)*$AE1875*$AF1875</f>
        <v>0</v>
      </c>
      <c r="Z1875" s="203">
        <f>(Z1876-Y1876)*$AE1875*$AF1875</f>
        <v>0</v>
      </c>
      <c r="AA1875" s="203">
        <f t="shared" si="568"/>
        <v>0</v>
      </c>
      <c r="AB1875" s="329">
        <f t="shared" si="568"/>
        <v>0</v>
      </c>
      <c r="AC1875" s="183">
        <f>SUM(E1875:AB1875)</f>
        <v>0</v>
      </c>
      <c r="AD1875" s="812"/>
      <c r="AE1875" s="101">
        <v>1</v>
      </c>
      <c r="AF1875" s="102">
        <v>20</v>
      </c>
      <c r="AG1875" s="15"/>
      <c r="AJ1875" s="395"/>
      <c r="AK1875" s="395"/>
      <c r="AL1875" s="395"/>
      <c r="AM1875" s="395"/>
      <c r="AN1875" s="395"/>
    </row>
    <row r="1876" spans="1:40" ht="16.5" hidden="1" thickBot="1" x14ac:dyDescent="0.3">
      <c r="A1876" s="823"/>
      <c r="B1876" s="787"/>
      <c r="C1876" s="490" t="s">
        <v>116</v>
      </c>
      <c r="D1876" s="493"/>
      <c r="E1876" s="491"/>
      <c r="F1876" s="142"/>
      <c r="G1876" s="142"/>
      <c r="H1876" s="142"/>
      <c r="I1876" s="142"/>
      <c r="J1876" s="142"/>
      <c r="K1876" s="142"/>
      <c r="L1876" s="142"/>
      <c r="M1876" s="142"/>
      <c r="N1876" s="142"/>
      <c r="O1876" s="142"/>
      <c r="P1876" s="142"/>
      <c r="Q1876" s="142"/>
      <c r="R1876" s="142"/>
      <c r="S1876" s="142"/>
      <c r="T1876" s="142"/>
      <c r="U1876" s="142"/>
      <c r="V1876" s="142"/>
      <c r="W1876" s="142"/>
      <c r="X1876" s="142"/>
      <c r="Y1876" s="142"/>
      <c r="Z1876" s="142"/>
      <c r="AA1876" s="142"/>
      <c r="AB1876" s="492"/>
      <c r="AC1876" s="824"/>
      <c r="AD1876" s="813"/>
      <c r="AE1876" s="103"/>
      <c r="AF1876" s="104"/>
      <c r="AG1876" s="15"/>
    </row>
    <row r="1877" spans="1:40" ht="15.75" customHeight="1" x14ac:dyDescent="0.25">
      <c r="A1877" s="3411" t="s">
        <v>32</v>
      </c>
      <c r="B1877" s="3412"/>
      <c r="C1877" s="121" t="s">
        <v>13</v>
      </c>
      <c r="D1877" s="113"/>
      <c r="E1877" s="825">
        <f t="shared" ref="E1877:AC1878" si="569">SUM(E1831,E1838,E1845,E1852,E1859,E1866)</f>
        <v>315.60000000000002</v>
      </c>
      <c r="F1877" s="826">
        <f t="shared" si="569"/>
        <v>308</v>
      </c>
      <c r="G1877" s="826">
        <f t="shared" si="569"/>
        <v>289.40000000000003</v>
      </c>
      <c r="H1877" s="71">
        <f t="shared" si="569"/>
        <v>308.59999999999997</v>
      </c>
      <c r="I1877" s="71">
        <f t="shared" si="569"/>
        <v>312.60000000000002</v>
      </c>
      <c r="J1877" s="71">
        <f t="shared" si="569"/>
        <v>327</v>
      </c>
      <c r="K1877" s="71">
        <f t="shared" si="569"/>
        <v>371.4</v>
      </c>
      <c r="L1877" s="71">
        <f t="shared" si="569"/>
        <v>400.59999999999997</v>
      </c>
      <c r="M1877" s="71">
        <f t="shared" si="569"/>
        <v>645.80000000000007</v>
      </c>
      <c r="N1877" s="71">
        <f t="shared" si="569"/>
        <v>658.2</v>
      </c>
      <c r="O1877" s="71">
        <f t="shared" si="569"/>
        <v>515</v>
      </c>
      <c r="P1877" s="71">
        <f t="shared" si="569"/>
        <v>654.6</v>
      </c>
      <c r="Q1877" s="71">
        <f t="shared" si="569"/>
        <v>423.8</v>
      </c>
      <c r="R1877" s="71">
        <f t="shared" si="569"/>
        <v>662</v>
      </c>
      <c r="S1877" s="71">
        <f t="shared" si="569"/>
        <v>624.79999999999995</v>
      </c>
      <c r="T1877" s="71">
        <f t="shared" si="569"/>
        <v>537.19999999999993</v>
      </c>
      <c r="U1877" s="71">
        <f t="shared" si="569"/>
        <v>636</v>
      </c>
      <c r="V1877" s="71">
        <f t="shared" si="569"/>
        <v>506.2</v>
      </c>
      <c r="W1877" s="71">
        <f t="shared" si="569"/>
        <v>580.6</v>
      </c>
      <c r="X1877" s="71">
        <f t="shared" si="569"/>
        <v>538.79999999999995</v>
      </c>
      <c r="Y1877" s="71">
        <f>SUM(Y1831,Y1838,Y1845,Y1852,Y1859,Y1866)</f>
        <v>419.40000000000003</v>
      </c>
      <c r="Z1877" s="826">
        <f t="shared" si="569"/>
        <v>408.40000000000003</v>
      </c>
      <c r="AA1877" s="826">
        <f t="shared" si="569"/>
        <v>366.6</v>
      </c>
      <c r="AB1877" s="827">
        <f t="shared" si="569"/>
        <v>329</v>
      </c>
      <c r="AC1877" s="535">
        <f t="shared" si="569"/>
        <v>11139.6</v>
      </c>
      <c r="AD1877" s="1"/>
      <c r="AE1877" s="1"/>
      <c r="AF1877" s="1"/>
      <c r="AG1877" s="15"/>
    </row>
    <row r="1878" spans="1:40" ht="16.5" thickBot="1" x14ac:dyDescent="0.3">
      <c r="A1878" s="3583"/>
      <c r="B1878" s="3584"/>
      <c r="C1878" s="450" t="s">
        <v>14</v>
      </c>
      <c r="D1878" s="128"/>
      <c r="E1878" s="530">
        <f t="shared" si="569"/>
        <v>292.20000000000005</v>
      </c>
      <c r="F1878" s="531">
        <f t="shared" si="569"/>
        <v>294.8</v>
      </c>
      <c r="G1878" s="531">
        <f t="shared" si="569"/>
        <v>278.59999999999997</v>
      </c>
      <c r="H1878" s="459">
        <f t="shared" si="569"/>
        <v>293.8</v>
      </c>
      <c r="I1878" s="459">
        <f t="shared" si="569"/>
        <v>294</v>
      </c>
      <c r="J1878" s="459">
        <f t="shared" si="569"/>
        <v>287.40000000000003</v>
      </c>
      <c r="K1878" s="459">
        <f t="shared" si="569"/>
        <v>294.60000000000002</v>
      </c>
      <c r="L1878" s="459">
        <f t="shared" si="569"/>
        <v>306.2</v>
      </c>
      <c r="M1878" s="459">
        <f t="shared" si="569"/>
        <v>522.6</v>
      </c>
      <c r="N1878" s="459">
        <f t="shared" si="569"/>
        <v>534.20000000000005</v>
      </c>
      <c r="O1878" s="459">
        <f t="shared" si="569"/>
        <v>417</v>
      </c>
      <c r="P1878" s="459">
        <f t="shared" si="569"/>
        <v>526.6</v>
      </c>
      <c r="Q1878" s="459">
        <f t="shared" si="569"/>
        <v>334.8</v>
      </c>
      <c r="R1878" s="459">
        <f t="shared" si="569"/>
        <v>537.4</v>
      </c>
      <c r="S1878" s="459">
        <f t="shared" si="569"/>
        <v>518</v>
      </c>
      <c r="T1878" s="459">
        <f t="shared" si="569"/>
        <v>448.79999999999995</v>
      </c>
      <c r="U1878" s="459">
        <f t="shared" si="569"/>
        <v>512.4</v>
      </c>
      <c r="V1878" s="459">
        <f t="shared" si="569"/>
        <v>417.4</v>
      </c>
      <c r="W1878" s="459">
        <f t="shared" si="569"/>
        <v>485.2</v>
      </c>
      <c r="X1878" s="459">
        <f t="shared" si="569"/>
        <v>425.4</v>
      </c>
      <c r="Y1878" s="459">
        <f>SUM(Y1832,Y1839,Y1846,Y1853,Y1860,Y1867)</f>
        <v>312.00000000000006</v>
      </c>
      <c r="Z1878" s="531">
        <f t="shared" si="569"/>
        <v>313.8</v>
      </c>
      <c r="AA1878" s="531">
        <f t="shared" si="569"/>
        <v>312.2</v>
      </c>
      <c r="AB1878" s="532">
        <f t="shared" si="569"/>
        <v>290</v>
      </c>
      <c r="AC1878" s="794">
        <f t="shared" si="569"/>
        <v>9249.4</v>
      </c>
      <c r="AD1878" s="1"/>
      <c r="AE1878" s="1"/>
      <c r="AF1878" s="1"/>
      <c r="AG1878" s="15"/>
    </row>
    <row r="1879" spans="1:40" ht="15.75" customHeight="1" x14ac:dyDescent="0.25">
      <c r="A1879" s="3411" t="s">
        <v>33</v>
      </c>
      <c r="B1879" s="3415"/>
      <c r="C1879" s="121" t="s">
        <v>34</v>
      </c>
      <c r="D1879" s="113"/>
      <c r="E1879" s="927">
        <f t="shared" ref="E1879:AC1879" si="570">100-(E1877/(E1811+E1818))*100</f>
        <v>-2.2020725388601079</v>
      </c>
      <c r="F1879" s="928">
        <f t="shared" si="570"/>
        <v>-2.2576361221779564</v>
      </c>
      <c r="G1879" s="928">
        <f t="shared" si="570"/>
        <v>-2.0451339915373836</v>
      </c>
      <c r="H1879" s="1223">
        <f t="shared" si="570"/>
        <v>-2.0502645502645294</v>
      </c>
      <c r="I1879" s="1223">
        <f t="shared" si="570"/>
        <v>-2.1568627450980529</v>
      </c>
      <c r="J1879" s="1223">
        <f t="shared" si="570"/>
        <v>-2.4436090225564016</v>
      </c>
      <c r="K1879" s="1223">
        <f t="shared" si="570"/>
        <v>-2.5966850828729235</v>
      </c>
      <c r="L1879" s="1223">
        <f t="shared" si="570"/>
        <v>-2.7179487179487012</v>
      </c>
      <c r="M1879" s="1223">
        <f t="shared" si="570"/>
        <v>-2.1189120809614224</v>
      </c>
      <c r="N1879" s="1223">
        <f t="shared" si="570"/>
        <v>-2.0781637717121697</v>
      </c>
      <c r="O1879" s="1223">
        <f t="shared" si="570"/>
        <v>-2.3449920508744242</v>
      </c>
      <c r="P1879" s="1223">
        <f t="shared" si="570"/>
        <v>-2.0261845386533821</v>
      </c>
      <c r="Q1879" s="1223">
        <f t="shared" si="570"/>
        <v>-2.6647286821705336</v>
      </c>
      <c r="R1879" s="1223">
        <f t="shared" si="570"/>
        <v>-2.0974706971005617</v>
      </c>
      <c r="S1879" s="1223">
        <f t="shared" si="570"/>
        <v>-2.0915032679738488</v>
      </c>
      <c r="T1879" s="1223">
        <f t="shared" si="570"/>
        <v>-2.2848438690022732</v>
      </c>
      <c r="U1879" s="1223">
        <f t="shared" si="570"/>
        <v>-2.1850899742930494</v>
      </c>
      <c r="V1879" s="1223">
        <f t="shared" si="570"/>
        <v>-2.3867313915857551</v>
      </c>
      <c r="W1879" s="1223">
        <f t="shared" si="570"/>
        <v>-2.2183098591549424</v>
      </c>
      <c r="X1879" s="1223">
        <f t="shared" si="570"/>
        <v>-2.3556231003039443</v>
      </c>
      <c r="Y1879" s="1223">
        <f>100-(Y1877/(Y1811+Y1818))*100</f>
        <v>-2.7941176470588402</v>
      </c>
      <c r="Z1879" s="928">
        <f t="shared" si="570"/>
        <v>-2.613065326633162</v>
      </c>
      <c r="AA1879" s="928">
        <f t="shared" si="570"/>
        <v>-2.6315789473684248</v>
      </c>
      <c r="AB1879" s="929">
        <f t="shared" si="570"/>
        <v>-2.4283935242839476</v>
      </c>
      <c r="AC1879" s="2842">
        <f t="shared" si="570"/>
        <v>-2.2995261359879464</v>
      </c>
      <c r="AD1879" s="1"/>
      <c r="AE1879" s="1"/>
      <c r="AF1879" s="1"/>
      <c r="AG1879" s="1"/>
    </row>
    <row r="1880" spans="1:40" ht="15.75" customHeight="1" thickBot="1" x14ac:dyDescent="0.3">
      <c r="A1880" s="3416"/>
      <c r="B1880" s="3417"/>
      <c r="C1880" s="126" t="s">
        <v>35</v>
      </c>
      <c r="D1880" s="114"/>
      <c r="E1880" s="931">
        <f t="shared" ref="E1880:AC1880" si="571">100-(E1878/(E1812+E1819))*100</f>
        <v>-4.8063127690100487</v>
      </c>
      <c r="F1880" s="932">
        <f t="shared" si="571"/>
        <v>-4.9857549857549799</v>
      </c>
      <c r="G1880" s="932">
        <f t="shared" si="571"/>
        <v>-5.530303030303017</v>
      </c>
      <c r="H1880" s="1224">
        <f t="shared" si="571"/>
        <v>-4.9285714285714448</v>
      </c>
      <c r="I1880" s="1224">
        <f t="shared" si="571"/>
        <v>-5</v>
      </c>
      <c r="J1880" s="1224">
        <f t="shared" si="571"/>
        <v>-4.8905109489051171</v>
      </c>
      <c r="K1880" s="1224">
        <f t="shared" si="571"/>
        <v>-4.3201133144476103</v>
      </c>
      <c r="L1880" s="1224">
        <f t="shared" si="571"/>
        <v>-3.8670284938941535</v>
      </c>
      <c r="M1880" s="1224">
        <f t="shared" si="571"/>
        <v>-1.9110764430577518</v>
      </c>
      <c r="N1880" s="1224">
        <f t="shared" si="571"/>
        <v>-1.7911585365853853</v>
      </c>
      <c r="O1880" s="1224">
        <f t="shared" si="571"/>
        <v>-2.7093596059113167</v>
      </c>
      <c r="P1880" s="1224">
        <f t="shared" si="571"/>
        <v>-1.8174787316318515</v>
      </c>
      <c r="Q1880" s="1224">
        <f t="shared" si="571"/>
        <v>-3.3333333333333428</v>
      </c>
      <c r="R1880" s="1224">
        <f t="shared" si="571"/>
        <v>-1.8574677786201477</v>
      </c>
      <c r="S1880" s="1224">
        <f t="shared" si="571"/>
        <v>-1.968503937007867</v>
      </c>
      <c r="T1880" s="1224">
        <f t="shared" si="571"/>
        <v>-2.3722627737226247</v>
      </c>
      <c r="U1880" s="1224">
        <f t="shared" si="571"/>
        <v>-1.990445859872608</v>
      </c>
      <c r="V1880" s="1224">
        <f t="shared" si="571"/>
        <v>-2.7066929133858366</v>
      </c>
      <c r="W1880" s="1224">
        <f t="shared" si="571"/>
        <v>-2.1903959561920772</v>
      </c>
      <c r="X1880" s="1224">
        <f t="shared" si="571"/>
        <v>-2.456647398843927</v>
      </c>
      <c r="Y1880" s="1224">
        <f>100-(Y1878/(Y1812+Y1819))*100</f>
        <v>-3.7234042553191671</v>
      </c>
      <c r="Z1880" s="932">
        <f t="shared" si="571"/>
        <v>-3.7698412698412795</v>
      </c>
      <c r="AA1880" s="932">
        <f t="shared" si="571"/>
        <v>-4.2056074766354925</v>
      </c>
      <c r="AB1880" s="933">
        <f t="shared" si="571"/>
        <v>-4.9204052098408226</v>
      </c>
      <c r="AC1880" s="2843">
        <f t="shared" si="571"/>
        <v>-3.0964376476882478</v>
      </c>
      <c r="AD1880" s="1"/>
      <c r="AE1880" s="1"/>
      <c r="AF1880" s="1"/>
      <c r="AG1880" s="1"/>
    </row>
    <row r="1881" spans="1:40" hidden="1" x14ac:dyDescent="0.25">
      <c r="A1881" s="3418"/>
      <c r="B1881" s="3419"/>
      <c r="C1881" s="738"/>
      <c r="D1881" s="405" t="s">
        <v>111</v>
      </c>
      <c r="E1881" s="406">
        <f>(E1813+E1820-E1833-E1840-E1847-E1854-E1861-E1868)/(E1813+E1820)</f>
        <v>-8.6956521739130432E-2</v>
      </c>
      <c r="F1881" s="406">
        <f t="shared" ref="F1881:AC1881" si="572">(F1813+F1820-F1833-F1840-F1847-F1854-F1861-F1868)/(F1813+F1820)</f>
        <v>4.3478260869565216E-2</v>
      </c>
      <c r="G1881" s="406">
        <f t="shared" si="572"/>
        <v>-9.5238095238095233E-2</v>
      </c>
      <c r="H1881" s="741">
        <f t="shared" si="572"/>
        <v>-4.3478260869565216E-2</v>
      </c>
      <c r="I1881" s="741">
        <f t="shared" si="572"/>
        <v>-8.6956521739130432E-2</v>
      </c>
      <c r="J1881" s="741">
        <f t="shared" si="572"/>
        <v>-0.11538461538461539</v>
      </c>
      <c r="K1881" s="741">
        <f t="shared" si="572"/>
        <v>0</v>
      </c>
      <c r="L1881" s="741">
        <f t="shared" si="572"/>
        <v>-5.5555555555555552E-2</v>
      </c>
      <c r="M1881" s="741">
        <f t="shared" si="572"/>
        <v>0</v>
      </c>
      <c r="N1881" s="741">
        <f t="shared" si="572"/>
        <v>-2.8571428571428571E-2</v>
      </c>
      <c r="O1881" s="741">
        <f t="shared" si="572"/>
        <v>-6.3829787234042548E-2</v>
      </c>
      <c r="P1881" s="741">
        <f t="shared" si="572"/>
        <v>0</v>
      </c>
      <c r="Q1881" s="741">
        <f t="shared" si="572"/>
        <v>0</v>
      </c>
      <c r="R1881" s="741">
        <f t="shared" si="572"/>
        <v>-2.7777777777777776E-2</v>
      </c>
      <c r="S1881" s="741">
        <f t="shared" si="572"/>
        <v>4.5454545454545456E-2</v>
      </c>
      <c r="T1881" s="741">
        <f t="shared" si="572"/>
        <v>-0.12</v>
      </c>
      <c r="U1881" s="741">
        <f t="shared" si="572"/>
        <v>2.2727272727272728E-2</v>
      </c>
      <c r="V1881" s="741">
        <f t="shared" si="572"/>
        <v>0</v>
      </c>
      <c r="W1881" s="741">
        <f t="shared" si="572"/>
        <v>-0.2</v>
      </c>
      <c r="X1881" s="741">
        <f t="shared" si="572"/>
        <v>-5.7142857142857141E-2</v>
      </c>
      <c r="Y1881" s="741">
        <f>(Y1813+Y1820-Y1833-Y1840-Y1847-Y1854-Y1861-Y1868)/(Y1813+Y1820)</f>
        <v>-3.7037037037037035E-2</v>
      </c>
      <c r="Z1881" s="406">
        <f t="shared" si="572"/>
        <v>0</v>
      </c>
      <c r="AA1881" s="406">
        <f t="shared" si="572"/>
        <v>-0.04</v>
      </c>
      <c r="AB1881" s="407">
        <f t="shared" si="572"/>
        <v>-0.04</v>
      </c>
      <c r="AC1881" s="408">
        <f t="shared" si="572"/>
        <v>-3.9794608472400399E-2</v>
      </c>
      <c r="AD1881" s="1"/>
      <c r="AE1881" s="1"/>
      <c r="AF1881" s="1"/>
      <c r="AG1881" s="1"/>
    </row>
    <row r="1882" spans="1:40" ht="15.75" hidden="1" customHeight="1" thickBot="1" x14ac:dyDescent="0.3">
      <c r="A1882" s="3420"/>
      <c r="B1882" s="3421"/>
      <c r="C1882" s="579"/>
      <c r="D1882" s="141" t="s">
        <v>112</v>
      </c>
      <c r="E1882" s="409">
        <f>(E1817+E1824-E1837-E1844-E1851-E1858-E1865-E1872)/(E1817+E1824)</f>
        <v>-3.3979805603636587E-2</v>
      </c>
      <c r="F1882" s="409">
        <f t="shared" ref="F1882:AC1882" si="573">(F1817+F1824-F1837-F1844-F1851-F1858-F1865-F1872)/(F1817+F1824)</f>
        <v>-3.5581327626040202E-2</v>
      </c>
      <c r="G1882" s="409">
        <f t="shared" si="573"/>
        <v>-3.7020145287469629E-2</v>
      </c>
      <c r="H1882" s="742">
        <f t="shared" si="573"/>
        <v>-3.4201599125668586E-2</v>
      </c>
      <c r="I1882" s="742">
        <f t="shared" si="573"/>
        <v>-3.4757028268551475E-2</v>
      </c>
      <c r="J1882" s="742">
        <f t="shared" si="573"/>
        <v>-3.6001088735746464E-2</v>
      </c>
      <c r="K1882" s="742">
        <f t="shared" si="573"/>
        <v>-3.416074410034884E-2</v>
      </c>
      <c r="L1882" s="742">
        <f t="shared" si="573"/>
        <v>-3.2011339421318091E-2</v>
      </c>
      <c r="M1882" s="742">
        <f t="shared" si="573"/>
        <v>-2.1147363554474115E-2</v>
      </c>
      <c r="N1882" s="742">
        <f t="shared" si="573"/>
        <v>-2.0661485198108856E-2</v>
      </c>
      <c r="O1882" s="742">
        <f t="shared" si="573"/>
        <v>-2.5819659433447897E-2</v>
      </c>
      <c r="P1882" s="742">
        <f t="shared" si="573"/>
        <v>-2.0358683669911663E-2</v>
      </c>
      <c r="Q1882" s="742">
        <f t="shared" si="573"/>
        <v>-3.1015001390925282E-2</v>
      </c>
      <c r="R1882" s="742">
        <f t="shared" si="573"/>
        <v>-2.0907771402605836E-2</v>
      </c>
      <c r="S1882" s="742">
        <f t="shared" si="573"/>
        <v>-2.0545486426373934E-2</v>
      </c>
      <c r="T1882" s="742">
        <f t="shared" si="573"/>
        <v>-2.3228961911502574E-2</v>
      </c>
      <c r="U1882" s="742">
        <f t="shared" si="573"/>
        <v>-2.1436611883113483E-2</v>
      </c>
      <c r="V1882" s="742">
        <f t="shared" si="573"/>
        <v>-2.6718186666516427E-2</v>
      </c>
      <c r="W1882" s="742">
        <f t="shared" si="573"/>
        <v>-2.357612291359281E-2</v>
      </c>
      <c r="X1882" s="742">
        <f t="shared" si="573"/>
        <v>-2.6179900279717557E-2</v>
      </c>
      <c r="Y1882" s="742">
        <f>(Y1817+Y1824-Y1837-Y1844-Y1851-Y1858-Y1865-Y1872)/(Y1817+Y1824)</f>
        <v>-3.197646941723576E-2</v>
      </c>
      <c r="Z1882" s="409">
        <f t="shared" si="573"/>
        <v>-3.082968971311436E-2</v>
      </c>
      <c r="AA1882" s="409">
        <f t="shared" si="573"/>
        <v>-3.2991204981013926E-2</v>
      </c>
      <c r="AB1882" s="410">
        <f t="shared" si="573"/>
        <v>-3.5299798473175478E-2</v>
      </c>
      <c r="AC1882" s="411">
        <f t="shared" si="573"/>
        <v>-2.7116440693387311E-2</v>
      </c>
      <c r="AD1882" s="12"/>
      <c r="AE1882" s="12"/>
      <c r="AF1882" s="12"/>
      <c r="AG1882" s="12"/>
    </row>
    <row r="1883" spans="1:40" ht="16.5" thickBot="1" x14ac:dyDescent="0.3">
      <c r="A1883" s="217"/>
      <c r="B1883" s="332"/>
      <c r="C1883" s="332"/>
      <c r="D1883" s="217"/>
      <c r="E1883" s="217"/>
      <c r="F1883" s="217"/>
      <c r="G1883" s="217"/>
      <c r="H1883" s="1986"/>
      <c r="I1883" s="217"/>
      <c r="J1883" s="217"/>
      <c r="K1883" s="217"/>
      <c r="L1883" s="217"/>
      <c r="M1883" s="217"/>
      <c r="N1883" s="1986"/>
      <c r="O1883" s="217"/>
      <c r="P1883" s="217"/>
      <c r="Q1883" s="217"/>
      <c r="R1883" s="217"/>
      <c r="S1883" s="217"/>
      <c r="T1883" s="217"/>
      <c r="U1883" s="217"/>
      <c r="V1883" s="217"/>
      <c r="W1883" s="217"/>
      <c r="X1883" s="217"/>
      <c r="Y1883" s="1986"/>
      <c r="Z1883" s="217"/>
      <c r="AA1883" s="217"/>
      <c r="AB1883" s="217"/>
      <c r="AC1883" s="217"/>
      <c r="AD1883" s="2"/>
      <c r="AE1883" s="2"/>
      <c r="AF1883" s="2"/>
      <c r="AG1883" s="2"/>
    </row>
    <row r="1884" spans="1:40" ht="16.5" thickBot="1" x14ac:dyDescent="0.3">
      <c r="A1884" s="3426" t="s">
        <v>274</v>
      </c>
      <c r="B1884" s="3427"/>
      <c r="C1884" s="418"/>
      <c r="D1884" s="483"/>
      <c r="E1884" s="414">
        <v>1</v>
      </c>
      <c r="F1884" s="415">
        <v>2</v>
      </c>
      <c r="G1884" s="415">
        <v>3</v>
      </c>
      <c r="H1884" s="743">
        <v>4</v>
      </c>
      <c r="I1884" s="743">
        <v>5</v>
      </c>
      <c r="J1884" s="743">
        <v>6</v>
      </c>
      <c r="K1884" s="743">
        <v>7</v>
      </c>
      <c r="L1884" s="743">
        <v>8</v>
      </c>
      <c r="M1884" s="743">
        <v>9</v>
      </c>
      <c r="N1884" s="743">
        <v>10</v>
      </c>
      <c r="O1884" s="743">
        <v>11</v>
      </c>
      <c r="P1884" s="743">
        <v>12</v>
      </c>
      <c r="Q1884" s="743">
        <v>13</v>
      </c>
      <c r="R1884" s="743">
        <v>14</v>
      </c>
      <c r="S1884" s="743">
        <v>15</v>
      </c>
      <c r="T1884" s="743">
        <v>16</v>
      </c>
      <c r="U1884" s="743">
        <v>17</v>
      </c>
      <c r="V1884" s="743">
        <v>18</v>
      </c>
      <c r="W1884" s="743">
        <v>19</v>
      </c>
      <c r="X1884" s="743">
        <v>20</v>
      </c>
      <c r="Y1884" s="743">
        <v>21</v>
      </c>
      <c r="Z1884" s="415">
        <v>22</v>
      </c>
      <c r="AA1884" s="415">
        <v>23</v>
      </c>
      <c r="AB1884" s="418">
        <v>24</v>
      </c>
      <c r="AC1884" s="1023"/>
      <c r="AD1884" s="2"/>
      <c r="AE1884" s="2"/>
      <c r="AF1884" s="2"/>
      <c r="AG1884" s="2"/>
    </row>
    <row r="1885" spans="1:40" x14ac:dyDescent="0.25">
      <c r="A1885" s="575" t="s">
        <v>10</v>
      </c>
      <c r="B1885" s="349"/>
      <c r="C1885" s="1073"/>
      <c r="D1885" s="2539"/>
      <c r="E1885" s="744">
        <v>19</v>
      </c>
      <c r="F1885" s="349">
        <v>19</v>
      </c>
      <c r="G1885" s="349">
        <v>19</v>
      </c>
      <c r="H1885" s="485">
        <v>19</v>
      </c>
      <c r="I1885" s="485">
        <v>19</v>
      </c>
      <c r="J1885" s="485">
        <v>19</v>
      </c>
      <c r="K1885" s="485">
        <v>19</v>
      </c>
      <c r="L1885" s="485">
        <v>19</v>
      </c>
      <c r="M1885" s="485">
        <v>19</v>
      </c>
      <c r="N1885" s="485">
        <v>19</v>
      </c>
      <c r="O1885" s="485">
        <v>19</v>
      </c>
      <c r="P1885" s="485">
        <v>19</v>
      </c>
      <c r="Q1885" s="485">
        <v>19</v>
      </c>
      <c r="R1885" s="485">
        <v>19</v>
      </c>
      <c r="S1885" s="485">
        <v>19</v>
      </c>
      <c r="T1885" s="485">
        <v>19</v>
      </c>
      <c r="U1885" s="485">
        <v>19</v>
      </c>
      <c r="V1885" s="485">
        <v>19</v>
      </c>
      <c r="W1885" s="485">
        <v>19</v>
      </c>
      <c r="X1885" s="485">
        <v>19</v>
      </c>
      <c r="Y1885" s="485">
        <v>19</v>
      </c>
      <c r="Z1885" s="349">
        <v>19</v>
      </c>
      <c r="AA1885" s="349">
        <v>19</v>
      </c>
      <c r="AB1885" s="1024">
        <v>19</v>
      </c>
      <c r="AC1885" s="1479"/>
      <c r="AD1885" s="2"/>
      <c r="AE1885" s="2"/>
      <c r="AF1885" s="2"/>
      <c r="AG1885" s="14"/>
      <c r="AH1885" s="395"/>
      <c r="AI1885" s="395"/>
      <c r="AJ1885" s="395"/>
      <c r="AK1885" s="395"/>
      <c r="AL1885" s="395"/>
      <c r="AM1885" s="395"/>
      <c r="AN1885" s="395"/>
    </row>
    <row r="1886" spans="1:40" ht="16.5" thickBot="1" x14ac:dyDescent="0.3">
      <c r="A1886" s="578" t="s">
        <v>11</v>
      </c>
      <c r="B1886" s="1670"/>
      <c r="C1886" s="1017"/>
      <c r="D1886" s="2540"/>
      <c r="E1886" s="636"/>
      <c r="F1886" s="488"/>
      <c r="G1886" s="488"/>
      <c r="H1886" s="488"/>
      <c r="I1886" s="488"/>
      <c r="J1886" s="488"/>
      <c r="K1886" s="488"/>
      <c r="L1886" s="488"/>
      <c r="M1886" s="488"/>
      <c r="N1886" s="488"/>
      <c r="O1886" s="488"/>
      <c r="P1886" s="488"/>
      <c r="Q1886" s="488"/>
      <c r="R1886" s="488"/>
      <c r="S1886" s="488"/>
      <c r="T1886" s="488"/>
      <c r="U1886" s="488"/>
      <c r="V1886" s="488"/>
      <c r="W1886" s="488"/>
      <c r="X1886" s="488"/>
      <c r="Y1886" s="488"/>
      <c r="Z1886" s="488"/>
      <c r="AA1886" s="488"/>
      <c r="AB1886" s="828"/>
      <c r="AC1886" s="2643"/>
      <c r="AG1886" s="395"/>
      <c r="AH1886" s="395"/>
      <c r="AI1886" s="395"/>
      <c r="AJ1886" s="14"/>
      <c r="AK1886" s="14"/>
      <c r="AL1886" s="15"/>
      <c r="AM1886" s="14"/>
      <c r="AN1886" s="395"/>
    </row>
    <row r="1887" spans="1:40" x14ac:dyDescent="0.25">
      <c r="A1887" s="3405" t="s">
        <v>43</v>
      </c>
      <c r="B1887" s="3443" t="s">
        <v>251</v>
      </c>
      <c r="C1887" s="125" t="s">
        <v>13</v>
      </c>
      <c r="D1887" s="122" t="s">
        <v>139</v>
      </c>
      <c r="E1887" s="2162"/>
      <c r="F1887" s="91"/>
      <c r="G1887" s="91"/>
      <c r="H1887" s="91"/>
      <c r="I1887" s="91"/>
      <c r="J1887" s="91"/>
      <c r="K1887" s="91"/>
      <c r="L1887" s="91"/>
      <c r="M1887" s="91"/>
      <c r="N1887" s="91"/>
      <c r="O1887" s="91"/>
      <c r="P1887" s="91"/>
      <c r="Q1887" s="91"/>
      <c r="R1887" s="91"/>
      <c r="S1887" s="91"/>
      <c r="T1887" s="91"/>
      <c r="U1887" s="91"/>
      <c r="V1887" s="91"/>
      <c r="W1887" s="91"/>
      <c r="X1887" s="91"/>
      <c r="Y1887" s="91"/>
      <c r="Z1887" s="91"/>
      <c r="AA1887" s="91"/>
      <c r="AB1887" s="381"/>
      <c r="AC1887" s="122"/>
      <c r="AG1887" s="395"/>
      <c r="AH1887" s="395"/>
      <c r="AI1887" s="395"/>
      <c r="AJ1887" s="428"/>
      <c r="AK1887" s="429"/>
      <c r="AL1887" s="428"/>
      <c r="AM1887" s="15"/>
      <c r="AN1887" s="395"/>
    </row>
    <row r="1888" spans="1:40" x14ac:dyDescent="0.25">
      <c r="A1888" s="3406"/>
      <c r="B1888" s="3447"/>
      <c r="C1888" s="123" t="s">
        <v>14</v>
      </c>
      <c r="D1888" s="108" t="s">
        <v>139</v>
      </c>
      <c r="E1888" s="81"/>
      <c r="F1888" s="155"/>
      <c r="G1888" s="155"/>
      <c r="H1888" s="155"/>
      <c r="I1888" s="155"/>
      <c r="J1888" s="155"/>
      <c r="K1888" s="155"/>
      <c r="L1888" s="155"/>
      <c r="M1888" s="155"/>
      <c r="N1888" s="155"/>
      <c r="O1888" s="155"/>
      <c r="P1888" s="155"/>
      <c r="Q1888" s="155"/>
      <c r="R1888" s="155"/>
      <c r="S1888" s="155"/>
      <c r="T1888" s="155"/>
      <c r="U1888" s="155"/>
      <c r="V1888" s="155"/>
      <c r="W1888" s="155"/>
      <c r="X1888" s="155"/>
      <c r="Y1888" s="155"/>
      <c r="Z1888" s="155"/>
      <c r="AA1888" s="155"/>
      <c r="AB1888" s="316"/>
      <c r="AC1888" s="108"/>
      <c r="AG1888" s="395"/>
      <c r="AH1888" s="395"/>
      <c r="AI1888" s="395"/>
      <c r="AJ1888" s="15"/>
      <c r="AK1888" s="15"/>
      <c r="AL1888" s="15"/>
      <c r="AM1888" s="15"/>
      <c r="AN1888" s="395"/>
    </row>
    <row r="1889" spans="1:40" x14ac:dyDescent="0.25">
      <c r="A1889" s="3406"/>
      <c r="B1889" s="3447"/>
      <c r="C1889" s="123" t="s">
        <v>15</v>
      </c>
      <c r="D1889" s="108" t="s">
        <v>139</v>
      </c>
      <c r="E1889" s="81"/>
      <c r="F1889" s="155"/>
      <c r="G1889" s="155"/>
      <c r="H1889" s="155"/>
      <c r="I1889" s="155"/>
      <c r="J1889" s="155"/>
      <c r="K1889" s="155"/>
      <c r="L1889" s="155"/>
      <c r="M1889" s="155"/>
      <c r="N1889" s="155"/>
      <c r="O1889" s="155"/>
      <c r="P1889" s="155"/>
      <c r="Q1889" s="155"/>
      <c r="R1889" s="155"/>
      <c r="S1889" s="155"/>
      <c r="T1889" s="155"/>
      <c r="U1889" s="155"/>
      <c r="V1889" s="155"/>
      <c r="W1889" s="155"/>
      <c r="X1889" s="155"/>
      <c r="Y1889" s="155"/>
      <c r="Z1889" s="155"/>
      <c r="AA1889" s="155"/>
      <c r="AB1889" s="316"/>
      <c r="AC1889" s="108"/>
      <c r="AG1889" s="395"/>
      <c r="AH1889" s="395"/>
      <c r="AI1889" s="395"/>
      <c r="AJ1889" s="15"/>
      <c r="AK1889" s="15"/>
      <c r="AL1889" s="15"/>
      <c r="AM1889" s="15"/>
      <c r="AN1889" s="395"/>
    </row>
    <row r="1890" spans="1:40" x14ac:dyDescent="0.25">
      <c r="A1890" s="3406"/>
      <c r="B1890" s="3447"/>
      <c r="C1890" s="123" t="s">
        <v>17</v>
      </c>
      <c r="D1890" s="108"/>
      <c r="E1890" s="81"/>
      <c r="F1890" s="155"/>
      <c r="G1890" s="155"/>
      <c r="H1890" s="155"/>
      <c r="I1890" s="155"/>
      <c r="J1890" s="155"/>
      <c r="K1890" s="155"/>
      <c r="L1890" s="155"/>
      <c r="M1890" s="155"/>
      <c r="N1890" s="155"/>
      <c r="O1890" s="155"/>
      <c r="P1890" s="155"/>
      <c r="Q1890" s="155"/>
      <c r="R1890" s="155"/>
      <c r="S1890" s="155"/>
      <c r="T1890" s="155"/>
      <c r="U1890" s="155"/>
      <c r="V1890" s="155"/>
      <c r="W1890" s="155"/>
      <c r="X1890" s="155"/>
      <c r="Y1890" s="155"/>
      <c r="Z1890" s="155"/>
      <c r="AA1890" s="155"/>
      <c r="AB1890" s="316"/>
      <c r="AC1890" s="108"/>
      <c r="AG1890" s="395"/>
      <c r="AH1890" s="395"/>
      <c r="AI1890" s="395"/>
      <c r="AJ1890" s="15"/>
      <c r="AK1890" s="15"/>
      <c r="AL1890" s="15"/>
      <c r="AM1890" s="15"/>
      <c r="AN1890" s="395"/>
    </row>
    <row r="1891" spans="1:40" ht="16.5" thickBot="1" x14ac:dyDescent="0.3">
      <c r="A1891" s="3407"/>
      <c r="B1891" s="3448"/>
      <c r="C1891" s="523" t="s">
        <v>22</v>
      </c>
      <c r="D1891" s="524"/>
      <c r="E1891" s="2644"/>
      <c r="F1891" s="2645"/>
      <c r="G1891" s="2645"/>
      <c r="H1891" s="3091"/>
      <c r="I1891" s="714"/>
      <c r="J1891" s="714"/>
      <c r="K1891" s="714"/>
      <c r="L1891" s="714"/>
      <c r="M1891" s="714"/>
      <c r="N1891" s="714"/>
      <c r="O1891" s="714"/>
      <c r="P1891" s="714"/>
      <c r="Q1891" s="714"/>
      <c r="R1891" s="714"/>
      <c r="S1891" s="714"/>
      <c r="T1891" s="714"/>
      <c r="U1891" s="714"/>
      <c r="V1891" s="714"/>
      <c r="W1891" s="714"/>
      <c r="X1891" s="714"/>
      <c r="Y1891" s="714"/>
      <c r="Z1891" s="706"/>
      <c r="AA1891" s="706"/>
      <c r="AB1891" s="715"/>
      <c r="AC1891" s="524"/>
      <c r="AG1891" s="395"/>
      <c r="AH1891" s="395"/>
      <c r="AI1891" s="395"/>
      <c r="AJ1891" s="15"/>
      <c r="AK1891" s="15"/>
      <c r="AL1891" s="15"/>
      <c r="AM1891" s="15"/>
      <c r="AN1891" s="395"/>
    </row>
    <row r="1892" spans="1:40" hidden="1" x14ac:dyDescent="0.25">
      <c r="A1892" s="1690"/>
      <c r="B1892" s="1501"/>
      <c r="C1892" s="490" t="s">
        <v>116</v>
      </c>
      <c r="D1892" s="2161"/>
      <c r="E1892" s="147"/>
      <c r="F1892" s="203"/>
      <c r="G1892" s="203"/>
      <c r="H1892" s="203"/>
      <c r="I1892" s="203"/>
      <c r="J1892" s="203"/>
      <c r="K1892" s="203"/>
      <c r="L1892" s="203"/>
      <c r="M1892" s="203"/>
      <c r="N1892" s="203"/>
      <c r="O1892" s="203"/>
      <c r="P1892" s="203"/>
      <c r="Q1892" s="203"/>
      <c r="R1892" s="203"/>
      <c r="S1892" s="203"/>
      <c r="T1892" s="203"/>
      <c r="U1892" s="203"/>
      <c r="V1892" s="203"/>
      <c r="W1892" s="203"/>
      <c r="X1892" s="203"/>
      <c r="Y1892" s="203"/>
      <c r="Z1892" s="643"/>
      <c r="AA1892" s="643"/>
      <c r="AB1892" s="644"/>
      <c r="AC1892" s="1070"/>
      <c r="AG1892" s="395"/>
      <c r="AH1892" s="395"/>
      <c r="AI1892" s="395"/>
      <c r="AJ1892" s="15"/>
      <c r="AK1892" s="15"/>
      <c r="AL1892" s="15"/>
      <c r="AM1892" s="15"/>
      <c r="AN1892" s="395"/>
    </row>
    <row r="1893" spans="1:40" ht="16.5" hidden="1" thickBot="1" x14ac:dyDescent="0.3">
      <c r="A1893" s="1690"/>
      <c r="B1893" s="1501"/>
      <c r="C1893" s="490" t="s">
        <v>117</v>
      </c>
      <c r="D1893" s="789"/>
      <c r="E1893" s="1001"/>
      <c r="F1893" s="328"/>
      <c r="G1893" s="328"/>
      <c r="H1893" s="127"/>
      <c r="I1893" s="127"/>
      <c r="J1893" s="127"/>
      <c r="K1893" s="127"/>
      <c r="L1893" s="127"/>
      <c r="M1893" s="127"/>
      <c r="N1893" s="127"/>
      <c r="O1893" s="127"/>
      <c r="P1893" s="127"/>
      <c r="Q1893" s="127"/>
      <c r="R1893" s="127"/>
      <c r="S1893" s="127"/>
      <c r="T1893" s="127"/>
      <c r="U1893" s="127"/>
      <c r="V1893" s="127"/>
      <c r="W1893" s="127"/>
      <c r="X1893" s="127"/>
      <c r="Y1893" s="127"/>
      <c r="Z1893" s="328"/>
      <c r="AA1893" s="328"/>
      <c r="AB1893" s="1002"/>
      <c r="AC1893" s="1070"/>
      <c r="AG1893" s="395"/>
      <c r="AH1893" s="395"/>
      <c r="AI1893" s="395"/>
      <c r="AJ1893" s="14"/>
      <c r="AK1893" s="14"/>
      <c r="AL1893" s="15"/>
      <c r="AM1893" s="14"/>
      <c r="AN1893" s="395"/>
    </row>
    <row r="1894" spans="1:40" x14ac:dyDescent="0.25">
      <c r="A1894" s="3422" t="s">
        <v>48</v>
      </c>
      <c r="B1894" s="3446" t="s">
        <v>252</v>
      </c>
      <c r="C1894" s="121" t="s">
        <v>13</v>
      </c>
      <c r="D1894" s="113" t="s">
        <v>139</v>
      </c>
      <c r="E1894" s="2796"/>
      <c r="F1894" s="203"/>
      <c r="G1894" s="203"/>
      <c r="H1894" s="203"/>
      <c r="I1894" s="203"/>
      <c r="J1894" s="203"/>
      <c r="K1894" s="203"/>
      <c r="L1894" s="203"/>
      <c r="M1894" s="203"/>
      <c r="N1894" s="203"/>
      <c r="O1894" s="203"/>
      <c r="P1894" s="203"/>
      <c r="Q1894" s="203"/>
      <c r="R1894" s="203"/>
      <c r="S1894" s="203"/>
      <c r="T1894" s="203"/>
      <c r="U1894" s="203"/>
      <c r="V1894" s="203"/>
      <c r="W1894" s="203"/>
      <c r="X1894" s="203"/>
      <c r="Y1894" s="203"/>
      <c r="Z1894" s="203"/>
      <c r="AA1894" s="203"/>
      <c r="AB1894" s="329"/>
      <c r="AC1894" s="113"/>
      <c r="AG1894" s="395"/>
      <c r="AH1894" s="395"/>
      <c r="AI1894" s="395"/>
      <c r="AJ1894" s="428"/>
      <c r="AK1894" s="429"/>
      <c r="AL1894" s="428"/>
      <c r="AM1894" s="15"/>
      <c r="AN1894" s="395"/>
    </row>
    <row r="1895" spans="1:40" x14ac:dyDescent="0.25">
      <c r="A1895" s="3406"/>
      <c r="B1895" s="3447"/>
      <c r="C1895" s="123" t="s">
        <v>14</v>
      </c>
      <c r="D1895" s="108" t="s">
        <v>139</v>
      </c>
      <c r="E1895" s="81"/>
      <c r="F1895" s="155"/>
      <c r="G1895" s="155"/>
      <c r="H1895" s="155"/>
      <c r="I1895" s="155"/>
      <c r="J1895" s="155"/>
      <c r="K1895" s="155"/>
      <c r="L1895" s="155"/>
      <c r="M1895" s="155"/>
      <c r="N1895" s="155"/>
      <c r="O1895" s="155"/>
      <c r="P1895" s="155"/>
      <c r="Q1895" s="155"/>
      <c r="R1895" s="155"/>
      <c r="S1895" s="155"/>
      <c r="T1895" s="155"/>
      <c r="U1895" s="155"/>
      <c r="V1895" s="155"/>
      <c r="W1895" s="155"/>
      <c r="X1895" s="155"/>
      <c r="Y1895" s="155"/>
      <c r="Z1895" s="155"/>
      <c r="AA1895" s="155"/>
      <c r="AB1895" s="316"/>
      <c r="AC1895" s="108"/>
      <c r="AG1895" s="395"/>
      <c r="AH1895" s="395"/>
      <c r="AI1895" s="395"/>
      <c r="AJ1895" s="15"/>
      <c r="AK1895" s="15"/>
      <c r="AL1895" s="15"/>
      <c r="AM1895" s="15"/>
      <c r="AN1895" s="395"/>
    </row>
    <row r="1896" spans="1:40" x14ac:dyDescent="0.25">
      <c r="A1896" s="3406"/>
      <c r="B1896" s="3447"/>
      <c r="C1896" s="123" t="s">
        <v>15</v>
      </c>
      <c r="D1896" s="108" t="s">
        <v>139</v>
      </c>
      <c r="E1896" s="81"/>
      <c r="F1896" s="155"/>
      <c r="G1896" s="155"/>
      <c r="H1896" s="155"/>
      <c r="I1896" s="155"/>
      <c r="J1896" s="155"/>
      <c r="K1896" s="155"/>
      <c r="L1896" s="155"/>
      <c r="M1896" s="155"/>
      <c r="N1896" s="155"/>
      <c r="O1896" s="155"/>
      <c r="P1896" s="155"/>
      <c r="Q1896" s="155"/>
      <c r="R1896" s="155"/>
      <c r="S1896" s="155"/>
      <c r="T1896" s="155"/>
      <c r="U1896" s="155"/>
      <c r="V1896" s="155"/>
      <c r="W1896" s="155"/>
      <c r="X1896" s="155"/>
      <c r="Y1896" s="155"/>
      <c r="Z1896" s="155"/>
      <c r="AA1896" s="155"/>
      <c r="AB1896" s="316"/>
      <c r="AC1896" s="108"/>
      <c r="AG1896" s="395"/>
      <c r="AH1896" s="395"/>
      <c r="AI1896" s="395"/>
      <c r="AJ1896" s="15"/>
      <c r="AK1896" s="15"/>
      <c r="AL1896" s="15"/>
      <c r="AM1896" s="15"/>
      <c r="AN1896" s="395"/>
    </row>
    <row r="1897" spans="1:40" x14ac:dyDescent="0.25">
      <c r="A1897" s="3406"/>
      <c r="B1897" s="3447"/>
      <c r="C1897" s="123" t="s">
        <v>17</v>
      </c>
      <c r="D1897" s="108"/>
      <c r="E1897" s="81"/>
      <c r="F1897" s="155"/>
      <c r="G1897" s="155"/>
      <c r="H1897" s="155"/>
      <c r="I1897" s="155"/>
      <c r="J1897" s="155"/>
      <c r="K1897" s="155"/>
      <c r="L1897" s="155"/>
      <c r="M1897" s="155"/>
      <c r="N1897" s="155"/>
      <c r="O1897" s="155"/>
      <c r="P1897" s="155"/>
      <c r="Q1897" s="155"/>
      <c r="R1897" s="155"/>
      <c r="S1897" s="155"/>
      <c r="T1897" s="155"/>
      <c r="U1897" s="155"/>
      <c r="V1897" s="155"/>
      <c r="W1897" s="155"/>
      <c r="X1897" s="155"/>
      <c r="Y1897" s="155"/>
      <c r="Z1897" s="155"/>
      <c r="AA1897" s="155"/>
      <c r="AB1897" s="316"/>
      <c r="AC1897" s="108"/>
      <c r="AG1897" s="395"/>
      <c r="AH1897" s="395"/>
      <c r="AI1897" s="395"/>
      <c r="AJ1897" s="15"/>
      <c r="AK1897" s="15"/>
      <c r="AL1897" s="15"/>
      <c r="AM1897" s="15"/>
      <c r="AN1897" s="395"/>
    </row>
    <row r="1898" spans="1:40" ht="16.5" thickBot="1" x14ac:dyDescent="0.3">
      <c r="A1898" s="3407"/>
      <c r="B1898" s="3448"/>
      <c r="C1898" s="523" t="s">
        <v>22</v>
      </c>
      <c r="D1898" s="524"/>
      <c r="E1898" s="799"/>
      <c r="F1898" s="798"/>
      <c r="G1898" s="798"/>
      <c r="H1898" s="2588"/>
      <c r="I1898" s="526"/>
      <c r="J1898" s="526"/>
      <c r="K1898" s="526"/>
      <c r="L1898" s="526"/>
      <c r="M1898" s="526"/>
      <c r="N1898" s="526"/>
      <c r="O1898" s="526"/>
      <c r="P1898" s="526"/>
      <c r="Q1898" s="526"/>
      <c r="R1898" s="526"/>
      <c r="S1898" s="526"/>
      <c r="T1898" s="526"/>
      <c r="U1898" s="526"/>
      <c r="V1898" s="526"/>
      <c r="W1898" s="526"/>
      <c r="X1898" s="526"/>
      <c r="Y1898" s="526"/>
      <c r="Z1898" s="146"/>
      <c r="AA1898" s="146"/>
      <c r="AB1898" s="553"/>
      <c r="AC1898" s="524"/>
      <c r="AG1898" s="395"/>
      <c r="AH1898" s="395"/>
      <c r="AI1898" s="395"/>
      <c r="AJ1898" s="15"/>
      <c r="AK1898" s="15"/>
      <c r="AL1898" s="15"/>
      <c r="AM1898" s="15"/>
      <c r="AN1898" s="395"/>
    </row>
    <row r="1899" spans="1:40" hidden="1" x14ac:dyDescent="0.25">
      <c r="A1899" s="1690"/>
      <c r="B1899" s="1501"/>
      <c r="C1899" s="490" t="s">
        <v>116</v>
      </c>
      <c r="D1899" s="2161"/>
      <c r="E1899" s="147"/>
      <c r="F1899" s="203"/>
      <c r="G1899" s="203"/>
      <c r="H1899" s="203"/>
      <c r="I1899" s="203"/>
      <c r="J1899" s="203"/>
      <c r="K1899" s="203"/>
      <c r="L1899" s="203"/>
      <c r="M1899" s="203"/>
      <c r="N1899" s="203"/>
      <c r="O1899" s="203"/>
      <c r="P1899" s="203"/>
      <c r="Q1899" s="203"/>
      <c r="R1899" s="203"/>
      <c r="S1899" s="203"/>
      <c r="T1899" s="203"/>
      <c r="U1899" s="203"/>
      <c r="V1899" s="203"/>
      <c r="W1899" s="203"/>
      <c r="X1899" s="203"/>
      <c r="Y1899" s="203"/>
      <c r="Z1899" s="643"/>
      <c r="AA1899" s="643"/>
      <c r="AB1899" s="1102"/>
      <c r="AC1899" s="1206"/>
      <c r="AG1899" s="395"/>
      <c r="AH1899" s="395"/>
      <c r="AI1899" s="395"/>
      <c r="AJ1899" s="15"/>
      <c r="AK1899" s="15"/>
      <c r="AL1899" s="15"/>
      <c r="AM1899" s="15"/>
      <c r="AN1899" s="395"/>
    </row>
    <row r="1900" spans="1:40" ht="16.5" hidden="1" thickBot="1" x14ac:dyDescent="0.3">
      <c r="A1900" s="1690"/>
      <c r="B1900" s="1501"/>
      <c r="C1900" s="490" t="s">
        <v>117</v>
      </c>
      <c r="D1900" s="789"/>
      <c r="E1900" s="1001"/>
      <c r="F1900" s="328"/>
      <c r="G1900" s="328"/>
      <c r="H1900" s="127"/>
      <c r="I1900" s="127"/>
      <c r="J1900" s="127"/>
      <c r="K1900" s="127"/>
      <c r="L1900" s="127"/>
      <c r="M1900" s="127"/>
      <c r="N1900" s="127"/>
      <c r="O1900" s="127"/>
      <c r="P1900" s="127"/>
      <c r="Q1900" s="127"/>
      <c r="R1900" s="127"/>
      <c r="S1900" s="127"/>
      <c r="T1900" s="127"/>
      <c r="U1900" s="127"/>
      <c r="V1900" s="127"/>
      <c r="W1900" s="127"/>
      <c r="X1900" s="127"/>
      <c r="Y1900" s="127"/>
      <c r="Z1900" s="328"/>
      <c r="AA1900" s="328"/>
      <c r="AB1900" s="475"/>
      <c r="AC1900" s="1209"/>
      <c r="AG1900" s="395"/>
      <c r="AH1900" s="395"/>
      <c r="AI1900" s="395"/>
      <c r="AJ1900" s="14"/>
      <c r="AK1900" s="14"/>
      <c r="AL1900" s="15"/>
      <c r="AM1900" s="14"/>
      <c r="AN1900" s="395"/>
    </row>
    <row r="1901" spans="1:40" x14ac:dyDescent="0.25">
      <c r="A1901" s="3506" t="s">
        <v>1085</v>
      </c>
      <c r="B1901" s="3423" t="s">
        <v>12</v>
      </c>
      <c r="C1901" s="121" t="s">
        <v>13</v>
      </c>
      <c r="D1901" s="113" t="s">
        <v>820</v>
      </c>
      <c r="E1901" s="2162">
        <v>0</v>
      </c>
      <c r="F1901" s="91">
        <v>0</v>
      </c>
      <c r="G1901" s="91">
        <v>0</v>
      </c>
      <c r="H1901" s="91">
        <v>0</v>
      </c>
      <c r="I1901" s="91">
        <v>0</v>
      </c>
      <c r="J1901" s="91">
        <v>0</v>
      </c>
      <c r="K1901" s="91">
        <v>0</v>
      </c>
      <c r="L1901" s="91">
        <v>0</v>
      </c>
      <c r="M1901" s="91">
        <v>0</v>
      </c>
      <c r="N1901" s="91">
        <v>0</v>
      </c>
      <c r="O1901" s="91">
        <v>0</v>
      </c>
      <c r="P1901" s="91">
        <v>0</v>
      </c>
      <c r="Q1901" s="91">
        <v>0</v>
      </c>
      <c r="R1901" s="91">
        <v>0</v>
      </c>
      <c r="S1901" s="91">
        <v>0</v>
      </c>
      <c r="T1901" s="91">
        <v>0</v>
      </c>
      <c r="U1901" s="91">
        <v>0</v>
      </c>
      <c r="V1901" s="91">
        <v>0</v>
      </c>
      <c r="W1901" s="91">
        <v>0</v>
      </c>
      <c r="X1901" s="91">
        <v>0</v>
      </c>
      <c r="Y1901" s="91">
        <v>0</v>
      </c>
      <c r="Z1901" s="91">
        <v>0</v>
      </c>
      <c r="AA1901" s="91">
        <v>0</v>
      </c>
      <c r="AB1901" s="381">
        <v>0</v>
      </c>
      <c r="AC1901" s="134">
        <f>SUM(E1901:AB1901)</f>
        <v>0</v>
      </c>
      <c r="AD1901" s="70">
        <v>2500</v>
      </c>
      <c r="AE1901" s="71">
        <v>100</v>
      </c>
      <c r="AF1901" s="72">
        <v>120</v>
      </c>
      <c r="AG1901" s="395"/>
      <c r="AH1901" s="395"/>
      <c r="AI1901" s="395"/>
      <c r="AJ1901" s="428"/>
      <c r="AK1901" s="429"/>
      <c r="AL1901" s="428"/>
      <c r="AM1901" s="15"/>
      <c r="AN1901" s="395"/>
    </row>
    <row r="1902" spans="1:40" x14ac:dyDescent="0.25">
      <c r="A1902" s="3529"/>
      <c r="B1902" s="3409"/>
      <c r="C1902" s="123" t="s">
        <v>14</v>
      </c>
      <c r="D1902" s="108" t="s">
        <v>820</v>
      </c>
      <c r="E1902" s="81">
        <v>0</v>
      </c>
      <c r="F1902" s="155">
        <v>0</v>
      </c>
      <c r="G1902" s="155">
        <v>0</v>
      </c>
      <c r="H1902" s="155">
        <v>0</v>
      </c>
      <c r="I1902" s="155">
        <v>0</v>
      </c>
      <c r="J1902" s="155">
        <v>0</v>
      </c>
      <c r="K1902" s="155">
        <v>0</v>
      </c>
      <c r="L1902" s="155">
        <v>0</v>
      </c>
      <c r="M1902" s="155">
        <v>0</v>
      </c>
      <c r="N1902" s="155">
        <v>0</v>
      </c>
      <c r="O1902" s="155">
        <v>0</v>
      </c>
      <c r="P1902" s="155">
        <v>0</v>
      </c>
      <c r="Q1902" s="155">
        <v>0</v>
      </c>
      <c r="R1902" s="155">
        <v>0</v>
      </c>
      <c r="S1902" s="155">
        <v>0</v>
      </c>
      <c r="T1902" s="155">
        <v>0</v>
      </c>
      <c r="U1902" s="155">
        <v>0</v>
      </c>
      <c r="V1902" s="155">
        <v>0</v>
      </c>
      <c r="W1902" s="155">
        <v>0</v>
      </c>
      <c r="X1902" s="155">
        <v>0</v>
      </c>
      <c r="Y1902" s="155">
        <v>0</v>
      </c>
      <c r="Z1902" s="155">
        <v>0</v>
      </c>
      <c r="AA1902" s="155">
        <v>0</v>
      </c>
      <c r="AB1902" s="316">
        <v>0</v>
      </c>
      <c r="AC1902" s="107">
        <f>SUM(E1902:AB1902)</f>
        <v>0</v>
      </c>
      <c r="AD1902" s="73"/>
      <c r="AE1902" s="155"/>
      <c r="AF1902" s="74"/>
      <c r="AG1902" s="395"/>
      <c r="AH1902" s="395"/>
      <c r="AI1902" s="395"/>
      <c r="AJ1902" s="15"/>
      <c r="AK1902" s="15"/>
      <c r="AL1902" s="15"/>
      <c r="AM1902" s="15"/>
      <c r="AN1902" s="395"/>
    </row>
    <row r="1903" spans="1:40" x14ac:dyDescent="0.25">
      <c r="A1903" s="3529"/>
      <c r="B1903" s="3409"/>
      <c r="C1903" s="123" t="s">
        <v>15</v>
      </c>
      <c r="D1903" s="108" t="s">
        <v>54</v>
      </c>
      <c r="E1903" s="1463">
        <v>0</v>
      </c>
      <c r="F1903" s="1463">
        <v>0</v>
      </c>
      <c r="G1903" s="1463">
        <v>0</v>
      </c>
      <c r="H1903" s="1463">
        <v>0</v>
      </c>
      <c r="I1903" s="1463">
        <v>0</v>
      </c>
      <c r="J1903" s="1463">
        <v>0</v>
      </c>
      <c r="K1903" s="1463">
        <v>0</v>
      </c>
      <c r="L1903" s="1463">
        <v>0</v>
      </c>
      <c r="M1903" s="1463">
        <v>0</v>
      </c>
      <c r="N1903" s="1463">
        <v>0</v>
      </c>
      <c r="O1903" s="1463">
        <v>0</v>
      </c>
      <c r="P1903" s="1463">
        <v>0</v>
      </c>
      <c r="Q1903" s="1463">
        <v>0</v>
      </c>
      <c r="R1903" s="1463">
        <v>0</v>
      </c>
      <c r="S1903" s="1463">
        <v>0</v>
      </c>
      <c r="T1903" s="1463">
        <v>0</v>
      </c>
      <c r="U1903" s="1463">
        <v>0</v>
      </c>
      <c r="V1903" s="1463">
        <v>0</v>
      </c>
      <c r="W1903" s="1463">
        <v>0</v>
      </c>
      <c r="X1903" s="1463">
        <v>0</v>
      </c>
      <c r="Y1903" s="1463">
        <v>0</v>
      </c>
      <c r="Z1903" s="1463">
        <v>0</v>
      </c>
      <c r="AA1903" s="1463">
        <v>0</v>
      </c>
      <c r="AB1903" s="1465">
        <v>0</v>
      </c>
      <c r="AC1903" s="107">
        <f>AVERAGE(E1903:AB1903)</f>
        <v>0</v>
      </c>
      <c r="AD1903" s="76">
        <f>SQRT(MIN((E1901*E1901+E1902*E1902),(F1901*F1901+F1902*F1902),(G1901*G1901+G1902*G1902),(H1901*H1901+H1902*H1902),(I1901*I1901+I1902*I1902),(J1901*J1901+J1902*J1902),(K1901*K1901+K1902*K1902),(L1901*L1901+L1902*L1902),(M1901*M1901+M1902*M1902),(N1901*N1901+N1902*N1902),(E1901*E1901+E1902*E1902),(O1901*O1901+O1902*O1902),(P1901*P1901+P1902*P1902),(R1901*R1901+R1902*R1902),(S1901*S1901+S1902*S1902),(T1901*T1901+T1902*T1902),(U1901*U1901+U1902*U1902),(V1901*V1901+V1902*V1902),(W1901*W1901+W1902*W1902),(X1901*X1901+X1902*X1902),(V1901*V1901+V1902*V1902),(Z1901*Z1901+Z1902*Z1902),(AA1901*AA1901+AA1902*AA1902),(AB1901*AB1901+AB1902*AB1902)))/AD1901</f>
        <v>0</v>
      </c>
      <c r="AE1903" s="76"/>
      <c r="AF1903" s="77"/>
      <c r="AG1903" s="395"/>
      <c r="AH1903" s="395"/>
      <c r="AI1903" s="395"/>
      <c r="AJ1903" s="15"/>
      <c r="AK1903" s="15"/>
      <c r="AL1903" s="15"/>
      <c r="AM1903" s="15"/>
      <c r="AN1903" s="395"/>
    </row>
    <row r="1904" spans="1:40" ht="16.5" thickBot="1" x14ac:dyDescent="0.3">
      <c r="A1904" s="3532"/>
      <c r="B1904" s="3410"/>
      <c r="C1904" s="126" t="s">
        <v>17</v>
      </c>
      <c r="D1904" s="114"/>
      <c r="E1904" s="317" t="e">
        <f t="shared" ref="E1904:AB1904" si="574">E1902/E1901</f>
        <v>#DIV/0!</v>
      </c>
      <c r="F1904" s="318" t="e">
        <f t="shared" si="574"/>
        <v>#DIV/0!</v>
      </c>
      <c r="G1904" s="318" t="e">
        <f t="shared" si="574"/>
        <v>#DIV/0!</v>
      </c>
      <c r="H1904" s="318" t="e">
        <f t="shared" si="574"/>
        <v>#DIV/0!</v>
      </c>
      <c r="I1904" s="318" t="e">
        <f t="shared" si="574"/>
        <v>#DIV/0!</v>
      </c>
      <c r="J1904" s="318" t="e">
        <f t="shared" si="574"/>
        <v>#DIV/0!</v>
      </c>
      <c r="K1904" s="318" t="e">
        <f t="shared" si="574"/>
        <v>#DIV/0!</v>
      </c>
      <c r="L1904" s="318" t="e">
        <f t="shared" si="574"/>
        <v>#DIV/0!</v>
      </c>
      <c r="M1904" s="318" t="e">
        <f t="shared" si="574"/>
        <v>#DIV/0!</v>
      </c>
      <c r="N1904" s="318" t="e">
        <f t="shared" si="574"/>
        <v>#DIV/0!</v>
      </c>
      <c r="O1904" s="318" t="e">
        <f t="shared" si="574"/>
        <v>#DIV/0!</v>
      </c>
      <c r="P1904" s="318" t="e">
        <f t="shared" si="574"/>
        <v>#DIV/0!</v>
      </c>
      <c r="Q1904" s="318" t="e">
        <f t="shared" si="574"/>
        <v>#DIV/0!</v>
      </c>
      <c r="R1904" s="318" t="e">
        <f t="shared" si="574"/>
        <v>#DIV/0!</v>
      </c>
      <c r="S1904" s="318" t="e">
        <f t="shared" si="574"/>
        <v>#DIV/0!</v>
      </c>
      <c r="T1904" s="318" t="e">
        <f t="shared" si="574"/>
        <v>#DIV/0!</v>
      </c>
      <c r="U1904" s="318" t="e">
        <f t="shared" si="574"/>
        <v>#DIV/0!</v>
      </c>
      <c r="V1904" s="318" t="e">
        <f t="shared" si="574"/>
        <v>#DIV/0!</v>
      </c>
      <c r="W1904" s="318" t="e">
        <f t="shared" si="574"/>
        <v>#DIV/0!</v>
      </c>
      <c r="X1904" s="318" t="e">
        <f t="shared" si="574"/>
        <v>#DIV/0!</v>
      </c>
      <c r="Y1904" s="318" t="e">
        <f>Y1902/Y1901</f>
        <v>#DIV/0!</v>
      </c>
      <c r="Z1904" s="318" t="e">
        <f t="shared" si="574"/>
        <v>#DIV/0!</v>
      </c>
      <c r="AA1904" s="318" t="e">
        <f t="shared" si="574"/>
        <v>#DIV/0!</v>
      </c>
      <c r="AB1904" s="803" t="e">
        <f t="shared" si="574"/>
        <v>#DIV/0!</v>
      </c>
      <c r="AC1904" s="108"/>
      <c r="AD1904" s="73"/>
      <c r="AE1904" s="155"/>
      <c r="AF1904" s="74"/>
      <c r="AG1904" s="395"/>
      <c r="AH1904" s="395"/>
      <c r="AI1904" s="395"/>
      <c r="AJ1904" s="15"/>
      <c r="AK1904" s="15"/>
      <c r="AL1904" s="15"/>
      <c r="AM1904" s="15"/>
      <c r="AN1904" s="395"/>
    </row>
    <row r="1905" spans="1:41" hidden="1" x14ac:dyDescent="0.25">
      <c r="A1905" s="1690"/>
      <c r="B1905" s="1501"/>
      <c r="C1905" s="490" t="s">
        <v>116</v>
      </c>
      <c r="D1905" s="493"/>
      <c r="E1905" s="491"/>
      <c r="F1905" s="491"/>
      <c r="G1905" s="491"/>
      <c r="H1905" s="491"/>
      <c r="I1905" s="491"/>
      <c r="J1905" s="491"/>
      <c r="K1905" s="491"/>
      <c r="L1905" s="491"/>
      <c r="M1905" s="491"/>
      <c r="N1905" s="491"/>
      <c r="O1905" s="491"/>
      <c r="P1905" s="491"/>
      <c r="Q1905" s="491"/>
      <c r="R1905" s="491"/>
      <c r="S1905" s="491"/>
      <c r="T1905" s="491"/>
      <c r="U1905" s="491"/>
      <c r="V1905" s="491"/>
      <c r="W1905" s="491"/>
      <c r="X1905" s="491"/>
      <c r="Y1905" s="491"/>
      <c r="Z1905" s="491"/>
      <c r="AA1905" s="491"/>
      <c r="AB1905" s="217"/>
      <c r="AC1905" s="108"/>
      <c r="AD1905" s="73"/>
      <c r="AE1905" s="155"/>
      <c r="AF1905" s="74"/>
      <c r="AG1905" s="395"/>
      <c r="AH1905" s="395"/>
      <c r="AI1905" s="395"/>
      <c r="AJ1905" s="15"/>
      <c r="AK1905" s="15"/>
      <c r="AL1905" s="15"/>
      <c r="AM1905" s="15"/>
      <c r="AN1905" s="395"/>
    </row>
    <row r="1906" spans="1:41" s="181" customFormat="1" hidden="1" x14ac:dyDescent="0.25">
      <c r="A1906" s="1690"/>
      <c r="B1906" s="1501"/>
      <c r="C1906" s="490" t="s">
        <v>117</v>
      </c>
      <c r="D1906" s="493"/>
      <c r="E1906" s="491"/>
      <c r="F1906" s="491"/>
      <c r="G1906" s="491"/>
      <c r="H1906" s="491"/>
      <c r="I1906" s="491"/>
      <c r="J1906" s="491"/>
      <c r="K1906" s="491"/>
      <c r="L1906" s="491"/>
      <c r="M1906" s="491"/>
      <c r="N1906" s="491"/>
      <c r="O1906" s="491"/>
      <c r="P1906" s="491"/>
      <c r="Q1906" s="491"/>
      <c r="R1906" s="491"/>
      <c r="S1906" s="491"/>
      <c r="T1906" s="491"/>
      <c r="U1906" s="491"/>
      <c r="V1906" s="491"/>
      <c r="W1906" s="491"/>
      <c r="X1906" s="491"/>
      <c r="Y1906" s="491"/>
      <c r="Z1906" s="491"/>
      <c r="AA1906" s="491"/>
      <c r="AB1906" s="217"/>
      <c r="AC1906" s="108"/>
      <c r="AD1906" s="73"/>
      <c r="AE1906" s="155"/>
      <c r="AF1906" s="74"/>
      <c r="AH1906" s="778"/>
      <c r="AI1906" s="779"/>
      <c r="AJ1906" s="779"/>
      <c r="AK1906" s="780"/>
      <c r="AL1906" s="780"/>
      <c r="AM1906" s="189"/>
      <c r="AN1906" s="781"/>
      <c r="AO1906" s="781"/>
    </row>
    <row r="1907" spans="1:41" ht="16.5" hidden="1" thickBot="1" x14ac:dyDescent="0.3">
      <c r="A1907" s="3393" t="s">
        <v>42</v>
      </c>
      <c r="B1907" s="3394"/>
      <c r="C1907" s="3394"/>
      <c r="D1907" s="114"/>
      <c r="E1907" s="178">
        <f>SQRT(E1901*E1901+E1902*E1902)/E1920/1.73</f>
        <v>0</v>
      </c>
      <c r="F1907" s="179">
        <f t="shared" ref="F1907:AB1907" si="575">SQRT(F1901*F1901+F1902*F1902)/F1920/1.73</f>
        <v>0</v>
      </c>
      <c r="G1907" s="179">
        <f t="shared" si="575"/>
        <v>0</v>
      </c>
      <c r="H1907" s="79">
        <f t="shared" si="575"/>
        <v>0</v>
      </c>
      <c r="I1907" s="79">
        <f t="shared" si="575"/>
        <v>0</v>
      </c>
      <c r="J1907" s="79">
        <f t="shared" si="575"/>
        <v>0</v>
      </c>
      <c r="K1907" s="79">
        <f t="shared" si="575"/>
        <v>0</v>
      </c>
      <c r="L1907" s="79">
        <f t="shared" si="575"/>
        <v>0</v>
      </c>
      <c r="M1907" s="79">
        <f t="shared" si="575"/>
        <v>0</v>
      </c>
      <c r="N1907" s="79">
        <f t="shared" si="575"/>
        <v>0</v>
      </c>
      <c r="O1907" s="79">
        <f t="shared" si="575"/>
        <v>0</v>
      </c>
      <c r="P1907" s="79">
        <f t="shared" si="575"/>
        <v>0</v>
      </c>
      <c r="Q1907" s="79">
        <f t="shared" si="575"/>
        <v>0</v>
      </c>
      <c r="R1907" s="79">
        <f t="shared" si="575"/>
        <v>0</v>
      </c>
      <c r="S1907" s="79">
        <f t="shared" si="575"/>
        <v>0</v>
      </c>
      <c r="T1907" s="79">
        <f t="shared" si="575"/>
        <v>0</v>
      </c>
      <c r="U1907" s="79">
        <f t="shared" si="575"/>
        <v>0</v>
      </c>
      <c r="V1907" s="79">
        <f t="shared" si="575"/>
        <v>0</v>
      </c>
      <c r="W1907" s="79">
        <f t="shared" si="575"/>
        <v>0</v>
      </c>
      <c r="X1907" s="79">
        <f t="shared" si="575"/>
        <v>0</v>
      </c>
      <c r="Y1907" s="79">
        <f>SQRT(Y1901*Y1901+Y1902*Y1902)/Y1920/1.73</f>
        <v>0</v>
      </c>
      <c r="Z1907" s="179">
        <f t="shared" si="575"/>
        <v>0</v>
      </c>
      <c r="AA1907" s="179">
        <f t="shared" si="575"/>
        <v>0</v>
      </c>
      <c r="AB1907" s="394">
        <f t="shared" si="575"/>
        <v>0</v>
      </c>
      <c r="AC1907" s="109">
        <f>AVERAGE(E1907:AB1907)</f>
        <v>0</v>
      </c>
      <c r="AD1907" s="78" t="e">
        <f>(AC1903-AC1907)/AC1903</f>
        <v>#DIV/0!</v>
      </c>
      <c r="AE1907" s="79"/>
      <c r="AF1907" s="80"/>
      <c r="AG1907" s="395"/>
      <c r="AH1907" s="395"/>
      <c r="AI1907" s="395"/>
      <c r="AJ1907" s="14"/>
      <c r="AK1907" s="14"/>
      <c r="AL1907" s="15"/>
      <c r="AM1907" s="14"/>
      <c r="AN1907" s="395"/>
    </row>
    <row r="1908" spans="1:41" x14ac:dyDescent="0.25">
      <c r="A1908" s="3506" t="s">
        <v>275</v>
      </c>
      <c r="B1908" s="3423" t="s">
        <v>20</v>
      </c>
      <c r="C1908" s="121" t="s">
        <v>13</v>
      </c>
      <c r="D1908" s="113" t="s">
        <v>820</v>
      </c>
      <c r="E1908" s="2344">
        <v>327.60000000000002</v>
      </c>
      <c r="F1908" s="203">
        <v>325.2</v>
      </c>
      <c r="G1908" s="203">
        <v>327.60000000000002</v>
      </c>
      <c r="H1908" s="203">
        <v>346.8</v>
      </c>
      <c r="I1908" s="203">
        <v>373.2</v>
      </c>
      <c r="J1908" s="203">
        <v>456</v>
      </c>
      <c r="K1908" s="203">
        <v>558</v>
      </c>
      <c r="L1908" s="203">
        <v>627.6</v>
      </c>
      <c r="M1908" s="203">
        <v>668.4</v>
      </c>
      <c r="N1908" s="203">
        <v>648</v>
      </c>
      <c r="O1908" s="203">
        <v>620.4</v>
      </c>
      <c r="P1908" s="203">
        <v>602.4</v>
      </c>
      <c r="Q1908" s="203">
        <v>604.79999999999995</v>
      </c>
      <c r="R1908" s="203">
        <v>590.4</v>
      </c>
      <c r="S1908" s="203">
        <v>567.6</v>
      </c>
      <c r="T1908" s="203">
        <v>548.4</v>
      </c>
      <c r="U1908" s="203">
        <v>548.4</v>
      </c>
      <c r="V1908" s="203">
        <v>560.4</v>
      </c>
      <c r="W1908" s="203">
        <v>573.6</v>
      </c>
      <c r="X1908" s="203">
        <v>572.4</v>
      </c>
      <c r="Y1908" s="203">
        <v>548.4</v>
      </c>
      <c r="Z1908" s="203">
        <v>478.8</v>
      </c>
      <c r="AA1908" s="203">
        <v>408</v>
      </c>
      <c r="AB1908" s="329">
        <v>324</v>
      </c>
      <c r="AC1908" s="106">
        <f>SUM(E1908:AB1908)</f>
        <v>12206.399999999998</v>
      </c>
      <c r="AD1908" s="70">
        <v>2500</v>
      </c>
      <c r="AE1908" s="71">
        <v>100</v>
      </c>
      <c r="AF1908" s="72">
        <v>120</v>
      </c>
      <c r="AG1908" s="395"/>
      <c r="AH1908" s="395"/>
      <c r="AI1908" s="395"/>
      <c r="AJ1908" s="428"/>
      <c r="AK1908" s="429"/>
      <c r="AL1908" s="428"/>
      <c r="AM1908" s="15"/>
      <c r="AN1908" s="395"/>
    </row>
    <row r="1909" spans="1:41" x14ac:dyDescent="0.25">
      <c r="A1909" s="3529"/>
      <c r="B1909" s="3409"/>
      <c r="C1909" s="123" t="s">
        <v>14</v>
      </c>
      <c r="D1909" s="108" t="s">
        <v>820</v>
      </c>
      <c r="E1909" s="81">
        <v>208.8</v>
      </c>
      <c r="F1909" s="155">
        <v>210</v>
      </c>
      <c r="G1909" s="155">
        <v>210</v>
      </c>
      <c r="H1909" s="155">
        <v>214.8</v>
      </c>
      <c r="I1909" s="155">
        <v>214.8</v>
      </c>
      <c r="J1909" s="155">
        <v>212.4</v>
      </c>
      <c r="K1909" s="155">
        <v>229.2</v>
      </c>
      <c r="L1909" s="155">
        <v>226.8</v>
      </c>
      <c r="M1909" s="155">
        <v>243.6</v>
      </c>
      <c r="N1909" s="155">
        <v>248.4</v>
      </c>
      <c r="O1909" s="155">
        <v>243.6</v>
      </c>
      <c r="P1909" s="155">
        <v>244.8</v>
      </c>
      <c r="Q1909" s="155">
        <v>248.4</v>
      </c>
      <c r="R1909" s="155">
        <v>256.8</v>
      </c>
      <c r="S1909" s="155">
        <v>261.60000000000002</v>
      </c>
      <c r="T1909" s="155">
        <v>240</v>
      </c>
      <c r="U1909" s="155">
        <v>241.2</v>
      </c>
      <c r="V1909" s="155">
        <v>246</v>
      </c>
      <c r="W1909" s="155">
        <v>238.8</v>
      </c>
      <c r="X1909" s="155">
        <v>232.8</v>
      </c>
      <c r="Y1909" s="155">
        <v>224.4</v>
      </c>
      <c r="Z1909" s="155">
        <v>217.2</v>
      </c>
      <c r="AA1909" s="155">
        <v>213.6</v>
      </c>
      <c r="AB1909" s="316">
        <v>202.8</v>
      </c>
      <c r="AC1909" s="107">
        <f>SUM(E1909:AB1909)</f>
        <v>5530.8</v>
      </c>
      <c r="AD1909" s="73"/>
      <c r="AE1909" s="155"/>
      <c r="AF1909" s="74"/>
      <c r="AG1909" s="395"/>
      <c r="AH1909" s="395"/>
      <c r="AI1909" s="395"/>
      <c r="AJ1909" s="15"/>
      <c r="AK1909" s="15"/>
      <c r="AL1909" s="15"/>
      <c r="AM1909" s="15"/>
      <c r="AN1909" s="395"/>
    </row>
    <row r="1910" spans="1:41" x14ac:dyDescent="0.25">
      <c r="A1910" s="3529"/>
      <c r="B1910" s="3409"/>
      <c r="C1910" s="123" t="s">
        <v>15</v>
      </c>
      <c r="D1910" s="108" t="s">
        <v>54</v>
      </c>
      <c r="E1910" s="1463">
        <v>23</v>
      </c>
      <c r="F1910" s="2332">
        <v>21</v>
      </c>
      <c r="G1910" s="2332">
        <v>22</v>
      </c>
      <c r="H1910" s="327">
        <v>24</v>
      </c>
      <c r="I1910" s="3040">
        <v>25</v>
      </c>
      <c r="J1910" s="3040">
        <v>32</v>
      </c>
      <c r="K1910" s="3040">
        <v>35</v>
      </c>
      <c r="L1910" s="3040">
        <v>36</v>
      </c>
      <c r="M1910" s="3040">
        <v>40</v>
      </c>
      <c r="N1910" s="327">
        <v>37</v>
      </c>
      <c r="O1910" s="3040">
        <v>34</v>
      </c>
      <c r="P1910" s="3040">
        <v>37</v>
      </c>
      <c r="Q1910" s="3040">
        <v>37</v>
      </c>
      <c r="R1910" s="3040">
        <v>36</v>
      </c>
      <c r="S1910" s="3040">
        <v>34</v>
      </c>
      <c r="T1910" s="3040">
        <v>35</v>
      </c>
      <c r="U1910" s="3040">
        <v>35</v>
      </c>
      <c r="V1910" s="3040">
        <v>34</v>
      </c>
      <c r="W1910" s="3040">
        <v>37</v>
      </c>
      <c r="X1910" s="3040">
        <v>37</v>
      </c>
      <c r="Y1910" s="327">
        <v>33</v>
      </c>
      <c r="Z1910" s="2332">
        <v>27</v>
      </c>
      <c r="AA1910" s="2332">
        <v>24</v>
      </c>
      <c r="AB1910" s="2356">
        <v>21</v>
      </c>
      <c r="AC1910" s="107">
        <f>AVERAGE(E1910:AB1910)</f>
        <v>31.5</v>
      </c>
      <c r="AD1910" s="76">
        <f>SQRT(MIN((E1908*E1908+E1909*E1909),(F1908*F1908+F1909*F1909),(G1908*G1908+G1909*G1909),(H1908*H1908+H1909*H1909),(I1908*I1908+I1909*I1909),(J1908*J1908+J1909*J1909),(K1908*K1908+K1909*K1909),(L1908*L1908+L1909*L1909),(M1908*M1908+M1909*M1909),(N1908*N1908+N1909*N1909),(E1908*E1908+E1909*E1909),(O1908*O1908+O1909*O1909),(P1908*P1908+P1909*P1909),(R1908*R1908+R1909*R1909),(S1908*S1908+S1909*S1909),(T1908*T1908+T1909*T1909),(U1908*U1908+U1909*U1909),(V1908*V1908+V1909*V1909),(W1908*W1908+W1909*W1909),(X1908*X1908+X1909*X1909),(V1908*V1908+V1909*V1909),(Z1908*Z1908+Z1909*Z1909),(AA1908*AA1908+AA1909*AA1909),(AB1908*AB1908+AB1909*AB1909)))/AD1908</f>
        <v>0.15289412807560662</v>
      </c>
      <c r="AE1910" s="76"/>
      <c r="AF1910" s="77"/>
      <c r="AG1910" s="15"/>
      <c r="AH1910" s="395"/>
      <c r="AI1910" s="395"/>
      <c r="AJ1910" s="395"/>
      <c r="AK1910" s="395"/>
      <c r="AL1910" s="395"/>
      <c r="AM1910" s="395"/>
      <c r="AN1910" s="395"/>
    </row>
    <row r="1911" spans="1:41" ht="16.5" thickBot="1" x14ac:dyDescent="0.3">
      <c r="A1911" s="3532"/>
      <c r="B1911" s="3410"/>
      <c r="C1911" s="126" t="s">
        <v>17</v>
      </c>
      <c r="D1911" s="114"/>
      <c r="E1911" s="317">
        <f t="shared" ref="E1911:AC1911" si="576">E1909/E1908</f>
        <v>0.63736263736263732</v>
      </c>
      <c r="F1911" s="318">
        <f t="shared" si="576"/>
        <v>0.64575645756457567</v>
      </c>
      <c r="G1911" s="318">
        <f t="shared" si="576"/>
        <v>0.64102564102564097</v>
      </c>
      <c r="H1911" s="318">
        <f t="shared" si="576"/>
        <v>0.61937716262975784</v>
      </c>
      <c r="I1911" s="318">
        <f t="shared" si="576"/>
        <v>0.57556270096463025</v>
      </c>
      <c r="J1911" s="318">
        <f t="shared" si="576"/>
        <v>0.46578947368421053</v>
      </c>
      <c r="K1911" s="318">
        <f t="shared" si="576"/>
        <v>0.41075268817204297</v>
      </c>
      <c r="L1911" s="318">
        <f t="shared" si="576"/>
        <v>0.36137667304015297</v>
      </c>
      <c r="M1911" s="318">
        <f t="shared" si="576"/>
        <v>0.36445242369838421</v>
      </c>
      <c r="N1911" s="318">
        <f t="shared" si="576"/>
        <v>0.38333333333333336</v>
      </c>
      <c r="O1911" s="318">
        <f t="shared" si="576"/>
        <v>0.39264990328820115</v>
      </c>
      <c r="P1911" s="318">
        <f t="shared" si="576"/>
        <v>0.4063745019920319</v>
      </c>
      <c r="Q1911" s="318">
        <f t="shared" si="576"/>
        <v>0.41071428571428575</v>
      </c>
      <c r="R1911" s="318">
        <f t="shared" si="576"/>
        <v>0.43495934959349597</v>
      </c>
      <c r="S1911" s="318">
        <f t="shared" si="576"/>
        <v>0.46088794926004228</v>
      </c>
      <c r="T1911" s="318">
        <f t="shared" si="576"/>
        <v>0.43763676148796499</v>
      </c>
      <c r="U1911" s="318">
        <f t="shared" si="576"/>
        <v>0.43982494529540483</v>
      </c>
      <c r="V1911" s="318">
        <f t="shared" si="576"/>
        <v>0.4389721627408994</v>
      </c>
      <c r="W1911" s="318">
        <f t="shared" si="576"/>
        <v>0.41631799163179917</v>
      </c>
      <c r="X1911" s="318">
        <f t="shared" si="576"/>
        <v>0.40670859538784071</v>
      </c>
      <c r="Y1911" s="318">
        <f>Y1909/Y1908</f>
        <v>0.4091903719912473</v>
      </c>
      <c r="Z1911" s="318">
        <f t="shared" si="576"/>
        <v>0.45363408521303256</v>
      </c>
      <c r="AA1911" s="318">
        <f t="shared" si="576"/>
        <v>0.52352941176470591</v>
      </c>
      <c r="AB1911" s="803">
        <f t="shared" si="576"/>
        <v>0.625925925925926</v>
      </c>
      <c r="AC1911" s="452">
        <f t="shared" si="576"/>
        <v>0.45310656704679519</v>
      </c>
      <c r="AD1911" s="73"/>
      <c r="AE1911" s="155"/>
      <c r="AF1911" s="74"/>
      <c r="AG1911" s="15"/>
      <c r="AH1911" s="395"/>
      <c r="AI1911" s="395"/>
      <c r="AJ1911" s="395"/>
      <c r="AK1911" s="395"/>
      <c r="AL1911" s="395"/>
      <c r="AM1911" s="395"/>
      <c r="AN1911" s="395"/>
    </row>
    <row r="1912" spans="1:41" hidden="1" x14ac:dyDescent="0.25">
      <c r="A1912" s="1690"/>
      <c r="B1912" s="1501"/>
      <c r="C1912" s="490" t="s">
        <v>116</v>
      </c>
      <c r="D1912" s="493"/>
      <c r="E1912" s="491"/>
      <c r="F1912" s="142"/>
      <c r="G1912" s="142"/>
      <c r="H1912" s="142"/>
      <c r="I1912" s="142"/>
      <c r="J1912" s="142"/>
      <c r="K1912" s="142"/>
      <c r="L1912" s="142"/>
      <c r="M1912" s="142"/>
      <c r="N1912" s="142"/>
      <c r="O1912" s="142"/>
      <c r="P1912" s="142"/>
      <c r="Q1912" s="142"/>
      <c r="R1912" s="142"/>
      <c r="S1912" s="142"/>
      <c r="T1912" s="142"/>
      <c r="U1912" s="142"/>
      <c r="V1912" s="142"/>
      <c r="W1912" s="142"/>
      <c r="X1912" s="142"/>
      <c r="Y1912" s="142"/>
      <c r="Z1912" s="142"/>
      <c r="AA1912" s="142"/>
      <c r="AB1912" s="492"/>
      <c r="AC1912" s="108"/>
      <c r="AD1912" s="73"/>
      <c r="AE1912" s="155"/>
      <c r="AF1912" s="74"/>
      <c r="AG1912" s="15"/>
      <c r="AH1912" s="395"/>
      <c r="AI1912" s="395"/>
      <c r="AJ1912" s="395"/>
      <c r="AK1912" s="395"/>
      <c r="AL1912" s="395"/>
      <c r="AM1912" s="395"/>
      <c r="AN1912" s="395"/>
    </row>
    <row r="1913" spans="1:41" s="181" customFormat="1" hidden="1" x14ac:dyDescent="0.25">
      <c r="A1913" s="1690"/>
      <c r="B1913" s="1501"/>
      <c r="C1913" s="490" t="s">
        <v>117</v>
      </c>
      <c r="D1913" s="493"/>
      <c r="E1913" s="491"/>
      <c r="F1913" s="491"/>
      <c r="G1913" s="491"/>
      <c r="H1913" s="491"/>
      <c r="I1913" s="142"/>
      <c r="J1913" s="142"/>
      <c r="K1913" s="142"/>
      <c r="L1913" s="142"/>
      <c r="M1913" s="142"/>
      <c r="N1913" s="142"/>
      <c r="O1913" s="142"/>
      <c r="P1913" s="142"/>
      <c r="Q1913" s="142"/>
      <c r="R1913" s="142"/>
      <c r="S1913" s="142"/>
      <c r="T1913" s="142"/>
      <c r="U1913" s="142"/>
      <c r="V1913" s="142"/>
      <c r="W1913" s="142"/>
      <c r="X1913" s="142"/>
      <c r="Y1913" s="142"/>
      <c r="Z1913" s="142"/>
      <c r="AA1913" s="142"/>
      <c r="AB1913" s="492"/>
      <c r="AC1913" s="108"/>
      <c r="AD1913" s="73"/>
      <c r="AE1913" s="155"/>
      <c r="AF1913" s="74"/>
      <c r="AH1913" s="778"/>
      <c r="AI1913" s="779"/>
      <c r="AJ1913" s="779"/>
      <c r="AK1913" s="780"/>
      <c r="AL1913" s="780"/>
      <c r="AM1913" s="189"/>
      <c r="AN1913" s="781"/>
      <c r="AO1913" s="781"/>
    </row>
    <row r="1914" spans="1:41" ht="16.5" hidden="1" thickBot="1" x14ac:dyDescent="0.3">
      <c r="A1914" s="3393" t="s">
        <v>42</v>
      </c>
      <c r="B1914" s="3394"/>
      <c r="C1914" s="3394"/>
      <c r="D1914" s="114"/>
      <c r="E1914" s="178">
        <f>SQRT(E1908*E1908+E1909*E1909)/E1921/1.73</f>
        <v>21.406745993715237</v>
      </c>
      <c r="F1914" s="179">
        <f t="shared" ref="F1914:AB1914" si="577">SQRT(F1908*F1908+F1909*F1909)/F1921/1.73</f>
        <v>21.33114096166187</v>
      </c>
      <c r="G1914" s="179">
        <f t="shared" si="577"/>
        <v>21.32041147389835</v>
      </c>
      <c r="H1914" s="79">
        <f t="shared" si="577"/>
        <v>22.32948719481713</v>
      </c>
      <c r="I1914" s="79">
        <f t="shared" si="577"/>
        <v>23.68243117072636</v>
      </c>
      <c r="J1914" s="79">
        <f t="shared" si="577"/>
        <v>27.851998497713979</v>
      </c>
      <c r="K1914" s="79">
        <f t="shared" si="577"/>
        <v>33.85366520637173</v>
      </c>
      <c r="L1914" s="79">
        <f t="shared" si="577"/>
        <v>37.55947848794488</v>
      </c>
      <c r="M1914" s="79">
        <f t="shared" si="577"/>
        <v>40.275980089429297</v>
      </c>
      <c r="N1914" s="79">
        <f t="shared" si="577"/>
        <v>39.212493533200515</v>
      </c>
      <c r="O1914" s="79">
        <f t="shared" si="577"/>
        <v>37.660465659511587</v>
      </c>
      <c r="P1914" s="79">
        <f t="shared" si="577"/>
        <v>36.633684371986789</v>
      </c>
      <c r="Q1914" s="79">
        <f t="shared" si="577"/>
        <v>36.835560371561449</v>
      </c>
      <c r="R1914" s="79">
        <f t="shared" si="577"/>
        <v>36.272579619758169</v>
      </c>
      <c r="S1914" s="79">
        <f t="shared" si="577"/>
        <v>35.07399156973068</v>
      </c>
      <c r="T1914" s="79">
        <f t="shared" si="577"/>
        <v>33.69245439990798</v>
      </c>
      <c r="U1914" s="79">
        <f t="shared" si="577"/>
        <v>33.686788645419448</v>
      </c>
      <c r="V1914" s="79">
        <f t="shared" si="577"/>
        <v>34.446615956830719</v>
      </c>
      <c r="W1914" s="79">
        <f t="shared" si="577"/>
        <v>34.936410806701794</v>
      </c>
      <c r="X1914" s="79">
        <f t="shared" si="577"/>
        <v>34.678157760453416</v>
      </c>
      <c r="Y1914" s="79">
        <f>SQRT(Y1908*Y1908+Y1909*Y1909)/Y1921/1.73</f>
        <v>33.317692107325819</v>
      </c>
      <c r="Z1914" s="179">
        <f t="shared" si="577"/>
        <v>29.419985506446817</v>
      </c>
      <c r="AA1914" s="179">
        <f t="shared" si="577"/>
        <v>25.670490776719355</v>
      </c>
      <c r="AB1914" s="394">
        <f t="shared" si="577"/>
        <v>21.163340209344703</v>
      </c>
      <c r="AC1914" s="109">
        <f>AVERAGE(E1914:AB1914)</f>
        <v>31.34633543213242</v>
      </c>
      <c r="AD1914" s="78">
        <f>(AC1910-AC1914)/AC1910</f>
        <v>4.8782402497644329E-3</v>
      </c>
      <c r="AE1914" s="79"/>
      <c r="AF1914" s="80"/>
      <c r="AG1914" s="15"/>
      <c r="AH1914" s="395"/>
      <c r="AI1914" s="395"/>
      <c r="AJ1914" s="395"/>
      <c r="AK1914" s="395"/>
      <c r="AL1914" s="395"/>
      <c r="AM1914" s="395"/>
      <c r="AN1914" s="395"/>
    </row>
    <row r="1915" spans="1:41" ht="16.5" thickBot="1" x14ac:dyDescent="0.3">
      <c r="A1915" s="2473" t="s">
        <v>919</v>
      </c>
      <c r="B1915" s="2469" t="s">
        <v>916</v>
      </c>
      <c r="C1915" s="2465" t="s">
        <v>15</v>
      </c>
      <c r="D1915" s="2457" t="s">
        <v>54</v>
      </c>
      <c r="E1915" s="2466">
        <v>4</v>
      </c>
      <c r="F1915" s="2467">
        <v>6</v>
      </c>
      <c r="G1915" s="2467">
        <v>5</v>
      </c>
      <c r="H1915" s="2467">
        <v>6</v>
      </c>
      <c r="I1915" s="2467">
        <v>5</v>
      </c>
      <c r="J1915" s="2467">
        <v>6</v>
      </c>
      <c r="K1915" s="2467">
        <v>8</v>
      </c>
      <c r="L1915" s="2467">
        <v>8</v>
      </c>
      <c r="M1915" s="2467">
        <v>12</v>
      </c>
      <c r="N1915" s="2467">
        <v>8</v>
      </c>
      <c r="O1915" s="2467">
        <v>9</v>
      </c>
      <c r="P1915" s="2467">
        <v>9</v>
      </c>
      <c r="Q1915" s="2467">
        <v>10</v>
      </c>
      <c r="R1915" s="2467">
        <v>9</v>
      </c>
      <c r="S1915" s="2467">
        <v>7</v>
      </c>
      <c r="T1915" s="2467">
        <v>10</v>
      </c>
      <c r="U1915" s="2467">
        <v>8</v>
      </c>
      <c r="V1915" s="2467">
        <v>9</v>
      </c>
      <c r="W1915" s="2467">
        <v>11</v>
      </c>
      <c r="X1915" s="2467">
        <v>10</v>
      </c>
      <c r="Y1915" s="2467">
        <v>9</v>
      </c>
      <c r="Z1915" s="2467">
        <v>6</v>
      </c>
      <c r="AA1915" s="2467">
        <v>6</v>
      </c>
      <c r="AB1915" s="2468">
        <v>5</v>
      </c>
      <c r="AC1915" s="2461">
        <f>AVERAGE(E1915:AB1915)</f>
        <v>7.75</v>
      </c>
      <c r="AD1915" s="252"/>
      <c r="AE1915" s="253"/>
      <c r="AF1915" s="254"/>
      <c r="AG1915" s="15"/>
      <c r="AH1915" s="395"/>
      <c r="AI1915" s="395"/>
      <c r="AJ1915" s="395"/>
      <c r="AK1915" s="395"/>
      <c r="AL1915" s="395"/>
      <c r="AM1915" s="395"/>
      <c r="AN1915" s="395"/>
    </row>
    <row r="1916" spans="1:41" x14ac:dyDescent="0.25">
      <c r="A1916" s="149" t="s">
        <v>51</v>
      </c>
      <c r="B1916" s="150"/>
      <c r="C1916" s="194"/>
      <c r="D1916" s="162"/>
      <c r="E1916" s="115">
        <f t="shared" ref="E1916:AB1917" si="578">E1901+E1908</f>
        <v>327.60000000000002</v>
      </c>
      <c r="F1916" s="116">
        <f t="shared" si="578"/>
        <v>325.2</v>
      </c>
      <c r="G1916" s="116">
        <f t="shared" si="578"/>
        <v>327.60000000000002</v>
      </c>
      <c r="H1916" s="499">
        <f t="shared" si="578"/>
        <v>346.8</v>
      </c>
      <c r="I1916" s="499">
        <f t="shared" si="578"/>
        <v>373.2</v>
      </c>
      <c r="J1916" s="499">
        <f t="shared" si="578"/>
        <v>456</v>
      </c>
      <c r="K1916" s="499">
        <f t="shared" si="578"/>
        <v>558</v>
      </c>
      <c r="L1916" s="499">
        <f t="shared" si="578"/>
        <v>627.6</v>
      </c>
      <c r="M1916" s="499">
        <f t="shared" si="578"/>
        <v>668.4</v>
      </c>
      <c r="N1916" s="499">
        <f t="shared" si="578"/>
        <v>648</v>
      </c>
      <c r="O1916" s="499">
        <f t="shared" si="578"/>
        <v>620.4</v>
      </c>
      <c r="P1916" s="499">
        <f t="shared" si="578"/>
        <v>602.4</v>
      </c>
      <c r="Q1916" s="499">
        <f t="shared" si="578"/>
        <v>604.79999999999995</v>
      </c>
      <c r="R1916" s="499">
        <f t="shared" si="578"/>
        <v>590.4</v>
      </c>
      <c r="S1916" s="499">
        <f t="shared" si="578"/>
        <v>567.6</v>
      </c>
      <c r="T1916" s="499">
        <f t="shared" si="578"/>
        <v>548.4</v>
      </c>
      <c r="U1916" s="499">
        <f t="shared" si="578"/>
        <v>548.4</v>
      </c>
      <c r="V1916" s="499">
        <f t="shared" si="578"/>
        <v>560.4</v>
      </c>
      <c r="W1916" s="499">
        <f t="shared" si="578"/>
        <v>573.6</v>
      </c>
      <c r="X1916" s="499">
        <f t="shared" si="578"/>
        <v>572.4</v>
      </c>
      <c r="Y1916" s="499">
        <f>Y1901+Y1908</f>
        <v>548.4</v>
      </c>
      <c r="Z1916" s="116">
        <f t="shared" si="578"/>
        <v>478.8</v>
      </c>
      <c r="AA1916" s="116">
        <f t="shared" si="578"/>
        <v>408</v>
      </c>
      <c r="AB1916" s="587">
        <f t="shared" si="578"/>
        <v>324</v>
      </c>
      <c r="AC1916" s="162"/>
      <c r="AD1916" s="82">
        <f>MIN(E1916:AB1916)</f>
        <v>324</v>
      </c>
      <c r="AE1916" s="83"/>
      <c r="AF1916" s="84"/>
      <c r="AG1916" s="15"/>
      <c r="AH1916" s="395"/>
      <c r="AI1916" s="395"/>
      <c r="AJ1916" s="395"/>
      <c r="AK1916" s="395"/>
      <c r="AL1916" s="395"/>
      <c r="AM1916" s="395"/>
      <c r="AN1916" s="395"/>
    </row>
    <row r="1917" spans="1:41" x14ac:dyDescent="0.25">
      <c r="A1917" s="151" t="s">
        <v>53</v>
      </c>
      <c r="B1917" s="152"/>
      <c r="C1917" s="185"/>
      <c r="D1917" s="164"/>
      <c r="E1917" s="117">
        <f t="shared" si="578"/>
        <v>208.8</v>
      </c>
      <c r="F1917" s="118">
        <f t="shared" si="578"/>
        <v>210</v>
      </c>
      <c r="G1917" s="118">
        <f t="shared" si="578"/>
        <v>210</v>
      </c>
      <c r="H1917" s="501">
        <f t="shared" si="578"/>
        <v>214.8</v>
      </c>
      <c r="I1917" s="501">
        <f t="shared" si="578"/>
        <v>214.8</v>
      </c>
      <c r="J1917" s="501">
        <f t="shared" si="578"/>
        <v>212.4</v>
      </c>
      <c r="K1917" s="501">
        <f t="shared" si="578"/>
        <v>229.2</v>
      </c>
      <c r="L1917" s="501">
        <f t="shared" si="578"/>
        <v>226.8</v>
      </c>
      <c r="M1917" s="501">
        <f t="shared" si="578"/>
        <v>243.6</v>
      </c>
      <c r="N1917" s="501">
        <f t="shared" si="578"/>
        <v>248.4</v>
      </c>
      <c r="O1917" s="501">
        <f t="shared" si="578"/>
        <v>243.6</v>
      </c>
      <c r="P1917" s="501">
        <f t="shared" si="578"/>
        <v>244.8</v>
      </c>
      <c r="Q1917" s="501">
        <f t="shared" si="578"/>
        <v>248.4</v>
      </c>
      <c r="R1917" s="501">
        <f t="shared" si="578"/>
        <v>256.8</v>
      </c>
      <c r="S1917" s="501">
        <f t="shared" si="578"/>
        <v>261.60000000000002</v>
      </c>
      <c r="T1917" s="501">
        <f t="shared" si="578"/>
        <v>240</v>
      </c>
      <c r="U1917" s="501">
        <f t="shared" si="578"/>
        <v>241.2</v>
      </c>
      <c r="V1917" s="501">
        <f t="shared" si="578"/>
        <v>246</v>
      </c>
      <c r="W1917" s="501">
        <f t="shared" si="578"/>
        <v>238.8</v>
      </c>
      <c r="X1917" s="501">
        <f t="shared" si="578"/>
        <v>232.8</v>
      </c>
      <c r="Y1917" s="501">
        <f>Y1902+Y1909</f>
        <v>224.4</v>
      </c>
      <c r="Z1917" s="118">
        <f t="shared" si="578"/>
        <v>217.2</v>
      </c>
      <c r="AA1917" s="118">
        <f t="shared" si="578"/>
        <v>213.6</v>
      </c>
      <c r="AB1917" s="567">
        <f t="shared" si="578"/>
        <v>202.8</v>
      </c>
      <c r="AC1917" s="164"/>
      <c r="AD1917" s="85">
        <f>MIN(E1917:AB1917)</f>
        <v>202.8</v>
      </c>
      <c r="AE1917" s="86"/>
      <c r="AF1917" s="87"/>
      <c r="AG1917" s="15"/>
      <c r="AH1917" s="395"/>
      <c r="AI1917" s="395"/>
      <c r="AJ1917" s="395"/>
      <c r="AK1917" s="395"/>
      <c r="AL1917" s="395"/>
      <c r="AM1917" s="395"/>
      <c r="AN1917" s="395"/>
    </row>
    <row r="1918" spans="1:41" ht="16.5" thickBot="1" x14ac:dyDescent="0.3">
      <c r="A1918" s="153" t="s">
        <v>276</v>
      </c>
      <c r="B1918" s="154"/>
      <c r="C1918" s="195"/>
      <c r="D1918" s="190"/>
      <c r="E1918" s="119">
        <f>SQRT(E1916*E1916+E1917*E1917)</f>
        <v>388.48320427014602</v>
      </c>
      <c r="F1918" s="120">
        <f t="shared" ref="F1918:AB1918" si="579">SQRT(F1916*F1916+F1917*F1917)</f>
        <v>387.11114682995111</v>
      </c>
      <c r="G1918" s="120">
        <f t="shared" si="579"/>
        <v>389.12949001585577</v>
      </c>
      <c r="H1918" s="503">
        <f t="shared" si="579"/>
        <v>407.9329356646752</v>
      </c>
      <c r="I1918" s="503">
        <f t="shared" si="579"/>
        <v>430.60106827549788</v>
      </c>
      <c r="J1918" s="503">
        <f t="shared" si="579"/>
        <v>503.04051526691171</v>
      </c>
      <c r="K1918" s="503">
        <f t="shared" si="579"/>
        <v>603.23846031233791</v>
      </c>
      <c r="L1918" s="503">
        <f t="shared" si="579"/>
        <v>667.32301024316553</v>
      </c>
      <c r="M1918" s="503">
        <f t="shared" si="579"/>
        <v>711.40671911361653</v>
      </c>
      <c r="N1918" s="503">
        <f t="shared" si="579"/>
        <v>693.97878930122931</v>
      </c>
      <c r="O1918" s="503">
        <f t="shared" si="579"/>
        <v>666.51115519547011</v>
      </c>
      <c r="P1918" s="503">
        <f t="shared" si="579"/>
        <v>650.24057086589107</v>
      </c>
      <c r="Q1918" s="503">
        <f t="shared" si="579"/>
        <v>653.82382948314137</v>
      </c>
      <c r="R1918" s="503">
        <f t="shared" si="579"/>
        <v>643.83103373478355</v>
      </c>
      <c r="S1918" s="503">
        <f t="shared" si="579"/>
        <v>624.98345578103101</v>
      </c>
      <c r="T1918" s="503">
        <f t="shared" si="579"/>
        <v>598.61720656860507</v>
      </c>
      <c r="U1918" s="503">
        <f t="shared" si="579"/>
        <v>599.09932398559761</v>
      </c>
      <c r="V1918" s="503">
        <f t="shared" si="579"/>
        <v>612.016470366607</v>
      </c>
      <c r="W1918" s="503">
        <f t="shared" si="579"/>
        <v>621.32310435070735</v>
      </c>
      <c r="X1918" s="503">
        <f t="shared" si="579"/>
        <v>617.93009313351945</v>
      </c>
      <c r="Y1918" s="503">
        <f>SQRT(Y1916*Y1916+Y1917*Y1917)</f>
        <v>592.53516351352516</v>
      </c>
      <c r="Z1918" s="120">
        <f t="shared" si="579"/>
        <v>525.76161898716043</v>
      </c>
      <c r="AA1918" s="120">
        <f t="shared" si="579"/>
        <v>460.5311715834228</v>
      </c>
      <c r="AB1918" s="588">
        <f t="shared" si="579"/>
        <v>382.23532018901653</v>
      </c>
      <c r="AC1918" s="190"/>
      <c r="AD1918" s="88">
        <f>MIN(E1918:AB1918)</f>
        <v>382.23532018901653</v>
      </c>
      <c r="AE1918" s="89"/>
      <c r="AF1918" s="90"/>
      <c r="AG1918" s="14"/>
      <c r="AH1918" s="395"/>
      <c r="AI1918" s="395"/>
      <c r="AJ1918" s="395"/>
      <c r="AK1918" s="395"/>
      <c r="AL1918" s="395"/>
      <c r="AM1918" s="395"/>
      <c r="AN1918" s="395"/>
    </row>
    <row r="1919" spans="1:41" ht="16.5" thickBot="1" x14ac:dyDescent="0.3">
      <c r="A1919" s="505" t="s">
        <v>21</v>
      </c>
      <c r="B1919" s="506"/>
      <c r="C1919" s="507"/>
      <c r="D1919" s="508"/>
      <c r="E1919" s="509">
        <v>1</v>
      </c>
      <c r="F1919" s="510">
        <v>2</v>
      </c>
      <c r="G1919" s="510">
        <v>3</v>
      </c>
      <c r="H1919" s="511">
        <v>4</v>
      </c>
      <c r="I1919" s="510">
        <v>5</v>
      </c>
      <c r="J1919" s="510">
        <v>6</v>
      </c>
      <c r="K1919" s="510">
        <v>7</v>
      </c>
      <c r="L1919" s="510">
        <v>8</v>
      </c>
      <c r="M1919" s="510">
        <v>9</v>
      </c>
      <c r="N1919" s="511">
        <v>10</v>
      </c>
      <c r="O1919" s="510">
        <v>11</v>
      </c>
      <c r="P1919" s="510">
        <v>12</v>
      </c>
      <c r="Q1919" s="510">
        <v>13</v>
      </c>
      <c r="R1919" s="510">
        <v>14</v>
      </c>
      <c r="S1919" s="510">
        <v>15</v>
      </c>
      <c r="T1919" s="510">
        <v>16</v>
      </c>
      <c r="U1919" s="510">
        <v>17</v>
      </c>
      <c r="V1919" s="510">
        <v>18</v>
      </c>
      <c r="W1919" s="510">
        <v>19</v>
      </c>
      <c r="X1919" s="510">
        <v>20</v>
      </c>
      <c r="Y1919" s="511">
        <v>21</v>
      </c>
      <c r="Z1919" s="510">
        <v>22</v>
      </c>
      <c r="AA1919" s="510">
        <v>23</v>
      </c>
      <c r="AB1919" s="512">
        <v>24</v>
      </c>
      <c r="AC1919" s="508"/>
      <c r="AD1919" s="2"/>
      <c r="AE1919" s="2"/>
      <c r="AF1919" s="2"/>
      <c r="AG1919" s="10"/>
      <c r="AH1919" s="395"/>
      <c r="AI1919" s="395"/>
      <c r="AJ1919" s="395"/>
      <c r="AK1919" s="395"/>
      <c r="AL1919" s="395"/>
      <c r="AM1919" s="395"/>
      <c r="AN1919" s="395"/>
    </row>
    <row r="1920" spans="1:41" x14ac:dyDescent="0.25">
      <c r="A1920" s="440" t="s">
        <v>921</v>
      </c>
      <c r="B1920" s="145"/>
      <c r="C1920" s="441" t="s">
        <v>22</v>
      </c>
      <c r="D1920" s="550" t="s">
        <v>54</v>
      </c>
      <c r="E1920" s="187">
        <v>10.47</v>
      </c>
      <c r="F1920" s="145">
        <v>10.5</v>
      </c>
      <c r="G1920" s="145">
        <v>10.53</v>
      </c>
      <c r="H1920" s="443">
        <v>10.58</v>
      </c>
      <c r="I1920" s="443">
        <v>10.53</v>
      </c>
      <c r="J1920" s="443">
        <v>10.44</v>
      </c>
      <c r="K1920" s="443">
        <v>10.31</v>
      </c>
      <c r="L1920" s="443">
        <v>10.3</v>
      </c>
      <c r="M1920" s="443">
        <v>10.199999999999999</v>
      </c>
      <c r="N1920" s="443">
        <v>10.24</v>
      </c>
      <c r="O1920" s="443">
        <v>10.220000000000001</v>
      </c>
      <c r="P1920" s="443">
        <v>10.25</v>
      </c>
      <c r="Q1920" s="443">
        <v>10.27</v>
      </c>
      <c r="R1920" s="443">
        <v>10.24</v>
      </c>
      <c r="S1920" s="443">
        <v>10.28</v>
      </c>
      <c r="T1920" s="443">
        <v>10.26</v>
      </c>
      <c r="U1920" s="443">
        <v>10.27</v>
      </c>
      <c r="V1920" s="443">
        <v>10.29</v>
      </c>
      <c r="W1920" s="443">
        <v>10.26</v>
      </c>
      <c r="X1920" s="443">
        <v>10.29</v>
      </c>
      <c r="Y1920" s="443">
        <v>10.29</v>
      </c>
      <c r="Z1920" s="145">
        <v>10.33</v>
      </c>
      <c r="AA1920" s="145">
        <v>10.37</v>
      </c>
      <c r="AB1920" s="444">
        <v>10.41</v>
      </c>
      <c r="AC1920" s="829">
        <f>AVERAGE(E1920:AB1920)</f>
        <v>10.338749999999999</v>
      </c>
      <c r="AD1920" s="10"/>
      <c r="AE1920" s="10"/>
      <c r="AF1920" s="10"/>
      <c r="AG1920" s="10"/>
      <c r="AH1920" s="395"/>
      <c r="AI1920" s="395"/>
      <c r="AJ1920" s="395"/>
      <c r="AK1920" s="395"/>
      <c r="AL1920" s="395"/>
      <c r="AM1920" s="395"/>
      <c r="AN1920" s="395"/>
    </row>
    <row r="1921" spans="1:41" ht="16.5" thickBot="1" x14ac:dyDescent="0.3">
      <c r="A1921" s="522" t="s">
        <v>923</v>
      </c>
      <c r="B1921" s="146"/>
      <c r="C1921" s="523" t="s">
        <v>22</v>
      </c>
      <c r="D1921" s="387" t="s">
        <v>54</v>
      </c>
      <c r="E1921" s="188">
        <v>10.49</v>
      </c>
      <c r="F1921" s="146">
        <v>10.49</v>
      </c>
      <c r="G1921" s="146">
        <v>10.55</v>
      </c>
      <c r="H1921" s="526">
        <v>10.56</v>
      </c>
      <c r="I1921" s="526">
        <v>10.51</v>
      </c>
      <c r="J1921" s="526">
        <v>10.44</v>
      </c>
      <c r="K1921" s="526">
        <v>10.3</v>
      </c>
      <c r="L1921" s="526">
        <v>10.27</v>
      </c>
      <c r="M1921" s="526">
        <v>10.210000000000001</v>
      </c>
      <c r="N1921" s="526">
        <v>10.23</v>
      </c>
      <c r="O1921" s="526">
        <v>10.23</v>
      </c>
      <c r="P1921" s="526">
        <v>10.26</v>
      </c>
      <c r="Q1921" s="526">
        <v>10.26</v>
      </c>
      <c r="R1921" s="526">
        <v>10.26</v>
      </c>
      <c r="S1921" s="526">
        <v>10.3</v>
      </c>
      <c r="T1921" s="526">
        <v>10.27</v>
      </c>
      <c r="U1921" s="526">
        <v>10.28</v>
      </c>
      <c r="V1921" s="526">
        <v>10.27</v>
      </c>
      <c r="W1921" s="526">
        <v>10.28</v>
      </c>
      <c r="X1921" s="526">
        <v>10.3</v>
      </c>
      <c r="Y1921" s="526">
        <v>10.28</v>
      </c>
      <c r="Z1921" s="146">
        <v>10.33</v>
      </c>
      <c r="AA1921" s="146">
        <v>10.37</v>
      </c>
      <c r="AB1921" s="553">
        <v>10.44</v>
      </c>
      <c r="AC1921" s="1105">
        <f>AVERAGE(E1921:AB1921)</f>
        <v>10.340833333333336</v>
      </c>
      <c r="AD1921" s="10"/>
      <c r="AE1921" s="10"/>
      <c r="AF1921" s="10"/>
      <c r="AG1921" s="395"/>
      <c r="AH1921" s="395"/>
      <c r="AI1921" s="395"/>
      <c r="AJ1921" s="14"/>
      <c r="AK1921" s="14"/>
      <c r="AL1921" s="15"/>
      <c r="AM1921" s="14"/>
      <c r="AN1921" s="395"/>
    </row>
    <row r="1922" spans="1:41" x14ac:dyDescent="0.25">
      <c r="A1922" s="3585" t="s">
        <v>944</v>
      </c>
      <c r="B1922" s="3408" t="s">
        <v>277</v>
      </c>
      <c r="C1922" s="125" t="s">
        <v>13</v>
      </c>
      <c r="D1922" s="122" t="s">
        <v>115</v>
      </c>
      <c r="E1922" s="830">
        <f t="shared" ref="E1922:AB1922" si="580">(E1926-D1926)*$AE1922*$AF1922</f>
        <v>0</v>
      </c>
      <c r="F1922" s="722">
        <f t="shared" si="580"/>
        <v>0</v>
      </c>
      <c r="G1922" s="722">
        <f t="shared" si="580"/>
        <v>0</v>
      </c>
      <c r="H1922" s="722">
        <f t="shared" si="580"/>
        <v>0</v>
      </c>
      <c r="I1922" s="722">
        <f t="shared" si="580"/>
        <v>0</v>
      </c>
      <c r="J1922" s="722">
        <f t="shared" si="580"/>
        <v>0</v>
      </c>
      <c r="K1922" s="722">
        <f t="shared" si="580"/>
        <v>0</v>
      </c>
      <c r="L1922" s="722">
        <f t="shared" si="580"/>
        <v>0</v>
      </c>
      <c r="M1922" s="722">
        <f t="shared" si="580"/>
        <v>0</v>
      </c>
      <c r="N1922" s="722">
        <f t="shared" si="580"/>
        <v>0</v>
      </c>
      <c r="O1922" s="722">
        <f t="shared" si="580"/>
        <v>0</v>
      </c>
      <c r="P1922" s="722">
        <f t="shared" si="580"/>
        <v>0</v>
      </c>
      <c r="Q1922" s="722">
        <f t="shared" si="580"/>
        <v>0</v>
      </c>
      <c r="R1922" s="722">
        <f t="shared" si="580"/>
        <v>0</v>
      </c>
      <c r="S1922" s="722">
        <f t="shared" si="580"/>
        <v>0</v>
      </c>
      <c r="T1922" s="722">
        <f t="shared" si="580"/>
        <v>0</v>
      </c>
      <c r="U1922" s="722">
        <f t="shared" si="580"/>
        <v>0</v>
      </c>
      <c r="V1922" s="722">
        <f t="shared" si="580"/>
        <v>0</v>
      </c>
      <c r="W1922" s="722">
        <f t="shared" si="580"/>
        <v>0</v>
      </c>
      <c r="X1922" s="722">
        <f t="shared" si="580"/>
        <v>0</v>
      </c>
      <c r="Y1922" s="722">
        <f>(Y1926-X1926)*$AE1922*$AF1922</f>
        <v>0</v>
      </c>
      <c r="Z1922" s="722">
        <f>(Z1926-Y1926)*$AE1922*$AF1922</f>
        <v>0</v>
      </c>
      <c r="AA1922" s="722">
        <f t="shared" si="580"/>
        <v>0</v>
      </c>
      <c r="AB1922" s="722">
        <f t="shared" si="580"/>
        <v>0</v>
      </c>
      <c r="AC1922" s="134">
        <f>SUM(E1922:AB1922)</f>
        <v>0</v>
      </c>
      <c r="AD1922" s="70"/>
      <c r="AE1922" s="71">
        <v>100</v>
      </c>
      <c r="AF1922" s="72">
        <v>20</v>
      </c>
      <c r="AG1922" s="395"/>
      <c r="AH1922" s="395"/>
      <c r="AI1922" s="395"/>
      <c r="AJ1922" s="428"/>
      <c r="AK1922" s="429"/>
      <c r="AL1922" s="428"/>
      <c r="AM1922" s="15"/>
      <c r="AN1922" s="395"/>
    </row>
    <row r="1923" spans="1:41" x14ac:dyDescent="0.25">
      <c r="A1923" s="3566"/>
      <c r="B1923" s="3409"/>
      <c r="C1923" s="123" t="s">
        <v>14</v>
      </c>
      <c r="D1923" s="108" t="s">
        <v>115</v>
      </c>
      <c r="E1923" s="831">
        <f t="shared" ref="E1923:AB1923" si="581">(E1927-D1927)*$AE1922*$AF1922</f>
        <v>0</v>
      </c>
      <c r="F1923" s="719">
        <f t="shared" si="581"/>
        <v>0</v>
      </c>
      <c r="G1923" s="719">
        <f t="shared" si="581"/>
        <v>0</v>
      </c>
      <c r="H1923" s="719">
        <f t="shared" si="581"/>
        <v>0</v>
      </c>
      <c r="I1923" s="719">
        <f t="shared" si="581"/>
        <v>0</v>
      </c>
      <c r="J1923" s="719">
        <f t="shared" si="581"/>
        <v>0</v>
      </c>
      <c r="K1923" s="719">
        <f t="shared" si="581"/>
        <v>0</v>
      </c>
      <c r="L1923" s="719">
        <f t="shared" si="581"/>
        <v>0</v>
      </c>
      <c r="M1923" s="719">
        <f t="shared" si="581"/>
        <v>0</v>
      </c>
      <c r="N1923" s="719">
        <f t="shared" si="581"/>
        <v>0</v>
      </c>
      <c r="O1923" s="719">
        <f t="shared" si="581"/>
        <v>0</v>
      </c>
      <c r="P1923" s="719">
        <f t="shared" si="581"/>
        <v>0</v>
      </c>
      <c r="Q1923" s="719">
        <f t="shared" si="581"/>
        <v>0</v>
      </c>
      <c r="R1923" s="719">
        <f t="shared" si="581"/>
        <v>0</v>
      </c>
      <c r="S1923" s="719">
        <f t="shared" si="581"/>
        <v>0</v>
      </c>
      <c r="T1923" s="719">
        <f t="shared" si="581"/>
        <v>0</v>
      </c>
      <c r="U1923" s="719">
        <f t="shared" si="581"/>
        <v>0</v>
      </c>
      <c r="V1923" s="719">
        <f t="shared" si="581"/>
        <v>0</v>
      </c>
      <c r="W1923" s="719">
        <f t="shared" si="581"/>
        <v>0</v>
      </c>
      <c r="X1923" s="719">
        <f t="shared" si="581"/>
        <v>0</v>
      </c>
      <c r="Y1923" s="719">
        <f>(Y1927-X1927)*$AE1922*$AF1922</f>
        <v>0</v>
      </c>
      <c r="Z1923" s="719">
        <f>(Z1927-Y1927)*$AE1922*$AF1922</f>
        <v>0</v>
      </c>
      <c r="AA1923" s="719">
        <f t="shared" si="581"/>
        <v>0</v>
      </c>
      <c r="AB1923" s="719">
        <f t="shared" si="581"/>
        <v>0</v>
      </c>
      <c r="AC1923" s="107">
        <f>SUM(E1923:AB1923)</f>
        <v>0</v>
      </c>
      <c r="AD1923" s="73"/>
      <c r="AE1923" s="155"/>
      <c r="AF1923" s="74"/>
      <c r="AG1923" s="395"/>
      <c r="AH1923" s="395"/>
      <c r="AI1923" s="395"/>
      <c r="AJ1923" s="15"/>
      <c r="AK1923" s="15"/>
      <c r="AL1923" s="15"/>
      <c r="AM1923" s="15"/>
      <c r="AN1923" s="395"/>
    </row>
    <row r="1924" spans="1:41" x14ac:dyDescent="0.25">
      <c r="A1924" s="3566"/>
      <c r="B1924" s="3409"/>
      <c r="C1924" s="123" t="s">
        <v>15</v>
      </c>
      <c r="D1924" s="802" t="s">
        <v>54</v>
      </c>
      <c r="E1924" s="1466"/>
      <c r="F1924" s="1467"/>
      <c r="G1924" s="1467"/>
      <c r="H1924" s="1467"/>
      <c r="I1924" s="1467"/>
      <c r="J1924" s="1467"/>
      <c r="K1924" s="1467"/>
      <c r="L1924" s="1467"/>
      <c r="M1924" s="1467"/>
      <c r="N1924" s="1467"/>
      <c r="O1924" s="1467"/>
      <c r="P1924" s="1467"/>
      <c r="Q1924" s="1467"/>
      <c r="R1924" s="1467"/>
      <c r="S1924" s="1467"/>
      <c r="T1924" s="1467"/>
      <c r="U1924" s="1467"/>
      <c r="V1924" s="1467"/>
      <c r="W1924" s="1467"/>
      <c r="X1924" s="1467"/>
      <c r="Y1924" s="1467"/>
      <c r="Z1924" s="1467"/>
      <c r="AA1924" s="1467"/>
      <c r="AB1924" s="1467"/>
      <c r="AC1924" s="107"/>
      <c r="AD1924" s="76"/>
      <c r="AE1924" s="76"/>
      <c r="AF1924" s="77"/>
      <c r="AG1924" s="395"/>
      <c r="AH1924" s="395"/>
      <c r="AI1924" s="395"/>
      <c r="AJ1924" s="834"/>
      <c r="AK1924" s="834"/>
      <c r="AL1924" s="15"/>
      <c r="AM1924" s="15"/>
      <c r="AN1924" s="395"/>
    </row>
    <row r="1925" spans="1:41" ht="16.5" thickBot="1" x14ac:dyDescent="0.3">
      <c r="A1925" s="3572"/>
      <c r="B1925" s="3410"/>
      <c r="C1925" s="126" t="s">
        <v>17</v>
      </c>
      <c r="D1925" s="114"/>
      <c r="E1925" s="832" t="e">
        <f t="shared" ref="E1925:AB1925" si="582">E1923/E1922</f>
        <v>#DIV/0!</v>
      </c>
      <c r="F1925" s="833" t="e">
        <f t="shared" si="582"/>
        <v>#DIV/0!</v>
      </c>
      <c r="G1925" s="833" t="e">
        <f t="shared" si="582"/>
        <v>#DIV/0!</v>
      </c>
      <c r="H1925" s="833" t="e">
        <f t="shared" si="582"/>
        <v>#DIV/0!</v>
      </c>
      <c r="I1925" s="833" t="e">
        <f t="shared" si="582"/>
        <v>#DIV/0!</v>
      </c>
      <c r="J1925" s="833" t="e">
        <f t="shared" si="582"/>
        <v>#DIV/0!</v>
      </c>
      <c r="K1925" s="833" t="e">
        <f t="shared" si="582"/>
        <v>#DIV/0!</v>
      </c>
      <c r="L1925" s="833" t="e">
        <f t="shared" si="582"/>
        <v>#DIV/0!</v>
      </c>
      <c r="M1925" s="833" t="e">
        <f t="shared" si="582"/>
        <v>#DIV/0!</v>
      </c>
      <c r="N1925" s="833" t="e">
        <f t="shared" si="582"/>
        <v>#DIV/0!</v>
      </c>
      <c r="O1925" s="833" t="e">
        <f t="shared" si="582"/>
        <v>#DIV/0!</v>
      </c>
      <c r="P1925" s="833" t="e">
        <f t="shared" si="582"/>
        <v>#DIV/0!</v>
      </c>
      <c r="Q1925" s="833" t="e">
        <f t="shared" si="582"/>
        <v>#DIV/0!</v>
      </c>
      <c r="R1925" s="833" t="e">
        <f t="shared" si="582"/>
        <v>#DIV/0!</v>
      </c>
      <c r="S1925" s="833" t="e">
        <f t="shared" si="582"/>
        <v>#DIV/0!</v>
      </c>
      <c r="T1925" s="833" t="e">
        <f t="shared" si="582"/>
        <v>#DIV/0!</v>
      </c>
      <c r="U1925" s="833" t="e">
        <f t="shared" si="582"/>
        <v>#DIV/0!</v>
      </c>
      <c r="V1925" s="833" t="e">
        <f t="shared" si="582"/>
        <v>#DIV/0!</v>
      </c>
      <c r="W1925" s="833" t="e">
        <f t="shared" si="582"/>
        <v>#DIV/0!</v>
      </c>
      <c r="X1925" s="833" t="e">
        <f t="shared" si="582"/>
        <v>#DIV/0!</v>
      </c>
      <c r="Y1925" s="833" t="e">
        <f>Y1923/Y1922</f>
        <v>#DIV/0!</v>
      </c>
      <c r="Z1925" s="833" t="e">
        <f t="shared" si="582"/>
        <v>#DIV/0!</v>
      </c>
      <c r="AA1925" s="833" t="e">
        <f t="shared" si="582"/>
        <v>#DIV/0!</v>
      </c>
      <c r="AB1925" s="833" t="e">
        <f t="shared" si="582"/>
        <v>#DIV/0!</v>
      </c>
      <c r="AC1925" s="108"/>
      <c r="AD1925" s="73"/>
      <c r="AE1925" s="155"/>
      <c r="AF1925" s="74"/>
      <c r="AG1925" s="395"/>
      <c r="AH1925" s="395"/>
      <c r="AI1925" s="395"/>
      <c r="AJ1925" s="834"/>
      <c r="AK1925" s="834"/>
      <c r="AL1925" s="15"/>
      <c r="AM1925" s="15"/>
      <c r="AN1925" s="395"/>
    </row>
    <row r="1926" spans="1:41" hidden="1" x14ac:dyDescent="0.25">
      <c r="A1926" s="1690"/>
      <c r="B1926" s="1501"/>
      <c r="C1926" s="490" t="s">
        <v>116</v>
      </c>
      <c r="D1926" s="493"/>
      <c r="E1926" s="491"/>
      <c r="F1926" s="142"/>
      <c r="G1926" s="142"/>
      <c r="H1926" s="142"/>
      <c r="I1926" s="142"/>
      <c r="J1926" s="142"/>
      <c r="K1926" s="142"/>
      <c r="L1926" s="142"/>
      <c r="M1926" s="142"/>
      <c r="N1926" s="142"/>
      <c r="O1926" s="142"/>
      <c r="P1926" s="142"/>
      <c r="Q1926" s="142"/>
      <c r="R1926" s="142"/>
      <c r="S1926" s="142"/>
      <c r="T1926" s="142"/>
      <c r="U1926" s="142"/>
      <c r="V1926" s="142"/>
      <c r="W1926" s="142"/>
      <c r="X1926" s="142"/>
      <c r="Y1926" s="142"/>
      <c r="Z1926" s="142"/>
      <c r="AA1926" s="142"/>
      <c r="AB1926" s="142"/>
      <c r="AC1926" s="108"/>
      <c r="AD1926" s="73"/>
      <c r="AE1926" s="155"/>
      <c r="AF1926" s="74"/>
      <c r="AG1926" s="395"/>
      <c r="AH1926" s="395"/>
      <c r="AI1926" s="395"/>
      <c r="AJ1926" s="834"/>
      <c r="AK1926" s="834"/>
      <c r="AL1926" s="15"/>
      <c r="AM1926" s="15"/>
      <c r="AN1926" s="395"/>
    </row>
    <row r="1927" spans="1:41" s="181" customFormat="1" hidden="1" x14ac:dyDescent="0.25">
      <c r="A1927" s="1690"/>
      <c r="B1927" s="1501"/>
      <c r="C1927" s="490" t="s">
        <v>117</v>
      </c>
      <c r="D1927" s="493"/>
      <c r="E1927" s="835"/>
      <c r="F1927" s="341"/>
      <c r="G1927" s="341"/>
      <c r="H1927" s="142"/>
      <c r="I1927" s="142"/>
      <c r="J1927" s="142"/>
      <c r="K1927" s="142"/>
      <c r="L1927" s="142"/>
      <c r="M1927" s="142"/>
      <c r="N1927" s="142"/>
      <c r="O1927" s="142"/>
      <c r="P1927" s="142"/>
      <c r="Q1927" s="142"/>
      <c r="R1927" s="142"/>
      <c r="S1927" s="142"/>
      <c r="T1927" s="142"/>
      <c r="U1927" s="142"/>
      <c r="V1927" s="142"/>
      <c r="W1927" s="142"/>
      <c r="X1927" s="142"/>
      <c r="Y1927" s="142"/>
      <c r="Z1927" s="142"/>
      <c r="AA1927" s="142"/>
      <c r="AB1927" s="142"/>
      <c r="AC1927" s="108"/>
      <c r="AD1927" s="73"/>
      <c r="AE1927" s="155"/>
      <c r="AF1927" s="74"/>
      <c r="AH1927" s="778"/>
      <c r="AI1927" s="779"/>
      <c r="AJ1927" s="779"/>
      <c r="AK1927" s="780"/>
      <c r="AL1927" s="780"/>
      <c r="AM1927" s="189"/>
      <c r="AN1927" s="781"/>
      <c r="AO1927" s="781"/>
    </row>
    <row r="1928" spans="1:41" ht="16.5" hidden="1" thickBot="1" x14ac:dyDescent="0.3">
      <c r="A1928" s="3393" t="s">
        <v>42</v>
      </c>
      <c r="B1928" s="3394"/>
      <c r="C1928" s="3394"/>
      <c r="D1928" s="114"/>
      <c r="E1928" s="178" t="e">
        <f>SQRT(E1922*E1922+E1923*E1923)/E1912/1.73</f>
        <v>#DIV/0!</v>
      </c>
      <c r="F1928" s="179" t="e">
        <f t="shared" ref="F1928:AB1928" si="583">SQRT(F1922*F1922+F1923*F1923)/F1912/1.73</f>
        <v>#DIV/0!</v>
      </c>
      <c r="G1928" s="179" t="e">
        <f t="shared" si="583"/>
        <v>#DIV/0!</v>
      </c>
      <c r="H1928" s="79" t="e">
        <f t="shared" si="583"/>
        <v>#DIV/0!</v>
      </c>
      <c r="I1928" s="79" t="e">
        <f t="shared" si="583"/>
        <v>#DIV/0!</v>
      </c>
      <c r="J1928" s="79" t="e">
        <f t="shared" si="583"/>
        <v>#DIV/0!</v>
      </c>
      <c r="K1928" s="79" t="e">
        <f t="shared" si="583"/>
        <v>#DIV/0!</v>
      </c>
      <c r="L1928" s="79" t="e">
        <f t="shared" si="583"/>
        <v>#DIV/0!</v>
      </c>
      <c r="M1928" s="79" t="e">
        <f t="shared" si="583"/>
        <v>#DIV/0!</v>
      </c>
      <c r="N1928" s="79" t="e">
        <f t="shared" si="583"/>
        <v>#DIV/0!</v>
      </c>
      <c r="O1928" s="79" t="e">
        <f t="shared" si="583"/>
        <v>#DIV/0!</v>
      </c>
      <c r="P1928" s="79" t="e">
        <f t="shared" si="583"/>
        <v>#DIV/0!</v>
      </c>
      <c r="Q1928" s="79" t="e">
        <f t="shared" si="583"/>
        <v>#DIV/0!</v>
      </c>
      <c r="R1928" s="79" t="e">
        <f t="shared" si="583"/>
        <v>#DIV/0!</v>
      </c>
      <c r="S1928" s="79" t="e">
        <f t="shared" si="583"/>
        <v>#DIV/0!</v>
      </c>
      <c r="T1928" s="79" t="e">
        <f t="shared" si="583"/>
        <v>#DIV/0!</v>
      </c>
      <c r="U1928" s="79" t="e">
        <f t="shared" si="583"/>
        <v>#DIV/0!</v>
      </c>
      <c r="V1928" s="79" t="e">
        <f t="shared" si="583"/>
        <v>#DIV/0!</v>
      </c>
      <c r="W1928" s="79" t="e">
        <f t="shared" si="583"/>
        <v>#DIV/0!</v>
      </c>
      <c r="X1928" s="79" t="e">
        <f t="shared" si="583"/>
        <v>#DIV/0!</v>
      </c>
      <c r="Y1928" s="79" t="e">
        <f>SQRT(Y1922*Y1922+Y1923*Y1923)/Y1912/1.73</f>
        <v>#DIV/0!</v>
      </c>
      <c r="Z1928" s="179" t="e">
        <f t="shared" si="583"/>
        <v>#DIV/0!</v>
      </c>
      <c r="AA1928" s="179" t="e">
        <f t="shared" si="583"/>
        <v>#DIV/0!</v>
      </c>
      <c r="AB1928" s="180" t="e">
        <f t="shared" si="583"/>
        <v>#DIV/0!</v>
      </c>
      <c r="AC1928" s="109" t="e">
        <f>AVERAGE(E1928:AB1928)</f>
        <v>#DIV/0!</v>
      </c>
      <c r="AD1928" s="78" t="e">
        <f>(AC1924-AC1928)/AC1924</f>
        <v>#DIV/0!</v>
      </c>
      <c r="AE1928" s="79"/>
      <c r="AF1928" s="80"/>
      <c r="AG1928" s="395"/>
      <c r="AH1928" s="395"/>
      <c r="AI1928" s="395"/>
      <c r="AJ1928" s="14"/>
      <c r="AK1928" s="14"/>
      <c r="AL1928" s="15"/>
      <c r="AM1928" s="14"/>
      <c r="AN1928" s="395"/>
    </row>
    <row r="1929" spans="1:41" x14ac:dyDescent="0.25">
      <c r="A1929" s="3405" t="s">
        <v>278</v>
      </c>
      <c r="B1929" s="3408" t="s">
        <v>277</v>
      </c>
      <c r="C1929" s="125" t="s">
        <v>13</v>
      </c>
      <c r="D1929" s="122" t="s">
        <v>820</v>
      </c>
      <c r="E1929" s="830">
        <v>83.8</v>
      </c>
      <c r="F1929" s="722">
        <v>82</v>
      </c>
      <c r="G1929" s="722">
        <v>82.2</v>
      </c>
      <c r="H1929" s="722">
        <v>84.6</v>
      </c>
      <c r="I1929" s="722">
        <v>91.6</v>
      </c>
      <c r="J1929" s="722">
        <v>107.8</v>
      </c>
      <c r="K1929" s="722">
        <v>134.19999999999999</v>
      </c>
      <c r="L1929" s="722">
        <v>164.2</v>
      </c>
      <c r="M1929" s="722">
        <v>179.2</v>
      </c>
      <c r="N1929" s="722">
        <v>167.6</v>
      </c>
      <c r="O1929" s="722">
        <v>157.80000000000001</v>
      </c>
      <c r="P1929" s="722">
        <v>159.80000000000001</v>
      </c>
      <c r="Q1929" s="722">
        <v>160.4</v>
      </c>
      <c r="R1929" s="722">
        <v>155</v>
      </c>
      <c r="S1929" s="722">
        <v>146.4</v>
      </c>
      <c r="T1929" s="722">
        <v>142.6</v>
      </c>
      <c r="U1929" s="722">
        <v>145</v>
      </c>
      <c r="V1929" s="722">
        <v>148.19999999999999</v>
      </c>
      <c r="W1929" s="722">
        <v>149.6</v>
      </c>
      <c r="X1929" s="722">
        <v>147.19999999999999</v>
      </c>
      <c r="Y1929" s="722">
        <v>139.6</v>
      </c>
      <c r="Z1929" s="722">
        <v>112.2</v>
      </c>
      <c r="AA1929" s="722">
        <v>94.8</v>
      </c>
      <c r="AB1929" s="722">
        <v>78.400000000000006</v>
      </c>
      <c r="AC1929" s="3206">
        <f>SUM(E1929:AB1929)</f>
        <v>3114.2</v>
      </c>
      <c r="AD1929" s="70"/>
      <c r="AE1929" s="71">
        <v>100</v>
      </c>
      <c r="AF1929" s="72">
        <v>20</v>
      </c>
      <c r="AG1929" s="395"/>
      <c r="AH1929" s="395"/>
      <c r="AI1929" s="395"/>
      <c r="AJ1929" s="428"/>
      <c r="AK1929" s="429"/>
      <c r="AL1929" s="428"/>
      <c r="AM1929" s="15"/>
      <c r="AN1929" s="395"/>
    </row>
    <row r="1930" spans="1:41" x14ac:dyDescent="0.25">
      <c r="A1930" s="3406"/>
      <c r="B1930" s="3409"/>
      <c r="C1930" s="123" t="s">
        <v>14</v>
      </c>
      <c r="D1930" s="108" t="s">
        <v>820</v>
      </c>
      <c r="E1930" s="831">
        <v>57.4</v>
      </c>
      <c r="F1930" s="719">
        <v>56.4</v>
      </c>
      <c r="G1930" s="719">
        <v>58</v>
      </c>
      <c r="H1930" s="719">
        <v>60.8</v>
      </c>
      <c r="I1930" s="719">
        <v>59.4</v>
      </c>
      <c r="J1930" s="719">
        <v>56.8</v>
      </c>
      <c r="K1930" s="719">
        <v>54</v>
      </c>
      <c r="L1930" s="719">
        <v>59.8</v>
      </c>
      <c r="M1930" s="719">
        <v>69.400000000000006</v>
      </c>
      <c r="N1930" s="719">
        <v>69.599999999999994</v>
      </c>
      <c r="O1930" s="719">
        <v>63.2</v>
      </c>
      <c r="P1930" s="719">
        <v>67.599999999999994</v>
      </c>
      <c r="Q1930" s="719">
        <v>61.6</v>
      </c>
      <c r="R1930" s="719">
        <v>72.599999999999994</v>
      </c>
      <c r="S1930" s="719">
        <v>69.2</v>
      </c>
      <c r="T1930" s="719">
        <v>68</v>
      </c>
      <c r="U1930" s="719">
        <v>68.8</v>
      </c>
      <c r="V1930" s="719">
        <v>66.2</v>
      </c>
      <c r="W1930" s="719">
        <v>59.2</v>
      </c>
      <c r="X1930" s="719">
        <v>58</v>
      </c>
      <c r="Y1930" s="719">
        <v>56.8</v>
      </c>
      <c r="Z1930" s="719">
        <v>53.4</v>
      </c>
      <c r="AA1930" s="719">
        <v>54.8</v>
      </c>
      <c r="AB1930" s="719">
        <v>55.2</v>
      </c>
      <c r="AC1930" s="107">
        <f>SUM(E1930:AB1930)</f>
        <v>1476.2000000000003</v>
      </c>
      <c r="AD1930" s="73"/>
      <c r="AE1930" s="155"/>
      <c r="AF1930" s="74"/>
      <c r="AG1930" s="395"/>
      <c r="AH1930" s="395"/>
      <c r="AI1930" s="395"/>
      <c r="AJ1930" s="15"/>
      <c r="AK1930" s="15"/>
      <c r="AL1930" s="15"/>
      <c r="AM1930" s="15"/>
      <c r="AN1930" s="395"/>
    </row>
    <row r="1931" spans="1:41" x14ac:dyDescent="0.25">
      <c r="A1931" s="3406"/>
      <c r="B1931" s="3409"/>
      <c r="C1931" s="123" t="s">
        <v>15</v>
      </c>
      <c r="D1931" s="802" t="s">
        <v>54</v>
      </c>
      <c r="E1931" s="1466">
        <v>6</v>
      </c>
      <c r="F1931" s="1467">
        <v>6</v>
      </c>
      <c r="G1931" s="1467">
        <v>6</v>
      </c>
      <c r="H1931" s="1467">
        <v>6</v>
      </c>
      <c r="I1931" s="1467">
        <v>6</v>
      </c>
      <c r="J1931" s="1467">
        <v>7</v>
      </c>
      <c r="K1931" s="1467">
        <v>9</v>
      </c>
      <c r="L1931" s="1467">
        <v>10</v>
      </c>
      <c r="M1931" s="1467">
        <v>12</v>
      </c>
      <c r="N1931" s="1467">
        <v>9</v>
      </c>
      <c r="O1931" s="1467">
        <v>9</v>
      </c>
      <c r="P1931" s="1467">
        <v>10</v>
      </c>
      <c r="Q1931" s="1467">
        <v>10</v>
      </c>
      <c r="R1931" s="1467">
        <v>9</v>
      </c>
      <c r="S1931" s="1467">
        <v>8</v>
      </c>
      <c r="T1931" s="1467">
        <v>10</v>
      </c>
      <c r="U1931" s="1467">
        <v>9</v>
      </c>
      <c r="V1931" s="1467">
        <v>9</v>
      </c>
      <c r="W1931" s="1467">
        <v>11</v>
      </c>
      <c r="X1931" s="1467">
        <v>10</v>
      </c>
      <c r="Y1931" s="1467">
        <v>9</v>
      </c>
      <c r="Z1931" s="1467">
        <v>7</v>
      </c>
      <c r="AA1931" s="1467">
        <v>5</v>
      </c>
      <c r="AB1931" s="1467">
        <v>5</v>
      </c>
      <c r="AC1931" s="107">
        <f>AVERAGE(E1931:AB1931)</f>
        <v>8.25</v>
      </c>
      <c r="AD1931" s="76"/>
      <c r="AE1931" s="76"/>
      <c r="AF1931" s="77"/>
      <c r="AG1931" s="395"/>
      <c r="AH1931" s="395"/>
      <c r="AI1931" s="395"/>
      <c r="AJ1931" s="834"/>
      <c r="AK1931" s="834"/>
      <c r="AL1931" s="15"/>
      <c r="AM1931" s="15"/>
      <c r="AN1931" s="395"/>
    </row>
    <row r="1932" spans="1:41" ht="16.5" thickBot="1" x14ac:dyDescent="0.3">
      <c r="A1932" s="3407"/>
      <c r="B1932" s="3410"/>
      <c r="C1932" s="126" t="s">
        <v>17</v>
      </c>
      <c r="D1932" s="114"/>
      <c r="E1932" s="832">
        <f t="shared" ref="E1932:AB1932" si="584">E1930/E1929</f>
        <v>0.68496420047732698</v>
      </c>
      <c r="F1932" s="833">
        <f t="shared" si="584"/>
        <v>0.68780487804878043</v>
      </c>
      <c r="G1932" s="833">
        <f t="shared" si="584"/>
        <v>0.7055961070559611</v>
      </c>
      <c r="H1932" s="833">
        <f t="shared" si="584"/>
        <v>0.71867612293144212</v>
      </c>
      <c r="I1932" s="833">
        <f t="shared" si="584"/>
        <v>0.64847161572052403</v>
      </c>
      <c r="J1932" s="833">
        <f t="shared" si="584"/>
        <v>0.52690166975881259</v>
      </c>
      <c r="K1932" s="833">
        <f t="shared" si="584"/>
        <v>0.40238450074515653</v>
      </c>
      <c r="L1932" s="833">
        <f t="shared" si="584"/>
        <v>0.36419001218026797</v>
      </c>
      <c r="M1932" s="833">
        <f t="shared" si="584"/>
        <v>0.38727678571428575</v>
      </c>
      <c r="N1932" s="833">
        <f t="shared" si="584"/>
        <v>0.41527446300715987</v>
      </c>
      <c r="O1932" s="833">
        <f t="shared" si="584"/>
        <v>0.40050697084917614</v>
      </c>
      <c r="P1932" s="833">
        <f t="shared" si="584"/>
        <v>0.42302878598247801</v>
      </c>
      <c r="Q1932" s="833">
        <f t="shared" si="584"/>
        <v>0.38403990024937656</v>
      </c>
      <c r="R1932" s="833">
        <f t="shared" si="584"/>
        <v>0.46838709677419349</v>
      </c>
      <c r="S1932" s="833">
        <f t="shared" si="584"/>
        <v>0.47267759562841533</v>
      </c>
      <c r="T1932" s="833">
        <f t="shared" si="584"/>
        <v>0.47685834502103791</v>
      </c>
      <c r="U1932" s="833">
        <f t="shared" si="584"/>
        <v>0.47448275862068962</v>
      </c>
      <c r="V1932" s="833">
        <f t="shared" si="584"/>
        <v>0.44669365721997306</v>
      </c>
      <c r="W1932" s="833">
        <f t="shared" si="584"/>
        <v>0.39572192513368987</v>
      </c>
      <c r="X1932" s="833">
        <f t="shared" si="584"/>
        <v>0.39402173913043481</v>
      </c>
      <c r="Y1932" s="833">
        <f>Y1930/Y1929</f>
        <v>0.40687679083094558</v>
      </c>
      <c r="Z1932" s="833">
        <f t="shared" si="584"/>
        <v>0.47593582887700531</v>
      </c>
      <c r="AA1932" s="833">
        <f t="shared" si="584"/>
        <v>0.57805907172995774</v>
      </c>
      <c r="AB1932" s="833">
        <f t="shared" si="584"/>
        <v>0.70408163265306123</v>
      </c>
      <c r="AC1932" s="114"/>
      <c r="AD1932" s="73"/>
      <c r="AE1932" s="155"/>
      <c r="AF1932" s="74"/>
      <c r="AG1932" s="395"/>
      <c r="AH1932" s="395"/>
      <c r="AI1932" s="395"/>
      <c r="AJ1932" s="834"/>
      <c r="AK1932" s="834"/>
      <c r="AL1932" s="15"/>
      <c r="AM1932" s="15"/>
      <c r="AN1932" s="395"/>
    </row>
    <row r="1933" spans="1:41" hidden="1" x14ac:dyDescent="0.25">
      <c r="A1933" s="1690"/>
      <c r="B1933" s="1501"/>
      <c r="C1933" s="490" t="s">
        <v>116</v>
      </c>
      <c r="D1933" s="493"/>
      <c r="E1933" s="491"/>
      <c r="F1933" s="142"/>
      <c r="G1933" s="142"/>
      <c r="H1933" s="142"/>
      <c r="I1933" s="142"/>
      <c r="J1933" s="142"/>
      <c r="K1933" s="142"/>
      <c r="L1933" s="142"/>
      <c r="M1933" s="142"/>
      <c r="N1933" s="142"/>
      <c r="O1933" s="142"/>
      <c r="P1933" s="142"/>
      <c r="Q1933" s="142"/>
      <c r="R1933" s="142"/>
      <c r="S1933" s="142"/>
      <c r="T1933" s="142"/>
      <c r="U1933" s="142"/>
      <c r="V1933" s="142"/>
      <c r="W1933" s="142"/>
      <c r="X1933" s="142"/>
      <c r="Y1933" s="142"/>
      <c r="Z1933" s="142"/>
      <c r="AA1933" s="142"/>
      <c r="AB1933" s="142"/>
      <c r="AC1933" s="122"/>
      <c r="AD1933" s="73"/>
      <c r="AE1933" s="155"/>
      <c r="AF1933" s="74"/>
      <c r="AG1933" s="395"/>
      <c r="AH1933" s="395"/>
      <c r="AI1933" s="395"/>
      <c r="AJ1933" s="834"/>
      <c r="AK1933" s="834"/>
      <c r="AL1933" s="15"/>
      <c r="AM1933" s="15"/>
      <c r="AN1933" s="395"/>
    </row>
    <row r="1934" spans="1:41" s="181" customFormat="1" hidden="1" x14ac:dyDescent="0.25">
      <c r="A1934" s="1690"/>
      <c r="B1934" s="1501"/>
      <c r="C1934" s="490" t="s">
        <v>117</v>
      </c>
      <c r="D1934" s="493"/>
      <c r="E1934" s="835"/>
      <c r="F1934" s="341"/>
      <c r="G1934" s="341"/>
      <c r="H1934" s="142"/>
      <c r="I1934" s="142"/>
      <c r="J1934" s="142"/>
      <c r="K1934" s="142"/>
      <c r="L1934" s="142"/>
      <c r="M1934" s="142"/>
      <c r="N1934" s="142"/>
      <c r="O1934" s="142"/>
      <c r="P1934" s="142"/>
      <c r="Q1934" s="142"/>
      <c r="R1934" s="142"/>
      <c r="S1934" s="142"/>
      <c r="T1934" s="142"/>
      <c r="U1934" s="142"/>
      <c r="V1934" s="142"/>
      <c r="W1934" s="142"/>
      <c r="X1934" s="142"/>
      <c r="Y1934" s="142"/>
      <c r="Z1934" s="142"/>
      <c r="AA1934" s="142"/>
      <c r="AB1934" s="142"/>
      <c r="AC1934" s="108"/>
      <c r="AD1934" s="73"/>
      <c r="AE1934" s="155"/>
      <c r="AF1934" s="74"/>
      <c r="AH1934" s="778"/>
      <c r="AI1934" s="779"/>
      <c r="AJ1934" s="779"/>
      <c r="AK1934" s="780"/>
      <c r="AL1934" s="780"/>
      <c r="AM1934" s="189"/>
      <c r="AN1934" s="781"/>
      <c r="AO1934" s="781"/>
    </row>
    <row r="1935" spans="1:41" ht="16.5" hidden="1" thickBot="1" x14ac:dyDescent="0.3">
      <c r="A1935" s="3393" t="s">
        <v>42</v>
      </c>
      <c r="B1935" s="3394"/>
      <c r="C1935" s="3394"/>
      <c r="D1935" s="114"/>
      <c r="E1935" s="178">
        <f t="shared" ref="E1935:AB1935" si="585">SQRT(E1929*E1929+E1930*E1930)/E1920/1.73</f>
        <v>5.6077434907420569</v>
      </c>
      <c r="F1935" s="179">
        <f t="shared" si="585"/>
        <v>5.4788695583457656</v>
      </c>
      <c r="G1935" s="179">
        <f t="shared" si="585"/>
        <v>5.5224755945082649</v>
      </c>
      <c r="H1935" s="79">
        <f t="shared" si="585"/>
        <v>5.6919245750452978</v>
      </c>
      <c r="I1935" s="79">
        <f t="shared" si="585"/>
        <v>5.9929958655040281</v>
      </c>
      <c r="J1935" s="79">
        <f t="shared" si="585"/>
        <v>6.7464285083714923</v>
      </c>
      <c r="K1935" s="79">
        <f t="shared" si="585"/>
        <v>8.1102568111993527</v>
      </c>
      <c r="L1935" s="79">
        <f t="shared" si="585"/>
        <v>9.8069665073371244</v>
      </c>
      <c r="M1935" s="79">
        <f t="shared" si="585"/>
        <v>10.890241203834242</v>
      </c>
      <c r="N1935" s="79">
        <f t="shared" si="585"/>
        <v>10.244143497716049</v>
      </c>
      <c r="O1935" s="79">
        <f t="shared" si="585"/>
        <v>9.6142398332543024</v>
      </c>
      <c r="P1935" s="79">
        <f t="shared" si="585"/>
        <v>9.7848712954147796</v>
      </c>
      <c r="Q1935" s="79">
        <f t="shared" si="585"/>
        <v>9.6707829707909774</v>
      </c>
      <c r="R1935" s="79">
        <f t="shared" si="585"/>
        <v>9.6617617676288194</v>
      </c>
      <c r="S1935" s="79">
        <f t="shared" si="585"/>
        <v>9.1052185870138196</v>
      </c>
      <c r="T1935" s="79">
        <f t="shared" si="585"/>
        <v>8.9005744769666837</v>
      </c>
      <c r="U1935" s="79">
        <f t="shared" si="585"/>
        <v>9.0332334073464917</v>
      </c>
      <c r="V1935" s="79">
        <f t="shared" si="585"/>
        <v>9.1178664832126604</v>
      </c>
      <c r="W1935" s="79">
        <f t="shared" si="585"/>
        <v>9.064188799954259</v>
      </c>
      <c r="X1935" s="79">
        <f t="shared" si="585"/>
        <v>8.8876083683469513</v>
      </c>
      <c r="Y1935" s="79">
        <f>SQRT(Y1929*Y1929+Y1930*Y1930)/Y1920/1.73</f>
        <v>8.4662123412542414</v>
      </c>
      <c r="Z1935" s="179">
        <f t="shared" si="585"/>
        <v>6.9531700184432808</v>
      </c>
      <c r="AA1935" s="179">
        <f t="shared" si="585"/>
        <v>6.1036016377579125</v>
      </c>
      <c r="AB1935" s="180">
        <f t="shared" si="585"/>
        <v>5.3240971251434557</v>
      </c>
      <c r="AC1935" s="109">
        <f>AVERAGE(E1935:AB1935)</f>
        <v>8.0741446968805128</v>
      </c>
      <c r="AD1935" s="78">
        <f>(AC1931-AC1935)/AC1931</f>
        <v>2.1315794317513594E-2</v>
      </c>
      <c r="AE1935" s="79"/>
      <c r="AF1935" s="80"/>
      <c r="AG1935" s="395"/>
      <c r="AH1935" s="395"/>
      <c r="AI1935" s="395"/>
      <c r="AJ1935" s="14"/>
      <c r="AK1935" s="14"/>
      <c r="AL1935" s="15"/>
      <c r="AM1935" s="14"/>
      <c r="AN1935" s="395"/>
    </row>
    <row r="1936" spans="1:41" ht="15.75" customHeight="1" x14ac:dyDescent="0.25">
      <c r="A1936" s="3565" t="s">
        <v>27</v>
      </c>
      <c r="B1936" s="3423" t="s">
        <v>26</v>
      </c>
      <c r="C1936" s="121" t="s">
        <v>13</v>
      </c>
      <c r="D1936" s="113" t="s">
        <v>139</v>
      </c>
      <c r="E1936" s="2344"/>
      <c r="F1936" s="203"/>
      <c r="G1936" s="203"/>
      <c r="H1936" s="203"/>
      <c r="I1936" s="203"/>
      <c r="J1936" s="203"/>
      <c r="K1936" s="203"/>
      <c r="L1936" s="203"/>
      <c r="M1936" s="203"/>
      <c r="N1936" s="203"/>
      <c r="O1936" s="203"/>
      <c r="P1936" s="203"/>
      <c r="Q1936" s="203"/>
      <c r="R1936" s="203"/>
      <c r="S1936" s="203"/>
      <c r="T1936" s="203"/>
      <c r="U1936" s="203"/>
      <c r="V1936" s="203"/>
      <c r="W1936" s="203"/>
      <c r="X1936" s="203"/>
      <c r="Y1936" s="203"/>
      <c r="Z1936" s="203"/>
      <c r="AA1936" s="203"/>
      <c r="AB1936" s="203"/>
      <c r="AC1936" s="106"/>
      <c r="AD1936" s="70"/>
      <c r="AE1936" s="71">
        <v>0</v>
      </c>
      <c r="AF1936" s="72">
        <v>0</v>
      </c>
      <c r="AG1936" s="395"/>
      <c r="AH1936" s="395"/>
      <c r="AI1936" s="395"/>
      <c r="AJ1936" s="428"/>
      <c r="AK1936" s="429"/>
      <c r="AL1936" s="428"/>
      <c r="AM1936" s="15"/>
      <c r="AN1936" s="395"/>
    </row>
    <row r="1937" spans="1:41" x14ac:dyDescent="0.25">
      <c r="A1937" s="3566"/>
      <c r="B1937" s="3409"/>
      <c r="C1937" s="123" t="s">
        <v>14</v>
      </c>
      <c r="D1937" s="108" t="s">
        <v>139</v>
      </c>
      <c r="E1937" s="81"/>
      <c r="F1937" s="155"/>
      <c r="G1937" s="155"/>
      <c r="H1937" s="155"/>
      <c r="I1937" s="155"/>
      <c r="J1937" s="155"/>
      <c r="K1937" s="155"/>
      <c r="L1937" s="155"/>
      <c r="M1937" s="155"/>
      <c r="N1937" s="155"/>
      <c r="O1937" s="155"/>
      <c r="P1937" s="155"/>
      <c r="Q1937" s="155"/>
      <c r="R1937" s="155"/>
      <c r="S1937" s="155"/>
      <c r="T1937" s="155"/>
      <c r="U1937" s="155"/>
      <c r="V1937" s="155"/>
      <c r="W1937" s="155"/>
      <c r="X1937" s="155"/>
      <c r="Y1937" s="155"/>
      <c r="Z1937" s="155"/>
      <c r="AA1937" s="155"/>
      <c r="AB1937" s="155"/>
      <c r="AC1937" s="107"/>
      <c r="AD1937" s="73"/>
      <c r="AE1937" s="155"/>
      <c r="AF1937" s="74"/>
      <c r="AG1937" s="395"/>
      <c r="AH1937" s="395"/>
      <c r="AI1937" s="395"/>
      <c r="AJ1937" s="15"/>
      <c r="AK1937" s="15"/>
      <c r="AL1937" s="15"/>
      <c r="AM1937" s="15"/>
      <c r="AN1937" s="395"/>
    </row>
    <row r="1938" spans="1:41" x14ac:dyDescent="0.25">
      <c r="A1938" s="3566"/>
      <c r="B1938" s="3409"/>
      <c r="C1938" s="123" t="s">
        <v>15</v>
      </c>
      <c r="D1938" s="108" t="s">
        <v>139</v>
      </c>
      <c r="E1938" s="326"/>
      <c r="F1938" s="327"/>
      <c r="G1938" s="327"/>
      <c r="H1938" s="327"/>
      <c r="I1938" s="327"/>
      <c r="J1938" s="327"/>
      <c r="K1938" s="327"/>
      <c r="L1938" s="327"/>
      <c r="M1938" s="327"/>
      <c r="N1938" s="327"/>
      <c r="O1938" s="327"/>
      <c r="P1938" s="327"/>
      <c r="Q1938" s="327"/>
      <c r="R1938" s="327"/>
      <c r="S1938" s="327"/>
      <c r="T1938" s="327"/>
      <c r="U1938" s="327"/>
      <c r="V1938" s="327"/>
      <c r="W1938" s="327"/>
      <c r="X1938" s="327"/>
      <c r="Y1938" s="327"/>
      <c r="Z1938" s="327"/>
      <c r="AA1938" s="327"/>
      <c r="AB1938" s="327"/>
      <c r="AC1938" s="107"/>
      <c r="AD1938" s="76"/>
      <c r="AE1938" s="76"/>
      <c r="AF1938" s="77"/>
      <c r="AG1938" s="395"/>
      <c r="AH1938" s="395"/>
      <c r="AI1938" s="395"/>
      <c r="AJ1938" s="15"/>
      <c r="AK1938" s="15"/>
      <c r="AL1938" s="15"/>
      <c r="AM1938" s="15"/>
      <c r="AN1938" s="395"/>
    </row>
    <row r="1939" spans="1:41" ht="16.5" thickBot="1" x14ac:dyDescent="0.3">
      <c r="A1939" s="3572"/>
      <c r="B1939" s="3410"/>
      <c r="C1939" s="126" t="s">
        <v>17</v>
      </c>
      <c r="D1939" s="114"/>
      <c r="E1939" s="143"/>
      <c r="F1939" s="127"/>
      <c r="G1939" s="127"/>
      <c r="H1939" s="127"/>
      <c r="I1939" s="127"/>
      <c r="J1939" s="127"/>
      <c r="K1939" s="127"/>
      <c r="L1939" s="127"/>
      <c r="M1939" s="127"/>
      <c r="N1939" s="127"/>
      <c r="O1939" s="127"/>
      <c r="P1939" s="127"/>
      <c r="Q1939" s="127"/>
      <c r="R1939" s="127"/>
      <c r="S1939" s="127"/>
      <c r="T1939" s="127"/>
      <c r="U1939" s="127"/>
      <c r="V1939" s="127"/>
      <c r="W1939" s="127"/>
      <c r="X1939" s="127"/>
      <c r="Y1939" s="127"/>
      <c r="Z1939" s="127"/>
      <c r="AA1939" s="127"/>
      <c r="AB1939" s="127"/>
      <c r="AC1939" s="108"/>
      <c r="AD1939" s="73"/>
      <c r="AE1939" s="155"/>
      <c r="AF1939" s="74"/>
      <c r="AG1939" s="395"/>
      <c r="AH1939" s="395"/>
      <c r="AI1939" s="395"/>
      <c r="AJ1939" s="15"/>
      <c r="AK1939" s="15"/>
      <c r="AL1939" s="15"/>
      <c r="AM1939" s="15"/>
      <c r="AN1939" s="395"/>
    </row>
    <row r="1940" spans="1:41" hidden="1" x14ac:dyDescent="0.25">
      <c r="A1940" s="1690"/>
      <c r="B1940" s="2340"/>
      <c r="C1940" s="490" t="s">
        <v>116</v>
      </c>
      <c r="D1940" s="493"/>
      <c r="E1940" s="491"/>
      <c r="F1940" s="142"/>
      <c r="G1940" s="142"/>
      <c r="H1940" s="142"/>
      <c r="I1940" s="142"/>
      <c r="J1940" s="142"/>
      <c r="K1940" s="142"/>
      <c r="L1940" s="142"/>
      <c r="M1940" s="142"/>
      <c r="N1940" s="142"/>
      <c r="O1940" s="142"/>
      <c r="P1940" s="142"/>
      <c r="Q1940" s="142"/>
      <c r="R1940" s="142"/>
      <c r="S1940" s="142"/>
      <c r="T1940" s="142"/>
      <c r="U1940" s="142"/>
      <c r="V1940" s="142"/>
      <c r="W1940" s="142"/>
      <c r="X1940" s="142"/>
      <c r="Y1940" s="142"/>
      <c r="Z1940" s="142"/>
      <c r="AA1940" s="142"/>
      <c r="AB1940" s="142"/>
      <c r="AC1940" s="108"/>
      <c r="AD1940" s="73"/>
      <c r="AE1940" s="155"/>
      <c r="AF1940" s="74"/>
      <c r="AG1940" s="395"/>
      <c r="AH1940" s="395"/>
      <c r="AI1940" s="395"/>
      <c r="AJ1940" s="15"/>
      <c r="AK1940" s="15"/>
      <c r="AL1940" s="15"/>
      <c r="AM1940" s="15"/>
      <c r="AN1940" s="395"/>
    </row>
    <row r="1941" spans="1:41" s="181" customFormat="1" hidden="1" x14ac:dyDescent="0.25">
      <c r="A1941" s="1690"/>
      <c r="B1941" s="2340"/>
      <c r="C1941" s="490" t="s">
        <v>117</v>
      </c>
      <c r="D1941" s="493"/>
      <c r="E1941" s="491"/>
      <c r="F1941" s="142"/>
      <c r="G1941" s="142"/>
      <c r="H1941" s="142"/>
      <c r="I1941" s="142"/>
      <c r="J1941" s="142"/>
      <c r="K1941" s="142"/>
      <c r="L1941" s="142"/>
      <c r="M1941" s="142"/>
      <c r="N1941" s="142"/>
      <c r="O1941" s="142"/>
      <c r="P1941" s="142"/>
      <c r="Q1941" s="142"/>
      <c r="R1941" s="142"/>
      <c r="S1941" s="142"/>
      <c r="T1941" s="142"/>
      <c r="U1941" s="142"/>
      <c r="V1941" s="142"/>
      <c r="W1941" s="142"/>
      <c r="X1941" s="142"/>
      <c r="Y1941" s="142"/>
      <c r="Z1941" s="142"/>
      <c r="AA1941" s="142"/>
      <c r="AB1941" s="142"/>
      <c r="AC1941" s="108"/>
      <c r="AD1941" s="73"/>
      <c r="AE1941" s="155"/>
      <c r="AF1941" s="74"/>
      <c r="AH1941" s="778"/>
      <c r="AI1941" s="779"/>
      <c r="AJ1941" s="779"/>
      <c r="AK1941" s="780"/>
      <c r="AL1941" s="780"/>
      <c r="AM1941" s="189"/>
      <c r="AN1941" s="781"/>
      <c r="AO1941" s="781"/>
    </row>
    <row r="1942" spans="1:41" ht="16.5" hidden="1" thickBot="1" x14ac:dyDescent="0.3">
      <c r="A1942" s="3393" t="s">
        <v>42</v>
      </c>
      <c r="B1942" s="3394"/>
      <c r="C1942" s="3394"/>
      <c r="D1942" s="114"/>
      <c r="E1942" s="178">
        <f t="shared" ref="E1942:AB1942" si="586">SQRT(E1936*E1936+E1937*E1937)/E1920/1.73</f>
        <v>0</v>
      </c>
      <c r="F1942" s="179">
        <f t="shared" si="586"/>
        <v>0</v>
      </c>
      <c r="G1942" s="179">
        <f t="shared" si="586"/>
        <v>0</v>
      </c>
      <c r="H1942" s="79">
        <f t="shared" si="586"/>
        <v>0</v>
      </c>
      <c r="I1942" s="79">
        <f t="shared" si="586"/>
        <v>0</v>
      </c>
      <c r="J1942" s="79">
        <f t="shared" si="586"/>
        <v>0</v>
      </c>
      <c r="K1942" s="79">
        <f t="shared" si="586"/>
        <v>0</v>
      </c>
      <c r="L1942" s="79">
        <f t="shared" si="586"/>
        <v>0</v>
      </c>
      <c r="M1942" s="79">
        <f t="shared" si="586"/>
        <v>0</v>
      </c>
      <c r="N1942" s="79">
        <f t="shared" si="586"/>
        <v>0</v>
      </c>
      <c r="O1942" s="79">
        <f t="shared" si="586"/>
        <v>0</v>
      </c>
      <c r="P1942" s="79">
        <f t="shared" si="586"/>
        <v>0</v>
      </c>
      <c r="Q1942" s="79">
        <f t="shared" si="586"/>
        <v>0</v>
      </c>
      <c r="R1942" s="79">
        <f t="shared" si="586"/>
        <v>0</v>
      </c>
      <c r="S1942" s="79">
        <f t="shared" si="586"/>
        <v>0</v>
      </c>
      <c r="T1942" s="79">
        <f t="shared" si="586"/>
        <v>0</v>
      </c>
      <c r="U1942" s="79">
        <f t="shared" si="586"/>
        <v>0</v>
      </c>
      <c r="V1942" s="79">
        <f t="shared" si="586"/>
        <v>0</v>
      </c>
      <c r="W1942" s="79">
        <f t="shared" si="586"/>
        <v>0</v>
      </c>
      <c r="X1942" s="79">
        <f t="shared" si="586"/>
        <v>0</v>
      </c>
      <c r="Y1942" s="79">
        <f>SQRT(Y1936*Y1936+Y1937*Y1937)/Y1920/1.73</f>
        <v>0</v>
      </c>
      <c r="Z1942" s="179">
        <f t="shared" si="586"/>
        <v>0</v>
      </c>
      <c r="AA1942" s="179">
        <f t="shared" si="586"/>
        <v>0</v>
      </c>
      <c r="AB1942" s="180">
        <f t="shared" si="586"/>
        <v>0</v>
      </c>
      <c r="AC1942" s="109">
        <f>AVERAGE(E1942:AB1942)</f>
        <v>0</v>
      </c>
      <c r="AD1942" s="78" t="e">
        <f>(AC1938-AC1942)/AC1938</f>
        <v>#DIV/0!</v>
      </c>
      <c r="AE1942" s="79"/>
      <c r="AF1942" s="80"/>
      <c r="AG1942" s="395"/>
      <c r="AH1942" s="395"/>
      <c r="AI1942" s="395"/>
      <c r="AJ1942" s="14"/>
      <c r="AK1942" s="14"/>
      <c r="AL1942" s="15"/>
      <c r="AM1942" s="14"/>
      <c r="AN1942" s="395"/>
    </row>
    <row r="1943" spans="1:41" ht="15.75" customHeight="1" x14ac:dyDescent="0.25">
      <c r="A1943" s="3565" t="s">
        <v>892</v>
      </c>
      <c r="B1943" s="3423" t="s">
        <v>279</v>
      </c>
      <c r="C1943" s="121" t="s">
        <v>13</v>
      </c>
      <c r="D1943" s="113" t="s">
        <v>115</v>
      </c>
      <c r="E1943" s="2344">
        <f t="shared" ref="E1943:AB1943" si="587">(E1947-D1947)*$AE1943*$AF1943</f>
        <v>0</v>
      </c>
      <c r="F1943" s="203">
        <f t="shared" si="587"/>
        <v>0</v>
      </c>
      <c r="G1943" s="203">
        <f t="shared" si="587"/>
        <v>0</v>
      </c>
      <c r="H1943" s="203">
        <f t="shared" si="587"/>
        <v>0</v>
      </c>
      <c r="I1943" s="203">
        <f t="shared" si="587"/>
        <v>0</v>
      </c>
      <c r="J1943" s="203">
        <f t="shared" si="587"/>
        <v>0</v>
      </c>
      <c r="K1943" s="203">
        <f t="shared" si="587"/>
        <v>0</v>
      </c>
      <c r="L1943" s="203">
        <f t="shared" si="587"/>
        <v>0</v>
      </c>
      <c r="M1943" s="203">
        <f t="shared" si="587"/>
        <v>0</v>
      </c>
      <c r="N1943" s="203">
        <f t="shared" si="587"/>
        <v>0</v>
      </c>
      <c r="O1943" s="203">
        <f t="shared" si="587"/>
        <v>0</v>
      </c>
      <c r="P1943" s="203">
        <f t="shared" si="587"/>
        <v>0</v>
      </c>
      <c r="Q1943" s="203">
        <f t="shared" si="587"/>
        <v>0</v>
      </c>
      <c r="R1943" s="203">
        <f t="shared" si="587"/>
        <v>0</v>
      </c>
      <c r="S1943" s="203">
        <f t="shared" si="587"/>
        <v>0</v>
      </c>
      <c r="T1943" s="203">
        <f t="shared" si="587"/>
        <v>0</v>
      </c>
      <c r="U1943" s="203">
        <f t="shared" si="587"/>
        <v>0</v>
      </c>
      <c r="V1943" s="203">
        <f t="shared" si="587"/>
        <v>0</v>
      </c>
      <c r="W1943" s="203">
        <f t="shared" si="587"/>
        <v>0</v>
      </c>
      <c r="X1943" s="203">
        <f t="shared" si="587"/>
        <v>0</v>
      </c>
      <c r="Y1943" s="203">
        <f>(Y1947-X1947)*$AE1943*$AF1943</f>
        <v>0</v>
      </c>
      <c r="Z1943" s="203">
        <f>(Z1947-Y1947)*$AE1943*$AF1943</f>
        <v>0</v>
      </c>
      <c r="AA1943" s="203">
        <f t="shared" si="587"/>
        <v>0</v>
      </c>
      <c r="AB1943" s="203">
        <f t="shared" si="587"/>
        <v>0</v>
      </c>
      <c r="AC1943" s="106">
        <f>SUM(E1943:AB1943)</f>
        <v>0</v>
      </c>
      <c r="AD1943" s="70"/>
      <c r="AE1943" s="71">
        <v>100</v>
      </c>
      <c r="AF1943" s="72">
        <v>10</v>
      </c>
      <c r="AG1943" s="395"/>
      <c r="AH1943" s="395"/>
      <c r="AI1943" s="395"/>
      <c r="AJ1943" s="428"/>
      <c r="AK1943" s="429"/>
      <c r="AL1943" s="428"/>
      <c r="AM1943" s="15"/>
      <c r="AN1943" s="395"/>
    </row>
    <row r="1944" spans="1:41" x14ac:dyDescent="0.25">
      <c r="A1944" s="3566"/>
      <c r="B1944" s="3409"/>
      <c r="C1944" s="123" t="s">
        <v>14</v>
      </c>
      <c r="D1944" s="108" t="s">
        <v>115</v>
      </c>
      <c r="E1944" s="81">
        <f t="shared" ref="E1944:AB1944" si="588">(E1948-D1948)*$AE1943*$AF1943</f>
        <v>0</v>
      </c>
      <c r="F1944" s="155">
        <f t="shared" si="588"/>
        <v>0</v>
      </c>
      <c r="G1944" s="155">
        <f t="shared" si="588"/>
        <v>0</v>
      </c>
      <c r="H1944" s="155">
        <f t="shared" si="588"/>
        <v>0</v>
      </c>
      <c r="I1944" s="155">
        <f t="shared" si="588"/>
        <v>0</v>
      </c>
      <c r="J1944" s="155">
        <f t="shared" si="588"/>
        <v>0</v>
      </c>
      <c r="K1944" s="155">
        <f t="shared" si="588"/>
        <v>0</v>
      </c>
      <c r="L1944" s="155">
        <f t="shared" si="588"/>
        <v>0</v>
      </c>
      <c r="M1944" s="155">
        <f t="shared" si="588"/>
        <v>0</v>
      </c>
      <c r="N1944" s="155">
        <f t="shared" si="588"/>
        <v>0</v>
      </c>
      <c r="O1944" s="155">
        <f t="shared" si="588"/>
        <v>0</v>
      </c>
      <c r="P1944" s="155">
        <f t="shared" si="588"/>
        <v>0</v>
      </c>
      <c r="Q1944" s="155">
        <f t="shared" si="588"/>
        <v>0</v>
      </c>
      <c r="R1944" s="155">
        <f t="shared" si="588"/>
        <v>0</v>
      </c>
      <c r="S1944" s="155">
        <f t="shared" si="588"/>
        <v>0</v>
      </c>
      <c r="T1944" s="155">
        <f t="shared" si="588"/>
        <v>0</v>
      </c>
      <c r="U1944" s="155">
        <f t="shared" si="588"/>
        <v>0</v>
      </c>
      <c r="V1944" s="155">
        <f t="shared" si="588"/>
        <v>0</v>
      </c>
      <c r="W1944" s="155">
        <f t="shared" si="588"/>
        <v>0</v>
      </c>
      <c r="X1944" s="155">
        <f t="shared" si="588"/>
        <v>0</v>
      </c>
      <c r="Y1944" s="155">
        <f>(Y1948-X1948)*$AE1943*$AF1943</f>
        <v>0</v>
      </c>
      <c r="Z1944" s="155">
        <f>(Z1948-Y1948)*$AE1943*$AF1943</f>
        <v>0</v>
      </c>
      <c r="AA1944" s="155">
        <f t="shared" si="588"/>
        <v>0</v>
      </c>
      <c r="AB1944" s="155">
        <f t="shared" si="588"/>
        <v>0</v>
      </c>
      <c r="AC1944" s="107">
        <f>SUM(E1944:AB1944)</f>
        <v>0</v>
      </c>
      <c r="AD1944" s="73"/>
      <c r="AE1944" s="155"/>
      <c r="AF1944" s="74"/>
      <c r="AG1944" s="395"/>
      <c r="AH1944" s="395"/>
      <c r="AI1944" s="395"/>
      <c r="AJ1944" s="15"/>
      <c r="AK1944" s="15"/>
      <c r="AL1944" s="15"/>
      <c r="AM1944" s="15"/>
      <c r="AN1944" s="395"/>
    </row>
    <row r="1945" spans="1:41" x14ac:dyDescent="0.25">
      <c r="A1945" s="3566"/>
      <c r="B1945" s="3409"/>
      <c r="C1945" s="123" t="s">
        <v>15</v>
      </c>
      <c r="D1945" s="802" t="s">
        <v>54</v>
      </c>
      <c r="E1945" s="326">
        <v>0</v>
      </c>
      <c r="F1945" s="327">
        <v>0</v>
      </c>
      <c r="G1945" s="327">
        <v>0</v>
      </c>
      <c r="H1945" s="327">
        <v>0</v>
      </c>
      <c r="I1945" s="327">
        <v>0</v>
      </c>
      <c r="J1945" s="327">
        <v>0</v>
      </c>
      <c r="K1945" s="327">
        <v>0</v>
      </c>
      <c r="L1945" s="327">
        <v>0</v>
      </c>
      <c r="M1945" s="327">
        <v>0</v>
      </c>
      <c r="N1945" s="327">
        <v>0</v>
      </c>
      <c r="O1945" s="327">
        <v>0</v>
      </c>
      <c r="P1945" s="327">
        <v>0</v>
      </c>
      <c r="Q1945" s="327">
        <v>0</v>
      </c>
      <c r="R1945" s="327">
        <v>0</v>
      </c>
      <c r="S1945" s="327">
        <v>0</v>
      </c>
      <c r="T1945" s="327">
        <v>0</v>
      </c>
      <c r="U1945" s="327">
        <v>0</v>
      </c>
      <c r="V1945" s="327">
        <v>0</v>
      </c>
      <c r="W1945" s="327">
        <v>0</v>
      </c>
      <c r="X1945" s="327">
        <v>0</v>
      </c>
      <c r="Y1945" s="327">
        <v>0</v>
      </c>
      <c r="Z1945" s="327">
        <v>0</v>
      </c>
      <c r="AA1945" s="327">
        <v>0</v>
      </c>
      <c r="AB1945" s="327">
        <v>0</v>
      </c>
      <c r="AC1945" s="107"/>
      <c r="AD1945" s="76"/>
      <c r="AE1945" s="76"/>
      <c r="AF1945" s="77"/>
      <c r="AG1945" s="395"/>
      <c r="AH1945" s="395"/>
      <c r="AI1945" s="395"/>
      <c r="AJ1945" s="15"/>
      <c r="AK1945" s="15"/>
      <c r="AL1945" s="15"/>
      <c r="AM1945" s="15"/>
      <c r="AN1945" s="395"/>
    </row>
    <row r="1946" spans="1:41" ht="16.5" thickBot="1" x14ac:dyDescent="0.3">
      <c r="A1946" s="3572"/>
      <c r="B1946" s="3410"/>
      <c r="C1946" s="126" t="s">
        <v>17</v>
      </c>
      <c r="D1946" s="114"/>
      <c r="E1946" s="317" t="e">
        <f t="shared" ref="E1946:AB1946" si="589">E1944/E1943</f>
        <v>#DIV/0!</v>
      </c>
      <c r="F1946" s="318" t="e">
        <f t="shared" si="589"/>
        <v>#DIV/0!</v>
      </c>
      <c r="G1946" s="318" t="e">
        <f t="shared" si="589"/>
        <v>#DIV/0!</v>
      </c>
      <c r="H1946" s="318" t="e">
        <f t="shared" si="589"/>
        <v>#DIV/0!</v>
      </c>
      <c r="I1946" s="318" t="e">
        <f t="shared" si="589"/>
        <v>#DIV/0!</v>
      </c>
      <c r="J1946" s="318" t="e">
        <f t="shared" si="589"/>
        <v>#DIV/0!</v>
      </c>
      <c r="K1946" s="318" t="e">
        <f t="shared" si="589"/>
        <v>#DIV/0!</v>
      </c>
      <c r="L1946" s="318" t="e">
        <f t="shared" si="589"/>
        <v>#DIV/0!</v>
      </c>
      <c r="M1946" s="318" t="e">
        <f t="shared" si="589"/>
        <v>#DIV/0!</v>
      </c>
      <c r="N1946" s="318" t="e">
        <f t="shared" si="589"/>
        <v>#DIV/0!</v>
      </c>
      <c r="O1946" s="318" t="e">
        <f t="shared" si="589"/>
        <v>#DIV/0!</v>
      </c>
      <c r="P1946" s="318" t="e">
        <f t="shared" si="589"/>
        <v>#DIV/0!</v>
      </c>
      <c r="Q1946" s="318" t="e">
        <f t="shared" si="589"/>
        <v>#DIV/0!</v>
      </c>
      <c r="R1946" s="318" t="e">
        <f t="shared" si="589"/>
        <v>#DIV/0!</v>
      </c>
      <c r="S1946" s="318" t="e">
        <f t="shared" si="589"/>
        <v>#DIV/0!</v>
      </c>
      <c r="T1946" s="318" t="e">
        <f t="shared" si="589"/>
        <v>#DIV/0!</v>
      </c>
      <c r="U1946" s="318" t="e">
        <f t="shared" si="589"/>
        <v>#DIV/0!</v>
      </c>
      <c r="V1946" s="318" t="e">
        <f t="shared" si="589"/>
        <v>#DIV/0!</v>
      </c>
      <c r="W1946" s="318" t="e">
        <f t="shared" si="589"/>
        <v>#DIV/0!</v>
      </c>
      <c r="X1946" s="318" t="e">
        <f t="shared" si="589"/>
        <v>#DIV/0!</v>
      </c>
      <c r="Y1946" s="318" t="e">
        <f>Y1944/Y1943</f>
        <v>#DIV/0!</v>
      </c>
      <c r="Z1946" s="318" t="e">
        <f t="shared" si="589"/>
        <v>#DIV/0!</v>
      </c>
      <c r="AA1946" s="318" t="e">
        <f t="shared" si="589"/>
        <v>#DIV/0!</v>
      </c>
      <c r="AB1946" s="318" t="e">
        <f t="shared" si="589"/>
        <v>#DIV/0!</v>
      </c>
      <c r="AC1946" s="108"/>
      <c r="AD1946" s="73"/>
      <c r="AE1946" s="155"/>
      <c r="AF1946" s="74"/>
      <c r="AG1946" s="395"/>
      <c r="AH1946" s="395"/>
      <c r="AI1946" s="395"/>
      <c r="AJ1946" s="15"/>
      <c r="AK1946" s="15"/>
      <c r="AL1946" s="15"/>
      <c r="AM1946" s="15"/>
      <c r="AN1946" s="395"/>
    </row>
    <row r="1947" spans="1:41" hidden="1" x14ac:dyDescent="0.25">
      <c r="A1947" s="1690"/>
      <c r="B1947" s="2340"/>
      <c r="C1947" s="490" t="s">
        <v>116</v>
      </c>
      <c r="D1947" s="493"/>
      <c r="E1947" s="491"/>
      <c r="F1947" s="142"/>
      <c r="G1947" s="142"/>
      <c r="H1947" s="142"/>
      <c r="I1947" s="142"/>
      <c r="J1947" s="142"/>
      <c r="K1947" s="142"/>
      <c r="L1947" s="142"/>
      <c r="M1947" s="142"/>
      <c r="N1947" s="142"/>
      <c r="O1947" s="142"/>
      <c r="P1947" s="142"/>
      <c r="Q1947" s="142"/>
      <c r="R1947" s="142"/>
      <c r="S1947" s="142"/>
      <c r="T1947" s="142"/>
      <c r="U1947" s="142"/>
      <c r="V1947" s="142"/>
      <c r="W1947" s="142"/>
      <c r="X1947" s="142"/>
      <c r="Y1947" s="142"/>
      <c r="Z1947" s="142"/>
      <c r="AA1947" s="142"/>
      <c r="AB1947" s="142"/>
      <c r="AC1947" s="108"/>
      <c r="AD1947" s="73"/>
      <c r="AE1947" s="155"/>
      <c r="AF1947" s="74"/>
      <c r="AG1947" s="395"/>
      <c r="AH1947" s="395"/>
      <c r="AI1947" s="395"/>
      <c r="AJ1947" s="15"/>
      <c r="AK1947" s="15"/>
      <c r="AL1947" s="15"/>
      <c r="AM1947" s="15"/>
      <c r="AN1947" s="395"/>
    </row>
    <row r="1948" spans="1:41" s="181" customFormat="1" hidden="1" x14ac:dyDescent="0.25">
      <c r="A1948" s="1690"/>
      <c r="B1948" s="2340"/>
      <c r="C1948" s="490" t="s">
        <v>117</v>
      </c>
      <c r="D1948" s="493"/>
      <c r="E1948" s="835"/>
      <c r="F1948" s="341"/>
      <c r="G1948" s="341"/>
      <c r="H1948" s="142"/>
      <c r="I1948" s="142"/>
      <c r="J1948" s="142"/>
      <c r="K1948" s="142"/>
      <c r="L1948" s="142"/>
      <c r="M1948" s="142"/>
      <c r="N1948" s="142"/>
      <c r="O1948" s="142"/>
      <c r="P1948" s="142"/>
      <c r="Q1948" s="142"/>
      <c r="R1948" s="142"/>
      <c r="S1948" s="142"/>
      <c r="T1948" s="142"/>
      <c r="U1948" s="142"/>
      <c r="V1948" s="142"/>
      <c r="W1948" s="142"/>
      <c r="X1948" s="142"/>
      <c r="Y1948" s="142"/>
      <c r="Z1948" s="142"/>
      <c r="AA1948" s="142"/>
      <c r="AB1948" s="142"/>
      <c r="AC1948" s="108"/>
      <c r="AD1948" s="73"/>
      <c r="AE1948" s="155"/>
      <c r="AF1948" s="74"/>
      <c r="AH1948" s="778"/>
      <c r="AI1948" s="779"/>
      <c r="AJ1948" s="779"/>
      <c r="AK1948" s="780"/>
      <c r="AL1948" s="780"/>
      <c r="AM1948" s="189"/>
      <c r="AN1948" s="781"/>
      <c r="AO1948" s="781"/>
    </row>
    <row r="1949" spans="1:41" ht="16.5" hidden="1" thickBot="1" x14ac:dyDescent="0.3">
      <c r="A1949" s="3393" t="s">
        <v>42</v>
      </c>
      <c r="B1949" s="3394"/>
      <c r="C1949" s="3394"/>
      <c r="D1949" s="114"/>
      <c r="E1949" s="178">
        <f t="shared" ref="E1949:AB1949" si="590">SQRT(E1943*E1943+E1944*E1944)/E1920/1.73</f>
        <v>0</v>
      </c>
      <c r="F1949" s="179">
        <f t="shared" si="590"/>
        <v>0</v>
      </c>
      <c r="G1949" s="179">
        <f t="shared" si="590"/>
        <v>0</v>
      </c>
      <c r="H1949" s="79">
        <f t="shared" si="590"/>
        <v>0</v>
      </c>
      <c r="I1949" s="79">
        <f t="shared" si="590"/>
        <v>0</v>
      </c>
      <c r="J1949" s="79">
        <f t="shared" si="590"/>
        <v>0</v>
      </c>
      <c r="K1949" s="79">
        <f t="shared" si="590"/>
        <v>0</v>
      </c>
      <c r="L1949" s="79">
        <f t="shared" si="590"/>
        <v>0</v>
      </c>
      <c r="M1949" s="79">
        <f t="shared" si="590"/>
        <v>0</v>
      </c>
      <c r="N1949" s="79">
        <f t="shared" si="590"/>
        <v>0</v>
      </c>
      <c r="O1949" s="79">
        <f t="shared" si="590"/>
        <v>0</v>
      </c>
      <c r="P1949" s="79">
        <f t="shared" si="590"/>
        <v>0</v>
      </c>
      <c r="Q1949" s="79">
        <f t="shared" si="590"/>
        <v>0</v>
      </c>
      <c r="R1949" s="79">
        <f t="shared" si="590"/>
        <v>0</v>
      </c>
      <c r="S1949" s="79">
        <f t="shared" si="590"/>
        <v>0</v>
      </c>
      <c r="T1949" s="79">
        <f t="shared" si="590"/>
        <v>0</v>
      </c>
      <c r="U1949" s="79">
        <f t="shared" si="590"/>
        <v>0</v>
      </c>
      <c r="V1949" s="79">
        <f t="shared" si="590"/>
        <v>0</v>
      </c>
      <c r="W1949" s="79">
        <f t="shared" si="590"/>
        <v>0</v>
      </c>
      <c r="X1949" s="79">
        <f t="shared" si="590"/>
        <v>0</v>
      </c>
      <c r="Y1949" s="79">
        <f>SQRT(Y1943*Y1943+Y1944*Y1944)/Y1920/1.73</f>
        <v>0</v>
      </c>
      <c r="Z1949" s="179">
        <f t="shared" si="590"/>
        <v>0</v>
      </c>
      <c r="AA1949" s="179">
        <f t="shared" si="590"/>
        <v>0</v>
      </c>
      <c r="AB1949" s="180">
        <f t="shared" si="590"/>
        <v>0</v>
      </c>
      <c r="AC1949" s="109">
        <f>AVERAGE(E1949:AB1949)</f>
        <v>0</v>
      </c>
      <c r="AD1949" s="78" t="e">
        <f>(AC1945-AC1949)/AC1945</f>
        <v>#DIV/0!</v>
      </c>
      <c r="AE1949" s="79"/>
      <c r="AF1949" s="80"/>
      <c r="AG1949" s="395"/>
      <c r="AH1949" s="395"/>
      <c r="AI1949" s="395"/>
      <c r="AJ1949" s="14"/>
      <c r="AK1949" s="14"/>
      <c r="AL1949" s="15"/>
      <c r="AM1949" s="14"/>
      <c r="AN1949" s="395"/>
    </row>
    <row r="1950" spans="1:41" ht="15.75" customHeight="1" x14ac:dyDescent="0.25">
      <c r="A1950" s="3422" t="s">
        <v>36</v>
      </c>
      <c r="B1950" s="3423" t="s">
        <v>280</v>
      </c>
      <c r="C1950" s="121" t="s">
        <v>13</v>
      </c>
      <c r="D1950" s="113" t="s">
        <v>820</v>
      </c>
      <c r="E1950" s="3151">
        <v>69.3</v>
      </c>
      <c r="F1950" s="203">
        <v>67</v>
      </c>
      <c r="G1950" s="203">
        <v>65.7</v>
      </c>
      <c r="H1950" s="203">
        <v>65.8</v>
      </c>
      <c r="I1950" s="203">
        <v>72.8</v>
      </c>
      <c r="J1950" s="203">
        <v>78</v>
      </c>
      <c r="K1950" s="203">
        <v>87.8</v>
      </c>
      <c r="L1950" s="203">
        <v>103.6</v>
      </c>
      <c r="M1950" s="203">
        <v>111.1</v>
      </c>
      <c r="N1950" s="203">
        <v>106.4</v>
      </c>
      <c r="O1950" s="203">
        <v>103.1</v>
      </c>
      <c r="P1950" s="203">
        <v>100.8</v>
      </c>
      <c r="Q1950" s="203">
        <v>100.9</v>
      </c>
      <c r="R1950" s="203">
        <v>83.8</v>
      </c>
      <c r="S1950" s="203">
        <v>87.3</v>
      </c>
      <c r="T1950" s="203">
        <v>93.6</v>
      </c>
      <c r="U1950" s="203">
        <v>92.4</v>
      </c>
      <c r="V1950" s="203">
        <v>89.4</v>
      </c>
      <c r="W1950" s="203">
        <v>92.1</v>
      </c>
      <c r="X1950" s="203">
        <v>94.4</v>
      </c>
      <c r="Y1950" s="203">
        <v>92.3</v>
      </c>
      <c r="Z1950" s="203">
        <v>88.5</v>
      </c>
      <c r="AA1950" s="203">
        <v>71.5</v>
      </c>
      <c r="AB1950" s="203">
        <v>63.5</v>
      </c>
      <c r="AC1950" s="106">
        <f>SUM(E1950:AB1950)</f>
        <v>2081.1000000000004</v>
      </c>
      <c r="AD1950" s="70"/>
      <c r="AE1950" s="71">
        <v>100</v>
      </c>
      <c r="AF1950" s="72">
        <v>10</v>
      </c>
      <c r="AG1950" s="395"/>
      <c r="AH1950" s="395"/>
      <c r="AI1950" s="395"/>
      <c r="AJ1950" s="428"/>
      <c r="AK1950" s="429"/>
      <c r="AL1950" s="428"/>
      <c r="AM1950" s="15"/>
      <c r="AN1950" s="395"/>
    </row>
    <row r="1951" spans="1:41" x14ac:dyDescent="0.25">
      <c r="A1951" s="3406"/>
      <c r="B1951" s="3409"/>
      <c r="C1951" s="123" t="s">
        <v>14</v>
      </c>
      <c r="D1951" s="108" t="s">
        <v>820</v>
      </c>
      <c r="E1951" s="81">
        <v>47.8</v>
      </c>
      <c r="F1951" s="155">
        <v>48.9</v>
      </c>
      <c r="G1951" s="155">
        <v>48.3</v>
      </c>
      <c r="H1951" s="155">
        <v>47.2</v>
      </c>
      <c r="I1951" s="155">
        <v>49.8</v>
      </c>
      <c r="J1951" s="155">
        <v>46.8</v>
      </c>
      <c r="K1951" s="155">
        <v>44.4</v>
      </c>
      <c r="L1951" s="155">
        <v>45.2</v>
      </c>
      <c r="M1951" s="155">
        <v>48.1</v>
      </c>
      <c r="N1951" s="155">
        <v>48.4</v>
      </c>
      <c r="O1951" s="155">
        <v>49.7</v>
      </c>
      <c r="P1951" s="155">
        <v>54.9</v>
      </c>
      <c r="Q1951" s="155">
        <v>53.4</v>
      </c>
      <c r="R1951" s="155">
        <v>47.4</v>
      </c>
      <c r="S1951" s="155">
        <v>48.9</v>
      </c>
      <c r="T1951" s="155">
        <v>50</v>
      </c>
      <c r="U1951" s="155">
        <v>49.6</v>
      </c>
      <c r="V1951" s="155">
        <v>50</v>
      </c>
      <c r="W1951" s="155">
        <v>48.8</v>
      </c>
      <c r="X1951" s="155">
        <v>48.1</v>
      </c>
      <c r="Y1951" s="155">
        <v>48</v>
      </c>
      <c r="Z1951" s="155">
        <v>48</v>
      </c>
      <c r="AA1951" s="155">
        <v>46.6</v>
      </c>
      <c r="AB1951" s="155">
        <v>45.6</v>
      </c>
      <c r="AC1951" s="107">
        <f>SUM(E1951:AB1951)</f>
        <v>1163.8999999999996</v>
      </c>
      <c r="AD1951" s="73"/>
      <c r="AE1951" s="155"/>
      <c r="AF1951" s="74"/>
      <c r="AG1951" s="395"/>
      <c r="AH1951" s="395"/>
      <c r="AI1951" s="395"/>
      <c r="AJ1951" s="15"/>
      <c r="AK1951" s="15"/>
      <c r="AL1951" s="15"/>
      <c r="AM1951" s="15"/>
      <c r="AN1951" s="395"/>
    </row>
    <row r="1952" spans="1:41" x14ac:dyDescent="0.25">
      <c r="A1952" s="3406"/>
      <c r="B1952" s="3409"/>
      <c r="C1952" s="123" t="s">
        <v>15</v>
      </c>
      <c r="D1952" s="802" t="s">
        <v>54</v>
      </c>
      <c r="E1952" s="326">
        <v>5</v>
      </c>
      <c r="F1952" s="327">
        <v>4</v>
      </c>
      <c r="G1952" s="327">
        <v>4</v>
      </c>
      <c r="H1952" s="327">
        <v>4</v>
      </c>
      <c r="I1952" s="327">
        <v>4</v>
      </c>
      <c r="J1952" s="327">
        <v>5</v>
      </c>
      <c r="K1952" s="327">
        <v>5</v>
      </c>
      <c r="L1952" s="327">
        <v>7</v>
      </c>
      <c r="M1952" s="327">
        <v>6</v>
      </c>
      <c r="N1952" s="327">
        <v>7</v>
      </c>
      <c r="O1952" s="327">
        <v>7</v>
      </c>
      <c r="P1952" s="327">
        <v>7</v>
      </c>
      <c r="Q1952" s="327">
        <v>6</v>
      </c>
      <c r="R1952" s="327">
        <v>6</v>
      </c>
      <c r="S1952" s="327">
        <v>6</v>
      </c>
      <c r="T1952" s="327">
        <v>5</v>
      </c>
      <c r="U1952" s="327">
        <v>6</v>
      </c>
      <c r="V1952" s="327">
        <v>6</v>
      </c>
      <c r="W1952" s="327">
        <v>6</v>
      </c>
      <c r="X1952" s="327">
        <v>6</v>
      </c>
      <c r="Y1952" s="327">
        <v>6</v>
      </c>
      <c r="Z1952" s="327">
        <v>5</v>
      </c>
      <c r="AA1952" s="327">
        <v>4</v>
      </c>
      <c r="AB1952" s="327">
        <v>4</v>
      </c>
      <c r="AC1952" s="107">
        <f>AVERAGE(E1952:AB1952)</f>
        <v>5.458333333333333</v>
      </c>
      <c r="AD1952" s="76"/>
      <c r="AE1952" s="76"/>
      <c r="AF1952" s="77"/>
      <c r="AG1952" s="395"/>
      <c r="AH1952" s="395"/>
      <c r="AI1952" s="395"/>
      <c r="AJ1952" s="15"/>
      <c r="AK1952" s="15"/>
      <c r="AL1952" s="15"/>
      <c r="AM1952" s="15"/>
      <c r="AN1952" s="395"/>
    </row>
    <row r="1953" spans="1:41" ht="16.5" thickBot="1" x14ac:dyDescent="0.3">
      <c r="A1953" s="3407"/>
      <c r="B1953" s="3410"/>
      <c r="C1953" s="126" t="s">
        <v>17</v>
      </c>
      <c r="D1953" s="114"/>
      <c r="E1953" s="317">
        <f t="shared" ref="E1953:AB1953" si="591">E1951/E1950</f>
        <v>0.68975468975468979</v>
      </c>
      <c r="F1953" s="318">
        <f t="shared" si="591"/>
        <v>0.72985074626865665</v>
      </c>
      <c r="G1953" s="318">
        <f t="shared" si="591"/>
        <v>0.73515981735159808</v>
      </c>
      <c r="H1953" s="318">
        <f t="shared" si="591"/>
        <v>0.71732522796352594</v>
      </c>
      <c r="I1953" s="318">
        <f t="shared" si="591"/>
        <v>0.68406593406593408</v>
      </c>
      <c r="J1953" s="318">
        <f t="shared" si="591"/>
        <v>0.6</v>
      </c>
      <c r="K1953" s="318">
        <f t="shared" si="591"/>
        <v>0.50569476082004561</v>
      </c>
      <c r="L1953" s="318">
        <f t="shared" si="591"/>
        <v>0.43629343629343637</v>
      </c>
      <c r="M1953" s="318">
        <f t="shared" si="591"/>
        <v>0.43294329432943296</v>
      </c>
      <c r="N1953" s="318">
        <f t="shared" si="591"/>
        <v>0.45488721804511273</v>
      </c>
      <c r="O1953" s="318">
        <f t="shared" si="591"/>
        <v>0.48205625606207569</v>
      </c>
      <c r="P1953" s="318">
        <f t="shared" si="591"/>
        <v>0.5446428571428571</v>
      </c>
      <c r="Q1953" s="318">
        <f t="shared" si="591"/>
        <v>0.5292368681863231</v>
      </c>
      <c r="R1953" s="318">
        <f t="shared" si="591"/>
        <v>0.56563245823389019</v>
      </c>
      <c r="S1953" s="318">
        <f t="shared" si="591"/>
        <v>0.56013745704467355</v>
      </c>
      <c r="T1953" s="318">
        <f t="shared" si="591"/>
        <v>0.53418803418803418</v>
      </c>
      <c r="U1953" s="318">
        <f t="shared" si="591"/>
        <v>0.53679653679653683</v>
      </c>
      <c r="V1953" s="318">
        <f t="shared" si="591"/>
        <v>0.5592841163310962</v>
      </c>
      <c r="W1953" s="318">
        <f t="shared" si="591"/>
        <v>0.52985884907709013</v>
      </c>
      <c r="X1953" s="318">
        <f t="shared" si="591"/>
        <v>0.50953389830508478</v>
      </c>
      <c r="Y1953" s="318">
        <f>Y1951/Y1950</f>
        <v>0.52004333694474536</v>
      </c>
      <c r="Z1953" s="318">
        <f t="shared" si="591"/>
        <v>0.5423728813559322</v>
      </c>
      <c r="AA1953" s="318">
        <f t="shared" si="591"/>
        <v>0.65174825174825179</v>
      </c>
      <c r="AB1953" s="318">
        <f t="shared" si="591"/>
        <v>0.71811023622047243</v>
      </c>
      <c r="AC1953" s="108"/>
      <c r="AD1953" s="73"/>
      <c r="AE1953" s="155"/>
      <c r="AF1953" s="74"/>
      <c r="AG1953" s="395"/>
      <c r="AH1953" s="395"/>
      <c r="AI1953" s="395"/>
      <c r="AJ1953" s="15"/>
      <c r="AK1953" s="15"/>
      <c r="AL1953" s="15"/>
      <c r="AM1953" s="15"/>
      <c r="AN1953" s="395"/>
    </row>
    <row r="1954" spans="1:41" hidden="1" x14ac:dyDescent="0.25">
      <c r="A1954" s="836"/>
      <c r="B1954" s="837"/>
      <c r="C1954" s="490" t="s">
        <v>116</v>
      </c>
      <c r="D1954" s="493"/>
      <c r="E1954" s="491"/>
      <c r="F1954" s="142"/>
      <c r="G1954" s="142"/>
      <c r="H1954" s="142"/>
      <c r="I1954" s="142"/>
      <c r="J1954" s="142"/>
      <c r="K1954" s="142"/>
      <c r="L1954" s="142"/>
      <c r="M1954" s="142"/>
      <c r="N1954" s="142"/>
      <c r="O1954" s="142"/>
      <c r="P1954" s="142"/>
      <c r="Q1954" s="142"/>
      <c r="R1954" s="142"/>
      <c r="S1954" s="142"/>
      <c r="T1954" s="142"/>
      <c r="U1954" s="142"/>
      <c r="V1954" s="142"/>
      <c r="W1954" s="142"/>
      <c r="X1954" s="142"/>
      <c r="Y1954" s="142"/>
      <c r="Z1954" s="142"/>
      <c r="AA1954" s="142"/>
      <c r="AB1954" s="142"/>
      <c r="AC1954" s="108"/>
      <c r="AD1954" s="73"/>
      <c r="AE1954" s="155"/>
      <c r="AF1954" s="74"/>
      <c r="AG1954" s="395"/>
      <c r="AH1954" s="395"/>
      <c r="AI1954" s="395"/>
      <c r="AJ1954" s="15"/>
      <c r="AK1954" s="15"/>
      <c r="AL1954" s="15"/>
      <c r="AM1954" s="15"/>
      <c r="AN1954" s="395"/>
    </row>
    <row r="1955" spans="1:41" s="181" customFormat="1" hidden="1" x14ac:dyDescent="0.25">
      <c r="A1955" s="836"/>
      <c r="B1955" s="837"/>
      <c r="C1955" s="490" t="s">
        <v>117</v>
      </c>
      <c r="D1955" s="493"/>
      <c r="E1955" s="835"/>
      <c r="F1955" s="341"/>
      <c r="G1955" s="341"/>
      <c r="H1955" s="142"/>
      <c r="I1955" s="142"/>
      <c r="J1955" s="142"/>
      <c r="K1955" s="142"/>
      <c r="L1955" s="142"/>
      <c r="M1955" s="142"/>
      <c r="N1955" s="142"/>
      <c r="O1955" s="142"/>
      <c r="P1955" s="142"/>
      <c r="Q1955" s="142"/>
      <c r="R1955" s="142"/>
      <c r="S1955" s="142"/>
      <c r="T1955" s="142"/>
      <c r="U1955" s="142"/>
      <c r="V1955" s="142"/>
      <c r="W1955" s="142"/>
      <c r="X1955" s="142"/>
      <c r="Y1955" s="142"/>
      <c r="Z1955" s="142"/>
      <c r="AA1955" s="142"/>
      <c r="AB1955" s="142"/>
      <c r="AC1955" s="108"/>
      <c r="AD1955" s="73"/>
      <c r="AE1955" s="155"/>
      <c r="AF1955" s="74"/>
      <c r="AH1955" s="778"/>
      <c r="AI1955" s="779"/>
      <c r="AJ1955" s="779"/>
      <c r="AK1955" s="780"/>
      <c r="AL1955" s="780"/>
      <c r="AM1955" s="189"/>
      <c r="AN1955" s="781"/>
      <c r="AO1955" s="781"/>
    </row>
    <row r="1956" spans="1:41" ht="16.5" hidden="1" thickBot="1" x14ac:dyDescent="0.3">
      <c r="A1956" s="3393" t="s">
        <v>42</v>
      </c>
      <c r="B1956" s="3394"/>
      <c r="C1956" s="3394"/>
      <c r="D1956" s="114"/>
      <c r="E1956" s="178">
        <f t="shared" ref="E1956:AB1956" si="592">SQRT(E1950*E1950+E1951*E1951)/E1921/1.73</f>
        <v>4.6389504754199535</v>
      </c>
      <c r="F1956" s="179">
        <f t="shared" si="592"/>
        <v>4.5706635711996269</v>
      </c>
      <c r="G1956" s="179">
        <f t="shared" si="592"/>
        <v>4.4677824068698992</v>
      </c>
      <c r="H1956" s="79">
        <f t="shared" si="592"/>
        <v>4.4325992232558127</v>
      </c>
      <c r="I1956" s="79">
        <f t="shared" si="592"/>
        <v>4.8510709890000356</v>
      </c>
      <c r="J1956" s="79">
        <f t="shared" si="592"/>
        <v>5.036367991029759</v>
      </c>
      <c r="K1956" s="79">
        <f t="shared" si="592"/>
        <v>5.521522386176331</v>
      </c>
      <c r="L1956" s="79">
        <f t="shared" si="592"/>
        <v>6.361813081907477</v>
      </c>
      <c r="M1956" s="79">
        <f t="shared" si="592"/>
        <v>6.8540620524664062</v>
      </c>
      <c r="N1956" s="79">
        <f t="shared" si="592"/>
        <v>6.6047983316583094</v>
      </c>
      <c r="O1956" s="79">
        <f t="shared" si="592"/>
        <v>6.467090494296369</v>
      </c>
      <c r="P1956" s="79">
        <f t="shared" si="592"/>
        <v>6.4666012123188823</v>
      </c>
      <c r="Q1956" s="79">
        <f t="shared" si="592"/>
        <v>6.4315883049477467</v>
      </c>
      <c r="R1956" s="79">
        <f t="shared" si="592"/>
        <v>5.4240996863418687</v>
      </c>
      <c r="S1956" s="79">
        <f t="shared" si="592"/>
        <v>5.6154936012653627</v>
      </c>
      <c r="T1956" s="79">
        <f t="shared" si="592"/>
        <v>5.9727063243895202</v>
      </c>
      <c r="U1956" s="79">
        <f t="shared" si="592"/>
        <v>5.8967954126811026</v>
      </c>
      <c r="V1956" s="79">
        <f t="shared" si="592"/>
        <v>5.7652752274171863</v>
      </c>
      <c r="W1956" s="79">
        <f t="shared" si="592"/>
        <v>5.8607427973347486</v>
      </c>
      <c r="X1956" s="79">
        <f t="shared" si="592"/>
        <v>5.945785898380235</v>
      </c>
      <c r="Y1956" s="79">
        <f>SQRT(Y1950*Y1950+Y1951*Y1951)/Y1921/1.73</f>
        <v>5.8497920747002157</v>
      </c>
      <c r="Z1956" s="179">
        <f t="shared" si="592"/>
        <v>5.6336807417253194</v>
      </c>
      <c r="AA1956" s="179">
        <f t="shared" si="592"/>
        <v>4.7572332403237994</v>
      </c>
      <c r="AB1956" s="180">
        <f t="shared" si="592"/>
        <v>4.3284381345642133</v>
      </c>
      <c r="AC1956" s="109">
        <f>AVERAGE(E1956:AB1956)</f>
        <v>5.5731230691529241</v>
      </c>
      <c r="AD1956" s="78">
        <f>(AC1952-AC1956)/AC1952</f>
        <v>-2.1030180608169358E-2</v>
      </c>
      <c r="AE1956" s="79"/>
      <c r="AF1956" s="80"/>
      <c r="AG1956" s="395"/>
      <c r="AH1956" s="395"/>
      <c r="AI1956" s="395"/>
      <c r="AJ1956" s="14"/>
      <c r="AK1956" s="14"/>
      <c r="AL1956" s="15"/>
      <c r="AM1956" s="14"/>
      <c r="AN1956" s="395"/>
    </row>
    <row r="1957" spans="1:41" x14ac:dyDescent="0.25">
      <c r="A1957" s="3422" t="s">
        <v>28</v>
      </c>
      <c r="B1957" s="3423" t="s">
        <v>281</v>
      </c>
      <c r="C1957" s="121" t="s">
        <v>13</v>
      </c>
      <c r="D1957" s="113" t="s">
        <v>820</v>
      </c>
      <c r="E1957" s="3151">
        <v>88.8</v>
      </c>
      <c r="F1957" s="203">
        <v>85</v>
      </c>
      <c r="G1957" s="203">
        <v>81.599999999999994</v>
      </c>
      <c r="H1957" s="203">
        <v>83.6</v>
      </c>
      <c r="I1957" s="203">
        <v>87.6</v>
      </c>
      <c r="J1957" s="203">
        <v>104.6</v>
      </c>
      <c r="K1957" s="203">
        <v>142.80000000000001</v>
      </c>
      <c r="L1957" s="203">
        <v>159.80000000000001</v>
      </c>
      <c r="M1957" s="203">
        <v>175</v>
      </c>
      <c r="N1957" s="203">
        <v>183.2</v>
      </c>
      <c r="O1957" s="203">
        <v>167.4</v>
      </c>
      <c r="P1957" s="203">
        <v>167.8</v>
      </c>
      <c r="Q1957" s="203">
        <v>160</v>
      </c>
      <c r="R1957" s="203">
        <v>173.8</v>
      </c>
      <c r="S1957" s="203">
        <v>163.6</v>
      </c>
      <c r="T1957" s="203">
        <v>163.6</v>
      </c>
      <c r="U1957" s="203">
        <v>169.2</v>
      </c>
      <c r="V1957" s="203">
        <v>176.4</v>
      </c>
      <c r="W1957" s="203">
        <v>183</v>
      </c>
      <c r="X1957" s="203">
        <v>184.8</v>
      </c>
      <c r="Y1957" s="203">
        <v>170.8</v>
      </c>
      <c r="Z1957" s="203">
        <v>162.19999999999999</v>
      </c>
      <c r="AA1957" s="203">
        <v>130</v>
      </c>
      <c r="AB1957" s="203">
        <v>96.2</v>
      </c>
      <c r="AC1957" s="106">
        <f>SUM(E1957:AB1957)</f>
        <v>3460.7999999999997</v>
      </c>
      <c r="AD1957" s="70"/>
      <c r="AE1957" s="71">
        <v>100</v>
      </c>
      <c r="AF1957" s="72">
        <v>20</v>
      </c>
      <c r="AG1957" s="395"/>
      <c r="AH1957" s="395"/>
      <c r="AI1957" s="395"/>
      <c r="AJ1957" s="428"/>
      <c r="AK1957" s="429"/>
      <c r="AL1957" s="428"/>
      <c r="AM1957" s="15"/>
      <c r="AN1957" s="395"/>
    </row>
    <row r="1958" spans="1:41" x14ac:dyDescent="0.25">
      <c r="A1958" s="3406"/>
      <c r="B1958" s="3409"/>
      <c r="C1958" s="123" t="s">
        <v>14</v>
      </c>
      <c r="D1958" s="108" t="s">
        <v>820</v>
      </c>
      <c r="E1958" s="81">
        <v>59</v>
      </c>
      <c r="F1958" s="155">
        <v>59.6</v>
      </c>
      <c r="G1958" s="155">
        <v>58</v>
      </c>
      <c r="H1958" s="155">
        <v>59.6</v>
      </c>
      <c r="I1958" s="155">
        <v>59.6</v>
      </c>
      <c r="J1958" s="155">
        <v>60.6</v>
      </c>
      <c r="K1958" s="155">
        <v>64.8</v>
      </c>
      <c r="L1958" s="155">
        <v>66.2</v>
      </c>
      <c r="M1958" s="155">
        <v>66.8</v>
      </c>
      <c r="N1958" s="155">
        <v>72.400000000000006</v>
      </c>
      <c r="O1958" s="155">
        <v>70.2</v>
      </c>
      <c r="P1958" s="155">
        <v>66.8</v>
      </c>
      <c r="Q1958" s="155">
        <v>68.599999999999994</v>
      </c>
      <c r="R1958" s="155">
        <v>74.8</v>
      </c>
      <c r="S1958" s="155">
        <v>74.8</v>
      </c>
      <c r="T1958" s="155">
        <v>73.599999999999994</v>
      </c>
      <c r="U1958" s="155">
        <v>75.2</v>
      </c>
      <c r="V1958" s="155">
        <v>77</v>
      </c>
      <c r="W1958" s="155">
        <v>79.599999999999994</v>
      </c>
      <c r="X1958" s="155">
        <v>79.599999999999994</v>
      </c>
      <c r="Y1958" s="155">
        <v>74.8</v>
      </c>
      <c r="Z1958" s="155">
        <v>73.599999999999994</v>
      </c>
      <c r="AA1958" s="155">
        <v>68.8</v>
      </c>
      <c r="AB1958" s="155">
        <v>62.2</v>
      </c>
      <c r="AC1958" s="107">
        <f>SUM(E1958:AB1958)</f>
        <v>1646.1999999999996</v>
      </c>
      <c r="AD1958" s="73"/>
      <c r="AE1958" s="155"/>
      <c r="AF1958" s="74"/>
      <c r="AG1958" s="395"/>
      <c r="AH1958" s="395"/>
      <c r="AI1958" s="395"/>
      <c r="AJ1958" s="15"/>
      <c r="AK1958" s="15"/>
      <c r="AL1958" s="15"/>
      <c r="AM1958" s="15"/>
      <c r="AN1958" s="395"/>
    </row>
    <row r="1959" spans="1:41" x14ac:dyDescent="0.25">
      <c r="A1959" s="3406"/>
      <c r="B1959" s="3409"/>
      <c r="C1959" s="123" t="s">
        <v>15</v>
      </c>
      <c r="D1959" s="802" t="s">
        <v>54</v>
      </c>
      <c r="E1959" s="326">
        <v>6</v>
      </c>
      <c r="F1959" s="327">
        <v>6</v>
      </c>
      <c r="G1959" s="327">
        <v>6</v>
      </c>
      <c r="H1959" s="327">
        <v>5</v>
      </c>
      <c r="I1959" s="327">
        <v>6</v>
      </c>
      <c r="J1959" s="327">
        <v>9</v>
      </c>
      <c r="K1959" s="327">
        <v>9</v>
      </c>
      <c r="L1959" s="327">
        <v>9</v>
      </c>
      <c r="M1959" s="327">
        <v>11</v>
      </c>
      <c r="N1959" s="327">
        <v>11</v>
      </c>
      <c r="O1959" s="327">
        <v>9</v>
      </c>
      <c r="P1959" s="327">
        <v>10</v>
      </c>
      <c r="Q1959" s="327">
        <v>10</v>
      </c>
      <c r="R1959" s="327">
        <v>10</v>
      </c>
      <c r="S1959" s="327">
        <v>10</v>
      </c>
      <c r="T1959" s="327">
        <v>10</v>
      </c>
      <c r="U1959" s="327">
        <v>11</v>
      </c>
      <c r="V1959" s="327">
        <v>10</v>
      </c>
      <c r="W1959" s="327">
        <v>10</v>
      </c>
      <c r="X1959" s="327">
        <v>12</v>
      </c>
      <c r="Y1959" s="327">
        <v>10</v>
      </c>
      <c r="Z1959" s="327">
        <v>8</v>
      </c>
      <c r="AA1959" s="327">
        <v>8</v>
      </c>
      <c r="AB1959" s="327">
        <v>6</v>
      </c>
      <c r="AC1959" s="107">
        <f>AVERAGE(E1959:AB1959)</f>
        <v>8.8333333333333339</v>
      </c>
      <c r="AD1959" s="76"/>
      <c r="AE1959" s="76"/>
      <c r="AF1959" s="77"/>
      <c r="AG1959" s="395"/>
      <c r="AH1959" s="395"/>
      <c r="AI1959" s="395"/>
      <c r="AJ1959" s="15"/>
      <c r="AK1959" s="15"/>
      <c r="AL1959" s="15"/>
      <c r="AM1959" s="15"/>
      <c r="AN1959" s="395"/>
    </row>
    <row r="1960" spans="1:41" ht="16.5" thickBot="1" x14ac:dyDescent="0.3">
      <c r="A1960" s="3407"/>
      <c r="B1960" s="3410"/>
      <c r="C1960" s="126" t="s">
        <v>17</v>
      </c>
      <c r="D1960" s="114"/>
      <c r="E1960" s="317">
        <f t="shared" ref="E1960:AB1960" si="593">E1958/E1957</f>
        <v>0.6644144144144144</v>
      </c>
      <c r="F1960" s="318">
        <f t="shared" si="593"/>
        <v>0.70117647058823529</v>
      </c>
      <c r="G1960" s="318">
        <f t="shared" si="593"/>
        <v>0.71078431372549022</v>
      </c>
      <c r="H1960" s="318">
        <f t="shared" si="593"/>
        <v>0.7129186602870814</v>
      </c>
      <c r="I1960" s="318">
        <f t="shared" si="593"/>
        <v>0.68036529680365299</v>
      </c>
      <c r="J1960" s="318">
        <f t="shared" si="593"/>
        <v>0.57934990439770562</v>
      </c>
      <c r="K1960" s="318">
        <f t="shared" si="593"/>
        <v>0.45378151260504196</v>
      </c>
      <c r="L1960" s="318">
        <f t="shared" si="593"/>
        <v>0.41426783479349183</v>
      </c>
      <c r="M1960" s="318">
        <f t="shared" si="593"/>
        <v>0.38171428571428567</v>
      </c>
      <c r="N1960" s="318">
        <f t="shared" si="593"/>
        <v>0.39519650655021837</v>
      </c>
      <c r="O1960" s="318">
        <f t="shared" si="593"/>
        <v>0.41935483870967744</v>
      </c>
      <c r="P1960" s="318">
        <f t="shared" si="593"/>
        <v>0.39809296781883191</v>
      </c>
      <c r="Q1960" s="318">
        <f t="shared" si="593"/>
        <v>0.42874999999999996</v>
      </c>
      <c r="R1960" s="318">
        <f t="shared" si="593"/>
        <v>0.430379746835443</v>
      </c>
      <c r="S1960" s="318">
        <f t="shared" si="593"/>
        <v>0.45721271393643031</v>
      </c>
      <c r="T1960" s="318">
        <f t="shared" si="593"/>
        <v>0.44987775061124691</v>
      </c>
      <c r="U1960" s="318">
        <f t="shared" si="593"/>
        <v>0.44444444444444448</v>
      </c>
      <c r="V1960" s="318">
        <f t="shared" si="593"/>
        <v>0.43650793650793651</v>
      </c>
      <c r="W1960" s="318">
        <f t="shared" si="593"/>
        <v>0.43497267759562841</v>
      </c>
      <c r="X1960" s="318">
        <f t="shared" si="593"/>
        <v>0.43073593073593069</v>
      </c>
      <c r="Y1960" s="318">
        <f>Y1958/Y1957</f>
        <v>0.43793911007025754</v>
      </c>
      <c r="Z1960" s="318">
        <f t="shared" si="593"/>
        <v>0.45376078914919854</v>
      </c>
      <c r="AA1960" s="318">
        <f t="shared" si="593"/>
        <v>0.52923076923076917</v>
      </c>
      <c r="AB1960" s="318">
        <f t="shared" si="593"/>
        <v>0.64656964656964655</v>
      </c>
      <c r="AC1960" s="108"/>
      <c r="AD1960" s="73"/>
      <c r="AE1960" s="155"/>
      <c r="AF1960" s="74"/>
      <c r="AG1960" s="395"/>
      <c r="AH1960" s="395"/>
      <c r="AI1960" s="395"/>
      <c r="AJ1960" s="15"/>
      <c r="AK1960" s="15"/>
      <c r="AL1960" s="15"/>
      <c r="AM1960" s="15"/>
      <c r="AN1960" s="395"/>
    </row>
    <row r="1961" spans="1:41" hidden="1" x14ac:dyDescent="0.25">
      <c r="A1961" s="1690"/>
      <c r="B1961" s="2340"/>
      <c r="C1961" s="490" t="s">
        <v>116</v>
      </c>
      <c r="D1961" s="493"/>
      <c r="E1961" s="491"/>
      <c r="F1961" s="142"/>
      <c r="G1961" s="142"/>
      <c r="H1961" s="142"/>
      <c r="I1961" s="142"/>
      <c r="J1961" s="142"/>
      <c r="K1961" s="142"/>
      <c r="L1961" s="142"/>
      <c r="M1961" s="142"/>
      <c r="N1961" s="142"/>
      <c r="O1961" s="142"/>
      <c r="P1961" s="142"/>
      <c r="Q1961" s="142"/>
      <c r="R1961" s="142"/>
      <c r="S1961" s="142"/>
      <c r="T1961" s="142"/>
      <c r="U1961" s="142"/>
      <c r="V1961" s="142"/>
      <c r="W1961" s="142"/>
      <c r="X1961" s="142"/>
      <c r="Y1961" s="142"/>
      <c r="Z1961" s="142"/>
      <c r="AA1961" s="142"/>
      <c r="AB1961" s="142"/>
      <c r="AC1961" s="108"/>
      <c r="AD1961" s="73"/>
      <c r="AE1961" s="155"/>
      <c r="AF1961" s="74"/>
      <c r="AG1961" s="395"/>
      <c r="AH1961" s="395"/>
      <c r="AI1961" s="395"/>
      <c r="AJ1961" s="15"/>
      <c r="AK1961" s="15"/>
      <c r="AL1961" s="15"/>
      <c r="AM1961" s="15"/>
      <c r="AN1961" s="395"/>
    </row>
    <row r="1962" spans="1:41" s="181" customFormat="1" hidden="1" x14ac:dyDescent="0.25">
      <c r="A1962" s="1690"/>
      <c r="B1962" s="2340"/>
      <c r="C1962" s="490" t="s">
        <v>117</v>
      </c>
      <c r="D1962" s="493"/>
      <c r="E1962" s="835"/>
      <c r="F1962" s="341"/>
      <c r="G1962" s="341"/>
      <c r="H1962" s="142"/>
      <c r="I1962" s="142"/>
      <c r="J1962" s="142"/>
      <c r="K1962" s="142"/>
      <c r="L1962" s="142"/>
      <c r="M1962" s="142"/>
      <c r="N1962" s="142"/>
      <c r="O1962" s="142"/>
      <c r="P1962" s="142"/>
      <c r="Q1962" s="142"/>
      <c r="R1962" s="142"/>
      <c r="S1962" s="142"/>
      <c r="T1962" s="142"/>
      <c r="U1962" s="142"/>
      <c r="V1962" s="142"/>
      <c r="W1962" s="142"/>
      <c r="X1962" s="142"/>
      <c r="Y1962" s="142"/>
      <c r="Z1962" s="142"/>
      <c r="AA1962" s="142"/>
      <c r="AB1962" s="142"/>
      <c r="AC1962" s="108"/>
      <c r="AD1962" s="73"/>
      <c r="AE1962" s="155"/>
      <c r="AF1962" s="74"/>
      <c r="AH1962" s="778"/>
      <c r="AI1962" s="779"/>
      <c r="AJ1962" s="779"/>
      <c r="AK1962" s="780"/>
      <c r="AL1962" s="780"/>
      <c r="AM1962" s="189"/>
      <c r="AN1962" s="781"/>
      <c r="AO1962" s="781"/>
    </row>
    <row r="1963" spans="1:41" ht="16.5" hidden="1" thickBot="1" x14ac:dyDescent="0.3">
      <c r="A1963" s="3393" t="s">
        <v>42</v>
      </c>
      <c r="B1963" s="3394"/>
      <c r="C1963" s="3394"/>
      <c r="D1963" s="114"/>
      <c r="E1963" s="178">
        <f t="shared" ref="E1963:AB1963" si="594">SQRT(E1957*E1957+E1958*E1958)/E1921/1.73</f>
        <v>5.8747669174046564</v>
      </c>
      <c r="F1963" s="179">
        <f t="shared" si="594"/>
        <v>5.7204550049129956</v>
      </c>
      <c r="G1963" s="179">
        <f t="shared" si="594"/>
        <v>5.4851785580616079</v>
      </c>
      <c r="H1963" s="79">
        <f t="shared" si="594"/>
        <v>5.619961719283272</v>
      </c>
      <c r="I1963" s="79">
        <f t="shared" si="594"/>
        <v>5.8272298972938543</v>
      </c>
      <c r="J1963" s="79">
        <f t="shared" si="594"/>
        <v>6.6931539957527679</v>
      </c>
      <c r="K1963" s="79">
        <f t="shared" si="594"/>
        <v>8.8004262427941544</v>
      </c>
      <c r="L1963" s="79">
        <f t="shared" si="594"/>
        <v>9.7353869063301044</v>
      </c>
      <c r="M1963" s="79">
        <f t="shared" si="594"/>
        <v>10.60480674255383</v>
      </c>
      <c r="N1963" s="79">
        <f t="shared" si="594"/>
        <v>11.130547083885647</v>
      </c>
      <c r="O1963" s="79">
        <f t="shared" si="594"/>
        <v>10.256784827063855</v>
      </c>
      <c r="P1963" s="79">
        <f t="shared" si="594"/>
        <v>10.175186779403175</v>
      </c>
      <c r="Q1963" s="79">
        <f t="shared" si="594"/>
        <v>9.8077764631831386</v>
      </c>
      <c r="R1963" s="79">
        <f t="shared" si="594"/>
        <v>10.659995620533854</v>
      </c>
      <c r="S1963" s="79">
        <f t="shared" si="594"/>
        <v>10.095339501327283</v>
      </c>
      <c r="T1963" s="79">
        <f t="shared" si="594"/>
        <v>10.096931937410906</v>
      </c>
      <c r="U1963" s="79">
        <f t="shared" si="594"/>
        <v>10.411288920276576</v>
      </c>
      <c r="V1963" s="79">
        <f t="shared" si="594"/>
        <v>10.833128134111254</v>
      </c>
      <c r="W1963" s="79">
        <f t="shared" si="594"/>
        <v>11.221206299466386</v>
      </c>
      <c r="X1963" s="79">
        <f t="shared" si="594"/>
        <v>11.292121533540865</v>
      </c>
      <c r="Y1963" s="79">
        <f>SQRT(Y1957*Y1957+Y1958*Y1958)/Y1921/1.73</f>
        <v>10.484522066884006</v>
      </c>
      <c r="Z1963" s="179">
        <f t="shared" si="594"/>
        <v>9.9668946180588325</v>
      </c>
      <c r="AA1963" s="179">
        <f t="shared" si="594"/>
        <v>8.1985666612769741</v>
      </c>
      <c r="AB1963" s="180">
        <f t="shared" si="594"/>
        <v>6.3427062117977835</v>
      </c>
      <c r="AC1963" s="109">
        <f>AVERAGE(E1963:AB1963)</f>
        <v>8.9722651101086566</v>
      </c>
      <c r="AD1963" s="78">
        <f>(AC1959-AC1963)/AC1959</f>
        <v>-1.5728125672678034E-2</v>
      </c>
      <c r="AE1963" s="79"/>
      <c r="AF1963" s="80"/>
      <c r="AG1963" s="395"/>
      <c r="AH1963" s="395"/>
      <c r="AI1963" s="395"/>
      <c r="AJ1963" s="14"/>
      <c r="AK1963" s="14"/>
      <c r="AL1963" s="15"/>
      <c r="AM1963" s="14"/>
      <c r="AN1963" s="395"/>
    </row>
    <row r="1964" spans="1:41" x14ac:dyDescent="0.25">
      <c r="A1964" s="3422" t="s">
        <v>25</v>
      </c>
      <c r="B1964" s="3423" t="s">
        <v>282</v>
      </c>
      <c r="C1964" s="121" t="s">
        <v>13</v>
      </c>
      <c r="D1964" s="113" t="s">
        <v>820</v>
      </c>
      <c r="E1964" s="3151">
        <v>86.4</v>
      </c>
      <c r="F1964" s="203">
        <v>90.8</v>
      </c>
      <c r="G1964" s="203">
        <v>96.8</v>
      </c>
      <c r="H1964" s="203">
        <v>110.4</v>
      </c>
      <c r="I1964" s="203">
        <v>119</v>
      </c>
      <c r="J1964" s="203">
        <v>161.4</v>
      </c>
      <c r="K1964" s="203">
        <v>189.6</v>
      </c>
      <c r="L1964" s="203">
        <v>198.6</v>
      </c>
      <c r="M1964" s="203">
        <v>201.2</v>
      </c>
      <c r="N1964" s="203">
        <v>193.8</v>
      </c>
      <c r="O1964" s="203">
        <v>193.4</v>
      </c>
      <c r="P1964" s="203">
        <v>176</v>
      </c>
      <c r="Q1964" s="203">
        <v>182.4</v>
      </c>
      <c r="R1964" s="203">
        <v>179.8</v>
      </c>
      <c r="S1964" s="203">
        <v>173.8</v>
      </c>
      <c r="T1964" s="203">
        <v>149</v>
      </c>
      <c r="U1964" s="203">
        <v>141.6</v>
      </c>
      <c r="V1964" s="203">
        <v>146.4</v>
      </c>
      <c r="W1964" s="203">
        <v>149.4</v>
      </c>
      <c r="X1964" s="203">
        <v>144.80000000000001</v>
      </c>
      <c r="Y1964" s="203">
        <v>149</v>
      </c>
      <c r="Z1964" s="203">
        <v>120</v>
      </c>
      <c r="AA1964" s="203">
        <v>114</v>
      </c>
      <c r="AB1964" s="203">
        <v>89.6</v>
      </c>
      <c r="AC1964" s="106">
        <f>SUM(E1964:AB1964)</f>
        <v>3557.2000000000007</v>
      </c>
      <c r="AD1964" s="70"/>
      <c r="AE1964" s="71">
        <v>100</v>
      </c>
      <c r="AF1964" s="72">
        <v>20</v>
      </c>
      <c r="AG1964" s="395"/>
      <c r="AH1964" s="395"/>
      <c r="AI1964" s="395"/>
      <c r="AJ1964" s="428"/>
      <c r="AK1964" s="429"/>
      <c r="AL1964" s="428"/>
      <c r="AM1964" s="15"/>
      <c r="AN1964" s="395"/>
    </row>
    <row r="1965" spans="1:41" x14ac:dyDescent="0.25">
      <c r="A1965" s="3406"/>
      <c r="B1965" s="3409"/>
      <c r="C1965" s="123" t="s">
        <v>14</v>
      </c>
      <c r="D1965" s="108" t="s">
        <v>820</v>
      </c>
      <c r="E1965" s="81">
        <v>43</v>
      </c>
      <c r="F1965" s="155">
        <v>43.8</v>
      </c>
      <c r="G1965" s="155">
        <v>45</v>
      </c>
      <c r="H1965" s="155">
        <v>45.8</v>
      </c>
      <c r="I1965" s="155">
        <v>45</v>
      </c>
      <c r="J1965" s="155">
        <v>47.2</v>
      </c>
      <c r="K1965" s="155">
        <v>63.4</v>
      </c>
      <c r="L1965" s="155">
        <v>55.4</v>
      </c>
      <c r="M1965" s="155">
        <v>57.8</v>
      </c>
      <c r="N1965" s="155">
        <v>56</v>
      </c>
      <c r="O1965" s="155">
        <v>61.2</v>
      </c>
      <c r="P1965" s="155">
        <v>54</v>
      </c>
      <c r="Q1965" s="155">
        <v>62.4</v>
      </c>
      <c r="R1965" s="155">
        <v>61</v>
      </c>
      <c r="S1965" s="155">
        <v>69.400000000000006</v>
      </c>
      <c r="T1965" s="155">
        <v>46.8</v>
      </c>
      <c r="U1965" s="155">
        <v>46.2</v>
      </c>
      <c r="V1965" s="155">
        <v>53</v>
      </c>
      <c r="W1965" s="155">
        <v>49.2</v>
      </c>
      <c r="X1965" s="155">
        <v>46.6</v>
      </c>
      <c r="Y1965" s="155">
        <v>44.4</v>
      </c>
      <c r="Z1965" s="155">
        <v>41.6</v>
      </c>
      <c r="AA1965" s="155">
        <v>42.6</v>
      </c>
      <c r="AB1965" s="155">
        <v>39.6</v>
      </c>
      <c r="AC1965" s="107">
        <f>SUM(E1965:AB1965)</f>
        <v>1220.3999999999999</v>
      </c>
      <c r="AD1965" s="73"/>
      <c r="AE1965" s="155"/>
      <c r="AF1965" s="74"/>
      <c r="AG1965" s="395"/>
      <c r="AH1965" s="395"/>
      <c r="AI1965" s="395"/>
      <c r="AJ1965" s="15"/>
      <c r="AK1965" s="15"/>
      <c r="AL1965" s="15"/>
      <c r="AM1965" s="15"/>
      <c r="AN1965" s="395"/>
    </row>
    <row r="1966" spans="1:41" x14ac:dyDescent="0.25">
      <c r="A1966" s="3406"/>
      <c r="B1966" s="3409"/>
      <c r="C1966" s="123" t="s">
        <v>15</v>
      </c>
      <c r="D1966" s="802" t="s">
        <v>54</v>
      </c>
      <c r="E1966" s="326">
        <v>5</v>
      </c>
      <c r="F1966" s="327">
        <v>5</v>
      </c>
      <c r="G1966" s="327">
        <v>7</v>
      </c>
      <c r="H1966" s="327">
        <v>8</v>
      </c>
      <c r="I1966" s="327">
        <v>7</v>
      </c>
      <c r="J1966" s="327">
        <v>11</v>
      </c>
      <c r="K1966" s="327">
        <v>11</v>
      </c>
      <c r="L1966" s="327">
        <v>10</v>
      </c>
      <c r="M1966" s="327">
        <v>11</v>
      </c>
      <c r="N1966" s="327">
        <v>11</v>
      </c>
      <c r="O1966" s="327">
        <v>9</v>
      </c>
      <c r="P1966" s="327">
        <v>10</v>
      </c>
      <c r="Q1966" s="327">
        <v>11</v>
      </c>
      <c r="R1966" s="327">
        <v>10</v>
      </c>
      <c r="S1966" s="327">
        <v>9</v>
      </c>
      <c r="T1966" s="327">
        <v>9</v>
      </c>
      <c r="U1966" s="327">
        <v>8</v>
      </c>
      <c r="V1966" s="327">
        <v>8</v>
      </c>
      <c r="W1966" s="327">
        <v>9</v>
      </c>
      <c r="X1966" s="327">
        <v>8</v>
      </c>
      <c r="Y1966" s="327">
        <v>8</v>
      </c>
      <c r="Z1966" s="327">
        <v>6</v>
      </c>
      <c r="AA1966" s="327">
        <v>6</v>
      </c>
      <c r="AB1966" s="327">
        <v>5</v>
      </c>
      <c r="AC1966" s="107">
        <f>AVERAGE(E1966:AB1966)</f>
        <v>8.4166666666666661</v>
      </c>
      <c r="AD1966" s="76"/>
      <c r="AE1966" s="76"/>
      <c r="AF1966" s="77"/>
      <c r="AG1966" s="395"/>
      <c r="AH1966" s="395"/>
      <c r="AI1966" s="395"/>
      <c r="AJ1966" s="15"/>
      <c r="AK1966" s="15"/>
      <c r="AL1966" s="15"/>
      <c r="AM1966" s="15"/>
      <c r="AN1966" s="395"/>
    </row>
    <row r="1967" spans="1:41" ht="16.5" thickBot="1" x14ac:dyDescent="0.3">
      <c r="A1967" s="3407"/>
      <c r="B1967" s="3410"/>
      <c r="C1967" s="126" t="s">
        <v>17</v>
      </c>
      <c r="D1967" s="114"/>
      <c r="E1967" s="317">
        <f t="shared" ref="E1967:AB1967" si="595">E1965/E1964</f>
        <v>0.49768518518518517</v>
      </c>
      <c r="F1967" s="318">
        <f t="shared" si="595"/>
        <v>0.48237885462555063</v>
      </c>
      <c r="G1967" s="318">
        <f t="shared" si="595"/>
        <v>0.46487603305785125</v>
      </c>
      <c r="H1967" s="318">
        <f t="shared" si="595"/>
        <v>0.41485507246376807</v>
      </c>
      <c r="I1967" s="318">
        <f t="shared" si="595"/>
        <v>0.37815126050420167</v>
      </c>
      <c r="J1967" s="318">
        <f t="shared" si="595"/>
        <v>0.29244114002478316</v>
      </c>
      <c r="K1967" s="318">
        <f t="shared" si="595"/>
        <v>0.33438818565400846</v>
      </c>
      <c r="L1967" s="318">
        <f t="shared" si="595"/>
        <v>0.27895266868076535</v>
      </c>
      <c r="M1967" s="318">
        <f t="shared" si="595"/>
        <v>0.28727634194831014</v>
      </c>
      <c r="N1967" s="318">
        <f t="shared" si="595"/>
        <v>0.28895768833849328</v>
      </c>
      <c r="O1967" s="318">
        <f t="shared" si="595"/>
        <v>0.31644260599793178</v>
      </c>
      <c r="P1967" s="318">
        <f t="shared" si="595"/>
        <v>0.30681818181818182</v>
      </c>
      <c r="Q1967" s="318">
        <f t="shared" si="595"/>
        <v>0.34210526315789475</v>
      </c>
      <c r="R1967" s="318">
        <f t="shared" si="595"/>
        <v>0.339265850945495</v>
      </c>
      <c r="S1967" s="318">
        <f t="shared" si="595"/>
        <v>0.39930955120828537</v>
      </c>
      <c r="T1967" s="318">
        <f t="shared" si="595"/>
        <v>0.31409395973154358</v>
      </c>
      <c r="U1967" s="318">
        <f t="shared" si="595"/>
        <v>0.32627118644067798</v>
      </c>
      <c r="V1967" s="318">
        <f t="shared" si="595"/>
        <v>0.36202185792349728</v>
      </c>
      <c r="W1967" s="318">
        <f t="shared" si="595"/>
        <v>0.32931726907630521</v>
      </c>
      <c r="X1967" s="318">
        <f t="shared" si="595"/>
        <v>0.32182320441988949</v>
      </c>
      <c r="Y1967" s="318">
        <f>Y1965/Y1964</f>
        <v>0.29798657718120802</v>
      </c>
      <c r="Z1967" s="318">
        <f t="shared" si="595"/>
        <v>0.34666666666666668</v>
      </c>
      <c r="AA1967" s="318">
        <f t="shared" si="595"/>
        <v>0.37368421052631579</v>
      </c>
      <c r="AB1967" s="318">
        <f t="shared" si="595"/>
        <v>0.44196428571428575</v>
      </c>
      <c r="AC1967" s="108"/>
      <c r="AD1967" s="73"/>
      <c r="AE1967" s="155"/>
      <c r="AF1967" s="74"/>
      <c r="AG1967" s="395"/>
      <c r="AH1967" s="395"/>
      <c r="AI1967" s="395"/>
      <c r="AJ1967" s="15"/>
      <c r="AK1967" s="15"/>
      <c r="AL1967" s="15"/>
      <c r="AM1967" s="15"/>
      <c r="AN1967" s="395"/>
    </row>
    <row r="1968" spans="1:41" hidden="1" x14ac:dyDescent="0.25">
      <c r="A1968" s="1690"/>
      <c r="B1968" s="1501"/>
      <c r="C1968" s="490" t="s">
        <v>116</v>
      </c>
      <c r="D1968" s="493"/>
      <c r="E1968" s="491"/>
      <c r="F1968" s="142"/>
      <c r="G1968" s="142"/>
      <c r="H1968" s="142"/>
      <c r="I1968" s="142"/>
      <c r="J1968" s="142"/>
      <c r="K1968" s="142"/>
      <c r="L1968" s="142"/>
      <c r="M1968" s="142"/>
      <c r="N1968" s="142"/>
      <c r="O1968" s="142"/>
      <c r="P1968" s="142"/>
      <c r="Q1968" s="142"/>
      <c r="R1968" s="142"/>
      <c r="S1968" s="142"/>
      <c r="T1968" s="142"/>
      <c r="U1968" s="142"/>
      <c r="V1968" s="142"/>
      <c r="W1968" s="142"/>
      <c r="X1968" s="142"/>
      <c r="Y1968" s="142"/>
      <c r="Z1968" s="142"/>
      <c r="AA1968" s="142"/>
      <c r="AB1968" s="142"/>
      <c r="AC1968" s="108"/>
      <c r="AD1968" s="73"/>
      <c r="AE1968" s="155"/>
      <c r="AF1968" s="74"/>
      <c r="AG1968" s="395"/>
      <c r="AH1968" s="395"/>
      <c r="AI1968" s="395"/>
      <c r="AJ1968" s="15"/>
      <c r="AK1968" s="15"/>
      <c r="AL1968" s="15"/>
      <c r="AM1968" s="15"/>
      <c r="AN1968" s="395"/>
    </row>
    <row r="1969" spans="1:41" s="181" customFormat="1" hidden="1" x14ac:dyDescent="0.25">
      <c r="A1969" s="1690"/>
      <c r="B1969" s="1501"/>
      <c r="C1969" s="490" t="s">
        <v>117</v>
      </c>
      <c r="D1969" s="493"/>
      <c r="E1969" s="835"/>
      <c r="F1969" s="341"/>
      <c r="G1969" s="341"/>
      <c r="H1969" s="142"/>
      <c r="I1969" s="142"/>
      <c r="J1969" s="142"/>
      <c r="K1969" s="142"/>
      <c r="L1969" s="142"/>
      <c r="M1969" s="142"/>
      <c r="N1969" s="142"/>
      <c r="O1969" s="142"/>
      <c r="P1969" s="142"/>
      <c r="Q1969" s="142"/>
      <c r="R1969" s="142"/>
      <c r="S1969" s="142"/>
      <c r="T1969" s="142"/>
      <c r="U1969" s="142"/>
      <c r="V1969" s="142"/>
      <c r="W1969" s="142"/>
      <c r="X1969" s="142"/>
      <c r="Y1969" s="142"/>
      <c r="Z1969" s="142"/>
      <c r="AA1969" s="142"/>
      <c r="AB1969" s="142"/>
      <c r="AC1969" s="108"/>
      <c r="AD1969" s="73"/>
      <c r="AE1969" s="155"/>
      <c r="AF1969" s="74"/>
      <c r="AH1969" s="778"/>
      <c r="AI1969" s="779"/>
      <c r="AJ1969" s="779"/>
      <c r="AK1969" s="780"/>
      <c r="AL1969" s="780"/>
      <c r="AM1969" s="189"/>
      <c r="AN1969" s="781"/>
      <c r="AO1969" s="781"/>
    </row>
    <row r="1970" spans="1:41" ht="16.5" hidden="1" thickBot="1" x14ac:dyDescent="0.3">
      <c r="A1970" s="3393" t="s">
        <v>42</v>
      </c>
      <c r="B1970" s="3394"/>
      <c r="C1970" s="3394"/>
      <c r="D1970" s="114"/>
      <c r="E1970" s="178">
        <f t="shared" ref="E1970:AB1970" si="596">SQRT(E1964*E1964+E1965*E1965)/E1921/1.73</f>
        <v>5.3179664473691481</v>
      </c>
      <c r="F1970" s="179">
        <f t="shared" si="596"/>
        <v>5.5550897605795333</v>
      </c>
      <c r="G1970" s="179">
        <f t="shared" si="596"/>
        <v>5.848751579359007</v>
      </c>
      <c r="H1970" s="79">
        <f t="shared" si="596"/>
        <v>6.5424778585065422</v>
      </c>
      <c r="I1970" s="79">
        <f t="shared" si="596"/>
        <v>6.997146209898605</v>
      </c>
      <c r="J1970" s="79">
        <f t="shared" si="596"/>
        <v>9.3105686674395898</v>
      </c>
      <c r="K1970" s="79">
        <f t="shared" si="596"/>
        <v>11.21944462159505</v>
      </c>
      <c r="L1970" s="79">
        <f t="shared" si="596"/>
        <v>11.604721619086121</v>
      </c>
      <c r="M1970" s="79">
        <f t="shared" si="596"/>
        <v>11.851563273916495</v>
      </c>
      <c r="N1970" s="79">
        <f t="shared" si="596"/>
        <v>11.398450075956543</v>
      </c>
      <c r="O1970" s="79">
        <f t="shared" si="596"/>
        <v>11.461934066569533</v>
      </c>
      <c r="P1970" s="79">
        <f t="shared" si="596"/>
        <v>10.371823913254952</v>
      </c>
      <c r="Q1970" s="79">
        <f t="shared" si="596"/>
        <v>10.86087854674547</v>
      </c>
      <c r="R1970" s="79">
        <f t="shared" si="596"/>
        <v>10.696787985020087</v>
      </c>
      <c r="S1970" s="79">
        <f t="shared" si="596"/>
        <v>10.50248582868244</v>
      </c>
      <c r="T1970" s="79">
        <f t="shared" si="596"/>
        <v>8.7902331232595134</v>
      </c>
      <c r="U1970" s="79">
        <f t="shared" si="596"/>
        <v>8.3751095931083928</v>
      </c>
      <c r="V1970" s="79">
        <f t="shared" si="596"/>
        <v>8.7632927151695625</v>
      </c>
      <c r="W1970" s="79">
        <f t="shared" si="596"/>
        <v>8.8444209951991617</v>
      </c>
      <c r="X1970" s="79">
        <f t="shared" si="596"/>
        <v>8.5366054890508707</v>
      </c>
      <c r="Y1970" s="79">
        <f>SQRT(Y1964*Y1964+Y1965*Y1965)/Y1921/1.73</f>
        <v>8.7421913674460416</v>
      </c>
      <c r="Z1970" s="179">
        <f t="shared" si="596"/>
        <v>7.1068687969706765</v>
      </c>
      <c r="AA1970" s="179">
        <f t="shared" si="596"/>
        <v>6.7836559382936272</v>
      </c>
      <c r="AB1970" s="180">
        <f t="shared" si="596"/>
        <v>5.4238261294889716</v>
      </c>
      <c r="AC1970" s="109">
        <f>AVERAGE(E1970:AB1970)</f>
        <v>8.7877622750819153</v>
      </c>
      <c r="AD1970" s="78">
        <f>(AC1966-AC1970)/AC1966</f>
        <v>-4.4090567336465263E-2</v>
      </c>
      <c r="AE1970" s="79"/>
      <c r="AF1970" s="80"/>
      <c r="AG1970" s="395"/>
      <c r="AH1970" s="395"/>
      <c r="AI1970" s="395"/>
      <c r="AJ1970" s="14"/>
      <c r="AK1970" s="14"/>
      <c r="AL1970" s="15"/>
      <c r="AM1970" s="14"/>
      <c r="AN1970" s="395"/>
    </row>
    <row r="1971" spans="1:41" x14ac:dyDescent="0.25">
      <c r="A1971" s="3565" t="s">
        <v>57</v>
      </c>
      <c r="B1971" s="3423" t="s">
        <v>26</v>
      </c>
      <c r="C1971" s="121" t="s">
        <v>13</v>
      </c>
      <c r="D1971" s="113" t="s">
        <v>139</v>
      </c>
      <c r="E1971" s="2344"/>
      <c r="F1971" s="203"/>
      <c r="G1971" s="203"/>
      <c r="H1971" s="203"/>
      <c r="I1971" s="203"/>
      <c r="J1971" s="203"/>
      <c r="K1971" s="203"/>
      <c r="L1971" s="203"/>
      <c r="M1971" s="203"/>
      <c r="N1971" s="203"/>
      <c r="O1971" s="203"/>
      <c r="P1971" s="203"/>
      <c r="Q1971" s="203"/>
      <c r="R1971" s="203"/>
      <c r="S1971" s="203"/>
      <c r="T1971" s="203"/>
      <c r="U1971" s="203"/>
      <c r="V1971" s="203"/>
      <c r="W1971" s="203"/>
      <c r="X1971" s="203"/>
      <c r="Y1971" s="203"/>
      <c r="Z1971" s="203"/>
      <c r="AA1971" s="203"/>
      <c r="AB1971" s="203"/>
      <c r="AC1971" s="106"/>
      <c r="AD1971" s="70"/>
      <c r="AE1971" s="71">
        <v>0</v>
      </c>
      <c r="AF1971" s="72">
        <v>0</v>
      </c>
      <c r="AG1971" s="395"/>
      <c r="AH1971" s="395"/>
      <c r="AI1971" s="395"/>
      <c r="AJ1971" s="428"/>
      <c r="AK1971" s="429"/>
      <c r="AL1971" s="428"/>
      <c r="AM1971" s="15"/>
      <c r="AN1971" s="395"/>
    </row>
    <row r="1972" spans="1:41" x14ac:dyDescent="0.25">
      <c r="A1972" s="3566"/>
      <c r="B1972" s="3409"/>
      <c r="C1972" s="123" t="s">
        <v>14</v>
      </c>
      <c r="D1972" s="108" t="s">
        <v>139</v>
      </c>
      <c r="E1972" s="81"/>
      <c r="F1972" s="155"/>
      <c r="G1972" s="155"/>
      <c r="H1972" s="155"/>
      <c r="I1972" s="155"/>
      <c r="J1972" s="155"/>
      <c r="K1972" s="155"/>
      <c r="L1972" s="155"/>
      <c r="M1972" s="155"/>
      <c r="N1972" s="155"/>
      <c r="O1972" s="155"/>
      <c r="P1972" s="155"/>
      <c r="Q1972" s="155"/>
      <c r="R1972" s="155"/>
      <c r="S1972" s="155"/>
      <c r="T1972" s="155"/>
      <c r="U1972" s="155"/>
      <c r="V1972" s="155"/>
      <c r="W1972" s="155"/>
      <c r="X1972" s="155"/>
      <c r="Y1972" s="155"/>
      <c r="Z1972" s="155"/>
      <c r="AA1972" s="155"/>
      <c r="AB1972" s="155"/>
      <c r="AC1972" s="107"/>
      <c r="AD1972" s="73"/>
      <c r="AE1972" s="155"/>
      <c r="AF1972" s="74"/>
      <c r="AG1972" s="395"/>
      <c r="AH1972" s="395"/>
      <c r="AI1972" s="395"/>
      <c r="AJ1972" s="15"/>
      <c r="AK1972" s="15"/>
      <c r="AL1972" s="15"/>
      <c r="AM1972" s="15"/>
      <c r="AN1972" s="395"/>
    </row>
    <row r="1973" spans="1:41" x14ac:dyDescent="0.25">
      <c r="A1973" s="3566"/>
      <c r="B1973" s="3409"/>
      <c r="C1973" s="123" t="s">
        <v>15</v>
      </c>
      <c r="D1973" s="802" t="s">
        <v>139</v>
      </c>
      <c r="E1973" s="81"/>
      <c r="F1973" s="155"/>
      <c r="G1973" s="155"/>
      <c r="H1973" s="155"/>
      <c r="I1973" s="155"/>
      <c r="J1973" s="155"/>
      <c r="K1973" s="155"/>
      <c r="L1973" s="155"/>
      <c r="M1973" s="155"/>
      <c r="N1973" s="155"/>
      <c r="O1973" s="155"/>
      <c r="P1973" s="155"/>
      <c r="Q1973" s="155"/>
      <c r="R1973" s="155"/>
      <c r="S1973" s="155"/>
      <c r="T1973" s="155"/>
      <c r="U1973" s="155"/>
      <c r="V1973" s="155"/>
      <c r="W1973" s="155"/>
      <c r="X1973" s="155"/>
      <c r="Y1973" s="155"/>
      <c r="Z1973" s="155"/>
      <c r="AA1973" s="155"/>
      <c r="AB1973" s="155"/>
      <c r="AC1973" s="107"/>
      <c r="AD1973" s="76"/>
      <c r="AE1973" s="76"/>
      <c r="AF1973" s="77"/>
      <c r="AG1973" s="395"/>
      <c r="AH1973" s="395"/>
      <c r="AI1973" s="395"/>
      <c r="AJ1973" s="15"/>
      <c r="AK1973" s="15"/>
      <c r="AL1973" s="15"/>
      <c r="AM1973" s="15"/>
      <c r="AN1973" s="395"/>
    </row>
    <row r="1974" spans="1:41" ht="16.5" thickBot="1" x14ac:dyDescent="0.3">
      <c r="A1974" s="3572"/>
      <c r="B1974" s="3410"/>
      <c r="C1974" s="126" t="s">
        <v>17</v>
      </c>
      <c r="D1974" s="114"/>
      <c r="E1974" s="317"/>
      <c r="F1974" s="318"/>
      <c r="G1974" s="318"/>
      <c r="H1974" s="318"/>
      <c r="I1974" s="318"/>
      <c r="J1974" s="318"/>
      <c r="K1974" s="318"/>
      <c r="L1974" s="318"/>
      <c r="M1974" s="318"/>
      <c r="N1974" s="318"/>
      <c r="O1974" s="318"/>
      <c r="P1974" s="318"/>
      <c r="Q1974" s="318"/>
      <c r="R1974" s="318"/>
      <c r="S1974" s="318"/>
      <c r="T1974" s="318"/>
      <c r="U1974" s="318"/>
      <c r="V1974" s="318"/>
      <c r="W1974" s="318"/>
      <c r="X1974" s="318"/>
      <c r="Y1974" s="318"/>
      <c r="Z1974" s="318"/>
      <c r="AA1974" s="318"/>
      <c r="AB1974" s="318"/>
      <c r="AC1974" s="108"/>
      <c r="AD1974" s="73"/>
      <c r="AE1974" s="155"/>
      <c r="AF1974" s="74"/>
      <c r="AG1974" s="395"/>
      <c r="AH1974" s="395"/>
      <c r="AI1974" s="395"/>
      <c r="AJ1974" s="15"/>
      <c r="AK1974" s="15"/>
      <c r="AL1974" s="15"/>
      <c r="AM1974" s="15"/>
      <c r="AN1974" s="395"/>
    </row>
    <row r="1975" spans="1:41" hidden="1" x14ac:dyDescent="0.25">
      <c r="A1975" s="1690"/>
      <c r="B1975" s="1501"/>
      <c r="C1975" s="490" t="s">
        <v>116</v>
      </c>
      <c r="D1975" s="493"/>
      <c r="E1975" s="491"/>
      <c r="F1975" s="142"/>
      <c r="G1975" s="142"/>
      <c r="H1975" s="142"/>
      <c r="I1975" s="142"/>
      <c r="J1975" s="142"/>
      <c r="K1975" s="142"/>
      <c r="L1975" s="142"/>
      <c r="M1975" s="142"/>
      <c r="N1975" s="142"/>
      <c r="O1975" s="142"/>
      <c r="P1975" s="142"/>
      <c r="Q1975" s="142"/>
      <c r="R1975" s="142"/>
      <c r="S1975" s="142"/>
      <c r="T1975" s="142"/>
      <c r="U1975" s="142"/>
      <c r="V1975" s="142"/>
      <c r="W1975" s="142"/>
      <c r="X1975" s="142"/>
      <c r="Y1975" s="142"/>
      <c r="Z1975" s="142"/>
      <c r="AA1975" s="142"/>
      <c r="AB1975" s="142"/>
      <c r="AC1975" s="108"/>
      <c r="AD1975" s="73"/>
      <c r="AE1975" s="155"/>
      <c r="AF1975" s="74"/>
      <c r="AG1975" s="395"/>
      <c r="AH1975" s="395"/>
      <c r="AI1975" s="395"/>
      <c r="AJ1975" s="15"/>
      <c r="AK1975" s="15"/>
      <c r="AL1975" s="15"/>
      <c r="AM1975" s="15"/>
      <c r="AN1975" s="395"/>
    </row>
    <row r="1976" spans="1:41" s="181" customFormat="1" hidden="1" x14ac:dyDescent="0.25">
      <c r="A1976" s="1690"/>
      <c r="B1976" s="1501"/>
      <c r="C1976" s="490" t="s">
        <v>117</v>
      </c>
      <c r="D1976" s="493"/>
      <c r="E1976" s="835"/>
      <c r="F1976" s="341"/>
      <c r="G1976" s="341"/>
      <c r="H1976" s="142"/>
      <c r="I1976" s="142"/>
      <c r="J1976" s="142"/>
      <c r="K1976" s="142"/>
      <c r="L1976" s="142"/>
      <c r="M1976" s="142"/>
      <c r="N1976" s="142"/>
      <c r="O1976" s="142"/>
      <c r="P1976" s="142"/>
      <c r="Q1976" s="142"/>
      <c r="R1976" s="142"/>
      <c r="S1976" s="142"/>
      <c r="T1976" s="142"/>
      <c r="U1976" s="142"/>
      <c r="V1976" s="142"/>
      <c r="W1976" s="142"/>
      <c r="X1976" s="142"/>
      <c r="Y1976" s="142"/>
      <c r="Z1976" s="142"/>
      <c r="AA1976" s="142"/>
      <c r="AB1976" s="142"/>
      <c r="AC1976" s="108"/>
      <c r="AD1976" s="73"/>
      <c r="AE1976" s="155"/>
      <c r="AF1976" s="74"/>
      <c r="AH1976" s="778"/>
      <c r="AI1976" s="779"/>
      <c r="AJ1976" s="779"/>
      <c r="AK1976" s="780"/>
      <c r="AL1976" s="780"/>
      <c r="AM1976" s="189"/>
      <c r="AN1976" s="781"/>
      <c r="AO1976" s="781"/>
    </row>
    <row r="1977" spans="1:41" ht="16.5" hidden="1" thickBot="1" x14ac:dyDescent="0.3">
      <c r="A1977" s="3396" t="s">
        <v>42</v>
      </c>
      <c r="B1977" s="3397"/>
      <c r="C1977" s="3397"/>
      <c r="D1977" s="128"/>
      <c r="E1977" s="530">
        <f t="shared" ref="E1977:AB1977" si="597">SQRT(E1971*E1971+E1972*E1972)/E1921/1.73</f>
        <v>0</v>
      </c>
      <c r="F1977" s="531">
        <f t="shared" si="597"/>
        <v>0</v>
      </c>
      <c r="G1977" s="531">
        <f t="shared" si="597"/>
        <v>0</v>
      </c>
      <c r="H1977" s="459">
        <f t="shared" si="597"/>
        <v>0</v>
      </c>
      <c r="I1977" s="459">
        <f t="shared" si="597"/>
        <v>0</v>
      </c>
      <c r="J1977" s="459">
        <f t="shared" si="597"/>
        <v>0</v>
      </c>
      <c r="K1977" s="459">
        <f t="shared" si="597"/>
        <v>0</v>
      </c>
      <c r="L1977" s="459">
        <f t="shared" si="597"/>
        <v>0</v>
      </c>
      <c r="M1977" s="459">
        <f t="shared" si="597"/>
        <v>0</v>
      </c>
      <c r="N1977" s="459">
        <f t="shared" si="597"/>
        <v>0</v>
      </c>
      <c r="O1977" s="459">
        <f t="shared" si="597"/>
        <v>0</v>
      </c>
      <c r="P1977" s="459">
        <f t="shared" si="597"/>
        <v>0</v>
      </c>
      <c r="Q1977" s="459">
        <f t="shared" si="597"/>
        <v>0</v>
      </c>
      <c r="R1977" s="459">
        <f t="shared" si="597"/>
        <v>0</v>
      </c>
      <c r="S1977" s="459">
        <f t="shared" si="597"/>
        <v>0</v>
      </c>
      <c r="T1977" s="459">
        <f t="shared" si="597"/>
        <v>0</v>
      </c>
      <c r="U1977" s="459">
        <f t="shared" si="597"/>
        <v>0</v>
      </c>
      <c r="V1977" s="459">
        <f t="shared" si="597"/>
        <v>0</v>
      </c>
      <c r="W1977" s="459">
        <f t="shared" si="597"/>
        <v>0</v>
      </c>
      <c r="X1977" s="459">
        <f t="shared" si="597"/>
        <v>0</v>
      </c>
      <c r="Y1977" s="459">
        <f>SQRT(Y1971*Y1971+Y1972*Y1972)/Y1921/1.73</f>
        <v>0</v>
      </c>
      <c r="Z1977" s="531">
        <f t="shared" si="597"/>
        <v>0</v>
      </c>
      <c r="AA1977" s="531">
        <f t="shared" si="597"/>
        <v>0</v>
      </c>
      <c r="AB1977" s="782">
        <f t="shared" si="597"/>
        <v>0</v>
      </c>
      <c r="AC1977" s="533">
        <f>AVERAGE(E1977:AB1977)</f>
        <v>0</v>
      </c>
      <c r="AD1977" s="777" t="e">
        <f>(AC1973-AC1977)/AC1973</f>
        <v>#DIV/0!</v>
      </c>
      <c r="AE1977" s="459"/>
      <c r="AF1977" s="460"/>
      <c r="AG1977" s="395"/>
      <c r="AH1977" s="395"/>
      <c r="AI1977" s="395"/>
      <c r="AJ1977" s="14"/>
      <c r="AK1977" s="14"/>
      <c r="AL1977" s="15"/>
      <c r="AM1977" s="14"/>
      <c r="AN1977" s="395"/>
    </row>
    <row r="1978" spans="1:41" ht="16.5" thickBot="1" x14ac:dyDescent="0.3">
      <c r="A1978" s="589"/>
      <c r="B1978" s="590" t="s">
        <v>31</v>
      </c>
      <c r="C1978" s="2656" t="s">
        <v>13</v>
      </c>
      <c r="D1978" s="592" t="s">
        <v>820</v>
      </c>
      <c r="E1978" s="589">
        <v>0.76</v>
      </c>
      <c r="F1978" s="594">
        <v>0.86</v>
      </c>
      <c r="G1978" s="594">
        <v>0.86</v>
      </c>
      <c r="H1978" s="594">
        <v>0.76</v>
      </c>
      <c r="I1978" s="594">
        <v>0.78</v>
      </c>
      <c r="J1978" s="594">
        <v>0.76</v>
      </c>
      <c r="K1978" s="594">
        <v>0.74</v>
      </c>
      <c r="L1978" s="594">
        <v>0.74</v>
      </c>
      <c r="M1978" s="594">
        <v>0.76</v>
      </c>
      <c r="N1978" s="594">
        <v>1.02</v>
      </c>
      <c r="O1978" s="594">
        <v>1.04</v>
      </c>
      <c r="P1978" s="594">
        <v>1.08</v>
      </c>
      <c r="Q1978" s="594">
        <v>1.1200000000000001</v>
      </c>
      <c r="R1978" s="594">
        <v>1.06</v>
      </c>
      <c r="S1978" s="594">
        <v>1.04</v>
      </c>
      <c r="T1978" s="594">
        <v>0.98</v>
      </c>
      <c r="U1978" s="594">
        <v>0.78</v>
      </c>
      <c r="V1978" s="594">
        <v>0.8</v>
      </c>
      <c r="W1978" s="594">
        <v>0.76</v>
      </c>
      <c r="X1978" s="594">
        <v>0.76</v>
      </c>
      <c r="Y1978" s="594">
        <v>0.74</v>
      </c>
      <c r="Z1978" s="594">
        <v>0.74</v>
      </c>
      <c r="AA1978" s="594">
        <v>0.76</v>
      </c>
      <c r="AB1978" s="595">
        <v>0.74</v>
      </c>
      <c r="AC1978" s="2657">
        <f>SUM(E1978:AB1978)</f>
        <v>20.440000000000001</v>
      </c>
      <c r="AD1978" s="1484"/>
      <c r="AE1978" s="1144">
        <v>1</v>
      </c>
      <c r="AF1978" s="1145">
        <v>40</v>
      </c>
      <c r="AG1978" s="395"/>
      <c r="AH1978" s="395"/>
      <c r="AI1978" s="395"/>
      <c r="AJ1978" s="428"/>
      <c r="AK1978" s="429"/>
      <c r="AL1978" s="428"/>
      <c r="AM1978" s="15"/>
      <c r="AN1978" s="395"/>
    </row>
    <row r="1979" spans="1:41" ht="16.5" hidden="1" thickBot="1" x14ac:dyDescent="0.3">
      <c r="A1979" s="823"/>
      <c r="B1979" s="787"/>
      <c r="C1979" s="2658" t="s">
        <v>116</v>
      </c>
      <c r="D1979" s="493"/>
      <c r="E1979" s="823"/>
      <c r="F1979" s="142"/>
      <c r="G1979" s="142"/>
      <c r="H1979" s="142"/>
      <c r="I1979" s="142"/>
      <c r="J1979" s="142"/>
      <c r="K1979" s="142"/>
      <c r="L1979" s="142"/>
      <c r="M1979" s="142"/>
      <c r="N1979" s="142"/>
      <c r="O1979" s="142"/>
      <c r="P1979" s="142"/>
      <c r="Q1979" s="142"/>
      <c r="R1979" s="142"/>
      <c r="S1979" s="142"/>
      <c r="T1979" s="142"/>
      <c r="U1979" s="142"/>
      <c r="V1979" s="142"/>
      <c r="W1979" s="142"/>
      <c r="X1979" s="142"/>
      <c r="Y1979" s="142"/>
      <c r="Z1979" s="142"/>
      <c r="AA1979" s="142"/>
      <c r="AB1979" s="492"/>
      <c r="AC1979" s="2660"/>
      <c r="AD1979" s="2854"/>
      <c r="AE1979" s="2845"/>
      <c r="AF1979" s="2846"/>
      <c r="AG1979" s="395"/>
      <c r="AH1979" s="395"/>
      <c r="AI1979" s="395"/>
      <c r="AJ1979" s="14"/>
      <c r="AK1979" s="14"/>
      <c r="AL1979" s="15"/>
      <c r="AM1979" s="14"/>
      <c r="AN1979" s="395"/>
    </row>
    <row r="1980" spans="1:41" ht="16.5" thickBot="1" x14ac:dyDescent="0.3">
      <c r="A1980" s="589"/>
      <c r="B1980" s="590" t="s">
        <v>30</v>
      </c>
      <c r="C1980" s="2656" t="s">
        <v>13</v>
      </c>
      <c r="D1980" s="592" t="s">
        <v>820</v>
      </c>
      <c r="E1980" s="589">
        <f t="shared" ref="E1980:AB1980" si="598">(E1981-D1981)*$AE1980*$AF1980</f>
        <v>0</v>
      </c>
      <c r="F1980" s="594">
        <f t="shared" si="598"/>
        <v>0</v>
      </c>
      <c r="G1980" s="594">
        <f t="shared" si="598"/>
        <v>0</v>
      </c>
      <c r="H1980" s="594">
        <f t="shared" si="598"/>
        <v>0</v>
      </c>
      <c r="I1980" s="594">
        <f t="shared" si="598"/>
        <v>0</v>
      </c>
      <c r="J1980" s="594">
        <f t="shared" si="598"/>
        <v>0</v>
      </c>
      <c r="K1980" s="594">
        <f t="shared" si="598"/>
        <v>0</v>
      </c>
      <c r="L1980" s="594">
        <f t="shared" si="598"/>
        <v>0</v>
      </c>
      <c r="M1980" s="594">
        <f t="shared" si="598"/>
        <v>0</v>
      </c>
      <c r="N1980" s="594">
        <f t="shared" si="598"/>
        <v>0</v>
      </c>
      <c r="O1980" s="594">
        <f t="shared" si="598"/>
        <v>0</v>
      </c>
      <c r="P1980" s="594">
        <f t="shared" si="598"/>
        <v>0</v>
      </c>
      <c r="Q1980" s="594">
        <f t="shared" si="598"/>
        <v>0</v>
      </c>
      <c r="R1980" s="594">
        <f t="shared" si="598"/>
        <v>0</v>
      </c>
      <c r="S1980" s="594">
        <f t="shared" si="598"/>
        <v>0</v>
      </c>
      <c r="T1980" s="594">
        <f t="shared" si="598"/>
        <v>0</v>
      </c>
      <c r="U1980" s="594">
        <f t="shared" si="598"/>
        <v>0</v>
      </c>
      <c r="V1980" s="594">
        <f t="shared" si="598"/>
        <v>0</v>
      </c>
      <c r="W1980" s="594">
        <f t="shared" si="598"/>
        <v>0</v>
      </c>
      <c r="X1980" s="594">
        <f t="shared" si="598"/>
        <v>0</v>
      </c>
      <c r="Y1980" s="594">
        <f>(Y1981-X1981)*$AE1980*$AF1980</f>
        <v>0</v>
      </c>
      <c r="Z1980" s="594">
        <f>(Z1981-Y1981)*$AE1980*$AF1980</f>
        <v>0</v>
      </c>
      <c r="AA1980" s="594">
        <f t="shared" si="598"/>
        <v>0</v>
      </c>
      <c r="AB1980" s="595">
        <f t="shared" si="598"/>
        <v>0</v>
      </c>
      <c r="AC1980" s="2657">
        <f>SUM(E1980:AB1980)</f>
        <v>0</v>
      </c>
      <c r="AD1980" s="1484"/>
      <c r="AE1980" s="1144">
        <v>1</v>
      </c>
      <c r="AF1980" s="1145">
        <v>40</v>
      </c>
      <c r="AG1980" s="15"/>
      <c r="AH1980" s="395"/>
      <c r="AI1980" s="395"/>
      <c r="AJ1980" s="395"/>
      <c r="AK1980" s="395"/>
      <c r="AL1980" s="395"/>
      <c r="AM1980" s="395"/>
      <c r="AN1980" s="395"/>
    </row>
    <row r="1981" spans="1:41" ht="16.5" hidden="1" thickBot="1" x14ac:dyDescent="0.3">
      <c r="A1981" s="597"/>
      <c r="B1981" s="598"/>
      <c r="C1981" s="2650" t="s">
        <v>116</v>
      </c>
      <c r="D1981" s="182"/>
      <c r="E1981" s="597"/>
      <c r="F1981" s="227"/>
      <c r="G1981" s="227"/>
      <c r="H1981" s="227"/>
      <c r="I1981" s="227"/>
      <c r="J1981" s="227"/>
      <c r="K1981" s="227"/>
      <c r="L1981" s="227"/>
      <c r="M1981" s="227"/>
      <c r="N1981" s="227"/>
      <c r="O1981" s="227"/>
      <c r="P1981" s="227"/>
      <c r="Q1981" s="227"/>
      <c r="R1981" s="227"/>
      <c r="S1981" s="227"/>
      <c r="T1981" s="227"/>
      <c r="U1981" s="227"/>
      <c r="V1981" s="227"/>
      <c r="W1981" s="227"/>
      <c r="X1981" s="227"/>
      <c r="Y1981" s="227"/>
      <c r="Z1981" s="227"/>
      <c r="AA1981" s="227"/>
      <c r="AB1981" s="2797"/>
      <c r="AC1981" s="2655"/>
      <c r="AD1981" s="1481"/>
      <c r="AE1981" s="1482"/>
      <c r="AF1981" s="1483"/>
      <c r="AG1981" s="1"/>
    </row>
    <row r="1982" spans="1:41" ht="15.75" customHeight="1" x14ac:dyDescent="0.25">
      <c r="A1982" s="3437" t="s">
        <v>32</v>
      </c>
      <c r="B1982" s="3500"/>
      <c r="C1982" s="125" t="s">
        <v>13</v>
      </c>
      <c r="D1982" s="122"/>
      <c r="E1982" s="138">
        <f t="shared" ref="E1982:AC1983" si="599">SUM(E1929,E1936,E1943,E1950,E1957,E1964,E1971)</f>
        <v>328.29999999999995</v>
      </c>
      <c r="F1982" s="136">
        <f t="shared" si="599"/>
        <v>324.8</v>
      </c>
      <c r="G1982" s="136">
        <f t="shared" si="599"/>
        <v>326.3</v>
      </c>
      <c r="H1982" s="91">
        <f t="shared" si="599"/>
        <v>344.4</v>
      </c>
      <c r="I1982" s="91">
        <f t="shared" si="599"/>
        <v>371</v>
      </c>
      <c r="J1982" s="91">
        <f t="shared" si="599"/>
        <v>451.79999999999995</v>
      </c>
      <c r="K1982" s="91">
        <f t="shared" si="599"/>
        <v>554.4</v>
      </c>
      <c r="L1982" s="91">
        <f t="shared" si="599"/>
        <v>626.19999999999993</v>
      </c>
      <c r="M1982" s="91">
        <f t="shared" si="599"/>
        <v>666.5</v>
      </c>
      <c r="N1982" s="91">
        <f t="shared" si="599"/>
        <v>651</v>
      </c>
      <c r="O1982" s="91">
        <f t="shared" si="599"/>
        <v>621.69999999999993</v>
      </c>
      <c r="P1982" s="91">
        <f t="shared" si="599"/>
        <v>604.40000000000009</v>
      </c>
      <c r="Q1982" s="91">
        <f t="shared" si="599"/>
        <v>603.70000000000005</v>
      </c>
      <c r="R1982" s="91">
        <f t="shared" si="599"/>
        <v>592.40000000000009</v>
      </c>
      <c r="S1982" s="91">
        <f t="shared" si="599"/>
        <v>571.09999999999991</v>
      </c>
      <c r="T1982" s="91">
        <f t="shared" si="599"/>
        <v>548.79999999999995</v>
      </c>
      <c r="U1982" s="91">
        <f t="shared" si="599"/>
        <v>548.20000000000005</v>
      </c>
      <c r="V1982" s="91">
        <f t="shared" si="599"/>
        <v>560.4</v>
      </c>
      <c r="W1982" s="91">
        <f t="shared" si="599"/>
        <v>574.1</v>
      </c>
      <c r="X1982" s="91">
        <f t="shared" si="599"/>
        <v>571.20000000000005</v>
      </c>
      <c r="Y1982" s="91">
        <f>SUM(Y1929,Y1936,Y1943,Y1950,Y1957,Y1964,Y1971)</f>
        <v>551.70000000000005</v>
      </c>
      <c r="Z1982" s="136">
        <f t="shared" si="599"/>
        <v>482.9</v>
      </c>
      <c r="AA1982" s="136">
        <f t="shared" si="599"/>
        <v>410.3</v>
      </c>
      <c r="AB1982" s="472">
        <f t="shared" si="599"/>
        <v>327.70000000000005</v>
      </c>
      <c r="AC1982" s="473">
        <f t="shared" si="599"/>
        <v>12213.300000000001</v>
      </c>
      <c r="AD1982" s="1"/>
      <c r="AE1982" s="1"/>
      <c r="AF1982" s="1"/>
      <c r="AG1982" s="1"/>
    </row>
    <row r="1983" spans="1:41" ht="16.5" thickBot="1" x14ac:dyDescent="0.3">
      <c r="A1983" s="3437"/>
      <c r="B1983" s="3500"/>
      <c r="C1983" s="450" t="s">
        <v>14</v>
      </c>
      <c r="D1983" s="128"/>
      <c r="E1983" s="561">
        <f t="shared" si="599"/>
        <v>207.2</v>
      </c>
      <c r="F1983" s="324">
        <f t="shared" si="599"/>
        <v>208.7</v>
      </c>
      <c r="G1983" s="324">
        <f t="shared" si="599"/>
        <v>209.3</v>
      </c>
      <c r="H1983" s="142">
        <f t="shared" si="599"/>
        <v>213.39999999999998</v>
      </c>
      <c r="I1983" s="142">
        <f t="shared" si="599"/>
        <v>213.79999999999998</v>
      </c>
      <c r="J1983" s="142">
        <f t="shared" si="599"/>
        <v>211.39999999999998</v>
      </c>
      <c r="K1983" s="142">
        <f t="shared" si="599"/>
        <v>226.6</v>
      </c>
      <c r="L1983" s="142">
        <f t="shared" si="599"/>
        <v>226.6</v>
      </c>
      <c r="M1983" s="142">
        <f t="shared" si="599"/>
        <v>242.10000000000002</v>
      </c>
      <c r="N1983" s="142">
        <f t="shared" si="599"/>
        <v>246.4</v>
      </c>
      <c r="O1983" s="142">
        <f t="shared" si="599"/>
        <v>244.3</v>
      </c>
      <c r="P1983" s="142">
        <f t="shared" si="599"/>
        <v>243.3</v>
      </c>
      <c r="Q1983" s="142">
        <f t="shared" si="599"/>
        <v>246</v>
      </c>
      <c r="R1983" s="142">
        <f t="shared" si="599"/>
        <v>255.8</v>
      </c>
      <c r="S1983" s="142">
        <f t="shared" si="599"/>
        <v>262.29999999999995</v>
      </c>
      <c r="T1983" s="142">
        <f t="shared" si="599"/>
        <v>238.39999999999998</v>
      </c>
      <c r="U1983" s="142">
        <f t="shared" si="599"/>
        <v>239.8</v>
      </c>
      <c r="V1983" s="142">
        <f t="shared" si="599"/>
        <v>246.2</v>
      </c>
      <c r="W1983" s="142">
        <f t="shared" si="599"/>
        <v>236.8</v>
      </c>
      <c r="X1983" s="142">
        <f t="shared" si="599"/>
        <v>232.29999999999998</v>
      </c>
      <c r="Y1983" s="142">
        <f>SUM(Y1930,Y1937,Y1944,Y1951,Y1958,Y1965,Y1972)</f>
        <v>224</v>
      </c>
      <c r="Z1983" s="324">
        <f t="shared" si="599"/>
        <v>216.6</v>
      </c>
      <c r="AA1983" s="324">
        <f t="shared" si="599"/>
        <v>212.79999999999998</v>
      </c>
      <c r="AB1983" s="562">
        <f t="shared" si="599"/>
        <v>202.6</v>
      </c>
      <c r="AC1983" s="563">
        <f t="shared" si="599"/>
        <v>5506.6999999999989</v>
      </c>
      <c r="AD1983" s="1"/>
      <c r="AE1983" s="1"/>
      <c r="AF1983" s="1"/>
      <c r="AG1983" s="1"/>
    </row>
    <row r="1984" spans="1:41" ht="15.75" customHeight="1" x14ac:dyDescent="0.25">
      <c r="A1984" s="3411" t="s">
        <v>33</v>
      </c>
      <c r="B1984" s="3415"/>
      <c r="C1984" s="121" t="s">
        <v>34</v>
      </c>
      <c r="D1984" s="113"/>
      <c r="E1984" s="927">
        <f t="shared" ref="E1984:AC1984" si="600">100-(E1982/(E1901+E1908))*100</f>
        <v>-0.21367521367518805</v>
      </c>
      <c r="F1984" s="928">
        <f t="shared" si="600"/>
        <v>0.12300123001229224</v>
      </c>
      <c r="G1984" s="928">
        <f t="shared" si="600"/>
        <v>0.39682539682539186</v>
      </c>
      <c r="H1984" s="1223">
        <f t="shared" si="600"/>
        <v>0.69204152249136541</v>
      </c>
      <c r="I1984" s="1223">
        <f t="shared" si="600"/>
        <v>0.58949624866023953</v>
      </c>
      <c r="J1984" s="1223">
        <f t="shared" si="600"/>
        <v>0.92105263157895934</v>
      </c>
      <c r="K1984" s="1223">
        <f t="shared" si="600"/>
        <v>0.64516129032257652</v>
      </c>
      <c r="L1984" s="1223">
        <f t="shared" si="600"/>
        <v>0.22307202039516483</v>
      </c>
      <c r="M1984" s="1223">
        <f t="shared" si="600"/>
        <v>0.28426092160383121</v>
      </c>
      <c r="N1984" s="1223">
        <f t="shared" si="600"/>
        <v>-0.4629629629629477</v>
      </c>
      <c r="O1984" s="1223">
        <f t="shared" si="600"/>
        <v>-0.20954223081881196</v>
      </c>
      <c r="P1984" s="1223">
        <f t="shared" si="600"/>
        <v>-0.33200531208501616</v>
      </c>
      <c r="Q1984" s="1223">
        <f t="shared" si="600"/>
        <v>0.18187830687828921</v>
      </c>
      <c r="R1984" s="1223">
        <f t="shared" si="600"/>
        <v>-0.33875338753388462</v>
      </c>
      <c r="S1984" s="1223">
        <f t="shared" si="600"/>
        <v>-0.61663143058490277</v>
      </c>
      <c r="T1984" s="1223">
        <f t="shared" si="600"/>
        <v>-7.2939460247994248E-2</v>
      </c>
      <c r="U1984" s="1223">
        <f t="shared" si="600"/>
        <v>3.6469730123982913E-2</v>
      </c>
      <c r="V1984" s="1223">
        <f t="shared" si="600"/>
        <v>0</v>
      </c>
      <c r="W1984" s="1223">
        <f t="shared" si="600"/>
        <v>-8.7168758716885009E-2</v>
      </c>
      <c r="X1984" s="1223">
        <f t="shared" si="600"/>
        <v>0.20964360587001352</v>
      </c>
      <c r="Y1984" s="1223">
        <f>100-(Y1982/(Y1901+Y1908))*100</f>
        <v>-0.60175054704596675</v>
      </c>
      <c r="Z1984" s="928">
        <f t="shared" si="600"/>
        <v>-0.85630743525480568</v>
      </c>
      <c r="AA1984" s="928">
        <f t="shared" si="600"/>
        <v>-0.56372549019607732</v>
      </c>
      <c r="AB1984" s="929">
        <f t="shared" si="600"/>
        <v>-1.141975308642003</v>
      </c>
      <c r="AC1984" s="2842">
        <f t="shared" si="600"/>
        <v>-5.6527723161650556E-2</v>
      </c>
      <c r="AD1984" s="1"/>
      <c r="AE1984" s="1"/>
      <c r="AF1984" s="1"/>
      <c r="AG1984" s="1"/>
    </row>
    <row r="1985" spans="1:40" ht="15.75" customHeight="1" thickBot="1" x14ac:dyDescent="0.3">
      <c r="A1985" s="3416"/>
      <c r="B1985" s="3417"/>
      <c r="C1985" s="126" t="s">
        <v>35</v>
      </c>
      <c r="D1985" s="114"/>
      <c r="E1985" s="931">
        <f t="shared" ref="E1985:AC1985" si="601">100-(E1983/(E1902+E1909))*100</f>
        <v>0.76628352490422458</v>
      </c>
      <c r="F1985" s="932">
        <f t="shared" si="601"/>
        <v>0.6190476190476204</v>
      </c>
      <c r="G1985" s="932">
        <f t="shared" si="601"/>
        <v>0.3333333333333286</v>
      </c>
      <c r="H1985" s="1224">
        <f t="shared" si="601"/>
        <v>0.65176908752329155</v>
      </c>
      <c r="I1985" s="1224">
        <f t="shared" si="601"/>
        <v>0.46554934823092253</v>
      </c>
      <c r="J1985" s="1224">
        <f t="shared" si="601"/>
        <v>0.47080979284370983</v>
      </c>
      <c r="K1985" s="1224">
        <f t="shared" si="601"/>
        <v>1.1343804537521862</v>
      </c>
      <c r="L1985" s="1224">
        <f t="shared" si="601"/>
        <v>8.8183421516760063E-2</v>
      </c>
      <c r="M1985" s="1224">
        <f t="shared" si="601"/>
        <v>0.61576354679802137</v>
      </c>
      <c r="N1985" s="1224">
        <f t="shared" si="601"/>
        <v>0.80515297906602257</v>
      </c>
      <c r="O1985" s="1224">
        <f t="shared" si="601"/>
        <v>-0.28735632183909843</v>
      </c>
      <c r="P1985" s="1224">
        <f t="shared" si="601"/>
        <v>0.61274509803921262</v>
      </c>
      <c r="Q1985" s="1224">
        <f t="shared" si="601"/>
        <v>0.96618357487923845</v>
      </c>
      <c r="R1985" s="1224">
        <f t="shared" si="601"/>
        <v>0.38940809968846679</v>
      </c>
      <c r="S1985" s="1224">
        <f t="shared" si="601"/>
        <v>-0.26758409785929871</v>
      </c>
      <c r="T1985" s="1224">
        <f t="shared" si="601"/>
        <v>0.6666666666666714</v>
      </c>
      <c r="U1985" s="1224">
        <f t="shared" si="601"/>
        <v>0.58043117744610129</v>
      </c>
      <c r="V1985" s="1224">
        <f t="shared" si="601"/>
        <v>-8.1300813008127193E-2</v>
      </c>
      <c r="W1985" s="1224">
        <f t="shared" si="601"/>
        <v>0.83752093802344518</v>
      </c>
      <c r="X1985" s="1224">
        <f t="shared" si="601"/>
        <v>0.21477663230241717</v>
      </c>
      <c r="Y1985" s="1224">
        <f>100-(Y1983/(Y1902+Y1909))*100</f>
        <v>0.17825311942959843</v>
      </c>
      <c r="Z1985" s="932">
        <f t="shared" si="601"/>
        <v>0.27624309392264479</v>
      </c>
      <c r="AA1985" s="932">
        <f t="shared" si="601"/>
        <v>0.37453183520599964</v>
      </c>
      <c r="AB1985" s="933">
        <f t="shared" si="601"/>
        <v>9.8619329388569099E-2</v>
      </c>
      <c r="AC1985" s="2843">
        <f t="shared" si="601"/>
        <v>0.43574166485863941</v>
      </c>
      <c r="AD1985" s="1"/>
      <c r="AE1985" s="1"/>
      <c r="AF1985" s="1"/>
      <c r="AG1985" s="1"/>
    </row>
    <row r="1986" spans="1:40" hidden="1" x14ac:dyDescent="0.25">
      <c r="A1986" s="3418"/>
      <c r="B1986" s="3419"/>
      <c r="C1986" s="738"/>
      <c r="D1986" s="405" t="s">
        <v>111</v>
      </c>
      <c r="E1986" s="406">
        <f>(E1903+E1910-E1931-E1938-E1945-E1952-E1959-E1966-E1973)/(E1903+E1910)</f>
        <v>4.3478260869565216E-2</v>
      </c>
      <c r="F1986" s="406">
        <f t="shared" ref="F1986:AC1986" si="602">(F1903+F1910-F1931-F1938-F1945-F1952-F1959-F1966-F1973)/(F1903+F1910)</f>
        <v>0</v>
      </c>
      <c r="G1986" s="406">
        <f t="shared" si="602"/>
        <v>-4.5454545454545456E-2</v>
      </c>
      <c r="H1986" s="741">
        <f t="shared" si="602"/>
        <v>4.1666666666666664E-2</v>
      </c>
      <c r="I1986" s="741">
        <f t="shared" si="602"/>
        <v>0.08</v>
      </c>
      <c r="J1986" s="741">
        <f t="shared" si="602"/>
        <v>0</v>
      </c>
      <c r="K1986" s="741">
        <f t="shared" si="602"/>
        <v>2.8571428571428571E-2</v>
      </c>
      <c r="L1986" s="741">
        <f t="shared" si="602"/>
        <v>0</v>
      </c>
      <c r="M1986" s="741">
        <f t="shared" si="602"/>
        <v>0</v>
      </c>
      <c r="N1986" s="741">
        <f t="shared" si="602"/>
        <v>-2.7027027027027029E-2</v>
      </c>
      <c r="O1986" s="741">
        <f t="shared" si="602"/>
        <v>0</v>
      </c>
      <c r="P1986" s="741">
        <f t="shared" si="602"/>
        <v>0</v>
      </c>
      <c r="Q1986" s="741">
        <f t="shared" si="602"/>
        <v>0</v>
      </c>
      <c r="R1986" s="741">
        <f t="shared" si="602"/>
        <v>2.7777777777777776E-2</v>
      </c>
      <c r="S1986" s="741">
        <f t="shared" si="602"/>
        <v>2.9411764705882353E-2</v>
      </c>
      <c r="T1986" s="741">
        <f t="shared" si="602"/>
        <v>2.8571428571428571E-2</v>
      </c>
      <c r="U1986" s="741">
        <f t="shared" si="602"/>
        <v>2.8571428571428571E-2</v>
      </c>
      <c r="V1986" s="741">
        <f t="shared" si="602"/>
        <v>2.9411764705882353E-2</v>
      </c>
      <c r="W1986" s="741">
        <f t="shared" si="602"/>
        <v>2.7027027027027029E-2</v>
      </c>
      <c r="X1986" s="741">
        <f t="shared" si="602"/>
        <v>2.7027027027027029E-2</v>
      </c>
      <c r="Y1986" s="741">
        <f>(Y1903+Y1910-Y1931-Y1938-Y1945-Y1952-Y1959-Y1966-Y1973)/(Y1903+Y1910)</f>
        <v>0</v>
      </c>
      <c r="Z1986" s="406">
        <f t="shared" si="602"/>
        <v>3.7037037037037035E-2</v>
      </c>
      <c r="AA1986" s="406">
        <f t="shared" si="602"/>
        <v>4.1666666666666664E-2</v>
      </c>
      <c r="AB1986" s="407">
        <f t="shared" si="602"/>
        <v>4.7619047619047616E-2</v>
      </c>
      <c r="AC1986" s="408">
        <f t="shared" si="602"/>
        <v>1.7195767195767233E-2</v>
      </c>
      <c r="AD1986" s="1"/>
      <c r="AE1986" s="1"/>
      <c r="AF1986" s="1"/>
      <c r="AG1986" s="1"/>
    </row>
    <row r="1987" spans="1:40" ht="15.75" hidden="1" customHeight="1" thickBot="1" x14ac:dyDescent="0.3">
      <c r="A1987" s="3420"/>
      <c r="B1987" s="3421"/>
      <c r="C1987" s="579"/>
      <c r="D1987" s="141" t="s">
        <v>112</v>
      </c>
      <c r="E1987" s="409">
        <f>(E1907+E1914-E1935-E1942-E1949-E1956-E1963-E1970-E1977)/(E1907+E1914)</f>
        <v>-1.5266840289585267E-3</v>
      </c>
      <c r="F1987" s="409">
        <f t="shared" ref="F1987:AC1987" si="603">(F1907+F1914-F1935-F1942-F1949-F1956-F1963-F1970-F1977)/(F1907+F1914)</f>
        <v>2.8423545814292033E-4</v>
      </c>
      <c r="G1987" s="409">
        <f t="shared" si="603"/>
        <v>-1.771384621283115E-4</v>
      </c>
      <c r="H1987" s="742">
        <f t="shared" si="603"/>
        <v>1.9043795477790245E-3</v>
      </c>
      <c r="I1987" s="742">
        <f t="shared" si="603"/>
        <v>5.9065764528128464E-4</v>
      </c>
      <c r="J1987" s="742">
        <f t="shared" si="603"/>
        <v>2.3509743879147932E-3</v>
      </c>
      <c r="K1987" s="742">
        <f t="shared" si="603"/>
        <v>5.9673049690589369E-3</v>
      </c>
      <c r="L1987" s="742">
        <f t="shared" si="603"/>
        <v>1.3469402483927339E-3</v>
      </c>
      <c r="M1987" s="742">
        <f t="shared" si="603"/>
        <v>1.8697699346138475E-3</v>
      </c>
      <c r="N1987" s="742">
        <f t="shared" si="603"/>
        <v>-4.2192026343836671E-3</v>
      </c>
      <c r="O1987" s="742">
        <f t="shared" si="603"/>
        <v>-3.7063684484001766E-3</v>
      </c>
      <c r="P1987" s="742">
        <f t="shared" si="603"/>
        <v>-4.4985600337546158E-3</v>
      </c>
      <c r="Q1987" s="742">
        <f t="shared" si="603"/>
        <v>1.7519507031563434E-3</v>
      </c>
      <c r="R1987" s="742">
        <f t="shared" si="603"/>
        <v>-4.688539981143827E-3</v>
      </c>
      <c r="S1987" s="742">
        <f t="shared" si="603"/>
        <v>-6.9722873734528864E-3</v>
      </c>
      <c r="T1987" s="742">
        <f t="shared" si="603"/>
        <v>-2.0180026456851703E-3</v>
      </c>
      <c r="U1987" s="742">
        <f t="shared" si="603"/>
        <v>-8.7983120935290792E-4</v>
      </c>
      <c r="V1987" s="742">
        <f t="shared" si="603"/>
        <v>-9.5645398436903074E-4</v>
      </c>
      <c r="W1987" s="742">
        <f t="shared" si="603"/>
        <v>-1.5499040686335701E-3</v>
      </c>
      <c r="X1987" s="742">
        <f t="shared" si="603"/>
        <v>4.6243722764243691E-4</v>
      </c>
      <c r="Y1987" s="742">
        <f>(Y1907+Y1914-Y1935-Y1942-Y1949-Y1956-Y1963-Y1970-Y1977)/(Y1907+Y1914)</f>
        <v>-6.7539414865175227E-3</v>
      </c>
      <c r="Z1987" s="409">
        <f t="shared" si="603"/>
        <v>-8.1790886232272573E-3</v>
      </c>
      <c r="AA1987" s="409">
        <f t="shared" si="603"/>
        <v>-6.722376382825487E-3</v>
      </c>
      <c r="AB1987" s="410">
        <f t="shared" si="603"/>
        <v>-1.2083508043631229E-2</v>
      </c>
      <c r="AC1987" s="411">
        <f t="shared" si="603"/>
        <v>-1.9447159692261842E-3</v>
      </c>
      <c r="AD1987" s="12"/>
      <c r="AE1987" s="12"/>
      <c r="AF1987" s="12"/>
      <c r="AG1987" s="12"/>
    </row>
    <row r="1988" spans="1:40" ht="16.5" thickBot="1" x14ac:dyDescent="0.3">
      <c r="A1988" s="11"/>
      <c r="B1988" s="12"/>
      <c r="C1988" s="12"/>
      <c r="D1988" s="11"/>
      <c r="E1988" s="11"/>
      <c r="F1988" s="11"/>
      <c r="G1988" s="11"/>
      <c r="H1988" s="2124"/>
      <c r="I1988" s="11"/>
      <c r="J1988" s="11"/>
      <c r="K1988" s="11"/>
      <c r="L1988" s="11"/>
      <c r="M1988" s="11"/>
      <c r="N1988" s="2124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2124"/>
      <c r="Z1988" s="11"/>
      <c r="AA1988" s="11"/>
      <c r="AB1988" s="11"/>
      <c r="AC1988" s="11"/>
      <c r="AD1988" s="2"/>
      <c r="AE1988" s="2"/>
      <c r="AF1988" s="2"/>
      <c r="AG1988" s="2"/>
    </row>
    <row r="1989" spans="1:40" ht="16.5" thickBot="1" x14ac:dyDescent="0.3">
      <c r="A1989" s="3426" t="s">
        <v>283</v>
      </c>
      <c r="B1989" s="3427"/>
      <c r="C1989" s="418"/>
      <c r="D1989" s="483"/>
      <c r="E1989" s="414">
        <v>1</v>
      </c>
      <c r="F1989" s="415">
        <v>2</v>
      </c>
      <c r="G1989" s="415">
        <v>3</v>
      </c>
      <c r="H1989" s="743">
        <v>4</v>
      </c>
      <c r="I1989" s="743">
        <v>5</v>
      </c>
      <c r="J1989" s="743">
        <v>6</v>
      </c>
      <c r="K1989" s="743">
        <v>7</v>
      </c>
      <c r="L1989" s="743">
        <v>8</v>
      </c>
      <c r="M1989" s="743">
        <v>9</v>
      </c>
      <c r="N1989" s="743">
        <v>10</v>
      </c>
      <c r="O1989" s="743">
        <v>11</v>
      </c>
      <c r="P1989" s="743">
        <v>12</v>
      </c>
      <c r="Q1989" s="743">
        <v>13</v>
      </c>
      <c r="R1989" s="743">
        <v>14</v>
      </c>
      <c r="S1989" s="743">
        <v>15</v>
      </c>
      <c r="T1989" s="743">
        <v>16</v>
      </c>
      <c r="U1989" s="743">
        <v>17</v>
      </c>
      <c r="V1989" s="743">
        <v>18</v>
      </c>
      <c r="W1989" s="743">
        <v>19</v>
      </c>
      <c r="X1989" s="743">
        <v>20</v>
      </c>
      <c r="Y1989" s="743">
        <v>21</v>
      </c>
      <c r="Z1989" s="743">
        <v>22</v>
      </c>
      <c r="AA1989" s="415">
        <v>23</v>
      </c>
      <c r="AB1989" s="418">
        <v>24</v>
      </c>
      <c r="AC1989" s="574"/>
      <c r="AD1989" s="2"/>
      <c r="AE1989" s="2"/>
      <c r="AF1989" s="2"/>
      <c r="AG1989" s="2"/>
    </row>
    <row r="1990" spans="1:40" x14ac:dyDescent="0.25">
      <c r="A1990" s="575" t="s">
        <v>10</v>
      </c>
      <c r="B1990" s="349"/>
      <c r="C1990" s="576"/>
      <c r="D1990" s="251"/>
      <c r="E1990" s="744"/>
      <c r="F1990" s="349"/>
      <c r="G1990" s="349"/>
      <c r="H1990" s="485"/>
      <c r="I1990" s="485"/>
      <c r="J1990" s="485"/>
      <c r="K1990" s="485"/>
      <c r="L1990" s="485"/>
      <c r="M1990" s="485"/>
      <c r="N1990" s="485"/>
      <c r="O1990" s="485"/>
      <c r="P1990" s="485"/>
      <c r="Q1990" s="485"/>
      <c r="R1990" s="485"/>
      <c r="S1990" s="485"/>
      <c r="T1990" s="485"/>
      <c r="U1990" s="485"/>
      <c r="V1990" s="485"/>
      <c r="W1990" s="485"/>
      <c r="X1990" s="485"/>
      <c r="Y1990" s="485"/>
      <c r="Z1990" s="349"/>
      <c r="AA1990" s="349"/>
      <c r="AB1990" s="1477"/>
      <c r="AC1990" s="1169"/>
      <c r="AD1990" s="2"/>
      <c r="AE1990" s="2"/>
      <c r="AF1990" s="2"/>
      <c r="AG1990" s="2"/>
    </row>
    <row r="1991" spans="1:40" ht="16.5" thickBot="1" x14ac:dyDescent="0.3">
      <c r="A1991" s="578" t="s">
        <v>11</v>
      </c>
      <c r="B1991" s="1670"/>
      <c r="C1991" s="579"/>
      <c r="D1991" s="216"/>
      <c r="E1991" s="636"/>
      <c r="F1991" s="488"/>
      <c r="G1991" s="488"/>
      <c r="H1991" s="488"/>
      <c r="I1991" s="488"/>
      <c r="J1991" s="488"/>
      <c r="K1991" s="488"/>
      <c r="L1991" s="488"/>
      <c r="M1991" s="488"/>
      <c r="N1991" s="488"/>
      <c r="O1991" s="488"/>
      <c r="P1991" s="488"/>
      <c r="Q1991" s="488"/>
      <c r="R1991" s="488"/>
      <c r="S1991" s="488"/>
      <c r="T1991" s="488"/>
      <c r="U1991" s="488"/>
      <c r="V1991" s="488"/>
      <c r="W1991" s="488"/>
      <c r="X1991" s="488"/>
      <c r="Y1991" s="488"/>
      <c r="Z1991" s="488"/>
      <c r="AA1991" s="488"/>
      <c r="AB1991" s="1478"/>
      <c r="AC1991" s="1173"/>
      <c r="AJ1991" s="14"/>
      <c r="AK1991" s="14"/>
      <c r="AL1991" s="15"/>
      <c r="AM1991" s="14"/>
      <c r="AN1991" s="395"/>
    </row>
    <row r="1992" spans="1:40" x14ac:dyDescent="0.25">
      <c r="A1992" s="3422" t="s">
        <v>1087</v>
      </c>
      <c r="B1992" s="3422" t="s">
        <v>822</v>
      </c>
      <c r="C1992" s="121" t="s">
        <v>13</v>
      </c>
      <c r="D1992" s="113" t="s">
        <v>820</v>
      </c>
      <c r="E1992" s="306">
        <v>1953.6</v>
      </c>
      <c r="F1992" s="71">
        <v>1801.8</v>
      </c>
      <c r="G1992" s="71">
        <v>1696.2</v>
      </c>
      <c r="H1992" s="71">
        <v>1683</v>
      </c>
      <c r="I1992" s="71">
        <v>1716</v>
      </c>
      <c r="J1992" s="71">
        <v>1841.4</v>
      </c>
      <c r="K1992" s="71">
        <v>2277</v>
      </c>
      <c r="L1992" s="71">
        <v>2851.2</v>
      </c>
      <c r="M1992" s="71">
        <v>3214.2</v>
      </c>
      <c r="N1992" s="71">
        <v>3293.4</v>
      </c>
      <c r="O1992" s="71">
        <v>3240.6</v>
      </c>
      <c r="P1992" s="71">
        <v>2976.6</v>
      </c>
      <c r="Q1992" s="71">
        <v>2739</v>
      </c>
      <c r="R1992" s="71">
        <v>2857.8</v>
      </c>
      <c r="S1992" s="71">
        <v>2805</v>
      </c>
      <c r="T1992" s="71">
        <v>2805</v>
      </c>
      <c r="U1992" s="71">
        <v>2824.8</v>
      </c>
      <c r="V1992" s="71">
        <v>2778.6</v>
      </c>
      <c r="W1992" s="71">
        <v>2851.2</v>
      </c>
      <c r="X1992" s="71">
        <v>2765.4</v>
      </c>
      <c r="Y1992" s="71">
        <v>2778.6</v>
      </c>
      <c r="Z1992" s="71">
        <v>2686.2</v>
      </c>
      <c r="AA1992" s="71">
        <v>2395.8000000000002</v>
      </c>
      <c r="AB1992" s="392">
        <v>2092.1999999999998</v>
      </c>
      <c r="AC1992" s="106">
        <f>SUM(E1992:AB1992)</f>
        <v>60924.599999999991</v>
      </c>
      <c r="AD1992" s="70"/>
      <c r="AE1992" s="71">
        <v>1100</v>
      </c>
      <c r="AF1992" s="72">
        <v>60</v>
      </c>
      <c r="AJ1992" s="14"/>
      <c r="AK1992" s="14"/>
      <c r="AL1992" s="15"/>
      <c r="AM1992" s="14"/>
      <c r="AN1992" s="395"/>
    </row>
    <row r="1993" spans="1:40" x14ac:dyDescent="0.25">
      <c r="A1993" s="3406"/>
      <c r="B1993" s="3406"/>
      <c r="C1993" s="123" t="s">
        <v>1086</v>
      </c>
      <c r="D1993" s="108" t="s">
        <v>820</v>
      </c>
      <c r="E1993" s="307"/>
      <c r="F1993" s="308"/>
      <c r="G1993" s="308"/>
      <c r="H1993" s="308"/>
      <c r="I1993" s="308"/>
      <c r="J1993" s="308"/>
      <c r="K1993" s="308"/>
      <c r="L1993" s="308"/>
      <c r="M1993" s="308"/>
      <c r="N1993" s="308"/>
      <c r="O1993" s="308"/>
      <c r="P1993" s="308"/>
      <c r="Q1993" s="308"/>
      <c r="R1993" s="308"/>
      <c r="S1993" s="308"/>
      <c r="T1993" s="308"/>
      <c r="U1993" s="308"/>
      <c r="V1993" s="308"/>
      <c r="W1993" s="308"/>
      <c r="X1993" s="308"/>
      <c r="Y1993" s="308"/>
      <c r="Z1993" s="308"/>
      <c r="AA1993" s="308"/>
      <c r="AB1993" s="393"/>
      <c r="AC1993" s="107">
        <f>SUM(E1993:AB1993)</f>
        <v>0</v>
      </c>
      <c r="AD1993" s="73"/>
      <c r="AE1993" s="155"/>
      <c r="AF1993" s="74"/>
      <c r="AJ1993" s="14"/>
      <c r="AK1993" s="14"/>
      <c r="AL1993" s="15"/>
      <c r="AM1993" s="14"/>
      <c r="AN1993" s="395"/>
    </row>
    <row r="1994" spans="1:40" x14ac:dyDescent="0.25">
      <c r="A1994" s="3406"/>
      <c r="B1994" s="3406"/>
      <c r="C1994" s="123" t="s">
        <v>15</v>
      </c>
      <c r="D1994" s="802" t="s">
        <v>54</v>
      </c>
      <c r="E1994" s="326">
        <v>9</v>
      </c>
      <c r="F1994" s="327">
        <v>9</v>
      </c>
      <c r="G1994" s="327">
        <v>9</v>
      </c>
      <c r="H1994" s="327">
        <v>9</v>
      </c>
      <c r="I1994" s="327">
        <v>10</v>
      </c>
      <c r="J1994" s="327">
        <v>11</v>
      </c>
      <c r="K1994" s="327">
        <v>13</v>
      </c>
      <c r="L1994" s="327">
        <v>15</v>
      </c>
      <c r="M1994" s="327">
        <v>17</v>
      </c>
      <c r="N1994" s="327">
        <v>16</v>
      </c>
      <c r="O1994" s="327">
        <v>16</v>
      </c>
      <c r="P1994" s="327">
        <v>14</v>
      </c>
      <c r="Q1994" s="327">
        <v>14</v>
      </c>
      <c r="R1994" s="327">
        <v>14</v>
      </c>
      <c r="S1994" s="327">
        <v>14</v>
      </c>
      <c r="T1994" s="327">
        <v>14</v>
      </c>
      <c r="U1994" s="327">
        <v>13</v>
      </c>
      <c r="V1994" s="327">
        <v>15</v>
      </c>
      <c r="W1994" s="327">
        <v>14</v>
      </c>
      <c r="X1994" s="327">
        <v>15</v>
      </c>
      <c r="Y1994" s="327">
        <v>15</v>
      </c>
      <c r="Z1994" s="327">
        <v>14</v>
      </c>
      <c r="AA1994" s="327">
        <v>12</v>
      </c>
      <c r="AB1994" s="1446">
        <v>10</v>
      </c>
      <c r="AC1994" s="107">
        <f>AVERAGE(E1994:AB1994)</f>
        <v>13</v>
      </c>
      <c r="AD1994" s="75"/>
      <c r="AE1994" s="76"/>
      <c r="AF1994" s="77"/>
      <c r="AG1994" s="105"/>
      <c r="AH1994" s="105"/>
      <c r="AI1994" s="105"/>
      <c r="AJ1994" s="51"/>
      <c r="AK1994" s="429"/>
      <c r="AL1994" s="428"/>
      <c r="AM1994" s="15"/>
      <c r="AN1994" s="395"/>
    </row>
    <row r="1995" spans="1:40" ht="16.5" thickBot="1" x14ac:dyDescent="0.3">
      <c r="A1995" s="3407"/>
      <c r="B1995" s="3407"/>
      <c r="C1995" s="126" t="s">
        <v>17</v>
      </c>
      <c r="D1995" s="114"/>
      <c r="E1995" s="317">
        <f t="shared" ref="E1995:AB1995" si="604">E1993/E1992</f>
        <v>0</v>
      </c>
      <c r="F1995" s="318">
        <f t="shared" si="604"/>
        <v>0</v>
      </c>
      <c r="G1995" s="318">
        <f t="shared" si="604"/>
        <v>0</v>
      </c>
      <c r="H1995" s="318">
        <f t="shared" si="604"/>
        <v>0</v>
      </c>
      <c r="I1995" s="318">
        <f t="shared" si="604"/>
        <v>0</v>
      </c>
      <c r="J1995" s="318">
        <f t="shared" si="604"/>
        <v>0</v>
      </c>
      <c r="K1995" s="318">
        <f t="shared" si="604"/>
        <v>0</v>
      </c>
      <c r="L1995" s="318">
        <f t="shared" si="604"/>
        <v>0</v>
      </c>
      <c r="M1995" s="318">
        <f t="shared" si="604"/>
        <v>0</v>
      </c>
      <c r="N1995" s="318">
        <f t="shared" si="604"/>
        <v>0</v>
      </c>
      <c r="O1995" s="318">
        <f t="shared" si="604"/>
        <v>0</v>
      </c>
      <c r="P1995" s="318">
        <f t="shared" si="604"/>
        <v>0</v>
      </c>
      <c r="Q1995" s="318">
        <f t="shared" si="604"/>
        <v>0</v>
      </c>
      <c r="R1995" s="318">
        <f t="shared" si="604"/>
        <v>0</v>
      </c>
      <c r="S1995" s="318">
        <f t="shared" si="604"/>
        <v>0</v>
      </c>
      <c r="T1995" s="318">
        <f t="shared" si="604"/>
        <v>0</v>
      </c>
      <c r="U1995" s="318">
        <f t="shared" si="604"/>
        <v>0</v>
      </c>
      <c r="V1995" s="318">
        <f t="shared" si="604"/>
        <v>0</v>
      </c>
      <c r="W1995" s="318">
        <f t="shared" si="604"/>
        <v>0</v>
      </c>
      <c r="X1995" s="318">
        <f t="shared" si="604"/>
        <v>0</v>
      </c>
      <c r="Y1995" s="318">
        <f t="shared" si="604"/>
        <v>0</v>
      </c>
      <c r="Z1995" s="318">
        <f t="shared" si="604"/>
        <v>0</v>
      </c>
      <c r="AA1995" s="318">
        <f t="shared" si="604"/>
        <v>0</v>
      </c>
      <c r="AB1995" s="803">
        <f t="shared" si="604"/>
        <v>0</v>
      </c>
      <c r="AC1995" s="114"/>
      <c r="AD1995" s="180"/>
      <c r="AE1995" s="155"/>
      <c r="AF1995" s="74"/>
      <c r="AJ1995" s="14"/>
      <c r="AK1995" s="14"/>
      <c r="AL1995" s="15"/>
      <c r="AM1995" s="14"/>
      <c r="AN1995" s="395"/>
    </row>
    <row r="1996" spans="1:40" x14ac:dyDescent="0.25">
      <c r="A1996" s="3405" t="s">
        <v>284</v>
      </c>
      <c r="B1996" s="3405" t="s">
        <v>822</v>
      </c>
      <c r="C1996" s="125" t="s">
        <v>13</v>
      </c>
      <c r="D1996" s="122" t="s">
        <v>820</v>
      </c>
      <c r="E1996" s="306">
        <v>0</v>
      </c>
      <c r="F1996" s="71">
        <v>0</v>
      </c>
      <c r="G1996" s="71">
        <v>0</v>
      </c>
      <c r="H1996" s="71">
        <v>0</v>
      </c>
      <c r="I1996" s="71">
        <v>0</v>
      </c>
      <c r="J1996" s="71">
        <v>0</v>
      </c>
      <c r="K1996" s="71">
        <v>0</v>
      </c>
      <c r="L1996" s="71">
        <v>0</v>
      </c>
      <c r="M1996" s="71">
        <v>0</v>
      </c>
      <c r="N1996" s="71">
        <v>0</v>
      </c>
      <c r="O1996" s="71">
        <v>0</v>
      </c>
      <c r="P1996" s="71">
        <v>0</v>
      </c>
      <c r="Q1996" s="71">
        <v>0</v>
      </c>
      <c r="R1996" s="71">
        <v>0</v>
      </c>
      <c r="S1996" s="71">
        <v>0</v>
      </c>
      <c r="T1996" s="71">
        <v>0</v>
      </c>
      <c r="U1996" s="71">
        <v>0</v>
      </c>
      <c r="V1996" s="71">
        <v>0</v>
      </c>
      <c r="W1996" s="71">
        <v>0</v>
      </c>
      <c r="X1996" s="71">
        <v>0</v>
      </c>
      <c r="Y1996" s="71">
        <v>0</v>
      </c>
      <c r="Z1996" s="71">
        <v>0</v>
      </c>
      <c r="AA1996" s="71">
        <v>0</v>
      </c>
      <c r="AB1996" s="71">
        <v>0</v>
      </c>
      <c r="AC1996" s="134">
        <f>SUM(E1996:AB1996)</f>
        <v>0</v>
      </c>
      <c r="AD1996" s="70"/>
      <c r="AE1996" s="71">
        <v>1100</v>
      </c>
      <c r="AF1996" s="72">
        <v>60</v>
      </c>
      <c r="AJ1996" s="14"/>
      <c r="AK1996" s="14"/>
      <c r="AL1996" s="15"/>
      <c r="AM1996" s="14"/>
      <c r="AN1996" s="395"/>
    </row>
    <row r="1997" spans="1:40" x14ac:dyDescent="0.25">
      <c r="A1997" s="3406"/>
      <c r="B1997" s="3406"/>
      <c r="C1997" s="123" t="s">
        <v>14</v>
      </c>
      <c r="D1997" s="108" t="s">
        <v>820</v>
      </c>
      <c r="E1997" s="307">
        <v>673.2</v>
      </c>
      <c r="F1997" s="308">
        <v>686.4</v>
      </c>
      <c r="G1997" s="308">
        <v>719.4</v>
      </c>
      <c r="H1997" s="308">
        <v>699.6</v>
      </c>
      <c r="I1997" s="308">
        <v>712.8</v>
      </c>
      <c r="J1997" s="308">
        <v>712.8</v>
      </c>
      <c r="K1997" s="308">
        <v>686.4</v>
      </c>
      <c r="L1997" s="308">
        <v>495</v>
      </c>
      <c r="M1997" s="308">
        <v>178.2</v>
      </c>
      <c r="N1997" s="308">
        <v>52.8</v>
      </c>
      <c r="O1997" s="308">
        <v>33</v>
      </c>
      <c r="P1997" s="308">
        <v>138.6</v>
      </c>
      <c r="Q1997" s="308">
        <v>429</v>
      </c>
      <c r="R1997" s="308">
        <v>171.6</v>
      </c>
      <c r="S1997" s="308">
        <v>171.6</v>
      </c>
      <c r="T1997" s="308">
        <v>145.19999999999999</v>
      </c>
      <c r="U1997" s="308">
        <v>211.2</v>
      </c>
      <c r="V1997" s="308">
        <v>277.2</v>
      </c>
      <c r="W1997" s="308">
        <v>330</v>
      </c>
      <c r="X1997" s="308">
        <v>468.6</v>
      </c>
      <c r="Y1997" s="308">
        <v>534.6</v>
      </c>
      <c r="Z1997" s="308">
        <v>534.6</v>
      </c>
      <c r="AA1997" s="308">
        <v>567.6</v>
      </c>
      <c r="AB1997" s="308">
        <v>594</v>
      </c>
      <c r="AC1997" s="107">
        <f>SUM(E1997:AB1997)</f>
        <v>10223.400000000001</v>
      </c>
      <c r="AD1997" s="73"/>
      <c r="AE1997" s="155"/>
      <c r="AF1997" s="74"/>
      <c r="AJ1997" s="428"/>
      <c r="AK1997" s="429"/>
      <c r="AL1997" s="428"/>
      <c r="AM1997" s="15"/>
      <c r="AN1997" s="395"/>
    </row>
    <row r="1998" spans="1:40" x14ac:dyDescent="0.25">
      <c r="A1998" s="3406"/>
      <c r="B1998" s="3406"/>
      <c r="C1998" s="123" t="s">
        <v>15</v>
      </c>
      <c r="D1998" s="802" t="s">
        <v>54</v>
      </c>
      <c r="E1998" s="326"/>
      <c r="F1998" s="327"/>
      <c r="G1998" s="327"/>
      <c r="H1998" s="327"/>
      <c r="I1998" s="327"/>
      <c r="J1998" s="327"/>
      <c r="K1998" s="327"/>
      <c r="L1998" s="327"/>
      <c r="M1998" s="327"/>
      <c r="N1998" s="327"/>
      <c r="O1998" s="327"/>
      <c r="P1998" s="327"/>
      <c r="Q1998" s="327"/>
      <c r="R1998" s="327"/>
      <c r="S1998" s="327"/>
      <c r="T1998" s="327"/>
      <c r="U1998" s="327"/>
      <c r="V1998" s="327"/>
      <c r="W1998" s="327"/>
      <c r="X1998" s="327"/>
      <c r="Y1998" s="327"/>
      <c r="Z1998" s="327"/>
      <c r="AA1998" s="327"/>
      <c r="AB1998" s="327"/>
      <c r="AC1998" s="107" t="e">
        <f>AVERAGE(E1998:AB1998)</f>
        <v>#DIV/0!</v>
      </c>
      <c r="AD1998" s="76"/>
      <c r="AE1998" s="76"/>
      <c r="AF1998" s="77"/>
      <c r="AJ1998" s="428"/>
      <c r="AK1998" s="429"/>
      <c r="AL1998" s="428"/>
      <c r="AM1998" s="15"/>
      <c r="AN1998" s="395"/>
    </row>
    <row r="1999" spans="1:40" ht="16.5" thickBot="1" x14ac:dyDescent="0.3">
      <c r="A1999" s="3407"/>
      <c r="B1999" s="3407"/>
      <c r="C1999" s="126" t="s">
        <v>17</v>
      </c>
      <c r="D1999" s="114"/>
      <c r="E1999" s="317" t="e">
        <f t="shared" ref="E1999:AB1999" si="605">E1997/E1996</f>
        <v>#DIV/0!</v>
      </c>
      <c r="F1999" s="318" t="e">
        <f t="shared" si="605"/>
        <v>#DIV/0!</v>
      </c>
      <c r="G1999" s="318" t="e">
        <f t="shared" si="605"/>
        <v>#DIV/0!</v>
      </c>
      <c r="H1999" s="318" t="e">
        <f t="shared" si="605"/>
        <v>#DIV/0!</v>
      </c>
      <c r="I1999" s="318" t="e">
        <f t="shared" si="605"/>
        <v>#DIV/0!</v>
      </c>
      <c r="J1999" s="318" t="e">
        <f t="shared" si="605"/>
        <v>#DIV/0!</v>
      </c>
      <c r="K1999" s="318" t="e">
        <f t="shared" si="605"/>
        <v>#DIV/0!</v>
      </c>
      <c r="L1999" s="318" t="e">
        <f t="shared" si="605"/>
        <v>#DIV/0!</v>
      </c>
      <c r="M1999" s="318" t="e">
        <f t="shared" si="605"/>
        <v>#DIV/0!</v>
      </c>
      <c r="N1999" s="318" t="e">
        <f t="shared" si="605"/>
        <v>#DIV/0!</v>
      </c>
      <c r="O1999" s="318" t="e">
        <f t="shared" si="605"/>
        <v>#DIV/0!</v>
      </c>
      <c r="P1999" s="318" t="e">
        <f t="shared" si="605"/>
        <v>#DIV/0!</v>
      </c>
      <c r="Q1999" s="318" t="e">
        <f t="shared" si="605"/>
        <v>#DIV/0!</v>
      </c>
      <c r="R1999" s="318" t="e">
        <f t="shared" si="605"/>
        <v>#DIV/0!</v>
      </c>
      <c r="S1999" s="318" t="e">
        <f t="shared" si="605"/>
        <v>#DIV/0!</v>
      </c>
      <c r="T1999" s="318" t="e">
        <f t="shared" si="605"/>
        <v>#DIV/0!</v>
      </c>
      <c r="U1999" s="318" t="e">
        <f t="shared" si="605"/>
        <v>#DIV/0!</v>
      </c>
      <c r="V1999" s="318" t="e">
        <f t="shared" si="605"/>
        <v>#DIV/0!</v>
      </c>
      <c r="W1999" s="318" t="e">
        <f t="shared" si="605"/>
        <v>#DIV/0!</v>
      </c>
      <c r="X1999" s="318" t="e">
        <f t="shared" si="605"/>
        <v>#DIV/0!</v>
      </c>
      <c r="Y1999" s="318" t="e">
        <f t="shared" si="605"/>
        <v>#DIV/0!</v>
      </c>
      <c r="Z1999" s="318" t="e">
        <f t="shared" si="605"/>
        <v>#DIV/0!</v>
      </c>
      <c r="AA1999" s="318" t="e">
        <f t="shared" si="605"/>
        <v>#DIV/0!</v>
      </c>
      <c r="AB1999" s="318" t="e">
        <f t="shared" si="605"/>
        <v>#DIV/0!</v>
      </c>
      <c r="AC1999" s="108"/>
      <c r="AD1999" s="73"/>
      <c r="AE1999" s="155"/>
      <c r="AF1999" s="74"/>
      <c r="AJ1999" s="15"/>
      <c r="AK1999" s="15"/>
      <c r="AL1999" s="15"/>
      <c r="AM1999" s="15"/>
      <c r="AN1999" s="395"/>
    </row>
    <row r="2000" spans="1:40" hidden="1" x14ac:dyDescent="0.25">
      <c r="A2000" s="1690"/>
      <c r="B2000" s="1501"/>
      <c r="C2000" s="490" t="s">
        <v>116</v>
      </c>
      <c r="D2000" s="493"/>
      <c r="E2000" s="491"/>
      <c r="F2000" s="491"/>
      <c r="G2000" s="491"/>
      <c r="H2000" s="491"/>
      <c r="I2000" s="491"/>
      <c r="J2000" s="491"/>
      <c r="K2000" s="491"/>
      <c r="L2000" s="491"/>
      <c r="M2000" s="491"/>
      <c r="N2000" s="491"/>
      <c r="O2000" s="491"/>
      <c r="P2000" s="491"/>
      <c r="Q2000" s="491"/>
      <c r="R2000" s="491"/>
      <c r="S2000" s="491"/>
      <c r="T2000" s="491"/>
      <c r="U2000" s="491"/>
      <c r="V2000" s="491"/>
      <c r="W2000" s="491"/>
      <c r="X2000" s="491"/>
      <c r="Y2000" s="491"/>
      <c r="Z2000" s="491"/>
      <c r="AA2000" s="491"/>
      <c r="AB2000" s="491"/>
      <c r="AC2000" s="108"/>
      <c r="AD2000" s="73"/>
      <c r="AE2000" s="155"/>
      <c r="AF2000" s="74"/>
      <c r="AJ2000" s="15"/>
      <c r="AK2000" s="15"/>
      <c r="AL2000" s="15"/>
      <c r="AM2000" s="15"/>
      <c r="AN2000" s="395"/>
    </row>
    <row r="2001" spans="1:41" s="181" customFormat="1" hidden="1" x14ac:dyDescent="0.25">
      <c r="A2001" s="1690"/>
      <c r="B2001" s="1501"/>
      <c r="C2001" s="490" t="s">
        <v>117</v>
      </c>
      <c r="D2001" s="493"/>
      <c r="E2001" s="835"/>
      <c r="F2001" s="835"/>
      <c r="G2001" s="835"/>
      <c r="H2001" s="491"/>
      <c r="I2001" s="491"/>
      <c r="J2001" s="491"/>
      <c r="K2001" s="491"/>
      <c r="L2001" s="491"/>
      <c r="M2001" s="491"/>
      <c r="N2001" s="491"/>
      <c r="O2001" s="491"/>
      <c r="P2001" s="491"/>
      <c r="Q2001" s="491"/>
      <c r="R2001" s="491"/>
      <c r="S2001" s="491"/>
      <c r="T2001" s="491"/>
      <c r="U2001" s="491"/>
      <c r="V2001" s="491"/>
      <c r="W2001" s="491"/>
      <c r="X2001" s="491"/>
      <c r="Y2001" s="491"/>
      <c r="Z2001" s="835"/>
      <c r="AA2001" s="835"/>
      <c r="AB2001" s="835"/>
      <c r="AC2001" s="108"/>
      <c r="AD2001" s="73"/>
      <c r="AE2001" s="155"/>
      <c r="AF2001" s="74"/>
      <c r="AH2001" s="778"/>
      <c r="AI2001" s="779"/>
      <c r="AJ2001" s="779"/>
      <c r="AK2001" s="780"/>
      <c r="AL2001" s="780"/>
      <c r="AM2001" s="189"/>
      <c r="AN2001" s="781"/>
      <c r="AO2001" s="781"/>
    </row>
    <row r="2002" spans="1:41" ht="16.5" hidden="1" thickBot="1" x14ac:dyDescent="0.3">
      <c r="A2002" s="3393" t="s">
        <v>42</v>
      </c>
      <c r="B2002" s="3394"/>
      <c r="C2002" s="3394"/>
      <c r="D2002" s="114"/>
      <c r="E2002" s="178">
        <f t="shared" ref="E2002:AB2002" si="606">SQRT(E1996*E1996+E1997*E1997)/E2042/1.73</f>
        <v>3.2977368472616835</v>
      </c>
      <c r="F2002" s="179">
        <f t="shared" si="606"/>
        <v>3.3623983540707356</v>
      </c>
      <c r="G2002" s="179">
        <f t="shared" si="606"/>
        <v>3.5240521210933671</v>
      </c>
      <c r="H2002" s="79">
        <f t="shared" si="606"/>
        <v>3.3982610385194545</v>
      </c>
      <c r="I2002" s="79">
        <f t="shared" si="606"/>
        <v>3.4917213676888408</v>
      </c>
      <c r="J2002" s="79">
        <f t="shared" si="606"/>
        <v>3.5215651400622496</v>
      </c>
      <c r="K2002" s="79">
        <f t="shared" si="606"/>
        <v>3.4203707394857483</v>
      </c>
      <c r="L2002" s="79">
        <f t="shared" si="606"/>
        <v>2.4880623272178939</v>
      </c>
      <c r="M2002" s="79">
        <f t="shared" si="606"/>
        <v>0.89570243779844172</v>
      </c>
      <c r="N2002" s="79">
        <f t="shared" si="606"/>
        <v>0.26539331490324203</v>
      </c>
      <c r="O2002" s="79">
        <f t="shared" si="606"/>
        <v>0.16587082181452628</v>
      </c>
      <c r="P2002" s="79">
        <f t="shared" si="606"/>
        <v>0.69665745162101034</v>
      </c>
      <c r="Q2002" s="79">
        <f t="shared" si="606"/>
        <v>2.1563206835888411</v>
      </c>
      <c r="R2002" s="79">
        <f t="shared" si="606"/>
        <v>0.86252827343553651</v>
      </c>
      <c r="S2002" s="79">
        <f t="shared" si="606"/>
        <v>0.86252827343553651</v>
      </c>
      <c r="T2002" s="79">
        <f t="shared" si="606"/>
        <v>0.72983161598391555</v>
      </c>
      <c r="U2002" s="79">
        <f t="shared" si="606"/>
        <v>1.0615732596129681</v>
      </c>
      <c r="V2002" s="79">
        <f t="shared" si="606"/>
        <v>1.3933149032420207</v>
      </c>
      <c r="W2002" s="79">
        <f t="shared" si="606"/>
        <v>1.6444090093681483</v>
      </c>
      <c r="X2002" s="79">
        <f t="shared" si="606"/>
        <v>2.3350607933027705</v>
      </c>
      <c r="Y2002" s="79">
        <f t="shared" si="606"/>
        <v>2.6639425951764002</v>
      </c>
      <c r="Z2002" s="179">
        <f t="shared" si="606"/>
        <v>2.6639425951764002</v>
      </c>
      <c r="AA2002" s="179">
        <f t="shared" si="606"/>
        <v>2.8283834961132155</v>
      </c>
      <c r="AB2002" s="180">
        <f t="shared" si="606"/>
        <v>2.9346376167185415</v>
      </c>
      <c r="AC2002" s="109">
        <f>AVERAGE(E2002:AB2002)</f>
        <v>2.111011044862146</v>
      </c>
      <c r="AD2002" s="78" t="e">
        <f>(AC1998-AC2002)/AC1998</f>
        <v>#DIV/0!</v>
      </c>
      <c r="AE2002" s="79"/>
      <c r="AF2002" s="80"/>
      <c r="AJ2002" s="14"/>
      <c r="AK2002" s="14"/>
      <c r="AL2002" s="15"/>
      <c r="AM2002" s="14"/>
      <c r="AN2002" s="395"/>
    </row>
    <row r="2003" spans="1:41" x14ac:dyDescent="0.25">
      <c r="A2003" s="3422" t="s">
        <v>824</v>
      </c>
      <c r="B2003" s="3422" t="s">
        <v>824</v>
      </c>
      <c r="C2003" s="121" t="s">
        <v>13</v>
      </c>
      <c r="D2003" s="113" t="s">
        <v>820</v>
      </c>
      <c r="E2003" s="306">
        <v>369.6</v>
      </c>
      <c r="F2003" s="71">
        <v>369.6</v>
      </c>
      <c r="G2003" s="71">
        <v>376.2</v>
      </c>
      <c r="H2003" s="71">
        <v>376.2</v>
      </c>
      <c r="I2003" s="71">
        <v>415.8</v>
      </c>
      <c r="J2003" s="71">
        <v>521.4</v>
      </c>
      <c r="K2003" s="71">
        <v>633.6</v>
      </c>
      <c r="L2003" s="71">
        <v>719.4</v>
      </c>
      <c r="M2003" s="71">
        <v>699.6</v>
      </c>
      <c r="N2003" s="71">
        <v>693</v>
      </c>
      <c r="O2003" s="71">
        <v>640.20000000000005</v>
      </c>
      <c r="P2003" s="71">
        <v>627</v>
      </c>
      <c r="Q2003" s="71">
        <v>600.6</v>
      </c>
      <c r="R2003" s="71">
        <v>554.4</v>
      </c>
      <c r="S2003" s="71">
        <v>567.6</v>
      </c>
      <c r="T2003" s="71">
        <v>547.79999999999995</v>
      </c>
      <c r="U2003" s="71">
        <v>607.20000000000005</v>
      </c>
      <c r="V2003" s="71">
        <v>673.2</v>
      </c>
      <c r="W2003" s="71">
        <v>653.4</v>
      </c>
      <c r="X2003" s="71">
        <v>620.4</v>
      </c>
      <c r="Y2003" s="71">
        <v>580.79999999999995</v>
      </c>
      <c r="Z2003" s="71">
        <v>541.20000000000005</v>
      </c>
      <c r="AA2003" s="71">
        <v>455.4</v>
      </c>
      <c r="AB2003" s="71">
        <v>389.4</v>
      </c>
      <c r="AC2003" s="106">
        <f>SUM(E2003:AB2003)</f>
        <v>13233</v>
      </c>
      <c r="AD2003" s="70"/>
      <c r="AE2003" s="71">
        <v>1100</v>
      </c>
      <c r="AF2003" s="72">
        <v>60</v>
      </c>
      <c r="AJ2003" s="14"/>
      <c r="AK2003" s="14"/>
      <c r="AL2003" s="15"/>
      <c r="AM2003" s="14"/>
      <c r="AN2003" s="395"/>
    </row>
    <row r="2004" spans="1:41" x14ac:dyDescent="0.25">
      <c r="A2004" s="3406"/>
      <c r="B2004" s="3406"/>
      <c r="C2004" s="123" t="s">
        <v>14</v>
      </c>
      <c r="D2004" s="108" t="s">
        <v>820</v>
      </c>
      <c r="E2004" s="307">
        <v>0</v>
      </c>
      <c r="F2004" s="308">
        <v>0</v>
      </c>
      <c r="G2004" s="308">
        <v>0</v>
      </c>
      <c r="H2004" s="308">
        <v>0</v>
      </c>
      <c r="I2004" s="308">
        <v>0</v>
      </c>
      <c r="J2004" s="308">
        <v>0</v>
      </c>
      <c r="K2004" s="308">
        <v>0</v>
      </c>
      <c r="L2004" s="308">
        <v>0</v>
      </c>
      <c r="M2004" s="308">
        <v>0</v>
      </c>
      <c r="N2004" s="308">
        <v>0</v>
      </c>
      <c r="O2004" s="308">
        <v>0</v>
      </c>
      <c r="P2004" s="308">
        <v>0</v>
      </c>
      <c r="Q2004" s="308">
        <v>0</v>
      </c>
      <c r="R2004" s="308">
        <v>0</v>
      </c>
      <c r="S2004" s="308">
        <v>0</v>
      </c>
      <c r="T2004" s="308">
        <v>0</v>
      </c>
      <c r="U2004" s="308">
        <v>0</v>
      </c>
      <c r="V2004" s="308">
        <v>0</v>
      </c>
      <c r="W2004" s="308">
        <v>0</v>
      </c>
      <c r="X2004" s="308">
        <v>0</v>
      </c>
      <c r="Y2004" s="308">
        <v>0</v>
      </c>
      <c r="Z2004" s="308">
        <v>0</v>
      </c>
      <c r="AA2004" s="308">
        <v>0</v>
      </c>
      <c r="AB2004" s="308">
        <v>0</v>
      </c>
      <c r="AC2004" s="107">
        <f>SUM(E2004:AB2004)</f>
        <v>0</v>
      </c>
      <c r="AD2004" s="73"/>
      <c r="AE2004" s="155"/>
      <c r="AF2004" s="74"/>
      <c r="AJ2004" s="428"/>
      <c r="AK2004" s="429"/>
      <c r="AL2004" s="428"/>
      <c r="AM2004" s="15"/>
      <c r="AN2004" s="395"/>
    </row>
    <row r="2005" spans="1:41" x14ac:dyDescent="0.25">
      <c r="A2005" s="3406"/>
      <c r="B2005" s="3406"/>
      <c r="C2005" s="123" t="s">
        <v>15</v>
      </c>
      <c r="D2005" s="802" t="s">
        <v>54</v>
      </c>
      <c r="E2005" s="326">
        <v>6</v>
      </c>
      <c r="F2005" s="327">
        <v>6</v>
      </c>
      <c r="G2005" s="327">
        <v>6</v>
      </c>
      <c r="H2005" s="327">
        <v>6</v>
      </c>
      <c r="I2005" s="327">
        <v>6</v>
      </c>
      <c r="J2005" s="327">
        <v>6</v>
      </c>
      <c r="K2005" s="327">
        <v>6</v>
      </c>
      <c r="L2005" s="327">
        <v>6</v>
      </c>
      <c r="M2005" s="327">
        <v>6</v>
      </c>
      <c r="N2005" s="327">
        <v>6</v>
      </c>
      <c r="O2005" s="327">
        <v>6</v>
      </c>
      <c r="P2005" s="327">
        <v>6</v>
      </c>
      <c r="Q2005" s="327">
        <v>6</v>
      </c>
      <c r="R2005" s="327">
        <v>6</v>
      </c>
      <c r="S2005" s="327">
        <v>6</v>
      </c>
      <c r="T2005" s="327">
        <v>6</v>
      </c>
      <c r="U2005" s="327">
        <v>6</v>
      </c>
      <c r="V2005" s="327">
        <v>6</v>
      </c>
      <c r="W2005" s="327">
        <v>6</v>
      </c>
      <c r="X2005" s="327">
        <v>6</v>
      </c>
      <c r="Y2005" s="327">
        <v>6</v>
      </c>
      <c r="Z2005" s="327">
        <v>6</v>
      </c>
      <c r="AA2005" s="327">
        <v>6</v>
      </c>
      <c r="AB2005" s="327">
        <v>6</v>
      </c>
      <c r="AC2005" s="107">
        <f>AVERAGE(E2005:AB2005)</f>
        <v>6</v>
      </c>
      <c r="AD2005" s="76"/>
      <c r="AE2005" s="76"/>
      <c r="AF2005" s="77"/>
      <c r="AJ2005" s="428"/>
      <c r="AK2005" s="429"/>
      <c r="AL2005" s="428"/>
      <c r="AM2005" s="15"/>
      <c r="AN2005" s="395"/>
    </row>
    <row r="2006" spans="1:41" ht="16.5" thickBot="1" x14ac:dyDescent="0.3">
      <c r="A2006" s="3407"/>
      <c r="B2006" s="3407"/>
      <c r="C2006" s="126" t="s">
        <v>17</v>
      </c>
      <c r="D2006" s="114"/>
      <c r="E2006" s="317">
        <f t="shared" ref="E2006:AB2006" si="607">E2004/E2003</f>
        <v>0</v>
      </c>
      <c r="F2006" s="318">
        <f t="shared" si="607"/>
        <v>0</v>
      </c>
      <c r="G2006" s="318">
        <f t="shared" si="607"/>
        <v>0</v>
      </c>
      <c r="H2006" s="318">
        <f t="shared" si="607"/>
        <v>0</v>
      </c>
      <c r="I2006" s="318">
        <f t="shared" si="607"/>
        <v>0</v>
      </c>
      <c r="J2006" s="318">
        <f t="shared" si="607"/>
        <v>0</v>
      </c>
      <c r="K2006" s="318">
        <f t="shared" si="607"/>
        <v>0</v>
      </c>
      <c r="L2006" s="318">
        <f t="shared" si="607"/>
        <v>0</v>
      </c>
      <c r="M2006" s="318">
        <f t="shared" si="607"/>
        <v>0</v>
      </c>
      <c r="N2006" s="318">
        <f t="shared" si="607"/>
        <v>0</v>
      </c>
      <c r="O2006" s="318">
        <f t="shared" si="607"/>
        <v>0</v>
      </c>
      <c r="P2006" s="318">
        <f t="shared" si="607"/>
        <v>0</v>
      </c>
      <c r="Q2006" s="318">
        <f t="shared" si="607"/>
        <v>0</v>
      </c>
      <c r="R2006" s="318">
        <f t="shared" si="607"/>
        <v>0</v>
      </c>
      <c r="S2006" s="318">
        <f t="shared" si="607"/>
        <v>0</v>
      </c>
      <c r="T2006" s="318">
        <f t="shared" si="607"/>
        <v>0</v>
      </c>
      <c r="U2006" s="318">
        <f t="shared" si="607"/>
        <v>0</v>
      </c>
      <c r="V2006" s="318">
        <f t="shared" si="607"/>
        <v>0</v>
      </c>
      <c r="W2006" s="318">
        <f t="shared" si="607"/>
        <v>0</v>
      </c>
      <c r="X2006" s="318">
        <f t="shared" si="607"/>
        <v>0</v>
      </c>
      <c r="Y2006" s="318">
        <f>Y2004/Y2003</f>
        <v>0</v>
      </c>
      <c r="Z2006" s="318">
        <f t="shared" si="607"/>
        <v>0</v>
      </c>
      <c r="AA2006" s="318">
        <f t="shared" si="607"/>
        <v>0</v>
      </c>
      <c r="AB2006" s="318">
        <f t="shared" si="607"/>
        <v>0</v>
      </c>
      <c r="AC2006" s="108"/>
      <c r="AD2006" s="73"/>
      <c r="AE2006" s="155"/>
      <c r="AF2006" s="74"/>
      <c r="AJ2006" s="15"/>
      <c r="AK2006" s="15"/>
      <c r="AL2006" s="15"/>
      <c r="AM2006" s="15"/>
      <c r="AN2006" s="395"/>
    </row>
    <row r="2007" spans="1:41" hidden="1" x14ac:dyDescent="0.25">
      <c r="A2007" s="1690"/>
      <c r="B2007" s="1501"/>
      <c r="C2007" s="490" t="s">
        <v>116</v>
      </c>
      <c r="D2007" s="2289"/>
      <c r="E2007" s="2290"/>
      <c r="F2007" s="2291"/>
      <c r="G2007" s="2291"/>
      <c r="H2007" s="2291"/>
      <c r="I2007" s="2291"/>
      <c r="J2007" s="2291"/>
      <c r="K2007" s="2291"/>
      <c r="L2007" s="2291"/>
      <c r="M2007" s="2291"/>
      <c r="N2007" s="2291"/>
      <c r="O2007" s="2291"/>
      <c r="P2007" s="2291"/>
      <c r="Q2007" s="2291"/>
      <c r="R2007" s="2291"/>
      <c r="S2007" s="2291"/>
      <c r="T2007" s="2291"/>
      <c r="U2007" s="2291"/>
      <c r="V2007" s="2291"/>
      <c r="W2007" s="2291"/>
      <c r="X2007" s="2291"/>
      <c r="Y2007" s="2291"/>
      <c r="Z2007" s="2291"/>
      <c r="AA2007" s="2291"/>
      <c r="AB2007" s="2291"/>
      <c r="AC2007" s="2292"/>
      <c r="AD2007" s="73"/>
      <c r="AE2007" s="155"/>
      <c r="AF2007" s="74"/>
      <c r="AJ2007" s="15"/>
      <c r="AK2007" s="15"/>
      <c r="AL2007" s="15"/>
      <c r="AM2007" s="15"/>
      <c r="AN2007" s="395"/>
    </row>
    <row r="2008" spans="1:41" s="181" customFormat="1" hidden="1" x14ac:dyDescent="0.25">
      <c r="A2008" s="2024"/>
      <c r="B2008" s="2027"/>
      <c r="C2008" s="984" t="s">
        <v>117</v>
      </c>
      <c r="D2008" s="2292"/>
      <c r="E2008" s="2293"/>
      <c r="F2008" s="2294"/>
      <c r="G2008" s="2294"/>
      <c r="H2008" s="2295"/>
      <c r="I2008" s="2295"/>
      <c r="J2008" s="2295"/>
      <c r="K2008" s="2295"/>
      <c r="L2008" s="2295"/>
      <c r="M2008" s="2295"/>
      <c r="N2008" s="2295"/>
      <c r="O2008" s="2295"/>
      <c r="P2008" s="2295"/>
      <c r="Q2008" s="2295"/>
      <c r="R2008" s="2295"/>
      <c r="S2008" s="2295"/>
      <c r="T2008" s="2295"/>
      <c r="U2008" s="2295"/>
      <c r="V2008" s="2295"/>
      <c r="W2008" s="2295"/>
      <c r="X2008" s="2295"/>
      <c r="Y2008" s="2295"/>
      <c r="Z2008" s="2295"/>
      <c r="AA2008" s="2295"/>
      <c r="AB2008" s="2296"/>
      <c r="AC2008" s="2292"/>
      <c r="AD2008" s="73"/>
      <c r="AE2008" s="155"/>
      <c r="AF2008" s="74"/>
      <c r="AH2008" s="778"/>
      <c r="AI2008" s="779"/>
      <c r="AJ2008" s="779"/>
      <c r="AK2008" s="780"/>
      <c r="AL2008" s="780"/>
      <c r="AM2008" s="189"/>
      <c r="AN2008" s="781"/>
      <c r="AO2008" s="781"/>
    </row>
    <row r="2009" spans="1:41" ht="16.5" hidden="1" thickBot="1" x14ac:dyDescent="0.3">
      <c r="A2009" s="3393" t="s">
        <v>42</v>
      </c>
      <c r="B2009" s="3394"/>
      <c r="C2009" s="3394"/>
      <c r="D2009" s="114"/>
      <c r="E2009" s="178">
        <f>SQRT(E2003*E2003+E2004*E2004)/E2042/1.73</f>
        <v>1.8105221906534734</v>
      </c>
      <c r="F2009" s="179">
        <f t="shared" ref="F2009:AB2009" si="608">SQRT(F2003*F2003+F2004*F2004)/F2042/1.73</f>
        <v>1.8105221906534734</v>
      </c>
      <c r="G2009" s="179">
        <f t="shared" si="608"/>
        <v>1.8428529440579995</v>
      </c>
      <c r="H2009" s="79">
        <f t="shared" si="608"/>
        <v>1.8273667848642348</v>
      </c>
      <c r="I2009" s="79">
        <f t="shared" si="608"/>
        <v>2.0368374644851572</v>
      </c>
      <c r="J2009" s="79">
        <f t="shared" si="608"/>
        <v>2.5759596857862754</v>
      </c>
      <c r="K2009" s="79">
        <f t="shared" si="608"/>
        <v>3.1572652979868447</v>
      </c>
      <c r="L2009" s="79">
        <f t="shared" si="608"/>
        <v>3.6159839155566726</v>
      </c>
      <c r="M2009" s="79">
        <f t="shared" si="608"/>
        <v>3.5164614224679571</v>
      </c>
      <c r="N2009" s="79">
        <f t="shared" si="608"/>
        <v>3.4832872581050518</v>
      </c>
      <c r="O2009" s="79">
        <f t="shared" si="608"/>
        <v>3.2178939432018101</v>
      </c>
      <c r="P2009" s="79">
        <f t="shared" si="608"/>
        <v>3.151545614475999</v>
      </c>
      <c r="Q2009" s="79">
        <f t="shared" si="608"/>
        <v>3.0188489570243782</v>
      </c>
      <c r="R2009" s="79">
        <f t="shared" si="608"/>
        <v>2.7866298064840413</v>
      </c>
      <c r="S2009" s="79">
        <f t="shared" si="608"/>
        <v>2.852978135209852</v>
      </c>
      <c r="T2009" s="79">
        <f t="shared" si="608"/>
        <v>2.753455642121136</v>
      </c>
      <c r="U2009" s="79">
        <f t="shared" si="608"/>
        <v>3.0520231213872835</v>
      </c>
      <c r="V2009" s="79">
        <f t="shared" si="608"/>
        <v>3.3837647650163363</v>
      </c>
      <c r="W2009" s="79">
        <f t="shared" si="608"/>
        <v>3.2559298385489335</v>
      </c>
      <c r="X2009" s="79">
        <f t="shared" si="608"/>
        <v>3.0914889376121191</v>
      </c>
      <c r="Y2009" s="79">
        <f>SQRT(Y2003*Y2003+Y2004*Y2004)/Y2042/1.73</f>
        <v>2.8941598564879407</v>
      </c>
      <c r="Z2009" s="179">
        <f t="shared" si="608"/>
        <v>2.6968307753637633</v>
      </c>
      <c r="AA2009" s="179">
        <f t="shared" si="608"/>
        <v>2.2692844329280448</v>
      </c>
      <c r="AB2009" s="180">
        <f t="shared" si="608"/>
        <v>1.9238179931821549</v>
      </c>
      <c r="AC2009" s="109">
        <f>AVERAGE(E2009:AB2009)</f>
        <v>2.7510712905692056</v>
      </c>
      <c r="AD2009" s="78">
        <f>(AC2005-AC2009)/AC2005</f>
        <v>0.54148811823846577</v>
      </c>
      <c r="AE2009" s="79"/>
      <c r="AF2009" s="80"/>
      <c r="AJ2009" s="14"/>
      <c r="AK2009" s="14"/>
      <c r="AL2009" s="15"/>
      <c r="AM2009" s="14"/>
      <c r="AN2009" s="395"/>
    </row>
    <row r="2010" spans="1:41" x14ac:dyDescent="0.25">
      <c r="A2010" s="3422" t="s">
        <v>285</v>
      </c>
      <c r="B2010" s="3422" t="s">
        <v>285</v>
      </c>
      <c r="C2010" s="121" t="s">
        <v>13</v>
      </c>
      <c r="D2010" s="113" t="s">
        <v>820</v>
      </c>
      <c r="E2010" s="306">
        <v>0</v>
      </c>
      <c r="F2010" s="71">
        <v>0</v>
      </c>
      <c r="G2010" s="71">
        <v>0</v>
      </c>
      <c r="H2010" s="71">
        <v>0</v>
      </c>
      <c r="I2010" s="71">
        <v>0</v>
      </c>
      <c r="J2010" s="71">
        <v>0</v>
      </c>
      <c r="K2010" s="71">
        <v>0</v>
      </c>
      <c r="L2010" s="71">
        <v>0</v>
      </c>
      <c r="M2010" s="71">
        <v>0</v>
      </c>
      <c r="N2010" s="71">
        <v>0</v>
      </c>
      <c r="O2010" s="71">
        <v>0</v>
      </c>
      <c r="P2010" s="71">
        <v>0</v>
      </c>
      <c r="Q2010" s="71">
        <v>0</v>
      </c>
      <c r="R2010" s="71">
        <v>0</v>
      </c>
      <c r="S2010" s="71">
        <v>0</v>
      </c>
      <c r="T2010" s="71">
        <v>0</v>
      </c>
      <c r="U2010" s="71">
        <v>0</v>
      </c>
      <c r="V2010" s="71">
        <v>0</v>
      </c>
      <c r="W2010" s="71">
        <v>0</v>
      </c>
      <c r="X2010" s="71">
        <v>0</v>
      </c>
      <c r="Y2010" s="71">
        <v>0</v>
      </c>
      <c r="Z2010" s="71">
        <v>0</v>
      </c>
      <c r="AA2010" s="71">
        <v>0</v>
      </c>
      <c r="AB2010" s="71">
        <v>0</v>
      </c>
      <c r="AC2010" s="106">
        <f>SUM(E2010:AB2010)</f>
        <v>0</v>
      </c>
      <c r="AD2010" s="70"/>
      <c r="AE2010" s="71">
        <v>1100</v>
      </c>
      <c r="AF2010" s="72">
        <v>60</v>
      </c>
      <c r="AJ2010" s="14"/>
      <c r="AK2010" s="14"/>
      <c r="AL2010" s="15"/>
      <c r="AM2010" s="14"/>
      <c r="AN2010" s="395"/>
    </row>
    <row r="2011" spans="1:41" x14ac:dyDescent="0.25">
      <c r="A2011" s="3406"/>
      <c r="B2011" s="3406"/>
      <c r="C2011" s="123" t="s">
        <v>14</v>
      </c>
      <c r="D2011" s="108" t="s">
        <v>820</v>
      </c>
      <c r="E2011" s="307">
        <v>1062.5999999999999</v>
      </c>
      <c r="F2011" s="308">
        <v>1056</v>
      </c>
      <c r="G2011" s="308">
        <v>1069.2</v>
      </c>
      <c r="H2011" s="308">
        <v>1095.5999999999999</v>
      </c>
      <c r="I2011" s="308">
        <v>1095.5999999999999</v>
      </c>
      <c r="J2011" s="308">
        <v>1049.4000000000001</v>
      </c>
      <c r="K2011" s="308">
        <v>1003.2</v>
      </c>
      <c r="L2011" s="308">
        <v>963.6</v>
      </c>
      <c r="M2011" s="308">
        <v>937.2</v>
      </c>
      <c r="N2011" s="308">
        <v>917.4</v>
      </c>
      <c r="O2011" s="308">
        <v>957</v>
      </c>
      <c r="P2011" s="308">
        <v>943.8</v>
      </c>
      <c r="Q2011" s="308">
        <v>957</v>
      </c>
      <c r="R2011" s="308">
        <v>996.6</v>
      </c>
      <c r="S2011" s="308">
        <v>976.8</v>
      </c>
      <c r="T2011" s="308">
        <v>976.8</v>
      </c>
      <c r="U2011" s="308">
        <v>963.6</v>
      </c>
      <c r="V2011" s="308">
        <v>917.4</v>
      </c>
      <c r="W2011" s="308">
        <v>937.2</v>
      </c>
      <c r="X2011" s="308">
        <v>963.6</v>
      </c>
      <c r="Y2011" s="308">
        <v>990</v>
      </c>
      <c r="Z2011" s="308">
        <v>1016.4</v>
      </c>
      <c r="AA2011" s="308">
        <v>1036.2</v>
      </c>
      <c r="AB2011" s="308">
        <v>1036.2</v>
      </c>
      <c r="AC2011" s="107">
        <f>SUM(E2011:AB2011)</f>
        <v>23918.400000000001</v>
      </c>
      <c r="AD2011" s="73"/>
      <c r="AE2011" s="155"/>
      <c r="AF2011" s="74"/>
      <c r="AJ2011" s="428"/>
      <c r="AK2011" s="429"/>
      <c r="AL2011" s="428"/>
      <c r="AM2011" s="15"/>
      <c r="AN2011" s="395"/>
    </row>
    <row r="2012" spans="1:41" x14ac:dyDescent="0.25">
      <c r="A2012" s="3406"/>
      <c r="B2012" s="3406"/>
      <c r="C2012" s="123" t="s">
        <v>15</v>
      </c>
      <c r="D2012" s="802" t="s">
        <v>54</v>
      </c>
      <c r="E2012" s="326"/>
      <c r="F2012" s="327"/>
      <c r="G2012" s="327"/>
      <c r="H2012" s="327"/>
      <c r="I2012" s="327"/>
      <c r="J2012" s="327"/>
      <c r="K2012" s="327"/>
      <c r="L2012" s="327"/>
      <c r="M2012" s="327"/>
      <c r="N2012" s="327"/>
      <c r="O2012" s="327"/>
      <c r="P2012" s="327"/>
      <c r="Q2012" s="327"/>
      <c r="R2012" s="327"/>
      <c r="S2012" s="327"/>
      <c r="T2012" s="327"/>
      <c r="U2012" s="327"/>
      <c r="V2012" s="327"/>
      <c r="W2012" s="327"/>
      <c r="X2012" s="327"/>
      <c r="Y2012" s="327"/>
      <c r="Z2012" s="327"/>
      <c r="AA2012" s="327"/>
      <c r="AB2012" s="327"/>
      <c r="AC2012" s="107" t="e">
        <f>AVERAGE(E2012:AB2012)</f>
        <v>#DIV/0!</v>
      </c>
      <c r="AD2012" s="76"/>
      <c r="AE2012" s="76"/>
      <c r="AF2012" s="77"/>
      <c r="AJ2012" s="428"/>
      <c r="AK2012" s="429"/>
      <c r="AL2012" s="428"/>
      <c r="AM2012" s="15"/>
      <c r="AN2012" s="395"/>
    </row>
    <row r="2013" spans="1:41" ht="16.5" thickBot="1" x14ac:dyDescent="0.3">
      <c r="A2013" s="3407"/>
      <c r="B2013" s="3407"/>
      <c r="C2013" s="126" t="s">
        <v>17</v>
      </c>
      <c r="D2013" s="114"/>
      <c r="E2013" s="317" t="e">
        <f t="shared" ref="E2013:AB2013" si="609">E2011/E2010</f>
        <v>#DIV/0!</v>
      </c>
      <c r="F2013" s="318" t="e">
        <f t="shared" si="609"/>
        <v>#DIV/0!</v>
      </c>
      <c r="G2013" s="318" t="e">
        <f t="shared" si="609"/>
        <v>#DIV/0!</v>
      </c>
      <c r="H2013" s="318" t="e">
        <f t="shared" si="609"/>
        <v>#DIV/0!</v>
      </c>
      <c r="I2013" s="318" t="e">
        <f t="shared" si="609"/>
        <v>#DIV/0!</v>
      </c>
      <c r="J2013" s="318" t="e">
        <f t="shared" si="609"/>
        <v>#DIV/0!</v>
      </c>
      <c r="K2013" s="318" t="e">
        <f t="shared" si="609"/>
        <v>#DIV/0!</v>
      </c>
      <c r="L2013" s="318" t="e">
        <f t="shared" si="609"/>
        <v>#DIV/0!</v>
      </c>
      <c r="M2013" s="318" t="e">
        <f t="shared" si="609"/>
        <v>#DIV/0!</v>
      </c>
      <c r="N2013" s="318" t="e">
        <f t="shared" si="609"/>
        <v>#DIV/0!</v>
      </c>
      <c r="O2013" s="318" t="e">
        <f t="shared" si="609"/>
        <v>#DIV/0!</v>
      </c>
      <c r="P2013" s="318" t="e">
        <f t="shared" si="609"/>
        <v>#DIV/0!</v>
      </c>
      <c r="Q2013" s="318" t="e">
        <f t="shared" si="609"/>
        <v>#DIV/0!</v>
      </c>
      <c r="R2013" s="318" t="e">
        <f t="shared" si="609"/>
        <v>#DIV/0!</v>
      </c>
      <c r="S2013" s="318" t="e">
        <f t="shared" si="609"/>
        <v>#DIV/0!</v>
      </c>
      <c r="T2013" s="318" t="e">
        <f t="shared" si="609"/>
        <v>#DIV/0!</v>
      </c>
      <c r="U2013" s="318" t="e">
        <f t="shared" si="609"/>
        <v>#DIV/0!</v>
      </c>
      <c r="V2013" s="318" t="e">
        <f t="shared" si="609"/>
        <v>#DIV/0!</v>
      </c>
      <c r="W2013" s="318" t="e">
        <f t="shared" si="609"/>
        <v>#DIV/0!</v>
      </c>
      <c r="X2013" s="318" t="e">
        <f t="shared" si="609"/>
        <v>#DIV/0!</v>
      </c>
      <c r="Y2013" s="318" t="e">
        <f>Y2011/Y2010</f>
        <v>#DIV/0!</v>
      </c>
      <c r="Z2013" s="318" t="e">
        <f t="shared" si="609"/>
        <v>#DIV/0!</v>
      </c>
      <c r="AA2013" s="318" t="e">
        <f t="shared" si="609"/>
        <v>#DIV/0!</v>
      </c>
      <c r="AB2013" s="318" t="e">
        <f t="shared" si="609"/>
        <v>#DIV/0!</v>
      </c>
      <c r="AC2013" s="108"/>
      <c r="AD2013" s="73"/>
      <c r="AE2013" s="155"/>
      <c r="AF2013" s="74"/>
      <c r="AJ2013" s="15"/>
      <c r="AK2013" s="15"/>
      <c r="AL2013" s="15"/>
      <c r="AM2013" s="15"/>
      <c r="AN2013" s="395"/>
    </row>
    <row r="2014" spans="1:41" hidden="1" x14ac:dyDescent="0.25">
      <c r="A2014" s="1690"/>
      <c r="B2014" s="1501"/>
      <c r="C2014" s="490" t="s">
        <v>116</v>
      </c>
      <c r="D2014" s="493"/>
      <c r="E2014" s="491"/>
      <c r="F2014" s="142"/>
      <c r="G2014" s="142"/>
      <c r="H2014" s="142"/>
      <c r="I2014" s="142"/>
      <c r="J2014" s="142"/>
      <c r="K2014" s="142"/>
      <c r="L2014" s="142"/>
      <c r="M2014" s="142"/>
      <c r="N2014" s="142"/>
      <c r="O2014" s="142"/>
      <c r="P2014" s="142"/>
      <c r="Q2014" s="142"/>
      <c r="R2014" s="142"/>
      <c r="S2014" s="142"/>
      <c r="T2014" s="142"/>
      <c r="U2014" s="142"/>
      <c r="V2014" s="142"/>
      <c r="W2014" s="142"/>
      <c r="X2014" s="142"/>
      <c r="Y2014" s="142"/>
      <c r="Z2014" s="142"/>
      <c r="AA2014" s="142"/>
      <c r="AB2014" s="142"/>
      <c r="AC2014" s="108"/>
      <c r="AD2014" s="73"/>
      <c r="AE2014" s="155"/>
      <c r="AF2014" s="74"/>
      <c r="AJ2014" s="15"/>
      <c r="AK2014" s="15"/>
      <c r="AL2014" s="15"/>
      <c r="AM2014" s="15"/>
      <c r="AN2014" s="395"/>
    </row>
    <row r="2015" spans="1:41" s="181" customFormat="1" hidden="1" x14ac:dyDescent="0.25">
      <c r="A2015" s="2024"/>
      <c r="B2015" s="2027"/>
      <c r="C2015" s="124" t="s">
        <v>117</v>
      </c>
      <c r="D2015" s="108"/>
      <c r="E2015" s="2259"/>
      <c r="F2015" s="337"/>
      <c r="G2015" s="337"/>
      <c r="H2015" s="155"/>
      <c r="I2015" s="155"/>
      <c r="J2015" s="155"/>
      <c r="K2015" s="155"/>
      <c r="L2015" s="155"/>
      <c r="M2015" s="155"/>
      <c r="N2015" s="155"/>
      <c r="O2015" s="155"/>
      <c r="P2015" s="155"/>
      <c r="Q2015" s="155"/>
      <c r="R2015" s="155"/>
      <c r="S2015" s="155"/>
      <c r="T2015" s="155"/>
      <c r="U2015" s="155"/>
      <c r="V2015" s="155"/>
      <c r="W2015" s="155"/>
      <c r="X2015" s="155"/>
      <c r="Y2015" s="155"/>
      <c r="Z2015" s="155"/>
      <c r="AA2015" s="155"/>
      <c r="AB2015" s="74"/>
      <c r="AC2015" s="108"/>
      <c r="AD2015" s="73"/>
      <c r="AE2015" s="155"/>
      <c r="AF2015" s="74"/>
      <c r="AH2015" s="778"/>
      <c r="AI2015" s="779"/>
      <c r="AJ2015" s="779"/>
      <c r="AK2015" s="780"/>
      <c r="AL2015" s="780"/>
      <c r="AM2015" s="189"/>
      <c r="AN2015" s="781"/>
      <c r="AO2015" s="781"/>
    </row>
    <row r="2016" spans="1:41" ht="16.5" hidden="1" thickBot="1" x14ac:dyDescent="0.3">
      <c r="A2016" s="3393" t="s">
        <v>42</v>
      </c>
      <c r="B2016" s="3394"/>
      <c r="C2016" s="3394"/>
      <c r="D2016" s="114"/>
      <c r="E2016" s="178">
        <f>SQRT(E2010*E2010+E2011*E2011)/E2042/1.73</f>
        <v>5.2052512981287347</v>
      </c>
      <c r="F2016" s="179">
        <f t="shared" ref="F2016:AB2016" si="610">SQRT(F2010*F2010+F2011*F2011)/F2042/1.73</f>
        <v>5.1729205447242084</v>
      </c>
      <c r="G2016" s="179">
        <f t="shared" si="610"/>
        <v>5.2375820515332618</v>
      </c>
      <c r="H2016" s="79">
        <f t="shared" si="610"/>
        <v>5.3218050225870694</v>
      </c>
      <c r="I2016" s="79">
        <f t="shared" si="610"/>
        <v>5.366905065151367</v>
      </c>
      <c r="J2016" s="79">
        <f t="shared" si="610"/>
        <v>5.1845264562027573</v>
      </c>
      <c r="K2016" s="79">
        <f t="shared" si="610"/>
        <v>4.9990033884791707</v>
      </c>
      <c r="L2016" s="79">
        <f t="shared" si="610"/>
        <v>4.8434279969841665</v>
      </c>
      <c r="M2016" s="79">
        <f t="shared" si="610"/>
        <v>4.7107313395325461</v>
      </c>
      <c r="N2016" s="79">
        <f t="shared" si="610"/>
        <v>4.6112088464438301</v>
      </c>
      <c r="O2016" s="79">
        <f t="shared" si="610"/>
        <v>4.8102538326212612</v>
      </c>
      <c r="P2016" s="79">
        <f t="shared" si="610"/>
        <v>4.7439055038954505</v>
      </c>
      <c r="Q2016" s="79">
        <f t="shared" si="610"/>
        <v>4.8102538326212612</v>
      </c>
      <c r="R2016" s="79">
        <f t="shared" si="610"/>
        <v>5.009298818798694</v>
      </c>
      <c r="S2016" s="79">
        <f t="shared" si="610"/>
        <v>4.9097763257099771</v>
      </c>
      <c r="T2016" s="79">
        <f t="shared" si="610"/>
        <v>4.9097763257099771</v>
      </c>
      <c r="U2016" s="79">
        <f t="shared" si="610"/>
        <v>4.8434279969841665</v>
      </c>
      <c r="V2016" s="79">
        <f t="shared" si="610"/>
        <v>4.6112088464438301</v>
      </c>
      <c r="W2016" s="79">
        <f t="shared" si="610"/>
        <v>4.670121586605541</v>
      </c>
      <c r="X2016" s="79">
        <f t="shared" si="610"/>
        <v>4.8016743073549932</v>
      </c>
      <c r="Y2016" s="79">
        <f>SQRT(Y2010*Y2010+Y2011*Y2011)/Y2042/1.73</f>
        <v>4.9332270281044455</v>
      </c>
      <c r="Z2016" s="179">
        <f t="shared" si="610"/>
        <v>5.0647797488538959</v>
      </c>
      <c r="AA2016" s="179">
        <f t="shared" si="610"/>
        <v>5.1634442894159864</v>
      </c>
      <c r="AB2016" s="180">
        <f t="shared" si="610"/>
        <v>5.1193122869423453</v>
      </c>
      <c r="AC2016" s="109">
        <f>AVERAGE(E2016:AB2016)</f>
        <v>4.9605759474928712</v>
      </c>
      <c r="AD2016" s="78" t="e">
        <f>(AC2012-AC2016)/AC2012</f>
        <v>#DIV/0!</v>
      </c>
      <c r="AE2016" s="79"/>
      <c r="AF2016" s="80"/>
      <c r="AJ2016" s="14"/>
      <c r="AK2016" s="14"/>
      <c r="AL2016" s="15"/>
      <c r="AM2016" s="14"/>
      <c r="AN2016" s="395"/>
    </row>
    <row r="2017" spans="1:41" x14ac:dyDescent="0.25">
      <c r="A2017" s="3422" t="s">
        <v>1088</v>
      </c>
      <c r="B2017" s="3422" t="s">
        <v>825</v>
      </c>
      <c r="C2017" s="121" t="s">
        <v>1089</v>
      </c>
      <c r="D2017" s="113" t="s">
        <v>820</v>
      </c>
      <c r="E2017" s="306"/>
      <c r="F2017" s="71"/>
      <c r="G2017" s="71"/>
      <c r="H2017" s="71"/>
      <c r="I2017" s="71"/>
      <c r="J2017" s="71"/>
      <c r="K2017" s="71"/>
      <c r="L2017" s="71"/>
      <c r="M2017" s="71"/>
      <c r="N2017" s="71"/>
      <c r="O2017" s="71"/>
      <c r="P2017" s="71"/>
      <c r="Q2017" s="71"/>
      <c r="R2017" s="71"/>
      <c r="S2017" s="71"/>
      <c r="T2017" s="71"/>
      <c r="U2017" s="71"/>
      <c r="V2017" s="71"/>
      <c r="W2017" s="71"/>
      <c r="X2017" s="71"/>
      <c r="Y2017" s="71"/>
      <c r="Z2017" s="71"/>
      <c r="AA2017" s="71"/>
      <c r="AB2017" s="71"/>
      <c r="AC2017" s="106">
        <f>SUM(E2017:AB2017)</f>
        <v>0</v>
      </c>
      <c r="AD2017" s="70"/>
      <c r="AE2017" s="71">
        <v>1100</v>
      </c>
      <c r="AF2017" s="72">
        <v>60</v>
      </c>
      <c r="AJ2017" s="14"/>
      <c r="AK2017" s="14"/>
      <c r="AL2017" s="15"/>
      <c r="AM2017" s="14"/>
      <c r="AN2017" s="395"/>
    </row>
    <row r="2018" spans="1:41" x14ac:dyDescent="0.25">
      <c r="A2018" s="3406"/>
      <c r="B2018" s="3406"/>
      <c r="C2018" s="123" t="s">
        <v>1086</v>
      </c>
      <c r="D2018" s="108" t="s">
        <v>820</v>
      </c>
      <c r="E2018" s="307">
        <v>1425.6</v>
      </c>
      <c r="F2018" s="308">
        <v>1452</v>
      </c>
      <c r="G2018" s="308">
        <v>1498.2</v>
      </c>
      <c r="H2018" s="308">
        <v>1491.6</v>
      </c>
      <c r="I2018" s="308">
        <v>1504.8</v>
      </c>
      <c r="J2018" s="308">
        <v>1458.6</v>
      </c>
      <c r="K2018" s="308">
        <v>1399.2</v>
      </c>
      <c r="L2018" s="308">
        <v>1155</v>
      </c>
      <c r="M2018" s="308">
        <v>785.4</v>
      </c>
      <c r="N2018" s="308">
        <v>613.79999999999995</v>
      </c>
      <c r="O2018" s="308">
        <v>633.6</v>
      </c>
      <c r="P2018" s="308">
        <v>752.4</v>
      </c>
      <c r="Q2018" s="308">
        <v>1075.8</v>
      </c>
      <c r="R2018" s="308">
        <v>858</v>
      </c>
      <c r="S2018" s="308">
        <v>818.4</v>
      </c>
      <c r="T2018" s="308">
        <v>818.4</v>
      </c>
      <c r="U2018" s="308">
        <v>851.4</v>
      </c>
      <c r="V2018" s="308">
        <v>851.4</v>
      </c>
      <c r="W2018" s="308">
        <v>937.2</v>
      </c>
      <c r="X2018" s="308">
        <v>1108.8</v>
      </c>
      <c r="Y2018" s="308">
        <v>1207.8</v>
      </c>
      <c r="Z2018" s="308">
        <v>1247.4000000000001</v>
      </c>
      <c r="AA2018" s="308">
        <v>1306.8</v>
      </c>
      <c r="AB2018" s="308">
        <v>1346.4</v>
      </c>
      <c r="AC2018" s="107">
        <f>SUM(E2018:AB2018)</f>
        <v>26598.000000000004</v>
      </c>
      <c r="AD2018" s="73"/>
      <c r="AE2018" s="155"/>
      <c r="AF2018" s="74"/>
      <c r="AJ2018" s="428"/>
      <c r="AK2018" s="429"/>
      <c r="AL2018" s="428"/>
      <c r="AM2018" s="15"/>
      <c r="AN2018" s="395"/>
    </row>
    <row r="2019" spans="1:41" x14ac:dyDescent="0.25">
      <c r="A2019" s="3406"/>
      <c r="B2019" s="3406"/>
      <c r="C2019" s="123" t="s">
        <v>15</v>
      </c>
      <c r="D2019" s="802" t="s">
        <v>54</v>
      </c>
      <c r="E2019" s="326"/>
      <c r="F2019" s="327"/>
      <c r="G2019" s="327"/>
      <c r="H2019" s="327"/>
      <c r="I2019" s="327"/>
      <c r="J2019" s="327"/>
      <c r="K2019" s="327"/>
      <c r="L2019" s="327"/>
      <c r="M2019" s="327"/>
      <c r="N2019" s="327"/>
      <c r="O2019" s="327"/>
      <c r="P2019" s="327"/>
      <c r="Q2019" s="327"/>
      <c r="R2019" s="327"/>
      <c r="S2019" s="327"/>
      <c r="T2019" s="327"/>
      <c r="U2019" s="327"/>
      <c r="V2019" s="327"/>
      <c r="W2019" s="327"/>
      <c r="X2019" s="327"/>
      <c r="Y2019" s="327"/>
      <c r="Z2019" s="327"/>
      <c r="AA2019" s="327"/>
      <c r="AB2019" s="327"/>
      <c r="AC2019" s="107" t="e">
        <f>AVERAGE(E2019:AB2019)</f>
        <v>#DIV/0!</v>
      </c>
      <c r="AD2019" s="76"/>
      <c r="AE2019" s="76"/>
      <c r="AF2019" s="77"/>
      <c r="AJ2019" s="428"/>
      <c r="AK2019" s="429"/>
      <c r="AL2019" s="428"/>
      <c r="AM2019" s="15"/>
      <c r="AN2019" s="395"/>
    </row>
    <row r="2020" spans="1:41" ht="16.5" thickBot="1" x14ac:dyDescent="0.3">
      <c r="A2020" s="3407"/>
      <c r="B2020" s="3407"/>
      <c r="C2020" s="126" t="s">
        <v>17</v>
      </c>
      <c r="D2020" s="114"/>
      <c r="E2020" s="317" t="e">
        <f t="shared" ref="E2020:AB2020" si="611">E2018/E2017</f>
        <v>#DIV/0!</v>
      </c>
      <c r="F2020" s="318" t="e">
        <f t="shared" si="611"/>
        <v>#DIV/0!</v>
      </c>
      <c r="G2020" s="318" t="e">
        <f t="shared" si="611"/>
        <v>#DIV/0!</v>
      </c>
      <c r="H2020" s="318" t="e">
        <f t="shared" si="611"/>
        <v>#DIV/0!</v>
      </c>
      <c r="I2020" s="318" t="e">
        <f t="shared" si="611"/>
        <v>#DIV/0!</v>
      </c>
      <c r="J2020" s="318" t="e">
        <f t="shared" si="611"/>
        <v>#DIV/0!</v>
      </c>
      <c r="K2020" s="318" t="e">
        <f t="shared" si="611"/>
        <v>#DIV/0!</v>
      </c>
      <c r="L2020" s="318" t="e">
        <f t="shared" si="611"/>
        <v>#DIV/0!</v>
      </c>
      <c r="M2020" s="318" t="e">
        <f t="shared" si="611"/>
        <v>#DIV/0!</v>
      </c>
      <c r="N2020" s="318" t="e">
        <f t="shared" si="611"/>
        <v>#DIV/0!</v>
      </c>
      <c r="O2020" s="318" t="e">
        <f t="shared" si="611"/>
        <v>#DIV/0!</v>
      </c>
      <c r="P2020" s="318" t="e">
        <f t="shared" si="611"/>
        <v>#DIV/0!</v>
      </c>
      <c r="Q2020" s="318" t="e">
        <f t="shared" si="611"/>
        <v>#DIV/0!</v>
      </c>
      <c r="R2020" s="318" t="e">
        <f t="shared" si="611"/>
        <v>#DIV/0!</v>
      </c>
      <c r="S2020" s="318" t="e">
        <f t="shared" si="611"/>
        <v>#DIV/0!</v>
      </c>
      <c r="T2020" s="318" t="e">
        <f t="shared" si="611"/>
        <v>#DIV/0!</v>
      </c>
      <c r="U2020" s="318" t="e">
        <f t="shared" si="611"/>
        <v>#DIV/0!</v>
      </c>
      <c r="V2020" s="318" t="e">
        <f t="shared" si="611"/>
        <v>#DIV/0!</v>
      </c>
      <c r="W2020" s="318" t="e">
        <f t="shared" si="611"/>
        <v>#DIV/0!</v>
      </c>
      <c r="X2020" s="318" t="e">
        <f t="shared" si="611"/>
        <v>#DIV/0!</v>
      </c>
      <c r="Y2020" s="318" t="e">
        <f>Y2018/Y2017</f>
        <v>#DIV/0!</v>
      </c>
      <c r="Z2020" s="318" t="e">
        <f t="shared" si="611"/>
        <v>#DIV/0!</v>
      </c>
      <c r="AA2020" s="318" t="e">
        <f t="shared" si="611"/>
        <v>#DIV/0!</v>
      </c>
      <c r="AB2020" s="318" t="e">
        <f t="shared" si="611"/>
        <v>#DIV/0!</v>
      </c>
      <c r="AC2020" s="108"/>
      <c r="AD2020" s="73"/>
      <c r="AE2020" s="155"/>
      <c r="AF2020" s="74"/>
      <c r="AJ2020" s="15"/>
      <c r="AK2020" s="15"/>
      <c r="AL2020" s="15"/>
      <c r="AM2020" s="15"/>
      <c r="AN2020" s="395"/>
    </row>
    <row r="2021" spans="1:41" ht="19.5" hidden="1" customHeight="1" x14ac:dyDescent="0.25">
      <c r="A2021" s="1690"/>
      <c r="B2021" s="1501"/>
      <c r="C2021" s="490" t="s">
        <v>116</v>
      </c>
      <c r="D2021" s="493"/>
      <c r="E2021" s="491"/>
      <c r="F2021" s="491"/>
      <c r="G2021" s="491"/>
      <c r="H2021" s="142"/>
      <c r="I2021" s="142"/>
      <c r="J2021" s="142"/>
      <c r="K2021" s="142"/>
      <c r="L2021" s="142"/>
      <c r="M2021" s="142"/>
      <c r="N2021" s="142"/>
      <c r="O2021" s="142"/>
      <c r="P2021" s="142"/>
      <c r="Q2021" s="142"/>
      <c r="R2021" s="142"/>
      <c r="S2021" s="142"/>
      <c r="T2021" s="142"/>
      <c r="U2021" s="142"/>
      <c r="V2021" s="142"/>
      <c r="W2021" s="142"/>
      <c r="X2021" s="142"/>
      <c r="Y2021" s="142"/>
      <c r="Z2021" s="142"/>
      <c r="AA2021" s="142"/>
      <c r="AB2021" s="142"/>
      <c r="AC2021" s="108"/>
      <c r="AD2021" s="73"/>
      <c r="AE2021" s="155"/>
      <c r="AF2021" s="74"/>
      <c r="AJ2021" s="15"/>
      <c r="AK2021" s="15"/>
      <c r="AL2021" s="15"/>
      <c r="AM2021" s="15"/>
      <c r="AN2021" s="395"/>
    </row>
    <row r="2022" spans="1:41" s="181" customFormat="1" hidden="1" x14ac:dyDescent="0.25">
      <c r="A2022" s="2024"/>
      <c r="B2022" s="2027"/>
      <c r="C2022" s="124" t="s">
        <v>117</v>
      </c>
      <c r="D2022" s="108"/>
      <c r="E2022" s="839"/>
      <c r="F2022" s="1643"/>
      <c r="G2022" s="1643"/>
      <c r="H2022" s="94"/>
      <c r="I2022" s="94"/>
      <c r="J2022" s="94"/>
      <c r="K2022" s="94"/>
      <c r="L2022" s="94"/>
      <c r="M2022" s="94"/>
      <c r="N2022" s="94"/>
      <c r="O2022" s="94"/>
      <c r="P2022" s="94"/>
      <c r="Q2022" s="94"/>
      <c r="R2022" s="94"/>
      <c r="S2022" s="94"/>
      <c r="T2022" s="94"/>
      <c r="U2022" s="94"/>
      <c r="V2022" s="94"/>
      <c r="W2022" s="94"/>
      <c r="X2022" s="94"/>
      <c r="Y2022" s="94"/>
      <c r="Z2022" s="94"/>
      <c r="AA2022" s="94"/>
      <c r="AB2022" s="455"/>
      <c r="AC2022" s="108"/>
      <c r="AD2022" s="73"/>
      <c r="AE2022" s="155"/>
      <c r="AF2022" s="74"/>
      <c r="AH2022" s="778"/>
      <c r="AI2022" s="779"/>
      <c r="AJ2022" s="779"/>
      <c r="AK2022" s="780"/>
      <c r="AL2022" s="780"/>
      <c r="AM2022" s="189"/>
      <c r="AN2022" s="781"/>
      <c r="AO2022" s="781"/>
    </row>
    <row r="2023" spans="1:41" ht="16.5" hidden="1" thickBot="1" x14ac:dyDescent="0.3">
      <c r="A2023" s="3393" t="s">
        <v>42</v>
      </c>
      <c r="B2023" s="3394"/>
      <c r="C2023" s="3394"/>
      <c r="D2023" s="114"/>
      <c r="E2023" s="178">
        <f>SQRT(E2017*E2017+E2018*E2018)/E2042/1.73</f>
        <v>6.9834427353776816</v>
      </c>
      <c r="F2023" s="179">
        <f t="shared" ref="F2023:AB2023" si="612">SQRT(F2017*F2017+F2018*F2018)/F2042/1.73</f>
        <v>7.1127657489957867</v>
      </c>
      <c r="G2023" s="179">
        <f t="shared" si="612"/>
        <v>7.3390810228274717</v>
      </c>
      <c r="H2023" s="79">
        <f t="shared" si="612"/>
        <v>7.2453490066546848</v>
      </c>
      <c r="I2023" s="79">
        <f t="shared" si="612"/>
        <v>7.3714117762319979</v>
      </c>
      <c r="J2023" s="79">
        <f t="shared" si="612"/>
        <v>7.2061657032755289</v>
      </c>
      <c r="K2023" s="79">
        <f t="shared" si="612"/>
        <v>6.9722941997209489</v>
      </c>
      <c r="L2023" s="79">
        <f t="shared" si="612"/>
        <v>5.8054787635084191</v>
      </c>
      <c r="M2023" s="79">
        <f t="shared" si="612"/>
        <v>3.9477255591857245</v>
      </c>
      <c r="N2023" s="79">
        <f t="shared" si="612"/>
        <v>3.0851972857501879</v>
      </c>
      <c r="O2023" s="79">
        <f t="shared" si="612"/>
        <v>3.1847197788389043</v>
      </c>
      <c r="P2023" s="79">
        <f t="shared" si="612"/>
        <v>3.7818547373711988</v>
      </c>
      <c r="Q2023" s="79">
        <f t="shared" si="612"/>
        <v>5.4073887911535561</v>
      </c>
      <c r="R2023" s="79">
        <f t="shared" si="612"/>
        <v>4.3126413671776822</v>
      </c>
      <c r="S2023" s="79">
        <f t="shared" si="612"/>
        <v>4.1135963810002512</v>
      </c>
      <c r="T2023" s="79">
        <f t="shared" si="612"/>
        <v>4.1135963810002512</v>
      </c>
      <c r="U2023" s="79">
        <f t="shared" si="612"/>
        <v>4.2794672028147778</v>
      </c>
      <c r="V2023" s="79">
        <f t="shared" si="612"/>
        <v>4.2794672028147778</v>
      </c>
      <c r="W2023" s="79">
        <f t="shared" si="612"/>
        <v>4.670121586605541</v>
      </c>
      <c r="X2023" s="79">
        <f t="shared" si="612"/>
        <v>5.5252142714769779</v>
      </c>
      <c r="Y2023" s="79">
        <f>SQRT(Y2017*Y2017+Y2018*Y2018)/Y2042/1.73</f>
        <v>6.0185369742874224</v>
      </c>
      <c r="Z2023" s="179">
        <f t="shared" si="612"/>
        <v>6.2158660554116008</v>
      </c>
      <c r="AA2023" s="179">
        <f t="shared" si="612"/>
        <v>6.5118596770978669</v>
      </c>
      <c r="AB2023" s="180">
        <f t="shared" si="612"/>
        <v>6.6518452645620272</v>
      </c>
      <c r="AC2023" s="109">
        <f>AVERAGE(E2023:AB2023)</f>
        <v>5.5056286447142186</v>
      </c>
      <c r="AD2023" s="78" t="e">
        <f>(AC2019-AC2023)/AC2019</f>
        <v>#DIV/0!</v>
      </c>
      <c r="AE2023" s="79"/>
      <c r="AF2023" s="80"/>
      <c r="AJ2023" s="14"/>
      <c r="AK2023" s="14"/>
      <c r="AL2023" s="15"/>
      <c r="AM2023" s="14"/>
      <c r="AN2023" s="395"/>
    </row>
    <row r="2024" spans="1:41" x14ac:dyDescent="0.25">
      <c r="A2024" s="3422" t="s">
        <v>286</v>
      </c>
      <c r="B2024" s="3422" t="s">
        <v>286</v>
      </c>
      <c r="C2024" s="121" t="s">
        <v>13</v>
      </c>
      <c r="D2024" s="113" t="s">
        <v>820</v>
      </c>
      <c r="E2024" s="306">
        <v>2706</v>
      </c>
      <c r="F2024" s="71">
        <v>2534.4</v>
      </c>
      <c r="G2024" s="71">
        <v>2422.1999999999998</v>
      </c>
      <c r="H2024" s="71">
        <v>2402.4</v>
      </c>
      <c r="I2024" s="71">
        <v>2481.6</v>
      </c>
      <c r="J2024" s="71">
        <v>2772</v>
      </c>
      <c r="K2024" s="71">
        <v>3392.4</v>
      </c>
      <c r="L2024" s="71">
        <v>4092</v>
      </c>
      <c r="M2024" s="71">
        <v>4540.8</v>
      </c>
      <c r="N2024" s="71">
        <v>4613.3999999999996</v>
      </c>
      <c r="O2024" s="71">
        <v>4507.8</v>
      </c>
      <c r="P2024" s="71">
        <v>4177.8</v>
      </c>
      <c r="Q2024" s="71">
        <v>3887.4</v>
      </c>
      <c r="R2024" s="71">
        <v>3920.4</v>
      </c>
      <c r="S2024" s="71">
        <v>3907.2</v>
      </c>
      <c r="T2024" s="71">
        <v>3874.2</v>
      </c>
      <c r="U2024" s="71">
        <v>3933.6</v>
      </c>
      <c r="V2024" s="71">
        <v>4006.2</v>
      </c>
      <c r="W2024" s="71">
        <v>4072.2</v>
      </c>
      <c r="X2024" s="71">
        <v>3966.6</v>
      </c>
      <c r="Y2024" s="71">
        <v>3940.2</v>
      </c>
      <c r="Z2024" s="71">
        <v>3788.4</v>
      </c>
      <c r="AA2024" s="71">
        <v>3313.2</v>
      </c>
      <c r="AB2024" s="71">
        <v>2890.8</v>
      </c>
      <c r="AC2024" s="106">
        <f>SUM(E2024:AB2024)</f>
        <v>86143.2</v>
      </c>
      <c r="AD2024" s="70"/>
      <c r="AE2024" s="71">
        <v>1100</v>
      </c>
      <c r="AF2024" s="72">
        <v>60</v>
      </c>
      <c r="AJ2024" s="14"/>
      <c r="AK2024" s="14"/>
      <c r="AL2024" s="15"/>
      <c r="AM2024" s="14"/>
      <c r="AN2024" s="395"/>
    </row>
    <row r="2025" spans="1:41" x14ac:dyDescent="0.25">
      <c r="A2025" s="3406"/>
      <c r="B2025" s="3406"/>
      <c r="C2025" s="123" t="s">
        <v>14</v>
      </c>
      <c r="D2025" s="108" t="s">
        <v>820</v>
      </c>
      <c r="E2025" s="307"/>
      <c r="F2025" s="308"/>
      <c r="G2025" s="308"/>
      <c r="H2025" s="308"/>
      <c r="I2025" s="308"/>
      <c r="J2025" s="308"/>
      <c r="K2025" s="308"/>
      <c r="L2025" s="308"/>
      <c r="M2025" s="308"/>
      <c r="N2025" s="308"/>
      <c r="O2025" s="308"/>
      <c r="P2025" s="308"/>
      <c r="Q2025" s="308"/>
      <c r="R2025" s="308"/>
      <c r="S2025" s="308"/>
      <c r="T2025" s="308"/>
      <c r="U2025" s="308"/>
      <c r="V2025" s="308"/>
      <c r="W2025" s="308"/>
      <c r="X2025" s="308"/>
      <c r="Y2025" s="308"/>
      <c r="Z2025" s="308"/>
      <c r="AA2025" s="308"/>
      <c r="AB2025" s="308"/>
      <c r="AC2025" s="107">
        <f>SUM(E2025:AB2025)</f>
        <v>0</v>
      </c>
      <c r="AD2025" s="73"/>
      <c r="AE2025" s="155"/>
      <c r="AF2025" s="74"/>
      <c r="AJ2025" s="428"/>
      <c r="AK2025" s="429"/>
      <c r="AL2025" s="428"/>
      <c r="AM2025" s="15"/>
      <c r="AN2025" s="395"/>
    </row>
    <row r="2026" spans="1:41" x14ac:dyDescent="0.25">
      <c r="A2026" s="3406"/>
      <c r="B2026" s="3406"/>
      <c r="C2026" s="123" t="s">
        <v>15</v>
      </c>
      <c r="D2026" s="802" t="s">
        <v>54</v>
      </c>
      <c r="E2026" s="326">
        <v>14</v>
      </c>
      <c r="F2026" s="327">
        <v>14</v>
      </c>
      <c r="G2026" s="327">
        <v>15</v>
      </c>
      <c r="H2026" s="327">
        <v>15</v>
      </c>
      <c r="I2026" s="327">
        <v>16</v>
      </c>
      <c r="J2026" s="327">
        <v>17</v>
      </c>
      <c r="K2026" s="327">
        <v>20</v>
      </c>
      <c r="L2026" s="327">
        <v>22</v>
      </c>
      <c r="M2026" s="327">
        <v>24</v>
      </c>
      <c r="N2026" s="327">
        <v>23</v>
      </c>
      <c r="O2026" s="327">
        <v>23</v>
      </c>
      <c r="P2026" s="327">
        <v>20</v>
      </c>
      <c r="Q2026" s="327">
        <v>20</v>
      </c>
      <c r="R2026" s="327">
        <v>20</v>
      </c>
      <c r="S2026" s="327">
        <v>19</v>
      </c>
      <c r="T2026" s="327">
        <v>20</v>
      </c>
      <c r="U2026" s="327">
        <v>20</v>
      </c>
      <c r="V2026" s="327">
        <v>22</v>
      </c>
      <c r="W2026" s="327">
        <v>20</v>
      </c>
      <c r="X2026" s="327">
        <v>21</v>
      </c>
      <c r="Y2026" s="327">
        <v>22</v>
      </c>
      <c r="Z2026" s="327">
        <v>20</v>
      </c>
      <c r="AA2026" s="327">
        <v>17</v>
      </c>
      <c r="AB2026" s="327">
        <v>15</v>
      </c>
      <c r="AC2026" s="107">
        <f>AVERAGE(E2026:AB2026)</f>
        <v>19.125</v>
      </c>
      <c r="AD2026" s="76"/>
      <c r="AE2026" s="76"/>
      <c r="AF2026" s="77"/>
      <c r="AJ2026" s="428"/>
      <c r="AK2026" s="429"/>
      <c r="AL2026" s="428"/>
      <c r="AM2026" s="15"/>
      <c r="AN2026" s="395"/>
    </row>
    <row r="2027" spans="1:41" ht="16.5" thickBot="1" x14ac:dyDescent="0.3">
      <c r="A2027" s="3586"/>
      <c r="B2027" s="3586"/>
      <c r="C2027" s="450" t="s">
        <v>17</v>
      </c>
      <c r="D2027" s="128"/>
      <c r="E2027" s="350">
        <f t="shared" ref="E2027:AB2027" si="613">E2025/E2024</f>
        <v>0</v>
      </c>
      <c r="F2027" s="323">
        <f t="shared" si="613"/>
        <v>0</v>
      </c>
      <c r="G2027" s="323">
        <f t="shared" si="613"/>
        <v>0</v>
      </c>
      <c r="H2027" s="323">
        <f t="shared" si="613"/>
        <v>0</v>
      </c>
      <c r="I2027" s="323">
        <f t="shared" si="613"/>
        <v>0</v>
      </c>
      <c r="J2027" s="323">
        <f t="shared" si="613"/>
        <v>0</v>
      </c>
      <c r="K2027" s="323">
        <f t="shared" si="613"/>
        <v>0</v>
      </c>
      <c r="L2027" s="323">
        <f t="shared" si="613"/>
        <v>0</v>
      </c>
      <c r="M2027" s="323">
        <f t="shared" si="613"/>
        <v>0</v>
      </c>
      <c r="N2027" s="323">
        <f t="shared" si="613"/>
        <v>0</v>
      </c>
      <c r="O2027" s="323">
        <f t="shared" si="613"/>
        <v>0</v>
      </c>
      <c r="P2027" s="323">
        <f t="shared" si="613"/>
        <v>0</v>
      </c>
      <c r="Q2027" s="323">
        <f t="shared" si="613"/>
        <v>0</v>
      </c>
      <c r="R2027" s="323">
        <f t="shared" si="613"/>
        <v>0</v>
      </c>
      <c r="S2027" s="323">
        <f t="shared" si="613"/>
        <v>0</v>
      </c>
      <c r="T2027" s="323">
        <f t="shared" si="613"/>
        <v>0</v>
      </c>
      <c r="U2027" s="323">
        <f t="shared" si="613"/>
        <v>0</v>
      </c>
      <c r="V2027" s="323">
        <f t="shared" si="613"/>
        <v>0</v>
      </c>
      <c r="W2027" s="323">
        <f t="shared" si="613"/>
        <v>0</v>
      </c>
      <c r="X2027" s="323">
        <f t="shared" si="613"/>
        <v>0</v>
      </c>
      <c r="Y2027" s="323">
        <f>Y2025/Y2024</f>
        <v>0</v>
      </c>
      <c r="Z2027" s="323">
        <f t="shared" si="613"/>
        <v>0</v>
      </c>
      <c r="AA2027" s="323">
        <f t="shared" si="613"/>
        <v>0</v>
      </c>
      <c r="AB2027" s="323">
        <f t="shared" si="613"/>
        <v>0</v>
      </c>
      <c r="AC2027" s="108"/>
      <c r="AD2027" s="73"/>
      <c r="AE2027" s="155"/>
      <c r="AF2027" s="74"/>
      <c r="AJ2027" s="1"/>
      <c r="AK2027" s="1"/>
      <c r="AL2027" s="1"/>
      <c r="AM2027" s="1"/>
    </row>
    <row r="2028" spans="1:41" hidden="1" x14ac:dyDescent="0.25">
      <c r="A2028" s="2023"/>
      <c r="B2028" s="2026"/>
      <c r="C2028" s="454" t="s">
        <v>116</v>
      </c>
      <c r="D2028" s="113"/>
      <c r="E2028" s="2344"/>
      <c r="F2028" s="203"/>
      <c r="G2028" s="203"/>
      <c r="H2028" s="203"/>
      <c r="I2028" s="203"/>
      <c r="J2028" s="203"/>
      <c r="K2028" s="203"/>
      <c r="L2028" s="203"/>
      <c r="M2028" s="203"/>
      <c r="N2028" s="203"/>
      <c r="O2028" s="203"/>
      <c r="P2028" s="203"/>
      <c r="Q2028" s="203"/>
      <c r="R2028" s="203"/>
      <c r="S2028" s="203"/>
      <c r="T2028" s="203"/>
      <c r="U2028" s="203"/>
      <c r="V2028" s="203"/>
      <c r="W2028" s="203"/>
      <c r="X2028" s="203"/>
      <c r="Y2028" s="203"/>
      <c r="Z2028" s="203"/>
      <c r="AA2028" s="203"/>
      <c r="AB2028" s="203"/>
      <c r="AC2028" s="108"/>
      <c r="AD2028" s="73"/>
      <c r="AE2028" s="155"/>
      <c r="AF2028" s="74"/>
      <c r="AJ2028" s="15"/>
      <c r="AK2028" s="15"/>
      <c r="AL2028" s="15"/>
      <c r="AM2028" s="15"/>
    </row>
    <row r="2029" spans="1:41" s="181" customFormat="1" hidden="1" x14ac:dyDescent="0.25">
      <c r="A2029" s="1710"/>
      <c r="B2029" s="676"/>
      <c r="C2029" s="677" t="s">
        <v>117</v>
      </c>
      <c r="D2029" s="128"/>
      <c r="E2029" s="839"/>
      <c r="F2029" s="404"/>
      <c r="G2029" s="404"/>
      <c r="H2029" s="94"/>
      <c r="I2029" s="94"/>
      <c r="J2029" s="94"/>
      <c r="K2029" s="94"/>
      <c r="L2029" s="94"/>
      <c r="M2029" s="94"/>
      <c r="N2029" s="94"/>
      <c r="O2029" s="94"/>
      <c r="P2029" s="94"/>
      <c r="Q2029" s="94"/>
      <c r="R2029" s="94"/>
      <c r="S2029" s="94"/>
      <c r="T2029" s="94"/>
      <c r="U2029" s="94"/>
      <c r="V2029" s="94"/>
      <c r="W2029" s="94"/>
      <c r="X2029" s="94"/>
      <c r="Y2029" s="94"/>
      <c r="Z2029" s="94"/>
      <c r="AA2029" s="94"/>
      <c r="AB2029" s="94"/>
      <c r="AC2029" s="108"/>
      <c r="AD2029" s="73"/>
      <c r="AE2029" s="155"/>
      <c r="AF2029" s="74"/>
      <c r="AH2029" s="778"/>
      <c r="AI2029" s="779"/>
      <c r="AJ2029" s="779"/>
      <c r="AK2029" s="780"/>
      <c r="AL2029" s="780"/>
      <c r="AM2029" s="189"/>
      <c r="AN2029" s="781"/>
      <c r="AO2029" s="781"/>
    </row>
    <row r="2030" spans="1:41" ht="16.5" hidden="1" thickBot="1" x14ac:dyDescent="0.3">
      <c r="A2030" s="3393" t="s">
        <v>42</v>
      </c>
      <c r="B2030" s="3394"/>
      <c r="C2030" s="3394"/>
      <c r="D2030" s="114"/>
      <c r="E2030" s="178">
        <f>SQRT(E2024*E2024+E2025*E2025)/E2042/1.73</f>
        <v>13.255608895855785</v>
      </c>
      <c r="F2030" s="179">
        <f t="shared" ref="F2030:AB2030" si="614">SQRT(F2024*F2024+F2025*F2025)/F2042/1.73</f>
        <v>12.415009307338103</v>
      </c>
      <c r="G2030" s="179">
        <f t="shared" si="614"/>
        <v>11.865386499461152</v>
      </c>
      <c r="H2030" s="79">
        <f t="shared" si="614"/>
        <v>11.669500170010201</v>
      </c>
      <c r="I2030" s="79">
        <f t="shared" si="614"/>
        <v>12.156363280101889</v>
      </c>
      <c r="J2030" s="79">
        <f t="shared" si="614"/>
        <v>13.694975544686528</v>
      </c>
      <c r="K2030" s="79">
        <f t="shared" si="614"/>
        <v>16.904524616304567</v>
      </c>
      <c r="L2030" s="79">
        <f t="shared" si="614"/>
        <v>20.567981905001258</v>
      </c>
      <c r="M2030" s="79">
        <f t="shared" si="614"/>
        <v>22.823825081678816</v>
      </c>
      <c r="N2030" s="79">
        <f t="shared" si="614"/>
        <v>23.188740889670772</v>
      </c>
      <c r="O2030" s="79">
        <f t="shared" si="614"/>
        <v>22.657954259864287</v>
      </c>
      <c r="P2030" s="79">
        <f t="shared" si="614"/>
        <v>20.999246041719026</v>
      </c>
      <c r="Q2030" s="79">
        <f t="shared" si="614"/>
        <v>19.539582809751195</v>
      </c>
      <c r="R2030" s="79">
        <f t="shared" si="614"/>
        <v>19.705453631565721</v>
      </c>
      <c r="S2030" s="79">
        <f t="shared" si="614"/>
        <v>19.639105302839909</v>
      </c>
      <c r="T2030" s="79">
        <f t="shared" si="614"/>
        <v>19.473234481025383</v>
      </c>
      <c r="U2030" s="79">
        <f t="shared" si="614"/>
        <v>19.77180196029153</v>
      </c>
      <c r="V2030" s="79">
        <f t="shared" si="614"/>
        <v>20.136717768283486</v>
      </c>
      <c r="W2030" s="79">
        <f t="shared" si="614"/>
        <v>20.292007175602947</v>
      </c>
      <c r="X2030" s="79">
        <f t="shared" si="614"/>
        <v>19.765796292605145</v>
      </c>
      <c r="Y2030" s="79">
        <f>SQRT(Y2024*Y2024+Y2025*Y2025)/Y2042/1.73</f>
        <v>19.634243571855691</v>
      </c>
      <c r="Z2030" s="179">
        <f t="shared" si="614"/>
        <v>18.877815427546341</v>
      </c>
      <c r="AA2030" s="179">
        <f t="shared" si="614"/>
        <v>16.509866454056208</v>
      </c>
      <c r="AB2030" s="180">
        <f t="shared" si="614"/>
        <v>14.281903068030237</v>
      </c>
      <c r="AC2030" s="109">
        <f>AVERAGE(E2030:AB2030)</f>
        <v>17.909443518131095</v>
      </c>
      <c r="AD2030" s="78">
        <f>(AC2026-AC2030)/AC2026</f>
        <v>6.3558508855890455E-2</v>
      </c>
      <c r="AE2030" s="79"/>
      <c r="AF2030" s="80"/>
      <c r="AJ2030" s="14"/>
      <c r="AK2030" s="14"/>
      <c r="AL2030" s="15"/>
      <c r="AM2030" s="14"/>
    </row>
    <row r="2031" spans="1:41" x14ac:dyDescent="0.25">
      <c r="A2031" s="3422" t="s">
        <v>43</v>
      </c>
      <c r="B2031" s="3446" t="s">
        <v>251</v>
      </c>
      <c r="C2031" s="121" t="s">
        <v>13</v>
      </c>
      <c r="D2031" s="113" t="s">
        <v>139</v>
      </c>
      <c r="E2031" s="2344"/>
      <c r="F2031" s="203"/>
      <c r="G2031" s="203"/>
      <c r="H2031" s="203"/>
      <c r="I2031" s="203"/>
      <c r="J2031" s="203"/>
      <c r="K2031" s="203"/>
      <c r="L2031" s="203"/>
      <c r="M2031" s="203"/>
      <c r="N2031" s="203"/>
      <c r="O2031" s="203"/>
      <c r="P2031" s="203"/>
      <c r="Q2031" s="203"/>
      <c r="R2031" s="203"/>
      <c r="S2031" s="203"/>
      <c r="T2031" s="203"/>
      <c r="U2031" s="203"/>
      <c r="V2031" s="203"/>
      <c r="W2031" s="203"/>
      <c r="X2031" s="203"/>
      <c r="Y2031" s="203"/>
      <c r="Z2031" s="203"/>
      <c r="AA2031" s="203"/>
      <c r="AB2031" s="329"/>
      <c r="AC2031" s="106"/>
      <c r="AD2031" s="70"/>
      <c r="AE2031" s="71">
        <v>0</v>
      </c>
      <c r="AF2031" s="72">
        <v>0</v>
      </c>
      <c r="AJ2031" s="428"/>
      <c r="AK2031" s="429"/>
      <c r="AL2031" s="428"/>
      <c r="AM2031" s="15"/>
    </row>
    <row r="2032" spans="1:41" x14ac:dyDescent="0.25">
      <c r="A2032" s="3406"/>
      <c r="B2032" s="3447"/>
      <c r="C2032" s="123" t="s">
        <v>14</v>
      </c>
      <c r="D2032" s="108" t="s">
        <v>139</v>
      </c>
      <c r="E2032" s="81"/>
      <c r="F2032" s="155"/>
      <c r="G2032" s="155"/>
      <c r="H2032" s="155"/>
      <c r="I2032" s="155"/>
      <c r="J2032" s="155"/>
      <c r="K2032" s="155"/>
      <c r="L2032" s="155"/>
      <c r="M2032" s="155"/>
      <c r="N2032" s="155"/>
      <c r="O2032" s="155"/>
      <c r="P2032" s="155"/>
      <c r="Q2032" s="155"/>
      <c r="R2032" s="155"/>
      <c r="S2032" s="155"/>
      <c r="T2032" s="155"/>
      <c r="U2032" s="155"/>
      <c r="V2032" s="155"/>
      <c r="W2032" s="155"/>
      <c r="X2032" s="155"/>
      <c r="Y2032" s="155"/>
      <c r="Z2032" s="155"/>
      <c r="AA2032" s="155"/>
      <c r="AB2032" s="316"/>
      <c r="AC2032" s="107"/>
      <c r="AD2032" s="73"/>
      <c r="AE2032" s="155"/>
      <c r="AF2032" s="74"/>
      <c r="AJ2032" s="15"/>
      <c r="AK2032" s="15"/>
      <c r="AL2032" s="15"/>
      <c r="AM2032" s="15"/>
    </row>
    <row r="2033" spans="1:39" x14ac:dyDescent="0.25">
      <c r="A2033" s="3406"/>
      <c r="B2033" s="3447"/>
      <c r="C2033" s="123" t="s">
        <v>15</v>
      </c>
      <c r="D2033" s="108" t="s">
        <v>139</v>
      </c>
      <c r="E2033" s="81"/>
      <c r="F2033" s="155"/>
      <c r="G2033" s="155"/>
      <c r="H2033" s="155"/>
      <c r="I2033" s="155"/>
      <c r="J2033" s="155"/>
      <c r="K2033" s="155"/>
      <c r="L2033" s="155"/>
      <c r="M2033" s="155"/>
      <c r="N2033" s="155"/>
      <c r="O2033" s="155"/>
      <c r="P2033" s="155"/>
      <c r="Q2033" s="155"/>
      <c r="R2033" s="155"/>
      <c r="S2033" s="155"/>
      <c r="T2033" s="155"/>
      <c r="U2033" s="155"/>
      <c r="V2033" s="155"/>
      <c r="W2033" s="155"/>
      <c r="X2033" s="155"/>
      <c r="Y2033" s="155"/>
      <c r="Z2033" s="155"/>
      <c r="AA2033" s="155"/>
      <c r="AB2033" s="316"/>
      <c r="AC2033" s="107"/>
      <c r="AD2033" s="75"/>
      <c r="AE2033" s="76"/>
      <c r="AF2033" s="77"/>
      <c r="AJ2033" s="15"/>
      <c r="AK2033" s="15"/>
      <c r="AL2033" s="15"/>
      <c r="AM2033" s="15"/>
    </row>
    <row r="2034" spans="1:39" x14ac:dyDescent="0.25">
      <c r="A2034" s="3406"/>
      <c r="B2034" s="3447"/>
      <c r="C2034" s="123" t="s">
        <v>17</v>
      </c>
      <c r="D2034" s="108"/>
      <c r="E2034" s="81"/>
      <c r="F2034" s="155"/>
      <c r="G2034" s="155"/>
      <c r="H2034" s="155"/>
      <c r="I2034" s="155"/>
      <c r="J2034" s="155"/>
      <c r="K2034" s="155"/>
      <c r="L2034" s="155"/>
      <c r="M2034" s="155"/>
      <c r="N2034" s="155"/>
      <c r="O2034" s="155"/>
      <c r="P2034" s="155"/>
      <c r="Q2034" s="155"/>
      <c r="R2034" s="155"/>
      <c r="S2034" s="155"/>
      <c r="T2034" s="155"/>
      <c r="U2034" s="155"/>
      <c r="V2034" s="155"/>
      <c r="W2034" s="155"/>
      <c r="X2034" s="155"/>
      <c r="Y2034" s="155"/>
      <c r="Z2034" s="155"/>
      <c r="AA2034" s="155"/>
      <c r="AB2034" s="316"/>
      <c r="AC2034" s="108"/>
      <c r="AD2034" s="73"/>
      <c r="AE2034" s="155"/>
      <c r="AF2034" s="74"/>
      <c r="AJ2034" s="15"/>
      <c r="AK2034" s="15"/>
      <c r="AL2034" s="15"/>
      <c r="AM2034" s="15"/>
    </row>
    <row r="2035" spans="1:39" ht="16.5" thickBot="1" x14ac:dyDescent="0.3">
      <c r="A2035" s="3407"/>
      <c r="B2035" s="3448"/>
      <c r="C2035" s="523"/>
      <c r="D2035" s="387"/>
      <c r="E2035" s="188"/>
      <c r="F2035" s="146"/>
      <c r="G2035" s="146"/>
      <c r="H2035" s="526"/>
      <c r="I2035" s="526"/>
      <c r="J2035" s="526"/>
      <c r="K2035" s="526"/>
      <c r="L2035" s="526"/>
      <c r="M2035" s="526"/>
      <c r="N2035" s="526"/>
      <c r="O2035" s="526"/>
      <c r="P2035" s="526"/>
      <c r="Q2035" s="526"/>
      <c r="R2035" s="526"/>
      <c r="S2035" s="526"/>
      <c r="T2035" s="526"/>
      <c r="U2035" s="526"/>
      <c r="V2035" s="526"/>
      <c r="W2035" s="526"/>
      <c r="X2035" s="526"/>
      <c r="Y2035" s="526"/>
      <c r="Z2035" s="526"/>
      <c r="AA2035" s="146"/>
      <c r="AB2035" s="553"/>
      <c r="AC2035" s="108"/>
      <c r="AD2035" s="73"/>
      <c r="AE2035" s="155"/>
      <c r="AF2035" s="74"/>
      <c r="AJ2035" s="15"/>
      <c r="AK2035" s="15"/>
      <c r="AL2035" s="15"/>
      <c r="AM2035" s="15"/>
    </row>
    <row r="2036" spans="1:39" hidden="1" x14ac:dyDescent="0.25">
      <c r="A2036" s="1690"/>
      <c r="B2036" s="1501"/>
      <c r="C2036" s="490" t="s">
        <v>116</v>
      </c>
      <c r="D2036" s="493"/>
      <c r="E2036" s="2162"/>
      <c r="F2036" s="91"/>
      <c r="G2036" s="91"/>
      <c r="H2036" s="91"/>
      <c r="I2036" s="91"/>
      <c r="J2036" s="142"/>
      <c r="K2036" s="142"/>
      <c r="L2036" s="142"/>
      <c r="M2036" s="142"/>
      <c r="N2036" s="142"/>
      <c r="O2036" s="142"/>
      <c r="P2036" s="142"/>
      <c r="Q2036" s="142"/>
      <c r="R2036" s="142"/>
      <c r="S2036" s="142"/>
      <c r="T2036" s="142"/>
      <c r="U2036" s="142"/>
      <c r="V2036" s="142"/>
      <c r="W2036" s="142"/>
      <c r="X2036" s="142"/>
      <c r="Y2036" s="142"/>
      <c r="Z2036" s="324"/>
      <c r="AA2036" s="324"/>
      <c r="AB2036" s="562"/>
      <c r="AC2036" s="108"/>
      <c r="AD2036" s="73"/>
      <c r="AE2036" s="155"/>
      <c r="AF2036" s="74"/>
      <c r="AJ2036" s="15"/>
      <c r="AK2036" s="15"/>
      <c r="AL2036" s="15"/>
      <c r="AM2036" s="15"/>
    </row>
    <row r="2037" spans="1:39" ht="16.5" hidden="1" thickBot="1" x14ac:dyDescent="0.3">
      <c r="A2037" s="2025"/>
      <c r="B2037" s="2028"/>
      <c r="C2037" s="467" t="s">
        <v>117</v>
      </c>
      <c r="D2037" s="114"/>
      <c r="E2037" s="561"/>
      <c r="F2037" s="324"/>
      <c r="G2037" s="324"/>
      <c r="H2037" s="142"/>
      <c r="I2037" s="142"/>
      <c r="J2037" s="127"/>
      <c r="K2037" s="127"/>
      <c r="L2037" s="127"/>
      <c r="M2037" s="127"/>
      <c r="N2037" s="127"/>
      <c r="O2037" s="127"/>
      <c r="P2037" s="127"/>
      <c r="Q2037" s="127"/>
      <c r="R2037" s="127"/>
      <c r="S2037" s="127"/>
      <c r="T2037" s="127"/>
      <c r="U2037" s="127"/>
      <c r="V2037" s="127"/>
      <c r="W2037" s="127"/>
      <c r="X2037" s="127"/>
      <c r="Y2037" s="127"/>
      <c r="Z2037" s="328"/>
      <c r="AA2037" s="328"/>
      <c r="AB2037" s="1002"/>
      <c r="AC2037" s="801"/>
      <c r="AD2037" s="191"/>
      <c r="AE2037" s="192"/>
      <c r="AF2037" s="193"/>
      <c r="AJ2037" s="14"/>
      <c r="AK2037" s="14"/>
      <c r="AL2037" s="15"/>
      <c r="AM2037" s="14"/>
    </row>
    <row r="2038" spans="1:39" x14ac:dyDescent="0.25">
      <c r="A2038" s="3422" t="s">
        <v>48</v>
      </c>
      <c r="B2038" s="3446" t="s">
        <v>252</v>
      </c>
      <c r="C2038" s="121" t="s">
        <v>13</v>
      </c>
      <c r="D2038" s="113" t="s">
        <v>139</v>
      </c>
      <c r="E2038" s="3151"/>
      <c r="F2038" s="203"/>
      <c r="G2038" s="203"/>
      <c r="H2038" s="203"/>
      <c r="I2038" s="203"/>
      <c r="J2038" s="203"/>
      <c r="K2038" s="203"/>
      <c r="L2038" s="203"/>
      <c r="M2038" s="203"/>
      <c r="N2038" s="203"/>
      <c r="O2038" s="203"/>
      <c r="P2038" s="203"/>
      <c r="Q2038" s="203"/>
      <c r="R2038" s="203"/>
      <c r="S2038" s="203"/>
      <c r="T2038" s="203"/>
      <c r="U2038" s="203"/>
      <c r="V2038" s="203"/>
      <c r="W2038" s="203"/>
      <c r="X2038" s="203"/>
      <c r="Y2038" s="203"/>
      <c r="Z2038" s="203"/>
      <c r="AA2038" s="203"/>
      <c r="AB2038" s="329"/>
      <c r="AC2038" s="106"/>
      <c r="AD2038" s="70"/>
      <c r="AE2038" s="71">
        <v>0</v>
      </c>
      <c r="AF2038" s="72">
        <v>0</v>
      </c>
      <c r="AJ2038" s="428"/>
      <c r="AK2038" s="429"/>
      <c r="AL2038" s="428"/>
      <c r="AM2038" s="15"/>
    </row>
    <row r="2039" spans="1:39" x14ac:dyDescent="0.25">
      <c r="A2039" s="3406"/>
      <c r="B2039" s="3447"/>
      <c r="C2039" s="123" t="s">
        <v>14</v>
      </c>
      <c r="D2039" s="108" t="s">
        <v>139</v>
      </c>
      <c r="E2039" s="81"/>
      <c r="F2039" s="155"/>
      <c r="G2039" s="155"/>
      <c r="H2039" s="155"/>
      <c r="I2039" s="155"/>
      <c r="J2039" s="155"/>
      <c r="K2039" s="155"/>
      <c r="L2039" s="155"/>
      <c r="M2039" s="155"/>
      <c r="N2039" s="155"/>
      <c r="O2039" s="155"/>
      <c r="P2039" s="155"/>
      <c r="Q2039" s="155"/>
      <c r="R2039" s="155"/>
      <c r="S2039" s="155"/>
      <c r="T2039" s="155"/>
      <c r="U2039" s="155"/>
      <c r="V2039" s="155"/>
      <c r="W2039" s="155"/>
      <c r="X2039" s="155"/>
      <c r="Y2039" s="155"/>
      <c r="Z2039" s="155"/>
      <c r="AA2039" s="155"/>
      <c r="AB2039" s="316"/>
      <c r="AC2039" s="107"/>
      <c r="AD2039" s="73"/>
      <c r="AE2039" s="155"/>
      <c r="AF2039" s="74"/>
      <c r="AJ2039" s="15"/>
      <c r="AK2039" s="15"/>
      <c r="AL2039" s="15"/>
      <c r="AM2039" s="15"/>
    </row>
    <row r="2040" spans="1:39" x14ac:dyDescent="0.25">
      <c r="A2040" s="3406"/>
      <c r="B2040" s="3447"/>
      <c r="C2040" s="123" t="s">
        <v>15</v>
      </c>
      <c r="D2040" s="108" t="s">
        <v>139</v>
      </c>
      <c r="E2040" s="81"/>
      <c r="F2040" s="155"/>
      <c r="G2040" s="155"/>
      <c r="H2040" s="155"/>
      <c r="I2040" s="155"/>
      <c r="J2040" s="155"/>
      <c r="K2040" s="155"/>
      <c r="L2040" s="155"/>
      <c r="M2040" s="155"/>
      <c r="N2040" s="155"/>
      <c r="O2040" s="155"/>
      <c r="P2040" s="155"/>
      <c r="Q2040" s="155"/>
      <c r="R2040" s="155"/>
      <c r="S2040" s="155"/>
      <c r="T2040" s="155"/>
      <c r="U2040" s="155"/>
      <c r="V2040" s="155"/>
      <c r="W2040" s="155"/>
      <c r="X2040" s="155"/>
      <c r="Y2040" s="155"/>
      <c r="Z2040" s="155"/>
      <c r="AA2040" s="155"/>
      <c r="AB2040" s="316"/>
      <c r="AC2040" s="107"/>
      <c r="AD2040" s="76"/>
      <c r="AE2040" s="76"/>
      <c r="AF2040" s="77"/>
      <c r="AJ2040" s="15"/>
      <c r="AK2040" s="15"/>
      <c r="AL2040" s="15"/>
      <c r="AM2040" s="15"/>
    </row>
    <row r="2041" spans="1:39" x14ac:dyDescent="0.25">
      <c r="A2041" s="3406"/>
      <c r="B2041" s="3447"/>
      <c r="C2041" s="123" t="s">
        <v>17</v>
      </c>
      <c r="D2041" s="108"/>
      <c r="E2041" s="81"/>
      <c r="F2041" s="155"/>
      <c r="G2041" s="155"/>
      <c r="H2041" s="155"/>
      <c r="I2041" s="155"/>
      <c r="J2041" s="155"/>
      <c r="K2041" s="155"/>
      <c r="L2041" s="155"/>
      <c r="M2041" s="155"/>
      <c r="N2041" s="155"/>
      <c r="O2041" s="155"/>
      <c r="P2041" s="155"/>
      <c r="Q2041" s="155"/>
      <c r="R2041" s="155"/>
      <c r="S2041" s="155"/>
      <c r="T2041" s="155"/>
      <c r="U2041" s="155"/>
      <c r="V2041" s="155"/>
      <c r="W2041" s="155"/>
      <c r="X2041" s="155"/>
      <c r="Y2041" s="155"/>
      <c r="Z2041" s="155"/>
      <c r="AA2041" s="155"/>
      <c r="AB2041" s="316"/>
      <c r="AC2041" s="108"/>
      <c r="AD2041" s="73"/>
      <c r="AE2041" s="155"/>
      <c r="AF2041" s="74"/>
      <c r="AJ2041" s="15"/>
      <c r="AK2041" s="15"/>
      <c r="AL2041" s="15"/>
      <c r="AM2041" s="15"/>
    </row>
    <row r="2042" spans="1:39" ht="16.5" thickBot="1" x14ac:dyDescent="0.3">
      <c r="A2042" s="3586"/>
      <c r="B2042" s="3587"/>
      <c r="C2042" s="707" t="s">
        <v>22</v>
      </c>
      <c r="D2042" s="524" t="s">
        <v>54</v>
      </c>
      <c r="E2042" s="188">
        <v>118</v>
      </c>
      <c r="F2042" s="146">
        <v>118</v>
      </c>
      <c r="G2042" s="146">
        <v>118</v>
      </c>
      <c r="H2042" s="526">
        <v>119</v>
      </c>
      <c r="I2042" s="526">
        <v>118</v>
      </c>
      <c r="J2042" s="526">
        <v>117</v>
      </c>
      <c r="K2042" s="526">
        <v>116</v>
      </c>
      <c r="L2042" s="526">
        <v>115</v>
      </c>
      <c r="M2042" s="526">
        <v>115</v>
      </c>
      <c r="N2042" s="526">
        <v>115</v>
      </c>
      <c r="O2042" s="526">
        <v>115</v>
      </c>
      <c r="P2042" s="526">
        <v>115</v>
      </c>
      <c r="Q2042" s="526">
        <v>115</v>
      </c>
      <c r="R2042" s="526">
        <v>115</v>
      </c>
      <c r="S2042" s="526">
        <v>115</v>
      </c>
      <c r="T2042" s="526">
        <v>115</v>
      </c>
      <c r="U2042" s="526">
        <v>115</v>
      </c>
      <c r="V2042" s="526">
        <v>115</v>
      </c>
      <c r="W2042" s="526">
        <v>116</v>
      </c>
      <c r="X2042" s="526">
        <v>116</v>
      </c>
      <c r="Y2042" s="526">
        <v>116</v>
      </c>
      <c r="Z2042" s="146">
        <v>116</v>
      </c>
      <c r="AA2042" s="146">
        <v>116</v>
      </c>
      <c r="AB2042" s="553">
        <v>117</v>
      </c>
      <c r="AC2042" s="108"/>
      <c r="AD2042" s="73"/>
      <c r="AE2042" s="155"/>
      <c r="AF2042" s="74"/>
      <c r="AJ2042" s="15"/>
      <c r="AK2042" s="15"/>
      <c r="AL2042" s="15"/>
      <c r="AM2042" s="15"/>
    </row>
    <row r="2043" spans="1:39" hidden="1" x14ac:dyDescent="0.25">
      <c r="A2043" s="1710"/>
      <c r="B2043" s="676"/>
      <c r="C2043" s="2260" t="s">
        <v>116</v>
      </c>
      <c r="D2043" s="122"/>
      <c r="E2043" s="2162"/>
      <c r="F2043" s="91"/>
      <c r="G2043" s="91"/>
      <c r="H2043" s="91"/>
      <c r="I2043" s="91"/>
      <c r="J2043" s="142"/>
      <c r="K2043" s="142"/>
      <c r="L2043" s="142"/>
      <c r="M2043" s="142"/>
      <c r="N2043" s="142"/>
      <c r="O2043" s="142"/>
      <c r="P2043" s="142"/>
      <c r="Q2043" s="142"/>
      <c r="R2043" s="142"/>
      <c r="S2043" s="142"/>
      <c r="T2043" s="142"/>
      <c r="U2043" s="142"/>
      <c r="V2043" s="142"/>
      <c r="W2043" s="142"/>
      <c r="X2043" s="142"/>
      <c r="Y2043" s="142"/>
      <c r="Z2043" s="324"/>
      <c r="AA2043" s="324"/>
      <c r="AB2043" s="562"/>
      <c r="AC2043" s="108"/>
      <c r="AD2043" s="73"/>
      <c r="AE2043" s="155"/>
      <c r="AF2043" s="74"/>
      <c r="AJ2043" s="15"/>
      <c r="AK2043" s="15"/>
      <c r="AL2043" s="15"/>
      <c r="AM2043" s="15"/>
    </row>
    <row r="2044" spans="1:39" ht="16.5" hidden="1" thickBot="1" x14ac:dyDescent="0.3">
      <c r="A2044" s="2025"/>
      <c r="B2044" s="2028"/>
      <c r="C2044" s="997" t="s">
        <v>117</v>
      </c>
      <c r="D2044" s="182"/>
      <c r="E2044" s="561"/>
      <c r="F2044" s="324"/>
      <c r="G2044" s="324"/>
      <c r="H2044" s="142"/>
      <c r="I2044" s="142"/>
      <c r="J2044" s="127"/>
      <c r="K2044" s="127"/>
      <c r="L2044" s="127"/>
      <c r="M2044" s="127"/>
      <c r="N2044" s="127"/>
      <c r="O2044" s="127"/>
      <c r="P2044" s="127"/>
      <c r="Q2044" s="127"/>
      <c r="R2044" s="127"/>
      <c r="S2044" s="127"/>
      <c r="T2044" s="127"/>
      <c r="U2044" s="127"/>
      <c r="V2044" s="127"/>
      <c r="W2044" s="127"/>
      <c r="X2044" s="127"/>
      <c r="Y2044" s="127"/>
      <c r="Z2044" s="328"/>
      <c r="AA2044" s="328"/>
      <c r="AB2044" s="1002"/>
      <c r="AC2044" s="801"/>
      <c r="AD2044" s="192"/>
      <c r="AE2044" s="192"/>
      <c r="AF2044" s="193"/>
      <c r="AJ2044" s="14"/>
      <c r="AK2044" s="14"/>
      <c r="AL2044" s="15"/>
      <c r="AM2044" s="14"/>
    </row>
    <row r="2045" spans="1:39" x14ac:dyDescent="0.25">
      <c r="A2045" s="2909"/>
      <c r="B2045" s="3441" t="s">
        <v>1105</v>
      </c>
      <c r="C2045" s="121" t="s">
        <v>13</v>
      </c>
      <c r="D2045" s="113" t="s">
        <v>820</v>
      </c>
      <c r="E2045" s="147">
        <v>0</v>
      </c>
      <c r="F2045" s="203">
        <v>0</v>
      </c>
      <c r="G2045" s="203">
        <v>0</v>
      </c>
      <c r="H2045" s="203">
        <v>0</v>
      </c>
      <c r="I2045" s="203">
        <v>0</v>
      </c>
      <c r="J2045" s="203">
        <v>0</v>
      </c>
      <c r="K2045" s="203">
        <v>0</v>
      </c>
      <c r="L2045" s="203">
        <v>0</v>
      </c>
      <c r="M2045" s="203">
        <v>0</v>
      </c>
      <c r="N2045" s="203">
        <v>0</v>
      </c>
      <c r="O2045" s="203">
        <v>0</v>
      </c>
      <c r="P2045" s="203">
        <v>0</v>
      </c>
      <c r="Q2045" s="203">
        <v>0</v>
      </c>
      <c r="R2045" s="203">
        <v>0</v>
      </c>
      <c r="S2045" s="203">
        <v>0</v>
      </c>
      <c r="T2045" s="203">
        <v>0</v>
      </c>
      <c r="U2045" s="203">
        <v>0</v>
      </c>
      <c r="V2045" s="203">
        <v>0</v>
      </c>
      <c r="W2045" s="203">
        <v>0</v>
      </c>
      <c r="X2045" s="203">
        <v>0</v>
      </c>
      <c r="Y2045" s="203">
        <v>0</v>
      </c>
      <c r="Z2045" s="203">
        <v>0</v>
      </c>
      <c r="AA2045" s="203">
        <v>0</v>
      </c>
      <c r="AB2045" s="95">
        <v>0</v>
      </c>
      <c r="AC2045" s="106"/>
      <c r="AD2045" s="70"/>
      <c r="AE2045" s="71">
        <v>0</v>
      </c>
      <c r="AF2045" s="72">
        <v>0</v>
      </c>
      <c r="AJ2045" s="428"/>
      <c r="AK2045" s="429"/>
      <c r="AL2045" s="428"/>
      <c r="AM2045" s="15"/>
    </row>
    <row r="2046" spans="1:39" x14ac:dyDescent="0.25">
      <c r="A2046" s="2908"/>
      <c r="B2046" s="3442"/>
      <c r="C2046" s="123" t="s">
        <v>14</v>
      </c>
      <c r="D2046" s="108" t="s">
        <v>820</v>
      </c>
      <c r="E2046" s="73">
        <v>0</v>
      </c>
      <c r="F2046" s="155">
        <v>0</v>
      </c>
      <c r="G2046" s="155">
        <v>0</v>
      </c>
      <c r="H2046" s="155">
        <v>0</v>
      </c>
      <c r="I2046" s="155">
        <v>0</v>
      </c>
      <c r="J2046" s="155">
        <v>0</v>
      </c>
      <c r="K2046" s="155">
        <v>0</v>
      </c>
      <c r="L2046" s="155">
        <v>0</v>
      </c>
      <c r="M2046" s="155">
        <v>0</v>
      </c>
      <c r="N2046" s="155">
        <v>0</v>
      </c>
      <c r="O2046" s="155">
        <v>0</v>
      </c>
      <c r="P2046" s="155">
        <v>0</v>
      </c>
      <c r="Q2046" s="155">
        <v>0</v>
      </c>
      <c r="R2046" s="155">
        <v>0</v>
      </c>
      <c r="S2046" s="155">
        <v>0</v>
      </c>
      <c r="T2046" s="155">
        <v>0</v>
      </c>
      <c r="U2046" s="155">
        <v>0</v>
      </c>
      <c r="V2046" s="155">
        <v>0</v>
      </c>
      <c r="W2046" s="155">
        <v>0</v>
      </c>
      <c r="X2046" s="155">
        <v>0</v>
      </c>
      <c r="Y2046" s="155">
        <v>0</v>
      </c>
      <c r="Z2046" s="155">
        <v>0</v>
      </c>
      <c r="AA2046" s="155">
        <v>0</v>
      </c>
      <c r="AB2046" s="74">
        <v>0</v>
      </c>
      <c r="AC2046" s="107"/>
      <c r="AD2046" s="73"/>
      <c r="AE2046" s="155"/>
      <c r="AF2046" s="74"/>
      <c r="AJ2046" s="15"/>
      <c r="AK2046" s="15"/>
      <c r="AL2046" s="15"/>
      <c r="AM2046" s="15"/>
    </row>
    <row r="2047" spans="1:39" x14ac:dyDescent="0.25">
      <c r="A2047" s="2908"/>
      <c r="B2047" s="3442"/>
      <c r="C2047" s="123" t="s">
        <v>15</v>
      </c>
      <c r="D2047" s="108" t="s">
        <v>54</v>
      </c>
      <c r="E2047" s="2162">
        <v>0</v>
      </c>
      <c r="F2047" s="91">
        <v>0</v>
      </c>
      <c r="G2047" s="91">
        <v>0</v>
      </c>
      <c r="H2047" s="91">
        <v>0</v>
      </c>
      <c r="I2047" s="91">
        <v>0</v>
      </c>
      <c r="J2047" s="91">
        <v>0</v>
      </c>
      <c r="K2047" s="91">
        <v>0</v>
      </c>
      <c r="L2047" s="91">
        <v>0</v>
      </c>
      <c r="M2047" s="91">
        <v>0</v>
      </c>
      <c r="N2047" s="91">
        <v>0</v>
      </c>
      <c r="O2047" s="91">
        <v>0</v>
      </c>
      <c r="P2047" s="91">
        <v>0</v>
      </c>
      <c r="Q2047" s="91">
        <v>0</v>
      </c>
      <c r="R2047" s="91">
        <v>0</v>
      </c>
      <c r="S2047" s="91">
        <v>0</v>
      </c>
      <c r="T2047" s="91">
        <v>0</v>
      </c>
      <c r="U2047" s="91">
        <v>0</v>
      </c>
      <c r="V2047" s="91">
        <v>0</v>
      </c>
      <c r="W2047" s="91">
        <v>0</v>
      </c>
      <c r="X2047" s="91">
        <v>0</v>
      </c>
      <c r="Y2047" s="91">
        <v>0</v>
      </c>
      <c r="Z2047" s="91">
        <v>0</v>
      </c>
      <c r="AA2047" s="91">
        <v>0</v>
      </c>
      <c r="AB2047" s="381">
        <v>0</v>
      </c>
      <c r="AC2047" s="107"/>
      <c r="AD2047" s="76"/>
      <c r="AE2047" s="76"/>
      <c r="AF2047" s="77"/>
      <c r="AJ2047" s="15"/>
      <c r="AK2047" s="15"/>
      <c r="AL2047" s="15"/>
      <c r="AM2047" s="15"/>
    </row>
    <row r="2048" spans="1:39" ht="16.5" thickBot="1" x14ac:dyDescent="0.3">
      <c r="A2048" s="2908"/>
      <c r="B2048" s="3466"/>
      <c r="C2048" s="123" t="s">
        <v>17</v>
      </c>
      <c r="D2048" s="108"/>
      <c r="E2048" s="81" t="e">
        <f>E2046/E2045</f>
        <v>#DIV/0!</v>
      </c>
      <c r="F2048" s="155" t="e">
        <f>F2046/F2045</f>
        <v>#DIV/0!</v>
      </c>
      <c r="G2048" s="155" t="e">
        <f t="shared" ref="G2048:AB2048" si="615">G2046/G2045</f>
        <v>#DIV/0!</v>
      </c>
      <c r="H2048" s="155" t="e">
        <f t="shared" si="615"/>
        <v>#DIV/0!</v>
      </c>
      <c r="I2048" s="155" t="e">
        <f t="shared" si="615"/>
        <v>#DIV/0!</v>
      </c>
      <c r="J2048" s="155" t="e">
        <f t="shared" si="615"/>
        <v>#DIV/0!</v>
      </c>
      <c r="K2048" s="155" t="e">
        <f t="shared" si="615"/>
        <v>#DIV/0!</v>
      </c>
      <c r="L2048" s="155" t="e">
        <f t="shared" si="615"/>
        <v>#DIV/0!</v>
      </c>
      <c r="M2048" s="155" t="e">
        <f t="shared" si="615"/>
        <v>#DIV/0!</v>
      </c>
      <c r="N2048" s="155" t="e">
        <f t="shared" si="615"/>
        <v>#DIV/0!</v>
      </c>
      <c r="O2048" s="155" t="e">
        <f t="shared" si="615"/>
        <v>#DIV/0!</v>
      </c>
      <c r="P2048" s="155" t="e">
        <f t="shared" si="615"/>
        <v>#DIV/0!</v>
      </c>
      <c r="Q2048" s="155" t="e">
        <f t="shared" si="615"/>
        <v>#DIV/0!</v>
      </c>
      <c r="R2048" s="155" t="e">
        <f t="shared" si="615"/>
        <v>#DIV/0!</v>
      </c>
      <c r="S2048" s="155" t="e">
        <f t="shared" si="615"/>
        <v>#DIV/0!</v>
      </c>
      <c r="T2048" s="155" t="e">
        <f t="shared" si="615"/>
        <v>#DIV/0!</v>
      </c>
      <c r="U2048" s="155" t="e">
        <f t="shared" si="615"/>
        <v>#DIV/0!</v>
      </c>
      <c r="V2048" s="155" t="e">
        <f t="shared" si="615"/>
        <v>#DIV/0!</v>
      </c>
      <c r="W2048" s="155" t="e">
        <f t="shared" si="615"/>
        <v>#DIV/0!</v>
      </c>
      <c r="X2048" s="155" t="e">
        <f t="shared" si="615"/>
        <v>#DIV/0!</v>
      </c>
      <c r="Y2048" s="155" t="e">
        <f>Y2046/Y2045</f>
        <v>#DIV/0!</v>
      </c>
      <c r="Z2048" s="155" t="e">
        <f t="shared" si="615"/>
        <v>#DIV/0!</v>
      </c>
      <c r="AA2048" s="155" t="e">
        <f t="shared" si="615"/>
        <v>#DIV/0!</v>
      </c>
      <c r="AB2048" s="316" t="e">
        <f t="shared" si="615"/>
        <v>#DIV/0!</v>
      </c>
      <c r="AC2048" s="108"/>
      <c r="AD2048" s="73"/>
      <c r="AE2048" s="155"/>
      <c r="AF2048" s="74"/>
      <c r="AJ2048" s="15"/>
      <c r="AK2048" s="15"/>
      <c r="AL2048" s="15"/>
      <c r="AM2048" s="15"/>
    </row>
    <row r="2049" spans="1:41" x14ac:dyDescent="0.25">
      <c r="A2049" s="3506" t="s">
        <v>1090</v>
      </c>
      <c r="B2049" s="3423" t="s">
        <v>12</v>
      </c>
      <c r="C2049" s="121" t="s">
        <v>13</v>
      </c>
      <c r="D2049" s="113" t="s">
        <v>820</v>
      </c>
      <c r="E2049" s="3268">
        <v>0</v>
      </c>
      <c r="F2049" s="203">
        <v>0</v>
      </c>
      <c r="G2049" s="203">
        <v>0</v>
      </c>
      <c r="H2049" s="203">
        <v>0</v>
      </c>
      <c r="I2049" s="203">
        <v>0</v>
      </c>
      <c r="J2049" s="203">
        <v>0</v>
      </c>
      <c r="K2049" s="203">
        <v>0</v>
      </c>
      <c r="L2049" s="203">
        <v>0</v>
      </c>
      <c r="M2049" s="203">
        <v>0</v>
      </c>
      <c r="N2049" s="203">
        <v>0</v>
      </c>
      <c r="O2049" s="203">
        <v>0</v>
      </c>
      <c r="P2049" s="203">
        <v>0</v>
      </c>
      <c r="Q2049" s="203">
        <v>0</v>
      </c>
      <c r="R2049" s="203">
        <v>0</v>
      </c>
      <c r="S2049" s="203">
        <v>0</v>
      </c>
      <c r="T2049" s="203">
        <v>0</v>
      </c>
      <c r="U2049" s="203">
        <v>0</v>
      </c>
      <c r="V2049" s="203">
        <v>0</v>
      </c>
      <c r="W2049" s="203">
        <v>0</v>
      </c>
      <c r="X2049" s="203">
        <v>0</v>
      </c>
      <c r="Y2049" s="203">
        <v>0</v>
      </c>
      <c r="Z2049" s="203">
        <v>0</v>
      </c>
      <c r="AA2049" s="203">
        <v>0</v>
      </c>
      <c r="AB2049" s="203">
        <v>0</v>
      </c>
      <c r="AC2049" s="3206">
        <f>SUM(E2049:AB2049)</f>
        <v>0</v>
      </c>
      <c r="AD2049" s="70">
        <v>2500</v>
      </c>
      <c r="AE2049" s="71">
        <v>100</v>
      </c>
      <c r="AF2049" s="72">
        <v>120</v>
      </c>
      <c r="AJ2049" s="14"/>
      <c r="AK2049" s="14"/>
      <c r="AL2049" s="15"/>
      <c r="AM2049" s="14"/>
    </row>
    <row r="2050" spans="1:41" x14ac:dyDescent="0.25">
      <c r="A2050" s="3529"/>
      <c r="B2050" s="3409"/>
      <c r="C2050" s="123" t="s">
        <v>14</v>
      </c>
      <c r="D2050" s="108" t="s">
        <v>820</v>
      </c>
      <c r="E2050" s="81">
        <v>0</v>
      </c>
      <c r="F2050" s="155">
        <v>0</v>
      </c>
      <c r="G2050" s="155">
        <v>0</v>
      </c>
      <c r="H2050" s="155">
        <v>0</v>
      </c>
      <c r="I2050" s="155">
        <v>0</v>
      </c>
      <c r="J2050" s="155">
        <v>0</v>
      </c>
      <c r="K2050" s="155">
        <v>0</v>
      </c>
      <c r="L2050" s="155">
        <v>0</v>
      </c>
      <c r="M2050" s="155">
        <v>0</v>
      </c>
      <c r="N2050" s="155">
        <v>0</v>
      </c>
      <c r="O2050" s="155">
        <v>0</v>
      </c>
      <c r="P2050" s="155">
        <v>0</v>
      </c>
      <c r="Q2050" s="155">
        <v>0</v>
      </c>
      <c r="R2050" s="155">
        <v>0</v>
      </c>
      <c r="S2050" s="155">
        <v>0</v>
      </c>
      <c r="T2050" s="155">
        <v>0</v>
      </c>
      <c r="U2050" s="155">
        <v>0</v>
      </c>
      <c r="V2050" s="155">
        <v>0</v>
      </c>
      <c r="W2050" s="155">
        <v>0</v>
      </c>
      <c r="X2050" s="155">
        <v>0</v>
      </c>
      <c r="Y2050" s="155">
        <v>0</v>
      </c>
      <c r="Z2050" s="155">
        <v>0</v>
      </c>
      <c r="AA2050" s="155">
        <v>0</v>
      </c>
      <c r="AB2050" s="155">
        <v>0</v>
      </c>
      <c r="AC2050" s="107">
        <f>SUM(E2050:AB2050)</f>
        <v>0</v>
      </c>
      <c r="AD2050" s="73"/>
      <c r="AE2050" s="155"/>
      <c r="AF2050" s="74"/>
      <c r="AJ2050" s="428"/>
      <c r="AK2050" s="429"/>
      <c r="AL2050" s="428"/>
      <c r="AM2050" s="15"/>
    </row>
    <row r="2051" spans="1:41" x14ac:dyDescent="0.25">
      <c r="A2051" s="3529"/>
      <c r="B2051" s="3409"/>
      <c r="C2051" s="123" t="s">
        <v>15</v>
      </c>
      <c r="D2051" s="108" t="s">
        <v>54</v>
      </c>
      <c r="E2051" s="1463">
        <v>0</v>
      </c>
      <c r="F2051" s="3265">
        <v>0</v>
      </c>
      <c r="G2051" s="3265">
        <v>0</v>
      </c>
      <c r="H2051" s="327">
        <v>0</v>
      </c>
      <c r="I2051" s="3265">
        <v>0</v>
      </c>
      <c r="J2051" s="3265">
        <v>0</v>
      </c>
      <c r="K2051" s="3265">
        <v>0</v>
      </c>
      <c r="L2051" s="3265">
        <v>0</v>
      </c>
      <c r="M2051" s="3265">
        <v>0</v>
      </c>
      <c r="N2051" s="327">
        <v>0</v>
      </c>
      <c r="O2051" s="3265">
        <v>0</v>
      </c>
      <c r="P2051" s="3265">
        <v>0</v>
      </c>
      <c r="Q2051" s="3265">
        <v>0</v>
      </c>
      <c r="R2051" s="3265">
        <v>0</v>
      </c>
      <c r="S2051" s="3265">
        <v>0</v>
      </c>
      <c r="T2051" s="3265">
        <v>0</v>
      </c>
      <c r="U2051" s="3265">
        <v>0</v>
      </c>
      <c r="V2051" s="3265">
        <v>0</v>
      </c>
      <c r="W2051" s="3265">
        <v>0</v>
      </c>
      <c r="X2051" s="3265">
        <v>0</v>
      </c>
      <c r="Y2051" s="327">
        <v>0</v>
      </c>
      <c r="Z2051" s="3265">
        <v>0</v>
      </c>
      <c r="AA2051" s="3265">
        <v>0</v>
      </c>
      <c r="AB2051" s="3265">
        <v>0</v>
      </c>
      <c r="AC2051" s="107">
        <f>AVERAGE(E2051:AB2051)</f>
        <v>0</v>
      </c>
      <c r="AD2051" s="76">
        <f>SQRT(MIN((E2049*E2049+E2050*E2050),(F2049*F2049+F2050*F2050),(G2049*G2049+G2050*G2050),(H2049*H2049+H2050*H2050),(I2049*I2049+I2050*I2050),(J2049*J2049+J2050*J2050),(K2049*K2049+K2050*K2050),(L2049*L2049+L2050*L2050),(M2049*M2049+M2050*M2050),(N2049*N2049+N2050*N2050),(E2049*E2049+E2050*E2050),(O2049*O2049+O2050*O2050),(P2049*P2049+P2050*P2050),(R2049*R2049+R2050*R2050),(S2049*S2049+S2050*S2050),(T2049*T2049+T2050*T2050),(U2049*U2049+U2050*U2050),(V2049*V2049+V2050*V2050),(W2049*W2049+W2050*W2050),(X2049*X2049+X2050*X2050),(V2049*V2049+V2050*V2050),(Z2049*Z2049+Z2050*Z2050),(AA2049*AA2049+AA2050*AA2050),(AB2049*AB2049+AB2050*AB2050)))/AD2049</f>
        <v>0</v>
      </c>
      <c r="AE2051" s="76"/>
      <c r="AF2051" s="77"/>
      <c r="AJ2051" s="428"/>
      <c r="AK2051" s="429"/>
      <c r="AL2051" s="428"/>
      <c r="AM2051" s="15"/>
    </row>
    <row r="2052" spans="1:41" ht="16.5" thickBot="1" x14ac:dyDescent="0.3">
      <c r="A2052" s="3532"/>
      <c r="B2052" s="3410"/>
      <c r="C2052" s="126" t="s">
        <v>17</v>
      </c>
      <c r="D2052" s="114"/>
      <c r="E2052" s="317" t="e">
        <f t="shared" ref="E2052:AB2052" si="616">E2050/E2049</f>
        <v>#DIV/0!</v>
      </c>
      <c r="F2052" s="318" t="e">
        <f t="shared" si="616"/>
        <v>#DIV/0!</v>
      </c>
      <c r="G2052" s="318" t="e">
        <f t="shared" si="616"/>
        <v>#DIV/0!</v>
      </c>
      <c r="H2052" s="318" t="e">
        <f t="shared" si="616"/>
        <v>#DIV/0!</v>
      </c>
      <c r="I2052" s="318" t="e">
        <f t="shared" si="616"/>
        <v>#DIV/0!</v>
      </c>
      <c r="J2052" s="318" t="e">
        <f t="shared" si="616"/>
        <v>#DIV/0!</v>
      </c>
      <c r="K2052" s="318" t="e">
        <f t="shared" si="616"/>
        <v>#DIV/0!</v>
      </c>
      <c r="L2052" s="318" t="e">
        <f t="shared" si="616"/>
        <v>#DIV/0!</v>
      </c>
      <c r="M2052" s="318" t="e">
        <f t="shared" si="616"/>
        <v>#DIV/0!</v>
      </c>
      <c r="N2052" s="318" t="e">
        <f t="shared" si="616"/>
        <v>#DIV/0!</v>
      </c>
      <c r="O2052" s="318" t="e">
        <f t="shared" si="616"/>
        <v>#DIV/0!</v>
      </c>
      <c r="P2052" s="318" t="e">
        <f t="shared" si="616"/>
        <v>#DIV/0!</v>
      </c>
      <c r="Q2052" s="318" t="e">
        <f t="shared" si="616"/>
        <v>#DIV/0!</v>
      </c>
      <c r="R2052" s="318" t="e">
        <f t="shared" si="616"/>
        <v>#DIV/0!</v>
      </c>
      <c r="S2052" s="318" t="e">
        <f t="shared" si="616"/>
        <v>#DIV/0!</v>
      </c>
      <c r="T2052" s="318" t="e">
        <f t="shared" si="616"/>
        <v>#DIV/0!</v>
      </c>
      <c r="U2052" s="318" t="e">
        <f t="shared" si="616"/>
        <v>#DIV/0!</v>
      </c>
      <c r="V2052" s="318" t="e">
        <f t="shared" si="616"/>
        <v>#DIV/0!</v>
      </c>
      <c r="W2052" s="318" t="e">
        <f t="shared" si="616"/>
        <v>#DIV/0!</v>
      </c>
      <c r="X2052" s="318" t="e">
        <f t="shared" si="616"/>
        <v>#DIV/0!</v>
      </c>
      <c r="Y2052" s="318" t="e">
        <f>Y2050/Y2049</f>
        <v>#DIV/0!</v>
      </c>
      <c r="Z2052" s="318" t="e">
        <f t="shared" si="616"/>
        <v>#DIV/0!</v>
      </c>
      <c r="AA2052" s="318" t="e">
        <f t="shared" si="616"/>
        <v>#DIV/0!</v>
      </c>
      <c r="AB2052" s="318" t="e">
        <f t="shared" si="616"/>
        <v>#DIV/0!</v>
      </c>
      <c r="AC2052" s="114"/>
      <c r="AD2052" s="73"/>
      <c r="AE2052" s="155"/>
      <c r="AF2052" s="74"/>
      <c r="AJ2052" s="15"/>
      <c r="AK2052" s="15"/>
      <c r="AL2052" s="15"/>
      <c r="AM2052" s="15"/>
    </row>
    <row r="2053" spans="1:41" ht="16.5" hidden="1" thickBot="1" x14ac:dyDescent="0.3">
      <c r="A2053" s="1690"/>
      <c r="B2053" s="1501"/>
      <c r="C2053" s="490" t="s">
        <v>116</v>
      </c>
      <c r="D2053" s="789"/>
      <c r="E2053" s="357"/>
      <c r="F2053" s="91"/>
      <c r="G2053" s="91"/>
      <c r="H2053" s="91"/>
      <c r="I2053" s="91"/>
      <c r="J2053" s="91"/>
      <c r="K2053" s="91"/>
      <c r="L2053" s="91"/>
      <c r="M2053" s="91"/>
      <c r="N2053" s="91"/>
      <c r="O2053" s="91"/>
      <c r="P2053" s="91"/>
      <c r="Q2053" s="91"/>
      <c r="R2053" s="91"/>
      <c r="S2053" s="91"/>
      <c r="T2053" s="91"/>
      <c r="U2053" s="91"/>
      <c r="V2053" s="91"/>
      <c r="W2053" s="91"/>
      <c r="X2053" s="91"/>
      <c r="Y2053" s="91"/>
      <c r="Z2053" s="91"/>
      <c r="AA2053" s="91"/>
      <c r="AB2053" s="92"/>
      <c r="AC2053" s="383"/>
      <c r="AD2053" s="73"/>
      <c r="AE2053" s="155"/>
      <c r="AF2053" s="74"/>
      <c r="AJ2053" s="15"/>
      <c r="AK2053" s="15"/>
      <c r="AL2053" s="15"/>
      <c r="AM2053" s="15"/>
    </row>
    <row r="2054" spans="1:41" s="181" customFormat="1" hidden="1" x14ac:dyDescent="0.25">
      <c r="A2054" s="2024"/>
      <c r="B2054" s="2027"/>
      <c r="C2054" s="984" t="s">
        <v>117</v>
      </c>
      <c r="D2054" s="346"/>
      <c r="E2054" s="3205"/>
      <c r="F2054" s="155"/>
      <c r="G2054" s="155"/>
      <c r="H2054" s="155"/>
      <c r="I2054" s="155"/>
      <c r="J2054" s="155"/>
      <c r="K2054" s="155"/>
      <c r="L2054" s="155"/>
      <c r="M2054" s="155"/>
      <c r="N2054" s="155"/>
      <c r="O2054" s="155"/>
      <c r="P2054" s="155"/>
      <c r="Q2054" s="155"/>
      <c r="R2054" s="155"/>
      <c r="S2054" s="155"/>
      <c r="T2054" s="155"/>
      <c r="U2054" s="155"/>
      <c r="V2054" s="155"/>
      <c r="W2054" s="155"/>
      <c r="X2054" s="155"/>
      <c r="Y2054" s="155"/>
      <c r="Z2054" s="155"/>
      <c r="AA2054" s="155"/>
      <c r="AB2054" s="74"/>
      <c r="AC2054" s="132"/>
      <c r="AD2054" s="73"/>
      <c r="AE2054" s="155"/>
      <c r="AF2054" s="74"/>
      <c r="AH2054" s="778"/>
      <c r="AI2054" s="779"/>
      <c r="AJ2054" s="779"/>
      <c r="AK2054" s="780"/>
      <c r="AL2054" s="780"/>
      <c r="AM2054" s="189"/>
      <c r="AN2054" s="781"/>
      <c r="AO2054" s="781"/>
    </row>
    <row r="2055" spans="1:41" ht="16.5" hidden="1" thickBot="1" x14ac:dyDescent="0.3">
      <c r="A2055" s="3393" t="s">
        <v>42</v>
      </c>
      <c r="B2055" s="3394"/>
      <c r="C2055" s="3394"/>
      <c r="D2055" s="345"/>
      <c r="E2055" s="2681">
        <f>SQRT(E2049*E2049+E2050*E2050)/E2068/1.73</f>
        <v>0</v>
      </c>
      <c r="F2055" s="79">
        <f>SQRT(F2049*F2049+F2050*F2050)/F2068/1.73</f>
        <v>0</v>
      </c>
      <c r="G2055" s="79">
        <f>SQRT(G2049*G2049+G2050*G2050)/G2068/1.73</f>
        <v>0</v>
      </c>
      <c r="H2055" s="79">
        <f>SQRT(H2049*H2049+H2050*H2050)/H2068/1.73</f>
        <v>0</v>
      </c>
      <c r="I2055" s="79">
        <f t="shared" ref="I2055:AB2055" si="617">SQRT(I2049*I2049+I2050*I2050)/I2068/1.73</f>
        <v>0</v>
      </c>
      <c r="J2055" s="79">
        <f t="shared" si="617"/>
        <v>0</v>
      </c>
      <c r="K2055" s="79">
        <f t="shared" si="617"/>
        <v>0</v>
      </c>
      <c r="L2055" s="79">
        <f t="shared" si="617"/>
        <v>0</v>
      </c>
      <c r="M2055" s="79">
        <f t="shared" si="617"/>
        <v>0</v>
      </c>
      <c r="N2055" s="79">
        <f t="shared" si="617"/>
        <v>0</v>
      </c>
      <c r="O2055" s="79">
        <f t="shared" si="617"/>
        <v>0</v>
      </c>
      <c r="P2055" s="79">
        <f t="shared" si="617"/>
        <v>0</v>
      </c>
      <c r="Q2055" s="79">
        <f t="shared" si="617"/>
        <v>0</v>
      </c>
      <c r="R2055" s="79">
        <f t="shared" si="617"/>
        <v>0</v>
      </c>
      <c r="S2055" s="79">
        <f t="shared" si="617"/>
        <v>0</v>
      </c>
      <c r="T2055" s="79">
        <f t="shared" si="617"/>
        <v>0</v>
      </c>
      <c r="U2055" s="79">
        <f t="shared" si="617"/>
        <v>0</v>
      </c>
      <c r="V2055" s="79">
        <f t="shared" si="617"/>
        <v>0</v>
      </c>
      <c r="W2055" s="79">
        <f t="shared" si="617"/>
        <v>0</v>
      </c>
      <c r="X2055" s="79">
        <f t="shared" si="617"/>
        <v>0</v>
      </c>
      <c r="Y2055" s="79">
        <f>SQRT(Y2049*Y2049+Y2050*Y2050)/Y2068/1.73</f>
        <v>0</v>
      </c>
      <c r="Z2055" s="79">
        <f t="shared" si="617"/>
        <v>0</v>
      </c>
      <c r="AA2055" s="79">
        <f t="shared" si="617"/>
        <v>0</v>
      </c>
      <c r="AB2055" s="80">
        <f t="shared" si="617"/>
        <v>0</v>
      </c>
      <c r="AC2055" s="199">
        <f>AVERAGE(E2055:AB2055)</f>
        <v>0</v>
      </c>
      <c r="AD2055" s="78" t="e">
        <f>(AC2051-AC2055)/AC2051</f>
        <v>#DIV/0!</v>
      </c>
      <c r="AE2055" s="79"/>
      <c r="AF2055" s="80"/>
      <c r="AJ2055" s="14"/>
      <c r="AK2055" s="14"/>
      <c r="AL2055" s="15"/>
      <c r="AM2055" s="14"/>
    </row>
    <row r="2056" spans="1:41" x14ac:dyDescent="0.25">
      <c r="A2056" s="3506" t="s">
        <v>905</v>
      </c>
      <c r="B2056" s="3423" t="s">
        <v>20</v>
      </c>
      <c r="C2056" s="121" t="s">
        <v>13</v>
      </c>
      <c r="D2056" s="113" t="s">
        <v>820</v>
      </c>
      <c r="E2056" s="2162">
        <v>356.4</v>
      </c>
      <c r="F2056" s="91">
        <v>340.8</v>
      </c>
      <c r="G2056" s="91">
        <v>321.60000000000002</v>
      </c>
      <c r="H2056" s="91">
        <v>310.8</v>
      </c>
      <c r="I2056" s="91">
        <v>327.60000000000002</v>
      </c>
      <c r="J2056" s="91">
        <v>384</v>
      </c>
      <c r="K2056" s="91">
        <v>435.6</v>
      </c>
      <c r="L2056" s="91">
        <v>492</v>
      </c>
      <c r="M2056" s="91">
        <v>578.4</v>
      </c>
      <c r="N2056" s="91">
        <v>582</v>
      </c>
      <c r="O2056" s="91">
        <v>585.6</v>
      </c>
      <c r="P2056" s="91">
        <v>535.20000000000005</v>
      </c>
      <c r="Q2056" s="91">
        <v>508.8</v>
      </c>
      <c r="R2056" s="91">
        <v>471.6</v>
      </c>
      <c r="S2056" s="91">
        <v>494.4</v>
      </c>
      <c r="T2056" s="91">
        <v>478.8</v>
      </c>
      <c r="U2056" s="91">
        <v>466.8</v>
      </c>
      <c r="V2056" s="91">
        <v>520.79999999999995</v>
      </c>
      <c r="W2056" s="91">
        <v>525.6</v>
      </c>
      <c r="X2056" s="91">
        <v>541.20000000000005</v>
      </c>
      <c r="Y2056" s="91">
        <v>537.6</v>
      </c>
      <c r="Z2056" s="91">
        <v>523.20000000000005</v>
      </c>
      <c r="AA2056" s="91">
        <v>429.6</v>
      </c>
      <c r="AB2056" s="91">
        <v>380.4</v>
      </c>
      <c r="AC2056" s="106">
        <f>SUM(E2056:AB2056)</f>
        <v>11128.800000000003</v>
      </c>
      <c r="AD2056" s="70">
        <v>2500</v>
      </c>
      <c r="AE2056" s="71">
        <v>100</v>
      </c>
      <c r="AF2056" s="72">
        <v>120</v>
      </c>
      <c r="AJ2056" s="14"/>
      <c r="AK2056" s="14"/>
      <c r="AL2056" s="15"/>
      <c r="AM2056" s="14"/>
    </row>
    <row r="2057" spans="1:41" x14ac:dyDescent="0.25">
      <c r="A2057" s="3529"/>
      <c r="B2057" s="3409"/>
      <c r="C2057" s="123" t="s">
        <v>14</v>
      </c>
      <c r="D2057" s="108" t="s">
        <v>820</v>
      </c>
      <c r="E2057" s="81">
        <v>232.8</v>
      </c>
      <c r="F2057" s="155">
        <v>219.6</v>
      </c>
      <c r="G2057" s="155">
        <v>218.4</v>
      </c>
      <c r="H2057" s="155">
        <v>229.2</v>
      </c>
      <c r="I2057" s="155">
        <v>225.6</v>
      </c>
      <c r="J2057" s="155">
        <v>229.2</v>
      </c>
      <c r="K2057" s="155">
        <v>212.4</v>
      </c>
      <c r="L2057" s="155">
        <v>211.2</v>
      </c>
      <c r="M2057" s="155">
        <v>219.6</v>
      </c>
      <c r="N2057" s="155">
        <v>234</v>
      </c>
      <c r="O2057" s="155">
        <v>226.8</v>
      </c>
      <c r="P2057" s="155">
        <v>220.8</v>
      </c>
      <c r="Q2057" s="155">
        <v>224.4</v>
      </c>
      <c r="R2057" s="155">
        <v>224.4</v>
      </c>
      <c r="S2057" s="155">
        <v>235.2</v>
      </c>
      <c r="T2057" s="155">
        <v>228</v>
      </c>
      <c r="U2057" s="155">
        <v>236.4</v>
      </c>
      <c r="V2057" s="155">
        <v>243.6</v>
      </c>
      <c r="W2057" s="155">
        <v>237.6</v>
      </c>
      <c r="X2057" s="155">
        <v>232.8</v>
      </c>
      <c r="Y2057" s="155">
        <v>224.4</v>
      </c>
      <c r="Z2057" s="155">
        <v>218.4</v>
      </c>
      <c r="AA2057" s="155">
        <v>212.4</v>
      </c>
      <c r="AB2057" s="155">
        <v>210</v>
      </c>
      <c r="AC2057" s="107">
        <f>SUM(E2057:AB2057)</f>
        <v>5407.2</v>
      </c>
      <c r="AD2057" s="73"/>
      <c r="AE2057" s="155"/>
      <c r="AF2057" s="74"/>
      <c r="AJ2057" s="428"/>
      <c r="AK2057" s="429"/>
      <c r="AL2057" s="428"/>
      <c r="AM2057" s="15"/>
    </row>
    <row r="2058" spans="1:41" x14ac:dyDescent="0.25">
      <c r="A2058" s="3529"/>
      <c r="B2058" s="3409"/>
      <c r="C2058" s="123" t="s">
        <v>15</v>
      </c>
      <c r="D2058" s="108" t="s">
        <v>54</v>
      </c>
      <c r="E2058" s="1463">
        <v>23</v>
      </c>
      <c r="F2058" s="2332">
        <v>21</v>
      </c>
      <c r="G2058" s="2332">
        <v>22</v>
      </c>
      <c r="H2058" s="327">
        <v>21</v>
      </c>
      <c r="I2058" s="3040">
        <v>23</v>
      </c>
      <c r="J2058" s="3040">
        <v>25</v>
      </c>
      <c r="K2058" s="3040">
        <v>31</v>
      </c>
      <c r="L2058" s="3040">
        <v>32</v>
      </c>
      <c r="M2058" s="3040">
        <v>37</v>
      </c>
      <c r="N2058" s="327">
        <v>36</v>
      </c>
      <c r="O2058" s="3040">
        <v>38</v>
      </c>
      <c r="P2058" s="3040">
        <v>30</v>
      </c>
      <c r="Q2058" s="3040">
        <v>31</v>
      </c>
      <c r="R2058" s="3040">
        <v>30</v>
      </c>
      <c r="S2058" s="3040">
        <v>28</v>
      </c>
      <c r="T2058" s="3040">
        <v>30</v>
      </c>
      <c r="U2058" s="3040">
        <v>31</v>
      </c>
      <c r="V2058" s="3040">
        <v>32</v>
      </c>
      <c r="W2058" s="3040">
        <v>32</v>
      </c>
      <c r="X2058" s="3040">
        <v>32</v>
      </c>
      <c r="Y2058" s="327">
        <v>34</v>
      </c>
      <c r="Z2058" s="2332">
        <v>29</v>
      </c>
      <c r="AA2058" s="2332">
        <v>25</v>
      </c>
      <c r="AB2058" s="2332">
        <v>24</v>
      </c>
      <c r="AC2058" s="107">
        <f>AVERAGE(E2058:AB2058)</f>
        <v>29.041666666666668</v>
      </c>
      <c r="AD2058" s="76">
        <f>SQRT(MIN((E2056*E2056+E2057*E2057),(F2056*F2056+F2057*F2057),(G2056*G2056+G2057*G2057),(H2056*H2056+H2057*H2057),(I2056*I2056+I2057*I2057),(J2056*J2056+J2057*J2057),(K2056*K2056+K2057*K2057),(L2056*L2056+L2057*L2057),(M2056*M2056+M2057*M2057),(N2056*N2056+N2057*N2057),(E2056*E2056+E2057*E2057),(O2056*O2056+O2057*O2057),(P2056*P2056+P2057*P2057),(R2056*R2056+R2057*R2057),(S2056*S2056+S2057*S2057),(T2056*T2056+T2057*T2057),(U2056*U2056+U2057*U2057),(V2056*V2056+V2057*V2057),(W2056*W2056+W2057*W2057),(X2056*X2056+X2057*X2057),(V2056*V2056+V2057*V2057),(Z2056*Z2056+Z2057*Z2057),(AA2056*AA2056+AA2057*AA2057),(AB2056*AB2056+AB2057*AB2057)))/AD2056</f>
        <v>0.15446904155849481</v>
      </c>
      <c r="AE2058" s="76"/>
      <c r="AF2058" s="77"/>
      <c r="AJ2058" s="15"/>
      <c r="AK2058" s="15"/>
      <c r="AL2058" s="15"/>
      <c r="AM2058" s="15"/>
    </row>
    <row r="2059" spans="1:41" ht="16.5" thickBot="1" x14ac:dyDescent="0.3">
      <c r="A2059" s="3532"/>
      <c r="B2059" s="3410"/>
      <c r="C2059" s="126" t="s">
        <v>17</v>
      </c>
      <c r="D2059" s="114"/>
      <c r="E2059" s="317">
        <f t="shared" ref="E2059:AB2059" si="618">E2057/E2056</f>
        <v>0.65319865319865322</v>
      </c>
      <c r="F2059" s="318">
        <f t="shared" si="618"/>
        <v>0.64436619718309851</v>
      </c>
      <c r="G2059" s="318">
        <f t="shared" si="618"/>
        <v>0.67910447761194026</v>
      </c>
      <c r="H2059" s="318">
        <f t="shared" si="618"/>
        <v>0.73745173745173742</v>
      </c>
      <c r="I2059" s="318">
        <f t="shared" si="618"/>
        <v>0.68864468864468853</v>
      </c>
      <c r="J2059" s="318">
        <f t="shared" si="618"/>
        <v>0.59687499999999993</v>
      </c>
      <c r="K2059" s="318">
        <f t="shared" si="618"/>
        <v>0.48760330578512395</v>
      </c>
      <c r="L2059" s="318">
        <f t="shared" si="618"/>
        <v>0.42926829268292682</v>
      </c>
      <c r="M2059" s="318">
        <f t="shared" si="618"/>
        <v>0.3796680497925311</v>
      </c>
      <c r="N2059" s="318">
        <f t="shared" si="618"/>
        <v>0.40206185567010311</v>
      </c>
      <c r="O2059" s="318">
        <f t="shared" si="618"/>
        <v>0.38729508196721313</v>
      </c>
      <c r="P2059" s="318">
        <f t="shared" si="618"/>
        <v>0.41255605381165916</v>
      </c>
      <c r="Q2059" s="318">
        <f t="shared" si="618"/>
        <v>0.44103773584905659</v>
      </c>
      <c r="R2059" s="318">
        <f t="shared" si="618"/>
        <v>0.4758269720101781</v>
      </c>
      <c r="S2059" s="318">
        <f t="shared" si="618"/>
        <v>0.47572815533980584</v>
      </c>
      <c r="T2059" s="318">
        <f t="shared" si="618"/>
        <v>0.47619047619047616</v>
      </c>
      <c r="U2059" s="318">
        <f t="shared" si="618"/>
        <v>0.50642673521850901</v>
      </c>
      <c r="V2059" s="318">
        <f t="shared" si="618"/>
        <v>0.467741935483871</v>
      </c>
      <c r="W2059" s="318">
        <f t="shared" si="618"/>
        <v>0.45205479452054792</v>
      </c>
      <c r="X2059" s="318">
        <f t="shared" si="618"/>
        <v>0.43015521064301548</v>
      </c>
      <c r="Y2059" s="318">
        <f>Y2057/Y2056</f>
        <v>0.4174107142857143</v>
      </c>
      <c r="Z2059" s="318">
        <f t="shared" si="618"/>
        <v>0.41743119266055045</v>
      </c>
      <c r="AA2059" s="318">
        <f t="shared" si="618"/>
        <v>0.49441340782122906</v>
      </c>
      <c r="AB2059" s="318">
        <f t="shared" si="618"/>
        <v>0.55205047318611988</v>
      </c>
      <c r="AC2059" s="108"/>
      <c r="AD2059" s="73"/>
      <c r="AE2059" s="155"/>
      <c r="AF2059" s="74"/>
      <c r="AG2059" s="1"/>
      <c r="AJ2059" s="395"/>
      <c r="AK2059" s="395"/>
      <c r="AL2059" s="395"/>
      <c r="AM2059" s="395"/>
    </row>
    <row r="2060" spans="1:41" hidden="1" x14ac:dyDescent="0.25">
      <c r="A2060" s="1690"/>
      <c r="B2060" s="1501"/>
      <c r="C2060" s="490" t="s">
        <v>116</v>
      </c>
      <c r="D2060" s="493"/>
      <c r="E2060" s="491"/>
      <c r="F2060" s="142"/>
      <c r="G2060" s="142"/>
      <c r="H2060" s="142"/>
      <c r="I2060" s="142"/>
      <c r="J2060" s="142"/>
      <c r="K2060" s="142"/>
      <c r="L2060" s="142"/>
      <c r="M2060" s="142"/>
      <c r="N2060" s="142"/>
      <c r="O2060" s="142"/>
      <c r="P2060" s="142"/>
      <c r="Q2060" s="142"/>
      <c r="R2060" s="142"/>
      <c r="S2060" s="142"/>
      <c r="T2060" s="142"/>
      <c r="U2060" s="142"/>
      <c r="V2060" s="142"/>
      <c r="W2060" s="142"/>
      <c r="X2060" s="142"/>
      <c r="Y2060" s="142"/>
      <c r="Z2060" s="142"/>
      <c r="AA2060" s="142"/>
      <c r="AB2060" s="142"/>
      <c r="AC2060" s="108"/>
      <c r="AD2060" s="73"/>
      <c r="AE2060" s="155"/>
      <c r="AF2060" s="74"/>
      <c r="AG2060" s="15"/>
      <c r="AJ2060" s="395"/>
      <c r="AK2060" s="395"/>
      <c r="AL2060" s="395"/>
      <c r="AM2060" s="395"/>
    </row>
    <row r="2061" spans="1:41" s="181" customFormat="1" hidden="1" x14ac:dyDescent="0.25">
      <c r="A2061" s="2024"/>
      <c r="B2061" s="2027"/>
      <c r="C2061" s="984" t="s">
        <v>117</v>
      </c>
      <c r="D2061" s="108"/>
      <c r="E2061" s="93"/>
      <c r="F2061" s="94"/>
      <c r="G2061" s="94"/>
      <c r="H2061" s="94"/>
      <c r="I2061" s="94"/>
      <c r="J2061" s="94"/>
      <c r="K2061" s="94"/>
      <c r="L2061" s="94"/>
      <c r="M2061" s="94"/>
      <c r="N2061" s="94"/>
      <c r="O2061" s="94"/>
      <c r="P2061" s="94"/>
      <c r="Q2061" s="94"/>
      <c r="R2061" s="94"/>
      <c r="S2061" s="94"/>
      <c r="T2061" s="94"/>
      <c r="U2061" s="94"/>
      <c r="V2061" s="94"/>
      <c r="W2061" s="94"/>
      <c r="X2061" s="94"/>
      <c r="Y2061" s="94"/>
      <c r="Z2061" s="94"/>
      <c r="AA2061" s="94"/>
      <c r="AB2061" s="455"/>
      <c r="AC2061" s="108"/>
      <c r="AD2061" s="73"/>
      <c r="AE2061" s="155"/>
      <c r="AF2061" s="74"/>
      <c r="AH2061" s="778"/>
      <c r="AI2061" s="779"/>
      <c r="AJ2061" s="779"/>
      <c r="AK2061" s="780"/>
      <c r="AL2061" s="780"/>
      <c r="AM2061" s="189"/>
      <c r="AN2061" s="781"/>
      <c r="AO2061" s="781"/>
    </row>
    <row r="2062" spans="1:41" ht="16.5" hidden="1" thickBot="1" x14ac:dyDescent="0.3">
      <c r="A2062" s="3393" t="s">
        <v>42</v>
      </c>
      <c r="B2062" s="3394"/>
      <c r="C2062" s="3394"/>
      <c r="D2062" s="114"/>
      <c r="E2062" s="178">
        <f>SQRT(E2056*E2056+E2057*E2057)/E2069/1.73</f>
        <v>23.104869382609156</v>
      </c>
      <c r="F2062" s="179">
        <f t="shared" ref="F2062:AB2062" si="619">SQRT(F2056*F2056+F2057*F2057)/F2069/1.73</f>
        <v>22.34025371071878</v>
      </c>
      <c r="G2062" s="179">
        <f t="shared" si="619"/>
        <v>21.339972481053671</v>
      </c>
      <c r="H2062" s="79">
        <f t="shared" si="619"/>
        <v>21.078485205054232</v>
      </c>
      <c r="I2062" s="79">
        <f t="shared" si="619"/>
        <v>21.939127478990603</v>
      </c>
      <c r="J2062" s="79">
        <f t="shared" si="619"/>
        <v>24.736615009734674</v>
      </c>
      <c r="K2062" s="79">
        <f t="shared" si="619"/>
        <v>27.118092585666624</v>
      </c>
      <c r="L2062" s="79">
        <f t="shared" si="619"/>
        <v>30.13520514716776</v>
      </c>
      <c r="M2062" s="79">
        <f t="shared" si="619"/>
        <v>35.026561813381441</v>
      </c>
      <c r="N2062" s="79">
        <f t="shared" si="619"/>
        <v>35.409131246437298</v>
      </c>
      <c r="O2062" s="79">
        <f t="shared" si="619"/>
        <v>35.553115790797698</v>
      </c>
      <c r="P2062" s="79">
        <f t="shared" si="619"/>
        <v>32.585926108360141</v>
      </c>
      <c r="Q2062" s="79">
        <f t="shared" si="619"/>
        <v>31.268248776806754</v>
      </c>
      <c r="R2062" s="79">
        <f t="shared" si="619"/>
        <v>29.423775989122639</v>
      </c>
      <c r="S2062" s="79">
        <f t="shared" si="619"/>
        <v>30.785107032465564</v>
      </c>
      <c r="T2062" s="79">
        <f t="shared" si="619"/>
        <v>29.877208348395651</v>
      </c>
      <c r="U2062" s="79">
        <f t="shared" si="619"/>
        <v>29.450320361729165</v>
      </c>
      <c r="V2062" s="79">
        <f t="shared" si="619"/>
        <v>32.392213017079598</v>
      </c>
      <c r="W2062" s="79">
        <f t="shared" si="619"/>
        <v>32.433449049068187</v>
      </c>
      <c r="X2062" s="79">
        <f t="shared" si="619"/>
        <v>33.094942040686782</v>
      </c>
      <c r="Y2062" s="79">
        <f>SQRT(Y2056*Y2056+Y2057*Y2057)/Y2069/1.73</f>
        <v>32.724625354075471</v>
      </c>
      <c r="Z2062" s="179">
        <f t="shared" si="619"/>
        <v>31.724981192065254</v>
      </c>
      <c r="AA2062" s="179">
        <f t="shared" si="619"/>
        <v>26.713278999837872</v>
      </c>
      <c r="AB2062" s="180">
        <f t="shared" si="619"/>
        <v>24.127312366924475</v>
      </c>
      <c r="AC2062" s="109">
        <f>AVERAGE(E2062:AB2062)</f>
        <v>28.932617437009554</v>
      </c>
      <c r="AD2062" s="78">
        <f>(AC2058-AC2062)/AC2058</f>
        <v>3.7549232593554146E-3</v>
      </c>
      <c r="AE2062" s="79"/>
      <c r="AF2062" s="80"/>
      <c r="AG2062" s="14"/>
    </row>
    <row r="2063" spans="1:41" ht="16.5" thickBot="1" x14ac:dyDescent="0.3">
      <c r="A2063" s="2945" t="s">
        <v>59</v>
      </c>
      <c r="B2063" s="2941" t="s">
        <v>916</v>
      </c>
      <c r="C2063" s="2946"/>
      <c r="D2063" s="2933" t="s">
        <v>54</v>
      </c>
      <c r="E2063" s="2934">
        <v>17</v>
      </c>
      <c r="F2063" s="2935">
        <v>15</v>
      </c>
      <c r="G2063" s="2935">
        <v>16</v>
      </c>
      <c r="H2063" s="2935">
        <v>15</v>
      </c>
      <c r="I2063" s="2935">
        <v>17</v>
      </c>
      <c r="J2063" s="2935">
        <v>19</v>
      </c>
      <c r="K2063" s="2935">
        <v>23</v>
      </c>
      <c r="L2063" s="2935">
        <v>24</v>
      </c>
      <c r="M2063" s="2935">
        <v>26</v>
      </c>
      <c r="N2063" s="2935">
        <v>27</v>
      </c>
      <c r="O2063" s="2935">
        <v>27</v>
      </c>
      <c r="P2063" s="2935">
        <v>23</v>
      </c>
      <c r="Q2063" s="2935">
        <v>24</v>
      </c>
      <c r="R2063" s="2935">
        <v>23</v>
      </c>
      <c r="S2063" s="2935">
        <v>21</v>
      </c>
      <c r="T2063" s="2935">
        <v>22</v>
      </c>
      <c r="U2063" s="2935">
        <v>23</v>
      </c>
      <c r="V2063" s="2935">
        <v>24</v>
      </c>
      <c r="W2063" s="2935">
        <v>24</v>
      </c>
      <c r="X2063" s="2935">
        <v>22</v>
      </c>
      <c r="Y2063" s="2935">
        <v>24</v>
      </c>
      <c r="Z2063" s="2935">
        <v>20</v>
      </c>
      <c r="AA2063" s="2935">
        <v>17</v>
      </c>
      <c r="AB2063" s="2936">
        <v>17</v>
      </c>
      <c r="AC2063" s="2937"/>
      <c r="AD2063" s="252"/>
      <c r="AE2063" s="253"/>
      <c r="AF2063" s="254"/>
      <c r="AG2063" s="14"/>
    </row>
    <row r="2064" spans="1:41" x14ac:dyDescent="0.25">
      <c r="A2064" s="149" t="s">
        <v>51</v>
      </c>
      <c r="B2064" s="150"/>
      <c r="C2064" s="194"/>
      <c r="D2064" s="162"/>
      <c r="E2064" s="115">
        <f t="shared" ref="E2064:AB2065" si="620">E2049+E2056</f>
        <v>356.4</v>
      </c>
      <c r="F2064" s="116">
        <f t="shared" si="620"/>
        <v>340.8</v>
      </c>
      <c r="G2064" s="116">
        <f t="shared" si="620"/>
        <v>321.60000000000002</v>
      </c>
      <c r="H2064" s="499">
        <f t="shared" si="620"/>
        <v>310.8</v>
      </c>
      <c r="I2064" s="499">
        <f t="shared" si="620"/>
        <v>327.60000000000002</v>
      </c>
      <c r="J2064" s="499">
        <f t="shared" si="620"/>
        <v>384</v>
      </c>
      <c r="K2064" s="499">
        <f t="shared" si="620"/>
        <v>435.6</v>
      </c>
      <c r="L2064" s="499">
        <f t="shared" si="620"/>
        <v>492</v>
      </c>
      <c r="M2064" s="499">
        <f t="shared" si="620"/>
        <v>578.4</v>
      </c>
      <c r="N2064" s="499">
        <f t="shared" si="620"/>
        <v>582</v>
      </c>
      <c r="O2064" s="499">
        <f t="shared" si="620"/>
        <v>585.6</v>
      </c>
      <c r="P2064" s="499">
        <f t="shared" si="620"/>
        <v>535.20000000000005</v>
      </c>
      <c r="Q2064" s="499">
        <f t="shared" si="620"/>
        <v>508.8</v>
      </c>
      <c r="R2064" s="499">
        <f t="shared" si="620"/>
        <v>471.6</v>
      </c>
      <c r="S2064" s="499">
        <f t="shared" si="620"/>
        <v>494.4</v>
      </c>
      <c r="T2064" s="499">
        <f t="shared" si="620"/>
        <v>478.8</v>
      </c>
      <c r="U2064" s="499">
        <f t="shared" si="620"/>
        <v>466.8</v>
      </c>
      <c r="V2064" s="499">
        <f t="shared" si="620"/>
        <v>520.79999999999995</v>
      </c>
      <c r="W2064" s="499">
        <f t="shared" si="620"/>
        <v>525.6</v>
      </c>
      <c r="X2064" s="499">
        <f t="shared" si="620"/>
        <v>541.20000000000005</v>
      </c>
      <c r="Y2064" s="499">
        <f>Y2049+Y2056</f>
        <v>537.6</v>
      </c>
      <c r="Z2064" s="116">
        <f t="shared" si="620"/>
        <v>523.20000000000005</v>
      </c>
      <c r="AA2064" s="116">
        <f t="shared" si="620"/>
        <v>429.6</v>
      </c>
      <c r="AB2064" s="587">
        <f t="shared" si="620"/>
        <v>380.4</v>
      </c>
      <c r="AC2064" s="162"/>
      <c r="AD2064" s="82">
        <f>MIN(E2064:AB2064)</f>
        <v>310.8</v>
      </c>
      <c r="AE2064" s="83"/>
      <c r="AF2064" s="84"/>
      <c r="AG2064" s="15"/>
    </row>
    <row r="2065" spans="1:41" x14ac:dyDescent="0.25">
      <c r="A2065" s="151" t="s">
        <v>53</v>
      </c>
      <c r="B2065" s="152"/>
      <c r="C2065" s="185"/>
      <c r="D2065" s="164"/>
      <c r="E2065" s="117">
        <f t="shared" si="620"/>
        <v>232.8</v>
      </c>
      <c r="F2065" s="118">
        <f t="shared" si="620"/>
        <v>219.6</v>
      </c>
      <c r="G2065" s="118">
        <f t="shared" si="620"/>
        <v>218.4</v>
      </c>
      <c r="H2065" s="501">
        <f t="shared" si="620"/>
        <v>229.2</v>
      </c>
      <c r="I2065" s="501">
        <f t="shared" si="620"/>
        <v>225.6</v>
      </c>
      <c r="J2065" s="501">
        <f t="shared" si="620"/>
        <v>229.2</v>
      </c>
      <c r="K2065" s="501">
        <f t="shared" si="620"/>
        <v>212.4</v>
      </c>
      <c r="L2065" s="501">
        <f t="shared" si="620"/>
        <v>211.2</v>
      </c>
      <c r="M2065" s="501">
        <f t="shared" si="620"/>
        <v>219.6</v>
      </c>
      <c r="N2065" s="501">
        <f t="shared" si="620"/>
        <v>234</v>
      </c>
      <c r="O2065" s="501">
        <f t="shared" si="620"/>
        <v>226.8</v>
      </c>
      <c r="P2065" s="501">
        <f t="shared" si="620"/>
        <v>220.8</v>
      </c>
      <c r="Q2065" s="501">
        <f t="shared" si="620"/>
        <v>224.4</v>
      </c>
      <c r="R2065" s="501">
        <f t="shared" si="620"/>
        <v>224.4</v>
      </c>
      <c r="S2065" s="501">
        <f t="shared" si="620"/>
        <v>235.2</v>
      </c>
      <c r="T2065" s="501">
        <f t="shared" si="620"/>
        <v>228</v>
      </c>
      <c r="U2065" s="501">
        <f t="shared" si="620"/>
        <v>236.4</v>
      </c>
      <c r="V2065" s="501">
        <f t="shared" si="620"/>
        <v>243.6</v>
      </c>
      <c r="W2065" s="501">
        <f t="shared" si="620"/>
        <v>237.6</v>
      </c>
      <c r="X2065" s="501">
        <f t="shared" si="620"/>
        <v>232.8</v>
      </c>
      <c r="Y2065" s="501">
        <f>Y2050+Y2057</f>
        <v>224.4</v>
      </c>
      <c r="Z2065" s="118">
        <f t="shared" si="620"/>
        <v>218.4</v>
      </c>
      <c r="AA2065" s="118">
        <f t="shared" si="620"/>
        <v>212.4</v>
      </c>
      <c r="AB2065" s="567">
        <f t="shared" si="620"/>
        <v>210</v>
      </c>
      <c r="AC2065" s="164"/>
      <c r="AD2065" s="85">
        <f>MIN(E2065:AB2065)</f>
        <v>210</v>
      </c>
      <c r="AE2065" s="86"/>
      <c r="AF2065" s="87"/>
      <c r="AG2065" s="15"/>
    </row>
    <row r="2066" spans="1:41" ht="16.5" thickBot="1" x14ac:dyDescent="0.3">
      <c r="A2066" s="153" t="s">
        <v>52</v>
      </c>
      <c r="B2066" s="154"/>
      <c r="C2066" s="195"/>
      <c r="D2066" s="190"/>
      <c r="E2066" s="119">
        <f>SQRT(E2065*E2065+E2064*E2064)</f>
        <v>425.69566593988242</v>
      </c>
      <c r="F2066" s="120">
        <f t="shared" ref="F2066:AB2066" si="621">SQRT(F2065*F2065+F2064*F2064)</f>
        <v>405.42422226601116</v>
      </c>
      <c r="G2066" s="120">
        <f t="shared" si="621"/>
        <v>388.74814469010659</v>
      </c>
      <c r="H2066" s="503">
        <f t="shared" si="621"/>
        <v>386.17260389623704</v>
      </c>
      <c r="I2066" s="503">
        <f t="shared" si="621"/>
        <v>397.76515684509121</v>
      </c>
      <c r="J2066" s="503">
        <f t="shared" si="621"/>
        <v>447.20089445348827</v>
      </c>
      <c r="K2066" s="503">
        <f t="shared" si="621"/>
        <v>484.62472078918967</v>
      </c>
      <c r="L2066" s="503">
        <f t="shared" si="621"/>
        <v>535.41520337024428</v>
      </c>
      <c r="M2066" s="503">
        <f t="shared" si="621"/>
        <v>618.68466927830048</v>
      </c>
      <c r="N2066" s="503">
        <f t="shared" si="621"/>
        <v>627.27984185688604</v>
      </c>
      <c r="O2066" s="503">
        <f t="shared" si="621"/>
        <v>627.98535014759705</v>
      </c>
      <c r="P2066" s="503">
        <f t="shared" si="621"/>
        <v>578.95740775984552</v>
      </c>
      <c r="Q2066" s="503">
        <f t="shared" si="621"/>
        <v>556.08704354624194</v>
      </c>
      <c r="R2066" s="503">
        <f t="shared" si="621"/>
        <v>522.26613905172906</v>
      </c>
      <c r="S2066" s="503">
        <f t="shared" si="621"/>
        <v>547.49465750818058</v>
      </c>
      <c r="T2066" s="503">
        <f t="shared" si="621"/>
        <v>530.31447274235313</v>
      </c>
      <c r="U2066" s="503">
        <f t="shared" si="621"/>
        <v>523.24678689887821</v>
      </c>
      <c r="V2066" s="503">
        <f t="shared" si="621"/>
        <v>574.95530261055944</v>
      </c>
      <c r="W2066" s="503">
        <f t="shared" si="621"/>
        <v>576.80943126824832</v>
      </c>
      <c r="X2066" s="503">
        <f t="shared" si="621"/>
        <v>589.14622972569384</v>
      </c>
      <c r="Y2066" s="503">
        <f>SQRT(Y2065*Y2065+Y2064*Y2064)</f>
        <v>582.55396316564531</v>
      </c>
      <c r="Z2066" s="120">
        <f t="shared" si="621"/>
        <v>566.95396638527893</v>
      </c>
      <c r="AA2066" s="120">
        <f t="shared" si="621"/>
        <v>479.23889658499138</v>
      </c>
      <c r="AB2066" s="588">
        <f t="shared" si="621"/>
        <v>434.51600660965295</v>
      </c>
      <c r="AC2066" s="190"/>
      <c r="AD2066" s="88">
        <f>MIN(E2066:AB2066)</f>
        <v>386.17260389623704</v>
      </c>
      <c r="AE2066" s="89"/>
      <c r="AF2066" s="90"/>
      <c r="AG2066" s="1"/>
    </row>
    <row r="2067" spans="1:41" ht="16.5" thickBot="1" x14ac:dyDescent="0.3">
      <c r="A2067" s="505" t="s">
        <v>21</v>
      </c>
      <c r="B2067" s="506"/>
      <c r="C2067" s="507"/>
      <c r="D2067" s="508"/>
      <c r="E2067" s="509">
        <v>1</v>
      </c>
      <c r="F2067" s="510">
        <v>2</v>
      </c>
      <c r="G2067" s="510">
        <v>3</v>
      </c>
      <c r="H2067" s="511">
        <v>4</v>
      </c>
      <c r="I2067" s="510">
        <v>5</v>
      </c>
      <c r="J2067" s="510">
        <v>6</v>
      </c>
      <c r="K2067" s="510">
        <v>7</v>
      </c>
      <c r="L2067" s="510">
        <v>8</v>
      </c>
      <c r="M2067" s="510">
        <v>9</v>
      </c>
      <c r="N2067" s="511">
        <v>10</v>
      </c>
      <c r="O2067" s="510">
        <v>11</v>
      </c>
      <c r="P2067" s="510">
        <v>12</v>
      </c>
      <c r="Q2067" s="510">
        <v>13</v>
      </c>
      <c r="R2067" s="510">
        <v>14</v>
      </c>
      <c r="S2067" s="510">
        <v>15</v>
      </c>
      <c r="T2067" s="510">
        <v>16</v>
      </c>
      <c r="U2067" s="510">
        <v>17</v>
      </c>
      <c r="V2067" s="510">
        <v>18</v>
      </c>
      <c r="W2067" s="510">
        <v>19</v>
      </c>
      <c r="X2067" s="510">
        <v>20</v>
      </c>
      <c r="Y2067" s="511">
        <v>21</v>
      </c>
      <c r="Z2067" s="510">
        <v>22</v>
      </c>
      <c r="AA2067" s="510">
        <v>23</v>
      </c>
      <c r="AB2067" s="512">
        <v>24</v>
      </c>
      <c r="AC2067" s="508"/>
      <c r="AD2067" s="1"/>
      <c r="AE2067" s="1"/>
      <c r="AF2067" s="1"/>
      <c r="AG2067" s="1"/>
    </row>
    <row r="2068" spans="1:41" x14ac:dyDescent="0.25">
      <c r="A2068" s="440" t="s">
        <v>921</v>
      </c>
      <c r="B2068" s="145"/>
      <c r="C2068" s="441" t="s">
        <v>22</v>
      </c>
      <c r="D2068" s="550" t="s">
        <v>54</v>
      </c>
      <c r="E2068" s="187">
        <v>10.64</v>
      </c>
      <c r="F2068" s="145">
        <v>10.47</v>
      </c>
      <c r="G2068" s="145">
        <v>10.51</v>
      </c>
      <c r="H2068" s="443">
        <v>10.57</v>
      </c>
      <c r="I2068" s="443">
        <v>10.47</v>
      </c>
      <c r="J2068" s="443">
        <v>10.43</v>
      </c>
      <c r="K2068" s="443">
        <v>10.31</v>
      </c>
      <c r="L2068" s="443">
        <v>10.26</v>
      </c>
      <c r="M2068" s="443">
        <v>10.19</v>
      </c>
      <c r="N2068" s="443">
        <v>10.220000000000001</v>
      </c>
      <c r="O2068" s="443">
        <v>10.199999999999999</v>
      </c>
      <c r="P2068" s="443">
        <v>10.26</v>
      </c>
      <c r="Q2068" s="443">
        <v>10.26</v>
      </c>
      <c r="R2068" s="443">
        <v>10.25</v>
      </c>
      <c r="S2068" s="443">
        <v>10.26</v>
      </c>
      <c r="T2068" s="443">
        <v>10.25</v>
      </c>
      <c r="U2068" s="443">
        <v>10.25</v>
      </c>
      <c r="V2068" s="443">
        <v>10.24</v>
      </c>
      <c r="W2068" s="443">
        <v>10.26</v>
      </c>
      <c r="X2068" s="443">
        <v>10.27</v>
      </c>
      <c r="Y2068" s="443">
        <v>10.27</v>
      </c>
      <c r="Z2068" s="145">
        <v>10.3</v>
      </c>
      <c r="AA2068" s="145">
        <v>10.35</v>
      </c>
      <c r="AB2068" s="444">
        <v>10.4</v>
      </c>
      <c r="AC2068" s="2105">
        <f>AVERAGE(E2068:AB2068)</f>
        <v>10.328750000000001</v>
      </c>
      <c r="AD2068" s="1"/>
      <c r="AE2068" s="1"/>
      <c r="AF2068" s="1"/>
      <c r="AG2068" s="1"/>
    </row>
    <row r="2069" spans="1:41" ht="16.5" thickBot="1" x14ac:dyDescent="0.3">
      <c r="A2069" s="522" t="s">
        <v>923</v>
      </c>
      <c r="B2069" s="146"/>
      <c r="C2069" s="523" t="s">
        <v>22</v>
      </c>
      <c r="D2069" s="387" t="s">
        <v>54</v>
      </c>
      <c r="E2069" s="188">
        <v>10.65</v>
      </c>
      <c r="F2069" s="146">
        <v>10.49</v>
      </c>
      <c r="G2069" s="146">
        <v>10.53</v>
      </c>
      <c r="H2069" s="526">
        <v>10.59</v>
      </c>
      <c r="I2069" s="526">
        <v>10.48</v>
      </c>
      <c r="J2069" s="526">
        <v>10.45</v>
      </c>
      <c r="K2069" s="526">
        <v>10.33</v>
      </c>
      <c r="L2069" s="526">
        <v>10.27</v>
      </c>
      <c r="M2069" s="526">
        <v>10.210000000000001</v>
      </c>
      <c r="N2069" s="526">
        <v>10.24</v>
      </c>
      <c r="O2069" s="526">
        <v>10.210000000000001</v>
      </c>
      <c r="P2069" s="526">
        <v>10.27</v>
      </c>
      <c r="Q2069" s="526">
        <v>10.28</v>
      </c>
      <c r="R2069" s="526">
        <v>10.26</v>
      </c>
      <c r="S2069" s="526">
        <v>10.28</v>
      </c>
      <c r="T2069" s="526">
        <v>10.26</v>
      </c>
      <c r="U2069" s="526">
        <v>10.27</v>
      </c>
      <c r="V2069" s="526">
        <v>10.26</v>
      </c>
      <c r="W2069" s="526">
        <v>10.28</v>
      </c>
      <c r="X2069" s="526">
        <v>10.29</v>
      </c>
      <c r="Y2069" s="526">
        <v>10.29</v>
      </c>
      <c r="Z2069" s="146">
        <v>10.33</v>
      </c>
      <c r="AA2069" s="146">
        <v>10.37</v>
      </c>
      <c r="AB2069" s="553">
        <v>10.41</v>
      </c>
      <c r="AC2069" s="2106">
        <f>AVERAGE(E2069:AB2069)</f>
        <v>10.345833333333331</v>
      </c>
      <c r="AD2069" s="1"/>
      <c r="AE2069" s="1"/>
      <c r="AF2069" s="1"/>
      <c r="AI2069" s="395"/>
      <c r="AJ2069" s="14"/>
      <c r="AK2069" s="14"/>
      <c r="AL2069" s="15"/>
      <c r="AM2069" s="14"/>
      <c r="AN2069" s="395"/>
    </row>
    <row r="2070" spans="1:41" x14ac:dyDescent="0.25">
      <c r="A2070" s="3405" t="s">
        <v>233</v>
      </c>
      <c r="B2070" s="3408" t="s">
        <v>287</v>
      </c>
      <c r="C2070" s="125" t="s">
        <v>13</v>
      </c>
      <c r="D2070" s="122" t="s">
        <v>820</v>
      </c>
      <c r="E2070" s="2162">
        <v>32</v>
      </c>
      <c r="F2070" s="91">
        <v>31.4</v>
      </c>
      <c r="G2070" s="91">
        <v>30.6</v>
      </c>
      <c r="H2070" s="91">
        <v>28.4</v>
      </c>
      <c r="I2070" s="91">
        <v>32.799999999999997</v>
      </c>
      <c r="J2070" s="91">
        <v>38</v>
      </c>
      <c r="K2070" s="91">
        <v>56</v>
      </c>
      <c r="L2070" s="91">
        <v>63.6</v>
      </c>
      <c r="M2070" s="91">
        <v>67.2</v>
      </c>
      <c r="N2070" s="91">
        <v>67</v>
      </c>
      <c r="O2070" s="91">
        <v>74.400000000000006</v>
      </c>
      <c r="P2070" s="91">
        <v>63.2</v>
      </c>
      <c r="Q2070" s="91">
        <v>60</v>
      </c>
      <c r="R2070" s="91">
        <v>47.2</v>
      </c>
      <c r="S2070" s="91">
        <v>47.6</v>
      </c>
      <c r="T2070" s="91">
        <v>48.4</v>
      </c>
      <c r="U2070" s="91">
        <v>49.2</v>
      </c>
      <c r="V2070" s="91">
        <v>50.8</v>
      </c>
      <c r="W2070" s="91">
        <v>58.2</v>
      </c>
      <c r="X2070" s="91">
        <v>61</v>
      </c>
      <c r="Y2070" s="91">
        <v>56.2</v>
      </c>
      <c r="Z2070" s="91">
        <v>49</v>
      </c>
      <c r="AA2070" s="91">
        <v>38.4</v>
      </c>
      <c r="AB2070" s="91">
        <v>36</v>
      </c>
      <c r="AC2070" s="134">
        <f>SUM(E2070:AB2070)</f>
        <v>1186.6000000000001</v>
      </c>
      <c r="AD2070" s="70"/>
      <c r="AE2070" s="71">
        <v>100</v>
      </c>
      <c r="AF2070" s="72">
        <v>20</v>
      </c>
      <c r="AI2070" s="395"/>
      <c r="AJ2070" s="15"/>
      <c r="AK2070" s="15"/>
      <c r="AL2070" s="15"/>
      <c r="AM2070" s="15"/>
      <c r="AN2070" s="395"/>
    </row>
    <row r="2071" spans="1:41" x14ac:dyDescent="0.25">
      <c r="A2071" s="3406"/>
      <c r="B2071" s="3409"/>
      <c r="C2071" s="123" t="s">
        <v>14</v>
      </c>
      <c r="D2071" s="108" t="s">
        <v>820</v>
      </c>
      <c r="E2071" s="1674">
        <v>19.399999999999999</v>
      </c>
      <c r="F2071" s="1674">
        <v>17.2</v>
      </c>
      <c r="G2071" s="1674">
        <v>17.8</v>
      </c>
      <c r="H2071" s="1674">
        <v>17.8</v>
      </c>
      <c r="I2071" s="1674">
        <v>18.600000000000001</v>
      </c>
      <c r="J2071" s="1674">
        <v>18</v>
      </c>
      <c r="K2071" s="1674">
        <v>17.399999999999999</v>
      </c>
      <c r="L2071" s="1674">
        <v>17.8</v>
      </c>
      <c r="M2071" s="1674">
        <v>19</v>
      </c>
      <c r="N2071" s="1674">
        <v>19</v>
      </c>
      <c r="O2071" s="1674">
        <v>20.2</v>
      </c>
      <c r="P2071" s="1674">
        <v>19.399999999999999</v>
      </c>
      <c r="Q2071" s="1674">
        <v>20</v>
      </c>
      <c r="R2071" s="1674">
        <v>19.2</v>
      </c>
      <c r="S2071" s="1674">
        <v>19.399999999999999</v>
      </c>
      <c r="T2071" s="1674">
        <v>19.8</v>
      </c>
      <c r="U2071" s="1674">
        <v>23.2</v>
      </c>
      <c r="V2071" s="1674">
        <v>20.399999999999999</v>
      </c>
      <c r="W2071" s="1674">
        <v>21.4</v>
      </c>
      <c r="X2071" s="1674">
        <v>21</v>
      </c>
      <c r="Y2071" s="1674">
        <v>20</v>
      </c>
      <c r="Z2071" s="1674">
        <v>18</v>
      </c>
      <c r="AA2071" s="1674">
        <v>16.600000000000001</v>
      </c>
      <c r="AB2071" s="1674">
        <v>16.399999999999999</v>
      </c>
      <c r="AC2071" s="107">
        <f>SUM(E2071:AB2071)</f>
        <v>456.99999999999994</v>
      </c>
      <c r="AD2071" s="73"/>
      <c r="AE2071" s="155"/>
      <c r="AF2071" s="74"/>
      <c r="AI2071" s="395"/>
      <c r="AJ2071" s="428"/>
      <c r="AK2071" s="429"/>
      <c r="AL2071" s="428"/>
      <c r="AM2071" s="15"/>
      <c r="AN2071" s="395"/>
    </row>
    <row r="2072" spans="1:41" x14ac:dyDescent="0.25">
      <c r="A2072" s="3406"/>
      <c r="B2072" s="3409"/>
      <c r="C2072" s="123" t="s">
        <v>15</v>
      </c>
      <c r="D2072" s="108" t="s">
        <v>54</v>
      </c>
      <c r="E2072" s="326">
        <v>2</v>
      </c>
      <c r="F2072" s="327">
        <v>2</v>
      </c>
      <c r="G2072" s="327">
        <v>2</v>
      </c>
      <c r="H2072" s="327">
        <v>2</v>
      </c>
      <c r="I2072" s="327">
        <v>2</v>
      </c>
      <c r="J2072" s="327">
        <v>2</v>
      </c>
      <c r="K2072" s="327">
        <v>4</v>
      </c>
      <c r="L2072" s="327">
        <v>3</v>
      </c>
      <c r="M2072" s="327">
        <v>4</v>
      </c>
      <c r="N2072" s="327">
        <v>4</v>
      </c>
      <c r="O2072" s="327">
        <v>4</v>
      </c>
      <c r="P2072" s="327">
        <v>3</v>
      </c>
      <c r="Q2072" s="327">
        <v>3</v>
      </c>
      <c r="R2072" s="327">
        <v>3</v>
      </c>
      <c r="S2072" s="327">
        <v>3</v>
      </c>
      <c r="T2072" s="327">
        <v>3</v>
      </c>
      <c r="U2072" s="327">
        <v>3</v>
      </c>
      <c r="V2072" s="327">
        <v>3</v>
      </c>
      <c r="W2072" s="327">
        <v>3</v>
      </c>
      <c r="X2072" s="327">
        <v>4</v>
      </c>
      <c r="Y2072" s="327">
        <v>3</v>
      </c>
      <c r="Z2072" s="327">
        <v>3</v>
      </c>
      <c r="AA2072" s="327">
        <v>2</v>
      </c>
      <c r="AB2072" s="327">
        <v>2</v>
      </c>
      <c r="AC2072" s="107">
        <f>AVERAGE(E2072:AB2072)</f>
        <v>2.875</v>
      </c>
      <c r="AD2072" s="76"/>
      <c r="AE2072" s="76"/>
      <c r="AF2072" s="77"/>
      <c r="AI2072" s="395"/>
      <c r="AJ2072" s="15"/>
      <c r="AK2072" s="15"/>
      <c r="AL2072" s="15"/>
      <c r="AM2072" s="15"/>
      <c r="AN2072" s="395"/>
    </row>
    <row r="2073" spans="1:41" ht="16.5" thickBot="1" x14ac:dyDescent="0.3">
      <c r="A2073" s="3407"/>
      <c r="B2073" s="3410"/>
      <c r="C2073" s="126" t="s">
        <v>17</v>
      </c>
      <c r="D2073" s="114"/>
      <c r="E2073" s="317">
        <f t="shared" ref="E2073:AB2073" si="622">E2071/E2070</f>
        <v>0.60624999999999996</v>
      </c>
      <c r="F2073" s="318">
        <f t="shared" si="622"/>
        <v>0.54777070063694266</v>
      </c>
      <c r="G2073" s="318">
        <f t="shared" si="622"/>
        <v>0.5816993464052288</v>
      </c>
      <c r="H2073" s="318">
        <f t="shared" si="622"/>
        <v>0.62676056338028174</v>
      </c>
      <c r="I2073" s="318">
        <f t="shared" si="622"/>
        <v>0.56707317073170738</v>
      </c>
      <c r="J2073" s="318">
        <f t="shared" si="622"/>
        <v>0.47368421052631576</v>
      </c>
      <c r="K2073" s="318">
        <f t="shared" si="622"/>
        <v>0.31071428571428567</v>
      </c>
      <c r="L2073" s="318">
        <f t="shared" si="622"/>
        <v>0.27987421383647798</v>
      </c>
      <c r="M2073" s="318">
        <f t="shared" si="622"/>
        <v>0.28273809523809523</v>
      </c>
      <c r="N2073" s="318">
        <f t="shared" si="622"/>
        <v>0.28358208955223879</v>
      </c>
      <c r="O2073" s="318">
        <f t="shared" si="622"/>
        <v>0.271505376344086</v>
      </c>
      <c r="P2073" s="318">
        <f t="shared" si="622"/>
        <v>0.30696202531645567</v>
      </c>
      <c r="Q2073" s="318">
        <f t="shared" si="622"/>
        <v>0.33333333333333331</v>
      </c>
      <c r="R2073" s="318">
        <f t="shared" si="622"/>
        <v>0.40677966101694912</v>
      </c>
      <c r="S2073" s="318">
        <f t="shared" si="622"/>
        <v>0.40756302521008397</v>
      </c>
      <c r="T2073" s="318">
        <f t="shared" si="622"/>
        <v>0.40909090909090912</v>
      </c>
      <c r="U2073" s="318">
        <f t="shared" si="622"/>
        <v>0.47154471544715443</v>
      </c>
      <c r="V2073" s="318">
        <f t="shared" si="622"/>
        <v>0.40157480314960631</v>
      </c>
      <c r="W2073" s="318">
        <f t="shared" si="622"/>
        <v>0.36769759450171818</v>
      </c>
      <c r="X2073" s="318">
        <f t="shared" si="622"/>
        <v>0.34426229508196721</v>
      </c>
      <c r="Y2073" s="318">
        <f>Y2071/Y2070</f>
        <v>0.35587188612099641</v>
      </c>
      <c r="Z2073" s="318">
        <f t="shared" si="622"/>
        <v>0.36734693877551022</v>
      </c>
      <c r="AA2073" s="318">
        <f t="shared" si="622"/>
        <v>0.43229166666666674</v>
      </c>
      <c r="AB2073" s="318">
        <f t="shared" si="622"/>
        <v>0.45555555555555549</v>
      </c>
      <c r="AC2073" s="108"/>
      <c r="AD2073" s="73"/>
      <c r="AE2073" s="155"/>
      <c r="AF2073" s="74"/>
      <c r="AI2073" s="395"/>
      <c r="AJ2073" s="15"/>
      <c r="AK2073" s="15"/>
      <c r="AL2073" s="15"/>
      <c r="AM2073" s="15"/>
      <c r="AN2073" s="395"/>
    </row>
    <row r="2074" spans="1:41" hidden="1" x14ac:dyDescent="0.25">
      <c r="A2074" s="1690"/>
      <c r="B2074" s="2340"/>
      <c r="C2074" s="490" t="s">
        <v>116</v>
      </c>
      <c r="D2074" s="493"/>
      <c r="E2074" s="491"/>
      <c r="F2074" s="142"/>
      <c r="G2074" s="142"/>
      <c r="H2074" s="142"/>
      <c r="I2074" s="142"/>
      <c r="J2074" s="142"/>
      <c r="K2074" s="142"/>
      <c r="L2074" s="142"/>
      <c r="M2074" s="142"/>
      <c r="N2074" s="142"/>
      <c r="O2074" s="142"/>
      <c r="P2074" s="142"/>
      <c r="Q2074" s="142"/>
      <c r="R2074" s="142"/>
      <c r="S2074" s="142"/>
      <c r="T2074" s="142"/>
      <c r="U2074" s="142"/>
      <c r="V2074" s="142"/>
      <c r="W2074" s="142"/>
      <c r="X2074" s="142"/>
      <c r="Y2074" s="142"/>
      <c r="Z2074" s="142"/>
      <c r="AA2074" s="142"/>
      <c r="AB2074" s="142"/>
      <c r="AC2074" s="108"/>
      <c r="AD2074" s="73"/>
      <c r="AE2074" s="155"/>
      <c r="AF2074" s="74"/>
      <c r="AI2074" s="395"/>
      <c r="AJ2074" s="15"/>
      <c r="AK2074" s="15"/>
      <c r="AL2074" s="15"/>
      <c r="AM2074" s="15"/>
      <c r="AN2074" s="395"/>
    </row>
    <row r="2075" spans="1:41" s="181" customFormat="1" hidden="1" x14ac:dyDescent="0.25">
      <c r="A2075" s="1690"/>
      <c r="B2075" s="2340"/>
      <c r="C2075" s="490" t="s">
        <v>117</v>
      </c>
      <c r="D2075" s="493"/>
      <c r="E2075" s="835"/>
      <c r="F2075" s="341"/>
      <c r="G2075" s="341"/>
      <c r="H2075" s="142"/>
      <c r="I2075" s="142"/>
      <c r="J2075" s="142"/>
      <c r="K2075" s="142"/>
      <c r="L2075" s="142"/>
      <c r="M2075" s="142"/>
      <c r="N2075" s="142"/>
      <c r="O2075" s="142"/>
      <c r="P2075" s="142"/>
      <c r="Q2075" s="142"/>
      <c r="R2075" s="142"/>
      <c r="S2075" s="142"/>
      <c r="T2075" s="142"/>
      <c r="U2075" s="142"/>
      <c r="V2075" s="142"/>
      <c r="W2075" s="142"/>
      <c r="X2075" s="142"/>
      <c r="Y2075" s="142"/>
      <c r="Z2075" s="142"/>
      <c r="AA2075" s="142"/>
      <c r="AB2075" s="142"/>
      <c r="AC2075" s="108"/>
      <c r="AD2075" s="73"/>
      <c r="AE2075" s="155"/>
      <c r="AF2075" s="74"/>
      <c r="AH2075" s="778"/>
      <c r="AI2075" s="779"/>
      <c r="AJ2075" s="779"/>
      <c r="AK2075" s="780"/>
      <c r="AL2075" s="780"/>
      <c r="AM2075" s="189"/>
      <c r="AN2075" s="781"/>
      <c r="AO2075" s="781"/>
    </row>
    <row r="2076" spans="1:41" ht="16.5" hidden="1" thickBot="1" x14ac:dyDescent="0.3">
      <c r="A2076" s="3393" t="s">
        <v>42</v>
      </c>
      <c r="B2076" s="3394"/>
      <c r="C2076" s="3394"/>
      <c r="D2076" s="114"/>
      <c r="E2076" s="178">
        <f>SQRT(E2070*E2070+E2071*E2071)/E2069/1.73</f>
        <v>2.03106647457864</v>
      </c>
      <c r="F2076" s="179">
        <f t="shared" ref="F2076:AB2076" si="623">SQRT(F2070*F2070+F2071*F2071)/F2069/1.73</f>
        <v>1.9728249071305353</v>
      </c>
      <c r="G2076" s="179">
        <f t="shared" si="623"/>
        <v>1.9432815115218898</v>
      </c>
      <c r="H2076" s="79">
        <f t="shared" si="623"/>
        <v>1.829469386224656</v>
      </c>
      <c r="I2076" s="79">
        <f t="shared" si="623"/>
        <v>2.0797535255187523</v>
      </c>
      <c r="J2076" s="79">
        <f t="shared" si="623"/>
        <v>2.3258341169487116</v>
      </c>
      <c r="K2076" s="79">
        <f t="shared" si="623"/>
        <v>3.2813647510430877</v>
      </c>
      <c r="L2076" s="79">
        <f t="shared" si="623"/>
        <v>3.7172034140280794</v>
      </c>
      <c r="M2076" s="79">
        <f t="shared" si="623"/>
        <v>3.9536426086540617</v>
      </c>
      <c r="N2076" s="79">
        <f t="shared" si="623"/>
        <v>3.9311970164559589</v>
      </c>
      <c r="O2076" s="79">
        <f t="shared" si="623"/>
        <v>4.364611923400858</v>
      </c>
      <c r="P2076" s="79">
        <f t="shared" si="623"/>
        <v>3.7209512827669178</v>
      </c>
      <c r="Q2076" s="79">
        <f t="shared" si="623"/>
        <v>3.556237669157666</v>
      </c>
      <c r="R2076" s="79">
        <f t="shared" si="623"/>
        <v>2.8707741498913442</v>
      </c>
      <c r="S2076" s="79">
        <f t="shared" si="623"/>
        <v>2.890260925118056</v>
      </c>
      <c r="T2076" s="79">
        <f t="shared" si="623"/>
        <v>2.9461404086592937</v>
      </c>
      <c r="U2076" s="79">
        <f t="shared" si="623"/>
        <v>3.0615906960835257</v>
      </c>
      <c r="V2076" s="79">
        <f t="shared" si="623"/>
        <v>3.0841494600949715</v>
      </c>
      <c r="W2076" s="79">
        <f t="shared" si="623"/>
        <v>3.4867454996632472</v>
      </c>
      <c r="X2076" s="79">
        <f t="shared" si="623"/>
        <v>3.6240114407701092</v>
      </c>
      <c r="Y2076" s="79">
        <f>SQRT(Y2070*Y2070+Y2071*Y2071)/Y2069/1.73</f>
        <v>3.3509530718163991</v>
      </c>
      <c r="Z2076" s="179">
        <f t="shared" si="623"/>
        <v>2.9210354567790513</v>
      </c>
      <c r="AA2076" s="179">
        <f t="shared" si="623"/>
        <v>2.3318953392928838</v>
      </c>
      <c r="AB2076" s="180">
        <f t="shared" si="623"/>
        <v>2.1966192648429059</v>
      </c>
      <c r="AC2076" s="109">
        <f>AVERAGE(E2076:AB2076)</f>
        <v>2.9779839291850672</v>
      </c>
      <c r="AD2076" s="78">
        <f>(AC2072-AC2076)/AC2072</f>
        <v>-3.5820497107849444E-2</v>
      </c>
      <c r="AE2076" s="79"/>
      <c r="AF2076" s="80"/>
      <c r="AI2076" s="395"/>
      <c r="AJ2076" s="14"/>
      <c r="AK2076" s="14"/>
      <c r="AL2076" s="15"/>
      <c r="AM2076" s="14"/>
      <c r="AN2076" s="395"/>
    </row>
    <row r="2077" spans="1:41" x14ac:dyDescent="0.25">
      <c r="A2077" s="3565" t="s">
        <v>57</v>
      </c>
      <c r="B2077" s="3423" t="s">
        <v>26</v>
      </c>
      <c r="C2077" s="121" t="s">
        <v>13</v>
      </c>
      <c r="D2077" s="113" t="s">
        <v>139</v>
      </c>
      <c r="E2077" s="2344"/>
      <c r="F2077" s="203"/>
      <c r="G2077" s="203"/>
      <c r="H2077" s="203"/>
      <c r="I2077" s="203"/>
      <c r="J2077" s="203"/>
      <c r="K2077" s="203"/>
      <c r="L2077" s="203"/>
      <c r="M2077" s="203"/>
      <c r="N2077" s="203"/>
      <c r="O2077" s="203"/>
      <c r="P2077" s="203"/>
      <c r="Q2077" s="203"/>
      <c r="R2077" s="203"/>
      <c r="S2077" s="203"/>
      <c r="T2077" s="203"/>
      <c r="U2077" s="203"/>
      <c r="V2077" s="203"/>
      <c r="W2077" s="203"/>
      <c r="X2077" s="203"/>
      <c r="Y2077" s="203"/>
      <c r="Z2077" s="203"/>
      <c r="AA2077" s="203"/>
      <c r="AB2077" s="203"/>
      <c r="AC2077" s="106"/>
      <c r="AD2077" s="70"/>
      <c r="AE2077" s="71">
        <v>100</v>
      </c>
      <c r="AF2077" s="72">
        <v>20</v>
      </c>
      <c r="AI2077" s="395"/>
      <c r="AJ2077" s="15"/>
      <c r="AK2077" s="15"/>
      <c r="AL2077" s="15"/>
      <c r="AM2077" s="15"/>
      <c r="AN2077" s="395"/>
    </row>
    <row r="2078" spans="1:41" x14ac:dyDescent="0.25">
      <c r="A2078" s="3566"/>
      <c r="B2078" s="3409"/>
      <c r="C2078" s="123" t="s">
        <v>14</v>
      </c>
      <c r="D2078" s="108" t="s">
        <v>139</v>
      </c>
      <c r="E2078" s="81"/>
      <c r="F2078" s="155"/>
      <c r="G2078" s="155"/>
      <c r="H2078" s="155"/>
      <c r="I2078" s="155"/>
      <c r="J2078" s="155"/>
      <c r="K2078" s="155"/>
      <c r="L2078" s="155"/>
      <c r="M2078" s="155"/>
      <c r="N2078" s="155"/>
      <c r="O2078" s="155"/>
      <c r="P2078" s="155"/>
      <c r="Q2078" s="155"/>
      <c r="R2078" s="155"/>
      <c r="S2078" s="155"/>
      <c r="T2078" s="155"/>
      <c r="U2078" s="155"/>
      <c r="V2078" s="155"/>
      <c r="W2078" s="155"/>
      <c r="X2078" s="155"/>
      <c r="Y2078" s="155"/>
      <c r="Z2078" s="155"/>
      <c r="AA2078" s="155"/>
      <c r="AB2078" s="155"/>
      <c r="AC2078" s="107"/>
      <c r="AD2078" s="73"/>
      <c r="AE2078" s="155"/>
      <c r="AF2078" s="74"/>
      <c r="AI2078" s="395"/>
      <c r="AJ2078" s="428"/>
      <c r="AK2078" s="429"/>
      <c r="AL2078" s="428"/>
      <c r="AM2078" s="15"/>
      <c r="AN2078" s="395"/>
    </row>
    <row r="2079" spans="1:41" x14ac:dyDescent="0.25">
      <c r="A2079" s="3566"/>
      <c r="B2079" s="3409"/>
      <c r="C2079" s="123" t="s">
        <v>15</v>
      </c>
      <c r="D2079" s="802" t="s">
        <v>139</v>
      </c>
      <c r="E2079" s="326"/>
      <c r="F2079" s="327"/>
      <c r="G2079" s="327"/>
      <c r="H2079" s="327"/>
      <c r="I2079" s="327"/>
      <c r="J2079" s="327"/>
      <c r="K2079" s="327"/>
      <c r="L2079" s="327"/>
      <c r="M2079" s="327"/>
      <c r="N2079" s="327"/>
      <c r="O2079" s="327"/>
      <c r="P2079" s="327"/>
      <c r="Q2079" s="327"/>
      <c r="R2079" s="327"/>
      <c r="S2079" s="327"/>
      <c r="T2079" s="327"/>
      <c r="U2079" s="327"/>
      <c r="V2079" s="327"/>
      <c r="W2079" s="327"/>
      <c r="X2079" s="327"/>
      <c r="Y2079" s="327"/>
      <c r="Z2079" s="327"/>
      <c r="AA2079" s="327"/>
      <c r="AB2079" s="327"/>
      <c r="AC2079" s="107"/>
      <c r="AD2079" s="76"/>
      <c r="AE2079" s="76"/>
      <c r="AF2079" s="77"/>
      <c r="AI2079" s="395"/>
      <c r="AJ2079" s="15"/>
      <c r="AK2079" s="15"/>
      <c r="AL2079" s="15"/>
      <c r="AM2079" s="15"/>
      <c r="AN2079" s="395"/>
    </row>
    <row r="2080" spans="1:41" ht="16.5" thickBot="1" x14ac:dyDescent="0.3">
      <c r="A2080" s="3572"/>
      <c r="B2080" s="3410"/>
      <c r="C2080" s="126" t="s">
        <v>17</v>
      </c>
      <c r="D2080" s="114"/>
      <c r="E2080" s="317"/>
      <c r="F2080" s="318"/>
      <c r="G2080" s="318"/>
      <c r="H2080" s="318"/>
      <c r="I2080" s="318"/>
      <c r="J2080" s="318"/>
      <c r="K2080" s="318"/>
      <c r="L2080" s="318"/>
      <c r="M2080" s="318"/>
      <c r="N2080" s="318"/>
      <c r="O2080" s="318"/>
      <c r="P2080" s="318"/>
      <c r="Q2080" s="318"/>
      <c r="R2080" s="318"/>
      <c r="S2080" s="318"/>
      <c r="T2080" s="318"/>
      <c r="U2080" s="318"/>
      <c r="V2080" s="318"/>
      <c r="W2080" s="318"/>
      <c r="X2080" s="318"/>
      <c r="Y2080" s="318"/>
      <c r="Z2080" s="318"/>
      <c r="AA2080" s="318"/>
      <c r="AB2080" s="318"/>
      <c r="AC2080" s="108"/>
      <c r="AD2080" s="73"/>
      <c r="AE2080" s="155"/>
      <c r="AF2080" s="74"/>
      <c r="AI2080" s="395"/>
      <c r="AJ2080" s="15"/>
      <c r="AK2080" s="15"/>
      <c r="AL2080" s="15"/>
      <c r="AM2080" s="15"/>
      <c r="AN2080" s="395"/>
    </row>
    <row r="2081" spans="1:41" hidden="1" x14ac:dyDescent="0.25">
      <c r="A2081" s="1690"/>
      <c r="B2081" s="2340"/>
      <c r="C2081" s="490" t="s">
        <v>116</v>
      </c>
      <c r="D2081" s="493"/>
      <c r="E2081" s="491"/>
      <c r="F2081" s="142"/>
      <c r="G2081" s="142"/>
      <c r="H2081" s="142"/>
      <c r="I2081" s="142"/>
      <c r="J2081" s="142"/>
      <c r="K2081" s="142"/>
      <c r="L2081" s="142"/>
      <c r="M2081" s="142"/>
      <c r="N2081" s="142"/>
      <c r="O2081" s="142"/>
      <c r="P2081" s="142"/>
      <c r="Q2081" s="142"/>
      <c r="R2081" s="142"/>
      <c r="S2081" s="142"/>
      <c r="T2081" s="142"/>
      <c r="U2081" s="142"/>
      <c r="V2081" s="142"/>
      <c r="W2081" s="142"/>
      <c r="X2081" s="142"/>
      <c r="Y2081" s="142"/>
      <c r="Z2081" s="142"/>
      <c r="AA2081" s="142"/>
      <c r="AB2081" s="142"/>
      <c r="AC2081" s="108"/>
      <c r="AD2081" s="73"/>
      <c r="AE2081" s="155"/>
      <c r="AF2081" s="74"/>
      <c r="AI2081" s="395"/>
      <c r="AJ2081" s="15"/>
      <c r="AK2081" s="15"/>
      <c r="AL2081" s="15"/>
      <c r="AM2081" s="15"/>
      <c r="AN2081" s="395"/>
    </row>
    <row r="2082" spans="1:41" s="181" customFormat="1" hidden="1" x14ac:dyDescent="0.25">
      <c r="A2082" s="1690"/>
      <c r="B2082" s="2340"/>
      <c r="C2082" s="490" t="s">
        <v>117</v>
      </c>
      <c r="D2082" s="493"/>
      <c r="E2082" s="835"/>
      <c r="F2082" s="341"/>
      <c r="G2082" s="341"/>
      <c r="H2082" s="142"/>
      <c r="I2082" s="142"/>
      <c r="J2082" s="142"/>
      <c r="K2082" s="142"/>
      <c r="L2082" s="142"/>
      <c r="M2082" s="142"/>
      <c r="N2082" s="142"/>
      <c r="O2082" s="142"/>
      <c r="P2082" s="142"/>
      <c r="Q2082" s="142"/>
      <c r="R2082" s="142"/>
      <c r="S2082" s="142"/>
      <c r="T2082" s="142"/>
      <c r="U2082" s="142"/>
      <c r="V2082" s="142"/>
      <c r="W2082" s="142"/>
      <c r="X2082" s="142"/>
      <c r="Y2082" s="142"/>
      <c r="Z2082" s="142"/>
      <c r="AA2082" s="142"/>
      <c r="AB2082" s="142"/>
      <c r="AC2082" s="108"/>
      <c r="AD2082" s="73"/>
      <c r="AE2082" s="155"/>
      <c r="AF2082" s="74"/>
      <c r="AH2082" s="778"/>
      <c r="AI2082" s="779"/>
      <c r="AJ2082" s="779"/>
      <c r="AK2082" s="780"/>
      <c r="AL2082" s="780"/>
      <c r="AM2082" s="189"/>
      <c r="AN2082" s="781"/>
      <c r="AO2082" s="781"/>
    </row>
    <row r="2083" spans="1:41" ht="16.5" hidden="1" thickBot="1" x14ac:dyDescent="0.3">
      <c r="A2083" s="3393" t="s">
        <v>42</v>
      </c>
      <c r="B2083" s="3394"/>
      <c r="C2083" s="3394"/>
      <c r="D2083" s="114"/>
      <c r="E2083" s="178">
        <f>SQRT(E2077*E2077+E2078*E2078)/E2069/1.73</f>
        <v>0</v>
      </c>
      <c r="F2083" s="179">
        <f t="shared" ref="F2083:AB2083" si="624">SQRT(F2077*F2077+F2078*F2078)/F2069/1.73</f>
        <v>0</v>
      </c>
      <c r="G2083" s="179">
        <f t="shared" si="624"/>
        <v>0</v>
      </c>
      <c r="H2083" s="79">
        <f t="shared" si="624"/>
        <v>0</v>
      </c>
      <c r="I2083" s="79">
        <f t="shared" si="624"/>
        <v>0</v>
      </c>
      <c r="J2083" s="79">
        <f t="shared" si="624"/>
        <v>0</v>
      </c>
      <c r="K2083" s="79">
        <f t="shared" si="624"/>
        <v>0</v>
      </c>
      <c r="L2083" s="79">
        <f t="shared" si="624"/>
        <v>0</v>
      </c>
      <c r="M2083" s="79">
        <f t="shared" si="624"/>
        <v>0</v>
      </c>
      <c r="N2083" s="79">
        <f t="shared" si="624"/>
        <v>0</v>
      </c>
      <c r="O2083" s="79">
        <f t="shared" si="624"/>
        <v>0</v>
      </c>
      <c r="P2083" s="79">
        <f t="shared" si="624"/>
        <v>0</v>
      </c>
      <c r="Q2083" s="79">
        <f t="shared" si="624"/>
        <v>0</v>
      </c>
      <c r="R2083" s="79">
        <f t="shared" si="624"/>
        <v>0</v>
      </c>
      <c r="S2083" s="79">
        <f t="shared" si="624"/>
        <v>0</v>
      </c>
      <c r="T2083" s="79">
        <f t="shared" si="624"/>
        <v>0</v>
      </c>
      <c r="U2083" s="79">
        <f t="shared" si="624"/>
        <v>0</v>
      </c>
      <c r="V2083" s="79">
        <f t="shared" si="624"/>
        <v>0</v>
      </c>
      <c r="W2083" s="79">
        <f t="shared" si="624"/>
        <v>0</v>
      </c>
      <c r="X2083" s="79">
        <f t="shared" si="624"/>
        <v>0</v>
      </c>
      <c r="Y2083" s="79">
        <f>SQRT(Y2077*Y2077+Y2078*Y2078)/Y2069/1.73</f>
        <v>0</v>
      </c>
      <c r="Z2083" s="179">
        <f t="shared" si="624"/>
        <v>0</v>
      </c>
      <c r="AA2083" s="179">
        <f t="shared" si="624"/>
        <v>0</v>
      </c>
      <c r="AB2083" s="180">
        <f t="shared" si="624"/>
        <v>0</v>
      </c>
      <c r="AC2083" s="109">
        <f>AVERAGE(E2083:AB2083)</f>
        <v>0</v>
      </c>
      <c r="AD2083" s="78" t="e">
        <f>(AC2079-AC2083)/AC2079</f>
        <v>#DIV/0!</v>
      </c>
      <c r="AE2083" s="79"/>
      <c r="AF2083" s="80"/>
      <c r="AI2083" s="395"/>
      <c r="AJ2083" s="14"/>
      <c r="AK2083" s="14"/>
      <c r="AL2083" s="15"/>
      <c r="AM2083" s="14"/>
      <c r="AN2083" s="395"/>
    </row>
    <row r="2084" spans="1:41" x14ac:dyDescent="0.25">
      <c r="A2084" s="3422" t="s">
        <v>25</v>
      </c>
      <c r="B2084" s="3423" t="s">
        <v>248</v>
      </c>
      <c r="C2084" s="121" t="s">
        <v>13</v>
      </c>
      <c r="D2084" s="113" t="s">
        <v>820</v>
      </c>
      <c r="E2084" s="2344">
        <v>7.4</v>
      </c>
      <c r="F2084" s="203">
        <v>4.8</v>
      </c>
      <c r="G2084" s="203">
        <v>5.4</v>
      </c>
      <c r="H2084" s="203">
        <v>5.6</v>
      </c>
      <c r="I2084" s="203">
        <v>6</v>
      </c>
      <c r="J2084" s="203">
        <v>6.6</v>
      </c>
      <c r="K2084" s="203">
        <v>6.4</v>
      </c>
      <c r="L2084" s="203">
        <v>7.2</v>
      </c>
      <c r="M2084" s="203">
        <v>8.6</v>
      </c>
      <c r="N2084" s="203">
        <v>8.1999999999999993</v>
      </c>
      <c r="O2084" s="203">
        <v>8.4</v>
      </c>
      <c r="P2084" s="203">
        <v>7</v>
      </c>
      <c r="Q2084" s="203">
        <v>7.6</v>
      </c>
      <c r="R2084" s="203">
        <v>7.8</v>
      </c>
      <c r="S2084" s="203">
        <v>7.6</v>
      </c>
      <c r="T2084" s="203">
        <v>7.4</v>
      </c>
      <c r="U2084" s="203">
        <v>7.4</v>
      </c>
      <c r="V2084" s="203">
        <v>8.6</v>
      </c>
      <c r="W2084" s="203">
        <v>8</v>
      </c>
      <c r="X2084" s="203">
        <v>9.6</v>
      </c>
      <c r="Y2084" s="203">
        <v>6.2</v>
      </c>
      <c r="Z2084" s="203">
        <v>7.2</v>
      </c>
      <c r="AA2084" s="203">
        <v>8.1999999999999993</v>
      </c>
      <c r="AB2084" s="203">
        <v>7.6</v>
      </c>
      <c r="AC2084" s="106">
        <f>SUM(E2084:AB2084)</f>
        <v>174.79999999999995</v>
      </c>
      <c r="AD2084" s="70"/>
      <c r="AE2084" s="71">
        <v>100</v>
      </c>
      <c r="AF2084" s="72">
        <v>20</v>
      </c>
      <c r="AI2084" s="395"/>
      <c r="AJ2084" s="15"/>
      <c r="AK2084" s="15"/>
      <c r="AL2084" s="15"/>
      <c r="AM2084" s="15"/>
      <c r="AN2084" s="395"/>
    </row>
    <row r="2085" spans="1:41" x14ac:dyDescent="0.25">
      <c r="A2085" s="3406"/>
      <c r="B2085" s="3409"/>
      <c r="C2085" s="123" t="s">
        <v>14</v>
      </c>
      <c r="D2085" s="108" t="s">
        <v>820</v>
      </c>
      <c r="E2085" s="81">
        <v>3.2</v>
      </c>
      <c r="F2085" s="155">
        <v>1</v>
      </c>
      <c r="G2085" s="155">
        <v>1.2</v>
      </c>
      <c r="H2085" s="155">
        <v>1.2</v>
      </c>
      <c r="I2085" s="155">
        <v>1.2</v>
      </c>
      <c r="J2085" s="155">
        <v>1</v>
      </c>
      <c r="K2085" s="155">
        <v>0.8</v>
      </c>
      <c r="L2085" s="155">
        <v>0.8</v>
      </c>
      <c r="M2085" s="155">
        <v>0.6</v>
      </c>
      <c r="N2085" s="155">
        <v>0.4</v>
      </c>
      <c r="O2085" s="155">
        <v>0.8</v>
      </c>
      <c r="P2085" s="155">
        <v>0.8</v>
      </c>
      <c r="Q2085" s="155">
        <v>1</v>
      </c>
      <c r="R2085" s="155">
        <v>0.8</v>
      </c>
      <c r="S2085" s="155">
        <v>1.4</v>
      </c>
      <c r="T2085" s="155">
        <v>1</v>
      </c>
      <c r="U2085" s="155">
        <v>1.2</v>
      </c>
      <c r="V2085" s="155">
        <v>1</v>
      </c>
      <c r="W2085" s="155">
        <v>1</v>
      </c>
      <c r="X2085" s="155">
        <v>0.8</v>
      </c>
      <c r="Y2085" s="155">
        <v>0.8</v>
      </c>
      <c r="Z2085" s="155">
        <v>0.6</v>
      </c>
      <c r="AA2085" s="155">
        <v>1.4</v>
      </c>
      <c r="AB2085" s="155">
        <v>3</v>
      </c>
      <c r="AC2085" s="107">
        <f>SUM(E2085:AB2085)</f>
        <v>27.000000000000004</v>
      </c>
      <c r="AD2085" s="73"/>
      <c r="AE2085" s="155"/>
      <c r="AF2085" s="74"/>
      <c r="AI2085" s="395"/>
      <c r="AJ2085" s="428"/>
      <c r="AK2085" s="429"/>
      <c r="AL2085" s="428"/>
      <c r="AM2085" s="15"/>
      <c r="AN2085" s="395"/>
    </row>
    <row r="2086" spans="1:41" x14ac:dyDescent="0.25">
      <c r="A2086" s="3406"/>
      <c r="B2086" s="3409"/>
      <c r="C2086" s="123" t="s">
        <v>15</v>
      </c>
      <c r="D2086" s="108" t="s">
        <v>54</v>
      </c>
      <c r="E2086" s="326">
        <v>0</v>
      </c>
      <c r="F2086" s="327">
        <v>0</v>
      </c>
      <c r="G2086" s="327">
        <v>0</v>
      </c>
      <c r="H2086" s="327">
        <v>0</v>
      </c>
      <c r="I2086" s="327">
        <v>0</v>
      </c>
      <c r="J2086" s="327">
        <v>1</v>
      </c>
      <c r="K2086" s="327">
        <v>0</v>
      </c>
      <c r="L2086" s="327">
        <v>1</v>
      </c>
      <c r="M2086" s="327">
        <v>1</v>
      </c>
      <c r="N2086" s="327">
        <v>1</v>
      </c>
      <c r="O2086" s="327">
        <v>0</v>
      </c>
      <c r="P2086" s="327">
        <v>0</v>
      </c>
      <c r="Q2086" s="327">
        <v>1</v>
      </c>
      <c r="R2086" s="327">
        <v>0</v>
      </c>
      <c r="S2086" s="327">
        <v>1</v>
      </c>
      <c r="T2086" s="327">
        <v>0</v>
      </c>
      <c r="U2086" s="327">
        <v>1</v>
      </c>
      <c r="V2086" s="327">
        <v>0</v>
      </c>
      <c r="W2086" s="327">
        <v>1</v>
      </c>
      <c r="X2086" s="327">
        <v>1</v>
      </c>
      <c r="Y2086" s="327">
        <v>1</v>
      </c>
      <c r="Z2086" s="327">
        <v>0</v>
      </c>
      <c r="AA2086" s="327">
        <v>0</v>
      </c>
      <c r="AB2086" s="327">
        <v>0</v>
      </c>
      <c r="AC2086" s="107">
        <f>AVERAGE(E2086:AB2086)</f>
        <v>0.41666666666666669</v>
      </c>
      <c r="AD2086" s="76"/>
      <c r="AE2086" s="76"/>
      <c r="AF2086" s="77"/>
      <c r="AI2086" s="395"/>
      <c r="AJ2086" s="15"/>
      <c r="AK2086" s="15"/>
      <c r="AL2086" s="15"/>
      <c r="AM2086" s="15"/>
      <c r="AN2086" s="395"/>
    </row>
    <row r="2087" spans="1:41" ht="16.5" thickBot="1" x14ac:dyDescent="0.3">
      <c r="A2087" s="3407"/>
      <c r="B2087" s="3410"/>
      <c r="C2087" s="126" t="s">
        <v>17</v>
      </c>
      <c r="D2087" s="114"/>
      <c r="E2087" s="317">
        <f t="shared" ref="E2087:AB2087" si="625">E2085/E2084</f>
        <v>0.43243243243243246</v>
      </c>
      <c r="F2087" s="318">
        <f t="shared" si="625"/>
        <v>0.20833333333333334</v>
      </c>
      <c r="G2087" s="318">
        <f t="shared" si="625"/>
        <v>0.22222222222222221</v>
      </c>
      <c r="H2087" s="318">
        <f t="shared" si="625"/>
        <v>0.2142857142857143</v>
      </c>
      <c r="I2087" s="318">
        <f t="shared" si="625"/>
        <v>0.19999999999999998</v>
      </c>
      <c r="J2087" s="318">
        <f t="shared" si="625"/>
        <v>0.15151515151515152</v>
      </c>
      <c r="K2087" s="318">
        <f t="shared" si="625"/>
        <v>0.125</v>
      </c>
      <c r="L2087" s="318">
        <f t="shared" si="625"/>
        <v>0.11111111111111112</v>
      </c>
      <c r="M2087" s="318">
        <f t="shared" si="625"/>
        <v>6.9767441860465115E-2</v>
      </c>
      <c r="N2087" s="318">
        <f t="shared" si="625"/>
        <v>4.8780487804878057E-2</v>
      </c>
      <c r="O2087" s="318">
        <f t="shared" si="625"/>
        <v>9.5238095238095233E-2</v>
      </c>
      <c r="P2087" s="318">
        <f t="shared" si="625"/>
        <v>0.1142857142857143</v>
      </c>
      <c r="Q2087" s="318">
        <f t="shared" si="625"/>
        <v>0.13157894736842105</v>
      </c>
      <c r="R2087" s="318">
        <f t="shared" si="625"/>
        <v>0.10256410256410257</v>
      </c>
      <c r="S2087" s="318">
        <f t="shared" si="625"/>
        <v>0.18421052631578946</v>
      </c>
      <c r="T2087" s="318">
        <f t="shared" si="625"/>
        <v>0.13513513513513511</v>
      </c>
      <c r="U2087" s="318">
        <f t="shared" si="625"/>
        <v>0.16216216216216214</v>
      </c>
      <c r="V2087" s="318">
        <f t="shared" si="625"/>
        <v>0.11627906976744186</v>
      </c>
      <c r="W2087" s="318">
        <f t="shared" si="625"/>
        <v>0.125</v>
      </c>
      <c r="X2087" s="318">
        <f t="shared" si="625"/>
        <v>8.3333333333333343E-2</v>
      </c>
      <c r="Y2087" s="318">
        <f>Y2085/Y2084</f>
        <v>0.12903225806451613</v>
      </c>
      <c r="Z2087" s="318">
        <f t="shared" si="625"/>
        <v>8.3333333333333329E-2</v>
      </c>
      <c r="AA2087" s="318">
        <f t="shared" si="625"/>
        <v>0.17073170731707318</v>
      </c>
      <c r="AB2087" s="318">
        <f t="shared" si="625"/>
        <v>0.39473684210526316</v>
      </c>
      <c r="AC2087" s="108"/>
      <c r="AD2087" s="73"/>
      <c r="AE2087" s="155"/>
      <c r="AF2087" s="74"/>
      <c r="AI2087" s="395"/>
      <c r="AJ2087" s="15"/>
      <c r="AK2087" s="15"/>
      <c r="AL2087" s="15"/>
      <c r="AM2087" s="15"/>
      <c r="AN2087" s="395"/>
    </row>
    <row r="2088" spans="1:41" hidden="1" x14ac:dyDescent="0.25">
      <c r="A2088" s="1690"/>
      <c r="B2088" s="2340"/>
      <c r="C2088" s="490" t="s">
        <v>116</v>
      </c>
      <c r="D2088" s="493"/>
      <c r="E2088" s="491"/>
      <c r="F2088" s="142"/>
      <c r="G2088" s="142"/>
      <c r="H2088" s="142"/>
      <c r="I2088" s="142"/>
      <c r="J2088" s="142"/>
      <c r="K2088" s="142"/>
      <c r="L2088" s="142"/>
      <c r="M2088" s="142"/>
      <c r="N2088" s="142"/>
      <c r="O2088" s="142"/>
      <c r="P2088" s="142"/>
      <c r="Q2088" s="142"/>
      <c r="R2088" s="142"/>
      <c r="S2088" s="142"/>
      <c r="T2088" s="142"/>
      <c r="U2088" s="142"/>
      <c r="V2088" s="142"/>
      <c r="W2088" s="142"/>
      <c r="X2088" s="142"/>
      <c r="Y2088" s="142"/>
      <c r="Z2088" s="142"/>
      <c r="AA2088" s="142"/>
      <c r="AB2088" s="142"/>
      <c r="AC2088" s="108"/>
      <c r="AD2088" s="73"/>
      <c r="AE2088" s="155"/>
      <c r="AF2088" s="74"/>
      <c r="AI2088" s="395"/>
      <c r="AJ2088" s="15"/>
      <c r="AK2088" s="15"/>
      <c r="AL2088" s="15"/>
      <c r="AM2088" s="15"/>
      <c r="AN2088" s="395"/>
    </row>
    <row r="2089" spans="1:41" s="181" customFormat="1" hidden="1" x14ac:dyDescent="0.25">
      <c r="A2089" s="1690"/>
      <c r="B2089" s="2340"/>
      <c r="C2089" s="490" t="s">
        <v>117</v>
      </c>
      <c r="D2089" s="493"/>
      <c r="E2089" s="835"/>
      <c r="F2089" s="341"/>
      <c r="G2089" s="341"/>
      <c r="H2089" s="142"/>
      <c r="I2089" s="142"/>
      <c r="J2089" s="142"/>
      <c r="K2089" s="142"/>
      <c r="L2089" s="142"/>
      <c r="M2089" s="142"/>
      <c r="N2089" s="142"/>
      <c r="O2089" s="142"/>
      <c r="P2089" s="142"/>
      <c r="Q2089" s="142"/>
      <c r="R2089" s="142"/>
      <c r="S2089" s="142"/>
      <c r="T2089" s="142"/>
      <c r="U2089" s="142"/>
      <c r="V2089" s="142"/>
      <c r="W2089" s="142"/>
      <c r="X2089" s="142"/>
      <c r="Y2089" s="142"/>
      <c r="Z2089" s="142"/>
      <c r="AA2089" s="142"/>
      <c r="AB2089" s="142"/>
      <c r="AC2089" s="108"/>
      <c r="AD2089" s="73"/>
      <c r="AE2089" s="155"/>
      <c r="AF2089" s="74"/>
      <c r="AH2089" s="778"/>
      <c r="AI2089" s="779"/>
      <c r="AJ2089" s="779"/>
      <c r="AK2089" s="780"/>
      <c r="AL2089" s="780"/>
      <c r="AM2089" s="189"/>
      <c r="AN2089" s="781"/>
      <c r="AO2089" s="781"/>
    </row>
    <row r="2090" spans="1:41" ht="16.5" hidden="1" thickBot="1" x14ac:dyDescent="0.3">
      <c r="A2090" s="3393" t="s">
        <v>42</v>
      </c>
      <c r="B2090" s="3394"/>
      <c r="C2090" s="3394"/>
      <c r="D2090" s="114"/>
      <c r="E2090" s="178">
        <f>SQRT(E2084*E2084+E2085*E2085)/E2069/1.73</f>
        <v>0.43758352998988026</v>
      </c>
      <c r="F2090" s="179">
        <f t="shared" ref="F2090:AB2090" si="626">SQRT(F2084*F2084+F2085*F2085)/F2069/1.73</f>
        <v>0.27017529873496393</v>
      </c>
      <c r="G2090" s="179">
        <f t="shared" si="626"/>
        <v>0.30365905694029904</v>
      </c>
      <c r="H2090" s="79">
        <f t="shared" si="626"/>
        <v>0.31260423593588349</v>
      </c>
      <c r="I2090" s="79">
        <f t="shared" si="626"/>
        <v>0.33748970879359208</v>
      </c>
      <c r="J2090" s="79">
        <f t="shared" si="626"/>
        <v>0.3692412372327048</v>
      </c>
      <c r="K2090" s="79">
        <f t="shared" si="626"/>
        <v>0.3609111012114018</v>
      </c>
      <c r="L2090" s="79">
        <f t="shared" si="626"/>
        <v>0.40773722838898491</v>
      </c>
      <c r="M2090" s="79">
        <f t="shared" si="626"/>
        <v>0.4880687541343306</v>
      </c>
      <c r="N2090" s="79">
        <f t="shared" si="626"/>
        <v>0.46342972705414082</v>
      </c>
      <c r="O2090" s="79">
        <f t="shared" si="626"/>
        <v>0.47771420085100713</v>
      </c>
      <c r="P2090" s="79">
        <f t="shared" si="626"/>
        <v>0.39655126506427135</v>
      </c>
      <c r="Q2090" s="79">
        <f t="shared" si="626"/>
        <v>0.43102422115419814</v>
      </c>
      <c r="R2090" s="79">
        <f t="shared" si="626"/>
        <v>0.44174685424991061</v>
      </c>
      <c r="S2090" s="79">
        <f t="shared" si="626"/>
        <v>0.43453091667667526</v>
      </c>
      <c r="T2090" s="79">
        <f t="shared" si="626"/>
        <v>0.42069555043086615</v>
      </c>
      <c r="U2090" s="79">
        <f t="shared" si="626"/>
        <v>0.4219408865597945</v>
      </c>
      <c r="V2090" s="79">
        <f t="shared" si="626"/>
        <v>0.48777700755869613</v>
      </c>
      <c r="W2090" s="79">
        <f t="shared" si="626"/>
        <v>0.4533331317502165</v>
      </c>
      <c r="X2090" s="79">
        <f t="shared" si="626"/>
        <v>0.54114357971619775</v>
      </c>
      <c r="Y2090" s="79">
        <f>SQRT(Y2084*Y2084+Y2085*Y2085)/Y2069/1.73</f>
        <v>0.35116869980030635</v>
      </c>
      <c r="Z2090" s="179">
        <f t="shared" si="626"/>
        <v>0.40428611582379048</v>
      </c>
      <c r="AA2090" s="179">
        <f t="shared" si="626"/>
        <v>0.46369048875057378</v>
      </c>
      <c r="AB2090" s="180">
        <f t="shared" si="626"/>
        <v>0.45369221937144683</v>
      </c>
      <c r="AC2090" s="109">
        <f>AVERAGE(E2090:AB2090)</f>
        <v>0.41375812567392228</v>
      </c>
      <c r="AD2090" s="78">
        <f>(AC2086-AC2090)/AC2086</f>
        <v>6.9804983825865639E-3</v>
      </c>
      <c r="AE2090" s="79"/>
      <c r="AF2090" s="80"/>
      <c r="AI2090" s="395"/>
      <c r="AJ2090" s="14"/>
      <c r="AK2090" s="14"/>
      <c r="AL2090" s="15"/>
      <c r="AM2090" s="14"/>
      <c r="AN2090" s="395"/>
    </row>
    <row r="2091" spans="1:41" x14ac:dyDescent="0.25">
      <c r="A2091" s="3422" t="s">
        <v>56</v>
      </c>
      <c r="B2091" s="3423" t="s">
        <v>288</v>
      </c>
      <c r="C2091" s="121" t="s">
        <v>13</v>
      </c>
      <c r="D2091" s="113" t="s">
        <v>115</v>
      </c>
      <c r="E2091" s="3213">
        <f t="shared" ref="E2091:AB2091" si="627">(E2095-D2095)*$AE2091*$AF2091</f>
        <v>0</v>
      </c>
      <c r="F2091" s="203">
        <f t="shared" si="627"/>
        <v>0</v>
      </c>
      <c r="G2091" s="203">
        <f t="shared" si="627"/>
        <v>0</v>
      </c>
      <c r="H2091" s="203">
        <f t="shared" si="627"/>
        <v>0</v>
      </c>
      <c r="I2091" s="203">
        <f t="shared" si="627"/>
        <v>0</v>
      </c>
      <c r="J2091" s="203">
        <f t="shared" si="627"/>
        <v>19.999999999527063</v>
      </c>
      <c r="K2091" s="203">
        <f t="shared" si="627"/>
        <v>0</v>
      </c>
      <c r="L2091" s="203">
        <f t="shared" si="627"/>
        <v>20.000000000436557</v>
      </c>
      <c r="M2091" s="203">
        <f t="shared" si="627"/>
        <v>0</v>
      </c>
      <c r="N2091" s="203">
        <f t="shared" si="627"/>
        <v>19.999999999527063</v>
      </c>
      <c r="O2091" s="203">
        <f t="shared" si="627"/>
        <v>0</v>
      </c>
      <c r="P2091" s="203">
        <f t="shared" si="627"/>
        <v>0</v>
      </c>
      <c r="Q2091" s="203">
        <f t="shared" si="627"/>
        <v>20.000000000436557</v>
      </c>
      <c r="R2091" s="203">
        <f t="shared" si="627"/>
        <v>0</v>
      </c>
      <c r="S2091" s="203">
        <f t="shared" si="627"/>
        <v>0</v>
      </c>
      <c r="T2091" s="203">
        <f t="shared" si="627"/>
        <v>0</v>
      </c>
      <c r="U2091" s="203">
        <f t="shared" si="627"/>
        <v>19.999999999527063</v>
      </c>
      <c r="V2091" s="203">
        <f t="shared" si="627"/>
        <v>0</v>
      </c>
      <c r="W2091" s="203">
        <f t="shared" si="627"/>
        <v>0</v>
      </c>
      <c r="X2091" s="203">
        <f t="shared" si="627"/>
        <v>0</v>
      </c>
      <c r="Y2091" s="203">
        <f>(Y2095-X2095)*$AE2091*$AF2091</f>
        <v>20.000000000436557</v>
      </c>
      <c r="Z2091" s="203">
        <f>(Z2095-Y2095)*$AE2091*$AF2091</f>
        <v>0</v>
      </c>
      <c r="AA2091" s="203">
        <f t="shared" si="627"/>
        <v>0</v>
      </c>
      <c r="AB2091" s="203">
        <f t="shared" si="627"/>
        <v>0</v>
      </c>
      <c r="AC2091" s="106">
        <f>SUM(E2091:AB2091)</f>
        <v>119.99999999989086</v>
      </c>
      <c r="AD2091" s="70"/>
      <c r="AE2091" s="71">
        <v>100</v>
      </c>
      <c r="AF2091" s="72">
        <v>20</v>
      </c>
      <c r="AI2091" s="395"/>
      <c r="AJ2091" s="15"/>
      <c r="AK2091" s="15"/>
      <c r="AL2091" s="15"/>
      <c r="AM2091" s="15"/>
      <c r="AN2091" s="395"/>
    </row>
    <row r="2092" spans="1:41" x14ac:dyDescent="0.25">
      <c r="A2092" s="3406"/>
      <c r="B2092" s="3409"/>
      <c r="C2092" s="123" t="s">
        <v>14</v>
      </c>
      <c r="D2092" s="108" t="s">
        <v>115</v>
      </c>
      <c r="E2092" s="81">
        <f t="shared" ref="E2092:AB2092" si="628">(E2096-D2096)*$AE2091*$AF2091</f>
        <v>0</v>
      </c>
      <c r="F2092" s="155">
        <f t="shared" si="628"/>
        <v>0</v>
      </c>
      <c r="G2092" s="155">
        <f t="shared" si="628"/>
        <v>0</v>
      </c>
      <c r="H2092" s="155">
        <f t="shared" si="628"/>
        <v>0</v>
      </c>
      <c r="I2092" s="155">
        <f t="shared" si="628"/>
        <v>0</v>
      </c>
      <c r="J2092" s="155">
        <f t="shared" si="628"/>
        <v>0</v>
      </c>
      <c r="K2092" s="155">
        <f t="shared" si="628"/>
        <v>0</v>
      </c>
      <c r="L2092" s="155">
        <f t="shared" si="628"/>
        <v>0</v>
      </c>
      <c r="M2092" s="155">
        <f t="shared" si="628"/>
        <v>0</v>
      </c>
      <c r="N2092" s="155">
        <f t="shared" si="628"/>
        <v>0</v>
      </c>
      <c r="O2092" s="155">
        <f t="shared" si="628"/>
        <v>0</v>
      </c>
      <c r="P2092" s="155">
        <f t="shared" si="628"/>
        <v>0</v>
      </c>
      <c r="Q2092" s="155">
        <f t="shared" si="628"/>
        <v>0</v>
      </c>
      <c r="R2092" s="155">
        <f t="shared" si="628"/>
        <v>0</v>
      </c>
      <c r="S2092" s="155">
        <f t="shared" si="628"/>
        <v>0</v>
      </c>
      <c r="T2092" s="155">
        <f t="shared" si="628"/>
        <v>0</v>
      </c>
      <c r="U2092" s="155">
        <f t="shared" si="628"/>
        <v>0</v>
      </c>
      <c r="V2092" s="155">
        <f t="shared" si="628"/>
        <v>0</v>
      </c>
      <c r="W2092" s="155">
        <f t="shared" si="628"/>
        <v>0</v>
      </c>
      <c r="X2092" s="155">
        <f t="shared" si="628"/>
        <v>0</v>
      </c>
      <c r="Y2092" s="155">
        <f>(Y2096-X2096)*$AE2091*$AF2091</f>
        <v>0</v>
      </c>
      <c r="Z2092" s="155">
        <f>(Z2096-Y2096)*$AE2091*$AF2091</f>
        <v>0</v>
      </c>
      <c r="AA2092" s="155">
        <f t="shared" si="628"/>
        <v>0</v>
      </c>
      <c r="AB2092" s="155">
        <f t="shared" si="628"/>
        <v>0</v>
      </c>
      <c r="AC2092" s="107">
        <f>SUM(E2092:AB2092)</f>
        <v>0</v>
      </c>
      <c r="AD2092" s="73"/>
      <c r="AE2092" s="155"/>
      <c r="AF2092" s="74"/>
      <c r="AI2092" s="395"/>
      <c r="AJ2092" s="428"/>
      <c r="AK2092" s="429"/>
      <c r="AL2092" s="428"/>
      <c r="AM2092" s="15"/>
      <c r="AN2092" s="395"/>
    </row>
    <row r="2093" spans="1:41" x14ac:dyDescent="0.25">
      <c r="A2093" s="3406"/>
      <c r="B2093" s="3409"/>
      <c r="C2093" s="123" t="s">
        <v>15</v>
      </c>
      <c r="D2093" s="108" t="s">
        <v>54</v>
      </c>
      <c r="E2093" s="326">
        <v>0</v>
      </c>
      <c r="F2093" s="327">
        <v>0</v>
      </c>
      <c r="G2093" s="327">
        <v>0</v>
      </c>
      <c r="H2093" s="327">
        <v>0</v>
      </c>
      <c r="I2093" s="327">
        <v>0</v>
      </c>
      <c r="J2093" s="327">
        <v>0</v>
      </c>
      <c r="K2093" s="327">
        <v>0</v>
      </c>
      <c r="L2093" s="327">
        <v>0</v>
      </c>
      <c r="M2093" s="327">
        <v>0</v>
      </c>
      <c r="N2093" s="327">
        <v>0</v>
      </c>
      <c r="O2093" s="327">
        <v>1</v>
      </c>
      <c r="P2093" s="327">
        <v>0</v>
      </c>
      <c r="Q2093" s="327">
        <v>0</v>
      </c>
      <c r="R2093" s="327">
        <v>0</v>
      </c>
      <c r="S2093" s="327">
        <v>0</v>
      </c>
      <c r="T2093" s="327">
        <v>0</v>
      </c>
      <c r="U2093" s="327">
        <v>0</v>
      </c>
      <c r="V2093" s="327">
        <v>0</v>
      </c>
      <c r="W2093" s="327">
        <v>0</v>
      </c>
      <c r="X2093" s="327">
        <v>0</v>
      </c>
      <c r="Y2093" s="327">
        <v>0</v>
      </c>
      <c r="Z2093" s="327">
        <v>0</v>
      </c>
      <c r="AA2093" s="327">
        <v>0</v>
      </c>
      <c r="AB2093" s="327">
        <v>0</v>
      </c>
      <c r="AC2093" s="107">
        <f>AVERAGE(E2093:AB2093)</f>
        <v>4.1666666666666664E-2</v>
      </c>
      <c r="AD2093" s="76"/>
      <c r="AE2093" s="76"/>
      <c r="AF2093" s="77"/>
      <c r="AI2093" s="395"/>
      <c r="AJ2093" s="15"/>
      <c r="AK2093" s="15"/>
      <c r="AL2093" s="15"/>
      <c r="AM2093" s="15"/>
      <c r="AN2093" s="395"/>
    </row>
    <row r="2094" spans="1:41" ht="16.5" thickBot="1" x14ac:dyDescent="0.3">
      <c r="A2094" s="3407"/>
      <c r="B2094" s="3410"/>
      <c r="C2094" s="126" t="s">
        <v>17</v>
      </c>
      <c r="D2094" s="114"/>
      <c r="E2094" s="317" t="e">
        <f t="shared" ref="E2094:AB2094" si="629">E2092/E2091</f>
        <v>#DIV/0!</v>
      </c>
      <c r="F2094" s="318" t="e">
        <f t="shared" si="629"/>
        <v>#DIV/0!</v>
      </c>
      <c r="G2094" s="318" t="e">
        <f t="shared" si="629"/>
        <v>#DIV/0!</v>
      </c>
      <c r="H2094" s="318" t="e">
        <f t="shared" si="629"/>
        <v>#DIV/0!</v>
      </c>
      <c r="I2094" s="318" t="e">
        <f t="shared" si="629"/>
        <v>#DIV/0!</v>
      </c>
      <c r="J2094" s="318">
        <f t="shared" si="629"/>
        <v>0</v>
      </c>
      <c r="K2094" s="318" t="e">
        <f t="shared" si="629"/>
        <v>#DIV/0!</v>
      </c>
      <c r="L2094" s="318">
        <f t="shared" si="629"/>
        <v>0</v>
      </c>
      <c r="M2094" s="318" t="e">
        <f t="shared" si="629"/>
        <v>#DIV/0!</v>
      </c>
      <c r="N2094" s="318">
        <f t="shared" si="629"/>
        <v>0</v>
      </c>
      <c r="O2094" s="318" t="e">
        <f t="shared" si="629"/>
        <v>#DIV/0!</v>
      </c>
      <c r="P2094" s="318" t="e">
        <f>P2092/P2091</f>
        <v>#DIV/0!</v>
      </c>
      <c r="Q2094" s="318">
        <f t="shared" si="629"/>
        <v>0</v>
      </c>
      <c r="R2094" s="318" t="e">
        <f t="shared" si="629"/>
        <v>#DIV/0!</v>
      </c>
      <c r="S2094" s="318" t="e">
        <f t="shared" si="629"/>
        <v>#DIV/0!</v>
      </c>
      <c r="T2094" s="318" t="e">
        <f t="shared" si="629"/>
        <v>#DIV/0!</v>
      </c>
      <c r="U2094" s="318">
        <f t="shared" si="629"/>
        <v>0</v>
      </c>
      <c r="V2094" s="318" t="e">
        <f t="shared" si="629"/>
        <v>#DIV/0!</v>
      </c>
      <c r="W2094" s="318" t="e">
        <f t="shared" si="629"/>
        <v>#DIV/0!</v>
      </c>
      <c r="X2094" s="318" t="e">
        <f t="shared" si="629"/>
        <v>#DIV/0!</v>
      </c>
      <c r="Y2094" s="318">
        <f>Y2092/Y2091</f>
        <v>0</v>
      </c>
      <c r="Z2094" s="318" t="e">
        <f t="shared" si="629"/>
        <v>#DIV/0!</v>
      </c>
      <c r="AA2094" s="318" t="e">
        <f t="shared" si="629"/>
        <v>#DIV/0!</v>
      </c>
      <c r="AB2094" s="318" t="e">
        <f t="shared" si="629"/>
        <v>#DIV/0!</v>
      </c>
      <c r="AC2094" s="108"/>
      <c r="AD2094" s="73"/>
      <c r="AE2094" s="155"/>
      <c r="AF2094" s="74"/>
      <c r="AI2094" s="395"/>
      <c r="AJ2094" s="15"/>
      <c r="AK2094" s="15"/>
      <c r="AL2094" s="15"/>
      <c r="AM2094" s="15"/>
      <c r="AN2094" s="395"/>
    </row>
    <row r="2095" spans="1:41" hidden="1" x14ac:dyDescent="0.25">
      <c r="A2095" s="1690"/>
      <c r="B2095" s="2340"/>
      <c r="C2095" s="490" t="s">
        <v>116</v>
      </c>
      <c r="D2095" s="493">
        <v>3621.09</v>
      </c>
      <c r="E2095" s="491">
        <v>3621.09</v>
      </c>
      <c r="F2095" s="142">
        <v>3621.09</v>
      </c>
      <c r="G2095" s="142">
        <v>3621.09</v>
      </c>
      <c r="H2095" s="142">
        <v>3621.09</v>
      </c>
      <c r="I2095" s="142">
        <v>3621.09</v>
      </c>
      <c r="J2095" s="142">
        <v>3621.1</v>
      </c>
      <c r="K2095" s="142">
        <v>3621.1</v>
      </c>
      <c r="L2095" s="142">
        <v>3621.11</v>
      </c>
      <c r="M2095" s="142">
        <v>3621.11</v>
      </c>
      <c r="N2095" s="142">
        <v>3621.12</v>
      </c>
      <c r="O2095" s="142">
        <v>3621.12</v>
      </c>
      <c r="P2095" s="142">
        <v>3621.12</v>
      </c>
      <c r="Q2095" s="142">
        <v>3621.13</v>
      </c>
      <c r="R2095" s="142">
        <v>3621.13</v>
      </c>
      <c r="S2095" s="142">
        <v>3621.13</v>
      </c>
      <c r="T2095" s="142">
        <v>3621.13</v>
      </c>
      <c r="U2095" s="142">
        <v>3621.14</v>
      </c>
      <c r="V2095" s="142">
        <v>3621.14</v>
      </c>
      <c r="W2095" s="142">
        <v>3621.14</v>
      </c>
      <c r="X2095" s="142">
        <v>3621.14</v>
      </c>
      <c r="Y2095" s="142">
        <v>3621.15</v>
      </c>
      <c r="Z2095" s="142">
        <v>3621.15</v>
      </c>
      <c r="AA2095" s="142">
        <v>3621.15</v>
      </c>
      <c r="AB2095" s="142">
        <v>3621.15</v>
      </c>
      <c r="AC2095" s="108"/>
      <c r="AD2095" s="73"/>
      <c r="AE2095" s="155"/>
      <c r="AF2095" s="74"/>
      <c r="AI2095" s="395"/>
      <c r="AJ2095" s="15"/>
      <c r="AK2095" s="15"/>
      <c r="AL2095" s="15"/>
      <c r="AM2095" s="15"/>
      <c r="AN2095" s="395"/>
    </row>
    <row r="2096" spans="1:41" s="181" customFormat="1" hidden="1" x14ac:dyDescent="0.25">
      <c r="A2096" s="1690"/>
      <c r="B2096" s="2340"/>
      <c r="C2096" s="490" t="s">
        <v>117</v>
      </c>
      <c r="D2096" s="493">
        <v>89.76</v>
      </c>
      <c r="E2096" s="835">
        <v>89.76</v>
      </c>
      <c r="F2096" s="341">
        <v>89.76</v>
      </c>
      <c r="G2096" s="341">
        <v>89.76</v>
      </c>
      <c r="H2096" s="142">
        <v>89.76</v>
      </c>
      <c r="I2096" s="142">
        <v>89.76</v>
      </c>
      <c r="J2096" s="142">
        <v>89.76</v>
      </c>
      <c r="K2096" s="142">
        <v>89.76</v>
      </c>
      <c r="L2096" s="142">
        <v>89.76</v>
      </c>
      <c r="M2096" s="142">
        <v>89.76</v>
      </c>
      <c r="N2096" s="142">
        <v>89.76</v>
      </c>
      <c r="O2096" s="142">
        <v>89.76</v>
      </c>
      <c r="P2096" s="142">
        <v>89.76</v>
      </c>
      <c r="Q2096" s="142">
        <v>89.76</v>
      </c>
      <c r="R2096" s="142">
        <v>89.76</v>
      </c>
      <c r="S2096" s="142">
        <v>89.76</v>
      </c>
      <c r="T2096" s="142">
        <v>89.76</v>
      </c>
      <c r="U2096" s="142">
        <v>89.76</v>
      </c>
      <c r="V2096" s="142">
        <v>89.76</v>
      </c>
      <c r="W2096" s="142">
        <v>89.76</v>
      </c>
      <c r="X2096" s="142">
        <v>89.76</v>
      </c>
      <c r="Y2096" s="142">
        <v>89.76</v>
      </c>
      <c r="Z2096" s="142">
        <v>89.76</v>
      </c>
      <c r="AA2096" s="142">
        <v>89.76</v>
      </c>
      <c r="AB2096" s="142">
        <v>89.76</v>
      </c>
      <c r="AC2096" s="108"/>
      <c r="AD2096" s="73"/>
      <c r="AE2096" s="155"/>
      <c r="AF2096" s="74"/>
      <c r="AH2096" s="778"/>
      <c r="AI2096" s="779"/>
      <c r="AJ2096" s="779"/>
      <c r="AK2096" s="780"/>
      <c r="AL2096" s="780"/>
      <c r="AM2096" s="189"/>
      <c r="AN2096" s="781"/>
      <c r="AO2096" s="781"/>
    </row>
    <row r="2097" spans="1:41" ht="16.5" hidden="1" thickBot="1" x14ac:dyDescent="0.3">
      <c r="A2097" s="3393" t="s">
        <v>42</v>
      </c>
      <c r="B2097" s="3394"/>
      <c r="C2097" s="3394"/>
      <c r="D2097" s="114"/>
      <c r="E2097" s="178">
        <f>SQRT(E2091*E2091+E2092*E2092)/E2068/1.73</f>
        <v>0</v>
      </c>
      <c r="F2097" s="179">
        <f t="shared" ref="F2097:AB2097" si="630">SQRT(F2091*F2091+F2092*F2092)/F2068/1.73</f>
        <v>0</v>
      </c>
      <c r="G2097" s="179">
        <f t="shared" si="630"/>
        <v>0</v>
      </c>
      <c r="H2097" s="79">
        <f t="shared" si="630"/>
        <v>0</v>
      </c>
      <c r="I2097" s="79">
        <f t="shared" si="630"/>
        <v>0</v>
      </c>
      <c r="J2097" s="79">
        <f t="shared" si="630"/>
        <v>1.1084078275498681</v>
      </c>
      <c r="K2097" s="79">
        <f t="shared" si="630"/>
        <v>0</v>
      </c>
      <c r="L2097" s="79">
        <f t="shared" si="630"/>
        <v>1.1267732594416027</v>
      </c>
      <c r="M2097" s="79">
        <f t="shared" si="630"/>
        <v>0</v>
      </c>
      <c r="N2097" s="79">
        <f t="shared" si="630"/>
        <v>1.1311833308556871</v>
      </c>
      <c r="O2097" s="79">
        <f t="shared" si="630"/>
        <v>0</v>
      </c>
      <c r="P2097" s="79">
        <f t="shared" si="630"/>
        <v>0</v>
      </c>
      <c r="Q2097" s="79">
        <f t="shared" si="630"/>
        <v>1.1267732594416027</v>
      </c>
      <c r="R2097" s="79">
        <f t="shared" si="630"/>
        <v>0</v>
      </c>
      <c r="S2097" s="79">
        <f t="shared" si="630"/>
        <v>0</v>
      </c>
      <c r="T2097" s="79">
        <f t="shared" si="630"/>
        <v>0</v>
      </c>
      <c r="U2097" s="79">
        <f t="shared" si="630"/>
        <v>1.1278725503751339</v>
      </c>
      <c r="V2097" s="79">
        <f t="shared" si="630"/>
        <v>0</v>
      </c>
      <c r="W2097" s="79">
        <f t="shared" si="630"/>
        <v>0</v>
      </c>
      <c r="X2097" s="79">
        <f t="shared" si="630"/>
        <v>0</v>
      </c>
      <c r="Y2097" s="79">
        <f>SQRT(Y2091*Y2091+Y2092*Y2092)/Y2068/1.73</f>
        <v>1.1256761092376673</v>
      </c>
      <c r="Z2097" s="179">
        <f t="shared" si="630"/>
        <v>0</v>
      </c>
      <c r="AA2097" s="179">
        <f t="shared" si="630"/>
        <v>0</v>
      </c>
      <c r="AB2097" s="180">
        <f t="shared" si="630"/>
        <v>0</v>
      </c>
      <c r="AC2097" s="109">
        <f>AVERAGE(E2097:AB2097)</f>
        <v>0.28111193070423174</v>
      </c>
      <c r="AD2097" s="78">
        <f>(AC2093-AC2097)/AC2093</f>
        <v>-5.7466863369015622</v>
      </c>
      <c r="AE2097" s="79"/>
      <c r="AF2097" s="80"/>
      <c r="AI2097" s="395"/>
      <c r="AJ2097" s="14"/>
      <c r="AK2097" s="14"/>
      <c r="AL2097" s="15"/>
      <c r="AM2097" s="14"/>
      <c r="AN2097" s="395"/>
    </row>
    <row r="2098" spans="1:41" x14ac:dyDescent="0.25">
      <c r="A2098" s="3565" t="s">
        <v>58</v>
      </c>
      <c r="B2098" s="3423" t="s">
        <v>26</v>
      </c>
      <c r="C2098" s="121" t="s">
        <v>13</v>
      </c>
      <c r="D2098" s="113" t="s">
        <v>139</v>
      </c>
      <c r="E2098" s="2344"/>
      <c r="F2098" s="203"/>
      <c r="G2098" s="203"/>
      <c r="H2098" s="203"/>
      <c r="I2098" s="203"/>
      <c r="J2098" s="203"/>
      <c r="K2098" s="203"/>
      <c r="L2098" s="203"/>
      <c r="M2098" s="203"/>
      <c r="N2098" s="203"/>
      <c r="O2098" s="203"/>
      <c r="P2098" s="203"/>
      <c r="Q2098" s="203"/>
      <c r="R2098" s="203"/>
      <c r="S2098" s="203"/>
      <c r="T2098" s="203"/>
      <c r="U2098" s="203"/>
      <c r="V2098" s="203"/>
      <c r="W2098" s="203"/>
      <c r="X2098" s="203"/>
      <c r="Y2098" s="203"/>
      <c r="Z2098" s="203"/>
      <c r="AA2098" s="203"/>
      <c r="AB2098" s="203"/>
      <c r="AC2098" s="106"/>
      <c r="AD2098" s="70"/>
      <c r="AE2098" s="71">
        <v>100</v>
      </c>
      <c r="AF2098" s="72">
        <v>20</v>
      </c>
      <c r="AI2098" s="395"/>
      <c r="AJ2098" s="15"/>
      <c r="AK2098" s="15"/>
      <c r="AL2098" s="15"/>
      <c r="AM2098" s="15"/>
      <c r="AN2098" s="395"/>
    </row>
    <row r="2099" spans="1:41" x14ac:dyDescent="0.25">
      <c r="A2099" s="3566"/>
      <c r="B2099" s="3409"/>
      <c r="C2099" s="123" t="s">
        <v>14</v>
      </c>
      <c r="D2099" s="108" t="s">
        <v>139</v>
      </c>
      <c r="E2099" s="81"/>
      <c r="F2099" s="155"/>
      <c r="G2099" s="155"/>
      <c r="H2099" s="155"/>
      <c r="I2099" s="155"/>
      <c r="J2099" s="155"/>
      <c r="K2099" s="155"/>
      <c r="L2099" s="155"/>
      <c r="M2099" s="155"/>
      <c r="N2099" s="155"/>
      <c r="O2099" s="155"/>
      <c r="P2099" s="155"/>
      <c r="Q2099" s="155"/>
      <c r="R2099" s="155"/>
      <c r="S2099" s="155"/>
      <c r="T2099" s="155"/>
      <c r="U2099" s="155"/>
      <c r="V2099" s="155"/>
      <c r="W2099" s="155"/>
      <c r="X2099" s="155"/>
      <c r="Y2099" s="155"/>
      <c r="Z2099" s="155"/>
      <c r="AA2099" s="155"/>
      <c r="AB2099" s="155"/>
      <c r="AC2099" s="107"/>
      <c r="AD2099" s="73"/>
      <c r="AE2099" s="155"/>
      <c r="AF2099" s="74"/>
      <c r="AI2099" s="395"/>
      <c r="AJ2099" s="428"/>
      <c r="AK2099" s="429"/>
      <c r="AL2099" s="428"/>
      <c r="AM2099" s="15"/>
      <c r="AN2099" s="395"/>
    </row>
    <row r="2100" spans="1:41" x14ac:dyDescent="0.25">
      <c r="A2100" s="3566"/>
      <c r="B2100" s="3409"/>
      <c r="C2100" s="123" t="s">
        <v>15</v>
      </c>
      <c r="D2100" s="802" t="s">
        <v>139</v>
      </c>
      <c r="E2100" s="326"/>
      <c r="F2100" s="327"/>
      <c r="G2100" s="327"/>
      <c r="H2100" s="327"/>
      <c r="I2100" s="327"/>
      <c r="J2100" s="327"/>
      <c r="K2100" s="327"/>
      <c r="L2100" s="327"/>
      <c r="M2100" s="327"/>
      <c r="N2100" s="327"/>
      <c r="O2100" s="327"/>
      <c r="P2100" s="327"/>
      <c r="Q2100" s="327"/>
      <c r="R2100" s="327"/>
      <c r="S2100" s="327"/>
      <c r="T2100" s="327"/>
      <c r="U2100" s="327"/>
      <c r="V2100" s="327"/>
      <c r="W2100" s="327"/>
      <c r="X2100" s="327"/>
      <c r="Y2100" s="327"/>
      <c r="Z2100" s="327"/>
      <c r="AA2100" s="327"/>
      <c r="AB2100" s="327"/>
      <c r="AC2100" s="107"/>
      <c r="AD2100" s="76"/>
      <c r="AE2100" s="76"/>
      <c r="AF2100" s="77"/>
      <c r="AI2100" s="395"/>
      <c r="AJ2100" s="15"/>
      <c r="AK2100" s="15"/>
      <c r="AL2100" s="15"/>
      <c r="AM2100" s="15"/>
      <c r="AN2100" s="395"/>
    </row>
    <row r="2101" spans="1:41" ht="16.5" thickBot="1" x14ac:dyDescent="0.3">
      <c r="A2101" s="3572"/>
      <c r="B2101" s="3410"/>
      <c r="C2101" s="126" t="s">
        <v>17</v>
      </c>
      <c r="D2101" s="114"/>
      <c r="E2101" s="317"/>
      <c r="F2101" s="318"/>
      <c r="G2101" s="318"/>
      <c r="H2101" s="318"/>
      <c r="I2101" s="318"/>
      <c r="J2101" s="318"/>
      <c r="K2101" s="318"/>
      <c r="L2101" s="318"/>
      <c r="M2101" s="318"/>
      <c r="N2101" s="318"/>
      <c r="O2101" s="318"/>
      <c r="P2101" s="318"/>
      <c r="Q2101" s="318"/>
      <c r="R2101" s="318"/>
      <c r="S2101" s="318"/>
      <c r="T2101" s="318"/>
      <c r="U2101" s="318"/>
      <c r="V2101" s="318"/>
      <c r="W2101" s="318"/>
      <c r="X2101" s="318"/>
      <c r="Y2101" s="318"/>
      <c r="Z2101" s="318"/>
      <c r="AA2101" s="318"/>
      <c r="AB2101" s="318"/>
      <c r="AC2101" s="108"/>
      <c r="AD2101" s="73"/>
      <c r="AE2101" s="155"/>
      <c r="AF2101" s="74"/>
      <c r="AI2101" s="395"/>
      <c r="AJ2101" s="15"/>
      <c r="AK2101" s="15"/>
      <c r="AL2101" s="15"/>
      <c r="AM2101" s="15"/>
      <c r="AN2101" s="395"/>
    </row>
    <row r="2102" spans="1:41" hidden="1" x14ac:dyDescent="0.25">
      <c r="A2102" s="1690"/>
      <c r="B2102" s="2340"/>
      <c r="C2102" s="490" t="s">
        <v>116</v>
      </c>
      <c r="D2102" s="493"/>
      <c r="E2102" s="491"/>
      <c r="F2102" s="142"/>
      <c r="G2102" s="142"/>
      <c r="H2102" s="142"/>
      <c r="I2102" s="142"/>
      <c r="J2102" s="142"/>
      <c r="K2102" s="142"/>
      <c r="L2102" s="142"/>
      <c r="M2102" s="142"/>
      <c r="N2102" s="142"/>
      <c r="O2102" s="142"/>
      <c r="P2102" s="142"/>
      <c r="Q2102" s="142"/>
      <c r="R2102" s="142"/>
      <c r="S2102" s="142"/>
      <c r="T2102" s="142"/>
      <c r="U2102" s="142"/>
      <c r="V2102" s="142"/>
      <c r="W2102" s="142"/>
      <c r="X2102" s="142"/>
      <c r="Y2102" s="142"/>
      <c r="Z2102" s="142"/>
      <c r="AA2102" s="142"/>
      <c r="AB2102" s="142"/>
      <c r="AC2102" s="108"/>
      <c r="AD2102" s="73"/>
      <c r="AE2102" s="155"/>
      <c r="AF2102" s="74"/>
      <c r="AI2102" s="395"/>
      <c r="AJ2102" s="15"/>
      <c r="AK2102" s="15"/>
      <c r="AL2102" s="15"/>
      <c r="AM2102" s="15"/>
      <c r="AN2102" s="395"/>
    </row>
    <row r="2103" spans="1:41" s="181" customFormat="1" hidden="1" x14ac:dyDescent="0.25">
      <c r="A2103" s="1690"/>
      <c r="B2103" s="2340"/>
      <c r="C2103" s="490" t="s">
        <v>117</v>
      </c>
      <c r="D2103" s="493"/>
      <c r="E2103" s="835"/>
      <c r="F2103" s="341"/>
      <c r="G2103" s="341"/>
      <c r="H2103" s="142"/>
      <c r="I2103" s="142"/>
      <c r="J2103" s="142"/>
      <c r="K2103" s="142"/>
      <c r="L2103" s="142"/>
      <c r="M2103" s="142"/>
      <c r="N2103" s="142"/>
      <c r="O2103" s="142"/>
      <c r="P2103" s="142"/>
      <c r="Q2103" s="142"/>
      <c r="R2103" s="142"/>
      <c r="S2103" s="142"/>
      <c r="T2103" s="142"/>
      <c r="U2103" s="142"/>
      <c r="V2103" s="142"/>
      <c r="W2103" s="142"/>
      <c r="X2103" s="142"/>
      <c r="Y2103" s="142"/>
      <c r="Z2103" s="142"/>
      <c r="AA2103" s="142"/>
      <c r="AB2103" s="142"/>
      <c r="AC2103" s="108"/>
      <c r="AD2103" s="73"/>
      <c r="AE2103" s="155"/>
      <c r="AF2103" s="74"/>
      <c r="AH2103" s="778"/>
      <c r="AI2103" s="779"/>
      <c r="AJ2103" s="779"/>
      <c r="AK2103" s="780"/>
      <c r="AL2103" s="780"/>
      <c r="AM2103" s="189"/>
      <c r="AN2103" s="781"/>
      <c r="AO2103" s="781"/>
    </row>
    <row r="2104" spans="1:41" ht="15.75" hidden="1" customHeight="1" thickBot="1" x14ac:dyDescent="0.3">
      <c r="A2104" s="3393" t="s">
        <v>42</v>
      </c>
      <c r="B2104" s="3394"/>
      <c r="C2104" s="3394"/>
      <c r="D2104" s="114"/>
      <c r="E2104" s="178">
        <f>SQRT(E2098*E2098+E2099*E2099)/E2068/1.73</f>
        <v>0</v>
      </c>
      <c r="F2104" s="179">
        <f t="shared" ref="F2104:AB2104" si="631">SQRT(F2098*F2098+F2099*F2099)/F2068/1.73</f>
        <v>0</v>
      </c>
      <c r="G2104" s="179">
        <f t="shared" si="631"/>
        <v>0</v>
      </c>
      <c r="H2104" s="79">
        <f t="shared" si="631"/>
        <v>0</v>
      </c>
      <c r="I2104" s="79">
        <f t="shared" si="631"/>
        <v>0</v>
      </c>
      <c r="J2104" s="79">
        <f t="shared" si="631"/>
        <v>0</v>
      </c>
      <c r="K2104" s="79">
        <f t="shared" si="631"/>
        <v>0</v>
      </c>
      <c r="L2104" s="79">
        <f t="shared" si="631"/>
        <v>0</v>
      </c>
      <c r="M2104" s="79">
        <f t="shared" si="631"/>
        <v>0</v>
      </c>
      <c r="N2104" s="79">
        <f t="shared" si="631"/>
        <v>0</v>
      </c>
      <c r="O2104" s="79">
        <f t="shared" si="631"/>
        <v>0</v>
      </c>
      <c r="P2104" s="79">
        <f t="shared" si="631"/>
        <v>0</v>
      </c>
      <c r="Q2104" s="79">
        <f t="shared" si="631"/>
        <v>0</v>
      </c>
      <c r="R2104" s="79">
        <f t="shared" si="631"/>
        <v>0</v>
      </c>
      <c r="S2104" s="79">
        <f t="shared" si="631"/>
        <v>0</v>
      </c>
      <c r="T2104" s="79">
        <f t="shared" si="631"/>
        <v>0</v>
      </c>
      <c r="U2104" s="79">
        <f t="shared" si="631"/>
        <v>0</v>
      </c>
      <c r="V2104" s="79">
        <f t="shared" si="631"/>
        <v>0</v>
      </c>
      <c r="W2104" s="79">
        <f t="shared" si="631"/>
        <v>0</v>
      </c>
      <c r="X2104" s="79">
        <f t="shared" si="631"/>
        <v>0</v>
      </c>
      <c r="Y2104" s="79">
        <f>SQRT(Y2098*Y2098+Y2099*Y2099)/Y2068/1.73</f>
        <v>0</v>
      </c>
      <c r="Z2104" s="179">
        <f t="shared" si="631"/>
        <v>0</v>
      </c>
      <c r="AA2104" s="179">
        <f t="shared" si="631"/>
        <v>0</v>
      </c>
      <c r="AB2104" s="180">
        <f t="shared" si="631"/>
        <v>0</v>
      </c>
      <c r="AC2104" s="109">
        <f>AVERAGE(E2104:AB2104)</f>
        <v>0</v>
      </c>
      <c r="AD2104" s="78" t="e">
        <f>(AC2100-AC2104)/AC2100</f>
        <v>#DIV/0!</v>
      </c>
      <c r="AE2104" s="79"/>
      <c r="AF2104" s="80"/>
      <c r="AI2104" s="395"/>
      <c r="AJ2104" s="14"/>
      <c r="AK2104" s="14"/>
      <c r="AL2104" s="15"/>
      <c r="AM2104" s="14"/>
      <c r="AN2104" s="395"/>
    </row>
    <row r="2105" spans="1:41" ht="15.75" customHeight="1" x14ac:dyDescent="0.25">
      <c r="A2105" s="3422" t="s">
        <v>23</v>
      </c>
      <c r="B2105" s="3423" t="s">
        <v>289</v>
      </c>
      <c r="C2105" s="121" t="s">
        <v>13</v>
      </c>
      <c r="D2105" s="113" t="s">
        <v>820</v>
      </c>
      <c r="E2105" s="2344">
        <v>87.8</v>
      </c>
      <c r="F2105" s="203">
        <v>84.8</v>
      </c>
      <c r="G2105" s="203">
        <v>72.599999999999994</v>
      </c>
      <c r="H2105" s="203">
        <v>54.6</v>
      </c>
      <c r="I2105" s="203">
        <v>60</v>
      </c>
      <c r="J2105" s="203">
        <v>67.599999999999994</v>
      </c>
      <c r="K2105" s="203">
        <v>71.8</v>
      </c>
      <c r="L2105" s="203">
        <v>72.599999999999994</v>
      </c>
      <c r="M2105" s="203">
        <v>109</v>
      </c>
      <c r="N2105" s="203">
        <v>100.6</v>
      </c>
      <c r="O2105" s="203">
        <v>117</v>
      </c>
      <c r="P2105" s="203">
        <v>101.6</v>
      </c>
      <c r="Q2105" s="203">
        <v>84.2</v>
      </c>
      <c r="R2105" s="203">
        <v>74.599999999999994</v>
      </c>
      <c r="S2105" s="203">
        <v>95.2</v>
      </c>
      <c r="T2105" s="203">
        <v>88.6</v>
      </c>
      <c r="U2105" s="203">
        <v>84.6</v>
      </c>
      <c r="V2105" s="203">
        <v>104.2</v>
      </c>
      <c r="W2105" s="203">
        <v>100.4</v>
      </c>
      <c r="X2105" s="203">
        <v>102.8</v>
      </c>
      <c r="Y2105" s="203">
        <v>109.4</v>
      </c>
      <c r="Z2105" s="203">
        <v>125</v>
      </c>
      <c r="AA2105" s="203">
        <v>93.6</v>
      </c>
      <c r="AB2105" s="203">
        <v>95.8</v>
      </c>
      <c r="AC2105" s="106">
        <f>SUM(E2105:AB2105)</f>
        <v>2158.4</v>
      </c>
      <c r="AD2105" s="70"/>
      <c r="AE2105" s="71">
        <v>100</v>
      </c>
      <c r="AF2105" s="72">
        <v>20</v>
      </c>
      <c r="AI2105" s="395"/>
      <c r="AJ2105" s="15"/>
      <c r="AK2105" s="15"/>
      <c r="AL2105" s="15"/>
      <c r="AM2105" s="15"/>
      <c r="AN2105" s="395"/>
    </row>
    <row r="2106" spans="1:41" x14ac:dyDescent="0.25">
      <c r="A2106" s="3406"/>
      <c r="B2106" s="3409"/>
      <c r="C2106" s="123" t="s">
        <v>14</v>
      </c>
      <c r="D2106" s="108" t="s">
        <v>820</v>
      </c>
      <c r="E2106" s="1674">
        <v>43.8</v>
      </c>
      <c r="F2106" s="1674">
        <v>44.4</v>
      </c>
      <c r="G2106" s="1674">
        <v>42.2</v>
      </c>
      <c r="H2106" s="1718">
        <v>40.799999999999997</v>
      </c>
      <c r="I2106" s="1674">
        <v>39.799999999999997</v>
      </c>
      <c r="J2106" s="1674">
        <v>43</v>
      </c>
      <c r="K2106" s="1674">
        <v>40.4</v>
      </c>
      <c r="L2106" s="1674">
        <v>38.200000000000003</v>
      </c>
      <c r="M2106" s="1674">
        <v>40.799999999999997</v>
      </c>
      <c r="N2106" s="1718">
        <v>40.4</v>
      </c>
      <c r="O2106" s="1674">
        <v>40.799999999999997</v>
      </c>
      <c r="P2106" s="1674">
        <v>38.799999999999997</v>
      </c>
      <c r="Q2106" s="1674">
        <v>39.6</v>
      </c>
      <c r="R2106" s="1674">
        <v>38.6</v>
      </c>
      <c r="S2106" s="1674">
        <v>44.2</v>
      </c>
      <c r="T2106" s="1674">
        <v>39.799999999999997</v>
      </c>
      <c r="U2106" s="1674">
        <v>44.8</v>
      </c>
      <c r="V2106" s="1674">
        <v>51.6</v>
      </c>
      <c r="W2106" s="1674">
        <v>50.6</v>
      </c>
      <c r="X2106" s="1674">
        <v>46.8</v>
      </c>
      <c r="Y2106" s="1718">
        <v>42.4</v>
      </c>
      <c r="Z2106" s="1674">
        <v>46.6</v>
      </c>
      <c r="AA2106" s="1674">
        <v>41.8</v>
      </c>
      <c r="AB2106" s="1674">
        <v>40.200000000000003</v>
      </c>
      <c r="AC2106" s="107">
        <f>SUM(E2106:AB2106)</f>
        <v>1020.4</v>
      </c>
      <c r="AD2106" s="73"/>
      <c r="AE2106" s="155"/>
      <c r="AF2106" s="74"/>
      <c r="AI2106" s="395"/>
      <c r="AJ2106" s="428"/>
      <c r="AK2106" s="429"/>
      <c r="AL2106" s="428"/>
      <c r="AM2106" s="15"/>
      <c r="AN2106" s="395"/>
    </row>
    <row r="2107" spans="1:41" x14ac:dyDescent="0.25">
      <c r="A2107" s="3406"/>
      <c r="B2107" s="3409"/>
      <c r="C2107" s="123" t="s">
        <v>15</v>
      </c>
      <c r="D2107" s="108" t="s">
        <v>54</v>
      </c>
      <c r="E2107" s="326">
        <v>6</v>
      </c>
      <c r="F2107" s="327">
        <v>5</v>
      </c>
      <c r="G2107" s="327">
        <v>5</v>
      </c>
      <c r="H2107" s="327">
        <v>4</v>
      </c>
      <c r="I2107" s="327">
        <v>4</v>
      </c>
      <c r="J2107" s="327">
        <v>4</v>
      </c>
      <c r="K2107" s="327">
        <v>5</v>
      </c>
      <c r="L2107" s="327">
        <v>5</v>
      </c>
      <c r="M2107" s="327">
        <v>9</v>
      </c>
      <c r="N2107" s="327">
        <v>6</v>
      </c>
      <c r="O2107" s="327">
        <v>8</v>
      </c>
      <c r="P2107" s="327">
        <v>5</v>
      </c>
      <c r="Q2107" s="327">
        <v>5</v>
      </c>
      <c r="R2107" s="327">
        <v>5</v>
      </c>
      <c r="S2107" s="327">
        <v>6</v>
      </c>
      <c r="T2107" s="327">
        <v>5</v>
      </c>
      <c r="U2107" s="327">
        <v>7</v>
      </c>
      <c r="V2107" s="327">
        <v>5</v>
      </c>
      <c r="W2107" s="327">
        <v>5</v>
      </c>
      <c r="X2107" s="327">
        <v>6</v>
      </c>
      <c r="Y2107" s="327">
        <v>7</v>
      </c>
      <c r="Z2107" s="327">
        <v>8</v>
      </c>
      <c r="AA2107" s="327">
        <v>6</v>
      </c>
      <c r="AB2107" s="327">
        <v>6</v>
      </c>
      <c r="AC2107" s="107">
        <f>AVERAGE(E2107:AB2107)</f>
        <v>5.708333333333333</v>
      </c>
      <c r="AD2107" s="76"/>
      <c r="AE2107" s="76"/>
      <c r="AF2107" s="77"/>
      <c r="AI2107" s="395"/>
      <c r="AJ2107" s="15"/>
      <c r="AK2107" s="15"/>
      <c r="AL2107" s="15"/>
      <c r="AM2107" s="15"/>
      <c r="AN2107" s="395"/>
    </row>
    <row r="2108" spans="1:41" ht="16.5" thickBot="1" x14ac:dyDescent="0.3">
      <c r="A2108" s="3407"/>
      <c r="B2108" s="3410"/>
      <c r="C2108" s="126" t="s">
        <v>17</v>
      </c>
      <c r="D2108" s="114"/>
      <c r="E2108" s="317">
        <f t="shared" ref="E2108:AB2108" si="632">E2106/E2105</f>
        <v>0.49886104783599089</v>
      </c>
      <c r="F2108" s="318">
        <f t="shared" si="632"/>
        <v>0.52358490566037741</v>
      </c>
      <c r="G2108" s="318">
        <f t="shared" si="632"/>
        <v>0.58126721763085409</v>
      </c>
      <c r="H2108" s="318">
        <f t="shared" si="632"/>
        <v>0.74725274725274715</v>
      </c>
      <c r="I2108" s="318">
        <f t="shared" si="632"/>
        <v>0.66333333333333333</v>
      </c>
      <c r="J2108" s="318">
        <f t="shared" si="632"/>
        <v>0.63609467455621305</v>
      </c>
      <c r="K2108" s="318">
        <f t="shared" si="632"/>
        <v>0.56267409470752094</v>
      </c>
      <c r="L2108" s="318">
        <f t="shared" si="632"/>
        <v>0.52617079889807172</v>
      </c>
      <c r="M2108" s="318">
        <f t="shared" si="632"/>
        <v>0.37431192660550455</v>
      </c>
      <c r="N2108" s="318">
        <f t="shared" si="632"/>
        <v>0.40159045725646125</v>
      </c>
      <c r="O2108" s="318">
        <f t="shared" si="632"/>
        <v>0.3487179487179487</v>
      </c>
      <c r="P2108" s="318">
        <f t="shared" si="632"/>
        <v>0.38188976377952755</v>
      </c>
      <c r="Q2108" s="318">
        <f t="shared" si="632"/>
        <v>0.47030878859857483</v>
      </c>
      <c r="R2108" s="318">
        <f t="shared" si="632"/>
        <v>0.51742627345844505</v>
      </c>
      <c r="S2108" s="318">
        <f t="shared" si="632"/>
        <v>0.4642857142857143</v>
      </c>
      <c r="T2108" s="318">
        <f t="shared" si="632"/>
        <v>0.44920993227990968</v>
      </c>
      <c r="U2108" s="318">
        <f t="shared" si="632"/>
        <v>0.52955082742316784</v>
      </c>
      <c r="V2108" s="318">
        <f t="shared" si="632"/>
        <v>0.49520153550863721</v>
      </c>
      <c r="W2108" s="318">
        <f t="shared" si="632"/>
        <v>0.50398406374501992</v>
      </c>
      <c r="X2108" s="318">
        <f t="shared" si="632"/>
        <v>0.45525291828793774</v>
      </c>
      <c r="Y2108" s="318">
        <f>Y2106/Y2105</f>
        <v>0.38756855575868371</v>
      </c>
      <c r="Z2108" s="318">
        <f t="shared" si="632"/>
        <v>0.37280000000000002</v>
      </c>
      <c r="AA2108" s="318">
        <f t="shared" si="632"/>
        <v>0.4465811965811966</v>
      </c>
      <c r="AB2108" s="318">
        <f t="shared" si="632"/>
        <v>0.41962421711899794</v>
      </c>
      <c r="AC2108" s="108"/>
      <c r="AD2108" s="73"/>
      <c r="AE2108" s="155"/>
      <c r="AF2108" s="74"/>
      <c r="AI2108" s="395"/>
      <c r="AJ2108" s="15"/>
      <c r="AK2108" s="15"/>
      <c r="AL2108" s="15"/>
      <c r="AM2108" s="15"/>
      <c r="AN2108" s="395"/>
    </row>
    <row r="2109" spans="1:41" hidden="1" x14ac:dyDescent="0.25">
      <c r="A2109" s="1690"/>
      <c r="B2109" s="2340"/>
      <c r="C2109" s="490" t="s">
        <v>116</v>
      </c>
      <c r="D2109" s="493"/>
      <c r="E2109" s="491"/>
      <c r="F2109" s="142"/>
      <c r="G2109" s="142"/>
      <c r="H2109" s="142"/>
      <c r="I2109" s="142"/>
      <c r="J2109" s="142"/>
      <c r="K2109" s="142"/>
      <c r="L2109" s="142"/>
      <c r="M2109" s="142"/>
      <c r="N2109" s="142"/>
      <c r="O2109" s="142"/>
      <c r="P2109" s="142"/>
      <c r="Q2109" s="142"/>
      <c r="R2109" s="142"/>
      <c r="S2109" s="142"/>
      <c r="T2109" s="142"/>
      <c r="U2109" s="142"/>
      <c r="V2109" s="142"/>
      <c r="W2109" s="142"/>
      <c r="X2109" s="142"/>
      <c r="Y2109" s="142"/>
      <c r="Z2109" s="142"/>
      <c r="AA2109" s="142"/>
      <c r="AB2109" s="142"/>
      <c r="AC2109" s="108"/>
      <c r="AD2109" s="73"/>
      <c r="AE2109" s="155"/>
      <c r="AF2109" s="74"/>
      <c r="AI2109" s="395"/>
      <c r="AJ2109" s="15"/>
      <c r="AK2109" s="15"/>
      <c r="AL2109" s="15"/>
      <c r="AM2109" s="15"/>
      <c r="AN2109" s="395"/>
    </row>
    <row r="2110" spans="1:41" s="181" customFormat="1" hidden="1" x14ac:dyDescent="0.25">
      <c r="A2110" s="1690"/>
      <c r="B2110" s="2340"/>
      <c r="C2110" s="490" t="s">
        <v>117</v>
      </c>
      <c r="D2110" s="493"/>
      <c r="E2110" s="835"/>
      <c r="F2110" s="341"/>
      <c r="G2110" s="341"/>
      <c r="H2110" s="142"/>
      <c r="I2110" s="142"/>
      <c r="J2110" s="142"/>
      <c r="K2110" s="142"/>
      <c r="L2110" s="142"/>
      <c r="M2110" s="142"/>
      <c r="N2110" s="142"/>
      <c r="O2110" s="142"/>
      <c r="P2110" s="142"/>
      <c r="Q2110" s="142"/>
      <c r="R2110" s="142"/>
      <c r="S2110" s="142"/>
      <c r="T2110" s="142"/>
      <c r="U2110" s="142"/>
      <c r="V2110" s="142"/>
      <c r="W2110" s="142"/>
      <c r="X2110" s="142"/>
      <c r="Y2110" s="142"/>
      <c r="Z2110" s="142"/>
      <c r="AA2110" s="142"/>
      <c r="AB2110" s="142"/>
      <c r="AC2110" s="108"/>
      <c r="AD2110" s="73"/>
      <c r="AE2110" s="155"/>
      <c r="AF2110" s="74"/>
      <c r="AH2110" s="778"/>
      <c r="AI2110" s="779"/>
      <c r="AJ2110" s="779"/>
      <c r="AK2110" s="780"/>
      <c r="AL2110" s="780"/>
      <c r="AM2110" s="189"/>
      <c r="AN2110" s="781"/>
      <c r="AO2110" s="781"/>
    </row>
    <row r="2111" spans="1:41" ht="15.75" hidden="1" customHeight="1" thickBot="1" x14ac:dyDescent="0.3">
      <c r="A2111" s="3393" t="s">
        <v>42</v>
      </c>
      <c r="B2111" s="3394"/>
      <c r="C2111" s="3394"/>
      <c r="D2111" s="114"/>
      <c r="E2111" s="178">
        <f>SQRT(E2105*E2105+E2106*E2106)/E2069/1.73</f>
        <v>5.3254472913591329</v>
      </c>
      <c r="F2111" s="179">
        <f t="shared" ref="F2111:AB2111" si="633">SQRT(F2105*F2105+F2106*F2106)/F2069/1.73</f>
        <v>5.2745210821349442</v>
      </c>
      <c r="G2111" s="179">
        <f t="shared" si="633"/>
        <v>4.6096649506531628</v>
      </c>
      <c r="H2111" s="79">
        <f t="shared" si="633"/>
        <v>3.7203876289509115</v>
      </c>
      <c r="I2111" s="79">
        <f t="shared" si="633"/>
        <v>3.9712459613269395</v>
      </c>
      <c r="J2111" s="79">
        <f t="shared" si="633"/>
        <v>4.4316267501968616</v>
      </c>
      <c r="K2111" s="79">
        <f t="shared" si="633"/>
        <v>4.6100464088017956</v>
      </c>
      <c r="L2111" s="79">
        <f t="shared" si="633"/>
        <v>4.6173307522316378</v>
      </c>
      <c r="M2111" s="79">
        <f t="shared" si="633"/>
        <v>6.5891276238233321</v>
      </c>
      <c r="N2111" s="79">
        <f t="shared" si="633"/>
        <v>6.1195493256324198</v>
      </c>
      <c r="O2111" s="79">
        <f t="shared" si="633"/>
        <v>7.0150994382341638</v>
      </c>
      <c r="P2111" s="79">
        <f t="shared" si="633"/>
        <v>6.1212358232114532</v>
      </c>
      <c r="Q2111" s="79">
        <f t="shared" si="633"/>
        <v>5.2319617079922889</v>
      </c>
      <c r="R2111" s="79">
        <f t="shared" si="633"/>
        <v>4.7321525730674381</v>
      </c>
      <c r="S2111" s="79">
        <f t="shared" si="633"/>
        <v>5.9018225790549748</v>
      </c>
      <c r="T2111" s="79">
        <f t="shared" si="633"/>
        <v>5.4721056289481922</v>
      </c>
      <c r="U2111" s="79">
        <f t="shared" si="633"/>
        <v>5.3880390250736614</v>
      </c>
      <c r="V2111" s="79">
        <f t="shared" si="633"/>
        <v>6.5508566210860808</v>
      </c>
      <c r="W2111" s="79">
        <f t="shared" si="633"/>
        <v>6.3218363932927231</v>
      </c>
      <c r="X2111" s="79">
        <f t="shared" si="633"/>
        <v>6.3449935164081213</v>
      </c>
      <c r="Y2111" s="79">
        <f>SQRT(Y2105*Y2105+Y2106*Y2106)/Y2069/1.73</f>
        <v>6.5908935535633493</v>
      </c>
      <c r="Z2111" s="179">
        <f t="shared" si="633"/>
        <v>7.4648589647574086</v>
      </c>
      <c r="AA2111" s="179">
        <f t="shared" si="633"/>
        <v>5.71398775668965</v>
      </c>
      <c r="AB2111" s="180">
        <f t="shared" si="633"/>
        <v>5.7688325970584682</v>
      </c>
      <c r="AC2111" s="109">
        <f>AVERAGE(E2111:AB2111)</f>
        <v>5.5786509980645462</v>
      </c>
      <c r="AD2111" s="78">
        <f>(AC2107-AC2111)/AC2107</f>
        <v>2.2718073331758275E-2</v>
      </c>
      <c r="AE2111" s="79"/>
      <c r="AF2111" s="80"/>
      <c r="AI2111" s="395"/>
      <c r="AJ2111" s="14"/>
      <c r="AK2111" s="14"/>
      <c r="AL2111" s="15"/>
      <c r="AM2111" s="14"/>
      <c r="AN2111" s="395"/>
    </row>
    <row r="2112" spans="1:41" ht="15.75" customHeight="1" x14ac:dyDescent="0.25">
      <c r="A2112" s="3422" t="s">
        <v>37</v>
      </c>
      <c r="B2112" s="3423" t="s">
        <v>290</v>
      </c>
      <c r="C2112" s="121" t="s">
        <v>13</v>
      </c>
      <c r="D2112" s="113" t="s">
        <v>820</v>
      </c>
      <c r="E2112" s="2344">
        <v>149</v>
      </c>
      <c r="F2112" s="203">
        <v>138</v>
      </c>
      <c r="G2112" s="203">
        <v>133</v>
      </c>
      <c r="H2112" s="203">
        <v>135.80000000000001</v>
      </c>
      <c r="I2112" s="203">
        <v>140.6</v>
      </c>
      <c r="J2112" s="203">
        <v>156.4</v>
      </c>
      <c r="K2112" s="203">
        <v>177.6</v>
      </c>
      <c r="L2112" s="203">
        <v>210.2</v>
      </c>
      <c r="M2112" s="203">
        <v>244.4</v>
      </c>
      <c r="N2112" s="203">
        <v>248.4</v>
      </c>
      <c r="O2112" s="203">
        <v>243.4</v>
      </c>
      <c r="P2112" s="203">
        <v>235.2</v>
      </c>
      <c r="Q2112" s="203">
        <v>235.2</v>
      </c>
      <c r="R2112" s="203">
        <v>220.4</v>
      </c>
      <c r="S2112" s="203">
        <v>216.6</v>
      </c>
      <c r="T2112" s="203">
        <v>215</v>
      </c>
      <c r="U2112" s="203">
        <v>205.6</v>
      </c>
      <c r="V2112" s="203">
        <v>217</v>
      </c>
      <c r="W2112" s="203">
        <v>229.4</v>
      </c>
      <c r="X2112" s="203">
        <v>234.2</v>
      </c>
      <c r="Y2112" s="203">
        <v>242.6</v>
      </c>
      <c r="Z2112" s="203">
        <v>219.8</v>
      </c>
      <c r="AA2112" s="203">
        <v>190.2</v>
      </c>
      <c r="AB2112" s="203">
        <v>162.19999999999999</v>
      </c>
      <c r="AC2112" s="106">
        <f>SUM(E2112:AB2112)</f>
        <v>4800.2</v>
      </c>
      <c r="AD2112" s="70"/>
      <c r="AE2112" s="71">
        <v>100</v>
      </c>
      <c r="AF2112" s="72">
        <v>20</v>
      </c>
      <c r="AI2112" s="395"/>
      <c r="AJ2112" s="15"/>
      <c r="AK2112" s="15"/>
      <c r="AL2112" s="15"/>
      <c r="AM2112" s="15"/>
      <c r="AN2112" s="395"/>
    </row>
    <row r="2113" spans="1:41" x14ac:dyDescent="0.25">
      <c r="A2113" s="3406"/>
      <c r="B2113" s="3409"/>
      <c r="C2113" s="123" t="s">
        <v>14</v>
      </c>
      <c r="D2113" s="108" t="s">
        <v>820</v>
      </c>
      <c r="E2113" s="81">
        <v>121.6</v>
      </c>
      <c r="F2113" s="155">
        <v>115.2</v>
      </c>
      <c r="G2113" s="155">
        <v>116.4</v>
      </c>
      <c r="H2113" s="155">
        <v>119.8</v>
      </c>
      <c r="I2113" s="155">
        <v>117</v>
      </c>
      <c r="J2113" s="155">
        <v>115</v>
      </c>
      <c r="K2113" s="155">
        <v>107.4</v>
      </c>
      <c r="L2113" s="155">
        <v>110</v>
      </c>
      <c r="M2113" s="155">
        <v>116.2</v>
      </c>
      <c r="N2113" s="155">
        <v>119.4</v>
      </c>
      <c r="O2113" s="155">
        <v>119</v>
      </c>
      <c r="P2113" s="155">
        <v>117.6</v>
      </c>
      <c r="Q2113" s="155">
        <v>120.2</v>
      </c>
      <c r="R2113" s="155">
        <v>121.4</v>
      </c>
      <c r="S2113" s="155">
        <v>122.2</v>
      </c>
      <c r="T2113" s="155">
        <v>122.2</v>
      </c>
      <c r="U2113" s="155">
        <v>123.4</v>
      </c>
      <c r="V2113" s="155">
        <v>123.8</v>
      </c>
      <c r="W2113" s="155">
        <v>120.8</v>
      </c>
      <c r="X2113" s="155">
        <v>119.6</v>
      </c>
      <c r="Y2113" s="155">
        <v>118</v>
      </c>
      <c r="Z2113" s="155">
        <v>114.4</v>
      </c>
      <c r="AA2113" s="155">
        <v>117.2</v>
      </c>
      <c r="AB2113" s="155">
        <v>113.6</v>
      </c>
      <c r="AC2113" s="107">
        <f>SUM(E2113:AB2113)</f>
        <v>2831.4</v>
      </c>
      <c r="AD2113" s="73"/>
      <c r="AE2113" s="155"/>
      <c r="AF2113" s="74"/>
      <c r="AI2113" s="395"/>
      <c r="AJ2113" s="428"/>
      <c r="AK2113" s="429"/>
      <c r="AL2113" s="428"/>
      <c r="AM2113" s="15"/>
      <c r="AN2113" s="395"/>
    </row>
    <row r="2114" spans="1:41" x14ac:dyDescent="0.25">
      <c r="A2114" s="3406"/>
      <c r="B2114" s="3409"/>
      <c r="C2114" s="123" t="s">
        <v>15</v>
      </c>
      <c r="D2114" s="108" t="s">
        <v>54</v>
      </c>
      <c r="E2114" s="326">
        <v>11</v>
      </c>
      <c r="F2114" s="327">
        <v>10</v>
      </c>
      <c r="G2114" s="327">
        <v>11</v>
      </c>
      <c r="H2114" s="327">
        <v>10</v>
      </c>
      <c r="I2114" s="327">
        <v>11</v>
      </c>
      <c r="J2114" s="327">
        <v>11</v>
      </c>
      <c r="K2114" s="327">
        <v>14</v>
      </c>
      <c r="L2114" s="327">
        <v>16</v>
      </c>
      <c r="M2114" s="327">
        <v>16</v>
      </c>
      <c r="N2114" s="327">
        <v>16</v>
      </c>
      <c r="O2114" s="327">
        <v>17</v>
      </c>
      <c r="P2114" s="327">
        <v>15</v>
      </c>
      <c r="Q2114" s="327">
        <v>15</v>
      </c>
      <c r="R2114" s="327">
        <v>15</v>
      </c>
      <c r="S2114" s="327">
        <v>14</v>
      </c>
      <c r="T2114" s="327">
        <v>15</v>
      </c>
      <c r="U2114" s="327">
        <v>14</v>
      </c>
      <c r="V2114" s="327">
        <v>15</v>
      </c>
      <c r="W2114" s="327">
        <v>15</v>
      </c>
      <c r="X2114" s="327">
        <v>14</v>
      </c>
      <c r="Y2114" s="327">
        <v>16</v>
      </c>
      <c r="Z2114" s="327">
        <v>13</v>
      </c>
      <c r="AA2114" s="327">
        <v>12</v>
      </c>
      <c r="AB2114" s="327">
        <v>11</v>
      </c>
      <c r="AC2114" s="107">
        <f>AVERAGE(E2114:AB2114)</f>
        <v>13.625</v>
      </c>
      <c r="AD2114" s="76"/>
      <c r="AE2114" s="76"/>
      <c r="AF2114" s="77"/>
      <c r="AI2114" s="395"/>
      <c r="AJ2114" s="15"/>
      <c r="AK2114" s="15"/>
      <c r="AL2114" s="15"/>
      <c r="AM2114" s="15"/>
      <c r="AN2114" s="395"/>
    </row>
    <row r="2115" spans="1:41" ht="16.5" thickBot="1" x14ac:dyDescent="0.3">
      <c r="A2115" s="3407"/>
      <c r="B2115" s="3410"/>
      <c r="C2115" s="126" t="s">
        <v>17</v>
      </c>
      <c r="D2115" s="114"/>
      <c r="E2115" s="317">
        <f t="shared" ref="E2115:AB2115" si="634">E2113/E2112</f>
        <v>0.81610738255033555</v>
      </c>
      <c r="F2115" s="318">
        <f t="shared" si="634"/>
        <v>0.83478260869565224</v>
      </c>
      <c r="G2115" s="318">
        <f t="shared" si="634"/>
        <v>0.87518796992481207</v>
      </c>
      <c r="H2115" s="318">
        <f t="shared" si="634"/>
        <v>0.88217967599410885</v>
      </c>
      <c r="I2115" s="318">
        <f t="shared" si="634"/>
        <v>0.83214793741109538</v>
      </c>
      <c r="J2115" s="318">
        <f t="shared" si="634"/>
        <v>0.73529411764705876</v>
      </c>
      <c r="K2115" s="318">
        <f t="shared" si="634"/>
        <v>0.60472972972972983</v>
      </c>
      <c r="L2115" s="318">
        <f t="shared" si="634"/>
        <v>0.52331113225499526</v>
      </c>
      <c r="M2115" s="318">
        <f t="shared" si="634"/>
        <v>0.47545008183306053</v>
      </c>
      <c r="N2115" s="318">
        <f t="shared" si="634"/>
        <v>0.48067632850241548</v>
      </c>
      <c r="O2115" s="318">
        <f t="shared" si="634"/>
        <v>0.48890714872637631</v>
      </c>
      <c r="P2115" s="318">
        <f t="shared" si="634"/>
        <v>0.5</v>
      </c>
      <c r="Q2115" s="318">
        <f t="shared" si="634"/>
        <v>0.51105442176870752</v>
      </c>
      <c r="R2115" s="318">
        <f t="shared" si="634"/>
        <v>0.55081669691470059</v>
      </c>
      <c r="S2115" s="318">
        <f t="shared" si="634"/>
        <v>0.56417359187442295</v>
      </c>
      <c r="T2115" s="318">
        <f t="shared" si="634"/>
        <v>0.56837209302325586</v>
      </c>
      <c r="U2115" s="318">
        <f t="shared" si="634"/>
        <v>0.60019455252918297</v>
      </c>
      <c r="V2115" s="318">
        <f t="shared" si="634"/>
        <v>0.57050691244239626</v>
      </c>
      <c r="W2115" s="318">
        <f t="shared" si="634"/>
        <v>0.52659110723626845</v>
      </c>
      <c r="X2115" s="318">
        <f t="shared" si="634"/>
        <v>0.51067463706233984</v>
      </c>
      <c r="Y2115" s="318">
        <f>Y2113/Y2112</f>
        <v>0.48639736191261335</v>
      </c>
      <c r="Z2115" s="318">
        <f t="shared" si="634"/>
        <v>0.52047315741583255</v>
      </c>
      <c r="AA2115" s="318">
        <f t="shared" si="634"/>
        <v>0.6161934805467929</v>
      </c>
      <c r="AB2115" s="318">
        <f t="shared" si="634"/>
        <v>0.70036991368680646</v>
      </c>
      <c r="AC2115" s="108"/>
      <c r="AD2115" s="73"/>
      <c r="AE2115" s="155"/>
      <c r="AF2115" s="74"/>
      <c r="AI2115" s="395"/>
      <c r="AJ2115" s="395"/>
      <c r="AK2115" s="395"/>
      <c r="AL2115" s="395"/>
      <c r="AM2115" s="395"/>
      <c r="AN2115" s="395"/>
    </row>
    <row r="2116" spans="1:41" hidden="1" x14ac:dyDescent="0.25">
      <c r="A2116" s="1690"/>
      <c r="B2116" s="2340"/>
      <c r="C2116" s="490" t="s">
        <v>116</v>
      </c>
      <c r="D2116" s="493"/>
      <c r="E2116" s="491"/>
      <c r="F2116" s="142"/>
      <c r="G2116" s="142"/>
      <c r="H2116" s="142"/>
      <c r="I2116" s="142"/>
      <c r="J2116" s="142"/>
      <c r="K2116" s="142"/>
      <c r="L2116" s="142"/>
      <c r="M2116" s="142"/>
      <c r="N2116" s="142"/>
      <c r="O2116" s="142"/>
      <c r="P2116" s="142"/>
      <c r="Q2116" s="142"/>
      <c r="R2116" s="142"/>
      <c r="S2116" s="142"/>
      <c r="T2116" s="142"/>
      <c r="U2116" s="142"/>
      <c r="V2116" s="142"/>
      <c r="W2116" s="142"/>
      <c r="X2116" s="142"/>
      <c r="Y2116" s="142"/>
      <c r="Z2116" s="142"/>
      <c r="AA2116" s="142"/>
      <c r="AB2116" s="142"/>
      <c r="AC2116" s="108"/>
      <c r="AD2116" s="73"/>
      <c r="AE2116" s="155"/>
      <c r="AF2116" s="74"/>
      <c r="AI2116" s="395"/>
      <c r="AJ2116" s="395"/>
      <c r="AK2116" s="395"/>
      <c r="AL2116" s="395"/>
      <c r="AM2116" s="395"/>
      <c r="AN2116" s="395"/>
    </row>
    <row r="2117" spans="1:41" s="181" customFormat="1" hidden="1" x14ac:dyDescent="0.25">
      <c r="A2117" s="1690"/>
      <c r="B2117" s="2340"/>
      <c r="C2117" s="490" t="s">
        <v>117</v>
      </c>
      <c r="D2117" s="493"/>
      <c r="E2117" s="835"/>
      <c r="F2117" s="341"/>
      <c r="G2117" s="341"/>
      <c r="H2117" s="142"/>
      <c r="I2117" s="142"/>
      <c r="J2117" s="142"/>
      <c r="K2117" s="142"/>
      <c r="L2117" s="142"/>
      <c r="M2117" s="142"/>
      <c r="N2117" s="142"/>
      <c r="O2117" s="142"/>
      <c r="P2117" s="142"/>
      <c r="Q2117" s="142"/>
      <c r="R2117" s="142"/>
      <c r="S2117" s="142"/>
      <c r="T2117" s="142"/>
      <c r="U2117" s="142"/>
      <c r="V2117" s="142"/>
      <c r="W2117" s="142"/>
      <c r="X2117" s="142"/>
      <c r="Y2117" s="142"/>
      <c r="Z2117" s="142"/>
      <c r="AA2117" s="142"/>
      <c r="AB2117" s="142"/>
      <c r="AC2117" s="108"/>
      <c r="AD2117" s="73"/>
      <c r="AE2117" s="155"/>
      <c r="AF2117" s="74"/>
      <c r="AH2117" s="778"/>
      <c r="AI2117" s="779"/>
      <c r="AJ2117" s="779"/>
      <c r="AK2117" s="780"/>
      <c r="AL2117" s="780"/>
      <c r="AM2117" s="189"/>
      <c r="AN2117" s="781"/>
      <c r="AO2117" s="781"/>
    </row>
    <row r="2118" spans="1:41" ht="16.5" hidden="1" thickBot="1" x14ac:dyDescent="0.3">
      <c r="A2118" s="3393" t="s">
        <v>42</v>
      </c>
      <c r="B2118" s="3394"/>
      <c r="C2118" s="3394"/>
      <c r="D2118" s="114"/>
      <c r="E2118" s="178">
        <f>SQRT(E2112*E2112+E2113*E2113)/E2068/1.73</f>
        <v>10.448167111675373</v>
      </c>
      <c r="F2118" s="179">
        <f t="shared" ref="F2118:AB2118" si="635">SQRT(F2112*F2112+F2113*F2113)/F2068/1.73</f>
        <v>9.9245212076183726</v>
      </c>
      <c r="G2118" s="179">
        <f t="shared" si="635"/>
        <v>9.7205874808641557</v>
      </c>
      <c r="H2118" s="79">
        <f t="shared" si="635"/>
        <v>9.903164356590846</v>
      </c>
      <c r="I2118" s="79">
        <f t="shared" si="635"/>
        <v>10.098411176670004</v>
      </c>
      <c r="J2118" s="79">
        <f t="shared" si="635"/>
        <v>10.758689650423944</v>
      </c>
      <c r="K2118" s="79">
        <f t="shared" si="635"/>
        <v>11.63631681605669</v>
      </c>
      <c r="L2118" s="79">
        <f t="shared" si="635"/>
        <v>13.365929547378553</v>
      </c>
      <c r="M2118" s="79">
        <f t="shared" si="635"/>
        <v>15.350958502767883</v>
      </c>
      <c r="N2118" s="79">
        <f t="shared" si="635"/>
        <v>15.588071590332184</v>
      </c>
      <c r="O2118" s="79">
        <f t="shared" si="635"/>
        <v>15.353777580513622</v>
      </c>
      <c r="P2118" s="79">
        <f t="shared" si="635"/>
        <v>14.814904627318349</v>
      </c>
      <c r="Q2118" s="79">
        <f t="shared" si="635"/>
        <v>14.880989470641573</v>
      </c>
      <c r="R2118" s="79">
        <f t="shared" si="635"/>
        <v>14.189932154195184</v>
      </c>
      <c r="S2118" s="79">
        <f t="shared" si="635"/>
        <v>14.011052829732538</v>
      </c>
      <c r="T2118" s="79">
        <f t="shared" si="635"/>
        <v>13.946206795838416</v>
      </c>
      <c r="U2118" s="79">
        <f t="shared" si="635"/>
        <v>13.522589832194539</v>
      </c>
      <c r="V2118" s="79">
        <f t="shared" si="635"/>
        <v>14.102625020215502</v>
      </c>
      <c r="W2118" s="79">
        <f t="shared" si="635"/>
        <v>14.606497837987208</v>
      </c>
      <c r="X2118" s="79">
        <f t="shared" si="635"/>
        <v>14.801014294615511</v>
      </c>
      <c r="Y2118" s="79">
        <f>SQRT(Y2112*Y2112+Y2113*Y2113)/Y2068/1.73</f>
        <v>15.183985459336718</v>
      </c>
      <c r="Z2118" s="179">
        <f t="shared" si="635"/>
        <v>13.905888274473943</v>
      </c>
      <c r="AA2118" s="179">
        <f t="shared" si="635"/>
        <v>12.477153307440307</v>
      </c>
      <c r="AB2118" s="180">
        <f t="shared" si="635"/>
        <v>11.006266447775754</v>
      </c>
      <c r="AC2118" s="109">
        <f>AVERAGE(E2118:AB2118)</f>
        <v>13.066570890527382</v>
      </c>
      <c r="AD2118" s="78">
        <f>(AC2114-AC2118)/AC2114</f>
        <v>4.0985622713586634E-2</v>
      </c>
      <c r="AE2118" s="79"/>
      <c r="AF2118" s="80"/>
      <c r="AI2118" s="395"/>
      <c r="AJ2118" s="14"/>
      <c r="AK2118" s="14"/>
      <c r="AL2118" s="15"/>
      <c r="AM2118" s="14"/>
      <c r="AN2118" s="395"/>
    </row>
    <row r="2119" spans="1:41" x14ac:dyDescent="0.25">
      <c r="A2119" s="3422" t="s">
        <v>24</v>
      </c>
      <c r="B2119" s="3423" t="s">
        <v>291</v>
      </c>
      <c r="C2119" s="121" t="s">
        <v>13</v>
      </c>
      <c r="D2119" s="113" t="s">
        <v>820</v>
      </c>
      <c r="E2119" s="2344">
        <v>74</v>
      </c>
      <c r="F2119" s="203">
        <v>75.2</v>
      </c>
      <c r="G2119" s="203">
        <v>72.599999999999994</v>
      </c>
      <c r="H2119" s="203">
        <v>78.2</v>
      </c>
      <c r="I2119" s="203">
        <v>79.599999999999994</v>
      </c>
      <c r="J2119" s="203">
        <v>110.8</v>
      </c>
      <c r="K2119" s="203">
        <v>121.6</v>
      </c>
      <c r="L2119" s="203">
        <v>137.4</v>
      </c>
      <c r="M2119" s="203">
        <v>153.4</v>
      </c>
      <c r="N2119" s="203">
        <v>163.4</v>
      </c>
      <c r="O2119" s="203">
        <v>146.6</v>
      </c>
      <c r="P2119" s="203">
        <v>132.6</v>
      </c>
      <c r="Q2119" s="203">
        <v>122</v>
      </c>
      <c r="R2119" s="203">
        <v>120.8</v>
      </c>
      <c r="S2119" s="203">
        <v>126.8</v>
      </c>
      <c r="T2119" s="203">
        <v>118.8</v>
      </c>
      <c r="U2119" s="203">
        <v>116.6</v>
      </c>
      <c r="V2119" s="203">
        <v>141.19999999999999</v>
      </c>
      <c r="W2119" s="203">
        <v>130.6</v>
      </c>
      <c r="X2119" s="203">
        <v>134.80000000000001</v>
      </c>
      <c r="Y2119" s="203">
        <v>125.6</v>
      </c>
      <c r="Z2119" s="203">
        <v>123.2</v>
      </c>
      <c r="AA2119" s="203">
        <v>98</v>
      </c>
      <c r="AB2119" s="203">
        <v>75.8</v>
      </c>
      <c r="AC2119" s="106">
        <f>SUM(E2119:AB2119)</f>
        <v>2779.5999999999995</v>
      </c>
      <c r="AD2119" s="70"/>
      <c r="AE2119" s="71">
        <v>100</v>
      </c>
      <c r="AF2119" s="72">
        <v>20</v>
      </c>
      <c r="AI2119" s="395"/>
      <c r="AJ2119" s="15"/>
      <c r="AK2119" s="15"/>
      <c r="AL2119" s="15"/>
      <c r="AM2119" s="15"/>
      <c r="AN2119" s="395"/>
    </row>
    <row r="2120" spans="1:41" x14ac:dyDescent="0.25">
      <c r="A2120" s="3406" t="s">
        <v>61</v>
      </c>
      <c r="B2120" s="3409"/>
      <c r="C2120" s="123" t="s">
        <v>14</v>
      </c>
      <c r="D2120" s="108" t="s">
        <v>820</v>
      </c>
      <c r="E2120" s="81">
        <v>66.599999999999994</v>
      </c>
      <c r="F2120" s="155">
        <v>63.4</v>
      </c>
      <c r="G2120" s="155">
        <v>61.8</v>
      </c>
      <c r="H2120" s="155">
        <v>69</v>
      </c>
      <c r="I2120" s="155">
        <v>70</v>
      </c>
      <c r="J2120" s="155">
        <v>75.599999999999994</v>
      </c>
      <c r="K2120" s="155">
        <v>71.8</v>
      </c>
      <c r="L2120" s="155">
        <v>73</v>
      </c>
      <c r="M2120" s="155">
        <v>75.8</v>
      </c>
      <c r="N2120" s="155">
        <v>87.8</v>
      </c>
      <c r="O2120" s="155">
        <v>79.400000000000006</v>
      </c>
      <c r="P2120" s="155">
        <v>74.8</v>
      </c>
      <c r="Q2120" s="155">
        <v>73.599999999999994</v>
      </c>
      <c r="R2120" s="155">
        <v>72.8</v>
      </c>
      <c r="S2120" s="155">
        <v>78.599999999999994</v>
      </c>
      <c r="T2120" s="155">
        <v>72.400000000000006</v>
      </c>
      <c r="U2120" s="155">
        <v>72.400000000000006</v>
      </c>
      <c r="V2120" s="155">
        <v>78.400000000000006</v>
      </c>
      <c r="W2120" s="155">
        <v>75</v>
      </c>
      <c r="X2120" s="155">
        <v>75.400000000000006</v>
      </c>
      <c r="Y2120" s="155">
        <v>74.400000000000006</v>
      </c>
      <c r="Z2120" s="155">
        <v>69</v>
      </c>
      <c r="AA2120" s="155">
        <v>61.4</v>
      </c>
      <c r="AB2120" s="155">
        <v>60.2</v>
      </c>
      <c r="AC2120" s="107">
        <f>SUM(E2120:AB2120)</f>
        <v>1732.6000000000004</v>
      </c>
      <c r="AD2120" s="73"/>
      <c r="AE2120" s="155"/>
      <c r="AF2120" s="74"/>
      <c r="AI2120" s="395"/>
      <c r="AJ2120" s="428"/>
      <c r="AK2120" s="429"/>
      <c r="AL2120" s="428"/>
      <c r="AM2120" s="15"/>
      <c r="AN2120" s="395"/>
    </row>
    <row r="2121" spans="1:41" x14ac:dyDescent="0.25">
      <c r="A2121" s="3406"/>
      <c r="B2121" s="3409"/>
      <c r="C2121" s="123" t="s">
        <v>15</v>
      </c>
      <c r="D2121" s="108" t="s">
        <v>54</v>
      </c>
      <c r="E2121" s="326">
        <v>6</v>
      </c>
      <c r="F2121" s="327">
        <v>5</v>
      </c>
      <c r="G2121" s="327">
        <v>6</v>
      </c>
      <c r="H2121" s="327">
        <v>5</v>
      </c>
      <c r="I2121" s="327">
        <v>6</v>
      </c>
      <c r="J2121" s="327">
        <v>8</v>
      </c>
      <c r="K2121" s="327">
        <v>9</v>
      </c>
      <c r="L2121" s="327">
        <v>9</v>
      </c>
      <c r="M2121" s="327">
        <v>10</v>
      </c>
      <c r="N2121" s="327">
        <v>12</v>
      </c>
      <c r="O2121" s="327">
        <v>10</v>
      </c>
      <c r="P2121" s="327">
        <v>8</v>
      </c>
      <c r="Q2121" s="327">
        <v>10</v>
      </c>
      <c r="R2121" s="327">
        <v>8</v>
      </c>
      <c r="S2121" s="327">
        <v>7</v>
      </c>
      <c r="T2121" s="327">
        <v>8</v>
      </c>
      <c r="U2121" s="327">
        <v>9</v>
      </c>
      <c r="V2121" s="327">
        <v>10</v>
      </c>
      <c r="W2121" s="327">
        <v>9</v>
      </c>
      <c r="X2121" s="327">
        <v>8</v>
      </c>
      <c r="Y2121" s="327">
        <v>8</v>
      </c>
      <c r="Z2121" s="327">
        <v>7</v>
      </c>
      <c r="AA2121" s="327">
        <v>5</v>
      </c>
      <c r="AB2121" s="327">
        <v>5</v>
      </c>
      <c r="AC2121" s="107">
        <f>AVERAGE(E2121:AB2121)</f>
        <v>7.833333333333333</v>
      </c>
      <c r="AD2121" s="76"/>
      <c r="AE2121" s="76"/>
      <c r="AF2121" s="77"/>
      <c r="AI2121" s="395"/>
      <c r="AJ2121" s="15"/>
      <c r="AK2121" s="15"/>
      <c r="AL2121" s="15"/>
      <c r="AM2121" s="15"/>
      <c r="AN2121" s="395"/>
    </row>
    <row r="2122" spans="1:41" ht="16.5" thickBot="1" x14ac:dyDescent="0.3">
      <c r="A2122" s="3407"/>
      <c r="B2122" s="3410"/>
      <c r="C2122" s="126" t="s">
        <v>17</v>
      </c>
      <c r="D2122" s="114"/>
      <c r="E2122" s="317">
        <f t="shared" ref="E2122:AB2122" si="636">E2120/E2119</f>
        <v>0.89999999999999991</v>
      </c>
      <c r="F2122" s="318">
        <f t="shared" si="636"/>
        <v>0.84308510638297862</v>
      </c>
      <c r="G2122" s="318">
        <f t="shared" si="636"/>
        <v>0.85123966942148765</v>
      </c>
      <c r="H2122" s="318">
        <f t="shared" si="636"/>
        <v>0.88235294117647056</v>
      </c>
      <c r="I2122" s="318">
        <f t="shared" si="636"/>
        <v>0.87939698492462315</v>
      </c>
      <c r="J2122" s="318">
        <f t="shared" si="636"/>
        <v>0.68231046931407935</v>
      </c>
      <c r="K2122" s="318">
        <f t="shared" si="636"/>
        <v>0.59046052631578949</v>
      </c>
      <c r="L2122" s="318">
        <f t="shared" si="636"/>
        <v>0.53129548762736534</v>
      </c>
      <c r="M2122" s="318">
        <f t="shared" si="636"/>
        <v>0.49413298565840935</v>
      </c>
      <c r="N2122" s="318">
        <f t="shared" si="636"/>
        <v>0.53733170134638919</v>
      </c>
      <c r="O2122" s="318">
        <f t="shared" si="636"/>
        <v>0.54160982264665758</v>
      </c>
      <c r="P2122" s="318">
        <f t="shared" si="636"/>
        <v>0.5641025641025641</v>
      </c>
      <c r="Q2122" s="318">
        <f t="shared" si="636"/>
        <v>0.6032786885245901</v>
      </c>
      <c r="R2122" s="318">
        <f t="shared" si="636"/>
        <v>0.60264900662251653</v>
      </c>
      <c r="S2122" s="318">
        <f t="shared" si="636"/>
        <v>0.61987381703470024</v>
      </c>
      <c r="T2122" s="318">
        <f t="shared" si="636"/>
        <v>0.60942760942760954</v>
      </c>
      <c r="U2122" s="318">
        <f t="shared" si="636"/>
        <v>0.62092624356775306</v>
      </c>
      <c r="V2122" s="318">
        <f t="shared" si="636"/>
        <v>0.55524079320113318</v>
      </c>
      <c r="W2122" s="318">
        <f t="shared" si="636"/>
        <v>0.57427258805513015</v>
      </c>
      <c r="X2122" s="318">
        <f t="shared" si="636"/>
        <v>0.55934718100890202</v>
      </c>
      <c r="Y2122" s="318">
        <f>Y2120/Y2119</f>
        <v>0.59235668789808926</v>
      </c>
      <c r="Z2122" s="318">
        <f t="shared" si="636"/>
        <v>0.56006493506493504</v>
      </c>
      <c r="AA2122" s="318">
        <f t="shared" si="636"/>
        <v>0.62653061224489792</v>
      </c>
      <c r="AB2122" s="318">
        <f t="shared" si="636"/>
        <v>0.7941952506596307</v>
      </c>
      <c r="AC2122" s="108"/>
      <c r="AD2122" s="73"/>
      <c r="AE2122" s="155"/>
      <c r="AF2122" s="74"/>
      <c r="AI2122" s="395"/>
      <c r="AJ2122" s="395"/>
      <c r="AK2122" s="395"/>
      <c r="AL2122" s="395"/>
      <c r="AM2122" s="395"/>
      <c r="AN2122" s="395"/>
    </row>
    <row r="2123" spans="1:41" hidden="1" x14ac:dyDescent="0.25">
      <c r="A2123" s="1690"/>
      <c r="B2123" s="2340"/>
      <c r="C2123" s="490" t="s">
        <v>116</v>
      </c>
      <c r="D2123" s="493"/>
      <c r="E2123" s="491"/>
      <c r="F2123" s="142"/>
      <c r="G2123" s="142"/>
      <c r="H2123" s="142"/>
      <c r="I2123" s="142"/>
      <c r="J2123" s="142"/>
      <c r="K2123" s="142"/>
      <c r="L2123" s="142"/>
      <c r="M2123" s="142"/>
      <c r="N2123" s="142"/>
      <c r="O2123" s="142"/>
      <c r="P2123" s="142"/>
      <c r="Q2123" s="142"/>
      <c r="R2123" s="142"/>
      <c r="S2123" s="142"/>
      <c r="T2123" s="142"/>
      <c r="U2123" s="142"/>
      <c r="V2123" s="142"/>
      <c r="W2123" s="142"/>
      <c r="X2123" s="142"/>
      <c r="Y2123" s="142"/>
      <c r="Z2123" s="142"/>
      <c r="AA2123" s="142"/>
      <c r="AB2123" s="142"/>
      <c r="AC2123" s="108"/>
      <c r="AD2123" s="73"/>
      <c r="AE2123" s="155"/>
      <c r="AF2123" s="74"/>
      <c r="AI2123" s="395"/>
      <c r="AJ2123" s="395"/>
      <c r="AK2123" s="395"/>
      <c r="AL2123" s="395"/>
      <c r="AM2123" s="395"/>
      <c r="AN2123" s="395"/>
    </row>
    <row r="2124" spans="1:41" s="181" customFormat="1" hidden="1" x14ac:dyDescent="0.25">
      <c r="A2124" s="1690"/>
      <c r="B2124" s="2340"/>
      <c r="C2124" s="490" t="s">
        <v>117</v>
      </c>
      <c r="D2124" s="493"/>
      <c r="E2124" s="835"/>
      <c r="F2124" s="341"/>
      <c r="G2124" s="341"/>
      <c r="H2124" s="142"/>
      <c r="I2124" s="142"/>
      <c r="J2124" s="142"/>
      <c r="K2124" s="142"/>
      <c r="L2124" s="142"/>
      <c r="M2124" s="142"/>
      <c r="N2124" s="142"/>
      <c r="O2124" s="142"/>
      <c r="P2124" s="142"/>
      <c r="Q2124" s="142"/>
      <c r="R2124" s="142"/>
      <c r="S2124" s="142"/>
      <c r="T2124" s="142"/>
      <c r="U2124" s="142"/>
      <c r="V2124" s="142"/>
      <c r="W2124" s="142"/>
      <c r="X2124" s="142"/>
      <c r="Y2124" s="142"/>
      <c r="Z2124" s="142"/>
      <c r="AA2124" s="142"/>
      <c r="AB2124" s="142"/>
      <c r="AC2124" s="108"/>
      <c r="AD2124" s="73"/>
      <c r="AE2124" s="155"/>
      <c r="AF2124" s="74"/>
      <c r="AH2124" s="778"/>
      <c r="AI2124" s="779"/>
      <c r="AJ2124" s="779"/>
      <c r="AK2124" s="780"/>
      <c r="AL2124" s="780"/>
      <c r="AM2124" s="189"/>
      <c r="AN2124" s="781"/>
      <c r="AO2124" s="781"/>
    </row>
    <row r="2125" spans="1:41" ht="16.5" hidden="1" thickBot="1" x14ac:dyDescent="0.3">
      <c r="A2125" s="3396" t="s">
        <v>42</v>
      </c>
      <c r="B2125" s="3397"/>
      <c r="C2125" s="3397"/>
      <c r="D2125" s="128"/>
      <c r="E2125" s="530">
        <f>SQRT(E2119*E2119+E2120*E2120)/E2068/1.73</f>
        <v>5.4085802266692085</v>
      </c>
      <c r="F2125" s="531">
        <f t="shared" ref="F2125:AB2125" si="637">SQRT(F2119*F2119+F2120*F2120)/F2068/1.73</f>
        <v>5.4302987632841591</v>
      </c>
      <c r="G2125" s="531">
        <f t="shared" si="637"/>
        <v>5.2436430755418311</v>
      </c>
      <c r="H2125" s="459">
        <f t="shared" si="637"/>
        <v>5.703196047738043</v>
      </c>
      <c r="I2125" s="459">
        <f t="shared" si="637"/>
        <v>5.8521597470501661</v>
      </c>
      <c r="J2125" s="459">
        <f t="shared" si="637"/>
        <v>7.4337732472945284</v>
      </c>
      <c r="K2125" s="459">
        <f t="shared" si="637"/>
        <v>7.9173056210932673</v>
      </c>
      <c r="L2125" s="459">
        <f t="shared" si="637"/>
        <v>8.7656442014308382</v>
      </c>
      <c r="M2125" s="459">
        <f t="shared" si="637"/>
        <v>9.7060937683357906</v>
      </c>
      <c r="N2125" s="459">
        <f t="shared" si="637"/>
        <v>10.491443356563945</v>
      </c>
      <c r="O2125" s="459">
        <f t="shared" si="637"/>
        <v>9.4480950045023295</v>
      </c>
      <c r="P2125" s="459">
        <f t="shared" si="637"/>
        <v>8.5771428188046723</v>
      </c>
      <c r="Q2125" s="459">
        <f t="shared" si="637"/>
        <v>8.027213680575084</v>
      </c>
      <c r="R2125" s="459">
        <f t="shared" si="637"/>
        <v>7.953796889599019</v>
      </c>
      <c r="S2125" s="459">
        <f t="shared" si="637"/>
        <v>8.4048901903918036</v>
      </c>
      <c r="T2125" s="459">
        <f t="shared" si="637"/>
        <v>7.8456487912532999</v>
      </c>
      <c r="U2125" s="459">
        <f t="shared" si="637"/>
        <v>7.7399755574650406</v>
      </c>
      <c r="V2125" s="459">
        <f t="shared" si="637"/>
        <v>9.1167707881242865</v>
      </c>
      <c r="W2125" s="459">
        <f t="shared" si="637"/>
        <v>8.4847896887021559</v>
      </c>
      <c r="X2125" s="459">
        <f t="shared" si="637"/>
        <v>8.6932883842371407</v>
      </c>
      <c r="Y2125" s="459">
        <f>SQRT(Y2119*Y2119+Y2120*Y2120)/Y2068/1.73</f>
        <v>8.2164177996597694</v>
      </c>
      <c r="Z2125" s="531">
        <f t="shared" si="637"/>
        <v>7.9244836294864998</v>
      </c>
      <c r="AA2125" s="531">
        <f t="shared" si="637"/>
        <v>6.4586768681524278</v>
      </c>
      <c r="AB2125" s="782">
        <f t="shared" si="637"/>
        <v>5.3800081922408687</v>
      </c>
      <c r="AC2125" s="533">
        <f>AVERAGE(E2125:AB2125)</f>
        <v>7.6759723474248425</v>
      </c>
      <c r="AD2125" s="78">
        <f>(AC2121-AC2125)/AC2121</f>
        <v>2.0088636498956244E-2</v>
      </c>
      <c r="AE2125" s="79"/>
      <c r="AF2125" s="80"/>
      <c r="AI2125" s="395"/>
      <c r="AJ2125" s="14"/>
      <c r="AK2125" s="14"/>
      <c r="AL2125" s="15"/>
      <c r="AM2125" s="14"/>
      <c r="AN2125" s="395"/>
    </row>
    <row r="2126" spans="1:41" ht="16.5" thickBot="1" x14ac:dyDescent="0.3">
      <c r="A2126" s="557" t="s">
        <v>29</v>
      </c>
      <c r="B2126" s="461" t="s">
        <v>31</v>
      </c>
      <c r="C2126" s="129" t="s">
        <v>13</v>
      </c>
      <c r="D2126" s="113" t="s">
        <v>820</v>
      </c>
      <c r="E2126" s="3207">
        <v>1.1000000000000001</v>
      </c>
      <c r="F2126" s="203">
        <v>1.04</v>
      </c>
      <c r="G2126" s="203">
        <v>1.06</v>
      </c>
      <c r="H2126" s="71">
        <v>1.04</v>
      </c>
      <c r="I2126" s="203">
        <v>1.04</v>
      </c>
      <c r="J2126" s="203">
        <v>1.06</v>
      </c>
      <c r="K2126" s="203">
        <v>1.04</v>
      </c>
      <c r="L2126" s="203">
        <v>1.1399999999999999</v>
      </c>
      <c r="M2126" s="203">
        <v>1.04</v>
      </c>
      <c r="N2126" s="71">
        <v>1.04</v>
      </c>
      <c r="O2126" s="203">
        <v>1.06</v>
      </c>
      <c r="P2126" s="203">
        <v>1.04</v>
      </c>
      <c r="Q2126" s="203">
        <v>1.06</v>
      </c>
      <c r="R2126" s="203">
        <v>1.1000000000000001</v>
      </c>
      <c r="S2126" s="203">
        <v>1.06</v>
      </c>
      <c r="T2126" s="203">
        <v>1.04</v>
      </c>
      <c r="U2126" s="203">
        <v>1.06</v>
      </c>
      <c r="V2126" s="203">
        <v>1.06</v>
      </c>
      <c r="W2126" s="203">
        <v>1.06</v>
      </c>
      <c r="X2126" s="203">
        <v>1.06</v>
      </c>
      <c r="Y2126" s="71">
        <v>1.06</v>
      </c>
      <c r="Z2126" s="203">
        <v>1.04</v>
      </c>
      <c r="AA2126" s="203">
        <v>1.06</v>
      </c>
      <c r="AB2126" s="95">
        <v>1.2</v>
      </c>
      <c r="AC2126" s="183">
        <f>SUM(E2126:AB2126)</f>
        <v>25.559999999999992</v>
      </c>
      <c r="AD2126" s="99"/>
      <c r="AE2126" s="101">
        <v>1</v>
      </c>
      <c r="AF2126" s="102">
        <v>40</v>
      </c>
      <c r="AI2126" s="395"/>
      <c r="AJ2126" s="428"/>
      <c r="AK2126" s="429"/>
      <c r="AL2126" s="428"/>
      <c r="AM2126" s="15"/>
      <c r="AN2126" s="395"/>
    </row>
    <row r="2127" spans="1:41" ht="16.5" hidden="1" thickBot="1" x14ac:dyDescent="0.3">
      <c r="A2127" s="1672"/>
      <c r="B2127" s="942"/>
      <c r="C2127" s="984" t="s">
        <v>116</v>
      </c>
      <c r="D2127" s="108"/>
      <c r="E2127" s="3205"/>
      <c r="F2127" s="155"/>
      <c r="G2127" s="155"/>
      <c r="H2127" s="155"/>
      <c r="I2127" s="155"/>
      <c r="J2127" s="155"/>
      <c r="K2127" s="155"/>
      <c r="L2127" s="155"/>
      <c r="M2127" s="155"/>
      <c r="N2127" s="155"/>
      <c r="O2127" s="155"/>
      <c r="P2127" s="155"/>
      <c r="Q2127" s="155"/>
      <c r="R2127" s="155"/>
      <c r="S2127" s="155"/>
      <c r="T2127" s="155"/>
      <c r="U2127" s="155"/>
      <c r="V2127" s="155"/>
      <c r="W2127" s="155"/>
      <c r="X2127" s="155"/>
      <c r="Y2127" s="155"/>
      <c r="Z2127" s="155"/>
      <c r="AA2127" s="155"/>
      <c r="AB2127" s="74"/>
      <c r="AC2127" s="214"/>
      <c r="AD2127" s="100"/>
      <c r="AE2127" s="103"/>
      <c r="AF2127" s="104"/>
      <c r="AI2127" s="395"/>
      <c r="AJ2127" s="14"/>
      <c r="AK2127" s="14"/>
      <c r="AL2127" s="15"/>
      <c r="AM2127" s="14"/>
      <c r="AN2127" s="395"/>
    </row>
    <row r="2128" spans="1:41" ht="16.5" thickBot="1" x14ac:dyDescent="0.3">
      <c r="A2128" s="3270" t="s">
        <v>46</v>
      </c>
      <c r="B2128" s="466" t="s">
        <v>30</v>
      </c>
      <c r="C2128" s="1007" t="s">
        <v>13</v>
      </c>
      <c r="D2128" s="114" t="s">
        <v>820</v>
      </c>
      <c r="E2128" s="3208">
        <v>3.86</v>
      </c>
      <c r="F2128" s="127">
        <v>3.66</v>
      </c>
      <c r="G2128" s="127">
        <v>3.44</v>
      </c>
      <c r="H2128" s="127">
        <v>3.74</v>
      </c>
      <c r="I2128" s="127">
        <v>3.96</v>
      </c>
      <c r="J2128" s="127">
        <v>4.54</v>
      </c>
      <c r="K2128" s="127">
        <v>4.5199999999999996</v>
      </c>
      <c r="L2128" s="127">
        <v>4.3600000000000003</v>
      </c>
      <c r="M2128" s="127">
        <v>4.3600000000000003</v>
      </c>
      <c r="N2128" s="127">
        <v>4.28</v>
      </c>
      <c r="O2128" s="127">
        <v>4.38</v>
      </c>
      <c r="P2128" s="127">
        <v>4.38</v>
      </c>
      <c r="Q2128" s="127">
        <v>4.38</v>
      </c>
      <c r="R2128" s="127">
        <v>4.4000000000000004</v>
      </c>
      <c r="S2128" s="127">
        <v>4.32</v>
      </c>
      <c r="T2128" s="127">
        <v>4.4400000000000004</v>
      </c>
      <c r="U2128" s="127">
        <v>4.32</v>
      </c>
      <c r="V2128" s="127">
        <v>4.4000000000000004</v>
      </c>
      <c r="W2128" s="127">
        <v>4.32</v>
      </c>
      <c r="X2128" s="127">
        <v>4.34</v>
      </c>
      <c r="Y2128" s="127">
        <v>4.3600000000000003</v>
      </c>
      <c r="Z2128" s="127">
        <v>4.38</v>
      </c>
      <c r="AA2128" s="127">
        <v>4.0599999999999996</v>
      </c>
      <c r="AB2128" s="175">
        <v>3.94</v>
      </c>
      <c r="AC2128" s="184">
        <f>SUM(E2128:AB2128)</f>
        <v>101.14</v>
      </c>
      <c r="AD2128" s="2669"/>
      <c r="AE2128" s="1144">
        <v>1</v>
      </c>
      <c r="AF2128" s="1145">
        <v>40</v>
      </c>
      <c r="AI2128" s="395"/>
      <c r="AJ2128" s="428"/>
      <c r="AK2128" s="429"/>
      <c r="AL2128" s="428"/>
      <c r="AM2128" s="15"/>
      <c r="AN2128" s="395"/>
    </row>
    <row r="2129" spans="1:40" ht="16.5" hidden="1" thickBot="1" x14ac:dyDescent="0.3">
      <c r="A2129" s="1677"/>
      <c r="B2129" s="598"/>
      <c r="C2129" s="2650" t="s">
        <v>116</v>
      </c>
      <c r="D2129" s="182"/>
      <c r="E2129" s="597"/>
      <c r="F2129" s="227"/>
      <c r="G2129" s="227"/>
      <c r="H2129" s="227"/>
      <c r="I2129" s="227"/>
      <c r="J2129" s="227"/>
      <c r="K2129" s="227"/>
      <c r="L2129" s="227"/>
      <c r="M2129" s="227"/>
      <c r="N2129" s="227"/>
      <c r="O2129" s="227"/>
      <c r="P2129" s="227"/>
      <c r="Q2129" s="227"/>
      <c r="R2129" s="227"/>
      <c r="S2129" s="227"/>
      <c r="T2129" s="227"/>
      <c r="U2129" s="227"/>
      <c r="V2129" s="227"/>
      <c r="W2129" s="227"/>
      <c r="X2129" s="227"/>
      <c r="Y2129" s="227"/>
      <c r="Z2129" s="227"/>
      <c r="AA2129" s="227"/>
      <c r="AB2129" s="1119"/>
      <c r="AC2129" s="2655"/>
      <c r="AD2129" s="1481"/>
      <c r="AE2129" s="1482"/>
      <c r="AF2129" s="1483"/>
      <c r="AI2129" s="395"/>
      <c r="AJ2129" s="395"/>
      <c r="AK2129" s="395"/>
      <c r="AL2129" s="395"/>
      <c r="AM2129" s="395"/>
      <c r="AN2129" s="395"/>
    </row>
    <row r="2130" spans="1:40" ht="15.75" customHeight="1" x14ac:dyDescent="0.25">
      <c r="A2130" s="3437" t="s">
        <v>32</v>
      </c>
      <c r="B2130" s="3500"/>
      <c r="C2130" s="125" t="s">
        <v>13</v>
      </c>
      <c r="D2130" s="122"/>
      <c r="E2130" s="790">
        <f t="shared" ref="E2130:AC2130" si="638">SUM(E2070,E2077,E2084,E2091,E2098,E2105,E2112,E2119,E2126,E2128)</f>
        <v>355.16</v>
      </c>
      <c r="F2130" s="1651">
        <f t="shared" si="638"/>
        <v>338.90000000000003</v>
      </c>
      <c r="G2130" s="1651">
        <f t="shared" si="638"/>
        <v>318.7</v>
      </c>
      <c r="H2130" s="2851">
        <f t="shared" si="638"/>
        <v>307.38000000000005</v>
      </c>
      <c r="I2130" s="2851">
        <f t="shared" si="638"/>
        <v>324</v>
      </c>
      <c r="J2130" s="2851">
        <f t="shared" si="638"/>
        <v>404.99999999952712</v>
      </c>
      <c r="K2130" s="2851">
        <f t="shared" si="638"/>
        <v>438.96</v>
      </c>
      <c r="L2130" s="2851">
        <f t="shared" si="638"/>
        <v>516.50000000043656</v>
      </c>
      <c r="M2130" s="2851">
        <f t="shared" si="638"/>
        <v>588</v>
      </c>
      <c r="N2130" s="2851">
        <f t="shared" si="638"/>
        <v>612.91999999952702</v>
      </c>
      <c r="O2130" s="2851">
        <f t="shared" si="638"/>
        <v>595.24</v>
      </c>
      <c r="P2130" s="2851">
        <f t="shared" si="638"/>
        <v>545.02</v>
      </c>
      <c r="Q2130" s="2851">
        <f t="shared" si="638"/>
        <v>534.4400000004365</v>
      </c>
      <c r="R2130" s="2851">
        <f t="shared" si="638"/>
        <v>476.3</v>
      </c>
      <c r="S2130" s="2851">
        <f t="shared" si="638"/>
        <v>499.18</v>
      </c>
      <c r="T2130" s="2851">
        <f t="shared" si="638"/>
        <v>483.68</v>
      </c>
      <c r="U2130" s="2851">
        <f t="shared" si="638"/>
        <v>488.77999999952704</v>
      </c>
      <c r="V2130" s="2851">
        <f t="shared" si="638"/>
        <v>527.25999999999988</v>
      </c>
      <c r="W2130" s="2851">
        <f t="shared" si="638"/>
        <v>531.98</v>
      </c>
      <c r="X2130" s="2851">
        <f t="shared" si="638"/>
        <v>547.79999999999995</v>
      </c>
      <c r="Y2130" s="2851">
        <f>SUM(Y2070,Y2077,Y2084,Y2091,Y2098,Y2105,Y2112,Y2119,Y2126,Y2128)</f>
        <v>565.42000000043652</v>
      </c>
      <c r="Z2130" s="1651">
        <f t="shared" si="638"/>
        <v>529.62</v>
      </c>
      <c r="AA2130" s="1651">
        <f t="shared" si="638"/>
        <v>433.52</v>
      </c>
      <c r="AB2130" s="1652">
        <f t="shared" si="638"/>
        <v>382.54</v>
      </c>
      <c r="AC2130" s="473">
        <f t="shared" si="638"/>
        <v>11346.299999999888</v>
      </c>
      <c r="AD2130" s="395"/>
    </row>
    <row r="2131" spans="1:40" ht="15.75" customHeight="1" thickBot="1" x14ac:dyDescent="0.3">
      <c r="A2131" s="3437"/>
      <c r="B2131" s="3500"/>
      <c r="C2131" s="450" t="s">
        <v>14</v>
      </c>
      <c r="D2131" s="114"/>
      <c r="E2131" s="1653">
        <f>SUM(E2071,E2078,E2085,E2092,E2099,E2106,E2113,E2120)</f>
        <v>254.6</v>
      </c>
      <c r="F2131" s="1654">
        <f t="shared" ref="F2131:AC2131" si="639">SUM(F2071,F2078,F2085,F2092,F2099,F2106,F2113,F2120)</f>
        <v>241.20000000000002</v>
      </c>
      <c r="G2131" s="1654">
        <f t="shared" si="639"/>
        <v>239.40000000000003</v>
      </c>
      <c r="H2131" s="3092">
        <f t="shared" si="639"/>
        <v>248.6</v>
      </c>
      <c r="I2131" s="3092">
        <f t="shared" si="639"/>
        <v>246.6</v>
      </c>
      <c r="J2131" s="3092">
        <f t="shared" si="639"/>
        <v>252.6</v>
      </c>
      <c r="K2131" s="3092">
        <f t="shared" si="639"/>
        <v>237.8</v>
      </c>
      <c r="L2131" s="3092">
        <f t="shared" si="639"/>
        <v>239.8</v>
      </c>
      <c r="M2131" s="3092">
        <f t="shared" si="639"/>
        <v>252.39999999999998</v>
      </c>
      <c r="N2131" s="3092">
        <f t="shared" si="639"/>
        <v>267</v>
      </c>
      <c r="O2131" s="3092">
        <f t="shared" si="639"/>
        <v>260.20000000000005</v>
      </c>
      <c r="P2131" s="3092">
        <f t="shared" si="639"/>
        <v>251.39999999999998</v>
      </c>
      <c r="Q2131" s="3092">
        <f t="shared" si="639"/>
        <v>254.4</v>
      </c>
      <c r="R2131" s="3092">
        <f t="shared" si="639"/>
        <v>252.8</v>
      </c>
      <c r="S2131" s="3092">
        <f t="shared" si="639"/>
        <v>265.79999999999995</v>
      </c>
      <c r="T2131" s="3092">
        <f t="shared" si="639"/>
        <v>255.20000000000002</v>
      </c>
      <c r="U2131" s="3092">
        <f t="shared" si="639"/>
        <v>265</v>
      </c>
      <c r="V2131" s="3092">
        <f t="shared" si="639"/>
        <v>275.20000000000005</v>
      </c>
      <c r="W2131" s="3092">
        <f t="shared" si="639"/>
        <v>268.8</v>
      </c>
      <c r="X2131" s="3092">
        <f t="shared" si="639"/>
        <v>263.60000000000002</v>
      </c>
      <c r="Y2131" s="3092">
        <f>SUM(Y2071,Y2078,Y2085,Y2092,Y2099,Y2106,Y2113,Y2120)</f>
        <v>255.6</v>
      </c>
      <c r="Z2131" s="1654">
        <f t="shared" si="639"/>
        <v>248.60000000000002</v>
      </c>
      <c r="AA2131" s="1654">
        <f t="shared" si="639"/>
        <v>238.4</v>
      </c>
      <c r="AB2131" s="1655">
        <f t="shared" si="639"/>
        <v>233.39999999999998</v>
      </c>
      <c r="AC2131" s="563">
        <f t="shared" si="639"/>
        <v>6068.4000000000005</v>
      </c>
      <c r="AD2131" s="395"/>
    </row>
    <row r="2132" spans="1:40" ht="15.75" customHeight="1" x14ac:dyDescent="0.25">
      <c r="A2132" s="3588" t="s">
        <v>33</v>
      </c>
      <c r="B2132" s="3589"/>
      <c r="C2132" s="121" t="s">
        <v>34</v>
      </c>
      <c r="D2132" s="122"/>
      <c r="E2132" s="927">
        <f>100-(E2130/(E2049+E2056))*100</f>
        <v>0.34792368125700079</v>
      </c>
      <c r="F2132" s="928">
        <f t="shared" ref="F2132:AB2132" si="640">100-(F2130/(F2049+F2056))*100</f>
        <v>0.55751173708920021</v>
      </c>
      <c r="G2132" s="928">
        <f t="shared" si="640"/>
        <v>0.90174129353235344</v>
      </c>
      <c r="H2132" s="1223">
        <f t="shared" si="640"/>
        <v>1.1003861003860891</v>
      </c>
      <c r="I2132" s="1223">
        <f t="shared" si="640"/>
        <v>1.0989010989011092</v>
      </c>
      <c r="J2132" s="1223">
        <f t="shared" si="640"/>
        <v>-5.4687499998768487</v>
      </c>
      <c r="K2132" s="1223">
        <f t="shared" si="640"/>
        <v>-0.7713498622589583</v>
      </c>
      <c r="L2132" s="1223">
        <f t="shared" si="640"/>
        <v>-4.9796747968366901</v>
      </c>
      <c r="M2132" s="1223">
        <f t="shared" si="640"/>
        <v>-1.6597510373443924</v>
      </c>
      <c r="N2132" s="1223">
        <f t="shared" si="640"/>
        <v>-5.3127147765510472</v>
      </c>
      <c r="O2132" s="1223">
        <f t="shared" si="640"/>
        <v>-1.6461748633879836</v>
      </c>
      <c r="P2132" s="1223">
        <f t="shared" si="640"/>
        <v>-1.8348281016442343</v>
      </c>
      <c r="Q2132" s="1223">
        <f t="shared" si="640"/>
        <v>-5.0393081761864096</v>
      </c>
      <c r="R2132" s="1223">
        <f t="shared" si="640"/>
        <v>-0.99660729431721506</v>
      </c>
      <c r="S2132" s="1223">
        <f t="shared" si="640"/>
        <v>-0.96682847896441615</v>
      </c>
      <c r="T2132" s="1223">
        <f t="shared" si="640"/>
        <v>-1.0192147034252343</v>
      </c>
      <c r="U2132" s="1223">
        <f t="shared" si="640"/>
        <v>-4.7086546699929244</v>
      </c>
      <c r="V2132" s="1223">
        <f t="shared" si="640"/>
        <v>-1.2403993855606643</v>
      </c>
      <c r="W2132" s="1223">
        <f t="shared" si="640"/>
        <v>-1.2138508371384944</v>
      </c>
      <c r="X2132" s="1223">
        <f t="shared" si="640"/>
        <v>-1.2195121951219363</v>
      </c>
      <c r="Y2132" s="1223">
        <f>100-(Y2130/(Y2049+Y2056))*100</f>
        <v>-5.1748511905573764</v>
      </c>
      <c r="Z2132" s="928">
        <f t="shared" si="640"/>
        <v>-1.2270642201834789</v>
      </c>
      <c r="AA2132" s="928">
        <f t="shared" si="640"/>
        <v>-0.91247672253258827</v>
      </c>
      <c r="AB2132" s="929">
        <f t="shared" si="640"/>
        <v>-0.56256572029442964</v>
      </c>
      <c r="AC2132" s="2842">
        <f>100-(AC2130/(AC2049+AC2056))*100</f>
        <v>-1.9543886133265573</v>
      </c>
      <c r="AD2132" s="395"/>
    </row>
    <row r="2133" spans="1:40" ht="16.5" thickBot="1" x14ac:dyDescent="0.3">
      <c r="A2133" s="3501"/>
      <c r="B2133" s="3502"/>
      <c r="C2133" s="126" t="s">
        <v>35</v>
      </c>
      <c r="D2133" s="114"/>
      <c r="E2133" s="931">
        <f>100-(E2131/(E2050+E2056))*100</f>
        <v>28.563411896745222</v>
      </c>
      <c r="F2133" s="932">
        <f t="shared" ref="F2133:AB2133" si="641">100-(F2131/(F2050+F2056))*100</f>
        <v>29.225352112676049</v>
      </c>
      <c r="G2133" s="932">
        <f t="shared" si="641"/>
        <v>25.559701492537314</v>
      </c>
      <c r="H2133" s="1224">
        <f t="shared" si="641"/>
        <v>20.012870012870025</v>
      </c>
      <c r="I2133" s="1224">
        <f t="shared" si="641"/>
        <v>24.725274725274744</v>
      </c>
      <c r="J2133" s="1224">
        <f t="shared" si="641"/>
        <v>34.21875</v>
      </c>
      <c r="K2133" s="1224">
        <f t="shared" si="641"/>
        <v>45.408631772268137</v>
      </c>
      <c r="L2133" s="1224">
        <f t="shared" si="641"/>
        <v>51.260162601626014</v>
      </c>
      <c r="M2133" s="1224">
        <f t="shared" si="641"/>
        <v>56.362378976486859</v>
      </c>
      <c r="N2133" s="1224">
        <f t="shared" si="641"/>
        <v>54.123711340206185</v>
      </c>
      <c r="O2133" s="1224">
        <f t="shared" si="641"/>
        <v>55.566939890710373</v>
      </c>
      <c r="P2133" s="1224">
        <f t="shared" si="641"/>
        <v>53.026905829596423</v>
      </c>
      <c r="Q2133" s="1224">
        <f t="shared" si="641"/>
        <v>50</v>
      </c>
      <c r="R2133" s="1224">
        <f t="shared" si="641"/>
        <v>46.395250212044104</v>
      </c>
      <c r="S2133" s="1224">
        <f t="shared" si="641"/>
        <v>46.237864077669911</v>
      </c>
      <c r="T2133" s="1224">
        <f t="shared" si="641"/>
        <v>46.700083542188807</v>
      </c>
      <c r="U2133" s="1224">
        <f t="shared" si="641"/>
        <v>43.230505569837185</v>
      </c>
      <c r="V2133" s="1224">
        <f t="shared" si="641"/>
        <v>47.158218125960047</v>
      </c>
      <c r="W2133" s="1224">
        <f t="shared" si="641"/>
        <v>48.858447488584474</v>
      </c>
      <c r="X2133" s="1224">
        <f t="shared" si="641"/>
        <v>51.293422025129345</v>
      </c>
      <c r="Y2133" s="1224">
        <f>100-(Y2131/(Y2050+Y2056))*100</f>
        <v>52.455357142857146</v>
      </c>
      <c r="Z2133" s="932">
        <f t="shared" si="641"/>
        <v>52.484709480122319</v>
      </c>
      <c r="AA2133" s="932">
        <f t="shared" si="641"/>
        <v>44.506517690875235</v>
      </c>
      <c r="AB2133" s="933">
        <f t="shared" si="641"/>
        <v>38.643533123028398</v>
      </c>
      <c r="AC2133" s="2843">
        <f>100-(AC2131/(AC2050+AC2057))*100</f>
        <v>-12.228140257434546</v>
      </c>
      <c r="AD2133" s="395"/>
    </row>
    <row r="2134" spans="1:40" ht="15.75" customHeight="1" x14ac:dyDescent="0.25">
      <c r="A2134" s="3588" t="s">
        <v>64</v>
      </c>
      <c r="B2134" s="3589"/>
      <c r="C2134" s="121" t="s">
        <v>34</v>
      </c>
      <c r="D2134" s="113"/>
      <c r="E2134" s="842">
        <f>(E2024-E2003-E1992-E2049-E2056)/E2024</f>
        <v>9.7560975609756861E-3</v>
      </c>
      <c r="F2134" s="843">
        <f t="shared" ref="F2134:AB2134" si="642">(F2024-F2003-F1992-F2049-F2056)/F2024</f>
        <v>8.7594696969697811E-3</v>
      </c>
      <c r="G2134" s="843">
        <f t="shared" si="642"/>
        <v>1.1642308645033319E-2</v>
      </c>
      <c r="H2134" s="3093">
        <f t="shared" si="642"/>
        <v>1.34865134865135E-2</v>
      </c>
      <c r="I2134" s="3093">
        <f t="shared" si="642"/>
        <v>8.9458413926497837E-3</v>
      </c>
      <c r="J2134" s="3093">
        <f t="shared" si="642"/>
        <v>9.0909090909090245E-3</v>
      </c>
      <c r="K2134" s="3093">
        <f t="shared" si="642"/>
        <v>1.3618677042801603E-2</v>
      </c>
      <c r="L2134" s="3093">
        <f t="shared" si="642"/>
        <v>7.1847507331378518E-3</v>
      </c>
      <c r="M2134" s="3093">
        <f t="shared" si="642"/>
        <v>1.0702959830866913E-2</v>
      </c>
      <c r="N2134" s="3093">
        <f t="shared" si="642"/>
        <v>9.7541943035504286E-3</v>
      </c>
      <c r="O2134" s="3093">
        <f t="shared" si="642"/>
        <v>9.1840809263943456E-3</v>
      </c>
      <c r="P2134" s="3093">
        <f t="shared" si="642"/>
        <v>9.3350567284217114E-3</v>
      </c>
      <c r="Q2134" s="3093">
        <f t="shared" si="642"/>
        <v>1.0032412409322469E-2</v>
      </c>
      <c r="R2134" s="3093">
        <f t="shared" si="642"/>
        <v>9.3357820630547376E-3</v>
      </c>
      <c r="S2134" s="3093">
        <f t="shared" si="642"/>
        <v>1.0288697788697771E-2</v>
      </c>
      <c r="T2134" s="3093">
        <f t="shared" si="642"/>
        <v>1.0995818491559452E-2</v>
      </c>
      <c r="U2134" s="3093">
        <f t="shared" si="642"/>
        <v>8.846857840146289E-3</v>
      </c>
      <c r="V2134" s="3093">
        <f t="shared" si="642"/>
        <v>8.3870001497678946E-3</v>
      </c>
      <c r="W2134" s="3093">
        <f t="shared" si="642"/>
        <v>1.0313835273316608E-2</v>
      </c>
      <c r="X2134" s="3093">
        <f t="shared" si="642"/>
        <v>9.9833610648917669E-3</v>
      </c>
      <c r="Y2134" s="3093">
        <f t="shared" si="642"/>
        <v>1.0963910461397825E-2</v>
      </c>
      <c r="Z2134" s="843">
        <f t="shared" si="642"/>
        <v>9.9778270509977701E-3</v>
      </c>
      <c r="AA2134" s="843">
        <f t="shared" si="642"/>
        <v>9.7790655559578422E-3</v>
      </c>
      <c r="AB2134" s="844">
        <f t="shared" si="642"/>
        <v>9.9626400996265033E-3</v>
      </c>
      <c r="AC2134" s="1290">
        <f>(AC2024-AC2003-AC1992-AC2049-AC2056)/AC2024</f>
        <v>9.9462290697350797E-3</v>
      </c>
      <c r="AD2134" s="395"/>
    </row>
    <row r="2135" spans="1:40" ht="15.75" customHeight="1" thickBot="1" x14ac:dyDescent="0.3">
      <c r="A2135" s="3501"/>
      <c r="B2135" s="3502"/>
      <c r="C2135" s="126"/>
      <c r="D2135" s="114"/>
      <c r="E2135" s="479"/>
      <c r="F2135" s="480"/>
      <c r="G2135" s="480"/>
      <c r="H2135" s="318"/>
      <c r="I2135" s="318"/>
      <c r="J2135" s="318"/>
      <c r="K2135" s="318"/>
      <c r="L2135" s="318"/>
      <c r="M2135" s="318"/>
      <c r="N2135" s="318"/>
      <c r="O2135" s="318"/>
      <c r="P2135" s="318"/>
      <c r="Q2135" s="318"/>
      <c r="R2135" s="318"/>
      <c r="S2135" s="318"/>
      <c r="T2135" s="318"/>
      <c r="U2135" s="318"/>
      <c r="V2135" s="318"/>
      <c r="W2135" s="318"/>
      <c r="X2135" s="318"/>
      <c r="Y2135" s="318"/>
      <c r="Z2135" s="480"/>
      <c r="AA2135" s="480"/>
      <c r="AB2135" s="481"/>
      <c r="AC2135" s="795"/>
      <c r="AD2135" s="395"/>
    </row>
    <row r="2136" spans="1:40" hidden="1" x14ac:dyDescent="0.25">
      <c r="A2136" s="3418"/>
      <c r="B2136" s="3419"/>
      <c r="C2136" s="738"/>
      <c r="D2136" s="405" t="s">
        <v>111</v>
      </c>
      <c r="E2136" s="406">
        <f>(E2051+E2058-E2072-E2079-E2086-E2093-E2100-E2107-E2114-E2121)/(E2051+E2058)</f>
        <v>-8.6956521739130432E-2</v>
      </c>
      <c r="F2136" s="406">
        <f t="shared" ref="F2136:AC2136" si="643">(F2051+F2058-F2072-F2079-F2086-F2093-F2100-F2107-F2114-F2121)/(F2051+F2058)</f>
        <v>-4.7619047619047616E-2</v>
      </c>
      <c r="G2136" s="406">
        <f t="shared" si="643"/>
        <v>-9.0909090909090912E-2</v>
      </c>
      <c r="H2136" s="741">
        <f t="shared" si="643"/>
        <v>0</v>
      </c>
      <c r="I2136" s="741">
        <f t="shared" si="643"/>
        <v>0</v>
      </c>
      <c r="J2136" s="741">
        <f t="shared" si="643"/>
        <v>-0.04</v>
      </c>
      <c r="K2136" s="741">
        <f t="shared" si="643"/>
        <v>-3.2258064516129031E-2</v>
      </c>
      <c r="L2136" s="741">
        <f t="shared" si="643"/>
        <v>-6.25E-2</v>
      </c>
      <c r="M2136" s="741">
        <f t="shared" si="643"/>
        <v>-8.1081081081081086E-2</v>
      </c>
      <c r="N2136" s="741">
        <f t="shared" si="643"/>
        <v>-8.3333333333333329E-2</v>
      </c>
      <c r="O2136" s="741">
        <f t="shared" si="643"/>
        <v>-5.2631578947368418E-2</v>
      </c>
      <c r="P2136" s="741">
        <f t="shared" si="643"/>
        <v>-3.3333333333333333E-2</v>
      </c>
      <c r="Q2136" s="741">
        <f t="shared" si="643"/>
        <v>-9.6774193548387094E-2</v>
      </c>
      <c r="R2136" s="741">
        <f t="shared" si="643"/>
        <v>-3.3333333333333333E-2</v>
      </c>
      <c r="S2136" s="741">
        <f t="shared" si="643"/>
        <v>-0.10714285714285714</v>
      </c>
      <c r="T2136" s="741">
        <f t="shared" si="643"/>
        <v>-3.3333333333333333E-2</v>
      </c>
      <c r="U2136" s="741">
        <f t="shared" si="643"/>
        <v>-9.6774193548387094E-2</v>
      </c>
      <c r="V2136" s="741">
        <f t="shared" si="643"/>
        <v>-3.125E-2</v>
      </c>
      <c r="W2136" s="741">
        <f t="shared" si="643"/>
        <v>-3.125E-2</v>
      </c>
      <c r="X2136" s="741">
        <f t="shared" si="643"/>
        <v>-3.125E-2</v>
      </c>
      <c r="Y2136" s="741">
        <f>(Y2051+Y2058-Y2072-Y2079-Y2086-Y2093-Y2100-Y2107-Y2114-Y2121)/(Y2051+Y2058)</f>
        <v>-2.9411764705882353E-2</v>
      </c>
      <c r="Z2136" s="406">
        <f t="shared" si="643"/>
        <v>-6.8965517241379309E-2</v>
      </c>
      <c r="AA2136" s="406">
        <f t="shared" si="643"/>
        <v>0</v>
      </c>
      <c r="AB2136" s="407">
        <f t="shared" si="643"/>
        <v>0</v>
      </c>
      <c r="AC2136" s="408">
        <f t="shared" si="643"/>
        <v>-5.0215208034433273E-2</v>
      </c>
      <c r="AD2136" s="395"/>
    </row>
    <row r="2137" spans="1:40" ht="15.75" hidden="1" customHeight="1" thickBot="1" x14ac:dyDescent="0.3">
      <c r="A2137" s="3420"/>
      <c r="B2137" s="3421"/>
      <c r="C2137" s="579"/>
      <c r="D2137" s="141" t="s">
        <v>112</v>
      </c>
      <c r="E2137" s="409">
        <f>(E2055+E2062-E2076-E2083-E2090-E2104-E2111-E2118-E2125)/(E2055+E2062)</f>
        <v>-2.3630311109831648E-2</v>
      </c>
      <c r="F2137" s="409">
        <f t="shared" ref="F2137:AB2137" si="644">(F2055+F2062-F2076-F2083-F2090-F2104-F2111-F2118-F2125)/(F2055+F2062)</f>
        <v>-2.3817435337759717E-2</v>
      </c>
      <c r="G2137" s="409">
        <f t="shared" si="644"/>
        <v>-2.2533468348873941E-2</v>
      </c>
      <c r="H2137" s="742">
        <f t="shared" si="644"/>
        <v>-1.851824011967004E-2</v>
      </c>
      <c r="I2137" s="742">
        <f t="shared" si="644"/>
        <v>-1.8229195338412243E-2</v>
      </c>
      <c r="J2137" s="742">
        <f t="shared" si="644"/>
        <v>-2.3550109509034464E-2</v>
      </c>
      <c r="K2137" s="742">
        <f t="shared" si="644"/>
        <v>-2.5365062471362363E-2</v>
      </c>
      <c r="L2137" s="742">
        <f t="shared" si="644"/>
        <v>-2.4510866698372397E-2</v>
      </c>
      <c r="M2137" s="742">
        <f t="shared" si="644"/>
        <v>-3.0300702934779388E-2</v>
      </c>
      <c r="N2137" s="742">
        <f t="shared" si="644"/>
        <v>-3.3453511224467977E-2</v>
      </c>
      <c r="O2137" s="742">
        <f t="shared" si="644"/>
        <v>-3.1113513741335676E-2</v>
      </c>
      <c r="P2137" s="742">
        <f t="shared" si="644"/>
        <v>-3.2064754131307549E-2</v>
      </c>
      <c r="Q2137" s="742">
        <f t="shared" si="644"/>
        <v>-2.7477649255220109E-2</v>
      </c>
      <c r="R2137" s="742">
        <f t="shared" si="644"/>
        <v>-2.5986692943928108E-2</v>
      </c>
      <c r="S2137" s="742">
        <f t="shared" si="644"/>
        <v>-2.7852766846132065E-2</v>
      </c>
      <c r="T2137" s="742">
        <f t="shared" si="644"/>
        <v>-2.5222866137521276E-2</v>
      </c>
      <c r="U2137" s="742">
        <f t="shared" si="644"/>
        <v>-2.3219293618823082E-2</v>
      </c>
      <c r="V2137" s="742">
        <f t="shared" si="644"/>
        <v>-2.9326982985047725E-2</v>
      </c>
      <c r="W2137" s="742">
        <f t="shared" si="644"/>
        <v>-2.8358177415417008E-2</v>
      </c>
      <c r="X2137" s="742">
        <f t="shared" si="644"/>
        <v>-2.7481818035582299E-2</v>
      </c>
      <c r="Y2137" s="742">
        <f>(Y2055+Y2062-Y2076-Y2083-Y2090-Y2104-Y2111-Y2118-Y2125)/(Y2055+Y2062)</f>
        <v>-2.9604410122923596E-2</v>
      </c>
      <c r="Z2137" s="409">
        <f t="shared" si="644"/>
        <v>-2.8229212929507756E-2</v>
      </c>
      <c r="AA2137" s="409">
        <f t="shared" si="644"/>
        <v>-2.7406772507875744E-2</v>
      </c>
      <c r="AB2137" s="410">
        <f t="shared" si="644"/>
        <v>-2.8105341533795035E-2</v>
      </c>
      <c r="AC2137" s="411">
        <f>(AC2055+AC2062-AC2076-AC2083-AC2090-AC2104-AC2111-AC2118-AC2125)/(AC2055+AC2062)</f>
        <v>-2.6970212963451132E-2</v>
      </c>
      <c r="AD2137" s="395"/>
    </row>
    <row r="2138" spans="1:40" s="181" customFormat="1" ht="16.5" thickBot="1" x14ac:dyDescent="0.3">
      <c r="A2138" s="2323"/>
      <c r="B2138" s="2324"/>
      <c r="C2138" s="1131"/>
      <c r="D2138" s="217"/>
      <c r="E2138" s="1125"/>
      <c r="F2138" s="1125"/>
      <c r="G2138" s="1125"/>
      <c r="H2138" s="2128"/>
      <c r="I2138" s="1125"/>
      <c r="J2138" s="1125"/>
      <c r="K2138" s="1125"/>
      <c r="L2138" s="1125"/>
      <c r="M2138" s="1125"/>
      <c r="N2138" s="2128"/>
      <c r="O2138" s="1125"/>
      <c r="P2138" s="1125"/>
      <c r="Q2138" s="1125"/>
      <c r="R2138" s="1125"/>
      <c r="S2138" s="1125"/>
      <c r="T2138" s="1125"/>
      <c r="U2138" s="1125"/>
      <c r="V2138" s="1125"/>
      <c r="W2138" s="1125"/>
      <c r="X2138" s="1125"/>
      <c r="Y2138" s="2128"/>
      <c r="Z2138" s="1125"/>
      <c r="AA2138" s="1125"/>
      <c r="AB2138" s="1126"/>
      <c r="AC2138" s="1127"/>
      <c r="AH2138" s="850"/>
      <c r="AI2138" s="217"/>
      <c r="AJ2138" s="217"/>
      <c r="AK2138" s="217"/>
      <c r="AL2138" s="332"/>
    </row>
    <row r="2139" spans="1:40" s="181" customFormat="1" ht="16.5" thickBot="1" x14ac:dyDescent="0.3">
      <c r="A2139" s="1132" t="s">
        <v>292</v>
      </c>
      <c r="B2139" s="1133"/>
      <c r="C2139" s="754"/>
      <c r="D2139" s="754"/>
      <c r="E2139" s="848">
        <v>1</v>
      </c>
      <c r="F2139" s="647">
        <v>2</v>
      </c>
      <c r="G2139" s="647">
        <v>3</v>
      </c>
      <c r="H2139" s="647">
        <v>4</v>
      </c>
      <c r="I2139" s="647">
        <v>5</v>
      </c>
      <c r="J2139" s="647">
        <v>6</v>
      </c>
      <c r="K2139" s="647">
        <v>7</v>
      </c>
      <c r="L2139" s="647">
        <v>8</v>
      </c>
      <c r="M2139" s="647">
        <v>9</v>
      </c>
      <c r="N2139" s="647">
        <v>10</v>
      </c>
      <c r="O2139" s="647">
        <v>11</v>
      </c>
      <c r="P2139" s="647">
        <v>12</v>
      </c>
      <c r="Q2139" s="647">
        <v>13</v>
      </c>
      <c r="R2139" s="647">
        <v>14</v>
      </c>
      <c r="S2139" s="647">
        <v>15</v>
      </c>
      <c r="T2139" s="647">
        <v>16</v>
      </c>
      <c r="U2139" s="647">
        <v>17</v>
      </c>
      <c r="V2139" s="647">
        <v>18</v>
      </c>
      <c r="W2139" s="647">
        <v>19</v>
      </c>
      <c r="X2139" s="647">
        <v>20</v>
      </c>
      <c r="Y2139" s="647">
        <v>21</v>
      </c>
      <c r="Z2139" s="647">
        <v>22</v>
      </c>
      <c r="AA2139" s="647">
        <v>23</v>
      </c>
      <c r="AB2139" s="849">
        <v>24</v>
      </c>
      <c r="AC2139" s="1468"/>
      <c r="AD2139" s="1469"/>
      <c r="AE2139" s="1470"/>
      <c r="AF2139" s="1471"/>
      <c r="AI2139" s="302"/>
      <c r="AJ2139" s="302"/>
      <c r="AK2139" s="302"/>
      <c r="AL2139" s="302"/>
    </row>
    <row r="2140" spans="1:40" s="181" customFormat="1" ht="16.5" thickBot="1" x14ac:dyDescent="0.3">
      <c r="A2140" s="3444" t="s">
        <v>293</v>
      </c>
      <c r="B2140" s="3521"/>
      <c r="C2140" s="418"/>
      <c r="D2140" s="483"/>
      <c r="E2140" s="414"/>
      <c r="F2140" s="415"/>
      <c r="G2140" s="743"/>
      <c r="H2140" s="743"/>
      <c r="I2140" s="743"/>
      <c r="J2140" s="743"/>
      <c r="K2140" s="743"/>
      <c r="L2140" s="743"/>
      <c r="M2140" s="743"/>
      <c r="N2140" s="743"/>
      <c r="O2140" s="743"/>
      <c r="P2140" s="743"/>
      <c r="Q2140" s="743"/>
      <c r="R2140" s="743"/>
      <c r="S2140" s="743"/>
      <c r="T2140" s="743"/>
      <c r="U2140" s="743"/>
      <c r="V2140" s="743"/>
      <c r="W2140" s="743"/>
      <c r="X2140" s="743"/>
      <c r="Y2140" s="743"/>
      <c r="Z2140" s="415"/>
      <c r="AA2140" s="415"/>
      <c r="AB2140" s="415"/>
      <c r="AC2140" s="796"/>
      <c r="AD2140" s="1147"/>
      <c r="AE2140" s="852"/>
      <c r="AF2140" s="853"/>
      <c r="AI2140" s="302"/>
      <c r="AJ2140" s="302"/>
      <c r="AK2140" s="302"/>
      <c r="AL2140" s="302"/>
    </row>
    <row r="2141" spans="1:40" s="181" customFormat="1" x14ac:dyDescent="0.25">
      <c r="A2141" s="575" t="s">
        <v>10</v>
      </c>
      <c r="B2141" s="349"/>
      <c r="C2141" s="576"/>
      <c r="D2141" s="236">
        <v>2</v>
      </c>
      <c r="E2141" s="744">
        <v>2</v>
      </c>
      <c r="F2141" s="349">
        <v>2</v>
      </c>
      <c r="G2141" s="485">
        <v>2</v>
      </c>
      <c r="H2141" s="485">
        <v>2</v>
      </c>
      <c r="I2141" s="485">
        <v>2</v>
      </c>
      <c r="J2141" s="485">
        <v>2</v>
      </c>
      <c r="K2141" s="485">
        <v>2</v>
      </c>
      <c r="L2141" s="485">
        <v>2</v>
      </c>
      <c r="M2141" s="485">
        <v>2</v>
      </c>
      <c r="N2141" s="485">
        <v>2</v>
      </c>
      <c r="O2141" s="485">
        <v>2</v>
      </c>
      <c r="P2141" s="485">
        <v>2</v>
      </c>
      <c r="Q2141" s="485">
        <v>2</v>
      </c>
      <c r="R2141" s="485">
        <v>2</v>
      </c>
      <c r="S2141" s="485">
        <v>2</v>
      </c>
      <c r="T2141" s="485">
        <v>2</v>
      </c>
      <c r="U2141" s="485">
        <v>2</v>
      </c>
      <c r="V2141" s="485">
        <v>2</v>
      </c>
      <c r="W2141" s="485">
        <v>2</v>
      </c>
      <c r="X2141" s="485">
        <v>2</v>
      </c>
      <c r="Y2141" s="485">
        <v>2</v>
      </c>
      <c r="Z2141" s="349">
        <v>2</v>
      </c>
      <c r="AA2141" s="349">
        <v>2</v>
      </c>
      <c r="AB2141" s="349">
        <v>2</v>
      </c>
      <c r="AC2141" s="855"/>
      <c r="AD2141" s="1148"/>
      <c r="AE2141" s="856"/>
      <c r="AF2141" s="857"/>
      <c r="AI2141" s="302"/>
      <c r="AJ2141" s="302"/>
      <c r="AK2141" s="302"/>
      <c r="AL2141" s="302"/>
    </row>
    <row r="2142" spans="1:40" s="181" customFormat="1" ht="16.5" thickBot="1" x14ac:dyDescent="0.3">
      <c r="A2142" s="1227" t="s">
        <v>11</v>
      </c>
      <c r="B2142" s="1027"/>
      <c r="C2142" s="1228"/>
      <c r="D2142" s="3263">
        <v>9</v>
      </c>
      <c r="E2142" s="1025">
        <v>9</v>
      </c>
      <c r="F2142" s="1027">
        <v>9</v>
      </c>
      <c r="G2142" s="1027">
        <v>9</v>
      </c>
      <c r="H2142" s="1027">
        <v>9</v>
      </c>
      <c r="I2142" s="1027">
        <v>9</v>
      </c>
      <c r="J2142" s="1027">
        <v>9</v>
      </c>
      <c r="K2142" s="1027">
        <v>9</v>
      </c>
      <c r="L2142" s="1027">
        <v>9</v>
      </c>
      <c r="M2142" s="1027">
        <v>9</v>
      </c>
      <c r="N2142" s="1027">
        <v>9</v>
      </c>
      <c r="O2142" s="1027">
        <v>9</v>
      </c>
      <c r="P2142" s="1027">
        <v>9</v>
      </c>
      <c r="Q2142" s="1027">
        <v>9</v>
      </c>
      <c r="R2142" s="1027">
        <v>9</v>
      </c>
      <c r="S2142" s="1027">
        <v>9</v>
      </c>
      <c r="T2142" s="1027">
        <v>9</v>
      </c>
      <c r="U2142" s="1027">
        <v>9</v>
      </c>
      <c r="V2142" s="1027">
        <v>9</v>
      </c>
      <c r="W2142" s="1027">
        <v>9</v>
      </c>
      <c r="X2142" s="1027">
        <v>9</v>
      </c>
      <c r="Y2142" s="1027">
        <v>9</v>
      </c>
      <c r="Z2142" s="1027">
        <v>9</v>
      </c>
      <c r="AA2142" s="1027">
        <v>9</v>
      </c>
      <c r="AB2142" s="1027">
        <v>9</v>
      </c>
      <c r="AC2142" s="1679"/>
      <c r="AD2142" s="1149"/>
      <c r="AE2142" s="860"/>
      <c r="AF2142" s="861"/>
      <c r="AI2142" s="302"/>
      <c r="AJ2142" s="302"/>
      <c r="AK2142" s="332"/>
      <c r="AL2142" s="302"/>
    </row>
    <row r="2143" spans="1:40" s="181" customFormat="1" x14ac:dyDescent="0.25">
      <c r="A2143" s="3422" t="s">
        <v>294</v>
      </c>
      <c r="B2143" s="3446" t="s">
        <v>295</v>
      </c>
      <c r="C2143" s="121" t="s">
        <v>13</v>
      </c>
      <c r="D2143" s="113" t="s">
        <v>139</v>
      </c>
      <c r="E2143" s="2344"/>
      <c r="F2143" s="203"/>
      <c r="G2143" s="203"/>
      <c r="H2143" s="203"/>
      <c r="I2143" s="203"/>
      <c r="J2143" s="203"/>
      <c r="K2143" s="203"/>
      <c r="L2143" s="203"/>
      <c r="M2143" s="203"/>
      <c r="N2143" s="203"/>
      <c r="O2143" s="203"/>
      <c r="P2143" s="203"/>
      <c r="Q2143" s="203"/>
      <c r="R2143" s="203"/>
      <c r="S2143" s="203"/>
      <c r="T2143" s="203"/>
      <c r="U2143" s="203"/>
      <c r="V2143" s="203"/>
      <c r="W2143" s="203"/>
      <c r="X2143" s="203"/>
      <c r="Y2143" s="203"/>
      <c r="Z2143" s="203"/>
      <c r="AA2143" s="203"/>
      <c r="AB2143" s="329"/>
      <c r="AC2143" s="113"/>
      <c r="AD2143" s="306"/>
      <c r="AE2143" s="71">
        <v>350</v>
      </c>
      <c r="AF2143" s="72">
        <v>60</v>
      </c>
      <c r="AI2143" s="862"/>
      <c r="AJ2143" s="863"/>
      <c r="AK2143" s="862"/>
      <c r="AL2143" s="332"/>
    </row>
    <row r="2144" spans="1:40" s="181" customFormat="1" x14ac:dyDescent="0.25">
      <c r="A2144" s="3406"/>
      <c r="B2144" s="3447"/>
      <c r="C2144" s="123" t="s">
        <v>14</v>
      </c>
      <c r="D2144" s="108" t="s">
        <v>139</v>
      </c>
      <c r="E2144" s="81"/>
      <c r="F2144" s="155"/>
      <c r="G2144" s="155"/>
      <c r="H2144" s="155"/>
      <c r="I2144" s="155"/>
      <c r="J2144" s="155"/>
      <c r="K2144" s="155"/>
      <c r="L2144" s="155"/>
      <c r="M2144" s="155"/>
      <c r="N2144" s="155"/>
      <c r="O2144" s="155"/>
      <c r="P2144" s="155"/>
      <c r="Q2144" s="155"/>
      <c r="R2144" s="155"/>
      <c r="S2144" s="155"/>
      <c r="T2144" s="155"/>
      <c r="U2144" s="155"/>
      <c r="V2144" s="155"/>
      <c r="W2144" s="155"/>
      <c r="X2144" s="155"/>
      <c r="Y2144" s="155"/>
      <c r="Z2144" s="155"/>
      <c r="AA2144" s="155"/>
      <c r="AB2144" s="316"/>
      <c r="AC2144" s="108"/>
      <c r="AD2144" s="81"/>
      <c r="AE2144" s="155"/>
      <c r="AF2144" s="74"/>
      <c r="AI2144" s="332"/>
      <c r="AJ2144" s="332"/>
      <c r="AK2144" s="332"/>
      <c r="AL2144" s="332"/>
    </row>
    <row r="2145" spans="1:40" s="181" customFormat="1" x14ac:dyDescent="0.25">
      <c r="A2145" s="3406"/>
      <c r="B2145" s="3447"/>
      <c r="C2145" s="123" t="s">
        <v>15</v>
      </c>
      <c r="D2145" s="108" t="s">
        <v>54</v>
      </c>
      <c r="E2145" s="1449">
        <v>15</v>
      </c>
      <c r="F2145" s="1444">
        <v>15</v>
      </c>
      <c r="G2145" s="1444">
        <v>14</v>
      </c>
      <c r="H2145" s="327">
        <v>15</v>
      </c>
      <c r="I2145" s="327">
        <v>15</v>
      </c>
      <c r="J2145" s="327">
        <v>16</v>
      </c>
      <c r="K2145" s="327">
        <v>19</v>
      </c>
      <c r="L2145" s="327">
        <v>20</v>
      </c>
      <c r="M2145" s="327">
        <v>22</v>
      </c>
      <c r="N2145" s="327">
        <v>23</v>
      </c>
      <c r="O2145" s="327">
        <v>22</v>
      </c>
      <c r="P2145" s="327">
        <v>21</v>
      </c>
      <c r="Q2145" s="327">
        <v>20</v>
      </c>
      <c r="R2145" s="327">
        <v>20</v>
      </c>
      <c r="S2145" s="327">
        <v>20</v>
      </c>
      <c r="T2145" s="327">
        <v>19</v>
      </c>
      <c r="U2145" s="327">
        <v>21</v>
      </c>
      <c r="V2145" s="327">
        <v>19</v>
      </c>
      <c r="W2145" s="327">
        <v>20</v>
      </c>
      <c r="X2145" s="327">
        <v>21</v>
      </c>
      <c r="Y2145" s="327">
        <v>21</v>
      </c>
      <c r="Z2145" s="1444">
        <v>20</v>
      </c>
      <c r="AA2145" s="1444">
        <v>19</v>
      </c>
      <c r="AB2145" s="1472">
        <v>17</v>
      </c>
      <c r="AC2145" s="107">
        <f>AVERAGE(E2145:AB2145)</f>
        <v>18.916666666666668</v>
      </c>
      <c r="AD2145" s="581"/>
      <c r="AE2145" s="76"/>
      <c r="AF2145" s="77"/>
      <c r="AI2145" s="332"/>
      <c r="AJ2145" s="332"/>
      <c r="AK2145" s="332"/>
      <c r="AL2145" s="332"/>
    </row>
    <row r="2146" spans="1:40" s="181" customFormat="1" ht="16.5" thickBot="1" x14ac:dyDescent="0.3">
      <c r="A2146" s="3407"/>
      <c r="B2146" s="3448"/>
      <c r="C2146" s="126" t="s">
        <v>17</v>
      </c>
      <c r="D2146" s="114"/>
      <c r="E2146" s="317"/>
      <c r="F2146" s="318"/>
      <c r="G2146" s="318"/>
      <c r="H2146" s="318"/>
      <c r="I2146" s="318"/>
      <c r="J2146" s="318"/>
      <c r="K2146" s="318"/>
      <c r="L2146" s="318"/>
      <c r="M2146" s="318"/>
      <c r="N2146" s="318"/>
      <c r="O2146" s="318"/>
      <c r="P2146" s="318"/>
      <c r="Q2146" s="318"/>
      <c r="R2146" s="318"/>
      <c r="S2146" s="318"/>
      <c r="T2146" s="318"/>
      <c r="U2146" s="318"/>
      <c r="V2146" s="318"/>
      <c r="W2146" s="318"/>
      <c r="X2146" s="318"/>
      <c r="Y2146" s="318"/>
      <c r="Z2146" s="318"/>
      <c r="AA2146" s="318"/>
      <c r="AB2146" s="803"/>
      <c r="AC2146" s="114"/>
      <c r="AD2146" s="81"/>
      <c r="AE2146" s="155"/>
      <c r="AF2146" s="74"/>
      <c r="AI2146" s="332"/>
      <c r="AJ2146" s="332"/>
      <c r="AK2146" s="332"/>
      <c r="AL2146" s="332"/>
    </row>
    <row r="2147" spans="1:40" s="181" customFormat="1" hidden="1" x14ac:dyDescent="0.25">
      <c r="A2147" s="2017"/>
      <c r="B2147" s="2020"/>
      <c r="C2147" s="356" t="s">
        <v>116</v>
      </c>
      <c r="D2147" s="122" t="s">
        <v>151</v>
      </c>
      <c r="E2147" s="138"/>
      <c r="F2147" s="136"/>
      <c r="G2147" s="136"/>
      <c r="H2147" s="91"/>
      <c r="I2147" s="91"/>
      <c r="J2147" s="91"/>
      <c r="K2147" s="91"/>
      <c r="L2147" s="91"/>
      <c r="M2147" s="91"/>
      <c r="N2147" s="91"/>
      <c r="O2147" s="91"/>
      <c r="P2147" s="91"/>
      <c r="Q2147" s="91"/>
      <c r="R2147" s="91"/>
      <c r="S2147" s="91"/>
      <c r="T2147" s="91"/>
      <c r="U2147" s="91"/>
      <c r="V2147" s="91"/>
      <c r="W2147" s="91"/>
      <c r="X2147" s="91"/>
      <c r="Y2147" s="91"/>
      <c r="Z2147" s="136"/>
      <c r="AA2147" s="136"/>
      <c r="AB2147" s="617"/>
      <c r="AC2147" s="122"/>
      <c r="AD2147" s="73"/>
      <c r="AE2147" s="155"/>
      <c r="AF2147" s="74"/>
      <c r="AI2147" s="332"/>
      <c r="AJ2147" s="332"/>
      <c r="AK2147" s="332"/>
      <c r="AL2147" s="332"/>
    </row>
    <row r="2148" spans="1:40" s="181" customFormat="1" hidden="1" x14ac:dyDescent="0.25">
      <c r="A2148" s="2024"/>
      <c r="B2148" s="2027"/>
      <c r="C2148" s="124" t="s">
        <v>117</v>
      </c>
      <c r="D2148" s="108" t="s">
        <v>151</v>
      </c>
      <c r="E2148" s="310"/>
      <c r="F2148" s="311"/>
      <c r="G2148" s="311"/>
      <c r="H2148" s="155"/>
      <c r="I2148" s="155"/>
      <c r="J2148" s="155"/>
      <c r="K2148" s="155"/>
      <c r="L2148" s="155"/>
      <c r="M2148" s="155"/>
      <c r="N2148" s="155"/>
      <c r="O2148" s="155"/>
      <c r="P2148" s="155"/>
      <c r="Q2148" s="155"/>
      <c r="R2148" s="155"/>
      <c r="S2148" s="155"/>
      <c r="T2148" s="155"/>
      <c r="U2148" s="155"/>
      <c r="V2148" s="155"/>
      <c r="W2148" s="155"/>
      <c r="X2148" s="155"/>
      <c r="Y2148" s="155"/>
      <c r="Z2148" s="311"/>
      <c r="AA2148" s="311"/>
      <c r="AB2148" s="312"/>
      <c r="AC2148" s="108"/>
      <c r="AD2148" s="73"/>
      <c r="AE2148" s="155"/>
      <c r="AF2148" s="74"/>
      <c r="AH2148" s="778"/>
      <c r="AI2148" s="779"/>
      <c r="AJ2148" s="780"/>
      <c r="AK2148" s="780"/>
      <c r="AL2148" s="332"/>
    </row>
    <row r="2149" spans="1:40" s="181" customFormat="1" ht="16.5" hidden="1" thickBot="1" x14ac:dyDescent="0.3">
      <c r="A2149" s="1710"/>
      <c r="B2149" s="3531" t="s">
        <v>42</v>
      </c>
      <c r="C2149" s="3397"/>
      <c r="D2149" s="128"/>
      <c r="E2149" s="530">
        <f>SQRT(E2143*E2143+E2144*E2144)/E2177/1.73</f>
        <v>0</v>
      </c>
      <c r="F2149" s="531">
        <f t="shared" ref="F2149:AB2149" si="645">SQRT(F2143*F2143+F2144*F2144)/F2177/1.73</f>
        <v>0</v>
      </c>
      <c r="G2149" s="531">
        <f t="shared" si="645"/>
        <v>0</v>
      </c>
      <c r="H2149" s="459">
        <f t="shared" si="645"/>
        <v>0</v>
      </c>
      <c r="I2149" s="459">
        <f t="shared" si="645"/>
        <v>0</v>
      </c>
      <c r="J2149" s="459">
        <f t="shared" si="645"/>
        <v>0</v>
      </c>
      <c r="K2149" s="459">
        <f t="shared" si="645"/>
        <v>0</v>
      </c>
      <c r="L2149" s="459">
        <f t="shared" si="645"/>
        <v>0</v>
      </c>
      <c r="M2149" s="459">
        <f t="shared" si="645"/>
        <v>0</v>
      </c>
      <c r="N2149" s="459">
        <f t="shared" si="645"/>
        <v>0</v>
      </c>
      <c r="O2149" s="459">
        <f t="shared" si="645"/>
        <v>0</v>
      </c>
      <c r="P2149" s="459">
        <f t="shared" si="645"/>
        <v>0</v>
      </c>
      <c r="Q2149" s="459">
        <f t="shared" si="645"/>
        <v>0</v>
      </c>
      <c r="R2149" s="459">
        <f t="shared" si="645"/>
        <v>0</v>
      </c>
      <c r="S2149" s="459">
        <f t="shared" si="645"/>
        <v>0</v>
      </c>
      <c r="T2149" s="459">
        <f t="shared" si="645"/>
        <v>0</v>
      </c>
      <c r="U2149" s="459">
        <f t="shared" si="645"/>
        <v>0</v>
      </c>
      <c r="V2149" s="459">
        <f t="shared" si="645"/>
        <v>0</v>
      </c>
      <c r="W2149" s="459">
        <f t="shared" si="645"/>
        <v>0</v>
      </c>
      <c r="X2149" s="459">
        <f t="shared" si="645"/>
        <v>0</v>
      </c>
      <c r="Y2149" s="459">
        <f>SQRT(V2143*V2143+V2144*V2144)/V2177/1.73</f>
        <v>0</v>
      </c>
      <c r="Z2149" s="531">
        <f t="shared" si="645"/>
        <v>0</v>
      </c>
      <c r="AA2149" s="531">
        <f t="shared" si="645"/>
        <v>0</v>
      </c>
      <c r="AB2149" s="782">
        <f t="shared" si="645"/>
        <v>0</v>
      </c>
      <c r="AC2149" s="533">
        <f>AVERAGE(E2149:AB2149)</f>
        <v>0</v>
      </c>
      <c r="AD2149" s="78"/>
      <c r="AE2149" s="79"/>
      <c r="AF2149" s="80"/>
      <c r="AI2149" s="302"/>
      <c r="AJ2149" s="302"/>
      <c r="AK2149" s="332"/>
      <c r="AL2149" s="302"/>
    </row>
    <row r="2150" spans="1:40" s="181" customFormat="1" x14ac:dyDescent="0.25">
      <c r="A2150" s="3422" t="s">
        <v>296</v>
      </c>
      <c r="B2150" s="3446" t="s">
        <v>297</v>
      </c>
      <c r="C2150" s="121" t="s">
        <v>13</v>
      </c>
      <c r="D2150" s="113" t="s">
        <v>139</v>
      </c>
      <c r="E2150" s="2344"/>
      <c r="F2150" s="203"/>
      <c r="G2150" s="203"/>
      <c r="H2150" s="203"/>
      <c r="I2150" s="203"/>
      <c r="J2150" s="203"/>
      <c r="K2150" s="203"/>
      <c r="L2150" s="203"/>
      <c r="M2150" s="203"/>
      <c r="N2150" s="203"/>
      <c r="O2150" s="203"/>
      <c r="P2150" s="203"/>
      <c r="Q2150" s="203"/>
      <c r="R2150" s="203"/>
      <c r="S2150" s="203"/>
      <c r="T2150" s="203"/>
      <c r="U2150" s="203"/>
      <c r="V2150" s="203"/>
      <c r="W2150" s="203"/>
      <c r="X2150" s="203"/>
      <c r="Y2150" s="203"/>
      <c r="Z2150" s="203"/>
      <c r="AA2150" s="203"/>
      <c r="AB2150" s="329"/>
      <c r="AC2150" s="113"/>
      <c r="AD2150" s="306"/>
      <c r="AE2150" s="71">
        <v>350</v>
      </c>
      <c r="AF2150" s="72">
        <v>60</v>
      </c>
      <c r="AI2150" s="862"/>
      <c r="AJ2150" s="863"/>
      <c r="AK2150" s="862"/>
      <c r="AL2150" s="332"/>
    </row>
    <row r="2151" spans="1:40" s="181" customFormat="1" x14ac:dyDescent="0.25">
      <c r="A2151" s="3406"/>
      <c r="B2151" s="3447"/>
      <c r="C2151" s="123" t="s">
        <v>14</v>
      </c>
      <c r="D2151" s="108" t="s">
        <v>139</v>
      </c>
      <c r="E2151" s="81"/>
      <c r="F2151" s="155"/>
      <c r="G2151" s="155"/>
      <c r="H2151" s="155"/>
      <c r="I2151" s="155"/>
      <c r="J2151" s="155"/>
      <c r="K2151" s="155"/>
      <c r="L2151" s="155"/>
      <c r="M2151" s="155"/>
      <c r="N2151" s="155"/>
      <c r="O2151" s="155"/>
      <c r="P2151" s="155"/>
      <c r="Q2151" s="155"/>
      <c r="R2151" s="155"/>
      <c r="S2151" s="155"/>
      <c r="T2151" s="155"/>
      <c r="U2151" s="155"/>
      <c r="V2151" s="155"/>
      <c r="W2151" s="155"/>
      <c r="X2151" s="155"/>
      <c r="Y2151" s="155"/>
      <c r="Z2151" s="155"/>
      <c r="AA2151" s="155"/>
      <c r="AB2151" s="316"/>
      <c r="AC2151" s="108"/>
      <c r="AD2151" s="81"/>
      <c r="AE2151" s="155"/>
      <c r="AF2151" s="74"/>
      <c r="AI2151" s="332"/>
      <c r="AJ2151" s="332"/>
      <c r="AK2151" s="332"/>
      <c r="AL2151" s="332"/>
    </row>
    <row r="2152" spans="1:40" s="181" customFormat="1" x14ac:dyDescent="0.25">
      <c r="A2152" s="3406"/>
      <c r="B2152" s="3447"/>
      <c r="C2152" s="123" t="s">
        <v>15</v>
      </c>
      <c r="D2152" s="108" t="s">
        <v>54</v>
      </c>
      <c r="E2152" s="1449">
        <v>15</v>
      </c>
      <c r="F2152" s="1444">
        <v>14</v>
      </c>
      <c r="G2152" s="1444">
        <v>14</v>
      </c>
      <c r="H2152" s="327">
        <v>15</v>
      </c>
      <c r="I2152" s="327">
        <v>15</v>
      </c>
      <c r="J2152" s="327">
        <v>17</v>
      </c>
      <c r="K2152" s="327">
        <v>18</v>
      </c>
      <c r="L2152" s="327">
        <v>21</v>
      </c>
      <c r="M2152" s="327">
        <v>24</v>
      </c>
      <c r="N2152" s="327">
        <v>24</v>
      </c>
      <c r="O2152" s="327">
        <v>24</v>
      </c>
      <c r="P2152" s="327">
        <v>24</v>
      </c>
      <c r="Q2152" s="327">
        <v>22</v>
      </c>
      <c r="R2152" s="327">
        <v>22</v>
      </c>
      <c r="S2152" s="327">
        <v>22</v>
      </c>
      <c r="T2152" s="327">
        <v>21</v>
      </c>
      <c r="U2152" s="327">
        <v>21</v>
      </c>
      <c r="V2152" s="327">
        <v>20</v>
      </c>
      <c r="W2152" s="327">
        <v>20</v>
      </c>
      <c r="X2152" s="327">
        <v>21</v>
      </c>
      <c r="Y2152" s="327">
        <v>21</v>
      </c>
      <c r="Z2152" s="1444">
        <v>20</v>
      </c>
      <c r="AA2152" s="1444">
        <v>17</v>
      </c>
      <c r="AB2152" s="1472">
        <v>16</v>
      </c>
      <c r="AC2152" s="107">
        <f>AVERAGE(E2152:AB2152)</f>
        <v>19.5</v>
      </c>
      <c r="AD2152" s="581"/>
      <c r="AE2152" s="76"/>
      <c r="AF2152" s="77"/>
      <c r="AI2152" s="332"/>
      <c r="AJ2152" s="332"/>
      <c r="AK2152" s="332"/>
      <c r="AL2152" s="332"/>
    </row>
    <row r="2153" spans="1:40" s="181" customFormat="1" ht="16.5" thickBot="1" x14ac:dyDescent="0.3">
      <c r="A2153" s="3407"/>
      <c r="B2153" s="3448"/>
      <c r="C2153" s="126" t="s">
        <v>17</v>
      </c>
      <c r="D2153" s="114"/>
      <c r="E2153" s="317"/>
      <c r="F2153" s="318"/>
      <c r="G2153" s="318"/>
      <c r="H2153" s="318"/>
      <c r="I2153" s="318"/>
      <c r="J2153" s="318"/>
      <c r="K2153" s="318"/>
      <c r="L2153" s="318"/>
      <c r="M2153" s="318"/>
      <c r="N2153" s="318"/>
      <c r="O2153" s="318"/>
      <c r="P2153" s="318"/>
      <c r="Q2153" s="318"/>
      <c r="R2153" s="318"/>
      <c r="S2153" s="318"/>
      <c r="T2153" s="318"/>
      <c r="U2153" s="318"/>
      <c r="V2153" s="318"/>
      <c r="W2153" s="318"/>
      <c r="X2153" s="318"/>
      <c r="Y2153" s="318"/>
      <c r="Z2153" s="318"/>
      <c r="AA2153" s="318"/>
      <c r="AB2153" s="803"/>
      <c r="AC2153" s="114"/>
      <c r="AD2153" s="81"/>
      <c r="AE2153" s="155"/>
      <c r="AF2153" s="74"/>
      <c r="AI2153" s="332"/>
      <c r="AJ2153" s="332"/>
      <c r="AK2153" s="332"/>
      <c r="AL2153" s="332"/>
    </row>
    <row r="2154" spans="1:40" s="181" customFormat="1" hidden="1" x14ac:dyDescent="0.25">
      <c r="A2154" s="2017"/>
      <c r="B2154" s="2020"/>
      <c r="C2154" s="356" t="s">
        <v>116</v>
      </c>
      <c r="D2154" s="122" t="s">
        <v>151</v>
      </c>
      <c r="E2154" s="138"/>
      <c r="F2154" s="136"/>
      <c r="G2154" s="136"/>
      <c r="H2154" s="91"/>
      <c r="I2154" s="91"/>
      <c r="J2154" s="91"/>
      <c r="K2154" s="91"/>
      <c r="L2154" s="91"/>
      <c r="M2154" s="91"/>
      <c r="N2154" s="91"/>
      <c r="O2154" s="91"/>
      <c r="P2154" s="91"/>
      <c r="Q2154" s="91"/>
      <c r="R2154" s="91"/>
      <c r="S2154" s="91"/>
      <c r="T2154" s="91"/>
      <c r="U2154" s="91"/>
      <c r="V2154" s="91"/>
      <c r="W2154" s="91"/>
      <c r="X2154" s="91"/>
      <c r="Y2154" s="91"/>
      <c r="Z2154" s="136"/>
      <c r="AA2154" s="136"/>
      <c r="AB2154" s="472"/>
      <c r="AC2154" s="122"/>
      <c r="AD2154" s="73"/>
      <c r="AE2154" s="155"/>
      <c r="AF2154" s="74"/>
      <c r="AI2154" s="332"/>
      <c r="AJ2154" s="332"/>
      <c r="AK2154" s="332"/>
      <c r="AL2154" s="332"/>
    </row>
    <row r="2155" spans="1:40" s="181" customFormat="1" hidden="1" x14ac:dyDescent="0.25">
      <c r="A2155" s="2024"/>
      <c r="B2155" s="2027"/>
      <c r="C2155" s="124" t="s">
        <v>117</v>
      </c>
      <c r="D2155" s="108" t="s">
        <v>151</v>
      </c>
      <c r="E2155" s="310"/>
      <c r="F2155" s="311"/>
      <c r="G2155" s="311"/>
      <c r="H2155" s="155"/>
      <c r="I2155" s="155"/>
      <c r="J2155" s="155"/>
      <c r="K2155" s="155"/>
      <c r="L2155" s="155"/>
      <c r="M2155" s="155"/>
      <c r="N2155" s="155"/>
      <c r="O2155" s="155"/>
      <c r="P2155" s="155"/>
      <c r="Q2155" s="155"/>
      <c r="R2155" s="155"/>
      <c r="S2155" s="155"/>
      <c r="T2155" s="155"/>
      <c r="U2155" s="155"/>
      <c r="V2155" s="155"/>
      <c r="W2155" s="155"/>
      <c r="X2155" s="155"/>
      <c r="Y2155" s="155"/>
      <c r="Z2155" s="311"/>
      <c r="AA2155" s="311"/>
      <c r="AB2155" s="864"/>
      <c r="AC2155" s="108"/>
      <c r="AD2155" s="73"/>
      <c r="AE2155" s="155"/>
      <c r="AF2155" s="74"/>
      <c r="AH2155" s="778"/>
      <c r="AI2155" s="779"/>
      <c r="AJ2155" s="780"/>
      <c r="AK2155" s="780"/>
      <c r="AL2155" s="332"/>
    </row>
    <row r="2156" spans="1:40" s="181" customFormat="1" ht="16.5" hidden="1" thickBot="1" x14ac:dyDescent="0.3">
      <c r="A2156" s="1710"/>
      <c r="B2156" s="3531" t="s">
        <v>42</v>
      </c>
      <c r="C2156" s="3397"/>
      <c r="D2156" s="128"/>
      <c r="E2156" s="530">
        <f>SQRT(E2150*E2150+E2151*E2151)/E2178/1.73</f>
        <v>0</v>
      </c>
      <c r="F2156" s="531">
        <f t="shared" ref="F2156:AB2156" si="646">SQRT(F2150*F2150+F2151*F2151)/F2178/1.73</f>
        <v>0</v>
      </c>
      <c r="G2156" s="531">
        <f t="shared" si="646"/>
        <v>0</v>
      </c>
      <c r="H2156" s="459">
        <f t="shared" si="646"/>
        <v>0</v>
      </c>
      <c r="I2156" s="459">
        <f t="shared" si="646"/>
        <v>0</v>
      </c>
      <c r="J2156" s="459">
        <f t="shared" si="646"/>
        <v>0</v>
      </c>
      <c r="K2156" s="459">
        <f t="shared" si="646"/>
        <v>0</v>
      </c>
      <c r="L2156" s="459">
        <f t="shared" si="646"/>
        <v>0</v>
      </c>
      <c r="M2156" s="459">
        <f t="shared" si="646"/>
        <v>0</v>
      </c>
      <c r="N2156" s="459">
        <f t="shared" si="646"/>
        <v>0</v>
      </c>
      <c r="O2156" s="459">
        <f t="shared" si="646"/>
        <v>0</v>
      </c>
      <c r="P2156" s="459">
        <f t="shared" si="646"/>
        <v>0</v>
      </c>
      <c r="Q2156" s="459">
        <f t="shared" si="646"/>
        <v>0</v>
      </c>
      <c r="R2156" s="459">
        <f t="shared" si="646"/>
        <v>0</v>
      </c>
      <c r="S2156" s="459">
        <f t="shared" si="646"/>
        <v>0</v>
      </c>
      <c r="T2156" s="459">
        <f t="shared" si="646"/>
        <v>0</v>
      </c>
      <c r="U2156" s="459">
        <f t="shared" si="646"/>
        <v>0</v>
      </c>
      <c r="V2156" s="459">
        <f t="shared" si="646"/>
        <v>0</v>
      </c>
      <c r="W2156" s="459">
        <f t="shared" si="646"/>
        <v>0</v>
      </c>
      <c r="X2156" s="459">
        <f t="shared" si="646"/>
        <v>0</v>
      </c>
      <c r="Y2156" s="459">
        <f>SQRT(V2150*V2150+V2151*V2151)/V2178/1.73</f>
        <v>0</v>
      </c>
      <c r="Z2156" s="531">
        <f t="shared" si="646"/>
        <v>0</v>
      </c>
      <c r="AA2156" s="531">
        <f t="shared" si="646"/>
        <v>0</v>
      </c>
      <c r="AB2156" s="532">
        <f t="shared" si="646"/>
        <v>0</v>
      </c>
      <c r="AC2156" s="533">
        <f>AVERAGE(E2156:AB2156)</f>
        <v>0</v>
      </c>
      <c r="AD2156" s="78"/>
      <c r="AE2156" s="79"/>
      <c r="AF2156" s="80"/>
      <c r="AI2156" s="302"/>
      <c r="AJ2156" s="302"/>
      <c r="AK2156" s="332"/>
      <c r="AL2156" s="302"/>
    </row>
    <row r="2157" spans="1:40" s="2076" customFormat="1" thickBot="1" x14ac:dyDescent="0.25">
      <c r="A2157" s="2922" t="s">
        <v>869</v>
      </c>
      <c r="B2157" s="2923"/>
      <c r="C2157" s="2924" t="s">
        <v>15</v>
      </c>
      <c r="D2157" s="2925" t="s">
        <v>54</v>
      </c>
      <c r="E2157" s="2926">
        <v>0</v>
      </c>
      <c r="F2157" s="2927">
        <v>0</v>
      </c>
      <c r="G2157" s="2927">
        <v>0</v>
      </c>
      <c r="H2157" s="2927">
        <v>0</v>
      </c>
      <c r="I2157" s="2927">
        <v>0</v>
      </c>
      <c r="J2157" s="2927">
        <v>0</v>
      </c>
      <c r="K2157" s="2927">
        <v>0</v>
      </c>
      <c r="L2157" s="2927">
        <v>0</v>
      </c>
      <c r="M2157" s="2927">
        <v>0</v>
      </c>
      <c r="N2157" s="2927">
        <v>0</v>
      </c>
      <c r="O2157" s="2927">
        <v>0</v>
      </c>
      <c r="P2157" s="2927">
        <v>0</v>
      </c>
      <c r="Q2157" s="2927">
        <v>0</v>
      </c>
      <c r="R2157" s="2927">
        <v>0</v>
      </c>
      <c r="S2157" s="2927">
        <v>0</v>
      </c>
      <c r="T2157" s="2927">
        <v>0</v>
      </c>
      <c r="U2157" s="2927">
        <v>0</v>
      </c>
      <c r="V2157" s="2927">
        <v>0</v>
      </c>
      <c r="W2157" s="2927">
        <v>0</v>
      </c>
      <c r="X2157" s="2927">
        <v>0</v>
      </c>
      <c r="Y2157" s="2927">
        <v>0</v>
      </c>
      <c r="Z2157" s="2927">
        <v>0</v>
      </c>
      <c r="AA2157" s="2927">
        <v>0</v>
      </c>
      <c r="AB2157" s="2928">
        <v>0</v>
      </c>
      <c r="AC2157" s="2929">
        <f>AVERAGE(E2157:AB2157)</f>
        <v>0</v>
      </c>
      <c r="AJ2157" s="2094"/>
      <c r="AK2157" s="2099"/>
      <c r="AL2157" s="2100"/>
      <c r="AM2157" s="2099"/>
      <c r="AN2157" s="1167"/>
    </row>
    <row r="2158" spans="1:40" s="181" customFormat="1" x14ac:dyDescent="0.25">
      <c r="A2158" s="3422" t="s">
        <v>298</v>
      </c>
      <c r="B2158" s="3446" t="s">
        <v>168</v>
      </c>
      <c r="C2158" s="121" t="s">
        <v>13</v>
      </c>
      <c r="D2158" s="113" t="s">
        <v>820</v>
      </c>
      <c r="E2158" s="306">
        <v>427.1</v>
      </c>
      <c r="F2158" s="71">
        <v>409.3</v>
      </c>
      <c r="G2158" s="71">
        <v>400.4</v>
      </c>
      <c r="H2158" s="71">
        <v>436</v>
      </c>
      <c r="I2158" s="71">
        <v>418.2</v>
      </c>
      <c r="J2158" s="71">
        <v>489.4</v>
      </c>
      <c r="K2158" s="71">
        <v>551.70000000000005</v>
      </c>
      <c r="L2158" s="71">
        <v>542.79999999999995</v>
      </c>
      <c r="M2158" s="71">
        <v>551.70000000000005</v>
      </c>
      <c r="N2158" s="71">
        <v>605.1</v>
      </c>
      <c r="O2158" s="71">
        <v>569.5</v>
      </c>
      <c r="P2158" s="71">
        <v>551.70000000000005</v>
      </c>
      <c r="Q2158" s="71">
        <v>542.79999999999995</v>
      </c>
      <c r="R2158" s="71">
        <v>516.1</v>
      </c>
      <c r="S2158" s="71">
        <v>560.6</v>
      </c>
      <c r="T2158" s="71">
        <v>542.79999999999995</v>
      </c>
      <c r="U2158" s="71">
        <v>498.3</v>
      </c>
      <c r="V2158" s="71">
        <v>551.70000000000005</v>
      </c>
      <c r="W2158" s="71">
        <v>569.5</v>
      </c>
      <c r="X2158" s="71">
        <v>578.4</v>
      </c>
      <c r="Y2158" s="71">
        <v>560.6</v>
      </c>
      <c r="Z2158" s="71">
        <v>551.70000000000005</v>
      </c>
      <c r="AA2158" s="71">
        <v>507.2</v>
      </c>
      <c r="AB2158" s="392">
        <v>462.7</v>
      </c>
      <c r="AC2158" s="106">
        <f>SUM(E2158:AB2158)</f>
        <v>12395.300000000005</v>
      </c>
      <c r="AD2158" s="306">
        <v>16000</v>
      </c>
      <c r="AE2158" s="71">
        <v>60</v>
      </c>
      <c r="AF2158" s="72">
        <v>200</v>
      </c>
      <c r="AI2158" s="862"/>
      <c r="AJ2158" s="863"/>
      <c r="AK2158" s="862"/>
      <c r="AL2158" s="332"/>
    </row>
    <row r="2159" spans="1:40" s="181" customFormat="1" x14ac:dyDescent="0.25">
      <c r="A2159" s="3406"/>
      <c r="B2159" s="3447"/>
      <c r="C2159" s="123" t="s">
        <v>14</v>
      </c>
      <c r="D2159" s="108" t="s">
        <v>820</v>
      </c>
      <c r="E2159" s="307">
        <v>263.39999999999998</v>
      </c>
      <c r="F2159" s="308">
        <v>252.4</v>
      </c>
      <c r="G2159" s="308">
        <v>246.9</v>
      </c>
      <c r="H2159" s="308">
        <v>268.89999999999998</v>
      </c>
      <c r="I2159" s="308">
        <v>257.89999999999998</v>
      </c>
      <c r="J2159" s="308">
        <v>301.8</v>
      </c>
      <c r="K2159" s="308">
        <v>340.2</v>
      </c>
      <c r="L2159" s="308">
        <v>334.7</v>
      </c>
      <c r="M2159" s="308">
        <v>340.2</v>
      </c>
      <c r="N2159" s="308">
        <v>373.1</v>
      </c>
      <c r="O2159" s="308">
        <v>351.2</v>
      </c>
      <c r="P2159" s="308">
        <v>340.2</v>
      </c>
      <c r="Q2159" s="308">
        <v>334.7</v>
      </c>
      <c r="R2159" s="308">
        <v>318.3</v>
      </c>
      <c r="S2159" s="308">
        <v>345.7</v>
      </c>
      <c r="T2159" s="308">
        <v>334.7</v>
      </c>
      <c r="U2159" s="308">
        <v>307.3</v>
      </c>
      <c r="V2159" s="308">
        <v>340.2</v>
      </c>
      <c r="W2159" s="308">
        <v>351.2</v>
      </c>
      <c r="X2159" s="308">
        <v>356.7</v>
      </c>
      <c r="Y2159" s="308">
        <v>345.7</v>
      </c>
      <c r="Z2159" s="308">
        <v>340.2</v>
      </c>
      <c r="AA2159" s="308">
        <v>312.8</v>
      </c>
      <c r="AB2159" s="393">
        <v>285.3</v>
      </c>
      <c r="AC2159" s="107">
        <f>SUM(E2159:AB2159)</f>
        <v>7643.699999999998</v>
      </c>
      <c r="AD2159" s="81"/>
      <c r="AE2159" s="155"/>
      <c r="AF2159" s="74"/>
      <c r="AI2159" s="332"/>
      <c r="AJ2159" s="332"/>
      <c r="AK2159" s="332"/>
      <c r="AL2159" s="332"/>
    </row>
    <row r="2160" spans="1:40" s="181" customFormat="1" x14ac:dyDescent="0.25">
      <c r="A2160" s="3406"/>
      <c r="B2160" s="3447"/>
      <c r="C2160" s="123" t="s">
        <v>15</v>
      </c>
      <c r="D2160" s="108" t="s">
        <v>54</v>
      </c>
      <c r="E2160" s="1449">
        <v>48</v>
      </c>
      <c r="F2160" s="1444">
        <v>46</v>
      </c>
      <c r="G2160" s="1444">
        <v>45</v>
      </c>
      <c r="H2160" s="327">
        <v>49</v>
      </c>
      <c r="I2160" s="327">
        <v>47</v>
      </c>
      <c r="J2160" s="327">
        <v>55</v>
      </c>
      <c r="K2160" s="327">
        <v>62</v>
      </c>
      <c r="L2160" s="327">
        <v>61</v>
      </c>
      <c r="M2160" s="327">
        <v>62</v>
      </c>
      <c r="N2160" s="327">
        <v>68</v>
      </c>
      <c r="O2160" s="327">
        <v>64</v>
      </c>
      <c r="P2160" s="327">
        <v>62</v>
      </c>
      <c r="Q2160" s="327">
        <v>61</v>
      </c>
      <c r="R2160" s="327">
        <v>58</v>
      </c>
      <c r="S2160" s="327">
        <v>63</v>
      </c>
      <c r="T2160" s="327">
        <v>61</v>
      </c>
      <c r="U2160" s="327">
        <v>56</v>
      </c>
      <c r="V2160" s="327">
        <v>62</v>
      </c>
      <c r="W2160" s="327">
        <v>64</v>
      </c>
      <c r="X2160" s="327">
        <v>65</v>
      </c>
      <c r="Y2160" s="327">
        <v>63</v>
      </c>
      <c r="Z2160" s="1444">
        <v>62</v>
      </c>
      <c r="AA2160" s="1444">
        <v>57</v>
      </c>
      <c r="AB2160" s="1472">
        <v>52</v>
      </c>
      <c r="AC2160" s="107">
        <f>AVERAGE(E2160:AB2160)</f>
        <v>58.041666666666664</v>
      </c>
      <c r="AD2160" s="581">
        <f>SQRT(MIN((E2158*E2158+E2159*E2159),(F2158*F2158+F2159*F2159),(G2158*G2158+G2159*G2159),(H2158*H2158+H2159*H2159),(I2158*I2158+I2159*I2159),(J2158*J2158+J2159*J2159),(K2158*K2158+K2159*K2159),(L2158*L2158+L2159*L2159),(M2158*M2158+M2159*M2159),(N2158*N2158+N2159*N2159),(E2158*E2158+E2159*E2159),(O2158*O2158+O2159*O2159),(P2158*P2158+P2159*P2159),(R2158*R2158+R2159*R2159),(S2158*S2158+S2159*S2159),(T2158*T2158+T2159*T2159),(U2158*U2158+U2159*U2159),(V2158*V2158+V2159*V2159),(W2158*W2158+W2159*W2159),(X2158*X2158+X2159*X2159),(V2158*V2158+V2159*V2159),(Z2158*Z2158+Z2159*Z2159),(AA2158*AA2158+AA2159*AA2159),(AB2158*AB2158+AB2159*AB2159)))/AD2158</f>
        <v>2.9400239821513359E-2</v>
      </c>
      <c r="AE2160" s="76"/>
      <c r="AF2160" s="77"/>
      <c r="AI2160" s="332"/>
      <c r="AJ2160" s="332"/>
      <c r="AK2160" s="332"/>
      <c r="AL2160" s="332"/>
    </row>
    <row r="2161" spans="1:42" s="181" customFormat="1" ht="16.5" thickBot="1" x14ac:dyDescent="0.3">
      <c r="A2161" s="3407"/>
      <c r="B2161" s="3448"/>
      <c r="C2161" s="126" t="s">
        <v>17</v>
      </c>
      <c r="D2161" s="114"/>
      <c r="E2161" s="317">
        <f t="shared" ref="E2161:AB2161" si="647">E2159/E2158</f>
        <v>0.61671739639428702</v>
      </c>
      <c r="F2161" s="318">
        <f t="shared" si="647"/>
        <v>0.61666259467383333</v>
      </c>
      <c r="G2161" s="318">
        <f t="shared" si="647"/>
        <v>0.61663336663336665</v>
      </c>
      <c r="H2161" s="318">
        <f t="shared" si="647"/>
        <v>0.61674311926605496</v>
      </c>
      <c r="I2161" s="318">
        <f t="shared" si="647"/>
        <v>0.6166905786704926</v>
      </c>
      <c r="J2161" s="318">
        <f t="shared" si="647"/>
        <v>0.6166734777278301</v>
      </c>
      <c r="K2161" s="318">
        <f t="shared" si="647"/>
        <v>0.61663947797716145</v>
      </c>
      <c r="L2161" s="318">
        <f t="shared" si="647"/>
        <v>0.61661753868828306</v>
      </c>
      <c r="M2161" s="318">
        <f t="shared" si="647"/>
        <v>0.61663947797716145</v>
      </c>
      <c r="N2161" s="318">
        <f t="shared" si="647"/>
        <v>0.6165922987935879</v>
      </c>
      <c r="O2161" s="318">
        <f t="shared" si="647"/>
        <v>0.61668129938542582</v>
      </c>
      <c r="P2161" s="318">
        <f t="shared" si="647"/>
        <v>0.61663947797716145</v>
      </c>
      <c r="Q2161" s="318">
        <f t="shared" si="647"/>
        <v>0.61661753868828306</v>
      </c>
      <c r="R2161" s="318">
        <f t="shared" si="647"/>
        <v>0.61674094167796933</v>
      </c>
      <c r="S2161" s="318">
        <f t="shared" si="647"/>
        <v>0.61666072065643951</v>
      </c>
      <c r="T2161" s="318">
        <f t="shared" si="647"/>
        <v>0.61661753868828306</v>
      </c>
      <c r="U2161" s="318">
        <f t="shared" si="647"/>
        <v>0.61669676901464987</v>
      </c>
      <c r="V2161" s="318">
        <f t="shared" si="647"/>
        <v>0.61663947797716145</v>
      </c>
      <c r="W2161" s="318">
        <f t="shared" si="647"/>
        <v>0.61668129938542582</v>
      </c>
      <c r="X2161" s="318">
        <f t="shared" si="647"/>
        <v>0.61670124481327804</v>
      </c>
      <c r="Y2161" s="318">
        <f>Y2159/Y2158</f>
        <v>0.61666072065643951</v>
      </c>
      <c r="Z2161" s="318">
        <f t="shared" si="647"/>
        <v>0.61663947797716145</v>
      </c>
      <c r="AA2161" s="318">
        <f t="shared" si="647"/>
        <v>0.61671924290220825</v>
      </c>
      <c r="AB2161" s="803">
        <f t="shared" si="647"/>
        <v>0.61659822779338669</v>
      </c>
      <c r="AC2161" s="452">
        <f>AVERAGE(E2161:AB2161)</f>
        <v>0.61666263768313878</v>
      </c>
      <c r="AD2161" s="81"/>
      <c r="AE2161" s="155"/>
      <c r="AF2161" s="74"/>
      <c r="AI2161" s="332"/>
      <c r="AJ2161" s="332"/>
      <c r="AK2161" s="332"/>
      <c r="AL2161" s="332"/>
    </row>
    <row r="2162" spans="1:42" s="181" customFormat="1" hidden="1" x14ac:dyDescent="0.25">
      <c r="A2162" s="2017"/>
      <c r="B2162" s="2020"/>
      <c r="C2162" s="356" t="s">
        <v>116</v>
      </c>
      <c r="D2162" s="122"/>
      <c r="E2162" s="138"/>
      <c r="F2162" s="136"/>
      <c r="G2162" s="136"/>
      <c r="H2162" s="91"/>
      <c r="I2162" s="91"/>
      <c r="J2162" s="91"/>
      <c r="K2162" s="91"/>
      <c r="L2162" s="91"/>
      <c r="M2162" s="91"/>
      <c r="N2162" s="91"/>
      <c r="O2162" s="91"/>
      <c r="P2162" s="91"/>
      <c r="Q2162" s="91"/>
      <c r="R2162" s="91"/>
      <c r="S2162" s="91"/>
      <c r="T2162" s="91"/>
      <c r="U2162" s="91"/>
      <c r="V2162" s="91"/>
      <c r="W2162" s="91"/>
      <c r="X2162" s="91"/>
      <c r="Y2162" s="91"/>
      <c r="Z2162" s="136"/>
      <c r="AA2162" s="136"/>
      <c r="AB2162" s="472"/>
      <c r="AC2162" s="122"/>
      <c r="AD2162" s="81"/>
      <c r="AE2162" s="155"/>
      <c r="AF2162" s="74"/>
      <c r="AI2162" s="332"/>
      <c r="AJ2162" s="332"/>
      <c r="AK2162" s="332"/>
      <c r="AL2162" s="332"/>
    </row>
    <row r="2163" spans="1:42" s="181" customFormat="1" hidden="1" x14ac:dyDescent="0.25">
      <c r="A2163" s="2024"/>
      <c r="B2163" s="2027"/>
      <c r="C2163" s="124" t="s">
        <v>117</v>
      </c>
      <c r="D2163" s="108"/>
      <c r="E2163" s="310"/>
      <c r="F2163" s="311"/>
      <c r="G2163" s="311"/>
      <c r="H2163" s="155"/>
      <c r="I2163" s="155"/>
      <c r="J2163" s="155"/>
      <c r="K2163" s="155"/>
      <c r="L2163" s="155"/>
      <c r="M2163" s="155"/>
      <c r="N2163" s="155"/>
      <c r="O2163" s="155"/>
      <c r="P2163" s="155"/>
      <c r="Q2163" s="155"/>
      <c r="R2163" s="155"/>
      <c r="S2163" s="155"/>
      <c r="T2163" s="155"/>
      <c r="U2163" s="155"/>
      <c r="V2163" s="155"/>
      <c r="W2163" s="155"/>
      <c r="X2163" s="155"/>
      <c r="Y2163" s="155"/>
      <c r="Z2163" s="311"/>
      <c r="AA2163" s="311"/>
      <c r="AB2163" s="864"/>
      <c r="AC2163" s="108"/>
      <c r="AD2163" s="81"/>
      <c r="AE2163" s="155"/>
      <c r="AF2163" s="74"/>
      <c r="AH2163" s="778"/>
      <c r="AI2163" s="779"/>
      <c r="AJ2163" s="780"/>
      <c r="AK2163" s="780"/>
      <c r="AL2163" s="332"/>
    </row>
    <row r="2164" spans="1:42" s="181" customFormat="1" ht="16.5" hidden="1" thickBot="1" x14ac:dyDescent="0.3">
      <c r="A2164" s="1710"/>
      <c r="B2164" s="3531" t="s">
        <v>42</v>
      </c>
      <c r="C2164" s="3397"/>
      <c r="D2164" s="128"/>
      <c r="E2164" s="530">
        <f t="shared" ref="E2164:AB2164" si="648">SQRT(E2158*E2158+E2159*E2159)/E2203/1.73</f>
        <v>46.934055705265799</v>
      </c>
      <c r="F2164" s="531">
        <f t="shared" si="648"/>
        <v>44.904250340043916</v>
      </c>
      <c r="G2164" s="531">
        <f t="shared" si="648"/>
        <v>43.856408460210119</v>
      </c>
      <c r="H2164" s="459">
        <f t="shared" si="648"/>
        <v>47.604508319344959</v>
      </c>
      <c r="I2164" s="459">
        <f t="shared" si="648"/>
        <v>45.881241821611169</v>
      </c>
      <c r="J2164" s="459">
        <f t="shared" si="648"/>
        <v>53.262045558604996</v>
      </c>
      <c r="K2164" s="459">
        <f t="shared" si="648"/>
        <v>60.331379158347097</v>
      </c>
      <c r="L2164" s="459">
        <f t="shared" si="648"/>
        <v>59.549319467633495</v>
      </c>
      <c r="M2164" s="459">
        <f t="shared" si="648"/>
        <v>61.118738103317369</v>
      </c>
      <c r="N2164" s="459">
        <f t="shared" si="648"/>
        <v>66.706653910165699</v>
      </c>
      <c r="O2164" s="459">
        <f t="shared" si="648"/>
        <v>63.091846489619599</v>
      </c>
      <c r="P2164" s="459">
        <f t="shared" si="648"/>
        <v>61.218605322440439</v>
      </c>
      <c r="Q2164" s="459">
        <f t="shared" si="648"/>
        <v>59.936632114577456</v>
      </c>
      <c r="R2164" s="459">
        <f t="shared" si="648"/>
        <v>57.084347960515203</v>
      </c>
      <c r="S2164" s="459">
        <f t="shared" si="648"/>
        <v>62.206771525110163</v>
      </c>
      <c r="T2164" s="459">
        <f t="shared" si="648"/>
        <v>60.03424877925918</v>
      </c>
      <c r="U2164" s="459">
        <f t="shared" si="648"/>
        <v>55.294565619545317</v>
      </c>
      <c r="V2164" s="459">
        <f t="shared" si="648"/>
        <v>61.218605322440439</v>
      </c>
      <c r="W2164" s="459">
        <f t="shared" si="648"/>
        <v>63.091846489619599</v>
      </c>
      <c r="X2164" s="459">
        <f t="shared" si="648"/>
        <v>64.078400703488171</v>
      </c>
      <c r="Y2164" s="459">
        <f>SQRT(V2158*V2158+V2159*V2159)/V2203/1.73</f>
        <v>61.218605322440439</v>
      </c>
      <c r="Z2164" s="531">
        <f t="shared" si="648"/>
        <v>61.019196184582327</v>
      </c>
      <c r="AA2164" s="531">
        <f t="shared" si="648"/>
        <v>56.099400487053877</v>
      </c>
      <c r="AB2164" s="532">
        <f t="shared" si="648"/>
        <v>50.925840029082551</v>
      </c>
      <c r="AC2164" s="533">
        <f>AVERAGE(E2164:AB2164)</f>
        <v>56.944479716429974</v>
      </c>
      <c r="AD2164" s="96">
        <f>(AC2160-AC2164)/AC2160</f>
        <v>1.8903436328557472E-2</v>
      </c>
      <c r="AE2164" s="79"/>
      <c r="AF2164" s="80"/>
      <c r="AI2164" s="302"/>
      <c r="AJ2164" s="302"/>
      <c r="AK2164" s="332"/>
      <c r="AL2164" s="302"/>
    </row>
    <row r="2165" spans="1:42" s="181" customFormat="1" x14ac:dyDescent="0.25">
      <c r="A2165" s="3422" t="s">
        <v>299</v>
      </c>
      <c r="B2165" s="3446" t="s">
        <v>170</v>
      </c>
      <c r="C2165" s="121" t="s">
        <v>13</v>
      </c>
      <c r="D2165" s="113" t="s">
        <v>820</v>
      </c>
      <c r="E2165" s="306">
        <v>397.1</v>
      </c>
      <c r="F2165" s="71">
        <v>397.1</v>
      </c>
      <c r="G2165" s="71">
        <v>387.9</v>
      </c>
      <c r="H2165" s="71">
        <v>397.1</v>
      </c>
      <c r="I2165" s="71">
        <v>415.6</v>
      </c>
      <c r="J2165" s="71">
        <v>406.4</v>
      </c>
      <c r="K2165" s="71">
        <v>415.6</v>
      </c>
      <c r="L2165" s="71">
        <v>526.4</v>
      </c>
      <c r="M2165" s="71">
        <v>471</v>
      </c>
      <c r="N2165" s="71">
        <v>572.6</v>
      </c>
      <c r="O2165" s="71">
        <v>397.1</v>
      </c>
      <c r="P2165" s="71">
        <v>452.5</v>
      </c>
      <c r="Q2165" s="71">
        <v>452.5</v>
      </c>
      <c r="R2165" s="71">
        <v>434.1</v>
      </c>
      <c r="S2165" s="71">
        <v>424.8</v>
      </c>
      <c r="T2165" s="71">
        <v>452.5</v>
      </c>
      <c r="U2165" s="71">
        <v>424.8</v>
      </c>
      <c r="V2165" s="71">
        <v>415.6</v>
      </c>
      <c r="W2165" s="71">
        <v>424.8</v>
      </c>
      <c r="X2165" s="71">
        <v>424.8</v>
      </c>
      <c r="Y2165" s="71">
        <v>424.8</v>
      </c>
      <c r="Z2165" s="71">
        <v>443.3</v>
      </c>
      <c r="AA2165" s="71">
        <v>424.8</v>
      </c>
      <c r="AB2165" s="392">
        <v>415.6</v>
      </c>
      <c r="AC2165" s="106">
        <f>SUM(E2165:AB2165)</f>
        <v>10398.799999999999</v>
      </c>
      <c r="AD2165" s="306">
        <v>16000</v>
      </c>
      <c r="AE2165" s="71">
        <v>60</v>
      </c>
      <c r="AF2165" s="72">
        <v>200</v>
      </c>
      <c r="AI2165" s="862"/>
      <c r="AJ2165" s="863"/>
      <c r="AK2165" s="862"/>
      <c r="AL2165" s="332"/>
    </row>
    <row r="2166" spans="1:42" s="181" customFormat="1" x14ac:dyDescent="0.25">
      <c r="A2166" s="3406"/>
      <c r="B2166" s="3447"/>
      <c r="C2166" s="123" t="s">
        <v>14</v>
      </c>
      <c r="D2166" s="108" t="s">
        <v>820</v>
      </c>
      <c r="E2166" s="307">
        <v>243.7</v>
      </c>
      <c r="F2166" s="308">
        <v>243.7</v>
      </c>
      <c r="G2166" s="308">
        <v>238</v>
      </c>
      <c r="H2166" s="308">
        <v>243.7</v>
      </c>
      <c r="I2166" s="308">
        <v>255</v>
      </c>
      <c r="J2166" s="308">
        <v>249.3</v>
      </c>
      <c r="K2166" s="308">
        <v>255</v>
      </c>
      <c r="L2166" s="308">
        <v>323</v>
      </c>
      <c r="M2166" s="308">
        <v>289</v>
      </c>
      <c r="N2166" s="308">
        <v>351.3</v>
      </c>
      <c r="O2166" s="308">
        <v>243.7</v>
      </c>
      <c r="P2166" s="308">
        <v>277.7</v>
      </c>
      <c r="Q2166" s="308">
        <v>277.7</v>
      </c>
      <c r="R2166" s="308">
        <v>266.3</v>
      </c>
      <c r="S2166" s="308">
        <v>260.7</v>
      </c>
      <c r="T2166" s="308">
        <v>277.7</v>
      </c>
      <c r="U2166" s="308">
        <v>260.7</v>
      </c>
      <c r="V2166" s="308">
        <v>255</v>
      </c>
      <c r="W2166" s="308">
        <v>260.7</v>
      </c>
      <c r="X2166" s="308">
        <v>260.7</v>
      </c>
      <c r="Y2166" s="308">
        <v>260.7</v>
      </c>
      <c r="Z2166" s="308">
        <v>272</v>
      </c>
      <c r="AA2166" s="308">
        <v>260.7</v>
      </c>
      <c r="AB2166" s="393">
        <v>255</v>
      </c>
      <c r="AC2166" s="107">
        <f>SUM(E2166:AB2166)</f>
        <v>6380.9999999999982</v>
      </c>
      <c r="AD2166" s="81"/>
      <c r="AE2166" s="155"/>
      <c r="AF2166" s="74"/>
      <c r="AI2166" s="332"/>
      <c r="AJ2166" s="332"/>
      <c r="AK2166" s="332"/>
      <c r="AL2166" s="332"/>
    </row>
    <row r="2167" spans="1:42" s="181" customFormat="1" x14ac:dyDescent="0.25">
      <c r="A2167" s="3406"/>
      <c r="B2167" s="3447"/>
      <c r="C2167" s="123" t="s">
        <v>15</v>
      </c>
      <c r="D2167" s="108" t="s">
        <v>54</v>
      </c>
      <c r="E2167" s="1449">
        <v>43</v>
      </c>
      <c r="F2167" s="1444">
        <v>43</v>
      </c>
      <c r="G2167" s="1444">
        <v>42</v>
      </c>
      <c r="H2167" s="327">
        <v>43</v>
      </c>
      <c r="I2167" s="327">
        <v>45</v>
      </c>
      <c r="J2167" s="327">
        <v>44</v>
      </c>
      <c r="K2167" s="327">
        <v>45</v>
      </c>
      <c r="L2167" s="327">
        <v>57</v>
      </c>
      <c r="M2167" s="327">
        <v>51</v>
      </c>
      <c r="N2167" s="327">
        <v>62</v>
      </c>
      <c r="O2167" s="327">
        <v>43</v>
      </c>
      <c r="P2167" s="327">
        <v>49</v>
      </c>
      <c r="Q2167" s="327">
        <v>49</v>
      </c>
      <c r="R2167" s="327">
        <v>47</v>
      </c>
      <c r="S2167" s="327">
        <v>46</v>
      </c>
      <c r="T2167" s="327">
        <v>49</v>
      </c>
      <c r="U2167" s="327">
        <v>46</v>
      </c>
      <c r="V2167" s="327">
        <v>45</v>
      </c>
      <c r="W2167" s="327">
        <v>46</v>
      </c>
      <c r="X2167" s="327">
        <v>46</v>
      </c>
      <c r="Y2167" s="327">
        <v>46</v>
      </c>
      <c r="Z2167" s="1444">
        <v>48</v>
      </c>
      <c r="AA2167" s="1444">
        <v>46</v>
      </c>
      <c r="AB2167" s="1472">
        <v>45</v>
      </c>
      <c r="AC2167" s="107">
        <f>AVERAGE(E2167:AB2167)</f>
        <v>46.916666666666664</v>
      </c>
      <c r="AD2167" s="581">
        <f>SQRT(MIN((E2165*E2165+E2166*E2166),(F2165*F2165+F2166*F2166),(G2165*G2165+G2166*G2166),(H2165*H2165+H2166*H2166),(I2165*I2165+I2166*I2166),(J2165*J2165+J2166*J2166),(K2165*K2165+K2166*K2166),(L2165*L2165+L2166*L2166),(M2165*M2165+M2166*M2166),(N2165*N2165+N2166*N2166),(E2165*E2165+E2166*E2166),(O2165*O2165+O2166*O2166),(P2165*P2165+P2166*P2166),(R2165*R2165+R2166*R2166),(S2165*S2165+S2166*S2166),(T2165*T2165+T2166*T2166),(U2165*U2165+U2166*U2166),(V2165*V2165+V2166*V2166),(W2165*W2165+W2166*W2166),(X2165*X2165+X2166*X2166),(V2165*V2165+V2166*V2166),(Z2165*Z2165+Z2166*Z2166),(AA2165*AA2165+AA2166*AA2166),(AB2165*AB2165+AB2166*AB2166)))/AD2165</f>
        <v>2.8443365466528391E-2</v>
      </c>
      <c r="AE2167" s="76"/>
      <c r="AF2167" s="77"/>
      <c r="AI2167" s="332"/>
      <c r="AJ2167" s="332"/>
      <c r="AK2167" s="332"/>
      <c r="AL2167" s="332"/>
    </row>
    <row r="2168" spans="1:42" s="181" customFormat="1" ht="16.5" thickBot="1" x14ac:dyDescent="0.3">
      <c r="A2168" s="3407"/>
      <c r="B2168" s="3448"/>
      <c r="C2168" s="126" t="s">
        <v>17</v>
      </c>
      <c r="D2168" s="114"/>
      <c r="E2168" s="317">
        <f t="shared" ref="E2168:AB2168" si="649">E2166/E2165</f>
        <v>0.61369932007051109</v>
      </c>
      <c r="F2168" s="318">
        <f t="shared" si="649"/>
        <v>0.61369932007051109</v>
      </c>
      <c r="G2168" s="318">
        <f t="shared" si="649"/>
        <v>0.61356019592678523</v>
      </c>
      <c r="H2168" s="318">
        <f t="shared" si="649"/>
        <v>0.61369932007051109</v>
      </c>
      <c r="I2168" s="318">
        <f t="shared" si="649"/>
        <v>0.61357074109720877</v>
      </c>
      <c r="J2168" s="318">
        <f t="shared" si="649"/>
        <v>0.61343503937007882</v>
      </c>
      <c r="K2168" s="318">
        <f t="shared" si="649"/>
        <v>0.61357074109720877</v>
      </c>
      <c r="L2168" s="318">
        <f t="shared" si="649"/>
        <v>0.61360182370820671</v>
      </c>
      <c r="M2168" s="318">
        <f t="shared" si="649"/>
        <v>0.613588110403397</v>
      </c>
      <c r="N2168" s="318">
        <f t="shared" si="649"/>
        <v>0.61351728955640938</v>
      </c>
      <c r="O2168" s="318">
        <f t="shared" si="649"/>
        <v>0.61369932007051109</v>
      </c>
      <c r="P2168" s="318">
        <f t="shared" si="649"/>
        <v>0.61370165745856353</v>
      </c>
      <c r="Q2168" s="318">
        <f t="shared" si="649"/>
        <v>0.61370165745856353</v>
      </c>
      <c r="R2168" s="318">
        <f t="shared" si="649"/>
        <v>0.61345312140059893</v>
      </c>
      <c r="S2168" s="318">
        <f t="shared" si="649"/>
        <v>0.61370056497175141</v>
      </c>
      <c r="T2168" s="318">
        <f t="shared" si="649"/>
        <v>0.61370165745856353</v>
      </c>
      <c r="U2168" s="318">
        <f t="shared" si="649"/>
        <v>0.61370056497175141</v>
      </c>
      <c r="V2168" s="318">
        <f t="shared" si="649"/>
        <v>0.61357074109720877</v>
      </c>
      <c r="W2168" s="318">
        <f t="shared" si="649"/>
        <v>0.61370056497175141</v>
      </c>
      <c r="X2168" s="318">
        <f t="shared" si="649"/>
        <v>0.61370056497175141</v>
      </c>
      <c r="Y2168" s="318">
        <f>Y2166/Y2165</f>
        <v>0.61370056497175141</v>
      </c>
      <c r="Z2168" s="318">
        <f t="shared" si="649"/>
        <v>0.61357996841867812</v>
      </c>
      <c r="AA2168" s="318">
        <f t="shared" si="649"/>
        <v>0.61370056497175141</v>
      </c>
      <c r="AB2168" s="803">
        <f t="shared" si="649"/>
        <v>0.61357074109720877</v>
      </c>
      <c r="AC2168" s="452">
        <f>AVERAGE(E2168:AB2168)</f>
        <v>0.61363017315255131</v>
      </c>
      <c r="AD2168" s="81"/>
      <c r="AE2168" s="155"/>
      <c r="AF2168" s="74"/>
      <c r="AG2168" s="217"/>
      <c r="AH2168" s="217"/>
      <c r="AI2168" s="332"/>
      <c r="AJ2168" s="332"/>
      <c r="AK2168" s="332"/>
      <c r="AL2168" s="332"/>
      <c r="AM2168" s="332"/>
      <c r="AN2168" s="332"/>
      <c r="AO2168" s="332"/>
      <c r="AP2168" s="332"/>
    </row>
    <row r="2169" spans="1:42" s="181" customFormat="1" hidden="1" x14ac:dyDescent="0.25">
      <c r="A2169" s="2017"/>
      <c r="B2169" s="2020"/>
      <c r="C2169" s="356" t="s">
        <v>116</v>
      </c>
      <c r="D2169" s="122"/>
      <c r="E2169" s="138"/>
      <c r="F2169" s="136"/>
      <c r="G2169" s="136"/>
      <c r="H2169" s="91"/>
      <c r="I2169" s="91"/>
      <c r="J2169" s="91"/>
      <c r="K2169" s="91"/>
      <c r="L2169" s="91"/>
      <c r="M2169" s="91"/>
      <c r="N2169" s="91"/>
      <c r="O2169" s="91"/>
      <c r="P2169" s="91"/>
      <c r="Q2169" s="91"/>
      <c r="R2169" s="91"/>
      <c r="S2169" s="91"/>
      <c r="T2169" s="91"/>
      <c r="U2169" s="91"/>
      <c r="V2169" s="91"/>
      <c r="W2169" s="91"/>
      <c r="X2169" s="91"/>
      <c r="Y2169" s="91"/>
      <c r="Z2169" s="136"/>
      <c r="AA2169" s="136"/>
      <c r="AB2169" s="472"/>
      <c r="AC2169" s="122"/>
      <c r="AD2169" s="73"/>
      <c r="AE2169" s="155"/>
      <c r="AF2169" s="74"/>
      <c r="AI2169" s="332"/>
      <c r="AJ2169" s="332"/>
      <c r="AK2169" s="332"/>
      <c r="AL2169" s="332"/>
    </row>
    <row r="2170" spans="1:42" s="181" customFormat="1" hidden="1" x14ac:dyDescent="0.25">
      <c r="A2170" s="2024"/>
      <c r="B2170" s="2027"/>
      <c r="C2170" s="124" t="s">
        <v>117</v>
      </c>
      <c r="D2170" s="108"/>
      <c r="E2170" s="310"/>
      <c r="F2170" s="311"/>
      <c r="G2170" s="311"/>
      <c r="H2170" s="155"/>
      <c r="I2170" s="155"/>
      <c r="J2170" s="155"/>
      <c r="K2170" s="155"/>
      <c r="L2170" s="155"/>
      <c r="M2170" s="155"/>
      <c r="N2170" s="155"/>
      <c r="O2170" s="155"/>
      <c r="P2170" s="155"/>
      <c r="Q2170" s="155"/>
      <c r="R2170" s="155"/>
      <c r="S2170" s="155"/>
      <c r="T2170" s="155"/>
      <c r="U2170" s="155"/>
      <c r="V2170" s="155"/>
      <c r="W2170" s="155"/>
      <c r="X2170" s="155"/>
      <c r="Y2170" s="155"/>
      <c r="Z2170" s="311"/>
      <c r="AA2170" s="311"/>
      <c r="AB2170" s="864"/>
      <c r="AC2170" s="108"/>
      <c r="AD2170" s="73"/>
      <c r="AE2170" s="155"/>
      <c r="AF2170" s="74"/>
      <c r="AH2170" s="778"/>
      <c r="AI2170" s="779"/>
      <c r="AJ2170" s="780"/>
      <c r="AK2170" s="780"/>
      <c r="AL2170" s="332"/>
    </row>
    <row r="2171" spans="1:42" s="181" customFormat="1" ht="16.5" hidden="1" thickBot="1" x14ac:dyDescent="0.3">
      <c r="A2171" s="2025"/>
      <c r="B2171" s="2334" t="s">
        <v>42</v>
      </c>
      <c r="C2171" s="2316"/>
      <c r="D2171" s="114"/>
      <c r="E2171" s="178">
        <f t="shared" ref="E2171:AB2171" si="650">SQRT(E2165*E2165+E2166*E2166)/E2204/1.73</f>
        <v>43.228867294343935</v>
      </c>
      <c r="F2171" s="179">
        <f t="shared" si="650"/>
        <v>43.159590263423517</v>
      </c>
      <c r="G2171" s="179">
        <f t="shared" si="650"/>
        <v>42.08960438977612</v>
      </c>
      <c r="H2171" s="79">
        <f t="shared" si="650"/>
        <v>42.884688414611894</v>
      </c>
      <c r="I2171" s="79">
        <f t="shared" si="650"/>
        <v>45.023404185015529</v>
      </c>
      <c r="J2171" s="79">
        <f t="shared" si="650"/>
        <v>43.814101255505378</v>
      </c>
      <c r="K2171" s="79">
        <f t="shared" si="650"/>
        <v>44.808666168234851</v>
      </c>
      <c r="L2171" s="79">
        <f t="shared" si="650"/>
        <v>57.394283178211928</v>
      </c>
      <c r="M2171" s="79">
        <f t="shared" si="650"/>
        <v>51.853811000529241</v>
      </c>
      <c r="N2171" s="79">
        <f t="shared" si="650"/>
        <v>62.731759688105136</v>
      </c>
      <c r="O2171" s="79">
        <f t="shared" si="650"/>
        <v>43.649245258308383</v>
      </c>
      <c r="P2171" s="79">
        <f t="shared" si="650"/>
        <v>49.900619349011016</v>
      </c>
      <c r="Q2171" s="79">
        <f t="shared" si="650"/>
        <v>49.658383332753687</v>
      </c>
      <c r="R2171" s="79">
        <f t="shared" si="650"/>
        <v>47.711050146247558</v>
      </c>
      <c r="S2171" s="79">
        <f t="shared" si="650"/>
        <v>46.845906686176725</v>
      </c>
      <c r="T2171" s="79">
        <f t="shared" si="650"/>
        <v>49.738866936210336</v>
      </c>
      <c r="U2171" s="79">
        <f t="shared" si="650"/>
        <v>46.845906686176725</v>
      </c>
      <c r="V2171" s="79">
        <f t="shared" si="650"/>
        <v>45.828700845235318</v>
      </c>
      <c r="W2171" s="79">
        <f t="shared" si="650"/>
        <v>46.769858136361499</v>
      </c>
      <c r="X2171" s="79">
        <f t="shared" si="650"/>
        <v>46.845906686176725</v>
      </c>
      <c r="Y2171" s="79">
        <f>SQRT(V2165*V2165+V2166*V2166)/V2204/1.73</f>
        <v>45.828700845235318</v>
      </c>
      <c r="Z2171" s="179">
        <f t="shared" si="650"/>
        <v>48.646115368085496</v>
      </c>
      <c r="AA2171" s="179">
        <f t="shared" si="650"/>
        <v>46.845906686176725</v>
      </c>
      <c r="AB2171" s="394">
        <f t="shared" si="650"/>
        <v>45.385911465088114</v>
      </c>
      <c r="AC2171" s="109">
        <f>AVERAGE(E2171:AB2171)</f>
        <v>47.395410594375043</v>
      </c>
      <c r="AD2171" s="78">
        <f>(AC2167-AC2171)/AC2167</f>
        <v>-1.0204133450267407E-2</v>
      </c>
      <c r="AE2171" s="79"/>
      <c r="AF2171" s="80"/>
      <c r="AI2171" s="850"/>
      <c r="AJ2171" s="850"/>
      <c r="AK2171" s="850"/>
      <c r="AL2171" s="850"/>
    </row>
    <row r="2172" spans="1:42" s="181" customFormat="1" ht="16.5" thickBot="1" x14ac:dyDescent="0.3">
      <c r="A2172" s="2930" t="s">
        <v>1051</v>
      </c>
      <c r="B2172" s="2941" t="s">
        <v>1052</v>
      </c>
      <c r="C2172" s="2946"/>
      <c r="D2172" s="2933" t="s">
        <v>54</v>
      </c>
      <c r="E2172" s="2934">
        <v>0</v>
      </c>
      <c r="F2172" s="2935">
        <v>0</v>
      </c>
      <c r="G2172" s="2935">
        <v>0</v>
      </c>
      <c r="H2172" s="2935">
        <v>0</v>
      </c>
      <c r="I2172" s="2935">
        <v>0</v>
      </c>
      <c r="J2172" s="2935">
        <v>0</v>
      </c>
      <c r="K2172" s="2935">
        <v>0</v>
      </c>
      <c r="L2172" s="2935">
        <v>0</v>
      </c>
      <c r="M2172" s="2935">
        <v>0</v>
      </c>
      <c r="N2172" s="2935">
        <v>0</v>
      </c>
      <c r="O2172" s="2935">
        <v>0</v>
      </c>
      <c r="P2172" s="2935">
        <v>0</v>
      </c>
      <c r="Q2172" s="2935">
        <v>0</v>
      </c>
      <c r="R2172" s="2935">
        <v>0</v>
      </c>
      <c r="S2172" s="2935">
        <v>0</v>
      </c>
      <c r="T2172" s="2935">
        <v>0</v>
      </c>
      <c r="U2172" s="2935">
        <v>0</v>
      </c>
      <c r="V2172" s="2935">
        <v>0</v>
      </c>
      <c r="W2172" s="2935">
        <v>0</v>
      </c>
      <c r="X2172" s="2935">
        <v>0</v>
      </c>
      <c r="Y2172" s="2935">
        <v>0</v>
      </c>
      <c r="Z2172" s="2935">
        <v>0</v>
      </c>
      <c r="AA2172" s="2935">
        <v>0</v>
      </c>
      <c r="AB2172" s="2936">
        <v>0</v>
      </c>
      <c r="AC2172" s="2937"/>
      <c r="AD2172" s="252"/>
      <c r="AE2172" s="253"/>
      <c r="AF2172" s="254"/>
      <c r="AI2172" s="850"/>
      <c r="AJ2172" s="850"/>
      <c r="AK2172" s="850"/>
      <c r="AL2172" s="850"/>
    </row>
    <row r="2173" spans="1:42" s="181" customFormat="1" x14ac:dyDescent="0.25">
      <c r="A2173" s="149" t="s">
        <v>51</v>
      </c>
      <c r="B2173" s="150"/>
      <c r="C2173" s="194"/>
      <c r="D2173" s="162"/>
      <c r="E2173" s="115">
        <f>E2158+E2165+E2179+E2186+E2193</f>
        <v>2724.7000000000003</v>
      </c>
      <c r="F2173" s="116">
        <f t="shared" ref="F2173:AB2173" si="651">F2158+F2165+F2179+F2186+F2193</f>
        <v>2559.5500000000002</v>
      </c>
      <c r="G2173" s="116">
        <f t="shared" si="651"/>
        <v>2483.6999999999998</v>
      </c>
      <c r="H2173" s="499">
        <f>H2158+H2165+H2179+H2186+H2193</f>
        <v>2541.4499999999998</v>
      </c>
      <c r="I2173" s="499">
        <f t="shared" si="651"/>
        <v>2578.1999999999998</v>
      </c>
      <c r="J2173" s="499">
        <f t="shared" si="651"/>
        <v>2746.6000000000004</v>
      </c>
      <c r="K2173" s="499">
        <f t="shared" si="651"/>
        <v>3098.8</v>
      </c>
      <c r="L2173" s="499">
        <f t="shared" si="651"/>
        <v>3408.25</v>
      </c>
      <c r="M2173" s="499">
        <f t="shared" si="651"/>
        <v>3621.45</v>
      </c>
      <c r="N2173" s="499">
        <f t="shared" si="651"/>
        <v>3918.9</v>
      </c>
      <c r="O2173" s="499">
        <f t="shared" si="651"/>
        <v>3696.6000000000004</v>
      </c>
      <c r="P2173" s="499">
        <f t="shared" si="651"/>
        <v>3705.8500000000004</v>
      </c>
      <c r="Q2173" s="499">
        <f t="shared" si="651"/>
        <v>3588.1</v>
      </c>
      <c r="R2173" s="499">
        <f t="shared" si="651"/>
        <v>3480.0000000000005</v>
      </c>
      <c r="S2173" s="499">
        <f t="shared" si="651"/>
        <v>3516.6000000000004</v>
      </c>
      <c r="T2173" s="499">
        <f t="shared" si="651"/>
        <v>3459.6499999999996</v>
      </c>
      <c r="U2173" s="499">
        <f t="shared" si="651"/>
        <v>3420.35</v>
      </c>
      <c r="V2173" s="499">
        <f t="shared" si="651"/>
        <v>3345.55</v>
      </c>
      <c r="W2173" s="499">
        <f t="shared" si="651"/>
        <v>3332.6499999999996</v>
      </c>
      <c r="X2173" s="499">
        <f t="shared" si="651"/>
        <v>3476.3</v>
      </c>
      <c r="Y2173" s="499">
        <f t="shared" si="651"/>
        <v>3490.7000000000003</v>
      </c>
      <c r="Z2173" s="499">
        <f t="shared" si="651"/>
        <v>3447.4500000000003</v>
      </c>
      <c r="AA2173" s="116">
        <f t="shared" si="651"/>
        <v>3181.1</v>
      </c>
      <c r="AB2173" s="587">
        <f t="shared" si="651"/>
        <v>2922.65</v>
      </c>
      <c r="AC2173" s="110"/>
      <c r="AD2173" s="435">
        <f>MIN(E2173:AB2173)</f>
        <v>2483.6999999999998</v>
      </c>
      <c r="AE2173" s="83"/>
      <c r="AF2173" s="84"/>
      <c r="AI2173" s="850"/>
      <c r="AJ2173" s="850"/>
      <c r="AK2173" s="850"/>
      <c r="AL2173" s="850"/>
    </row>
    <row r="2174" spans="1:42" s="181" customFormat="1" x14ac:dyDescent="0.25">
      <c r="A2174" s="151" t="s">
        <v>53</v>
      </c>
      <c r="B2174" s="152"/>
      <c r="C2174" s="185"/>
      <c r="D2174" s="164"/>
      <c r="E2174" s="117">
        <f t="shared" ref="E2174:AB2174" si="652">E2159+E2166+E2180+E2187+E2194</f>
        <v>1405.55</v>
      </c>
      <c r="F2174" s="118">
        <f t="shared" si="652"/>
        <v>1380.1999999999998</v>
      </c>
      <c r="G2174" s="118">
        <f t="shared" si="652"/>
        <v>1341.35</v>
      </c>
      <c r="H2174" s="501">
        <f t="shared" si="652"/>
        <v>1393.1999999999998</v>
      </c>
      <c r="I2174" s="501">
        <f t="shared" si="652"/>
        <v>1400.5</v>
      </c>
      <c r="J2174" s="501">
        <f t="shared" si="652"/>
        <v>1438.6999999999998</v>
      </c>
      <c r="K2174" s="501">
        <f t="shared" si="652"/>
        <v>1522.6999999999998</v>
      </c>
      <c r="L2174" s="501">
        <f t="shared" si="652"/>
        <v>1547.75</v>
      </c>
      <c r="M2174" s="501">
        <f t="shared" si="652"/>
        <v>1584.7</v>
      </c>
      <c r="N2174" s="501">
        <f t="shared" si="652"/>
        <v>1699.15</v>
      </c>
      <c r="O2174" s="501">
        <f t="shared" si="652"/>
        <v>1575.6</v>
      </c>
      <c r="P2174" s="501">
        <f t="shared" si="652"/>
        <v>1588.1</v>
      </c>
      <c r="Q2174" s="501">
        <f t="shared" si="652"/>
        <v>1541.65</v>
      </c>
      <c r="R2174" s="501">
        <f t="shared" si="652"/>
        <v>1536.95</v>
      </c>
      <c r="S2174" s="501">
        <f t="shared" si="652"/>
        <v>1568.9</v>
      </c>
      <c r="T2174" s="501">
        <f t="shared" si="652"/>
        <v>1529.3999999999999</v>
      </c>
      <c r="U2174" s="501">
        <f t="shared" si="652"/>
        <v>1532.6</v>
      </c>
      <c r="V2174" s="501">
        <f t="shared" si="652"/>
        <v>1480.35</v>
      </c>
      <c r="W2174" s="501">
        <f t="shared" si="652"/>
        <v>1499.5</v>
      </c>
      <c r="X2174" s="501">
        <f t="shared" si="652"/>
        <v>1508.85</v>
      </c>
      <c r="Y2174" s="501">
        <f t="shared" si="652"/>
        <v>1474.75</v>
      </c>
      <c r="Z2174" s="501">
        <f t="shared" si="652"/>
        <v>1494.9</v>
      </c>
      <c r="AA2174" s="118">
        <f t="shared" si="652"/>
        <v>1443.9499999999998</v>
      </c>
      <c r="AB2174" s="567">
        <f t="shared" si="652"/>
        <v>1409.7</v>
      </c>
      <c r="AC2174" s="111"/>
      <c r="AD2174" s="437">
        <f>MIN(E2174:AB2174)</f>
        <v>1341.35</v>
      </c>
      <c r="AE2174" s="86"/>
      <c r="AF2174" s="87"/>
      <c r="AI2174" s="850"/>
      <c r="AJ2174" s="850"/>
      <c r="AK2174" s="850"/>
      <c r="AL2174" s="850"/>
    </row>
    <row r="2175" spans="1:42" s="181" customFormat="1" ht="16.5" thickBot="1" x14ac:dyDescent="0.3">
      <c r="A2175" s="153" t="s">
        <v>52</v>
      </c>
      <c r="B2175" s="154"/>
      <c r="C2175" s="195"/>
      <c r="D2175" s="190"/>
      <c r="E2175" s="119">
        <f>SQRT(E2174*E2174+E2173*E2173)</f>
        <v>3065.8703319775286</v>
      </c>
      <c r="F2175" s="120">
        <f t="shared" ref="F2175:AB2175" si="653">SQRT(F2174*F2174+F2173*F2173)</f>
        <v>2907.9629025315985</v>
      </c>
      <c r="G2175" s="120">
        <f t="shared" si="653"/>
        <v>2822.7620361093141</v>
      </c>
      <c r="H2175" s="503">
        <f t="shared" si="653"/>
        <v>2898.2709228952353</v>
      </c>
      <c r="I2175" s="503">
        <f t="shared" si="653"/>
        <v>2934.0271794923779</v>
      </c>
      <c r="J2175" s="503">
        <f t="shared" si="653"/>
        <v>3100.5917580358755</v>
      </c>
      <c r="K2175" s="503">
        <f t="shared" si="653"/>
        <v>3452.7057114674571</v>
      </c>
      <c r="L2175" s="503">
        <f t="shared" si="653"/>
        <v>3743.2202880674818</v>
      </c>
      <c r="M2175" s="503">
        <f t="shared" si="653"/>
        <v>3952.9955973286892</v>
      </c>
      <c r="N2175" s="503">
        <f t="shared" si="653"/>
        <v>4271.4035085086498</v>
      </c>
      <c r="O2175" s="503">
        <f t="shared" si="653"/>
        <v>4018.3786431843382</v>
      </c>
      <c r="P2175" s="503">
        <f t="shared" si="653"/>
        <v>4031.7968491108281</v>
      </c>
      <c r="Q2175" s="503">
        <f t="shared" si="653"/>
        <v>3905.2716080318919</v>
      </c>
      <c r="R2175" s="503">
        <f t="shared" si="653"/>
        <v>3804.2890666325561</v>
      </c>
      <c r="S2175" s="503">
        <f t="shared" si="653"/>
        <v>3850.7041914434303</v>
      </c>
      <c r="T2175" s="503">
        <f t="shared" si="653"/>
        <v>3782.6237564024254</v>
      </c>
      <c r="U2175" s="503">
        <f t="shared" si="653"/>
        <v>3748.0203951552876</v>
      </c>
      <c r="V2175" s="503">
        <f t="shared" si="653"/>
        <v>3658.4342176674436</v>
      </c>
      <c r="W2175" s="503">
        <f t="shared" si="653"/>
        <v>3654.4570420925729</v>
      </c>
      <c r="X2175" s="503">
        <f t="shared" si="653"/>
        <v>3789.6292711161077</v>
      </c>
      <c r="Y2175" s="503">
        <f>SQRT(Y2174*Y2174+Y2173*Y2173)</f>
        <v>3789.4424461258154</v>
      </c>
      <c r="Z2175" s="503">
        <f t="shared" si="653"/>
        <v>3757.6106121443718</v>
      </c>
      <c r="AA2175" s="120">
        <f t="shared" si="653"/>
        <v>3493.4780395044704</v>
      </c>
      <c r="AB2175" s="588">
        <f t="shared" si="653"/>
        <v>3244.8631885643499</v>
      </c>
      <c r="AC2175" s="112"/>
      <c r="AD2175" s="439">
        <f>MIN(E2175:AB2175)</f>
        <v>2822.7620361093141</v>
      </c>
      <c r="AE2175" s="89"/>
      <c r="AF2175" s="90"/>
      <c r="AI2175" s="711"/>
      <c r="AJ2175" s="711"/>
      <c r="AK2175" s="711"/>
      <c r="AL2175" s="711"/>
    </row>
    <row r="2176" spans="1:42" s="181" customFormat="1" ht="16.5" thickBot="1" x14ac:dyDescent="0.3">
      <c r="A2176" s="865" t="s">
        <v>300</v>
      </c>
      <c r="B2176" s="703"/>
      <c r="C2176" s="247"/>
      <c r="D2176" s="841"/>
      <c r="E2176" s="866">
        <v>1</v>
      </c>
      <c r="F2176" s="867">
        <v>2</v>
      </c>
      <c r="G2176" s="867">
        <v>3</v>
      </c>
      <c r="H2176" s="399">
        <v>4</v>
      </c>
      <c r="I2176" s="867">
        <v>5</v>
      </c>
      <c r="J2176" s="867">
        <v>6</v>
      </c>
      <c r="K2176" s="867">
        <v>7</v>
      </c>
      <c r="L2176" s="867">
        <v>8</v>
      </c>
      <c r="M2176" s="867">
        <v>9</v>
      </c>
      <c r="N2176" s="399">
        <v>10</v>
      </c>
      <c r="O2176" s="867">
        <v>11</v>
      </c>
      <c r="P2176" s="867">
        <v>12</v>
      </c>
      <c r="Q2176" s="867">
        <v>13</v>
      </c>
      <c r="R2176" s="867">
        <v>14</v>
      </c>
      <c r="S2176" s="867">
        <v>15</v>
      </c>
      <c r="T2176" s="867">
        <v>16</v>
      </c>
      <c r="U2176" s="867">
        <v>17</v>
      </c>
      <c r="V2176" s="867">
        <v>18</v>
      </c>
      <c r="W2176" s="867">
        <v>19</v>
      </c>
      <c r="X2176" s="867">
        <v>20</v>
      </c>
      <c r="Y2176" s="399">
        <v>21</v>
      </c>
      <c r="Z2176" s="867">
        <v>22</v>
      </c>
      <c r="AA2176" s="867">
        <v>23</v>
      </c>
      <c r="AB2176" s="868">
        <v>24</v>
      </c>
      <c r="AC2176" s="884"/>
      <c r="AD2176" s="509"/>
      <c r="AE2176" s="510"/>
      <c r="AF2176" s="869"/>
      <c r="AI2176" s="302"/>
      <c r="AJ2176" s="302"/>
      <c r="AK2176" s="302"/>
      <c r="AL2176" s="302"/>
    </row>
    <row r="2177" spans="1:38" s="181" customFormat="1" x14ac:dyDescent="0.25">
      <c r="A2177" s="440" t="s">
        <v>993</v>
      </c>
      <c r="B2177" s="145"/>
      <c r="C2177" s="441" t="s">
        <v>22</v>
      </c>
      <c r="D2177" s="197" t="s">
        <v>54</v>
      </c>
      <c r="E2177" s="187">
        <v>35.799999999999997</v>
      </c>
      <c r="F2177" s="145">
        <v>35.799999999999997</v>
      </c>
      <c r="G2177" s="443">
        <v>35.9</v>
      </c>
      <c r="H2177" s="443">
        <v>36</v>
      </c>
      <c r="I2177" s="443">
        <v>36</v>
      </c>
      <c r="J2177" s="443">
        <v>36.1</v>
      </c>
      <c r="K2177" s="443">
        <v>36</v>
      </c>
      <c r="L2177" s="443">
        <v>35.9</v>
      </c>
      <c r="M2177" s="443">
        <v>35.5</v>
      </c>
      <c r="N2177" s="443">
        <v>35.700000000000003</v>
      </c>
      <c r="O2177" s="443">
        <v>35.5</v>
      </c>
      <c r="P2177" s="443">
        <v>35.4</v>
      </c>
      <c r="Q2177" s="443">
        <v>35.6</v>
      </c>
      <c r="R2177" s="443">
        <v>35.6</v>
      </c>
      <c r="S2177" s="443">
        <v>35.4</v>
      </c>
      <c r="T2177" s="443">
        <v>35.5</v>
      </c>
      <c r="U2177" s="443">
        <v>35.4</v>
      </c>
      <c r="V2177" s="443">
        <v>35.5</v>
      </c>
      <c r="W2177" s="443">
        <v>35.5</v>
      </c>
      <c r="X2177" s="443">
        <v>35.5</v>
      </c>
      <c r="Y2177" s="443">
        <v>35.4</v>
      </c>
      <c r="Z2177" s="145">
        <v>35.6</v>
      </c>
      <c r="AA2177" s="145">
        <v>35.6</v>
      </c>
      <c r="AB2177" s="444">
        <v>35.799999999999997</v>
      </c>
      <c r="AC2177" s="1352"/>
      <c r="AD2177" s="870">
        <f>AVERAGE(D2177:AB2177)</f>
        <v>35.666666666666664</v>
      </c>
      <c r="AE2177" s="97"/>
      <c r="AF2177" s="98"/>
      <c r="AI2177" s="302"/>
      <c r="AJ2177" s="302"/>
      <c r="AK2177" s="302"/>
      <c r="AL2177" s="302"/>
    </row>
    <row r="2178" spans="1:38" s="181" customFormat="1" ht="16.5" thickBot="1" x14ac:dyDescent="0.3">
      <c r="A2178" s="871" t="s">
        <v>994</v>
      </c>
      <c r="B2178" s="706"/>
      <c r="C2178" s="707" t="s">
        <v>22</v>
      </c>
      <c r="D2178" s="1217" t="s">
        <v>54</v>
      </c>
      <c r="E2178" s="736">
        <v>35.9</v>
      </c>
      <c r="F2178" s="706">
        <v>36</v>
      </c>
      <c r="G2178" s="714">
        <v>36</v>
      </c>
      <c r="H2178" s="714">
        <v>36.200000000000003</v>
      </c>
      <c r="I2178" s="714">
        <v>36.1</v>
      </c>
      <c r="J2178" s="714">
        <v>36.299999999999997</v>
      </c>
      <c r="K2178" s="714">
        <v>36.299999999999997</v>
      </c>
      <c r="L2178" s="714">
        <v>35.799999999999997</v>
      </c>
      <c r="M2178" s="714">
        <v>35.5</v>
      </c>
      <c r="N2178" s="714">
        <v>35.700000000000003</v>
      </c>
      <c r="O2178" s="714">
        <v>35.5</v>
      </c>
      <c r="P2178" s="714">
        <v>35.4</v>
      </c>
      <c r="Q2178" s="714">
        <v>35.6</v>
      </c>
      <c r="R2178" s="714">
        <v>35.6</v>
      </c>
      <c r="S2178" s="714">
        <v>35.4</v>
      </c>
      <c r="T2178" s="714">
        <v>35.5</v>
      </c>
      <c r="U2178" s="714">
        <v>35.4</v>
      </c>
      <c r="V2178" s="714">
        <v>35.4</v>
      </c>
      <c r="W2178" s="714">
        <v>35.5</v>
      </c>
      <c r="X2178" s="714">
        <v>35.5</v>
      </c>
      <c r="Y2178" s="714">
        <v>35.4</v>
      </c>
      <c r="Z2178" s="706">
        <v>35.5</v>
      </c>
      <c r="AA2178" s="706">
        <v>35.4</v>
      </c>
      <c r="AB2178" s="715">
        <v>35.9</v>
      </c>
      <c r="AC2178" s="2568"/>
      <c r="AD2178" s="872">
        <f>AVERAGE(D2178:AB2178)</f>
        <v>35.699999999999996</v>
      </c>
      <c r="AE2178" s="873"/>
      <c r="AF2178" s="874"/>
      <c r="AI2178" s="875"/>
      <c r="AJ2178" s="875"/>
      <c r="AK2178" s="778"/>
      <c r="AL2178" s="875"/>
    </row>
    <row r="2179" spans="1:38" s="181" customFormat="1" x14ac:dyDescent="0.25">
      <c r="A2179" s="3422" t="s">
        <v>303</v>
      </c>
      <c r="B2179" s="3423" t="s">
        <v>304</v>
      </c>
      <c r="C2179" s="121" t="s">
        <v>13</v>
      </c>
      <c r="D2179" s="113" t="s">
        <v>820</v>
      </c>
      <c r="E2179" s="306">
        <v>873.6</v>
      </c>
      <c r="F2179" s="71">
        <v>809.2</v>
      </c>
      <c r="G2179" s="71">
        <v>788.2</v>
      </c>
      <c r="H2179" s="71">
        <v>806.4</v>
      </c>
      <c r="I2179" s="71">
        <v>833</v>
      </c>
      <c r="J2179" s="71">
        <v>901.6</v>
      </c>
      <c r="K2179" s="71">
        <v>1037.4000000000001</v>
      </c>
      <c r="L2179" s="71">
        <v>1157.8</v>
      </c>
      <c r="M2179" s="71">
        <v>1302</v>
      </c>
      <c r="N2179" s="71">
        <v>1393</v>
      </c>
      <c r="O2179" s="71">
        <v>1415.4</v>
      </c>
      <c r="P2179" s="71">
        <v>1381.8</v>
      </c>
      <c r="Q2179" s="71">
        <v>1345.4</v>
      </c>
      <c r="R2179" s="71">
        <v>1303.4000000000001</v>
      </c>
      <c r="S2179" s="71">
        <v>1296.4000000000001</v>
      </c>
      <c r="T2179" s="71">
        <v>1255.8</v>
      </c>
      <c r="U2179" s="71">
        <v>1236.2</v>
      </c>
      <c r="V2179" s="71">
        <v>1201.2</v>
      </c>
      <c r="W2179" s="71">
        <v>1163.4000000000001</v>
      </c>
      <c r="X2179" s="71">
        <v>1227.8</v>
      </c>
      <c r="Y2179" s="71">
        <v>1201.2</v>
      </c>
      <c r="Z2179" s="71">
        <v>1157.8</v>
      </c>
      <c r="AA2179" s="71">
        <v>1045.8</v>
      </c>
      <c r="AB2179" s="392">
        <v>945</v>
      </c>
      <c r="AC2179" s="106">
        <f>SUM(E2179:AB2179)</f>
        <v>27078.799999999999</v>
      </c>
      <c r="AD2179" s="2162"/>
      <c r="AE2179" s="91">
        <v>350</v>
      </c>
      <c r="AF2179" s="92">
        <v>40</v>
      </c>
      <c r="AI2179" s="876"/>
      <c r="AJ2179" s="877"/>
      <c r="AK2179" s="876"/>
      <c r="AL2179" s="778"/>
    </row>
    <row r="2180" spans="1:38" s="181" customFormat="1" x14ac:dyDescent="0.25">
      <c r="A2180" s="3406"/>
      <c r="B2180" s="3409"/>
      <c r="C2180" s="123" t="s">
        <v>14</v>
      </c>
      <c r="D2180" s="108" t="s">
        <v>820</v>
      </c>
      <c r="E2180" s="307">
        <v>452.2</v>
      </c>
      <c r="F2180" s="308">
        <v>445.2</v>
      </c>
      <c r="G2180" s="308">
        <v>431.2</v>
      </c>
      <c r="H2180" s="308">
        <v>448</v>
      </c>
      <c r="I2180" s="308">
        <v>450.8</v>
      </c>
      <c r="J2180" s="308">
        <v>455</v>
      </c>
      <c r="K2180" s="308">
        <v>484.4</v>
      </c>
      <c r="L2180" s="308">
        <v>452.2</v>
      </c>
      <c r="M2180" s="308">
        <v>466.2</v>
      </c>
      <c r="N2180" s="308">
        <v>467.6</v>
      </c>
      <c r="O2180" s="308">
        <v>483</v>
      </c>
      <c r="P2180" s="308">
        <v>474.6</v>
      </c>
      <c r="Q2180" s="308">
        <v>478.8</v>
      </c>
      <c r="R2180" s="308">
        <v>478.8</v>
      </c>
      <c r="S2180" s="308">
        <v>481.6</v>
      </c>
      <c r="T2180" s="308">
        <v>459.2</v>
      </c>
      <c r="U2180" s="308">
        <v>464.8</v>
      </c>
      <c r="V2180" s="308">
        <v>449.4</v>
      </c>
      <c r="W2180" s="308">
        <v>450.8</v>
      </c>
      <c r="X2180" s="308">
        <v>449.4</v>
      </c>
      <c r="Y2180" s="308">
        <v>432.6</v>
      </c>
      <c r="Z2180" s="308">
        <v>443.8</v>
      </c>
      <c r="AA2180" s="308">
        <v>432.6</v>
      </c>
      <c r="AB2180" s="393">
        <v>428.4</v>
      </c>
      <c r="AC2180" s="107">
        <f>SUM(E2180:AB2180)</f>
        <v>10960.6</v>
      </c>
      <c r="AD2180" s="81"/>
      <c r="AE2180" s="155"/>
      <c r="AF2180" s="74"/>
      <c r="AI2180" s="778"/>
      <c r="AJ2180" s="778"/>
      <c r="AK2180" s="778"/>
      <c r="AL2180" s="778"/>
    </row>
    <row r="2181" spans="1:38" s="181" customFormat="1" x14ac:dyDescent="0.25">
      <c r="A2181" s="3406"/>
      <c r="B2181" s="3409"/>
      <c r="C2181" s="123" t="s">
        <v>15</v>
      </c>
      <c r="D2181" s="108" t="s">
        <v>54</v>
      </c>
      <c r="E2181" s="326">
        <v>15</v>
      </c>
      <c r="F2181" s="327">
        <v>14</v>
      </c>
      <c r="G2181" s="327">
        <v>14</v>
      </c>
      <c r="H2181" s="327">
        <v>15</v>
      </c>
      <c r="I2181" s="327">
        <v>15</v>
      </c>
      <c r="J2181" s="327">
        <v>18</v>
      </c>
      <c r="K2181" s="327">
        <v>18</v>
      </c>
      <c r="L2181" s="327">
        <v>22</v>
      </c>
      <c r="M2181" s="327">
        <v>24</v>
      </c>
      <c r="N2181" s="327">
        <v>24</v>
      </c>
      <c r="O2181" s="327">
        <v>25</v>
      </c>
      <c r="P2181" s="327">
        <v>24</v>
      </c>
      <c r="Q2181" s="327">
        <v>22</v>
      </c>
      <c r="R2181" s="327">
        <v>23</v>
      </c>
      <c r="S2181" s="327">
        <v>22</v>
      </c>
      <c r="T2181" s="327">
        <v>22</v>
      </c>
      <c r="U2181" s="327">
        <v>22</v>
      </c>
      <c r="V2181" s="327">
        <v>20</v>
      </c>
      <c r="W2181" s="327">
        <v>21</v>
      </c>
      <c r="X2181" s="327">
        <v>22</v>
      </c>
      <c r="Y2181" s="327">
        <v>22</v>
      </c>
      <c r="Z2181" s="327">
        <v>20</v>
      </c>
      <c r="AA2181" s="327">
        <v>17</v>
      </c>
      <c r="AB2181" s="1446">
        <v>16</v>
      </c>
      <c r="AC2181" s="107">
        <f>AVERAGE(E2181:AB2181)</f>
        <v>19.875</v>
      </c>
      <c r="AD2181" s="81"/>
      <c r="AE2181" s="155"/>
      <c r="AF2181" s="74"/>
      <c r="AI2181" s="778"/>
      <c r="AJ2181" s="778"/>
      <c r="AK2181" s="778"/>
      <c r="AL2181" s="778"/>
    </row>
    <row r="2182" spans="1:38" s="181" customFormat="1" ht="16.5" thickBot="1" x14ac:dyDescent="0.3">
      <c r="A2182" s="3407"/>
      <c r="B2182" s="3410"/>
      <c r="C2182" s="126" t="s">
        <v>17</v>
      </c>
      <c r="D2182" s="114"/>
      <c r="E2182" s="317">
        <f>E2180/E2179</f>
        <v>0.51762820512820507</v>
      </c>
      <c r="F2182" s="318">
        <f t="shared" ref="F2182:AB2182" si="654">F2180/F2179</f>
        <v>0.55017301038062283</v>
      </c>
      <c r="G2182" s="318">
        <f t="shared" si="654"/>
        <v>0.54706927175843689</v>
      </c>
      <c r="H2182" s="318">
        <f t="shared" si="654"/>
        <v>0.55555555555555558</v>
      </c>
      <c r="I2182" s="318">
        <f t="shared" si="654"/>
        <v>0.54117647058823526</v>
      </c>
      <c r="J2182" s="318">
        <f t="shared" si="654"/>
        <v>0.50465838509316774</v>
      </c>
      <c r="K2182" s="318">
        <f t="shared" si="654"/>
        <v>0.46693657219973</v>
      </c>
      <c r="L2182" s="318">
        <f t="shared" si="654"/>
        <v>0.39056831922611851</v>
      </c>
      <c r="M2182" s="318">
        <f t="shared" si="654"/>
        <v>0.35806451612903223</v>
      </c>
      <c r="N2182" s="318">
        <f t="shared" si="654"/>
        <v>0.33567839195979904</v>
      </c>
      <c r="O2182" s="318">
        <f t="shared" si="654"/>
        <v>0.3412462908011869</v>
      </c>
      <c r="P2182" s="318">
        <f t="shared" si="654"/>
        <v>0.34346504559270519</v>
      </c>
      <c r="Q2182" s="318">
        <f t="shared" si="654"/>
        <v>0.35587929240374611</v>
      </c>
      <c r="R2182" s="318">
        <f t="shared" si="654"/>
        <v>0.36734693877551017</v>
      </c>
      <c r="S2182" s="318">
        <f t="shared" si="654"/>
        <v>0.37149028077753776</v>
      </c>
      <c r="T2182" s="318">
        <f t="shared" si="654"/>
        <v>0.36566332218506131</v>
      </c>
      <c r="U2182" s="318">
        <f t="shared" si="654"/>
        <v>0.37599093997734995</v>
      </c>
      <c r="V2182" s="318">
        <f t="shared" si="654"/>
        <v>0.37412587412587411</v>
      </c>
      <c r="W2182" s="318">
        <f t="shared" si="654"/>
        <v>0.38748495788206977</v>
      </c>
      <c r="X2182" s="318">
        <f t="shared" si="654"/>
        <v>0.36602052451539341</v>
      </c>
      <c r="Y2182" s="318">
        <f>Y2180/Y2179</f>
        <v>0.36013986013986016</v>
      </c>
      <c r="Z2182" s="318">
        <f t="shared" si="654"/>
        <v>0.38331318016928662</v>
      </c>
      <c r="AA2182" s="318">
        <f t="shared" si="654"/>
        <v>0.41365461847389562</v>
      </c>
      <c r="AB2182" s="803">
        <f t="shared" si="654"/>
        <v>0.45333333333333331</v>
      </c>
      <c r="AC2182" s="452">
        <f>AVERAGE(E2182:AB2182)</f>
        <v>0.41777763154882136</v>
      </c>
      <c r="AD2182" s="93"/>
      <c r="AE2182" s="94"/>
      <c r="AF2182" s="455"/>
      <c r="AI2182" s="778"/>
      <c r="AJ2182" s="778"/>
      <c r="AK2182" s="778"/>
      <c r="AL2182" s="778"/>
    </row>
    <row r="2183" spans="1:38" s="181" customFormat="1" hidden="1" x14ac:dyDescent="0.25">
      <c r="A2183" s="2017"/>
      <c r="B2183" s="2020"/>
      <c r="C2183" s="356" t="s">
        <v>116</v>
      </c>
      <c r="D2183" s="122"/>
      <c r="E2183" s="2162"/>
      <c r="F2183" s="91"/>
      <c r="G2183" s="91"/>
      <c r="H2183" s="91"/>
      <c r="I2183" s="91"/>
      <c r="J2183" s="91"/>
      <c r="K2183" s="91"/>
      <c r="L2183" s="91"/>
      <c r="M2183" s="91"/>
      <c r="N2183" s="91"/>
      <c r="O2183" s="91"/>
      <c r="P2183" s="91"/>
      <c r="Q2183" s="91"/>
      <c r="R2183" s="91"/>
      <c r="S2183" s="91"/>
      <c r="T2183" s="91"/>
      <c r="U2183" s="91"/>
      <c r="V2183" s="91"/>
      <c r="W2183" s="91"/>
      <c r="X2183" s="91"/>
      <c r="Y2183" s="91"/>
      <c r="Z2183" s="91"/>
      <c r="AA2183" s="91"/>
      <c r="AB2183" s="381"/>
      <c r="AC2183" s="122"/>
      <c r="AD2183" s="2344"/>
      <c r="AE2183" s="203"/>
      <c r="AF2183" s="95"/>
      <c r="AI2183" s="778"/>
      <c r="AJ2183" s="778"/>
      <c r="AK2183" s="778"/>
      <c r="AL2183" s="778"/>
    </row>
    <row r="2184" spans="1:38" s="181" customFormat="1" hidden="1" x14ac:dyDescent="0.25">
      <c r="A2184" s="2024"/>
      <c r="B2184" s="2027"/>
      <c r="C2184" s="124" t="s">
        <v>117</v>
      </c>
      <c r="D2184" s="108"/>
      <c r="E2184" s="81"/>
      <c r="F2184" s="155"/>
      <c r="G2184" s="155"/>
      <c r="H2184" s="155"/>
      <c r="I2184" s="155"/>
      <c r="J2184" s="155"/>
      <c r="K2184" s="155"/>
      <c r="L2184" s="155"/>
      <c r="M2184" s="155"/>
      <c r="N2184" s="155"/>
      <c r="O2184" s="155"/>
      <c r="P2184" s="155"/>
      <c r="Q2184" s="155"/>
      <c r="R2184" s="155"/>
      <c r="S2184" s="155"/>
      <c r="T2184" s="155"/>
      <c r="U2184" s="155"/>
      <c r="V2184" s="155"/>
      <c r="W2184" s="155"/>
      <c r="X2184" s="155"/>
      <c r="Y2184" s="155"/>
      <c r="Z2184" s="155"/>
      <c r="AA2184" s="155"/>
      <c r="AB2184" s="316"/>
      <c r="AC2184" s="108"/>
      <c r="AD2184" s="81"/>
      <c r="AE2184" s="155"/>
      <c r="AF2184" s="74"/>
      <c r="AH2184" s="778"/>
      <c r="AI2184" s="779"/>
      <c r="AJ2184" s="780"/>
      <c r="AK2184" s="780"/>
      <c r="AL2184" s="332"/>
    </row>
    <row r="2185" spans="1:38" s="181" customFormat="1" ht="16.5" hidden="1" thickBot="1" x14ac:dyDescent="0.3">
      <c r="A2185" s="2025"/>
      <c r="B2185" s="2338" t="s">
        <v>42</v>
      </c>
      <c r="C2185" s="2334"/>
      <c r="D2185" s="114"/>
      <c r="E2185" s="178">
        <f>SQRT(E2179*E2179+E2180*E2180)/E2177/1.73</f>
        <v>15.883004856285451</v>
      </c>
      <c r="F2185" s="179">
        <f t="shared" ref="F2185:AB2185" si="655">SQRT(F2179*F2179+F2180*F2180)/F2177/1.73</f>
        <v>14.91239301266222</v>
      </c>
      <c r="G2185" s="179">
        <f t="shared" si="655"/>
        <v>14.4659865085363</v>
      </c>
      <c r="H2185" s="79">
        <f t="shared" si="655"/>
        <v>14.811953446249763</v>
      </c>
      <c r="I2185" s="79">
        <f t="shared" si="655"/>
        <v>15.208071925813353</v>
      </c>
      <c r="J2185" s="79">
        <f t="shared" si="655"/>
        <v>16.170635969126252</v>
      </c>
      <c r="K2185" s="79">
        <f t="shared" si="655"/>
        <v>18.383431871432116</v>
      </c>
      <c r="L2185" s="79">
        <f t="shared" si="655"/>
        <v>20.013436957242707</v>
      </c>
      <c r="M2185" s="79">
        <f t="shared" si="655"/>
        <v>22.518089374085186</v>
      </c>
      <c r="N2185" s="79">
        <f t="shared" si="655"/>
        <v>23.791506057325385</v>
      </c>
      <c r="O2185" s="79">
        <f t="shared" si="655"/>
        <v>24.351414079563732</v>
      </c>
      <c r="P2185" s="79">
        <f t="shared" si="655"/>
        <v>23.856710239800197</v>
      </c>
      <c r="Q2185" s="79">
        <f t="shared" si="655"/>
        <v>23.187282135187587</v>
      </c>
      <c r="R2185" s="79">
        <f t="shared" si="655"/>
        <v>22.545962942214445</v>
      </c>
      <c r="S2185" s="79">
        <f t="shared" si="655"/>
        <v>22.581965927368753</v>
      </c>
      <c r="T2185" s="79">
        <f t="shared" si="655"/>
        <v>21.771930891328672</v>
      </c>
      <c r="U2185" s="79">
        <f t="shared" si="655"/>
        <v>21.565148150605381</v>
      </c>
      <c r="V2185" s="79">
        <f t="shared" si="655"/>
        <v>20.88274622770064</v>
      </c>
      <c r="W2185" s="79">
        <f t="shared" si="655"/>
        <v>20.315654775655961</v>
      </c>
      <c r="X2185" s="79">
        <f t="shared" si="655"/>
        <v>21.288945569329186</v>
      </c>
      <c r="Y2185" s="79">
        <f>SQRT(V2179*V2179+V2180*V2180)/V2177/1.73</f>
        <v>20.88274622770064</v>
      </c>
      <c r="Z2185" s="179">
        <f t="shared" si="655"/>
        <v>20.132870961327072</v>
      </c>
      <c r="AA2185" s="179">
        <f t="shared" si="655"/>
        <v>18.376018003380278</v>
      </c>
      <c r="AB2185" s="394">
        <f t="shared" si="655"/>
        <v>16.752834090361116</v>
      </c>
      <c r="AC2185" s="109">
        <f>AVERAGE(E2185:AB2185)</f>
        <v>19.777114175011764</v>
      </c>
      <c r="AD2185" s="96">
        <f>(AC2181-AC2185)/AC2181</f>
        <v>4.9250729553829298E-3</v>
      </c>
      <c r="AE2185" s="79"/>
      <c r="AF2185" s="80"/>
      <c r="AI2185" s="875"/>
      <c r="AJ2185" s="875"/>
      <c r="AK2185" s="778"/>
      <c r="AL2185" s="875"/>
    </row>
    <row r="2186" spans="1:38" s="181" customFormat="1" x14ac:dyDescent="0.25">
      <c r="A2186" s="3422" t="s">
        <v>1066</v>
      </c>
      <c r="B2186" s="3423" t="s">
        <v>305</v>
      </c>
      <c r="C2186" s="121" t="s">
        <v>13</v>
      </c>
      <c r="D2186" s="113" t="s">
        <v>820</v>
      </c>
      <c r="E2186" s="306">
        <v>202.65</v>
      </c>
      <c r="F2186" s="71">
        <v>189</v>
      </c>
      <c r="G2186" s="71">
        <v>185.85</v>
      </c>
      <c r="H2186" s="71">
        <v>187.95</v>
      </c>
      <c r="I2186" s="71">
        <v>187.95</v>
      </c>
      <c r="J2186" s="71">
        <v>194.25</v>
      </c>
      <c r="K2186" s="71">
        <v>208.95</v>
      </c>
      <c r="L2186" s="71">
        <v>217.35</v>
      </c>
      <c r="M2186" s="71">
        <v>228.9</v>
      </c>
      <c r="N2186" s="71">
        <v>232.05</v>
      </c>
      <c r="O2186" s="71">
        <v>223.65</v>
      </c>
      <c r="P2186" s="71">
        <v>218.4</v>
      </c>
      <c r="Q2186" s="71">
        <v>204.75</v>
      </c>
      <c r="R2186" s="71">
        <v>211.05</v>
      </c>
      <c r="S2186" s="71">
        <v>197.4</v>
      </c>
      <c r="T2186" s="71">
        <v>203.7</v>
      </c>
      <c r="U2186" s="71">
        <v>208.95</v>
      </c>
      <c r="V2186" s="71">
        <v>212.1</v>
      </c>
      <c r="W2186" s="71">
        <v>206.85</v>
      </c>
      <c r="X2186" s="71">
        <v>211.05</v>
      </c>
      <c r="Y2186" s="71">
        <v>214.2</v>
      </c>
      <c r="Z2186" s="71">
        <v>225.75</v>
      </c>
      <c r="AA2186" s="71">
        <v>208.95</v>
      </c>
      <c r="AB2186" s="392">
        <v>199.5</v>
      </c>
      <c r="AC2186" s="3206">
        <f>SUM(E2186:AB2186)</f>
        <v>4981.2</v>
      </c>
      <c r="AD2186" s="2162"/>
      <c r="AE2186" s="91">
        <v>350</v>
      </c>
      <c r="AF2186" s="92">
        <v>30</v>
      </c>
      <c r="AI2186" s="876"/>
      <c r="AJ2186" s="877"/>
      <c r="AK2186" s="876"/>
      <c r="AL2186" s="778"/>
    </row>
    <row r="2187" spans="1:38" s="181" customFormat="1" x14ac:dyDescent="0.25">
      <c r="A2187" s="3406"/>
      <c r="B2187" s="3409"/>
      <c r="C2187" s="123" t="s">
        <v>14</v>
      </c>
      <c r="D2187" s="108" t="s">
        <v>820</v>
      </c>
      <c r="E2187" s="307">
        <v>40.950000000000003</v>
      </c>
      <c r="F2187" s="308">
        <v>48.3</v>
      </c>
      <c r="G2187" s="308">
        <v>48.3</v>
      </c>
      <c r="H2187" s="308">
        <v>46.2</v>
      </c>
      <c r="I2187" s="308">
        <v>46.2</v>
      </c>
      <c r="J2187" s="308">
        <v>46.2</v>
      </c>
      <c r="K2187" s="308">
        <v>46.2</v>
      </c>
      <c r="L2187" s="308">
        <v>49.35</v>
      </c>
      <c r="M2187" s="308">
        <v>49.35</v>
      </c>
      <c r="N2187" s="308">
        <v>51.45</v>
      </c>
      <c r="O2187" s="308">
        <v>48.3</v>
      </c>
      <c r="P2187" s="308">
        <v>48.3</v>
      </c>
      <c r="Q2187" s="308">
        <v>45.15</v>
      </c>
      <c r="R2187" s="308">
        <v>48.3</v>
      </c>
      <c r="S2187" s="308">
        <v>48.3</v>
      </c>
      <c r="T2187" s="308">
        <v>48.3</v>
      </c>
      <c r="U2187" s="308">
        <v>49.35</v>
      </c>
      <c r="V2187" s="308">
        <v>49.35</v>
      </c>
      <c r="W2187" s="308">
        <v>47.25</v>
      </c>
      <c r="X2187" s="308">
        <v>50.4</v>
      </c>
      <c r="Y2187" s="308">
        <v>54.6</v>
      </c>
      <c r="Z2187" s="308">
        <v>50.4</v>
      </c>
      <c r="AA2187" s="308">
        <v>46.2</v>
      </c>
      <c r="AB2187" s="393">
        <v>40.950000000000003</v>
      </c>
      <c r="AC2187" s="107">
        <f>SUM(E2187:AB2187)</f>
        <v>1147.6499999999999</v>
      </c>
      <c r="AD2187" s="81"/>
      <c r="AE2187" s="155"/>
      <c r="AF2187" s="74"/>
      <c r="AI2187" s="778"/>
      <c r="AJ2187" s="778"/>
      <c r="AK2187" s="778"/>
      <c r="AL2187" s="778"/>
    </row>
    <row r="2188" spans="1:38" s="181" customFormat="1" x14ac:dyDescent="0.25">
      <c r="A2188" s="3406"/>
      <c r="B2188" s="3409"/>
      <c r="C2188" s="123" t="s">
        <v>15</v>
      </c>
      <c r="D2188" s="108" t="s">
        <v>54</v>
      </c>
      <c r="E2188" s="326">
        <v>3</v>
      </c>
      <c r="F2188" s="327">
        <v>3</v>
      </c>
      <c r="G2188" s="327">
        <v>3</v>
      </c>
      <c r="H2188" s="327">
        <v>3</v>
      </c>
      <c r="I2188" s="327">
        <v>3</v>
      </c>
      <c r="J2188" s="327">
        <v>3</v>
      </c>
      <c r="K2188" s="327">
        <v>4</v>
      </c>
      <c r="L2188" s="327">
        <v>4</v>
      </c>
      <c r="M2188" s="327">
        <v>4</v>
      </c>
      <c r="N2188" s="327">
        <v>4</v>
      </c>
      <c r="O2188" s="327">
        <v>4</v>
      </c>
      <c r="P2188" s="327">
        <v>4</v>
      </c>
      <c r="Q2188" s="327">
        <v>4</v>
      </c>
      <c r="R2188" s="327">
        <v>4</v>
      </c>
      <c r="S2188" s="327">
        <v>4</v>
      </c>
      <c r="T2188" s="327">
        <v>4</v>
      </c>
      <c r="U2188" s="327">
        <v>4</v>
      </c>
      <c r="V2188" s="327">
        <v>4</v>
      </c>
      <c r="W2188" s="327">
        <v>4</v>
      </c>
      <c r="X2188" s="327">
        <v>4</v>
      </c>
      <c r="Y2188" s="327">
        <v>4</v>
      </c>
      <c r="Z2188" s="327">
        <v>4</v>
      </c>
      <c r="AA2188" s="327">
        <v>4</v>
      </c>
      <c r="AB2188" s="1446">
        <v>3</v>
      </c>
      <c r="AC2188" s="107">
        <f>AVERAGE(E2188:AB2188)</f>
        <v>3.7083333333333335</v>
      </c>
      <c r="AD2188" s="81"/>
      <c r="AE2188" s="155"/>
      <c r="AF2188" s="74"/>
      <c r="AI2188" s="778"/>
      <c r="AJ2188" s="778"/>
      <c r="AK2188" s="778"/>
      <c r="AL2188" s="778"/>
    </row>
    <row r="2189" spans="1:38" s="181" customFormat="1" ht="16.5" thickBot="1" x14ac:dyDescent="0.3">
      <c r="A2189" s="3407"/>
      <c r="B2189" s="3410"/>
      <c r="C2189" s="126" t="s">
        <v>17</v>
      </c>
      <c r="D2189" s="114"/>
      <c r="E2189" s="317">
        <f t="shared" ref="E2189:AB2189" si="656">E2187/E2186</f>
        <v>0.20207253886010362</v>
      </c>
      <c r="F2189" s="318">
        <f t="shared" si="656"/>
        <v>0.25555555555555554</v>
      </c>
      <c r="G2189" s="318">
        <f t="shared" si="656"/>
        <v>0.25988700564971751</v>
      </c>
      <c r="H2189" s="318">
        <f t="shared" si="656"/>
        <v>0.24581005586592181</v>
      </c>
      <c r="I2189" s="318">
        <f t="shared" si="656"/>
        <v>0.24581005586592181</v>
      </c>
      <c r="J2189" s="318">
        <f t="shared" si="656"/>
        <v>0.23783783783783785</v>
      </c>
      <c r="K2189" s="318">
        <f t="shared" si="656"/>
        <v>0.22110552763819097</v>
      </c>
      <c r="L2189" s="318">
        <f t="shared" si="656"/>
        <v>0.22705314009661837</v>
      </c>
      <c r="M2189" s="318">
        <f t="shared" si="656"/>
        <v>0.21559633027522937</v>
      </c>
      <c r="N2189" s="318">
        <f t="shared" si="656"/>
        <v>0.22171945701357465</v>
      </c>
      <c r="O2189" s="318">
        <f t="shared" si="656"/>
        <v>0.21596244131455397</v>
      </c>
      <c r="P2189" s="318">
        <f t="shared" si="656"/>
        <v>0.22115384615384615</v>
      </c>
      <c r="Q2189" s="318">
        <f t="shared" si="656"/>
        <v>0.22051282051282051</v>
      </c>
      <c r="R2189" s="318">
        <f t="shared" si="656"/>
        <v>0.22885572139303481</v>
      </c>
      <c r="S2189" s="318">
        <f t="shared" si="656"/>
        <v>0.24468085106382978</v>
      </c>
      <c r="T2189" s="318">
        <f t="shared" si="656"/>
        <v>0.23711340206185566</v>
      </c>
      <c r="U2189" s="318">
        <f t="shared" si="656"/>
        <v>0.23618090452261309</v>
      </c>
      <c r="V2189" s="318">
        <f t="shared" si="656"/>
        <v>0.23267326732673269</v>
      </c>
      <c r="W2189" s="318">
        <f t="shared" si="656"/>
        <v>0.22842639593908631</v>
      </c>
      <c r="X2189" s="318">
        <f t="shared" si="656"/>
        <v>0.2388059701492537</v>
      </c>
      <c r="Y2189" s="318">
        <f>Y2187/Y2186</f>
        <v>0.25490196078431376</v>
      </c>
      <c r="Z2189" s="318">
        <f t="shared" si="656"/>
        <v>0.22325581395348837</v>
      </c>
      <c r="AA2189" s="318">
        <f t="shared" si="656"/>
        <v>0.22110552763819097</v>
      </c>
      <c r="AB2189" s="803">
        <f t="shared" si="656"/>
        <v>0.20526315789473687</v>
      </c>
      <c r="AC2189" s="452">
        <f>AVERAGE(E2189:AB2189)</f>
        <v>0.23088914939029284</v>
      </c>
      <c r="AD2189" s="93"/>
      <c r="AE2189" s="94"/>
      <c r="AF2189" s="455"/>
      <c r="AI2189" s="778"/>
      <c r="AJ2189" s="778"/>
      <c r="AK2189" s="778"/>
      <c r="AL2189" s="778"/>
    </row>
    <row r="2190" spans="1:38" s="181" customFormat="1" hidden="1" x14ac:dyDescent="0.25">
      <c r="A2190" s="2017"/>
      <c r="B2190" s="2020"/>
      <c r="C2190" s="356" t="s">
        <v>116</v>
      </c>
      <c r="D2190" s="122"/>
      <c r="E2190" s="2162"/>
      <c r="F2190" s="91"/>
      <c r="G2190" s="91"/>
      <c r="H2190" s="91"/>
      <c r="I2190" s="91"/>
      <c r="J2190" s="91"/>
      <c r="K2190" s="91"/>
      <c r="L2190" s="91"/>
      <c r="M2190" s="91"/>
      <c r="N2190" s="91"/>
      <c r="O2190" s="91"/>
      <c r="P2190" s="91"/>
      <c r="Q2190" s="91"/>
      <c r="R2190" s="91"/>
      <c r="S2190" s="91"/>
      <c r="T2190" s="91"/>
      <c r="U2190" s="91"/>
      <c r="V2190" s="91"/>
      <c r="W2190" s="91"/>
      <c r="X2190" s="91"/>
      <c r="Y2190" s="91"/>
      <c r="Z2190" s="91"/>
      <c r="AA2190" s="91"/>
      <c r="AB2190" s="381"/>
      <c r="AC2190" s="122"/>
      <c r="AD2190" s="2344"/>
      <c r="AE2190" s="203"/>
      <c r="AF2190" s="95"/>
      <c r="AI2190" s="778"/>
      <c r="AJ2190" s="778"/>
      <c r="AK2190" s="778"/>
      <c r="AL2190" s="778"/>
    </row>
    <row r="2191" spans="1:38" s="181" customFormat="1" hidden="1" x14ac:dyDescent="0.25">
      <c r="A2191" s="2024"/>
      <c r="B2191" s="2027"/>
      <c r="C2191" s="124" t="s">
        <v>117</v>
      </c>
      <c r="D2191" s="108"/>
      <c r="E2191" s="81"/>
      <c r="F2191" s="155"/>
      <c r="G2191" s="155"/>
      <c r="H2191" s="155"/>
      <c r="I2191" s="155"/>
      <c r="J2191" s="155"/>
      <c r="K2191" s="155"/>
      <c r="L2191" s="155"/>
      <c r="M2191" s="155"/>
      <c r="N2191" s="155"/>
      <c r="O2191" s="155"/>
      <c r="P2191" s="155"/>
      <c r="Q2191" s="155"/>
      <c r="R2191" s="155"/>
      <c r="S2191" s="155"/>
      <c r="T2191" s="155"/>
      <c r="U2191" s="155"/>
      <c r="V2191" s="155"/>
      <c r="W2191" s="155"/>
      <c r="X2191" s="155"/>
      <c r="Y2191" s="155"/>
      <c r="Z2191" s="155"/>
      <c r="AA2191" s="155"/>
      <c r="AB2191" s="316"/>
      <c r="AC2191" s="108"/>
      <c r="AD2191" s="81"/>
      <c r="AE2191" s="155"/>
      <c r="AF2191" s="74"/>
      <c r="AH2191" s="778"/>
      <c r="AI2191" s="779"/>
      <c r="AJ2191" s="780"/>
      <c r="AK2191" s="780"/>
      <c r="AL2191" s="332"/>
    </row>
    <row r="2192" spans="1:38" s="181" customFormat="1" ht="16.5" hidden="1" thickBot="1" x14ac:dyDescent="0.3">
      <c r="A2192" s="2025"/>
      <c r="B2192" s="2338" t="s">
        <v>42</v>
      </c>
      <c r="C2192" s="2334"/>
      <c r="D2192" s="114"/>
      <c r="E2192" s="178">
        <f>SQRT(E2186*E2186+E2187*E2187)/E2177/1.73</f>
        <v>3.3381670789120386</v>
      </c>
      <c r="F2192" s="179">
        <f t="shared" ref="F2192:AB2192" si="657">SQRT(F2186*F2186+F2187*F2187)/F2177/1.73</f>
        <v>3.149708768337057</v>
      </c>
      <c r="G2192" s="179">
        <f t="shared" si="657"/>
        <v>3.0918210347051613</v>
      </c>
      <c r="H2192" s="79">
        <f t="shared" si="657"/>
        <v>3.1076579422387742</v>
      </c>
      <c r="I2192" s="79">
        <f t="shared" si="657"/>
        <v>3.1076579422387742</v>
      </c>
      <c r="J2192" s="79">
        <f t="shared" si="657"/>
        <v>3.1970999229611334</v>
      </c>
      <c r="K2192" s="79">
        <f t="shared" si="657"/>
        <v>3.4360403757076585</v>
      </c>
      <c r="L2192" s="79">
        <f t="shared" si="657"/>
        <v>3.5886797386363272</v>
      </c>
      <c r="M2192" s="79">
        <f t="shared" si="657"/>
        <v>3.8127398331189317</v>
      </c>
      <c r="N2192" s="79">
        <f t="shared" si="657"/>
        <v>3.848469206387044</v>
      </c>
      <c r="O2192" s="79">
        <f t="shared" si="657"/>
        <v>3.7255728845517666</v>
      </c>
      <c r="P2192" s="79">
        <f t="shared" si="657"/>
        <v>3.6523482419392859</v>
      </c>
      <c r="Q2192" s="79">
        <f t="shared" si="657"/>
        <v>3.4043805469138824</v>
      </c>
      <c r="R2192" s="79">
        <f t="shared" si="657"/>
        <v>3.515398026005081</v>
      </c>
      <c r="S2192" s="79">
        <f t="shared" si="657"/>
        <v>3.3183624507443676</v>
      </c>
      <c r="T2192" s="79">
        <f t="shared" si="657"/>
        <v>3.408743593743726</v>
      </c>
      <c r="U2192" s="79">
        <f t="shared" si="657"/>
        <v>3.5057425330083012</v>
      </c>
      <c r="V2192" s="79">
        <f t="shared" si="657"/>
        <v>3.5458038719419394</v>
      </c>
      <c r="W2192" s="79">
        <f t="shared" si="657"/>
        <v>3.45482302321787</v>
      </c>
      <c r="X2192" s="79">
        <f t="shared" si="657"/>
        <v>3.5330859765710501</v>
      </c>
      <c r="Y2192" s="79">
        <f>SQRT(V2186*V2186+V2187*V2187)/V2177/1.73</f>
        <v>3.5458038719419394</v>
      </c>
      <c r="Z2192" s="179">
        <f t="shared" si="657"/>
        <v>3.7557257267766975</v>
      </c>
      <c r="AA2192" s="179">
        <f t="shared" si="657"/>
        <v>3.4746475709403288</v>
      </c>
      <c r="AB2192" s="394">
        <f t="shared" si="657"/>
        <v>3.2883295632621623</v>
      </c>
      <c r="AC2192" s="109">
        <f>AVERAGE(E2192:AB2192)</f>
        <v>3.4502837385333884</v>
      </c>
      <c r="AD2192" s="96">
        <f>(AC2188-AC2192)/AC2188</f>
        <v>6.958640758650203E-2</v>
      </c>
      <c r="AE2192" s="79"/>
      <c r="AF2192" s="80"/>
      <c r="AI2192" s="875"/>
      <c r="AJ2192" s="875"/>
      <c r="AK2192" s="778"/>
      <c r="AL2192" s="875"/>
    </row>
    <row r="2193" spans="1:38" s="181" customFormat="1" ht="15.75" customHeight="1" x14ac:dyDescent="0.25">
      <c r="A2193" s="3422" t="s">
        <v>306</v>
      </c>
      <c r="B2193" s="3423" t="s">
        <v>307</v>
      </c>
      <c r="C2193" s="121" t="s">
        <v>13</v>
      </c>
      <c r="D2193" s="113" t="s">
        <v>820</v>
      </c>
      <c r="E2193" s="306">
        <v>824.25</v>
      </c>
      <c r="F2193" s="71">
        <v>754.95</v>
      </c>
      <c r="G2193" s="71">
        <v>721.35</v>
      </c>
      <c r="H2193" s="71">
        <v>714</v>
      </c>
      <c r="I2193" s="71">
        <v>723.45</v>
      </c>
      <c r="J2193" s="71">
        <v>754.95</v>
      </c>
      <c r="K2193" s="71">
        <v>885.15</v>
      </c>
      <c r="L2193" s="71">
        <v>963.9</v>
      </c>
      <c r="M2193" s="71">
        <v>1067.8499999999999</v>
      </c>
      <c r="N2193" s="71">
        <v>1116.1500000000001</v>
      </c>
      <c r="O2193" s="71">
        <v>1090.95</v>
      </c>
      <c r="P2193" s="71">
        <v>1101.45</v>
      </c>
      <c r="Q2193" s="71">
        <v>1042.6500000000001</v>
      </c>
      <c r="R2193" s="71">
        <v>1015.35</v>
      </c>
      <c r="S2193" s="71">
        <v>1037.4000000000001</v>
      </c>
      <c r="T2193" s="71">
        <v>1004.85</v>
      </c>
      <c r="U2193" s="71">
        <v>1052.0999999999999</v>
      </c>
      <c r="V2193" s="71">
        <v>964.95</v>
      </c>
      <c r="W2193" s="71">
        <v>968.1</v>
      </c>
      <c r="X2193" s="71">
        <v>1034.25</v>
      </c>
      <c r="Y2193" s="71">
        <v>1089.9000000000001</v>
      </c>
      <c r="Z2193" s="71">
        <v>1068.9000000000001</v>
      </c>
      <c r="AA2193" s="71">
        <v>994.35</v>
      </c>
      <c r="AB2193" s="392">
        <v>899.85</v>
      </c>
      <c r="AC2193" s="3206">
        <f>SUM(E2193:AB2193)</f>
        <v>22891.05</v>
      </c>
      <c r="AD2193" s="2162"/>
      <c r="AE2193" s="91">
        <v>350</v>
      </c>
      <c r="AF2193" s="92">
        <v>30</v>
      </c>
      <c r="AI2193" s="876"/>
      <c r="AJ2193" s="877"/>
      <c r="AK2193" s="876"/>
      <c r="AL2193" s="778"/>
    </row>
    <row r="2194" spans="1:38" s="181" customFormat="1" x14ac:dyDescent="0.25">
      <c r="A2194" s="3406"/>
      <c r="B2194" s="3409"/>
      <c r="C2194" s="123" t="s">
        <v>14</v>
      </c>
      <c r="D2194" s="108" t="s">
        <v>820</v>
      </c>
      <c r="E2194" s="307">
        <v>405.3</v>
      </c>
      <c r="F2194" s="308">
        <v>390.6</v>
      </c>
      <c r="G2194" s="308">
        <v>376.95</v>
      </c>
      <c r="H2194" s="308">
        <v>386.4</v>
      </c>
      <c r="I2194" s="308">
        <v>390.6</v>
      </c>
      <c r="J2194" s="308">
        <v>386.4</v>
      </c>
      <c r="K2194" s="308">
        <v>396.9</v>
      </c>
      <c r="L2194" s="308">
        <v>388.5</v>
      </c>
      <c r="M2194" s="308">
        <v>439.95</v>
      </c>
      <c r="N2194" s="308">
        <v>455.7</v>
      </c>
      <c r="O2194" s="308">
        <v>449.4</v>
      </c>
      <c r="P2194" s="308">
        <v>447.3</v>
      </c>
      <c r="Q2194" s="308">
        <v>405.3</v>
      </c>
      <c r="R2194" s="308">
        <v>425.25</v>
      </c>
      <c r="S2194" s="308">
        <v>432.6</v>
      </c>
      <c r="T2194" s="308">
        <v>409.5</v>
      </c>
      <c r="U2194" s="308">
        <v>450.45</v>
      </c>
      <c r="V2194" s="308">
        <v>386.4</v>
      </c>
      <c r="W2194" s="308">
        <v>389.55</v>
      </c>
      <c r="X2194" s="308">
        <v>391.65</v>
      </c>
      <c r="Y2194" s="308">
        <v>381.15</v>
      </c>
      <c r="Z2194" s="308">
        <v>388.5</v>
      </c>
      <c r="AA2194" s="308">
        <v>391.65</v>
      </c>
      <c r="AB2194" s="393">
        <v>400.05</v>
      </c>
      <c r="AC2194" s="107">
        <f>SUM(E2194:AB2194)</f>
        <v>9766.0499999999993</v>
      </c>
      <c r="AD2194" s="81"/>
      <c r="AE2194" s="155"/>
      <c r="AF2194" s="74"/>
      <c r="AI2194" s="778"/>
      <c r="AJ2194" s="778"/>
      <c r="AK2194" s="778"/>
      <c r="AL2194" s="778"/>
    </row>
    <row r="2195" spans="1:38" s="181" customFormat="1" x14ac:dyDescent="0.25">
      <c r="A2195" s="3406"/>
      <c r="B2195" s="3409"/>
      <c r="C2195" s="123" t="s">
        <v>15</v>
      </c>
      <c r="D2195" s="108" t="s">
        <v>54</v>
      </c>
      <c r="E2195" s="326">
        <v>13</v>
      </c>
      <c r="F2195" s="327">
        <v>13</v>
      </c>
      <c r="G2195" s="327">
        <v>13</v>
      </c>
      <c r="H2195" s="327">
        <v>13</v>
      </c>
      <c r="I2195" s="327">
        <v>13</v>
      </c>
      <c r="J2195" s="327">
        <v>14</v>
      </c>
      <c r="K2195" s="327">
        <v>16</v>
      </c>
      <c r="L2195" s="327">
        <v>18</v>
      </c>
      <c r="M2195" s="327">
        <v>20</v>
      </c>
      <c r="N2195" s="327">
        <v>21</v>
      </c>
      <c r="O2195" s="327">
        <v>20</v>
      </c>
      <c r="P2195" s="327">
        <v>18</v>
      </c>
      <c r="Q2195" s="327">
        <v>18</v>
      </c>
      <c r="R2195" s="327">
        <v>17</v>
      </c>
      <c r="S2195" s="327">
        <v>17</v>
      </c>
      <c r="T2195" s="327">
        <v>17</v>
      </c>
      <c r="U2195" s="327">
        <v>18</v>
      </c>
      <c r="V2195" s="327">
        <v>16</v>
      </c>
      <c r="W2195" s="327">
        <v>17</v>
      </c>
      <c r="X2195" s="327">
        <v>18</v>
      </c>
      <c r="Y2195" s="327">
        <v>19</v>
      </c>
      <c r="Z2195" s="327">
        <v>18</v>
      </c>
      <c r="AA2195" s="327">
        <v>17</v>
      </c>
      <c r="AB2195" s="1446">
        <v>15</v>
      </c>
      <c r="AC2195" s="107">
        <f>AVERAGE(E2195:AB2195)</f>
        <v>16.625</v>
      </c>
      <c r="AD2195" s="81"/>
      <c r="AE2195" s="155"/>
      <c r="AF2195" s="74"/>
      <c r="AI2195" s="850"/>
      <c r="AJ2195" s="850"/>
      <c r="AK2195" s="850"/>
      <c r="AL2195" s="850"/>
    </row>
    <row r="2196" spans="1:38" s="181" customFormat="1" ht="16.5" thickBot="1" x14ac:dyDescent="0.3">
      <c r="A2196" s="3407"/>
      <c r="B2196" s="3410"/>
      <c r="C2196" s="126" t="s">
        <v>17</v>
      </c>
      <c r="D2196" s="114"/>
      <c r="E2196" s="317">
        <f t="shared" ref="E2196:AB2196" si="658">E2194/E2193</f>
        <v>0.49171974522292994</v>
      </c>
      <c r="F2196" s="318">
        <f t="shared" si="658"/>
        <v>0.51738525730180807</v>
      </c>
      <c r="G2196" s="318">
        <f t="shared" si="658"/>
        <v>0.52256186317321685</v>
      </c>
      <c r="H2196" s="318">
        <f t="shared" si="658"/>
        <v>0.54117647058823526</v>
      </c>
      <c r="I2196" s="318">
        <f t="shared" si="658"/>
        <v>0.53991291727140789</v>
      </c>
      <c r="J2196" s="318">
        <f t="shared" si="658"/>
        <v>0.51182197496522941</v>
      </c>
      <c r="K2196" s="318">
        <f t="shared" si="658"/>
        <v>0.44839857651245552</v>
      </c>
      <c r="L2196" s="318">
        <f t="shared" si="658"/>
        <v>0.4030501089324619</v>
      </c>
      <c r="M2196" s="318">
        <f t="shared" si="658"/>
        <v>0.41199606686332352</v>
      </c>
      <c r="N2196" s="318">
        <f t="shared" si="658"/>
        <v>0.40827845719661332</v>
      </c>
      <c r="O2196" s="318">
        <f t="shared" si="658"/>
        <v>0.41193455245428295</v>
      </c>
      <c r="P2196" s="318">
        <f t="shared" si="658"/>
        <v>0.40610104861773116</v>
      </c>
      <c r="Q2196" s="318">
        <f t="shared" si="658"/>
        <v>0.38872104733131924</v>
      </c>
      <c r="R2196" s="318">
        <f t="shared" si="658"/>
        <v>0.4188210961737332</v>
      </c>
      <c r="S2196" s="318">
        <f t="shared" si="658"/>
        <v>0.41700404858299595</v>
      </c>
      <c r="T2196" s="318">
        <f t="shared" si="658"/>
        <v>0.40752351097178685</v>
      </c>
      <c r="U2196" s="318">
        <f t="shared" si="658"/>
        <v>0.42814371257485034</v>
      </c>
      <c r="V2196" s="318">
        <f t="shared" si="658"/>
        <v>0.4004352557127312</v>
      </c>
      <c r="W2196" s="318">
        <f t="shared" si="658"/>
        <v>0.40238611713665945</v>
      </c>
      <c r="X2196" s="318">
        <f t="shared" si="658"/>
        <v>0.37868020304568528</v>
      </c>
      <c r="Y2196" s="318">
        <f>Y2194/Y2193</f>
        <v>0.3497109826589595</v>
      </c>
      <c r="Z2196" s="318">
        <f t="shared" si="658"/>
        <v>0.36345776031434179</v>
      </c>
      <c r="AA2196" s="318">
        <f t="shared" si="658"/>
        <v>0.39387539598732835</v>
      </c>
      <c r="AB2196" s="803">
        <f t="shared" si="658"/>
        <v>0.44457409568261375</v>
      </c>
      <c r="AC2196" s="452">
        <f>AVERAGE(E2196:AB2196)</f>
        <v>0.43365292771969571</v>
      </c>
      <c r="AD2196" s="93"/>
      <c r="AE2196" s="94"/>
      <c r="AF2196" s="455"/>
      <c r="AI2196" s="850"/>
      <c r="AJ2196" s="850"/>
      <c r="AK2196" s="850"/>
      <c r="AL2196" s="850"/>
    </row>
    <row r="2197" spans="1:38" s="181" customFormat="1" hidden="1" x14ac:dyDescent="0.25">
      <c r="A2197" s="2017"/>
      <c r="B2197" s="2020"/>
      <c r="C2197" s="356" t="s">
        <v>116</v>
      </c>
      <c r="D2197" s="122"/>
      <c r="E2197" s="2162"/>
      <c r="F2197" s="91"/>
      <c r="G2197" s="91"/>
      <c r="H2197" s="91"/>
      <c r="I2197" s="91"/>
      <c r="J2197" s="91"/>
      <c r="K2197" s="91"/>
      <c r="L2197" s="91"/>
      <c r="M2197" s="91"/>
      <c r="N2197" s="91"/>
      <c r="O2197" s="91"/>
      <c r="P2197" s="91"/>
      <c r="Q2197" s="91"/>
      <c r="R2197" s="91"/>
      <c r="S2197" s="91"/>
      <c r="T2197" s="91"/>
      <c r="U2197" s="91"/>
      <c r="V2197" s="91"/>
      <c r="W2197" s="91"/>
      <c r="X2197" s="91"/>
      <c r="Y2197" s="91"/>
      <c r="Z2197" s="91"/>
      <c r="AA2197" s="91"/>
      <c r="AB2197" s="381"/>
      <c r="AC2197" s="122"/>
      <c r="AD2197" s="2344"/>
      <c r="AE2197" s="203"/>
      <c r="AF2197" s="95"/>
      <c r="AI2197" s="850"/>
      <c r="AJ2197" s="850"/>
      <c r="AK2197" s="850"/>
      <c r="AL2197" s="850"/>
    </row>
    <row r="2198" spans="1:38" s="181" customFormat="1" hidden="1" x14ac:dyDescent="0.25">
      <c r="A2198" s="2024"/>
      <c r="B2198" s="2027"/>
      <c r="C2198" s="124" t="s">
        <v>117</v>
      </c>
      <c r="D2198" s="108"/>
      <c r="E2198" s="81"/>
      <c r="F2198" s="155"/>
      <c r="G2198" s="155"/>
      <c r="H2198" s="155"/>
      <c r="I2198" s="155"/>
      <c r="J2198" s="155"/>
      <c r="K2198" s="155"/>
      <c r="L2198" s="155"/>
      <c r="M2198" s="155"/>
      <c r="N2198" s="155"/>
      <c r="O2198" s="155"/>
      <c r="P2198" s="155"/>
      <c r="Q2198" s="155"/>
      <c r="R2198" s="155"/>
      <c r="S2198" s="155"/>
      <c r="T2198" s="155"/>
      <c r="U2198" s="155"/>
      <c r="V2198" s="155"/>
      <c r="W2198" s="155"/>
      <c r="X2198" s="155"/>
      <c r="Y2198" s="155"/>
      <c r="Z2198" s="155"/>
      <c r="AA2198" s="155"/>
      <c r="AB2198" s="316"/>
      <c r="AC2198" s="108"/>
      <c r="AD2198" s="81"/>
      <c r="AE2198" s="155"/>
      <c r="AF2198" s="74"/>
      <c r="AH2198" s="778"/>
      <c r="AI2198" s="779"/>
      <c r="AJ2198" s="780"/>
      <c r="AK2198" s="780"/>
      <c r="AL2198" s="332"/>
    </row>
    <row r="2199" spans="1:38" s="181" customFormat="1" ht="16.5" hidden="1" thickBot="1" x14ac:dyDescent="0.3">
      <c r="A2199" s="2025"/>
      <c r="B2199" s="2338" t="s">
        <v>42</v>
      </c>
      <c r="C2199" s="2334"/>
      <c r="D2199" s="114"/>
      <c r="E2199" s="178">
        <f>SQRT(E2193*E2193+E2194*E2194)/E2178/1.73</f>
        <v>14.789115043627101</v>
      </c>
      <c r="F2199" s="179">
        <f t="shared" ref="F2199:AB2199" si="659">SQRT(F2193*F2193+F2194*F2194)/F2178/1.73</f>
        <v>13.648209815157324</v>
      </c>
      <c r="G2199" s="179">
        <f t="shared" si="659"/>
        <v>13.068439387974735</v>
      </c>
      <c r="H2199" s="79">
        <f t="shared" si="659"/>
        <v>12.963470939130561</v>
      </c>
      <c r="I2199" s="79">
        <f t="shared" si="659"/>
        <v>13.164471328828986</v>
      </c>
      <c r="J2199" s="79">
        <f t="shared" si="659"/>
        <v>13.504812360969627</v>
      </c>
      <c r="K2199" s="79">
        <f t="shared" si="659"/>
        <v>15.447091864402488</v>
      </c>
      <c r="L2199" s="79">
        <f t="shared" si="659"/>
        <v>16.779919674197426</v>
      </c>
      <c r="M2199" s="79">
        <f t="shared" si="659"/>
        <v>18.805314774436944</v>
      </c>
      <c r="N2199" s="79">
        <f t="shared" si="659"/>
        <v>19.520288128664628</v>
      </c>
      <c r="O2199" s="79">
        <f t="shared" si="659"/>
        <v>19.211699852685278</v>
      </c>
      <c r="P2199" s="79">
        <f t="shared" si="659"/>
        <v>19.411679471471153</v>
      </c>
      <c r="Q2199" s="79">
        <f t="shared" si="659"/>
        <v>18.163508350957308</v>
      </c>
      <c r="R2199" s="79">
        <f t="shared" si="659"/>
        <v>17.873704262419402</v>
      </c>
      <c r="S2199" s="79">
        <f t="shared" si="659"/>
        <v>18.353167137210665</v>
      </c>
      <c r="T2199" s="79">
        <f t="shared" si="659"/>
        <v>17.668110208391951</v>
      </c>
      <c r="U2199" s="79">
        <f t="shared" si="659"/>
        <v>18.687722622836024</v>
      </c>
      <c r="V2199" s="79">
        <f t="shared" si="659"/>
        <v>16.972649707104548</v>
      </c>
      <c r="W2199" s="79">
        <f t="shared" si="659"/>
        <v>16.99154484260654</v>
      </c>
      <c r="X2199" s="79">
        <f t="shared" si="659"/>
        <v>18.007354722228044</v>
      </c>
      <c r="Y2199" s="79">
        <f>SQRT(V2193*V2193+V2194*V2194)/V2178/1.73</f>
        <v>16.972649707104548</v>
      </c>
      <c r="Z2199" s="179">
        <f t="shared" si="659"/>
        <v>18.518478946961878</v>
      </c>
      <c r="AA2199" s="179">
        <f t="shared" si="659"/>
        <v>17.450457441988878</v>
      </c>
      <c r="AB2199" s="394">
        <f t="shared" si="659"/>
        <v>15.856006909712368</v>
      </c>
      <c r="AC2199" s="109">
        <f>AVERAGE(E2199:AB2199)</f>
        <v>16.742911145877851</v>
      </c>
      <c r="AD2199" s="96">
        <f>(AC2195-AC2199)/AC2195</f>
        <v>-7.0923997520512148E-3</v>
      </c>
      <c r="AE2199" s="79"/>
      <c r="AF2199" s="80"/>
      <c r="AI2199" s="850"/>
      <c r="AJ2199" s="850"/>
      <c r="AK2199" s="850"/>
      <c r="AL2199" s="850"/>
    </row>
    <row r="2200" spans="1:38" s="181" customFormat="1" ht="15.75" customHeight="1" x14ac:dyDescent="0.25">
      <c r="A2200" s="3411" t="s">
        <v>308</v>
      </c>
      <c r="B2200" s="3415"/>
      <c r="C2200" s="121" t="s">
        <v>13</v>
      </c>
      <c r="D2200" s="113"/>
      <c r="E2200" s="825">
        <f>E2179+E2186+E2193</f>
        <v>1900.5</v>
      </c>
      <c r="F2200" s="826">
        <f t="shared" ref="F2200:AC2201" si="660">SUM(F2179,F2186,F2193)</f>
        <v>1753.15</v>
      </c>
      <c r="G2200" s="826">
        <f t="shared" si="660"/>
        <v>1695.4</v>
      </c>
      <c r="H2200" s="71">
        <f t="shared" si="660"/>
        <v>1708.35</v>
      </c>
      <c r="I2200" s="71">
        <f t="shared" si="660"/>
        <v>1744.4</v>
      </c>
      <c r="J2200" s="71">
        <f t="shared" si="660"/>
        <v>1850.8</v>
      </c>
      <c r="K2200" s="71">
        <f t="shared" si="660"/>
        <v>2131.5</v>
      </c>
      <c r="L2200" s="71">
        <f t="shared" si="660"/>
        <v>2339.0499999999997</v>
      </c>
      <c r="M2200" s="71">
        <f t="shared" si="660"/>
        <v>2598.75</v>
      </c>
      <c r="N2200" s="71">
        <f t="shared" si="660"/>
        <v>2741.2</v>
      </c>
      <c r="O2200" s="71">
        <f t="shared" si="660"/>
        <v>2730</v>
      </c>
      <c r="P2200" s="71">
        <f t="shared" si="660"/>
        <v>2701.65</v>
      </c>
      <c r="Q2200" s="71">
        <f t="shared" si="660"/>
        <v>2592.8000000000002</v>
      </c>
      <c r="R2200" s="71">
        <f t="shared" si="660"/>
        <v>2529.8000000000002</v>
      </c>
      <c r="S2200" s="71">
        <f t="shared" si="660"/>
        <v>2531.2000000000003</v>
      </c>
      <c r="T2200" s="71">
        <f t="shared" si="660"/>
        <v>2464.35</v>
      </c>
      <c r="U2200" s="71">
        <f t="shared" si="660"/>
        <v>2497.25</v>
      </c>
      <c r="V2200" s="71">
        <f t="shared" si="660"/>
        <v>2378.25</v>
      </c>
      <c r="W2200" s="71">
        <f t="shared" si="660"/>
        <v>2338.35</v>
      </c>
      <c r="X2200" s="71">
        <f t="shared" si="660"/>
        <v>2473.1</v>
      </c>
      <c r="Y2200" s="71">
        <f>SUM(Y2179,Y2186,Y2193)</f>
        <v>2505.3000000000002</v>
      </c>
      <c r="Z2200" s="826">
        <f t="shared" si="660"/>
        <v>2452.4499999999998</v>
      </c>
      <c r="AA2200" s="826">
        <f t="shared" si="660"/>
        <v>2249.1</v>
      </c>
      <c r="AB2200" s="827">
        <f t="shared" si="660"/>
        <v>2044.35</v>
      </c>
      <c r="AC2200" s="535">
        <f t="shared" si="660"/>
        <v>54951.05</v>
      </c>
      <c r="AI2200" s="850"/>
      <c r="AJ2200" s="850"/>
      <c r="AK2200" s="850"/>
      <c r="AL2200" s="850"/>
    </row>
    <row r="2201" spans="1:38" s="181" customFormat="1" ht="16.5" thickBot="1" x14ac:dyDescent="0.3">
      <c r="A2201" s="3519"/>
      <c r="B2201" s="3520"/>
      <c r="C2201" s="450" t="s">
        <v>14</v>
      </c>
      <c r="D2201" s="128"/>
      <c r="E2201" s="530">
        <f>E2180+E2187+E2194</f>
        <v>898.45</v>
      </c>
      <c r="F2201" s="531">
        <f t="shared" si="660"/>
        <v>884.1</v>
      </c>
      <c r="G2201" s="531">
        <f t="shared" si="660"/>
        <v>856.45</v>
      </c>
      <c r="H2201" s="459">
        <f t="shared" si="660"/>
        <v>880.59999999999991</v>
      </c>
      <c r="I2201" s="459">
        <f t="shared" si="660"/>
        <v>887.6</v>
      </c>
      <c r="J2201" s="459">
        <f t="shared" si="660"/>
        <v>887.59999999999991</v>
      </c>
      <c r="K2201" s="459">
        <f t="shared" si="660"/>
        <v>927.5</v>
      </c>
      <c r="L2201" s="459">
        <f t="shared" si="660"/>
        <v>890.05</v>
      </c>
      <c r="M2201" s="459">
        <f t="shared" si="660"/>
        <v>955.5</v>
      </c>
      <c r="N2201" s="459">
        <f t="shared" si="660"/>
        <v>974.75</v>
      </c>
      <c r="O2201" s="459">
        <f t="shared" si="660"/>
        <v>980.69999999999993</v>
      </c>
      <c r="P2201" s="459">
        <f t="shared" si="660"/>
        <v>970.2</v>
      </c>
      <c r="Q2201" s="459">
        <f t="shared" si="660"/>
        <v>929.25</v>
      </c>
      <c r="R2201" s="459">
        <f t="shared" si="660"/>
        <v>952.35</v>
      </c>
      <c r="S2201" s="459">
        <f t="shared" si="660"/>
        <v>962.5</v>
      </c>
      <c r="T2201" s="459">
        <f t="shared" si="660"/>
        <v>917</v>
      </c>
      <c r="U2201" s="459">
        <f t="shared" si="660"/>
        <v>964.59999999999991</v>
      </c>
      <c r="V2201" s="459">
        <f t="shared" si="660"/>
        <v>885.15</v>
      </c>
      <c r="W2201" s="459">
        <f t="shared" si="660"/>
        <v>887.6</v>
      </c>
      <c r="X2201" s="459">
        <f t="shared" si="660"/>
        <v>891.44999999999993</v>
      </c>
      <c r="Y2201" s="459">
        <f>SUM(Y2180,Y2187,Y2194)</f>
        <v>868.35</v>
      </c>
      <c r="Z2201" s="531">
        <f t="shared" si="660"/>
        <v>882.7</v>
      </c>
      <c r="AA2201" s="531">
        <f t="shared" si="660"/>
        <v>870.45</v>
      </c>
      <c r="AB2201" s="532">
        <f t="shared" si="660"/>
        <v>869.4</v>
      </c>
      <c r="AC2201" s="794">
        <f t="shared" si="660"/>
        <v>21874.3</v>
      </c>
      <c r="AI2201" s="711"/>
      <c r="AJ2201" s="711"/>
      <c r="AK2201" s="711"/>
      <c r="AL2201" s="711"/>
    </row>
    <row r="2202" spans="1:38" s="181" customFormat="1" ht="16.5" thickBot="1" x14ac:dyDescent="0.3">
      <c r="A2202" s="878" t="s">
        <v>309</v>
      </c>
      <c r="B2202" s="879"/>
      <c r="C2202" s="880"/>
      <c r="D2202" s="881"/>
      <c r="E2202" s="882">
        <v>1</v>
      </c>
      <c r="F2202" s="612">
        <v>2</v>
      </c>
      <c r="G2202" s="612">
        <v>3</v>
      </c>
      <c r="H2202" s="613">
        <v>4</v>
      </c>
      <c r="I2202" s="612">
        <v>5</v>
      </c>
      <c r="J2202" s="612">
        <v>6</v>
      </c>
      <c r="K2202" s="612">
        <v>7</v>
      </c>
      <c r="L2202" s="612">
        <v>8</v>
      </c>
      <c r="M2202" s="612">
        <v>9</v>
      </c>
      <c r="N2202" s="613">
        <v>10</v>
      </c>
      <c r="O2202" s="612">
        <v>11</v>
      </c>
      <c r="P2202" s="612">
        <v>12</v>
      </c>
      <c r="Q2202" s="612">
        <v>13</v>
      </c>
      <c r="R2202" s="612">
        <v>14</v>
      </c>
      <c r="S2202" s="612">
        <v>15</v>
      </c>
      <c r="T2202" s="612">
        <v>16</v>
      </c>
      <c r="U2202" s="612">
        <v>17</v>
      </c>
      <c r="V2202" s="612">
        <v>18</v>
      </c>
      <c r="W2202" s="612">
        <v>19</v>
      </c>
      <c r="X2202" s="612">
        <v>20</v>
      </c>
      <c r="Y2202" s="613">
        <v>21</v>
      </c>
      <c r="Z2202" s="612">
        <v>22</v>
      </c>
      <c r="AA2202" s="612">
        <v>23</v>
      </c>
      <c r="AB2202" s="883">
        <v>24</v>
      </c>
      <c r="AC2202" s="884"/>
      <c r="AI2202" s="302"/>
      <c r="AJ2202" s="302"/>
      <c r="AK2202" s="302"/>
      <c r="AL2202" s="302"/>
    </row>
    <row r="2203" spans="1:38" s="181" customFormat="1" x14ac:dyDescent="0.25">
      <c r="A2203" s="440" t="s">
        <v>939</v>
      </c>
      <c r="B2203" s="145"/>
      <c r="C2203" s="441" t="s">
        <v>22</v>
      </c>
      <c r="D2203" s="197" t="s">
        <v>54</v>
      </c>
      <c r="E2203" s="187">
        <v>6.18</v>
      </c>
      <c r="F2203" s="145">
        <v>6.19</v>
      </c>
      <c r="G2203" s="145">
        <v>6.2</v>
      </c>
      <c r="H2203" s="443">
        <v>6.22</v>
      </c>
      <c r="I2203" s="443">
        <v>6.19</v>
      </c>
      <c r="J2203" s="443">
        <v>6.24</v>
      </c>
      <c r="K2203" s="443">
        <v>6.21</v>
      </c>
      <c r="L2203" s="443">
        <v>6.19</v>
      </c>
      <c r="M2203" s="443">
        <v>6.13</v>
      </c>
      <c r="N2203" s="443">
        <v>6.16</v>
      </c>
      <c r="O2203" s="443">
        <v>6.13</v>
      </c>
      <c r="P2203" s="443">
        <v>6.12</v>
      </c>
      <c r="Q2203" s="443">
        <v>6.15</v>
      </c>
      <c r="R2203" s="443">
        <v>6.14</v>
      </c>
      <c r="S2203" s="443">
        <v>6.12</v>
      </c>
      <c r="T2203" s="443">
        <v>6.14</v>
      </c>
      <c r="U2203" s="443">
        <v>6.12</v>
      </c>
      <c r="V2203" s="443">
        <v>6.12</v>
      </c>
      <c r="W2203" s="443">
        <v>6.13</v>
      </c>
      <c r="X2203" s="443">
        <v>6.13</v>
      </c>
      <c r="Y2203" s="443">
        <v>6.11</v>
      </c>
      <c r="Z2203" s="145">
        <v>6.14</v>
      </c>
      <c r="AA2203" s="145">
        <v>6.14</v>
      </c>
      <c r="AB2203" s="444">
        <v>6.17</v>
      </c>
      <c r="AC2203" s="712">
        <f>AVERAGE(E2203:AB2203)</f>
        <v>6.1570833333333326</v>
      </c>
      <c r="AI2203" s="302"/>
      <c r="AJ2203" s="302"/>
      <c r="AK2203" s="302"/>
      <c r="AL2203" s="302"/>
    </row>
    <row r="2204" spans="1:38" s="181" customFormat="1" ht="16.5" thickBot="1" x14ac:dyDescent="0.3">
      <c r="A2204" s="871" t="s">
        <v>940</v>
      </c>
      <c r="B2204" s="706"/>
      <c r="C2204" s="707" t="s">
        <v>22</v>
      </c>
      <c r="D2204" s="524" t="s">
        <v>54</v>
      </c>
      <c r="E2204" s="736">
        <v>6.23</v>
      </c>
      <c r="F2204" s="706">
        <v>6.24</v>
      </c>
      <c r="G2204" s="706">
        <v>6.25</v>
      </c>
      <c r="H2204" s="714">
        <v>6.28</v>
      </c>
      <c r="I2204" s="714">
        <v>6.26</v>
      </c>
      <c r="J2204" s="714">
        <v>6.29</v>
      </c>
      <c r="K2204" s="714">
        <v>6.29</v>
      </c>
      <c r="L2204" s="714">
        <v>6.22</v>
      </c>
      <c r="M2204" s="714">
        <v>6.16</v>
      </c>
      <c r="N2204" s="714">
        <v>6.19</v>
      </c>
      <c r="O2204" s="714">
        <v>6.17</v>
      </c>
      <c r="P2204" s="714">
        <v>6.15</v>
      </c>
      <c r="Q2204" s="714">
        <v>6.18</v>
      </c>
      <c r="R2204" s="714">
        <v>6.17</v>
      </c>
      <c r="S2204" s="714">
        <v>6.15</v>
      </c>
      <c r="T2204" s="714">
        <v>6.17</v>
      </c>
      <c r="U2204" s="714">
        <v>6.15</v>
      </c>
      <c r="V2204" s="714">
        <v>6.15</v>
      </c>
      <c r="W2204" s="714">
        <v>6.16</v>
      </c>
      <c r="X2204" s="714">
        <v>6.15</v>
      </c>
      <c r="Y2204" s="714">
        <v>6.15</v>
      </c>
      <c r="Z2204" s="706">
        <v>6.18</v>
      </c>
      <c r="AA2204" s="706">
        <v>6.15</v>
      </c>
      <c r="AB2204" s="715">
        <v>6.21</v>
      </c>
      <c r="AC2204" s="885">
        <f>AVERAGE(E2204:AB2204)</f>
        <v>6.1958333333333355</v>
      </c>
      <c r="AI2204" s="875"/>
      <c r="AJ2204" s="875"/>
      <c r="AK2204" s="778"/>
      <c r="AL2204" s="875"/>
    </row>
    <row r="2205" spans="1:38" s="181" customFormat="1" x14ac:dyDescent="0.25">
      <c r="A2205" s="3422" t="s">
        <v>209</v>
      </c>
      <c r="B2205" s="3446" t="s">
        <v>310</v>
      </c>
      <c r="C2205" s="121" t="s">
        <v>13</v>
      </c>
      <c r="D2205" s="113" t="s">
        <v>820</v>
      </c>
      <c r="E2205" s="306">
        <v>0</v>
      </c>
      <c r="F2205" s="71">
        <v>0</v>
      </c>
      <c r="G2205" s="71">
        <v>0</v>
      </c>
      <c r="H2205" s="71">
        <v>0</v>
      </c>
      <c r="I2205" s="71">
        <v>0</v>
      </c>
      <c r="J2205" s="71">
        <v>0</v>
      </c>
      <c r="K2205" s="71">
        <v>0</v>
      </c>
      <c r="L2205" s="71">
        <v>0</v>
      </c>
      <c r="M2205" s="71">
        <v>0</v>
      </c>
      <c r="N2205" s="71">
        <v>0</v>
      </c>
      <c r="O2205" s="71">
        <v>0</v>
      </c>
      <c r="P2205" s="71">
        <v>0</v>
      </c>
      <c r="Q2205" s="71">
        <v>0</v>
      </c>
      <c r="R2205" s="71">
        <v>0</v>
      </c>
      <c r="S2205" s="71">
        <v>0</v>
      </c>
      <c r="T2205" s="71">
        <v>0</v>
      </c>
      <c r="U2205" s="71">
        <v>0</v>
      </c>
      <c r="V2205" s="71">
        <v>0</v>
      </c>
      <c r="W2205" s="71">
        <v>0</v>
      </c>
      <c r="X2205" s="71">
        <v>0</v>
      </c>
      <c r="Y2205" s="71">
        <v>0</v>
      </c>
      <c r="Z2205" s="71">
        <v>0</v>
      </c>
      <c r="AA2205" s="71">
        <v>0</v>
      </c>
      <c r="AB2205" s="72">
        <v>0</v>
      </c>
      <c r="AC2205" s="3206">
        <f>SUM(E2205:AB2205)</f>
        <v>0</v>
      </c>
      <c r="AD2205" s="717"/>
      <c r="AE2205" s="464">
        <v>60</v>
      </c>
      <c r="AF2205" s="465">
        <v>40</v>
      </c>
      <c r="AI2205" s="876"/>
      <c r="AJ2205" s="877"/>
      <c r="AK2205" s="876"/>
      <c r="AL2205" s="778"/>
    </row>
    <row r="2206" spans="1:38" s="181" customFormat="1" x14ac:dyDescent="0.25">
      <c r="A2206" s="3406"/>
      <c r="B2206" s="3447"/>
      <c r="C2206" s="123" t="s">
        <v>14</v>
      </c>
      <c r="D2206" s="108" t="s">
        <v>820</v>
      </c>
      <c r="E2206" s="307">
        <v>0</v>
      </c>
      <c r="F2206" s="308">
        <v>0</v>
      </c>
      <c r="G2206" s="308">
        <v>0</v>
      </c>
      <c r="H2206" s="308">
        <v>0</v>
      </c>
      <c r="I2206" s="308">
        <v>0</v>
      </c>
      <c r="J2206" s="308">
        <v>0</v>
      </c>
      <c r="K2206" s="308">
        <v>0</v>
      </c>
      <c r="L2206" s="308">
        <v>0</v>
      </c>
      <c r="M2206" s="308">
        <v>0</v>
      </c>
      <c r="N2206" s="308">
        <v>0</v>
      </c>
      <c r="O2206" s="308">
        <v>0</v>
      </c>
      <c r="P2206" s="308">
        <v>0</v>
      </c>
      <c r="Q2206" s="308">
        <v>0</v>
      </c>
      <c r="R2206" s="308">
        <v>0</v>
      </c>
      <c r="S2206" s="308">
        <v>0</v>
      </c>
      <c r="T2206" s="308">
        <v>0</v>
      </c>
      <c r="U2206" s="308">
        <v>0</v>
      </c>
      <c r="V2206" s="308">
        <v>0</v>
      </c>
      <c r="W2206" s="308">
        <v>0</v>
      </c>
      <c r="X2206" s="308">
        <v>0</v>
      </c>
      <c r="Y2206" s="308">
        <v>0</v>
      </c>
      <c r="Z2206" s="308">
        <v>0</v>
      </c>
      <c r="AA2206" s="308">
        <v>0</v>
      </c>
      <c r="AB2206" s="309">
        <v>0</v>
      </c>
      <c r="AC2206" s="107">
        <f>SUM(E2206:AB2206)</f>
        <v>0</v>
      </c>
      <c r="AD2206" s="718"/>
      <c r="AE2206" s="719"/>
      <c r="AF2206" s="720"/>
      <c r="AI2206" s="778"/>
      <c r="AJ2206" s="778"/>
      <c r="AK2206" s="778"/>
      <c r="AL2206" s="778"/>
    </row>
    <row r="2207" spans="1:38" s="181" customFormat="1" x14ac:dyDescent="0.25">
      <c r="A2207" s="3406"/>
      <c r="B2207" s="3447"/>
      <c r="C2207" s="123" t="s">
        <v>15</v>
      </c>
      <c r="D2207" s="108" t="s">
        <v>54</v>
      </c>
      <c r="E2207" s="1449">
        <v>0</v>
      </c>
      <c r="F2207" s="1444">
        <v>0</v>
      </c>
      <c r="G2207" s="1444">
        <v>0</v>
      </c>
      <c r="H2207" s="327">
        <v>0</v>
      </c>
      <c r="I2207" s="327">
        <v>0</v>
      </c>
      <c r="J2207" s="327">
        <v>0</v>
      </c>
      <c r="K2207" s="327">
        <v>0</v>
      </c>
      <c r="L2207" s="327">
        <v>0</v>
      </c>
      <c r="M2207" s="327">
        <v>0</v>
      </c>
      <c r="N2207" s="327">
        <v>0</v>
      </c>
      <c r="O2207" s="327">
        <v>0</v>
      </c>
      <c r="P2207" s="327">
        <v>0</v>
      </c>
      <c r="Q2207" s="327">
        <v>0</v>
      </c>
      <c r="R2207" s="327">
        <v>0</v>
      </c>
      <c r="S2207" s="327">
        <v>0</v>
      </c>
      <c r="T2207" s="327">
        <v>0</v>
      </c>
      <c r="U2207" s="327">
        <v>0</v>
      </c>
      <c r="V2207" s="327">
        <v>0</v>
      </c>
      <c r="W2207" s="327">
        <v>0</v>
      </c>
      <c r="X2207" s="327">
        <v>0</v>
      </c>
      <c r="Y2207" s="327">
        <v>0</v>
      </c>
      <c r="Z2207" s="1444">
        <v>0</v>
      </c>
      <c r="AA2207" s="1444">
        <v>0</v>
      </c>
      <c r="AB2207" s="1445">
        <v>0</v>
      </c>
      <c r="AC2207" s="107">
        <f>AVERAGE(E2207:AB2207)</f>
        <v>0</v>
      </c>
      <c r="AD2207" s="718"/>
      <c r="AE2207" s="719"/>
      <c r="AF2207" s="720"/>
      <c r="AI2207" s="778"/>
      <c r="AJ2207" s="778"/>
      <c r="AK2207" s="778"/>
      <c r="AL2207" s="778"/>
    </row>
    <row r="2208" spans="1:38" s="181" customFormat="1" ht="16.5" thickBot="1" x14ac:dyDescent="0.3">
      <c r="A2208" s="3407"/>
      <c r="B2208" s="3448"/>
      <c r="C2208" s="126" t="s">
        <v>17</v>
      </c>
      <c r="D2208" s="114"/>
      <c r="E2208" s="317" t="e">
        <f t="shared" ref="E2208:AB2208" si="661">E2206/E2205</f>
        <v>#DIV/0!</v>
      </c>
      <c r="F2208" s="318" t="e">
        <f t="shared" si="661"/>
        <v>#DIV/0!</v>
      </c>
      <c r="G2208" s="318" t="e">
        <f t="shared" si="661"/>
        <v>#DIV/0!</v>
      </c>
      <c r="H2208" s="318" t="e">
        <f t="shared" si="661"/>
        <v>#DIV/0!</v>
      </c>
      <c r="I2208" s="318" t="e">
        <f t="shared" si="661"/>
        <v>#DIV/0!</v>
      </c>
      <c r="J2208" s="318" t="e">
        <f t="shared" si="661"/>
        <v>#DIV/0!</v>
      </c>
      <c r="K2208" s="318" t="e">
        <f t="shared" si="661"/>
        <v>#DIV/0!</v>
      </c>
      <c r="L2208" s="318" t="e">
        <f t="shared" si="661"/>
        <v>#DIV/0!</v>
      </c>
      <c r="M2208" s="318" t="e">
        <f t="shared" si="661"/>
        <v>#DIV/0!</v>
      </c>
      <c r="N2208" s="318" t="e">
        <f t="shared" si="661"/>
        <v>#DIV/0!</v>
      </c>
      <c r="O2208" s="318" t="e">
        <f t="shared" si="661"/>
        <v>#DIV/0!</v>
      </c>
      <c r="P2208" s="318" t="e">
        <f t="shared" si="661"/>
        <v>#DIV/0!</v>
      </c>
      <c r="Q2208" s="318" t="e">
        <f t="shared" si="661"/>
        <v>#DIV/0!</v>
      </c>
      <c r="R2208" s="318" t="e">
        <f t="shared" si="661"/>
        <v>#DIV/0!</v>
      </c>
      <c r="S2208" s="318" t="e">
        <f t="shared" si="661"/>
        <v>#DIV/0!</v>
      </c>
      <c r="T2208" s="318" t="e">
        <f t="shared" si="661"/>
        <v>#DIV/0!</v>
      </c>
      <c r="U2208" s="318" t="e">
        <f t="shared" si="661"/>
        <v>#DIV/0!</v>
      </c>
      <c r="V2208" s="318" t="e">
        <f t="shared" si="661"/>
        <v>#DIV/0!</v>
      </c>
      <c r="W2208" s="318" t="e">
        <f t="shared" si="661"/>
        <v>#DIV/0!</v>
      </c>
      <c r="X2208" s="318" t="e">
        <f t="shared" si="661"/>
        <v>#DIV/0!</v>
      </c>
      <c r="Y2208" s="318" t="e">
        <f>Y2206/Y2205</f>
        <v>#DIV/0!</v>
      </c>
      <c r="Z2208" s="318" t="e">
        <f t="shared" si="661"/>
        <v>#DIV/0!</v>
      </c>
      <c r="AA2208" s="318" t="e">
        <f t="shared" si="661"/>
        <v>#DIV/0!</v>
      </c>
      <c r="AB2208" s="369" t="e">
        <f t="shared" si="661"/>
        <v>#DIV/0!</v>
      </c>
      <c r="AC2208" s="452" t="e">
        <f>AVERAGE(E2208:AB2208)</f>
        <v>#DIV/0!</v>
      </c>
      <c r="AD2208" s="718"/>
      <c r="AE2208" s="719"/>
      <c r="AF2208" s="720"/>
      <c r="AI2208" s="778"/>
      <c r="AJ2208" s="778"/>
      <c r="AK2208" s="778"/>
      <c r="AL2208" s="778"/>
    </row>
    <row r="2209" spans="1:38" s="181" customFormat="1" hidden="1" x14ac:dyDescent="0.25">
      <c r="A2209" s="2017"/>
      <c r="B2209" s="2020"/>
      <c r="C2209" s="356" t="s">
        <v>116</v>
      </c>
      <c r="D2209" s="122"/>
      <c r="E2209" s="138"/>
      <c r="F2209" s="136"/>
      <c r="G2209" s="136"/>
      <c r="H2209" s="91"/>
      <c r="I2209" s="91"/>
      <c r="J2209" s="91"/>
      <c r="K2209" s="91"/>
      <c r="L2209" s="91"/>
      <c r="M2209" s="91"/>
      <c r="N2209" s="91"/>
      <c r="O2209" s="91"/>
      <c r="P2209" s="91"/>
      <c r="Q2209" s="91"/>
      <c r="R2209" s="91"/>
      <c r="S2209" s="91"/>
      <c r="T2209" s="91"/>
      <c r="U2209" s="91"/>
      <c r="V2209" s="91"/>
      <c r="W2209" s="91"/>
      <c r="X2209" s="91"/>
      <c r="Y2209" s="91"/>
      <c r="Z2209" s="136"/>
      <c r="AA2209" s="136"/>
      <c r="AB2209" s="617"/>
      <c r="AC2209" s="122"/>
      <c r="AD2209" s="718"/>
      <c r="AE2209" s="719"/>
      <c r="AF2209" s="720"/>
      <c r="AI2209" s="778"/>
      <c r="AJ2209" s="778"/>
      <c r="AK2209" s="778"/>
      <c r="AL2209" s="778"/>
    </row>
    <row r="2210" spans="1:38" s="181" customFormat="1" hidden="1" x14ac:dyDescent="0.25">
      <c r="A2210" s="2024"/>
      <c r="B2210" s="2027"/>
      <c r="C2210" s="124" t="s">
        <v>117</v>
      </c>
      <c r="D2210" s="108"/>
      <c r="E2210" s="310"/>
      <c r="F2210" s="311"/>
      <c r="G2210" s="311"/>
      <c r="H2210" s="155"/>
      <c r="I2210" s="155"/>
      <c r="J2210" s="155"/>
      <c r="K2210" s="155"/>
      <c r="L2210" s="155"/>
      <c r="M2210" s="155"/>
      <c r="N2210" s="155"/>
      <c r="O2210" s="155"/>
      <c r="P2210" s="155"/>
      <c r="Q2210" s="155"/>
      <c r="R2210" s="155"/>
      <c r="S2210" s="155"/>
      <c r="T2210" s="155"/>
      <c r="U2210" s="155"/>
      <c r="V2210" s="155"/>
      <c r="W2210" s="155"/>
      <c r="X2210" s="155"/>
      <c r="Y2210" s="155"/>
      <c r="Z2210" s="311"/>
      <c r="AA2210" s="311"/>
      <c r="AB2210" s="312"/>
      <c r="AC2210" s="108"/>
      <c r="AD2210" s="718"/>
      <c r="AE2210" s="719"/>
      <c r="AF2210" s="720"/>
      <c r="AH2210" s="778"/>
      <c r="AI2210" s="779"/>
      <c r="AJ2210" s="780"/>
      <c r="AK2210" s="780"/>
      <c r="AL2210" s="332"/>
    </row>
    <row r="2211" spans="1:38" s="181" customFormat="1" ht="16.5" hidden="1" thickBot="1" x14ac:dyDescent="0.3">
      <c r="A2211" s="2025"/>
      <c r="B2211" s="3536" t="s">
        <v>42</v>
      </c>
      <c r="C2211" s="3394"/>
      <c r="D2211" s="114"/>
      <c r="E2211" s="178">
        <f>SQRT(E2205*E2205+E2206*E2206)/E2204/1.73</f>
        <v>0</v>
      </c>
      <c r="F2211" s="179">
        <f t="shared" ref="F2211:AB2211" si="662">SQRT(F2205*F2205+F2206*F2206)/F2204/1.73</f>
        <v>0</v>
      </c>
      <c r="G2211" s="179">
        <f t="shared" si="662"/>
        <v>0</v>
      </c>
      <c r="H2211" s="79">
        <f t="shared" si="662"/>
        <v>0</v>
      </c>
      <c r="I2211" s="79">
        <f t="shared" si="662"/>
        <v>0</v>
      </c>
      <c r="J2211" s="79">
        <f t="shared" si="662"/>
        <v>0</v>
      </c>
      <c r="K2211" s="79">
        <f t="shared" si="662"/>
        <v>0</v>
      </c>
      <c r="L2211" s="79">
        <f t="shared" si="662"/>
        <v>0</v>
      </c>
      <c r="M2211" s="79">
        <f t="shared" si="662"/>
        <v>0</v>
      </c>
      <c r="N2211" s="79">
        <f t="shared" si="662"/>
        <v>0</v>
      </c>
      <c r="O2211" s="79">
        <f t="shared" si="662"/>
        <v>0</v>
      </c>
      <c r="P2211" s="79">
        <f t="shared" si="662"/>
        <v>0</v>
      </c>
      <c r="Q2211" s="79">
        <f t="shared" si="662"/>
        <v>0</v>
      </c>
      <c r="R2211" s="79">
        <f t="shared" si="662"/>
        <v>0</v>
      </c>
      <c r="S2211" s="79">
        <f t="shared" si="662"/>
        <v>0</v>
      </c>
      <c r="T2211" s="79">
        <f t="shared" si="662"/>
        <v>0</v>
      </c>
      <c r="U2211" s="79">
        <f t="shared" si="662"/>
        <v>0</v>
      </c>
      <c r="V2211" s="79">
        <f t="shared" si="662"/>
        <v>0</v>
      </c>
      <c r="W2211" s="79">
        <f t="shared" si="662"/>
        <v>0</v>
      </c>
      <c r="X2211" s="79">
        <f t="shared" si="662"/>
        <v>0</v>
      </c>
      <c r="Y2211" s="79">
        <f>SQRT(V2205*V2205+V2206*V2206)/V2204/1.73</f>
        <v>0</v>
      </c>
      <c r="Z2211" s="179">
        <f t="shared" si="662"/>
        <v>0</v>
      </c>
      <c r="AA2211" s="179">
        <f t="shared" si="662"/>
        <v>0</v>
      </c>
      <c r="AB2211" s="180">
        <f t="shared" si="662"/>
        <v>0</v>
      </c>
      <c r="AC2211" s="109">
        <f>AVERAGE(E2211:AB2211)</f>
        <v>0</v>
      </c>
      <c r="AD2211" s="78" t="e">
        <f>(AC2207-AC2211)/AC2207</f>
        <v>#DIV/0!</v>
      </c>
      <c r="AE2211" s="79"/>
      <c r="AF2211" s="80"/>
      <c r="AI2211" s="875"/>
      <c r="AJ2211" s="875"/>
      <c r="AK2211" s="778"/>
      <c r="AL2211" s="875"/>
    </row>
    <row r="2212" spans="1:38" s="181" customFormat="1" x14ac:dyDescent="0.25">
      <c r="A2212" s="3422" t="s">
        <v>206</v>
      </c>
      <c r="B2212" s="3446" t="s">
        <v>959</v>
      </c>
      <c r="C2212" s="121" t="s">
        <v>13</v>
      </c>
      <c r="D2212" s="113" t="s">
        <v>820</v>
      </c>
      <c r="E2212" s="306">
        <v>209.7</v>
      </c>
      <c r="F2212" s="71">
        <v>209.7</v>
      </c>
      <c r="G2212" s="71">
        <v>201</v>
      </c>
      <c r="H2212" s="71">
        <v>244.7</v>
      </c>
      <c r="I2212" s="71">
        <v>218.5</v>
      </c>
      <c r="J2212" s="71">
        <v>262.2</v>
      </c>
      <c r="K2212" s="71">
        <v>279.60000000000002</v>
      </c>
      <c r="L2212" s="71">
        <v>297.10000000000002</v>
      </c>
      <c r="M2212" s="71">
        <v>305.8</v>
      </c>
      <c r="N2212" s="71">
        <v>340.8</v>
      </c>
      <c r="O2212" s="71">
        <v>305.8</v>
      </c>
      <c r="P2212" s="71">
        <v>305.8</v>
      </c>
      <c r="Q2212" s="71">
        <v>270.89999999999998</v>
      </c>
      <c r="R2212" s="71">
        <v>270.89999999999998</v>
      </c>
      <c r="S2212" s="71">
        <v>323.3</v>
      </c>
      <c r="T2212" s="71">
        <v>323.3</v>
      </c>
      <c r="U2212" s="71">
        <v>244.7</v>
      </c>
      <c r="V2212" s="71">
        <v>262.2</v>
      </c>
      <c r="W2212" s="71">
        <v>270.89999999999998</v>
      </c>
      <c r="X2212" s="71">
        <v>279.60000000000002</v>
      </c>
      <c r="Y2212" s="71">
        <v>270.89999999999998</v>
      </c>
      <c r="Z2212" s="71">
        <v>270.89999999999998</v>
      </c>
      <c r="AA2212" s="71">
        <v>253.4</v>
      </c>
      <c r="AB2212" s="72">
        <v>227.2</v>
      </c>
      <c r="AC2212" s="3206">
        <f>SUM(E2212:AB2212)</f>
        <v>6448.9</v>
      </c>
      <c r="AD2212" s="717"/>
      <c r="AE2212" s="464">
        <v>60</v>
      </c>
      <c r="AF2212" s="465">
        <v>40</v>
      </c>
      <c r="AI2212" s="876"/>
      <c r="AJ2212" s="877"/>
      <c r="AK2212" s="876"/>
      <c r="AL2212" s="778"/>
    </row>
    <row r="2213" spans="1:38" s="181" customFormat="1" x14ac:dyDescent="0.25">
      <c r="A2213" s="3406"/>
      <c r="B2213" s="3447"/>
      <c r="C2213" s="123" t="s">
        <v>14</v>
      </c>
      <c r="D2213" s="108" t="s">
        <v>820</v>
      </c>
      <c r="E2213" s="307">
        <v>121.4</v>
      </c>
      <c r="F2213" s="308">
        <v>121.4</v>
      </c>
      <c r="G2213" s="308">
        <v>116.3</v>
      </c>
      <c r="H2213" s="308">
        <v>141.6</v>
      </c>
      <c r="I2213" s="308">
        <v>126.5</v>
      </c>
      <c r="J2213" s="308">
        <v>151.80000000000001</v>
      </c>
      <c r="K2213" s="308">
        <v>161.9</v>
      </c>
      <c r="L2213" s="308">
        <v>172</v>
      </c>
      <c r="M2213" s="308">
        <v>177</v>
      </c>
      <c r="N2213" s="308">
        <v>197.3</v>
      </c>
      <c r="O2213" s="308">
        <v>177</v>
      </c>
      <c r="P2213" s="308">
        <v>177</v>
      </c>
      <c r="Q2213" s="308">
        <v>156.80000000000001</v>
      </c>
      <c r="R2213" s="308">
        <v>156.80000000000001</v>
      </c>
      <c r="S2213" s="308">
        <v>187.2</v>
      </c>
      <c r="T2213" s="308">
        <v>187.2</v>
      </c>
      <c r="U2213" s="308">
        <v>141.6</v>
      </c>
      <c r="V2213" s="308">
        <v>151.80000000000001</v>
      </c>
      <c r="W2213" s="308">
        <v>156.80000000000001</v>
      </c>
      <c r="X2213" s="308">
        <v>161.9</v>
      </c>
      <c r="Y2213" s="308">
        <v>156.80000000000001</v>
      </c>
      <c r="Z2213" s="308">
        <v>156.80000000000001</v>
      </c>
      <c r="AA2213" s="308">
        <v>146.69999999999999</v>
      </c>
      <c r="AB2213" s="309">
        <v>131.5</v>
      </c>
      <c r="AC2213" s="107">
        <f>SUM(E2213:AB2213)</f>
        <v>3733.1000000000004</v>
      </c>
      <c r="AD2213" s="718"/>
      <c r="AE2213" s="719"/>
      <c r="AF2213" s="720"/>
      <c r="AI2213" s="778"/>
      <c r="AJ2213" s="778"/>
      <c r="AK2213" s="778"/>
      <c r="AL2213" s="778"/>
    </row>
    <row r="2214" spans="1:38" s="181" customFormat="1" x14ac:dyDescent="0.25">
      <c r="A2214" s="3406"/>
      <c r="B2214" s="3447"/>
      <c r="C2214" s="123" t="s">
        <v>15</v>
      </c>
      <c r="D2214" s="108" t="s">
        <v>54</v>
      </c>
      <c r="E2214" s="1449">
        <v>24</v>
      </c>
      <c r="F2214" s="1444">
        <v>24</v>
      </c>
      <c r="G2214" s="1444">
        <v>23</v>
      </c>
      <c r="H2214" s="327">
        <v>28</v>
      </c>
      <c r="I2214" s="327">
        <v>25</v>
      </c>
      <c r="J2214" s="327">
        <v>30</v>
      </c>
      <c r="K2214" s="327">
        <v>32</v>
      </c>
      <c r="L2214" s="327">
        <v>34</v>
      </c>
      <c r="M2214" s="327">
        <v>35</v>
      </c>
      <c r="N2214" s="327">
        <v>39</v>
      </c>
      <c r="O2214" s="327">
        <v>35</v>
      </c>
      <c r="P2214" s="327">
        <v>35</v>
      </c>
      <c r="Q2214" s="327">
        <v>31</v>
      </c>
      <c r="R2214" s="327">
        <v>31</v>
      </c>
      <c r="S2214" s="327">
        <v>37</v>
      </c>
      <c r="T2214" s="327">
        <v>37</v>
      </c>
      <c r="U2214" s="327">
        <v>28</v>
      </c>
      <c r="V2214" s="327">
        <v>30</v>
      </c>
      <c r="W2214" s="327">
        <v>31</v>
      </c>
      <c r="X2214" s="327">
        <v>32</v>
      </c>
      <c r="Y2214" s="327">
        <v>31</v>
      </c>
      <c r="Z2214" s="1444">
        <v>31</v>
      </c>
      <c r="AA2214" s="1444">
        <v>29</v>
      </c>
      <c r="AB2214" s="1445">
        <v>26</v>
      </c>
      <c r="AC2214" s="107">
        <f>AVERAGE(E2214:AB2214)</f>
        <v>30.75</v>
      </c>
      <c r="AD2214" s="718"/>
      <c r="AE2214" s="719"/>
      <c r="AF2214" s="720"/>
      <c r="AI2214" s="778"/>
      <c r="AJ2214" s="778"/>
      <c r="AK2214" s="778"/>
      <c r="AL2214" s="778"/>
    </row>
    <row r="2215" spans="1:38" s="181" customFormat="1" ht="16.5" thickBot="1" x14ac:dyDescent="0.3">
      <c r="A2215" s="3407"/>
      <c r="B2215" s="3448"/>
      <c r="C2215" s="126" t="s">
        <v>17</v>
      </c>
      <c r="D2215" s="114"/>
      <c r="E2215" s="317">
        <f t="shared" ref="E2215:AB2215" si="663">E2213/E2212</f>
        <v>0.57892226990939444</v>
      </c>
      <c r="F2215" s="318">
        <f t="shared" si="663"/>
        <v>0.57892226990939444</v>
      </c>
      <c r="G2215" s="318">
        <f t="shared" si="663"/>
        <v>0.57860696517412935</v>
      </c>
      <c r="H2215" s="318">
        <f t="shared" si="663"/>
        <v>0.57866775643645285</v>
      </c>
      <c r="I2215" s="318">
        <f t="shared" si="663"/>
        <v>0.57894736842105265</v>
      </c>
      <c r="J2215" s="318">
        <f t="shared" si="663"/>
        <v>0.57894736842105265</v>
      </c>
      <c r="K2215" s="318">
        <f t="shared" si="663"/>
        <v>0.57904148783977105</v>
      </c>
      <c r="L2215" s="318">
        <f t="shared" si="663"/>
        <v>0.57892965331538193</v>
      </c>
      <c r="M2215" s="318">
        <f t="shared" si="663"/>
        <v>0.578809679529104</v>
      </c>
      <c r="N2215" s="318">
        <f t="shared" si="663"/>
        <v>0.57893192488262912</v>
      </c>
      <c r="O2215" s="318">
        <f t="shared" si="663"/>
        <v>0.578809679529104</v>
      </c>
      <c r="P2215" s="318">
        <f t="shared" si="663"/>
        <v>0.578809679529104</v>
      </c>
      <c r="Q2215" s="318">
        <f t="shared" si="663"/>
        <v>0.57881136950904399</v>
      </c>
      <c r="R2215" s="318">
        <f t="shared" si="663"/>
        <v>0.57881136950904399</v>
      </c>
      <c r="S2215" s="318">
        <f t="shared" si="663"/>
        <v>0.57902876585214968</v>
      </c>
      <c r="T2215" s="318">
        <f t="shared" si="663"/>
        <v>0.57902876585214968</v>
      </c>
      <c r="U2215" s="318">
        <f t="shared" si="663"/>
        <v>0.57866775643645285</v>
      </c>
      <c r="V2215" s="318">
        <f t="shared" si="663"/>
        <v>0.57894736842105265</v>
      </c>
      <c r="W2215" s="318">
        <f t="shared" si="663"/>
        <v>0.57881136950904399</v>
      </c>
      <c r="X2215" s="318">
        <f t="shared" si="663"/>
        <v>0.57904148783977105</v>
      </c>
      <c r="Y2215" s="318">
        <f>Y2213/Y2212</f>
        <v>0.57881136950904399</v>
      </c>
      <c r="Z2215" s="318">
        <f t="shared" si="663"/>
        <v>0.57881136950904399</v>
      </c>
      <c r="AA2215" s="318">
        <f t="shared" si="663"/>
        <v>0.57892659826361481</v>
      </c>
      <c r="AB2215" s="369">
        <f t="shared" si="663"/>
        <v>0.57878521126760563</v>
      </c>
      <c r="AC2215" s="452">
        <f>AVERAGE(E2215:AB2215)</f>
        <v>0.57886787101560766</v>
      </c>
      <c r="AD2215" s="718"/>
      <c r="AE2215" s="719"/>
      <c r="AF2215" s="720"/>
      <c r="AI2215" s="778"/>
      <c r="AJ2215" s="778"/>
      <c r="AK2215" s="778"/>
      <c r="AL2215" s="778"/>
    </row>
    <row r="2216" spans="1:38" s="181" customFormat="1" hidden="1" x14ac:dyDescent="0.25">
      <c r="A2216" s="2017"/>
      <c r="B2216" s="2020"/>
      <c r="C2216" s="356" t="s">
        <v>116</v>
      </c>
      <c r="D2216" s="122"/>
      <c r="E2216" s="138"/>
      <c r="F2216" s="136"/>
      <c r="G2216" s="136"/>
      <c r="H2216" s="91"/>
      <c r="I2216" s="91"/>
      <c r="J2216" s="91"/>
      <c r="K2216" s="91"/>
      <c r="L2216" s="91"/>
      <c r="M2216" s="91"/>
      <c r="N2216" s="91"/>
      <c r="O2216" s="91"/>
      <c r="P2216" s="91"/>
      <c r="Q2216" s="91"/>
      <c r="R2216" s="91"/>
      <c r="S2216" s="91"/>
      <c r="T2216" s="91"/>
      <c r="U2216" s="91"/>
      <c r="V2216" s="91"/>
      <c r="W2216" s="91"/>
      <c r="X2216" s="91"/>
      <c r="Y2216" s="91"/>
      <c r="Z2216" s="136"/>
      <c r="AA2216" s="136"/>
      <c r="AB2216" s="617"/>
      <c r="AC2216" s="122"/>
      <c r="AD2216" s="718"/>
      <c r="AE2216" s="719"/>
      <c r="AF2216" s="720"/>
      <c r="AI2216" s="778"/>
      <c r="AJ2216" s="778"/>
      <c r="AK2216" s="778"/>
      <c r="AL2216" s="778"/>
    </row>
    <row r="2217" spans="1:38" s="181" customFormat="1" hidden="1" x14ac:dyDescent="0.25">
      <c r="A2217" s="2024"/>
      <c r="B2217" s="2027"/>
      <c r="C2217" s="124" t="s">
        <v>117</v>
      </c>
      <c r="D2217" s="108"/>
      <c r="E2217" s="310"/>
      <c r="F2217" s="311"/>
      <c r="G2217" s="311"/>
      <c r="H2217" s="155"/>
      <c r="I2217" s="155"/>
      <c r="J2217" s="155"/>
      <c r="K2217" s="155"/>
      <c r="L2217" s="155"/>
      <c r="M2217" s="155"/>
      <c r="N2217" s="155"/>
      <c r="O2217" s="155"/>
      <c r="P2217" s="155"/>
      <c r="Q2217" s="155"/>
      <c r="R2217" s="155"/>
      <c r="S2217" s="155"/>
      <c r="T2217" s="155"/>
      <c r="U2217" s="155"/>
      <c r="V2217" s="155"/>
      <c r="W2217" s="155"/>
      <c r="X2217" s="155"/>
      <c r="Y2217" s="155"/>
      <c r="Z2217" s="311"/>
      <c r="AA2217" s="311"/>
      <c r="AB2217" s="312"/>
      <c r="AC2217" s="108"/>
      <c r="AD2217" s="718"/>
      <c r="AE2217" s="719"/>
      <c r="AF2217" s="720"/>
      <c r="AH2217" s="778"/>
      <c r="AI2217" s="779"/>
      <c r="AJ2217" s="780"/>
      <c r="AK2217" s="780"/>
      <c r="AL2217" s="332"/>
    </row>
    <row r="2218" spans="1:38" s="181" customFormat="1" ht="16.5" hidden="1" thickBot="1" x14ac:dyDescent="0.3">
      <c r="A2218" s="2025"/>
      <c r="B2218" s="3536" t="s">
        <v>42</v>
      </c>
      <c r="C2218" s="3394"/>
      <c r="D2218" s="114"/>
      <c r="E2218" s="178">
        <f>SQRT(E2212*E2212+E2213*E2213)/E2203/1.73</f>
        <v>22.663607698895046</v>
      </c>
      <c r="F2218" s="179">
        <f t="shared" ref="F2218:AB2218" si="664">SQRT(F2212*F2212+F2213*F2213)/F2203/1.73</f>
        <v>22.626994439284552</v>
      </c>
      <c r="G2218" s="179">
        <f t="shared" si="664"/>
        <v>21.650308520886252</v>
      </c>
      <c r="H2218" s="79">
        <f t="shared" si="664"/>
        <v>26.273307637760901</v>
      </c>
      <c r="I2218" s="79">
        <f t="shared" si="664"/>
        <v>23.576786314039214</v>
      </c>
      <c r="J2218" s="79">
        <f t="shared" si="664"/>
        <v>28.065443708442828</v>
      </c>
      <c r="K2218" s="79">
        <f t="shared" si="664"/>
        <v>30.073716867619542</v>
      </c>
      <c r="L2218" s="79">
        <f t="shared" si="664"/>
        <v>32.057708963724167</v>
      </c>
      <c r="M2218" s="79">
        <f t="shared" si="664"/>
        <v>33.317690866013557</v>
      </c>
      <c r="N2218" s="79">
        <f t="shared" si="664"/>
        <v>36.952155834414519</v>
      </c>
      <c r="O2218" s="79">
        <f t="shared" si="664"/>
        <v>33.317690866013557</v>
      </c>
      <c r="P2218" s="79">
        <f t="shared" si="664"/>
        <v>33.372131537363252</v>
      </c>
      <c r="Q2218" s="79">
        <f t="shared" si="664"/>
        <v>29.419283761614782</v>
      </c>
      <c r="R2218" s="79">
        <f t="shared" si="664"/>
        <v>29.467197904549007</v>
      </c>
      <c r="S2218" s="79">
        <f t="shared" si="664"/>
        <v>35.285268487252551</v>
      </c>
      <c r="T2218" s="79">
        <f t="shared" si="664"/>
        <v>35.170332759281052</v>
      </c>
      <c r="U2218" s="79">
        <f t="shared" si="664"/>
        <v>26.702610050142614</v>
      </c>
      <c r="V2218" s="79">
        <f t="shared" si="664"/>
        <v>28.615746526255435</v>
      </c>
      <c r="W2218" s="79">
        <f t="shared" si="664"/>
        <v>29.51526837421385</v>
      </c>
      <c r="X2218" s="79">
        <f t="shared" si="664"/>
        <v>30.466196043705928</v>
      </c>
      <c r="Y2218" s="79">
        <f>SQRT(V2212*V2212+V2213*V2213)/V2203/1.73</f>
        <v>28.615746526255435</v>
      </c>
      <c r="Z2218" s="179">
        <f t="shared" si="664"/>
        <v>29.467197904549007</v>
      </c>
      <c r="AA2218" s="179">
        <f t="shared" si="664"/>
        <v>27.565009288547923</v>
      </c>
      <c r="AB2218" s="180">
        <f t="shared" si="664"/>
        <v>24.593279393470194</v>
      </c>
      <c r="AC2218" s="109">
        <f>AVERAGE(E2218:AB2218)</f>
        <v>29.117945011428962</v>
      </c>
      <c r="AD2218" s="78">
        <f>(AC2214-AC2218)/AC2214</f>
        <v>5.3074958977919952E-2</v>
      </c>
      <c r="AE2218" s="79"/>
      <c r="AF2218" s="80"/>
      <c r="AI2218" s="875"/>
      <c r="AJ2218" s="875"/>
      <c r="AK2218" s="778"/>
      <c r="AL2218" s="875"/>
    </row>
    <row r="2219" spans="1:38" s="181" customFormat="1" x14ac:dyDescent="0.25">
      <c r="A2219" s="3422" t="s">
        <v>311</v>
      </c>
      <c r="B2219" s="3446" t="s">
        <v>312</v>
      </c>
      <c r="C2219" s="121" t="s">
        <v>13</v>
      </c>
      <c r="D2219" s="113" t="s">
        <v>820</v>
      </c>
      <c r="E2219" s="306">
        <v>216.4</v>
      </c>
      <c r="F2219" s="71">
        <v>198.4</v>
      </c>
      <c r="G2219" s="71">
        <v>198.4</v>
      </c>
      <c r="H2219" s="71">
        <v>189.3</v>
      </c>
      <c r="I2219" s="71">
        <v>207.4</v>
      </c>
      <c r="J2219" s="71">
        <v>225.4</v>
      </c>
      <c r="K2219" s="71">
        <v>270.5</v>
      </c>
      <c r="L2219" s="71">
        <v>243.4</v>
      </c>
      <c r="M2219" s="71">
        <v>252.5</v>
      </c>
      <c r="N2219" s="71">
        <v>261.5</v>
      </c>
      <c r="O2219" s="71">
        <v>261.5</v>
      </c>
      <c r="P2219" s="71">
        <v>243.4</v>
      </c>
      <c r="Q2219" s="71">
        <v>270.5</v>
      </c>
      <c r="R2219" s="71">
        <v>243.4</v>
      </c>
      <c r="S2219" s="71">
        <v>234.4</v>
      </c>
      <c r="T2219" s="71">
        <v>234.4</v>
      </c>
      <c r="U2219" s="71">
        <v>243.4</v>
      </c>
      <c r="V2219" s="71">
        <v>288.5</v>
      </c>
      <c r="W2219" s="71">
        <v>297.5</v>
      </c>
      <c r="X2219" s="71">
        <v>306.60000000000002</v>
      </c>
      <c r="Y2219" s="71">
        <v>288.5</v>
      </c>
      <c r="Z2219" s="71">
        <v>279.5</v>
      </c>
      <c r="AA2219" s="71">
        <v>252.5</v>
      </c>
      <c r="AB2219" s="72">
        <v>234.4</v>
      </c>
      <c r="AC2219" s="3206">
        <f>SUM(E2219:AB2219)</f>
        <v>5941.7000000000007</v>
      </c>
      <c r="AD2219" s="717"/>
      <c r="AE2219" s="464">
        <v>60</v>
      </c>
      <c r="AF2219" s="465">
        <v>40</v>
      </c>
      <c r="AI2219" s="876"/>
      <c r="AJ2219" s="877"/>
      <c r="AK2219" s="876"/>
      <c r="AL2219" s="778"/>
    </row>
    <row r="2220" spans="1:38" s="181" customFormat="1" x14ac:dyDescent="0.25">
      <c r="A2220" s="3406"/>
      <c r="B2220" s="3447"/>
      <c r="C2220" s="123" t="s">
        <v>14</v>
      </c>
      <c r="D2220" s="108" t="s">
        <v>820</v>
      </c>
      <c r="E2220" s="307">
        <v>143.80000000000001</v>
      </c>
      <c r="F2220" s="308">
        <v>131.80000000000001</v>
      </c>
      <c r="G2220" s="308">
        <v>131.80000000000001</v>
      </c>
      <c r="H2220" s="308">
        <v>125.8</v>
      </c>
      <c r="I2220" s="308">
        <v>137.80000000000001</v>
      </c>
      <c r="J2220" s="308">
        <v>149.69999999999999</v>
      </c>
      <c r="K2220" s="308">
        <v>179.7</v>
      </c>
      <c r="L2220" s="308">
        <v>161.69999999999999</v>
      </c>
      <c r="M2220" s="308">
        <v>167.7</v>
      </c>
      <c r="N2220" s="308">
        <v>173.7</v>
      </c>
      <c r="O2220" s="308">
        <v>173.7</v>
      </c>
      <c r="P2220" s="308">
        <v>161.69999999999999</v>
      </c>
      <c r="Q2220" s="308">
        <v>179.7</v>
      </c>
      <c r="R2220" s="308">
        <v>161.69999999999999</v>
      </c>
      <c r="S2220" s="308">
        <v>155.69999999999999</v>
      </c>
      <c r="T2220" s="308">
        <v>155.69999999999999</v>
      </c>
      <c r="U2220" s="308">
        <v>161.69999999999999</v>
      </c>
      <c r="V2220" s="308">
        <v>191.7</v>
      </c>
      <c r="W2220" s="308">
        <v>197.7</v>
      </c>
      <c r="X2220" s="308">
        <v>203.7</v>
      </c>
      <c r="Y2220" s="308">
        <v>191.7</v>
      </c>
      <c r="Z2220" s="308">
        <v>185.7</v>
      </c>
      <c r="AA2220" s="308">
        <v>167.7</v>
      </c>
      <c r="AB2220" s="309">
        <v>155.69999999999999</v>
      </c>
      <c r="AC2220" s="107">
        <f>SUM(E2220:AB2220)</f>
        <v>3947.2999999999984</v>
      </c>
      <c r="AD2220" s="718"/>
      <c r="AE2220" s="719"/>
      <c r="AF2220" s="720"/>
      <c r="AI2220" s="778"/>
      <c r="AJ2220" s="778"/>
      <c r="AK2220" s="778"/>
      <c r="AL2220" s="778"/>
    </row>
    <row r="2221" spans="1:38" s="181" customFormat="1" x14ac:dyDescent="0.25">
      <c r="A2221" s="3406"/>
      <c r="B2221" s="3447"/>
      <c r="C2221" s="123" t="s">
        <v>15</v>
      </c>
      <c r="D2221" s="108" t="s">
        <v>54</v>
      </c>
      <c r="E2221" s="1449">
        <v>24</v>
      </c>
      <c r="F2221" s="1444">
        <v>22</v>
      </c>
      <c r="G2221" s="1444">
        <v>22</v>
      </c>
      <c r="H2221" s="327">
        <v>21</v>
      </c>
      <c r="I2221" s="327">
        <v>23</v>
      </c>
      <c r="J2221" s="327">
        <v>25</v>
      </c>
      <c r="K2221" s="327">
        <v>30</v>
      </c>
      <c r="L2221" s="327">
        <v>27</v>
      </c>
      <c r="M2221" s="327">
        <v>28</v>
      </c>
      <c r="N2221" s="327">
        <v>29</v>
      </c>
      <c r="O2221" s="327">
        <v>29</v>
      </c>
      <c r="P2221" s="327">
        <v>27</v>
      </c>
      <c r="Q2221" s="327">
        <v>30</v>
      </c>
      <c r="R2221" s="327">
        <v>27</v>
      </c>
      <c r="S2221" s="327">
        <v>26</v>
      </c>
      <c r="T2221" s="327">
        <v>26</v>
      </c>
      <c r="U2221" s="327">
        <v>27</v>
      </c>
      <c r="V2221" s="327">
        <v>32</v>
      </c>
      <c r="W2221" s="327">
        <v>33</v>
      </c>
      <c r="X2221" s="327">
        <v>34</v>
      </c>
      <c r="Y2221" s="327">
        <v>32</v>
      </c>
      <c r="Z2221" s="1444">
        <v>31</v>
      </c>
      <c r="AA2221" s="1444">
        <v>28</v>
      </c>
      <c r="AB2221" s="1445">
        <v>26</v>
      </c>
      <c r="AC2221" s="107">
        <f>AVERAGE(E2221:AB2221)</f>
        <v>27.458333333333332</v>
      </c>
      <c r="AD2221" s="718"/>
      <c r="AE2221" s="719"/>
      <c r="AF2221" s="720"/>
      <c r="AI2221" s="778"/>
      <c r="AJ2221" s="778"/>
      <c r="AK2221" s="778"/>
      <c r="AL2221" s="778"/>
    </row>
    <row r="2222" spans="1:38" s="181" customFormat="1" ht="16.5" thickBot="1" x14ac:dyDescent="0.3">
      <c r="A2222" s="3407"/>
      <c r="B2222" s="3448"/>
      <c r="C2222" s="126" t="s">
        <v>17</v>
      </c>
      <c r="D2222" s="114"/>
      <c r="E2222" s="317">
        <f t="shared" ref="E2222:AB2222" si="665">E2220/E2219</f>
        <v>0.66451016635859528</v>
      </c>
      <c r="F2222" s="318">
        <f t="shared" si="665"/>
        <v>0.66431451612903225</v>
      </c>
      <c r="G2222" s="318">
        <f t="shared" si="665"/>
        <v>0.66431451612903225</v>
      </c>
      <c r="H2222" s="318">
        <f t="shared" si="665"/>
        <v>0.66455361859482298</v>
      </c>
      <c r="I2222" s="318">
        <f t="shared" si="665"/>
        <v>0.6644165863066539</v>
      </c>
      <c r="J2222" s="318">
        <f t="shared" si="665"/>
        <v>0.66415261756876653</v>
      </c>
      <c r="K2222" s="318">
        <f t="shared" si="665"/>
        <v>0.66432532347504614</v>
      </c>
      <c r="L2222" s="318">
        <f t="shared" si="665"/>
        <v>0.6643385373870172</v>
      </c>
      <c r="M2222" s="318">
        <f t="shared" si="665"/>
        <v>0.66415841584158408</v>
      </c>
      <c r="N2222" s="318">
        <f t="shared" si="665"/>
        <v>0.66424474187380489</v>
      </c>
      <c r="O2222" s="318">
        <f t="shared" si="665"/>
        <v>0.66424474187380489</v>
      </c>
      <c r="P2222" s="318">
        <f t="shared" si="665"/>
        <v>0.6643385373870172</v>
      </c>
      <c r="Q2222" s="318">
        <f t="shared" si="665"/>
        <v>0.66432532347504614</v>
      </c>
      <c r="R2222" s="318">
        <f t="shared" si="665"/>
        <v>0.6643385373870172</v>
      </c>
      <c r="S2222" s="318">
        <f t="shared" si="665"/>
        <v>0.6642491467576791</v>
      </c>
      <c r="T2222" s="318">
        <f t="shared" si="665"/>
        <v>0.6642491467576791</v>
      </c>
      <c r="U2222" s="318">
        <f t="shared" si="665"/>
        <v>0.6643385373870172</v>
      </c>
      <c r="V2222" s="318">
        <f t="shared" si="665"/>
        <v>0.66447140381282488</v>
      </c>
      <c r="W2222" s="318">
        <f t="shared" si="665"/>
        <v>0.66453781512605037</v>
      </c>
      <c r="X2222" s="318">
        <f t="shared" si="665"/>
        <v>0.6643835616438355</v>
      </c>
      <c r="Y2222" s="318">
        <f>Y2220/Y2219</f>
        <v>0.66447140381282488</v>
      </c>
      <c r="Z2222" s="318">
        <f t="shared" si="665"/>
        <v>0.66440071556350622</v>
      </c>
      <c r="AA2222" s="318">
        <f t="shared" si="665"/>
        <v>0.66415841584158408</v>
      </c>
      <c r="AB2222" s="369">
        <f t="shared" si="665"/>
        <v>0.6642491467576791</v>
      </c>
      <c r="AC2222" s="452">
        <f>AVERAGE(E2222:AB2222)</f>
        <v>0.66433689471866353</v>
      </c>
      <c r="AD2222" s="718"/>
      <c r="AE2222" s="719"/>
      <c r="AF2222" s="720"/>
      <c r="AI2222" s="778"/>
      <c r="AJ2222" s="778"/>
      <c r="AK2222" s="778"/>
      <c r="AL2222" s="778"/>
    </row>
    <row r="2223" spans="1:38" s="181" customFormat="1" hidden="1" x14ac:dyDescent="0.25">
      <c r="A2223" s="2017"/>
      <c r="B2223" s="2020"/>
      <c r="C2223" s="356" t="s">
        <v>116</v>
      </c>
      <c r="D2223" s="122"/>
      <c r="E2223" s="138"/>
      <c r="F2223" s="136"/>
      <c r="G2223" s="136"/>
      <c r="H2223" s="91"/>
      <c r="I2223" s="91"/>
      <c r="J2223" s="91"/>
      <c r="K2223" s="91"/>
      <c r="L2223" s="91"/>
      <c r="M2223" s="91"/>
      <c r="N2223" s="91"/>
      <c r="O2223" s="91"/>
      <c r="P2223" s="91"/>
      <c r="Q2223" s="91"/>
      <c r="R2223" s="91"/>
      <c r="S2223" s="91"/>
      <c r="T2223" s="91"/>
      <c r="U2223" s="91"/>
      <c r="V2223" s="91"/>
      <c r="W2223" s="91"/>
      <c r="X2223" s="91"/>
      <c r="Y2223" s="91"/>
      <c r="Z2223" s="136"/>
      <c r="AA2223" s="136"/>
      <c r="AB2223" s="617"/>
      <c r="AC2223" s="122"/>
      <c r="AD2223" s="718"/>
      <c r="AE2223" s="719"/>
      <c r="AF2223" s="720"/>
      <c r="AI2223" s="778"/>
      <c r="AJ2223" s="778"/>
      <c r="AK2223" s="778"/>
      <c r="AL2223" s="778"/>
    </row>
    <row r="2224" spans="1:38" s="181" customFormat="1" hidden="1" x14ac:dyDescent="0.25">
      <c r="A2224" s="2024"/>
      <c r="B2224" s="2027"/>
      <c r="C2224" s="124" t="s">
        <v>117</v>
      </c>
      <c r="D2224" s="108"/>
      <c r="E2224" s="310"/>
      <c r="F2224" s="311"/>
      <c r="G2224" s="311"/>
      <c r="H2224" s="155"/>
      <c r="I2224" s="155"/>
      <c r="J2224" s="155"/>
      <c r="K2224" s="155"/>
      <c r="L2224" s="155"/>
      <c r="M2224" s="155"/>
      <c r="N2224" s="155"/>
      <c r="O2224" s="155"/>
      <c r="P2224" s="155"/>
      <c r="Q2224" s="155"/>
      <c r="R2224" s="155"/>
      <c r="S2224" s="155"/>
      <c r="T2224" s="155"/>
      <c r="U2224" s="155"/>
      <c r="V2224" s="155"/>
      <c r="W2224" s="155"/>
      <c r="X2224" s="155"/>
      <c r="Y2224" s="155"/>
      <c r="Z2224" s="311"/>
      <c r="AA2224" s="311"/>
      <c r="AB2224" s="312"/>
      <c r="AC2224" s="108"/>
      <c r="AD2224" s="718"/>
      <c r="AE2224" s="719"/>
      <c r="AF2224" s="720"/>
      <c r="AH2224" s="778"/>
      <c r="AI2224" s="779"/>
      <c r="AJ2224" s="780"/>
      <c r="AK2224" s="780"/>
      <c r="AL2224" s="332"/>
    </row>
    <row r="2225" spans="1:38" s="181" customFormat="1" ht="16.5" hidden="1" thickBot="1" x14ac:dyDescent="0.3">
      <c r="A2225" s="2025"/>
      <c r="B2225" s="3536" t="s">
        <v>42</v>
      </c>
      <c r="C2225" s="3394"/>
      <c r="D2225" s="114"/>
      <c r="E2225" s="178">
        <f t="shared" ref="E2225:AB2225" si="666">SQRT(E2219*E2219+E2220*E2220)/E2203/1.73</f>
        <v>24.301949422122053</v>
      </c>
      <c r="F2225" s="179">
        <f t="shared" si="666"/>
        <v>22.242529975686246</v>
      </c>
      <c r="G2225" s="179">
        <f t="shared" si="666"/>
        <v>22.206654927338363</v>
      </c>
      <c r="H2225" s="79">
        <f t="shared" si="666"/>
        <v>21.122302574080912</v>
      </c>
      <c r="I2225" s="79">
        <f t="shared" si="666"/>
        <v>23.252609637845964</v>
      </c>
      <c r="J2225" s="79">
        <f t="shared" si="666"/>
        <v>25.0651369601885</v>
      </c>
      <c r="K2225" s="79">
        <f t="shared" si="666"/>
        <v>30.228110303967188</v>
      </c>
      <c r="L2225" s="79">
        <f t="shared" si="666"/>
        <v>27.287760769617091</v>
      </c>
      <c r="M2225" s="79">
        <f t="shared" si="666"/>
        <v>28.582672188310635</v>
      </c>
      <c r="N2225" s="79">
        <f t="shared" si="666"/>
        <v>29.458469553104983</v>
      </c>
      <c r="O2225" s="79">
        <f t="shared" si="666"/>
        <v>29.602638245860803</v>
      </c>
      <c r="P2225" s="79">
        <f t="shared" si="666"/>
        <v>27.599875680380684</v>
      </c>
      <c r="Q2225" s="79">
        <f t="shared" si="666"/>
        <v>30.523018697176624</v>
      </c>
      <c r="R2225" s="79">
        <f t="shared" si="666"/>
        <v>27.509973805200293</v>
      </c>
      <c r="S2225" s="79">
        <f t="shared" si="666"/>
        <v>26.578242901943526</v>
      </c>
      <c r="T2225" s="79">
        <f t="shared" si="666"/>
        <v>26.491668820829705</v>
      </c>
      <c r="U2225" s="79">
        <f t="shared" si="666"/>
        <v>27.599875680380684</v>
      </c>
      <c r="V2225" s="79">
        <f t="shared" si="666"/>
        <v>32.715907134657407</v>
      </c>
      <c r="W2225" s="79">
        <f t="shared" si="666"/>
        <v>33.682503377395584</v>
      </c>
      <c r="X2225" s="79">
        <f t="shared" si="666"/>
        <v>34.710323624185065</v>
      </c>
      <c r="Y2225" s="79">
        <f>SQRT(V2219*V2219+V2220*V2220)/V2203/1.73</f>
        <v>32.715907134657407</v>
      </c>
      <c r="Z2225" s="179">
        <f t="shared" si="666"/>
        <v>31.5910355174437</v>
      </c>
      <c r="AA2225" s="179">
        <f t="shared" si="666"/>
        <v>28.536120604942049</v>
      </c>
      <c r="AB2225" s="180">
        <f t="shared" si="666"/>
        <v>26.362860058329723</v>
      </c>
      <c r="AC2225" s="109">
        <f>AVERAGE(E2225:AB2225)</f>
        <v>27.915339483151886</v>
      </c>
      <c r="AD2225" s="78">
        <f>(AC2221-AC2225)/AC2221</f>
        <v>-1.6643623058642323E-2</v>
      </c>
      <c r="AE2225" s="79"/>
      <c r="AF2225" s="80"/>
      <c r="AI2225" s="875"/>
      <c r="AJ2225" s="875"/>
      <c r="AK2225" s="778"/>
      <c r="AL2225" s="875"/>
    </row>
    <row r="2226" spans="1:38" s="181" customFormat="1" x14ac:dyDescent="0.25">
      <c r="A2226" s="3422" t="s">
        <v>217</v>
      </c>
      <c r="B2226" s="3446" t="s">
        <v>313</v>
      </c>
      <c r="C2226" s="121" t="s">
        <v>13</v>
      </c>
      <c r="D2226" s="113" t="s">
        <v>820</v>
      </c>
      <c r="E2226" s="306">
        <v>299.8</v>
      </c>
      <c r="F2226" s="71">
        <v>290.7</v>
      </c>
      <c r="G2226" s="71">
        <v>281.60000000000002</v>
      </c>
      <c r="H2226" s="71">
        <v>281.60000000000002</v>
      </c>
      <c r="I2226" s="71">
        <v>290.7</v>
      </c>
      <c r="J2226" s="71">
        <v>281.60000000000002</v>
      </c>
      <c r="K2226" s="71">
        <v>281.60000000000002</v>
      </c>
      <c r="L2226" s="71">
        <v>290.7</v>
      </c>
      <c r="M2226" s="71">
        <v>299.8</v>
      </c>
      <c r="N2226" s="71">
        <v>290.7</v>
      </c>
      <c r="O2226" s="71">
        <v>281.60000000000002</v>
      </c>
      <c r="P2226" s="71">
        <v>290.7</v>
      </c>
      <c r="Q2226" s="71">
        <v>299.8</v>
      </c>
      <c r="R2226" s="71">
        <v>290.7</v>
      </c>
      <c r="S2226" s="71">
        <v>281.60000000000002</v>
      </c>
      <c r="T2226" s="71">
        <v>317.89999999999998</v>
      </c>
      <c r="U2226" s="71">
        <v>281.60000000000002</v>
      </c>
      <c r="V2226" s="71">
        <v>281.60000000000002</v>
      </c>
      <c r="W2226" s="71">
        <v>272.5</v>
      </c>
      <c r="X2226" s="71">
        <v>281.60000000000002</v>
      </c>
      <c r="Y2226" s="71">
        <v>299.8</v>
      </c>
      <c r="Z2226" s="71">
        <v>299.8</v>
      </c>
      <c r="AA2226" s="71">
        <v>290.7</v>
      </c>
      <c r="AB2226" s="72">
        <v>308.8</v>
      </c>
      <c r="AC2226" s="3206">
        <f>SUM(E2226:AB2226)</f>
        <v>6967.5000000000009</v>
      </c>
      <c r="AD2226" s="717"/>
      <c r="AE2226" s="464">
        <v>60</v>
      </c>
      <c r="AF2226" s="465">
        <v>40</v>
      </c>
      <c r="AI2226" s="876"/>
      <c r="AJ2226" s="877"/>
      <c r="AK2226" s="876"/>
      <c r="AL2226" s="778"/>
    </row>
    <row r="2227" spans="1:38" s="181" customFormat="1" x14ac:dyDescent="0.25">
      <c r="A2227" s="3406"/>
      <c r="B2227" s="3447"/>
      <c r="C2227" s="123" t="s">
        <v>14</v>
      </c>
      <c r="D2227" s="108" t="s">
        <v>820</v>
      </c>
      <c r="E2227" s="307">
        <v>182.8</v>
      </c>
      <c r="F2227" s="308">
        <v>177.3</v>
      </c>
      <c r="G2227" s="308">
        <v>171.7</v>
      </c>
      <c r="H2227" s="308">
        <v>171.7</v>
      </c>
      <c r="I2227" s="308">
        <v>177.3</v>
      </c>
      <c r="J2227" s="308">
        <v>171.7</v>
      </c>
      <c r="K2227" s="308">
        <v>171.7</v>
      </c>
      <c r="L2227" s="308">
        <v>177.3</v>
      </c>
      <c r="M2227" s="308">
        <v>182.8</v>
      </c>
      <c r="N2227" s="308">
        <v>177.3</v>
      </c>
      <c r="O2227" s="308">
        <v>171.7</v>
      </c>
      <c r="P2227" s="308">
        <v>177.3</v>
      </c>
      <c r="Q2227" s="308">
        <v>182.8</v>
      </c>
      <c r="R2227" s="308">
        <v>177.3</v>
      </c>
      <c r="S2227" s="308">
        <v>171.7</v>
      </c>
      <c r="T2227" s="308">
        <v>193.9</v>
      </c>
      <c r="U2227" s="308">
        <v>171.7</v>
      </c>
      <c r="V2227" s="308">
        <v>171.7</v>
      </c>
      <c r="W2227" s="308">
        <v>166.2</v>
      </c>
      <c r="X2227" s="308">
        <v>171.7</v>
      </c>
      <c r="Y2227" s="308">
        <v>182.8</v>
      </c>
      <c r="Z2227" s="308">
        <v>182.8</v>
      </c>
      <c r="AA2227" s="308">
        <v>177.3</v>
      </c>
      <c r="AB2227" s="309">
        <v>188.3</v>
      </c>
      <c r="AC2227" s="107">
        <f>SUM(E2227:AB2227)</f>
        <v>4248.8</v>
      </c>
      <c r="AD2227" s="718"/>
      <c r="AE2227" s="719"/>
      <c r="AF2227" s="720"/>
      <c r="AI2227" s="778"/>
      <c r="AJ2227" s="778"/>
      <c r="AK2227" s="778"/>
      <c r="AL2227" s="778"/>
    </row>
    <row r="2228" spans="1:38" s="181" customFormat="1" x14ac:dyDescent="0.25">
      <c r="A2228" s="3406"/>
      <c r="B2228" s="3447"/>
      <c r="C2228" s="123" t="s">
        <v>15</v>
      </c>
      <c r="D2228" s="108" t="s">
        <v>54</v>
      </c>
      <c r="E2228" s="1449">
        <v>33</v>
      </c>
      <c r="F2228" s="1444">
        <v>32</v>
      </c>
      <c r="G2228" s="1444">
        <v>31</v>
      </c>
      <c r="H2228" s="327">
        <v>31</v>
      </c>
      <c r="I2228" s="327">
        <v>32</v>
      </c>
      <c r="J2228" s="327">
        <v>31</v>
      </c>
      <c r="K2228" s="327">
        <v>31</v>
      </c>
      <c r="L2228" s="327">
        <v>32</v>
      </c>
      <c r="M2228" s="327">
        <v>33</v>
      </c>
      <c r="N2228" s="327">
        <v>32</v>
      </c>
      <c r="O2228" s="327">
        <v>31</v>
      </c>
      <c r="P2228" s="327">
        <v>32</v>
      </c>
      <c r="Q2228" s="327">
        <v>33</v>
      </c>
      <c r="R2228" s="327">
        <v>32</v>
      </c>
      <c r="S2228" s="327">
        <v>31</v>
      </c>
      <c r="T2228" s="327">
        <v>35</v>
      </c>
      <c r="U2228" s="327">
        <v>31</v>
      </c>
      <c r="V2228" s="327">
        <v>31</v>
      </c>
      <c r="W2228" s="327">
        <v>30</v>
      </c>
      <c r="X2228" s="327">
        <v>31</v>
      </c>
      <c r="Y2228" s="327">
        <v>33</v>
      </c>
      <c r="Z2228" s="1444">
        <v>33</v>
      </c>
      <c r="AA2228" s="1444">
        <v>32</v>
      </c>
      <c r="AB2228" s="1445">
        <v>34</v>
      </c>
      <c r="AC2228" s="107">
        <f>AVERAGE(E2228:AB2228)</f>
        <v>31.958333333333332</v>
      </c>
      <c r="AD2228" s="718"/>
      <c r="AE2228" s="719"/>
      <c r="AF2228" s="720"/>
      <c r="AI2228" s="778"/>
      <c r="AJ2228" s="778"/>
      <c r="AK2228" s="778"/>
      <c r="AL2228" s="778"/>
    </row>
    <row r="2229" spans="1:38" s="181" customFormat="1" ht="16.5" thickBot="1" x14ac:dyDescent="0.3">
      <c r="A2229" s="3407"/>
      <c r="B2229" s="3448"/>
      <c r="C2229" s="126" t="s">
        <v>17</v>
      </c>
      <c r="D2229" s="114"/>
      <c r="E2229" s="317">
        <f t="shared" ref="E2229:AB2229" si="667">E2227/E2226</f>
        <v>0.60973982655103409</v>
      </c>
      <c r="F2229" s="318">
        <f t="shared" si="667"/>
        <v>0.6099071207430341</v>
      </c>
      <c r="G2229" s="318">
        <f t="shared" si="667"/>
        <v>0.60973011363636354</v>
      </c>
      <c r="H2229" s="318">
        <f t="shared" si="667"/>
        <v>0.60973011363636354</v>
      </c>
      <c r="I2229" s="318">
        <f t="shared" si="667"/>
        <v>0.6099071207430341</v>
      </c>
      <c r="J2229" s="318">
        <f t="shared" si="667"/>
        <v>0.60973011363636354</v>
      </c>
      <c r="K2229" s="318">
        <f t="shared" si="667"/>
        <v>0.60973011363636354</v>
      </c>
      <c r="L2229" s="318">
        <f t="shared" si="667"/>
        <v>0.6099071207430341</v>
      </c>
      <c r="M2229" s="318">
        <f t="shared" si="667"/>
        <v>0.60973982655103409</v>
      </c>
      <c r="N2229" s="318">
        <f t="shared" si="667"/>
        <v>0.6099071207430341</v>
      </c>
      <c r="O2229" s="318">
        <f t="shared" si="667"/>
        <v>0.60973011363636354</v>
      </c>
      <c r="P2229" s="318">
        <f t="shared" si="667"/>
        <v>0.6099071207430341</v>
      </c>
      <c r="Q2229" s="318">
        <f t="shared" si="667"/>
        <v>0.60973982655103409</v>
      </c>
      <c r="R2229" s="318">
        <f t="shared" si="667"/>
        <v>0.6099071207430341</v>
      </c>
      <c r="S2229" s="318">
        <f t="shared" si="667"/>
        <v>0.60973011363636354</v>
      </c>
      <c r="T2229" s="318">
        <f t="shared" si="667"/>
        <v>0.60994023277760312</v>
      </c>
      <c r="U2229" s="318">
        <f t="shared" si="667"/>
        <v>0.60973011363636354</v>
      </c>
      <c r="V2229" s="318">
        <f t="shared" si="667"/>
        <v>0.60973011363636354</v>
      </c>
      <c r="W2229" s="318">
        <f t="shared" si="667"/>
        <v>0.60990825688073391</v>
      </c>
      <c r="X2229" s="318">
        <f t="shared" si="667"/>
        <v>0.60973011363636354</v>
      </c>
      <c r="Y2229" s="318">
        <f>Y2227/Y2226</f>
        <v>0.60973982655103409</v>
      </c>
      <c r="Z2229" s="318">
        <f t="shared" si="667"/>
        <v>0.60973982655103409</v>
      </c>
      <c r="AA2229" s="318">
        <f t="shared" si="667"/>
        <v>0.6099071207430341</v>
      </c>
      <c r="AB2229" s="369">
        <f t="shared" si="667"/>
        <v>0.60977979274611405</v>
      </c>
      <c r="AC2229" s="452">
        <f>AVERAGE(E2229:AB2229)</f>
        <v>0.60980201179533877</v>
      </c>
      <c r="AD2229" s="718"/>
      <c r="AE2229" s="719"/>
      <c r="AF2229" s="720"/>
      <c r="AI2229" s="778"/>
      <c r="AJ2229" s="778"/>
      <c r="AK2229" s="778"/>
      <c r="AL2229" s="778"/>
    </row>
    <row r="2230" spans="1:38" s="181" customFormat="1" hidden="1" x14ac:dyDescent="0.25">
      <c r="A2230" s="2017"/>
      <c r="B2230" s="2020"/>
      <c r="C2230" s="356" t="s">
        <v>116</v>
      </c>
      <c r="D2230" s="122"/>
      <c r="E2230" s="138"/>
      <c r="F2230" s="136"/>
      <c r="G2230" s="136"/>
      <c r="H2230" s="91"/>
      <c r="I2230" s="91"/>
      <c r="J2230" s="91"/>
      <c r="K2230" s="91"/>
      <c r="L2230" s="91"/>
      <c r="M2230" s="91"/>
      <c r="N2230" s="91"/>
      <c r="O2230" s="91"/>
      <c r="P2230" s="91"/>
      <c r="Q2230" s="91"/>
      <c r="R2230" s="91"/>
      <c r="S2230" s="91"/>
      <c r="T2230" s="91"/>
      <c r="U2230" s="91"/>
      <c r="V2230" s="91"/>
      <c r="W2230" s="91"/>
      <c r="X2230" s="91"/>
      <c r="Y2230" s="91"/>
      <c r="Z2230" s="136"/>
      <c r="AA2230" s="136"/>
      <c r="AB2230" s="617"/>
      <c r="AC2230" s="122"/>
      <c r="AD2230" s="718"/>
      <c r="AE2230" s="719"/>
      <c r="AF2230" s="720"/>
      <c r="AI2230" s="778"/>
      <c r="AJ2230" s="778"/>
      <c r="AK2230" s="778"/>
      <c r="AL2230" s="778"/>
    </row>
    <row r="2231" spans="1:38" s="181" customFormat="1" hidden="1" x14ac:dyDescent="0.25">
      <c r="A2231" s="2024"/>
      <c r="B2231" s="2027"/>
      <c r="C2231" s="124" t="s">
        <v>117</v>
      </c>
      <c r="D2231" s="108"/>
      <c r="E2231" s="310"/>
      <c r="F2231" s="311"/>
      <c r="G2231" s="311"/>
      <c r="H2231" s="155"/>
      <c r="I2231" s="155"/>
      <c r="J2231" s="155"/>
      <c r="K2231" s="155"/>
      <c r="L2231" s="155"/>
      <c r="M2231" s="155"/>
      <c r="N2231" s="155"/>
      <c r="O2231" s="155"/>
      <c r="P2231" s="155"/>
      <c r="Q2231" s="155"/>
      <c r="R2231" s="155"/>
      <c r="S2231" s="155"/>
      <c r="T2231" s="155"/>
      <c r="U2231" s="155"/>
      <c r="V2231" s="155"/>
      <c r="W2231" s="155"/>
      <c r="X2231" s="155"/>
      <c r="Y2231" s="155"/>
      <c r="Z2231" s="311"/>
      <c r="AA2231" s="311"/>
      <c r="AB2231" s="312"/>
      <c r="AC2231" s="108"/>
      <c r="AD2231" s="718"/>
      <c r="AE2231" s="719"/>
      <c r="AF2231" s="720"/>
      <c r="AH2231" s="778"/>
      <c r="AI2231" s="779"/>
      <c r="AJ2231" s="780"/>
      <c r="AK2231" s="780"/>
      <c r="AL2231" s="332"/>
    </row>
    <row r="2232" spans="1:38" s="181" customFormat="1" ht="16.5" hidden="1" thickBot="1" x14ac:dyDescent="0.3">
      <c r="A2232" s="2025"/>
      <c r="B2232" s="3536" t="s">
        <v>42</v>
      </c>
      <c r="C2232" s="3394"/>
      <c r="D2232" s="114"/>
      <c r="E2232" s="178">
        <f t="shared" ref="E2232:AB2232" si="668">SQRT(E2226*E2226+E2227*E2227)/E2204/1.73</f>
        <v>32.579178753127337</v>
      </c>
      <c r="F2232" s="179">
        <f t="shared" si="668"/>
        <v>31.542004473156883</v>
      </c>
      <c r="G2232" s="179">
        <f t="shared" si="668"/>
        <v>30.503333910659798</v>
      </c>
      <c r="H2232" s="79">
        <f t="shared" si="668"/>
        <v>30.35761734739231</v>
      </c>
      <c r="I2232" s="79">
        <f t="shared" si="668"/>
        <v>31.441231295926354</v>
      </c>
      <c r="J2232" s="79">
        <f t="shared" si="668"/>
        <v>30.309354044773247</v>
      </c>
      <c r="K2232" s="79">
        <f t="shared" si="668"/>
        <v>30.309354044773247</v>
      </c>
      <c r="L2232" s="79">
        <f t="shared" si="668"/>
        <v>31.64342570940498</v>
      </c>
      <c r="M2232" s="79">
        <f t="shared" si="668"/>
        <v>32.949396693503786</v>
      </c>
      <c r="N2232" s="79">
        <f t="shared" si="668"/>
        <v>31.796786415589491</v>
      </c>
      <c r="O2232" s="79">
        <f t="shared" si="668"/>
        <v>30.898839050506275</v>
      </c>
      <c r="P2232" s="79">
        <f t="shared" si="668"/>
        <v>32.003594782520153</v>
      </c>
      <c r="Q2232" s="79">
        <f t="shared" si="668"/>
        <v>32.842764341744875</v>
      </c>
      <c r="R2232" s="79">
        <f t="shared" si="668"/>
        <v>31.899855415315876</v>
      </c>
      <c r="S2232" s="79">
        <f t="shared" si="668"/>
        <v>30.999323079938815</v>
      </c>
      <c r="T2232" s="79">
        <f t="shared" si="668"/>
        <v>34.88515071095712</v>
      </c>
      <c r="U2232" s="79">
        <f t="shared" si="668"/>
        <v>30.999323079938815</v>
      </c>
      <c r="V2232" s="79">
        <f t="shared" si="668"/>
        <v>30.999323079938815</v>
      </c>
      <c r="W2232" s="79">
        <f t="shared" si="668"/>
        <v>29.951243692278275</v>
      </c>
      <c r="X2232" s="79">
        <f t="shared" si="668"/>
        <v>30.999323079938815</v>
      </c>
      <c r="Y2232" s="79">
        <f>SQRT(V2226*V2226+V2227*V2227)/V2204/1.73</f>
        <v>30.999323079938815</v>
      </c>
      <c r="Z2232" s="179">
        <f t="shared" si="668"/>
        <v>32.842764341744875</v>
      </c>
      <c r="AA2232" s="179">
        <f t="shared" si="668"/>
        <v>32.003594782520153</v>
      </c>
      <c r="AB2232" s="180">
        <f t="shared" si="668"/>
        <v>33.665878931816785</v>
      </c>
      <c r="AC2232" s="109">
        <f>AVERAGE(E2232:AB2232)</f>
        <v>31.64258267239191</v>
      </c>
      <c r="AD2232" s="78">
        <f>(AC2228-AC2232)/AC2228</f>
        <v>9.8800728325868694E-3</v>
      </c>
      <c r="AE2232" s="79"/>
      <c r="AF2232" s="80"/>
      <c r="AI2232" s="875"/>
      <c r="AJ2232" s="875"/>
      <c r="AK2232" s="778"/>
      <c r="AL2232" s="875"/>
    </row>
    <row r="2233" spans="1:38" s="181" customFormat="1" ht="15.75" customHeight="1" x14ac:dyDescent="0.25">
      <c r="A2233" s="3422" t="s">
        <v>314</v>
      </c>
      <c r="B2233" s="3454" t="s">
        <v>960</v>
      </c>
      <c r="C2233" s="121" t="s">
        <v>13</v>
      </c>
      <c r="D2233" s="113" t="s">
        <v>820</v>
      </c>
      <c r="E2233" s="306">
        <v>106</v>
      </c>
      <c r="F2233" s="71">
        <v>106</v>
      </c>
      <c r="G2233" s="71">
        <v>106</v>
      </c>
      <c r="H2233" s="71">
        <v>123.7</v>
      </c>
      <c r="I2233" s="71">
        <v>123.7</v>
      </c>
      <c r="J2233" s="71">
        <v>123.7</v>
      </c>
      <c r="K2233" s="71">
        <v>132.5</v>
      </c>
      <c r="L2233" s="71">
        <v>238.6</v>
      </c>
      <c r="M2233" s="71">
        <v>176.7</v>
      </c>
      <c r="N2233" s="71">
        <v>273.89999999999998</v>
      </c>
      <c r="O2233" s="71">
        <v>150.19999999999999</v>
      </c>
      <c r="P2233" s="71">
        <v>159.1</v>
      </c>
      <c r="Q2233" s="71">
        <v>150.19999999999999</v>
      </c>
      <c r="R2233" s="71">
        <v>150.19999999999999</v>
      </c>
      <c r="S2233" s="71">
        <v>141.4</v>
      </c>
      <c r="T2233" s="71">
        <v>123.7</v>
      </c>
      <c r="U2233" s="71">
        <v>132.5</v>
      </c>
      <c r="V2233" s="71">
        <v>132.5</v>
      </c>
      <c r="W2233" s="71">
        <v>150.19999999999999</v>
      </c>
      <c r="X2233" s="71">
        <v>141.4</v>
      </c>
      <c r="Y2233" s="71">
        <v>123.7</v>
      </c>
      <c r="Z2233" s="71">
        <v>132.5</v>
      </c>
      <c r="AA2233" s="71">
        <v>132.5</v>
      </c>
      <c r="AB2233" s="72">
        <v>106</v>
      </c>
      <c r="AC2233" s="3206">
        <f>SUM(E2233:AB2233)</f>
        <v>3436.8999999999996</v>
      </c>
      <c r="AD2233" s="717"/>
      <c r="AE2233" s="464">
        <v>60</v>
      </c>
      <c r="AF2233" s="465">
        <v>40</v>
      </c>
      <c r="AI2233" s="876"/>
      <c r="AJ2233" s="877"/>
      <c r="AK2233" s="876"/>
      <c r="AL2233" s="778"/>
    </row>
    <row r="2234" spans="1:38" s="181" customFormat="1" x14ac:dyDescent="0.25">
      <c r="A2234" s="3406"/>
      <c r="B2234" s="3455"/>
      <c r="C2234" s="123" t="s">
        <v>14</v>
      </c>
      <c r="D2234" s="108" t="s">
        <v>820</v>
      </c>
      <c r="E2234" s="307">
        <v>79.7</v>
      </c>
      <c r="F2234" s="308">
        <v>79.7</v>
      </c>
      <c r="G2234" s="308">
        <v>79.7</v>
      </c>
      <c r="H2234" s="308">
        <v>93</v>
      </c>
      <c r="I2234" s="308">
        <v>93</v>
      </c>
      <c r="J2234" s="308">
        <v>93</v>
      </c>
      <c r="K2234" s="308">
        <v>99.6</v>
      </c>
      <c r="L2234" s="308">
        <v>179.3</v>
      </c>
      <c r="M2234" s="308">
        <v>132.80000000000001</v>
      </c>
      <c r="N2234" s="308">
        <v>205.9</v>
      </c>
      <c r="O2234" s="308">
        <v>112.9</v>
      </c>
      <c r="P2234" s="308">
        <v>119.5</v>
      </c>
      <c r="Q2234" s="308">
        <v>112.9</v>
      </c>
      <c r="R2234" s="308">
        <v>112.9</v>
      </c>
      <c r="S2234" s="308">
        <v>106.3</v>
      </c>
      <c r="T2234" s="308">
        <v>93</v>
      </c>
      <c r="U2234" s="308">
        <v>99.6</v>
      </c>
      <c r="V2234" s="308">
        <v>99.6</v>
      </c>
      <c r="W2234" s="308">
        <v>112.9</v>
      </c>
      <c r="X2234" s="308">
        <v>106.3</v>
      </c>
      <c r="Y2234" s="308">
        <v>93</v>
      </c>
      <c r="Z2234" s="308">
        <v>99.6</v>
      </c>
      <c r="AA2234" s="308">
        <v>99.6</v>
      </c>
      <c r="AB2234" s="309">
        <v>79.7</v>
      </c>
      <c r="AC2234" s="107">
        <f>SUM(E2234:AB2234)</f>
        <v>2583.5</v>
      </c>
      <c r="AD2234" s="718"/>
      <c r="AE2234" s="719"/>
      <c r="AF2234" s="720"/>
      <c r="AI2234" s="778"/>
      <c r="AJ2234" s="778"/>
      <c r="AK2234" s="778"/>
      <c r="AL2234" s="778"/>
    </row>
    <row r="2235" spans="1:38" s="181" customFormat="1" x14ac:dyDescent="0.25">
      <c r="A2235" s="3406"/>
      <c r="B2235" s="3455"/>
      <c r="C2235" s="123" t="s">
        <v>15</v>
      </c>
      <c r="D2235" s="108" t="s">
        <v>54</v>
      </c>
      <c r="E2235" s="1449">
        <v>12</v>
      </c>
      <c r="F2235" s="1444">
        <v>12</v>
      </c>
      <c r="G2235" s="1444">
        <v>12</v>
      </c>
      <c r="H2235" s="327">
        <v>14</v>
      </c>
      <c r="I2235" s="327">
        <v>14</v>
      </c>
      <c r="J2235" s="327">
        <v>14</v>
      </c>
      <c r="K2235" s="327">
        <v>15</v>
      </c>
      <c r="L2235" s="327">
        <v>27</v>
      </c>
      <c r="M2235" s="327">
        <v>20</v>
      </c>
      <c r="N2235" s="327">
        <v>31</v>
      </c>
      <c r="O2235" s="327">
        <v>17</v>
      </c>
      <c r="P2235" s="327">
        <v>18</v>
      </c>
      <c r="Q2235" s="327">
        <v>17</v>
      </c>
      <c r="R2235" s="327">
        <v>17</v>
      </c>
      <c r="S2235" s="327">
        <v>16</v>
      </c>
      <c r="T2235" s="327">
        <v>14</v>
      </c>
      <c r="U2235" s="327">
        <v>15</v>
      </c>
      <c r="V2235" s="327">
        <v>15</v>
      </c>
      <c r="W2235" s="327">
        <v>17</v>
      </c>
      <c r="X2235" s="327">
        <v>16</v>
      </c>
      <c r="Y2235" s="327">
        <v>14</v>
      </c>
      <c r="Z2235" s="1444">
        <v>15</v>
      </c>
      <c r="AA2235" s="1444">
        <v>15</v>
      </c>
      <c r="AB2235" s="296">
        <v>12</v>
      </c>
      <c r="AC2235" s="107">
        <f>AVERAGE(E2235:AB2235)</f>
        <v>16.208333333333332</v>
      </c>
      <c r="AD2235" s="718"/>
      <c r="AE2235" s="719"/>
      <c r="AF2235" s="720"/>
      <c r="AI2235" s="778"/>
      <c r="AJ2235" s="778"/>
      <c r="AK2235" s="778"/>
      <c r="AL2235" s="778"/>
    </row>
    <row r="2236" spans="1:38" s="181" customFormat="1" ht="16.5" thickBot="1" x14ac:dyDescent="0.3">
      <c r="A2236" s="3407"/>
      <c r="B2236" s="3528"/>
      <c r="C2236" s="126" t="s">
        <v>17</v>
      </c>
      <c r="D2236" s="114"/>
      <c r="E2236" s="317">
        <f t="shared" ref="E2236:AB2236" si="669">E2234/E2233</f>
        <v>0.75188679245283019</v>
      </c>
      <c r="F2236" s="318">
        <f t="shared" si="669"/>
        <v>0.75188679245283019</v>
      </c>
      <c r="G2236" s="318">
        <f t="shared" si="669"/>
        <v>0.75188679245283019</v>
      </c>
      <c r="H2236" s="318">
        <f t="shared" si="669"/>
        <v>0.75181891673403389</v>
      </c>
      <c r="I2236" s="318">
        <f t="shared" si="669"/>
        <v>0.75181891673403389</v>
      </c>
      <c r="J2236" s="318">
        <f t="shared" si="669"/>
        <v>0.75181891673403389</v>
      </c>
      <c r="K2236" s="318">
        <f t="shared" si="669"/>
        <v>0.75169811320754709</v>
      </c>
      <c r="L2236" s="318">
        <f t="shared" si="669"/>
        <v>0.75146689019279134</v>
      </c>
      <c r="M2236" s="318">
        <f t="shared" si="669"/>
        <v>0.75155631013016422</v>
      </c>
      <c r="N2236" s="318">
        <f t="shared" si="669"/>
        <v>0.75173420956553494</v>
      </c>
      <c r="O2236" s="318">
        <f t="shared" si="669"/>
        <v>0.75166444740346217</v>
      </c>
      <c r="P2236" s="318">
        <f t="shared" si="669"/>
        <v>0.75109993714644885</v>
      </c>
      <c r="Q2236" s="318">
        <f t="shared" si="669"/>
        <v>0.75166444740346217</v>
      </c>
      <c r="R2236" s="318">
        <f t="shared" si="669"/>
        <v>0.75166444740346217</v>
      </c>
      <c r="S2236" s="318">
        <f t="shared" si="669"/>
        <v>0.75176803394625169</v>
      </c>
      <c r="T2236" s="318">
        <f t="shared" si="669"/>
        <v>0.75181891673403389</v>
      </c>
      <c r="U2236" s="318">
        <f t="shared" si="669"/>
        <v>0.75169811320754709</v>
      </c>
      <c r="V2236" s="318">
        <f t="shared" si="669"/>
        <v>0.75169811320754709</v>
      </c>
      <c r="W2236" s="318">
        <f t="shared" si="669"/>
        <v>0.75166444740346217</v>
      </c>
      <c r="X2236" s="318">
        <f t="shared" si="669"/>
        <v>0.75176803394625169</v>
      </c>
      <c r="Y2236" s="318">
        <f>Y2234/Y2233</f>
        <v>0.75181891673403389</v>
      </c>
      <c r="Z2236" s="318">
        <f t="shared" si="669"/>
        <v>0.75169811320754709</v>
      </c>
      <c r="AA2236" s="318">
        <f t="shared" si="669"/>
        <v>0.75169811320754709</v>
      </c>
      <c r="AB2236" s="369">
        <f t="shared" si="669"/>
        <v>0.75188679245283019</v>
      </c>
      <c r="AC2236" s="452">
        <f>AVERAGE(E2236:AB2236)</f>
        <v>0.75171598016918828</v>
      </c>
      <c r="AD2236" s="718"/>
      <c r="AE2236" s="719"/>
      <c r="AF2236" s="720"/>
      <c r="AI2236" s="778"/>
      <c r="AJ2236" s="778"/>
      <c r="AK2236" s="778"/>
      <c r="AL2236" s="778"/>
    </row>
    <row r="2237" spans="1:38" s="181" customFormat="1" hidden="1" x14ac:dyDescent="0.25">
      <c r="A2237" s="2017"/>
      <c r="B2237" s="2020"/>
      <c r="C2237" s="356" t="s">
        <v>116</v>
      </c>
      <c r="D2237" s="122"/>
      <c r="E2237" s="138"/>
      <c r="F2237" s="136"/>
      <c r="G2237" s="136"/>
      <c r="H2237" s="91"/>
      <c r="I2237" s="91"/>
      <c r="J2237" s="91"/>
      <c r="K2237" s="91"/>
      <c r="L2237" s="91"/>
      <c r="M2237" s="91"/>
      <c r="N2237" s="91"/>
      <c r="O2237" s="91"/>
      <c r="P2237" s="91"/>
      <c r="Q2237" s="91"/>
      <c r="R2237" s="91"/>
      <c r="S2237" s="91"/>
      <c r="T2237" s="91"/>
      <c r="U2237" s="91"/>
      <c r="V2237" s="91"/>
      <c r="W2237" s="91"/>
      <c r="X2237" s="91"/>
      <c r="Y2237" s="91"/>
      <c r="Z2237" s="136"/>
      <c r="AA2237" s="136"/>
      <c r="AB2237" s="92"/>
      <c r="AC2237" s="122"/>
      <c r="AD2237" s="718"/>
      <c r="AE2237" s="719"/>
      <c r="AF2237" s="720"/>
      <c r="AI2237" s="778"/>
      <c r="AJ2237" s="778"/>
      <c r="AK2237" s="778"/>
      <c r="AL2237" s="778"/>
    </row>
    <row r="2238" spans="1:38" s="181" customFormat="1" hidden="1" x14ac:dyDescent="0.25">
      <c r="A2238" s="2024"/>
      <c r="B2238" s="2027"/>
      <c r="C2238" s="124" t="s">
        <v>117</v>
      </c>
      <c r="D2238" s="108"/>
      <c r="E2238" s="310"/>
      <c r="F2238" s="311"/>
      <c r="G2238" s="311"/>
      <c r="H2238" s="155"/>
      <c r="I2238" s="155"/>
      <c r="J2238" s="155"/>
      <c r="K2238" s="155"/>
      <c r="L2238" s="155"/>
      <c r="M2238" s="155"/>
      <c r="N2238" s="155"/>
      <c r="O2238" s="155"/>
      <c r="P2238" s="155"/>
      <c r="Q2238" s="155"/>
      <c r="R2238" s="155"/>
      <c r="S2238" s="155"/>
      <c r="T2238" s="155"/>
      <c r="U2238" s="155"/>
      <c r="V2238" s="155"/>
      <c r="W2238" s="155"/>
      <c r="X2238" s="155"/>
      <c r="Y2238" s="155"/>
      <c r="Z2238" s="311"/>
      <c r="AA2238" s="311"/>
      <c r="AB2238" s="74"/>
      <c r="AC2238" s="108"/>
      <c r="AD2238" s="718"/>
      <c r="AE2238" s="719"/>
      <c r="AF2238" s="720"/>
      <c r="AH2238" s="778"/>
      <c r="AI2238" s="779"/>
      <c r="AJ2238" s="780"/>
      <c r="AK2238" s="780"/>
      <c r="AL2238" s="332"/>
    </row>
    <row r="2239" spans="1:38" s="181" customFormat="1" ht="16.5" hidden="1" thickBot="1" x14ac:dyDescent="0.3">
      <c r="A2239" s="2025"/>
      <c r="B2239" s="3536" t="s">
        <v>42</v>
      </c>
      <c r="C2239" s="3394"/>
      <c r="D2239" s="114"/>
      <c r="E2239" s="178">
        <f t="shared" ref="E2239:AB2239" si="670">SQRT(E2233*E2233+E2234*E2234)/E2204/1.73</f>
        <v>12.304817869559692</v>
      </c>
      <c r="F2239" s="179">
        <f t="shared" si="670"/>
        <v>12.285098610153346</v>
      </c>
      <c r="G2239" s="179">
        <f t="shared" si="670"/>
        <v>12.265442452377101</v>
      </c>
      <c r="H2239" s="79">
        <f t="shared" si="670"/>
        <v>14.244698711219765</v>
      </c>
      <c r="I2239" s="79">
        <f t="shared" si="670"/>
        <v>14.290208930744429</v>
      </c>
      <c r="J2239" s="79">
        <f t="shared" si="670"/>
        <v>14.222052131392706</v>
      </c>
      <c r="K2239" s="79">
        <f t="shared" si="670"/>
        <v>15.232922956121875</v>
      </c>
      <c r="L2239" s="79">
        <f t="shared" si="670"/>
        <v>27.736383783511549</v>
      </c>
      <c r="M2239" s="79">
        <f t="shared" si="670"/>
        <v>20.741696333084931</v>
      </c>
      <c r="N2239" s="79">
        <f t="shared" si="670"/>
        <v>31.99830144690052</v>
      </c>
      <c r="O2239" s="79">
        <f t="shared" si="670"/>
        <v>17.60336763189078</v>
      </c>
      <c r="P2239" s="79">
        <f t="shared" si="670"/>
        <v>18.702011302333283</v>
      </c>
      <c r="Q2239" s="79">
        <f t="shared" si="670"/>
        <v>17.574883218246946</v>
      </c>
      <c r="R2239" s="79">
        <f t="shared" si="670"/>
        <v>17.60336763189078</v>
      </c>
      <c r="S2239" s="79">
        <f t="shared" si="670"/>
        <v>16.626731806775588</v>
      </c>
      <c r="T2239" s="79">
        <f t="shared" si="670"/>
        <v>14.498656062635353</v>
      </c>
      <c r="U2239" s="79">
        <f t="shared" si="670"/>
        <v>15.579688681952293</v>
      </c>
      <c r="V2239" s="79">
        <f t="shared" si="670"/>
        <v>15.579688681952293</v>
      </c>
      <c r="W2239" s="79">
        <f t="shared" si="670"/>
        <v>17.631944527397096</v>
      </c>
      <c r="X2239" s="79">
        <f t="shared" si="670"/>
        <v>16.626731806775588</v>
      </c>
      <c r="Y2239" s="79">
        <f>SQRT(V2233*V2233+V2234*V2234)/V2204/1.73</f>
        <v>15.579688681952293</v>
      </c>
      <c r="Z2239" s="179">
        <f t="shared" si="670"/>
        <v>15.504059125243788</v>
      </c>
      <c r="AA2239" s="179">
        <f t="shared" si="670"/>
        <v>15.579688681952293</v>
      </c>
      <c r="AB2239" s="80">
        <f t="shared" si="670"/>
        <v>12.344446912617856</v>
      </c>
      <c r="AC2239" s="109">
        <f>AVERAGE(E2239:AB2239)</f>
        <v>16.764857415778422</v>
      </c>
      <c r="AD2239" s="78">
        <f>(AC2235-AC2239)/AC2235</f>
        <v>-3.4335676037743366E-2</v>
      </c>
      <c r="AE2239" s="79"/>
      <c r="AF2239" s="80"/>
      <c r="AI2239" s="875"/>
      <c r="AJ2239" s="875"/>
      <c r="AK2239" s="778"/>
      <c r="AL2239" s="875"/>
    </row>
    <row r="2240" spans="1:38" s="181" customFormat="1" x14ac:dyDescent="0.25">
      <c r="A2240" s="3422" t="s">
        <v>207</v>
      </c>
      <c r="B2240" s="3446" t="s">
        <v>26</v>
      </c>
      <c r="C2240" s="121" t="s">
        <v>13</v>
      </c>
      <c r="D2240" s="113" t="s">
        <v>139</v>
      </c>
      <c r="E2240" s="306"/>
      <c r="F2240" s="71"/>
      <c r="G2240" s="71"/>
      <c r="H2240" s="71"/>
      <c r="I2240" s="71"/>
      <c r="J2240" s="71"/>
      <c r="K2240" s="71"/>
      <c r="L2240" s="71"/>
      <c r="M2240" s="71"/>
      <c r="N2240" s="71"/>
      <c r="O2240" s="71"/>
      <c r="P2240" s="71"/>
      <c r="Q2240" s="71"/>
      <c r="R2240" s="71"/>
      <c r="S2240" s="71"/>
      <c r="T2240" s="71"/>
      <c r="U2240" s="71"/>
      <c r="V2240" s="71"/>
      <c r="W2240" s="71"/>
      <c r="X2240" s="71"/>
      <c r="Y2240" s="71"/>
      <c r="Z2240" s="71"/>
      <c r="AA2240" s="71"/>
      <c r="AB2240" s="72"/>
      <c r="AC2240" s="3206"/>
      <c r="AD2240" s="717"/>
      <c r="AE2240" s="464">
        <v>60</v>
      </c>
      <c r="AF2240" s="465">
        <v>20</v>
      </c>
      <c r="AI2240" s="876"/>
      <c r="AJ2240" s="877"/>
      <c r="AK2240" s="876"/>
      <c r="AL2240" s="778"/>
    </row>
    <row r="2241" spans="1:38" s="181" customFormat="1" x14ac:dyDescent="0.25">
      <c r="A2241" s="3406"/>
      <c r="B2241" s="3447"/>
      <c r="C2241" s="123" t="s">
        <v>14</v>
      </c>
      <c r="D2241" s="108" t="s">
        <v>139</v>
      </c>
      <c r="E2241" s="307"/>
      <c r="F2241" s="308"/>
      <c r="G2241" s="308"/>
      <c r="H2241" s="308"/>
      <c r="I2241" s="308"/>
      <c r="J2241" s="308"/>
      <c r="K2241" s="308"/>
      <c r="L2241" s="308"/>
      <c r="M2241" s="308"/>
      <c r="N2241" s="308"/>
      <c r="O2241" s="308"/>
      <c r="P2241" s="308"/>
      <c r="Q2241" s="308"/>
      <c r="R2241" s="308"/>
      <c r="S2241" s="308"/>
      <c r="T2241" s="308"/>
      <c r="U2241" s="308"/>
      <c r="V2241" s="308"/>
      <c r="W2241" s="308"/>
      <c r="X2241" s="308"/>
      <c r="Y2241" s="308"/>
      <c r="Z2241" s="308"/>
      <c r="AA2241" s="308"/>
      <c r="AB2241" s="309"/>
      <c r="AC2241" s="107"/>
      <c r="AD2241" s="718"/>
      <c r="AE2241" s="719"/>
      <c r="AF2241" s="720"/>
      <c r="AI2241" s="778"/>
      <c r="AJ2241" s="778"/>
      <c r="AK2241" s="778"/>
      <c r="AL2241" s="778"/>
    </row>
    <row r="2242" spans="1:38" s="181" customFormat="1" x14ac:dyDescent="0.25">
      <c r="A2242" s="3406"/>
      <c r="B2242" s="3447"/>
      <c r="C2242" s="123" t="s">
        <v>15</v>
      </c>
      <c r="D2242" s="108" t="s">
        <v>139</v>
      </c>
      <c r="E2242" s="1449"/>
      <c r="F2242" s="1444"/>
      <c r="G2242" s="1444"/>
      <c r="H2242" s="327"/>
      <c r="I2242" s="327"/>
      <c r="J2242" s="327"/>
      <c r="K2242" s="327"/>
      <c r="L2242" s="327"/>
      <c r="M2242" s="327"/>
      <c r="N2242" s="327"/>
      <c r="O2242" s="327"/>
      <c r="P2242" s="327"/>
      <c r="Q2242" s="327"/>
      <c r="R2242" s="327"/>
      <c r="S2242" s="327"/>
      <c r="T2242" s="327"/>
      <c r="U2242" s="327"/>
      <c r="V2242" s="327"/>
      <c r="W2242" s="327"/>
      <c r="X2242" s="327"/>
      <c r="Y2242" s="327"/>
      <c r="Z2242" s="1444"/>
      <c r="AA2242" s="1444"/>
      <c r="AB2242" s="1445"/>
      <c r="AC2242" s="107"/>
      <c r="AD2242" s="718"/>
      <c r="AE2242" s="719"/>
      <c r="AF2242" s="720"/>
      <c r="AI2242" s="778"/>
      <c r="AJ2242" s="778"/>
      <c r="AK2242" s="778"/>
      <c r="AL2242" s="778"/>
    </row>
    <row r="2243" spans="1:38" s="181" customFormat="1" ht="16.5" thickBot="1" x14ac:dyDescent="0.3">
      <c r="A2243" s="3407"/>
      <c r="B2243" s="3448"/>
      <c r="C2243" s="126" t="s">
        <v>17</v>
      </c>
      <c r="D2243" s="114"/>
      <c r="E2243" s="317"/>
      <c r="F2243" s="318"/>
      <c r="G2243" s="318"/>
      <c r="H2243" s="318"/>
      <c r="I2243" s="318"/>
      <c r="J2243" s="318"/>
      <c r="K2243" s="318"/>
      <c r="L2243" s="318"/>
      <c r="M2243" s="318"/>
      <c r="N2243" s="318"/>
      <c r="O2243" s="318"/>
      <c r="P2243" s="318"/>
      <c r="Q2243" s="318"/>
      <c r="R2243" s="318"/>
      <c r="S2243" s="318"/>
      <c r="T2243" s="318"/>
      <c r="U2243" s="318"/>
      <c r="V2243" s="318"/>
      <c r="W2243" s="318"/>
      <c r="X2243" s="318"/>
      <c r="Y2243" s="318"/>
      <c r="Z2243" s="318"/>
      <c r="AA2243" s="318"/>
      <c r="AB2243" s="369"/>
      <c r="AC2243" s="452"/>
      <c r="AD2243" s="718"/>
      <c r="AE2243" s="719"/>
      <c r="AF2243" s="720"/>
      <c r="AI2243" s="778"/>
      <c r="AJ2243" s="778"/>
      <c r="AK2243" s="778"/>
      <c r="AL2243" s="778"/>
    </row>
    <row r="2244" spans="1:38" s="181" customFormat="1" hidden="1" x14ac:dyDescent="0.25">
      <c r="A2244" s="2017"/>
      <c r="B2244" s="2020"/>
      <c r="C2244" s="356" t="s">
        <v>116</v>
      </c>
      <c r="D2244" s="122"/>
      <c r="E2244" s="138"/>
      <c r="F2244" s="136"/>
      <c r="G2244" s="136"/>
      <c r="H2244" s="91"/>
      <c r="I2244" s="91"/>
      <c r="J2244" s="91"/>
      <c r="K2244" s="91"/>
      <c r="L2244" s="91"/>
      <c r="M2244" s="91"/>
      <c r="N2244" s="91"/>
      <c r="O2244" s="91"/>
      <c r="P2244" s="91"/>
      <c r="Q2244" s="91"/>
      <c r="R2244" s="91"/>
      <c r="S2244" s="91"/>
      <c r="T2244" s="91"/>
      <c r="U2244" s="91"/>
      <c r="V2244" s="91"/>
      <c r="W2244" s="91"/>
      <c r="X2244" s="91"/>
      <c r="Y2244" s="91"/>
      <c r="Z2244" s="136"/>
      <c r="AA2244" s="136"/>
      <c r="AB2244" s="617"/>
      <c r="AC2244" s="122"/>
      <c r="AD2244" s="718"/>
      <c r="AE2244" s="719"/>
      <c r="AF2244" s="720"/>
      <c r="AI2244" s="778"/>
      <c r="AJ2244" s="778"/>
      <c r="AK2244" s="778"/>
      <c r="AL2244" s="778"/>
    </row>
    <row r="2245" spans="1:38" s="181" customFormat="1" hidden="1" x14ac:dyDescent="0.25">
      <c r="A2245" s="2024"/>
      <c r="B2245" s="2027"/>
      <c r="C2245" s="124" t="s">
        <v>117</v>
      </c>
      <c r="D2245" s="108"/>
      <c r="E2245" s="310"/>
      <c r="F2245" s="311"/>
      <c r="G2245" s="311"/>
      <c r="H2245" s="155"/>
      <c r="I2245" s="155"/>
      <c r="J2245" s="155"/>
      <c r="K2245" s="155"/>
      <c r="L2245" s="155"/>
      <c r="M2245" s="155"/>
      <c r="N2245" s="155"/>
      <c r="O2245" s="155"/>
      <c r="P2245" s="155"/>
      <c r="Q2245" s="155"/>
      <c r="R2245" s="155"/>
      <c r="S2245" s="155"/>
      <c r="T2245" s="155"/>
      <c r="U2245" s="155"/>
      <c r="V2245" s="155"/>
      <c r="W2245" s="155"/>
      <c r="X2245" s="155"/>
      <c r="Y2245" s="155"/>
      <c r="Z2245" s="311"/>
      <c r="AA2245" s="311"/>
      <c r="AB2245" s="312"/>
      <c r="AC2245" s="108"/>
      <c r="AD2245" s="718"/>
      <c r="AE2245" s="719"/>
      <c r="AF2245" s="720"/>
      <c r="AH2245" s="778"/>
      <c r="AI2245" s="779"/>
      <c r="AJ2245" s="780"/>
      <c r="AK2245" s="780"/>
      <c r="AL2245" s="332"/>
    </row>
    <row r="2246" spans="1:38" s="181" customFormat="1" ht="16.5" hidden="1" thickBot="1" x14ac:dyDescent="0.3">
      <c r="A2246" s="1710"/>
      <c r="B2246" s="3531" t="s">
        <v>42</v>
      </c>
      <c r="C2246" s="3397"/>
      <c r="D2246" s="128"/>
      <c r="E2246" s="530">
        <f>SQRT(E2240*E2240+E2241*E2241)/E2204/1.73</f>
        <v>0</v>
      </c>
      <c r="F2246" s="531">
        <f t="shared" ref="F2246:AB2246" si="671">SQRT(F2240*F2240+F2241*F2241)/F2204/1.73</f>
        <v>0</v>
      </c>
      <c r="G2246" s="531">
        <f t="shared" si="671"/>
        <v>0</v>
      </c>
      <c r="H2246" s="459">
        <f t="shared" si="671"/>
        <v>0</v>
      </c>
      <c r="I2246" s="459">
        <f t="shared" si="671"/>
        <v>0</v>
      </c>
      <c r="J2246" s="459">
        <f t="shared" si="671"/>
        <v>0</v>
      </c>
      <c r="K2246" s="459">
        <f t="shared" si="671"/>
        <v>0</v>
      </c>
      <c r="L2246" s="459">
        <f t="shared" si="671"/>
        <v>0</v>
      </c>
      <c r="M2246" s="459">
        <f t="shared" si="671"/>
        <v>0</v>
      </c>
      <c r="N2246" s="459">
        <f t="shared" si="671"/>
        <v>0</v>
      </c>
      <c r="O2246" s="459">
        <f t="shared" si="671"/>
        <v>0</v>
      </c>
      <c r="P2246" s="459">
        <f t="shared" si="671"/>
        <v>0</v>
      </c>
      <c r="Q2246" s="459">
        <f t="shared" si="671"/>
        <v>0</v>
      </c>
      <c r="R2246" s="459">
        <f t="shared" si="671"/>
        <v>0</v>
      </c>
      <c r="S2246" s="459">
        <f t="shared" si="671"/>
        <v>0</v>
      </c>
      <c r="T2246" s="459">
        <f t="shared" si="671"/>
        <v>0</v>
      </c>
      <c r="U2246" s="459">
        <f t="shared" si="671"/>
        <v>0</v>
      </c>
      <c r="V2246" s="459">
        <f t="shared" si="671"/>
        <v>0</v>
      </c>
      <c r="W2246" s="459">
        <f t="shared" si="671"/>
        <v>0</v>
      </c>
      <c r="X2246" s="459">
        <f t="shared" si="671"/>
        <v>0</v>
      </c>
      <c r="Y2246" s="459">
        <f>SQRT(V2240*V2240+V2241*V2241)/V2204/1.73</f>
        <v>0</v>
      </c>
      <c r="Z2246" s="531">
        <f t="shared" si="671"/>
        <v>0</v>
      </c>
      <c r="AA2246" s="531">
        <f t="shared" si="671"/>
        <v>0</v>
      </c>
      <c r="AB2246" s="782">
        <f t="shared" si="671"/>
        <v>0</v>
      </c>
      <c r="AC2246" s="533">
        <f>AVERAGE(E2246:AB2246)</f>
        <v>0</v>
      </c>
      <c r="AD2246" s="78" t="e">
        <f>(AC2242-AC2246)/AC2242</f>
        <v>#DIV/0!</v>
      </c>
      <c r="AE2246" s="79"/>
      <c r="AF2246" s="80"/>
      <c r="AI2246" s="875"/>
      <c r="AJ2246" s="875"/>
      <c r="AK2246" s="778"/>
      <c r="AL2246" s="875"/>
    </row>
    <row r="2247" spans="1:38" s="181" customFormat="1" ht="16.5" thickBot="1" x14ac:dyDescent="0.3">
      <c r="A2247" s="886"/>
      <c r="B2247" s="461" t="s">
        <v>31</v>
      </c>
      <c r="C2247" s="129" t="s">
        <v>13</v>
      </c>
      <c r="D2247" s="113" t="s">
        <v>820</v>
      </c>
      <c r="E2247" s="147">
        <v>0.6</v>
      </c>
      <c r="F2247" s="203">
        <v>0.68</v>
      </c>
      <c r="G2247" s="203">
        <v>0.69</v>
      </c>
      <c r="H2247" s="203">
        <v>0.7</v>
      </c>
      <c r="I2247" s="203">
        <v>0.62</v>
      </c>
      <c r="J2247" s="203">
        <v>0.6</v>
      </c>
      <c r="K2247" s="203">
        <v>0.61</v>
      </c>
      <c r="L2247" s="203">
        <v>0.59</v>
      </c>
      <c r="M2247" s="203">
        <v>0.6</v>
      </c>
      <c r="N2247" s="203">
        <v>0.59</v>
      </c>
      <c r="O2247" s="203">
        <v>0.6</v>
      </c>
      <c r="P2247" s="203">
        <v>0.59</v>
      </c>
      <c r="Q2247" s="203">
        <v>0.59</v>
      </c>
      <c r="R2247" s="203">
        <v>0.59</v>
      </c>
      <c r="S2247" s="203">
        <v>0.59</v>
      </c>
      <c r="T2247" s="203">
        <v>0.59</v>
      </c>
      <c r="U2247" s="203">
        <v>0.59</v>
      </c>
      <c r="V2247" s="203">
        <v>0.59</v>
      </c>
      <c r="W2247" s="203">
        <v>0.59</v>
      </c>
      <c r="X2247" s="203">
        <v>0.59</v>
      </c>
      <c r="Y2247" s="203">
        <v>0.59</v>
      </c>
      <c r="Z2247" s="203">
        <v>0.59</v>
      </c>
      <c r="AA2247" s="203">
        <v>0.59</v>
      </c>
      <c r="AB2247" s="95">
        <v>0.59</v>
      </c>
      <c r="AC2247" s="183">
        <f>SUM(E2247:AB2247)</f>
        <v>14.549999999999997</v>
      </c>
      <c r="AD2247" s="922"/>
      <c r="AE2247" s="270">
        <v>1</v>
      </c>
      <c r="AF2247" s="271">
        <v>40</v>
      </c>
      <c r="AI2247" s="876"/>
      <c r="AJ2247" s="877"/>
      <c r="AK2247" s="876"/>
      <c r="AL2247" s="778"/>
    </row>
    <row r="2248" spans="1:38" s="181" customFormat="1" ht="16.5" hidden="1" thickBot="1" x14ac:dyDescent="0.3">
      <c r="A2248" s="993"/>
      <c r="B2248" s="942"/>
      <c r="C2248" s="984" t="s">
        <v>116</v>
      </c>
      <c r="D2248" s="108"/>
      <c r="E2248" s="73"/>
      <c r="F2248" s="155"/>
      <c r="G2248" s="155"/>
      <c r="H2248" s="155"/>
      <c r="I2248" s="155"/>
      <c r="J2248" s="155"/>
      <c r="K2248" s="155"/>
      <c r="L2248" s="155"/>
      <c r="M2248" s="155"/>
      <c r="N2248" s="155"/>
      <c r="O2248" s="155"/>
      <c r="P2248" s="155"/>
      <c r="Q2248" s="155"/>
      <c r="R2248" s="155"/>
      <c r="S2248" s="155"/>
      <c r="T2248" s="155"/>
      <c r="U2248" s="155"/>
      <c r="V2248" s="155"/>
      <c r="W2248" s="155"/>
      <c r="X2248" s="155"/>
      <c r="Y2248" s="155"/>
      <c r="Z2248" s="155"/>
      <c r="AA2248" s="155"/>
      <c r="AB2248" s="74"/>
      <c r="AC2248" s="214"/>
      <c r="AD2248" s="2109"/>
      <c r="AE2248" s="2110"/>
      <c r="AF2248" s="2111"/>
      <c r="AI2248" s="875"/>
      <c r="AJ2248" s="875"/>
      <c r="AK2248" s="778"/>
      <c r="AL2248" s="875"/>
    </row>
    <row r="2249" spans="1:38" s="181" customFormat="1" x14ac:dyDescent="0.25">
      <c r="A2249" s="993"/>
      <c r="B2249" s="942" t="s">
        <v>30</v>
      </c>
      <c r="C2249" s="130" t="s">
        <v>13</v>
      </c>
      <c r="D2249" s="108" t="s">
        <v>115</v>
      </c>
      <c r="E2249" s="73">
        <f t="shared" ref="E2249:AB2249" si="672">(E2250-D2250)*$AE2249*$AF2249</f>
        <v>0</v>
      </c>
      <c r="F2249" s="155">
        <f t="shared" si="672"/>
        <v>0</v>
      </c>
      <c r="G2249" s="155">
        <f t="shared" si="672"/>
        <v>0</v>
      </c>
      <c r="H2249" s="155">
        <f t="shared" si="672"/>
        <v>0</v>
      </c>
      <c r="I2249" s="155">
        <f t="shared" si="672"/>
        <v>0</v>
      </c>
      <c r="J2249" s="155">
        <f t="shared" si="672"/>
        <v>0</v>
      </c>
      <c r="K2249" s="155">
        <f t="shared" si="672"/>
        <v>0</v>
      </c>
      <c r="L2249" s="155">
        <f t="shared" si="672"/>
        <v>0</v>
      </c>
      <c r="M2249" s="155">
        <f t="shared" si="672"/>
        <v>0</v>
      </c>
      <c r="N2249" s="155">
        <f t="shared" si="672"/>
        <v>0</v>
      </c>
      <c r="O2249" s="155">
        <f t="shared" si="672"/>
        <v>0</v>
      </c>
      <c r="P2249" s="155">
        <f t="shared" si="672"/>
        <v>0</v>
      </c>
      <c r="Q2249" s="155">
        <f t="shared" si="672"/>
        <v>0</v>
      </c>
      <c r="R2249" s="155">
        <f t="shared" si="672"/>
        <v>0</v>
      </c>
      <c r="S2249" s="155">
        <f t="shared" si="672"/>
        <v>0</v>
      </c>
      <c r="T2249" s="155">
        <f t="shared" si="672"/>
        <v>0</v>
      </c>
      <c r="U2249" s="155">
        <f t="shared" si="672"/>
        <v>0</v>
      </c>
      <c r="V2249" s="155">
        <f t="shared" si="672"/>
        <v>0</v>
      </c>
      <c r="W2249" s="155">
        <f t="shared" si="672"/>
        <v>0</v>
      </c>
      <c r="X2249" s="155">
        <f t="shared" si="672"/>
        <v>0</v>
      </c>
      <c r="Y2249" s="155">
        <f>(Y2250-X2250)*$AE2249*$AF2249</f>
        <v>0</v>
      </c>
      <c r="Z2249" s="155">
        <f>(Z2250-Y2250)*$AE2249*$AF2249</f>
        <v>0</v>
      </c>
      <c r="AA2249" s="155">
        <f t="shared" si="672"/>
        <v>0</v>
      </c>
      <c r="AB2249" s="74">
        <f t="shared" si="672"/>
        <v>0</v>
      </c>
      <c r="AC2249" s="2107">
        <f>SUM(E2249:AB2249)</f>
        <v>0</v>
      </c>
      <c r="AD2249" s="269"/>
      <c r="AE2249" s="270">
        <v>1</v>
      </c>
      <c r="AF2249" s="271">
        <v>40</v>
      </c>
      <c r="AI2249" s="876"/>
      <c r="AJ2249" s="877"/>
      <c r="AK2249" s="876"/>
      <c r="AL2249" s="778"/>
    </row>
    <row r="2250" spans="1:38" s="181" customFormat="1" ht="16.5" hidden="1" thickBot="1" x14ac:dyDescent="0.3">
      <c r="A2250" s="887"/>
      <c r="B2250" s="466"/>
      <c r="C2250" s="997" t="s">
        <v>116</v>
      </c>
      <c r="D2250" s="114"/>
      <c r="E2250" s="148"/>
      <c r="F2250" s="127"/>
      <c r="G2250" s="127"/>
      <c r="H2250" s="127"/>
      <c r="I2250" s="127"/>
      <c r="J2250" s="127"/>
      <c r="K2250" s="127"/>
      <c r="L2250" s="127"/>
      <c r="M2250" s="127"/>
      <c r="N2250" s="127"/>
      <c r="O2250" s="127"/>
      <c r="P2250" s="127"/>
      <c r="Q2250" s="127"/>
      <c r="R2250" s="127"/>
      <c r="S2250" s="127"/>
      <c r="T2250" s="127"/>
      <c r="U2250" s="127"/>
      <c r="V2250" s="127"/>
      <c r="W2250" s="127"/>
      <c r="X2250" s="127"/>
      <c r="Y2250" s="127"/>
      <c r="Z2250" s="127"/>
      <c r="AA2250" s="127"/>
      <c r="AB2250" s="175"/>
      <c r="AC2250" s="2108"/>
      <c r="AD2250" s="272"/>
      <c r="AE2250" s="1410"/>
      <c r="AF2250" s="1411"/>
      <c r="AI2250" s="850"/>
      <c r="AJ2250" s="850"/>
      <c r="AK2250" s="850"/>
      <c r="AL2250" s="850"/>
    </row>
    <row r="2251" spans="1:38" s="181" customFormat="1" ht="15.75" customHeight="1" x14ac:dyDescent="0.25">
      <c r="A2251" s="3435" t="s">
        <v>315</v>
      </c>
      <c r="B2251" s="3436"/>
      <c r="C2251" s="125" t="s">
        <v>13</v>
      </c>
      <c r="D2251" s="122"/>
      <c r="E2251" s="319">
        <f t="shared" ref="E2251:T2252" si="673">SUM(E2205,E2212,E2219,E2226,E2233,E2240)</f>
        <v>831.90000000000009</v>
      </c>
      <c r="F2251" s="320">
        <f t="shared" si="673"/>
        <v>804.8</v>
      </c>
      <c r="G2251" s="320">
        <f t="shared" si="673"/>
        <v>787</v>
      </c>
      <c r="H2251" s="321">
        <f t="shared" si="673"/>
        <v>839.30000000000007</v>
      </c>
      <c r="I2251" s="321">
        <f>SUM(I2205,I2212,I2219,I2226,I2233,I2240)</f>
        <v>840.3</v>
      </c>
      <c r="J2251" s="321">
        <f t="shared" ref="J2251:AC2252" si="674">SUM(J2205,J2212,J2219,J2226,J2233,J2240)</f>
        <v>892.90000000000009</v>
      </c>
      <c r="K2251" s="321">
        <f t="shared" si="674"/>
        <v>964.2</v>
      </c>
      <c r="L2251" s="321">
        <f t="shared" si="674"/>
        <v>1069.8</v>
      </c>
      <c r="M2251" s="321">
        <f t="shared" si="674"/>
        <v>1034.8</v>
      </c>
      <c r="N2251" s="321">
        <f t="shared" si="674"/>
        <v>1166.9000000000001</v>
      </c>
      <c r="O2251" s="321">
        <f t="shared" si="674"/>
        <v>999.09999999999991</v>
      </c>
      <c r="P2251" s="321">
        <f t="shared" si="674"/>
        <v>999.00000000000011</v>
      </c>
      <c r="Q2251" s="321">
        <f t="shared" si="674"/>
        <v>991.40000000000009</v>
      </c>
      <c r="R2251" s="321">
        <f t="shared" si="674"/>
        <v>955.2</v>
      </c>
      <c r="S2251" s="321">
        <f t="shared" si="674"/>
        <v>980.7</v>
      </c>
      <c r="T2251" s="321">
        <f t="shared" si="674"/>
        <v>999.30000000000007</v>
      </c>
      <c r="U2251" s="321">
        <f t="shared" si="674"/>
        <v>902.2</v>
      </c>
      <c r="V2251" s="321">
        <f t="shared" si="674"/>
        <v>964.80000000000007</v>
      </c>
      <c r="W2251" s="321">
        <f t="shared" si="674"/>
        <v>991.09999999999991</v>
      </c>
      <c r="X2251" s="321">
        <f t="shared" si="674"/>
        <v>1009.2</v>
      </c>
      <c r="Y2251" s="321">
        <f>SUM(Y2205,Y2212,Y2219,Y2226,Y2233,Y2240)</f>
        <v>982.90000000000009</v>
      </c>
      <c r="Z2251" s="320">
        <f t="shared" si="674"/>
        <v>982.7</v>
      </c>
      <c r="AA2251" s="320">
        <f t="shared" si="674"/>
        <v>929.09999999999991</v>
      </c>
      <c r="AB2251" s="322">
        <f t="shared" si="674"/>
        <v>876.40000000000009</v>
      </c>
      <c r="AC2251" s="473">
        <f t="shared" si="674"/>
        <v>22795</v>
      </c>
      <c r="AD2251" s="2112"/>
      <c r="AE2251" s="2113"/>
      <c r="AF2251" s="2114"/>
      <c r="AI2251" s="850"/>
      <c r="AJ2251" s="850"/>
      <c r="AK2251" s="850"/>
      <c r="AL2251" s="850"/>
    </row>
    <row r="2252" spans="1:38" s="181" customFormat="1" ht="16.5" thickBot="1" x14ac:dyDescent="0.3">
      <c r="A2252" s="3519"/>
      <c r="B2252" s="3520"/>
      <c r="C2252" s="450" t="s">
        <v>14</v>
      </c>
      <c r="D2252" s="128"/>
      <c r="E2252" s="601">
        <f>SUM(E2206,E2213,E2220,E2227,E2234,E2241)</f>
        <v>527.70000000000005</v>
      </c>
      <c r="F2252" s="602">
        <f t="shared" si="673"/>
        <v>510.2</v>
      </c>
      <c r="G2252" s="602">
        <f t="shared" si="673"/>
        <v>499.5</v>
      </c>
      <c r="H2252" s="253">
        <f t="shared" si="673"/>
        <v>532.09999999999991</v>
      </c>
      <c r="I2252" s="253">
        <f t="shared" si="673"/>
        <v>534.6</v>
      </c>
      <c r="J2252" s="253">
        <f t="shared" si="673"/>
        <v>566.20000000000005</v>
      </c>
      <c r="K2252" s="253">
        <f t="shared" si="673"/>
        <v>612.9</v>
      </c>
      <c r="L2252" s="253">
        <f t="shared" si="673"/>
        <v>690.3</v>
      </c>
      <c r="M2252" s="253">
        <f t="shared" si="673"/>
        <v>660.3</v>
      </c>
      <c r="N2252" s="253">
        <f t="shared" si="673"/>
        <v>754.19999999999993</v>
      </c>
      <c r="O2252" s="253">
        <f t="shared" si="673"/>
        <v>635.29999999999995</v>
      </c>
      <c r="P2252" s="253">
        <f t="shared" si="673"/>
        <v>635.5</v>
      </c>
      <c r="Q2252" s="253">
        <f t="shared" si="673"/>
        <v>632.19999999999993</v>
      </c>
      <c r="R2252" s="253">
        <f t="shared" si="673"/>
        <v>608.70000000000005</v>
      </c>
      <c r="S2252" s="253">
        <f t="shared" si="673"/>
        <v>620.89999999999986</v>
      </c>
      <c r="T2252" s="253">
        <f t="shared" si="673"/>
        <v>629.79999999999995</v>
      </c>
      <c r="U2252" s="253">
        <f t="shared" si="674"/>
        <v>574.59999999999991</v>
      </c>
      <c r="V2252" s="253">
        <f t="shared" si="674"/>
        <v>614.80000000000007</v>
      </c>
      <c r="W2252" s="253">
        <f t="shared" si="674"/>
        <v>633.6</v>
      </c>
      <c r="X2252" s="253">
        <f t="shared" si="674"/>
        <v>643.59999999999991</v>
      </c>
      <c r="Y2252" s="253">
        <f>SUM(Y2206,Y2213,Y2220,Y2227,Y2234,Y2241)</f>
        <v>624.29999999999995</v>
      </c>
      <c r="Z2252" s="602">
        <f t="shared" si="674"/>
        <v>624.9</v>
      </c>
      <c r="AA2252" s="602">
        <f t="shared" si="674"/>
        <v>591.29999999999995</v>
      </c>
      <c r="AB2252" s="603">
        <f t="shared" si="674"/>
        <v>555.20000000000005</v>
      </c>
      <c r="AC2252" s="563">
        <f t="shared" si="674"/>
        <v>14512.699999999999</v>
      </c>
      <c r="AD2252" s="891"/>
      <c r="AE2252" s="892"/>
      <c r="AF2252" s="893"/>
      <c r="AI2252" s="850"/>
      <c r="AJ2252" s="850"/>
      <c r="AK2252" s="850"/>
      <c r="AL2252" s="850"/>
    </row>
    <row r="2253" spans="1:38" s="181" customFormat="1" ht="15.75" customHeight="1" x14ac:dyDescent="0.25">
      <c r="A2253" s="3411" t="s">
        <v>220</v>
      </c>
      <c r="B2253" s="3415"/>
      <c r="C2253" s="121" t="s">
        <v>34</v>
      </c>
      <c r="D2253" s="113"/>
      <c r="E2253" s="894">
        <f t="shared" ref="E2253:AC2253" si="675">100-(E2251/(E2158+E2165))*100</f>
        <v>-0.93423926231497489</v>
      </c>
      <c r="F2253" s="895">
        <f t="shared" si="675"/>
        <v>0.19841269841272435</v>
      </c>
      <c r="G2253" s="895">
        <f t="shared" si="675"/>
        <v>0.1649118355955892</v>
      </c>
      <c r="H2253" s="3094">
        <f t="shared" si="675"/>
        <v>-0.74420837834594522</v>
      </c>
      <c r="I2253" s="3094">
        <f t="shared" si="675"/>
        <v>-0.77956344447109416</v>
      </c>
      <c r="J2253" s="3094">
        <f t="shared" si="675"/>
        <v>0.32373297611071905</v>
      </c>
      <c r="K2253" s="3094">
        <f t="shared" si="675"/>
        <v>0.3204796857231571</v>
      </c>
      <c r="L2253" s="3094">
        <f t="shared" si="675"/>
        <v>-5.6116722783400519E-2</v>
      </c>
      <c r="M2253" s="3094">
        <f t="shared" si="675"/>
        <v>-1.1831426615820817</v>
      </c>
      <c r="N2253" s="3094">
        <f t="shared" si="675"/>
        <v>0.91704169143244485</v>
      </c>
      <c r="O2253" s="3094">
        <f t="shared" si="675"/>
        <v>-3.3623008483343568</v>
      </c>
      <c r="P2253" s="3094">
        <f t="shared" si="675"/>
        <v>0.5178251344353697</v>
      </c>
      <c r="Q2253" s="3094">
        <f t="shared" si="675"/>
        <v>0.39184165578217289</v>
      </c>
      <c r="R2253" s="3094">
        <f t="shared" si="675"/>
        <v>-0.52620500947169546</v>
      </c>
      <c r="S2253" s="3094">
        <f t="shared" si="675"/>
        <v>0.47696366957580949</v>
      </c>
      <c r="T2253" s="3094">
        <f t="shared" si="675"/>
        <v>-0.40188887772532667</v>
      </c>
      <c r="U2253" s="3094">
        <f t="shared" si="675"/>
        <v>2.2641100639150693</v>
      </c>
      <c r="V2253" s="3094">
        <f t="shared" si="675"/>
        <v>0.25845135945414199</v>
      </c>
      <c r="W2253" s="3094">
        <f t="shared" si="675"/>
        <v>0.32183445640148989</v>
      </c>
      <c r="X2253" s="3094">
        <f t="shared" si="675"/>
        <v>-0.59808612440190245</v>
      </c>
      <c r="Y2253" s="3094">
        <f t="shared" si="675"/>
        <v>0.25370407956160079</v>
      </c>
      <c r="Z2253" s="895">
        <f t="shared" si="675"/>
        <v>1.2361809045226124</v>
      </c>
      <c r="AA2253" s="895">
        <f t="shared" si="675"/>
        <v>0.31115879828327309</v>
      </c>
      <c r="AB2253" s="896">
        <f t="shared" si="675"/>
        <v>0.21632699533186894</v>
      </c>
      <c r="AC2253" s="897">
        <f t="shared" si="675"/>
        <v>-3.9483901535675159E-3</v>
      </c>
      <c r="AD2253" s="898"/>
      <c r="AE2253" s="899"/>
      <c r="AF2253" s="900"/>
      <c r="AI2253" s="850"/>
      <c r="AJ2253" s="850"/>
      <c r="AK2253" s="850"/>
      <c r="AL2253" s="850"/>
    </row>
    <row r="2254" spans="1:38" s="181" customFormat="1" ht="16.5" thickBot="1" x14ac:dyDescent="0.3">
      <c r="A2254" s="3416"/>
      <c r="B2254" s="3417"/>
      <c r="C2254" s="126" t="s">
        <v>35</v>
      </c>
      <c r="D2254" s="114"/>
      <c r="E2254" s="901">
        <f t="shared" ref="E2254:AC2254" si="676">100-(E2252/(E2159+E2166))*100</f>
        <v>-4.0623151252218577</v>
      </c>
      <c r="F2254" s="902">
        <f t="shared" si="676"/>
        <v>-2.8421689175569327</v>
      </c>
      <c r="G2254" s="902">
        <f t="shared" si="676"/>
        <v>-3.0109300886780801</v>
      </c>
      <c r="H2254" s="3095">
        <f t="shared" si="676"/>
        <v>-3.8041357783847047</v>
      </c>
      <c r="I2254" s="3095">
        <f t="shared" si="676"/>
        <v>-4.2308442191460358</v>
      </c>
      <c r="J2254" s="3095">
        <f t="shared" si="676"/>
        <v>-2.7399745962620301</v>
      </c>
      <c r="K2254" s="3095">
        <f t="shared" si="676"/>
        <v>-2.9737903225806264</v>
      </c>
      <c r="L2254" s="3095">
        <f t="shared" si="676"/>
        <v>-4.956667173483325</v>
      </c>
      <c r="M2254" s="3095">
        <f t="shared" si="676"/>
        <v>-4.9427844882390133</v>
      </c>
      <c r="N2254" s="3095">
        <f t="shared" si="676"/>
        <v>-4.1137493097735671</v>
      </c>
      <c r="O2254" s="3095">
        <f t="shared" si="676"/>
        <v>-6.7910573205580675</v>
      </c>
      <c r="P2254" s="3095">
        <f t="shared" si="676"/>
        <v>-2.8483573393753119</v>
      </c>
      <c r="Q2254" s="3095">
        <f t="shared" si="676"/>
        <v>-3.2331809274983527</v>
      </c>
      <c r="R2254" s="3095">
        <f t="shared" si="676"/>
        <v>-4.1224769072870373</v>
      </c>
      <c r="S2254" s="3095">
        <f t="shared" si="676"/>
        <v>-2.3911609498680662</v>
      </c>
      <c r="T2254" s="3095">
        <f t="shared" si="676"/>
        <v>-2.8412802090137035</v>
      </c>
      <c r="U2254" s="3095">
        <f t="shared" si="676"/>
        <v>-1.1619718309858911</v>
      </c>
      <c r="V2254" s="3095">
        <f t="shared" si="676"/>
        <v>-3.2930107526881756</v>
      </c>
      <c r="W2254" s="3095">
        <f t="shared" si="676"/>
        <v>-3.5463310998529209</v>
      </c>
      <c r="X2254" s="3095">
        <f t="shared" si="676"/>
        <v>-4.2436022027858513</v>
      </c>
      <c r="Y2254" s="3095">
        <f t="shared" si="676"/>
        <v>-2.9518469656992181</v>
      </c>
      <c r="Z2254" s="902">
        <f t="shared" si="676"/>
        <v>-2.0744854622672335</v>
      </c>
      <c r="AA2254" s="902">
        <f t="shared" si="676"/>
        <v>-3.1037489102005082</v>
      </c>
      <c r="AB2254" s="903">
        <f t="shared" si="676"/>
        <v>-2.7577271885989489</v>
      </c>
      <c r="AC2254" s="904">
        <f t="shared" si="676"/>
        <v>-3.4795753206842335</v>
      </c>
      <c r="AD2254" s="905"/>
      <c r="AE2254" s="906"/>
      <c r="AF2254" s="907"/>
      <c r="AI2254" s="850"/>
      <c r="AJ2254" s="850"/>
      <c r="AK2254" s="850"/>
      <c r="AL2254" s="850"/>
    </row>
    <row r="2255" spans="1:38" s="181" customFormat="1" hidden="1" x14ac:dyDescent="0.25">
      <c r="A2255" s="3418"/>
      <c r="B2255" s="3503"/>
      <c r="C2255" s="738"/>
      <c r="D2255" s="405" t="s">
        <v>111</v>
      </c>
      <c r="E2255" s="908">
        <f>(E2160+E2167-E2207-E2214-E2221-E2228-E2235-E2242)/(E2160+E2167)</f>
        <v>-2.197802197802198E-2</v>
      </c>
      <c r="F2255" s="908">
        <f t="shared" ref="F2255:AC2255" si="677">(F2160+F2167-F2207-F2214-F2221-F2228-F2235-F2242)/(F2160+F2167)</f>
        <v>-1.1235955056179775E-2</v>
      </c>
      <c r="G2255" s="908">
        <f t="shared" si="677"/>
        <v>-1.1494252873563218E-2</v>
      </c>
      <c r="H2255" s="3068">
        <f t="shared" si="677"/>
        <v>-2.1739130434782608E-2</v>
      </c>
      <c r="I2255" s="3068">
        <f t="shared" si="677"/>
        <v>-2.1739130434782608E-2</v>
      </c>
      <c r="J2255" s="3068">
        <f t="shared" si="677"/>
        <v>-1.0101010101010102E-2</v>
      </c>
      <c r="K2255" s="3068">
        <f t="shared" si="677"/>
        <v>-9.3457943925233638E-3</v>
      </c>
      <c r="L2255" s="3068">
        <f t="shared" si="677"/>
        <v>-1.6949152542372881E-2</v>
      </c>
      <c r="M2255" s="3068">
        <f t="shared" si="677"/>
        <v>-2.6548672566371681E-2</v>
      </c>
      <c r="N2255" s="3068">
        <f t="shared" si="677"/>
        <v>-7.6923076923076927E-3</v>
      </c>
      <c r="O2255" s="3068">
        <f t="shared" si="677"/>
        <v>-4.6728971962616821E-2</v>
      </c>
      <c r="P2255" s="3068">
        <f t="shared" si="677"/>
        <v>-9.0090090090090089E-3</v>
      </c>
      <c r="Q2255" s="3068">
        <f t="shared" si="677"/>
        <v>-9.0909090909090905E-3</v>
      </c>
      <c r="R2255" s="3068">
        <f t="shared" si="677"/>
        <v>-1.9047619047619049E-2</v>
      </c>
      <c r="S2255" s="3068">
        <f t="shared" si="677"/>
        <v>-9.1743119266055051E-3</v>
      </c>
      <c r="T2255" s="3068">
        <f t="shared" si="677"/>
        <v>-1.8181818181818181E-2</v>
      </c>
      <c r="U2255" s="3068">
        <f t="shared" si="677"/>
        <v>9.8039215686274508E-3</v>
      </c>
      <c r="V2255" s="3068">
        <f t="shared" si="677"/>
        <v>-9.3457943925233638E-3</v>
      </c>
      <c r="W2255" s="3068">
        <f t="shared" si="677"/>
        <v>-9.0909090909090905E-3</v>
      </c>
      <c r="X2255" s="3068">
        <f t="shared" si="677"/>
        <v>-1.8018018018018018E-2</v>
      </c>
      <c r="Y2255" s="3068">
        <f>(Y2160+Y2167-Y2207-Y2214-Y2221-Y2228-Y2235-Y2242)/(Y2160+Y2167)</f>
        <v>-9.1743119266055051E-3</v>
      </c>
      <c r="Z2255" s="908">
        <f t="shared" si="677"/>
        <v>0</v>
      </c>
      <c r="AA2255" s="908">
        <f t="shared" si="677"/>
        <v>-9.7087378640776691E-3</v>
      </c>
      <c r="AB2255" s="909">
        <f t="shared" si="677"/>
        <v>-1.0309278350515464E-2</v>
      </c>
      <c r="AC2255" s="408">
        <f t="shared" si="677"/>
        <v>-1.3497419610956707E-2</v>
      </c>
      <c r="AD2255" s="910"/>
      <c r="AE2255" s="911"/>
      <c r="AF2255" s="912"/>
      <c r="AI2255" s="850"/>
      <c r="AJ2255" s="850"/>
      <c r="AK2255" s="850"/>
      <c r="AL2255" s="850"/>
    </row>
    <row r="2256" spans="1:38" s="181" customFormat="1" ht="15.75" hidden="1" customHeight="1" thickBot="1" x14ac:dyDescent="0.3">
      <c r="A2256" s="3504"/>
      <c r="B2256" s="3505"/>
      <c r="C2256" s="579"/>
      <c r="D2256" s="141" t="s">
        <v>112</v>
      </c>
      <c r="E2256" s="409">
        <f>(E2164+E2171-E2211-E2218-E2225-E2232-E2239-E2246)/(E2164+E2171)</f>
        <v>-1.8706478095233167E-2</v>
      </c>
      <c r="F2256" s="409">
        <f t="shared" ref="F2256:AC2256" si="678">(F2164+F2171-F2211-F2218-F2225-F2232-F2239-F2246)/(F2164+F2171)</f>
        <v>-7.1855473310877115E-3</v>
      </c>
      <c r="G2256" s="409">
        <f t="shared" si="678"/>
        <v>-7.9087666633437612E-3</v>
      </c>
      <c r="H2256" s="742">
        <f t="shared" si="678"/>
        <v>-1.6673034914132155E-2</v>
      </c>
      <c r="I2256" s="742">
        <f t="shared" si="678"/>
        <v>-1.8218982688833308E-2</v>
      </c>
      <c r="J2256" s="742">
        <f t="shared" si="678"/>
        <v>-6.0348504747383602E-3</v>
      </c>
      <c r="K2256" s="742">
        <f t="shared" si="678"/>
        <v>-6.696390929954275E-3</v>
      </c>
      <c r="L2256" s="742">
        <f t="shared" si="678"/>
        <v>-1.5235348835694993E-2</v>
      </c>
      <c r="M2256" s="742">
        <f t="shared" si="678"/>
        <v>-2.3181799453413691E-2</v>
      </c>
      <c r="N2256" s="742">
        <f t="shared" si="678"/>
        <v>-5.9279129773646176E-3</v>
      </c>
      <c r="O2256" s="742">
        <f t="shared" si="678"/>
        <v>-4.3857936710997712E-2</v>
      </c>
      <c r="P2256" s="742">
        <f t="shared" si="678"/>
        <v>-5.0251307350003219E-3</v>
      </c>
      <c r="Q2256" s="742">
        <f t="shared" si="678"/>
        <v>-6.9796474623399591E-3</v>
      </c>
      <c r="R2256" s="742">
        <f t="shared" si="678"/>
        <v>-1.6078918355523261E-2</v>
      </c>
      <c r="S2256" s="742">
        <f t="shared" si="678"/>
        <v>-4.006211234694591E-3</v>
      </c>
      <c r="T2256" s="742">
        <f t="shared" si="678"/>
        <v>-1.159384636154917E-2</v>
      </c>
      <c r="U2256" s="742">
        <f t="shared" si="678"/>
        <v>1.2325915329031729E-2</v>
      </c>
      <c r="V2256" s="742">
        <f t="shared" si="678"/>
        <v>-8.0652123443055411E-3</v>
      </c>
      <c r="W2256" s="742">
        <f t="shared" si="678"/>
        <v>-8.3673865104611032E-3</v>
      </c>
      <c r="X2256" s="742">
        <f t="shared" si="678"/>
        <v>-1.6932872597007556E-2</v>
      </c>
      <c r="Y2256" s="742">
        <f>(Y2164+Y2171-Y2211-Y2218-Y2225-Y2232-Y2239-Y2246)/(Y2164+Y2171)</f>
        <v>-8.0652123443055411E-3</v>
      </c>
      <c r="Z2256" s="409">
        <f t="shared" si="678"/>
        <v>2.3731721544551728E-3</v>
      </c>
      <c r="AA2256" s="409">
        <f t="shared" si="678"/>
        <v>-7.1796005571005996E-3</v>
      </c>
      <c r="AB2256" s="410">
        <f t="shared" si="678"/>
        <v>-6.7978599901542041E-3</v>
      </c>
      <c r="AC2256" s="411">
        <f t="shared" si="678"/>
        <v>-1.055046414815099E-2</v>
      </c>
      <c r="AD2256" s="913"/>
      <c r="AE2256" s="914"/>
      <c r="AF2256" s="915"/>
      <c r="AI2256" s="666"/>
      <c r="AJ2256" s="666"/>
      <c r="AK2256" s="666"/>
      <c r="AL2256" s="666"/>
    </row>
    <row r="2257" spans="1:38" s="181" customFormat="1" ht="15.75" customHeight="1" x14ac:dyDescent="0.25">
      <c r="A2257" s="3364"/>
      <c r="B2257" s="3364"/>
      <c r="C2257" s="3364"/>
      <c r="D2257" s="3371" t="s">
        <v>1115</v>
      </c>
      <c r="E2257" s="3374">
        <f>(E2186+E2179+E2233+E2226+E2212+E2219)/1000</f>
        <v>1.90815</v>
      </c>
      <c r="F2257" s="3374">
        <f t="shared" ref="F2257:AA2257" si="679">(F2186+F2179+F2233+F2226+F2212+F2219)/1000</f>
        <v>1.8030000000000002</v>
      </c>
      <c r="G2257" s="3374">
        <f t="shared" si="679"/>
        <v>1.7610500000000002</v>
      </c>
      <c r="H2257" s="3374">
        <f t="shared" si="679"/>
        <v>1.83365</v>
      </c>
      <c r="I2257" s="3374">
        <f t="shared" si="679"/>
        <v>1.8612500000000003</v>
      </c>
      <c r="J2257" s="3374">
        <f t="shared" si="679"/>
        <v>1.9887500000000002</v>
      </c>
      <c r="K2257" s="3374">
        <f t="shared" si="679"/>
        <v>2.21055</v>
      </c>
      <c r="L2257" s="3374">
        <f t="shared" si="679"/>
        <v>2.44495</v>
      </c>
      <c r="M2257" s="3374">
        <f t="shared" si="679"/>
        <v>2.5657000000000001</v>
      </c>
      <c r="N2257" s="3374">
        <f t="shared" si="679"/>
        <v>2.7919499999999999</v>
      </c>
      <c r="O2257" s="3374">
        <f t="shared" si="679"/>
        <v>2.6381500000000004</v>
      </c>
      <c r="P2257" s="3374">
        <f t="shared" si="679"/>
        <v>2.5992000000000002</v>
      </c>
      <c r="Q2257" s="3374">
        <f t="shared" si="679"/>
        <v>2.54155</v>
      </c>
      <c r="R2257" s="3374">
        <f t="shared" si="679"/>
        <v>2.4696500000000001</v>
      </c>
      <c r="S2257" s="3374">
        <f t="shared" si="679"/>
        <v>2.4745000000000004</v>
      </c>
      <c r="T2257" s="3374">
        <f t="shared" si="679"/>
        <v>2.4588000000000001</v>
      </c>
      <c r="U2257" s="3374">
        <f t="shared" si="679"/>
        <v>2.34735</v>
      </c>
      <c r="V2257" s="3374">
        <f t="shared" si="679"/>
        <v>2.3780999999999999</v>
      </c>
      <c r="W2257" s="3374">
        <f t="shared" si="679"/>
        <v>2.3613499999999998</v>
      </c>
      <c r="X2257" s="3374">
        <f t="shared" si="679"/>
        <v>2.4480499999999998</v>
      </c>
      <c r="Y2257" s="3374">
        <f t="shared" si="679"/>
        <v>2.3983000000000003</v>
      </c>
      <c r="Z2257" s="3374">
        <f t="shared" si="679"/>
        <v>2.36625</v>
      </c>
      <c r="AA2257" s="3374">
        <f t="shared" si="679"/>
        <v>2.1838500000000005</v>
      </c>
      <c r="AB2257" s="3372"/>
      <c r="AC2257" s="3372"/>
      <c r="AD2257" s="3373"/>
      <c r="AE2257" s="3373"/>
      <c r="AF2257" s="3373"/>
      <c r="AI2257" s="666"/>
      <c r="AJ2257" s="666"/>
      <c r="AK2257" s="666"/>
      <c r="AL2257" s="666"/>
    </row>
    <row r="2258" spans="1:38" s="181" customFormat="1" ht="16.5" thickBot="1" x14ac:dyDescent="0.3">
      <c r="A2258" s="916"/>
      <c r="B2258" s="332"/>
      <c r="C2258" s="666"/>
      <c r="D2258" s="917"/>
      <c r="E2258" s="918"/>
      <c r="F2258" s="918"/>
      <c r="G2258" s="918"/>
      <c r="H2258" s="2129"/>
      <c r="I2258" s="918"/>
      <c r="J2258" s="918"/>
      <c r="K2258" s="918"/>
      <c r="L2258" s="918"/>
      <c r="M2258" s="918"/>
      <c r="N2258" s="2129"/>
      <c r="O2258" s="918"/>
      <c r="P2258" s="918"/>
      <c r="Q2258" s="918"/>
      <c r="R2258" s="918"/>
      <c r="S2258" s="918"/>
      <c r="T2258" s="918"/>
      <c r="U2258" s="918"/>
      <c r="V2258" s="918"/>
      <c r="W2258" s="918"/>
      <c r="X2258" s="918"/>
      <c r="Y2258" s="2129"/>
      <c r="Z2258" s="918"/>
      <c r="AA2258" s="918"/>
      <c r="AB2258" s="918"/>
      <c r="AC2258" s="918"/>
      <c r="AI2258" s="711"/>
      <c r="AJ2258" s="711"/>
      <c r="AK2258" s="711"/>
      <c r="AL2258" s="711"/>
    </row>
    <row r="2259" spans="1:38" s="181" customFormat="1" ht="16.5" thickBot="1" x14ac:dyDescent="0.3">
      <c r="A2259" s="3444" t="s">
        <v>316</v>
      </c>
      <c r="B2259" s="3521"/>
      <c r="C2259" s="165"/>
      <c r="D2259" s="167"/>
      <c r="E2259" s="610">
        <v>1</v>
      </c>
      <c r="F2259" s="611">
        <v>2</v>
      </c>
      <c r="G2259" s="611">
        <v>3</v>
      </c>
      <c r="H2259" s="746">
        <v>4</v>
      </c>
      <c r="I2259" s="746">
        <v>5</v>
      </c>
      <c r="J2259" s="746">
        <v>6</v>
      </c>
      <c r="K2259" s="746">
        <v>7</v>
      </c>
      <c r="L2259" s="746">
        <v>8</v>
      </c>
      <c r="M2259" s="746">
        <v>9</v>
      </c>
      <c r="N2259" s="746">
        <v>10</v>
      </c>
      <c r="O2259" s="746">
        <v>11</v>
      </c>
      <c r="P2259" s="746">
        <v>12</v>
      </c>
      <c r="Q2259" s="746">
        <v>13</v>
      </c>
      <c r="R2259" s="746">
        <v>14</v>
      </c>
      <c r="S2259" s="746">
        <v>15</v>
      </c>
      <c r="T2259" s="746">
        <v>16</v>
      </c>
      <c r="U2259" s="746">
        <v>17</v>
      </c>
      <c r="V2259" s="746">
        <v>18</v>
      </c>
      <c r="W2259" s="746">
        <v>19</v>
      </c>
      <c r="X2259" s="746">
        <v>20</v>
      </c>
      <c r="Y2259" s="746">
        <v>21</v>
      </c>
      <c r="Z2259" s="611">
        <v>22</v>
      </c>
      <c r="AA2259" s="611">
        <v>23</v>
      </c>
      <c r="AB2259" s="165">
        <v>24</v>
      </c>
      <c r="AC2259" s="796"/>
      <c r="AD2259" s="851"/>
      <c r="AE2259" s="852"/>
      <c r="AF2259" s="853"/>
      <c r="AI2259" s="875"/>
      <c r="AJ2259" s="875"/>
      <c r="AK2259" s="875"/>
      <c r="AL2259" s="875"/>
    </row>
    <row r="2260" spans="1:38" s="181" customFormat="1" ht="16.5" thickBot="1" x14ac:dyDescent="0.3">
      <c r="A2260" s="419" t="s">
        <v>10</v>
      </c>
      <c r="B2260" s="166"/>
      <c r="C2260" s="420"/>
      <c r="D2260" s="196">
        <v>6</v>
      </c>
      <c r="E2260" s="186">
        <v>6</v>
      </c>
      <c r="F2260" s="166">
        <v>6</v>
      </c>
      <c r="G2260" s="166">
        <v>6</v>
      </c>
      <c r="H2260" s="654">
        <v>6</v>
      </c>
      <c r="I2260" s="654">
        <v>6</v>
      </c>
      <c r="J2260" s="654">
        <v>6</v>
      </c>
      <c r="K2260" s="654">
        <v>6</v>
      </c>
      <c r="L2260" s="654">
        <v>6</v>
      </c>
      <c r="M2260" s="654">
        <v>6</v>
      </c>
      <c r="N2260" s="654">
        <v>6</v>
      </c>
      <c r="O2260" s="654">
        <v>6</v>
      </c>
      <c r="P2260" s="654">
        <v>6</v>
      </c>
      <c r="Q2260" s="654">
        <v>6</v>
      </c>
      <c r="R2260" s="654">
        <v>6</v>
      </c>
      <c r="S2260" s="654">
        <v>6</v>
      </c>
      <c r="T2260" s="654">
        <v>6</v>
      </c>
      <c r="U2260" s="654">
        <v>6</v>
      </c>
      <c r="V2260" s="654">
        <v>6</v>
      </c>
      <c r="W2260" s="654">
        <v>6</v>
      </c>
      <c r="X2260" s="654">
        <v>6</v>
      </c>
      <c r="Y2260" s="654">
        <v>6</v>
      </c>
      <c r="Z2260" s="166">
        <v>6</v>
      </c>
      <c r="AA2260" s="166">
        <v>6</v>
      </c>
      <c r="AB2260" s="232">
        <v>6</v>
      </c>
      <c r="AC2260" s="797"/>
      <c r="AD2260" s="913"/>
      <c r="AE2260" s="914"/>
      <c r="AF2260" s="915"/>
      <c r="AI2260" s="875"/>
      <c r="AJ2260" s="875"/>
      <c r="AK2260" s="778"/>
      <c r="AL2260" s="875"/>
    </row>
    <row r="2261" spans="1:38" s="181" customFormat="1" ht="16.5" thickBot="1" x14ac:dyDescent="0.3">
      <c r="A2261" s="419" t="s">
        <v>11</v>
      </c>
      <c r="B2261" s="166"/>
      <c r="C2261" s="420"/>
      <c r="D2261" s="196">
        <v>6</v>
      </c>
      <c r="E2261" s="186">
        <v>6</v>
      </c>
      <c r="F2261" s="166">
        <v>6</v>
      </c>
      <c r="G2261" s="166">
        <v>6</v>
      </c>
      <c r="H2261" s="654">
        <v>6</v>
      </c>
      <c r="I2261" s="654">
        <v>6</v>
      </c>
      <c r="J2261" s="654">
        <v>6</v>
      </c>
      <c r="K2261" s="654">
        <v>6</v>
      </c>
      <c r="L2261" s="654">
        <v>6</v>
      </c>
      <c r="M2261" s="654">
        <v>6</v>
      </c>
      <c r="N2261" s="654">
        <v>6</v>
      </c>
      <c r="O2261" s="654">
        <v>6</v>
      </c>
      <c r="P2261" s="654">
        <v>6</v>
      </c>
      <c r="Q2261" s="654">
        <v>6</v>
      </c>
      <c r="R2261" s="654">
        <v>6</v>
      </c>
      <c r="S2261" s="654">
        <v>6</v>
      </c>
      <c r="T2261" s="654">
        <v>6</v>
      </c>
      <c r="U2261" s="654">
        <v>6</v>
      </c>
      <c r="V2261" s="654">
        <v>6</v>
      </c>
      <c r="W2261" s="654">
        <v>6</v>
      </c>
      <c r="X2261" s="654">
        <v>6</v>
      </c>
      <c r="Y2261" s="654">
        <v>6</v>
      </c>
      <c r="Z2261" s="166">
        <v>6</v>
      </c>
      <c r="AA2261" s="166">
        <v>6</v>
      </c>
      <c r="AB2261" s="232">
        <v>6</v>
      </c>
      <c r="AC2261" s="797"/>
      <c r="AD2261" s="2207"/>
      <c r="AE2261" s="2208"/>
      <c r="AF2261" s="2209"/>
      <c r="AI2261" s="875"/>
      <c r="AJ2261" s="875"/>
      <c r="AK2261" s="778"/>
      <c r="AL2261" s="875"/>
    </row>
    <row r="2262" spans="1:38" s="181" customFormat="1" x14ac:dyDescent="0.25">
      <c r="A2262" s="3506" t="s">
        <v>43</v>
      </c>
      <c r="B2262" s="3423" t="s">
        <v>44</v>
      </c>
      <c r="C2262" s="121" t="s">
        <v>13</v>
      </c>
      <c r="D2262" s="113" t="s">
        <v>151</v>
      </c>
      <c r="E2262" s="2344"/>
      <c r="F2262" s="203"/>
      <c r="G2262" s="203"/>
      <c r="H2262" s="203"/>
      <c r="I2262" s="203"/>
      <c r="J2262" s="203"/>
      <c r="K2262" s="203"/>
      <c r="L2262" s="203"/>
      <c r="M2262" s="203"/>
      <c r="N2262" s="203"/>
      <c r="O2262" s="203"/>
      <c r="P2262" s="203"/>
      <c r="Q2262" s="203"/>
      <c r="R2262" s="203"/>
      <c r="S2262" s="203"/>
      <c r="T2262" s="203"/>
      <c r="U2262" s="203"/>
      <c r="V2262" s="203"/>
      <c r="W2262" s="203"/>
      <c r="X2262" s="203"/>
      <c r="Y2262" s="203"/>
      <c r="Z2262" s="203"/>
      <c r="AA2262" s="203"/>
      <c r="AB2262" s="329"/>
      <c r="AC2262" s="113"/>
      <c r="AD2262" s="70"/>
      <c r="AE2262" s="71"/>
      <c r="AF2262" s="72"/>
      <c r="AI2262" s="876"/>
      <c r="AJ2262" s="877"/>
      <c r="AK2262" s="876"/>
      <c r="AL2262" s="778"/>
    </row>
    <row r="2263" spans="1:38" s="181" customFormat="1" x14ac:dyDescent="0.25">
      <c r="A2263" s="3529"/>
      <c r="B2263" s="3409"/>
      <c r="C2263" s="123" t="s">
        <v>14</v>
      </c>
      <c r="D2263" s="108" t="s">
        <v>151</v>
      </c>
      <c r="E2263" s="81"/>
      <c r="F2263" s="155"/>
      <c r="G2263" s="155"/>
      <c r="H2263" s="155"/>
      <c r="I2263" s="155"/>
      <c r="J2263" s="155"/>
      <c r="K2263" s="155"/>
      <c r="L2263" s="155"/>
      <c r="M2263" s="155"/>
      <c r="N2263" s="155"/>
      <c r="O2263" s="155"/>
      <c r="P2263" s="155"/>
      <c r="Q2263" s="155"/>
      <c r="R2263" s="155"/>
      <c r="S2263" s="155"/>
      <c r="T2263" s="155"/>
      <c r="U2263" s="155"/>
      <c r="V2263" s="155"/>
      <c r="W2263" s="155"/>
      <c r="X2263" s="155"/>
      <c r="Y2263" s="155"/>
      <c r="Z2263" s="155"/>
      <c r="AA2263" s="155"/>
      <c r="AB2263" s="316"/>
      <c r="AC2263" s="108"/>
      <c r="AD2263" s="73"/>
      <c r="AE2263" s="155"/>
      <c r="AF2263" s="74"/>
      <c r="AI2263" s="778"/>
      <c r="AJ2263" s="778"/>
      <c r="AK2263" s="778"/>
      <c r="AL2263" s="778"/>
    </row>
    <row r="2264" spans="1:38" s="181" customFormat="1" x14ac:dyDescent="0.25">
      <c r="A2264" s="3529"/>
      <c r="B2264" s="3409"/>
      <c r="C2264" s="123" t="s">
        <v>15</v>
      </c>
      <c r="D2264" s="108" t="s">
        <v>54</v>
      </c>
      <c r="E2264" s="81">
        <v>0</v>
      </c>
      <c r="F2264" s="155">
        <v>0</v>
      </c>
      <c r="G2264" s="155">
        <v>0</v>
      </c>
      <c r="H2264" s="155">
        <v>0</v>
      </c>
      <c r="I2264" s="155">
        <v>0</v>
      </c>
      <c r="J2264" s="155">
        <v>1</v>
      </c>
      <c r="K2264" s="155">
        <v>1</v>
      </c>
      <c r="L2264" s="155">
        <v>2</v>
      </c>
      <c r="M2264" s="155">
        <v>2</v>
      </c>
      <c r="N2264" s="155">
        <v>2</v>
      </c>
      <c r="O2264" s="155">
        <v>2</v>
      </c>
      <c r="P2264" s="155">
        <v>2</v>
      </c>
      <c r="Q2264" s="155">
        <v>2</v>
      </c>
      <c r="R2264" s="155">
        <v>1</v>
      </c>
      <c r="S2264" s="155">
        <v>1</v>
      </c>
      <c r="T2264" s="155">
        <v>2</v>
      </c>
      <c r="U2264" s="155">
        <v>1</v>
      </c>
      <c r="V2264" s="155">
        <v>1</v>
      </c>
      <c r="W2264" s="155">
        <v>1</v>
      </c>
      <c r="X2264" s="155">
        <v>1</v>
      </c>
      <c r="Y2264" s="155">
        <v>1</v>
      </c>
      <c r="Z2264" s="155">
        <v>1</v>
      </c>
      <c r="AA2264" s="155">
        <v>1</v>
      </c>
      <c r="AB2264" s="316">
        <v>1</v>
      </c>
      <c r="AC2264" s="108"/>
      <c r="AD2264" s="75"/>
      <c r="AE2264" s="76"/>
      <c r="AF2264" s="77"/>
      <c r="AI2264" s="778"/>
      <c r="AJ2264" s="778"/>
      <c r="AK2264" s="778"/>
      <c r="AL2264" s="778"/>
    </row>
    <row r="2265" spans="1:38" s="181" customFormat="1" x14ac:dyDescent="0.25">
      <c r="A2265" s="3529"/>
      <c r="B2265" s="3409"/>
      <c r="C2265" s="123" t="s">
        <v>17</v>
      </c>
      <c r="D2265" s="108" t="s">
        <v>151</v>
      </c>
      <c r="E2265" s="81"/>
      <c r="F2265" s="155"/>
      <c r="G2265" s="155"/>
      <c r="H2265" s="155"/>
      <c r="I2265" s="155"/>
      <c r="J2265" s="155"/>
      <c r="K2265" s="155"/>
      <c r="L2265" s="155"/>
      <c r="M2265" s="155"/>
      <c r="N2265" s="155"/>
      <c r="O2265" s="155"/>
      <c r="P2265" s="155"/>
      <c r="Q2265" s="155"/>
      <c r="R2265" s="155"/>
      <c r="S2265" s="155"/>
      <c r="T2265" s="155"/>
      <c r="U2265" s="155"/>
      <c r="V2265" s="155"/>
      <c r="W2265" s="155"/>
      <c r="X2265" s="155"/>
      <c r="Y2265" s="155"/>
      <c r="Z2265" s="155"/>
      <c r="AA2265" s="155"/>
      <c r="AB2265" s="316"/>
      <c r="AC2265" s="108"/>
      <c r="AD2265" s="73"/>
      <c r="AE2265" s="155"/>
      <c r="AF2265" s="74"/>
      <c r="AI2265" s="778"/>
      <c r="AJ2265" s="778"/>
      <c r="AK2265" s="778"/>
      <c r="AL2265" s="778"/>
    </row>
    <row r="2266" spans="1:38" s="181" customFormat="1" ht="16.5" thickBot="1" x14ac:dyDescent="0.3">
      <c r="A2266" s="3532"/>
      <c r="B2266" s="3410"/>
      <c r="C2266" s="523" t="s">
        <v>22</v>
      </c>
      <c r="D2266" s="524" t="s">
        <v>54</v>
      </c>
      <c r="E2266" s="799">
        <v>115.5</v>
      </c>
      <c r="F2266" s="798">
        <v>115.5</v>
      </c>
      <c r="G2266" s="798">
        <v>115.9</v>
      </c>
      <c r="H2266" s="2588">
        <v>116.1</v>
      </c>
      <c r="I2266" s="2588">
        <v>115.8</v>
      </c>
      <c r="J2266" s="2588">
        <v>116.4</v>
      </c>
      <c r="K2266" s="2588">
        <v>115.3</v>
      </c>
      <c r="L2266" s="2588">
        <v>115.1</v>
      </c>
      <c r="M2266" s="2588">
        <v>113.9</v>
      </c>
      <c r="N2266" s="2588">
        <v>115</v>
      </c>
      <c r="O2266" s="2588">
        <v>114.2</v>
      </c>
      <c r="P2266" s="2588">
        <v>114.2</v>
      </c>
      <c r="Q2266" s="2588">
        <v>114.5</v>
      </c>
      <c r="R2266" s="2588">
        <v>114.5</v>
      </c>
      <c r="S2266" s="2588">
        <v>114.3</v>
      </c>
      <c r="T2266" s="2588">
        <v>114.3</v>
      </c>
      <c r="U2266" s="2588">
        <v>113.9</v>
      </c>
      <c r="V2266" s="2588">
        <v>114</v>
      </c>
      <c r="W2266" s="2588">
        <v>114.2</v>
      </c>
      <c r="X2266" s="2588">
        <v>114.5</v>
      </c>
      <c r="Y2266" s="2588">
        <v>114.2</v>
      </c>
      <c r="Z2266" s="798">
        <v>114.9</v>
      </c>
      <c r="AA2266" s="798">
        <v>114.9</v>
      </c>
      <c r="AB2266" s="919">
        <v>114.9</v>
      </c>
      <c r="AC2266" s="524"/>
      <c r="AD2266" s="73"/>
      <c r="AE2266" s="155"/>
      <c r="AF2266" s="74"/>
      <c r="AI2266" s="778"/>
      <c r="AJ2266" s="778"/>
      <c r="AK2266" s="778"/>
      <c r="AL2266" s="778"/>
    </row>
    <row r="2267" spans="1:38" s="181" customFormat="1" hidden="1" x14ac:dyDescent="0.25">
      <c r="A2267" s="1503"/>
      <c r="B2267" s="2340"/>
      <c r="C2267" s="490" t="s">
        <v>116</v>
      </c>
      <c r="D2267" s="122" t="s">
        <v>151</v>
      </c>
      <c r="E2267" s="561"/>
      <c r="F2267" s="324"/>
      <c r="G2267" s="324"/>
      <c r="H2267" s="142"/>
      <c r="I2267" s="142"/>
      <c r="J2267" s="142"/>
      <c r="K2267" s="142"/>
      <c r="L2267" s="142"/>
      <c r="M2267" s="142"/>
      <c r="N2267" s="142"/>
      <c r="O2267" s="142"/>
      <c r="P2267" s="142"/>
      <c r="Q2267" s="142"/>
      <c r="R2267" s="142"/>
      <c r="S2267" s="142"/>
      <c r="T2267" s="142"/>
      <c r="U2267" s="142"/>
      <c r="V2267" s="142"/>
      <c r="W2267" s="142"/>
      <c r="X2267" s="142"/>
      <c r="Y2267" s="142"/>
      <c r="Z2267" s="324"/>
      <c r="AA2267" s="324"/>
      <c r="AB2267" s="562"/>
      <c r="AC2267" s="800"/>
      <c r="AD2267" s="73"/>
      <c r="AE2267" s="155"/>
      <c r="AF2267" s="74"/>
      <c r="AI2267" s="778"/>
      <c r="AJ2267" s="778"/>
      <c r="AK2267" s="778"/>
      <c r="AL2267" s="778"/>
    </row>
    <row r="2268" spans="1:38" s="181" customFormat="1" ht="16.5" hidden="1" thickBot="1" x14ac:dyDescent="0.3">
      <c r="A2268" s="1503"/>
      <c r="B2268" s="2340"/>
      <c r="C2268" s="490" t="s">
        <v>117</v>
      </c>
      <c r="D2268" s="182" t="s">
        <v>151</v>
      </c>
      <c r="E2268" s="561"/>
      <c r="F2268" s="324"/>
      <c r="G2268" s="324"/>
      <c r="H2268" s="142"/>
      <c r="I2268" s="142"/>
      <c r="J2268" s="142"/>
      <c r="K2268" s="142"/>
      <c r="L2268" s="142"/>
      <c r="M2268" s="142"/>
      <c r="N2268" s="142"/>
      <c r="O2268" s="142"/>
      <c r="P2268" s="142"/>
      <c r="Q2268" s="142"/>
      <c r="R2268" s="142"/>
      <c r="S2268" s="142"/>
      <c r="T2268" s="142"/>
      <c r="U2268" s="142"/>
      <c r="V2268" s="142"/>
      <c r="W2268" s="142"/>
      <c r="X2268" s="142"/>
      <c r="Y2268" s="142"/>
      <c r="Z2268" s="324"/>
      <c r="AA2268" s="324"/>
      <c r="AB2268" s="562"/>
      <c r="AC2268" s="801"/>
      <c r="AD2268" s="78"/>
      <c r="AE2268" s="79"/>
      <c r="AF2268" s="80"/>
      <c r="AI2268" s="875"/>
      <c r="AJ2268" s="875"/>
      <c r="AK2268" s="778"/>
      <c r="AL2268" s="875"/>
    </row>
    <row r="2269" spans="1:38" s="181" customFormat="1" x14ac:dyDescent="0.25">
      <c r="A2269" s="3506" t="s">
        <v>48</v>
      </c>
      <c r="B2269" s="3423" t="s">
        <v>49</v>
      </c>
      <c r="C2269" s="121" t="s">
        <v>13</v>
      </c>
      <c r="D2269" s="113" t="s">
        <v>151</v>
      </c>
      <c r="E2269" s="2344"/>
      <c r="F2269" s="203"/>
      <c r="G2269" s="203"/>
      <c r="H2269" s="203"/>
      <c r="I2269" s="203"/>
      <c r="J2269" s="203"/>
      <c r="K2269" s="203"/>
      <c r="L2269" s="203"/>
      <c r="M2269" s="203"/>
      <c r="N2269" s="203"/>
      <c r="O2269" s="203"/>
      <c r="P2269" s="203"/>
      <c r="Q2269" s="203"/>
      <c r="R2269" s="203"/>
      <c r="S2269" s="203"/>
      <c r="T2269" s="203"/>
      <c r="U2269" s="203"/>
      <c r="V2269" s="203"/>
      <c r="W2269" s="203"/>
      <c r="X2269" s="203"/>
      <c r="Y2269" s="203"/>
      <c r="Z2269" s="203"/>
      <c r="AA2269" s="203"/>
      <c r="AB2269" s="329"/>
      <c r="AC2269" s="113"/>
      <c r="AD2269" s="70"/>
      <c r="AE2269" s="71"/>
      <c r="AF2269" s="72"/>
      <c r="AI2269" s="875"/>
      <c r="AJ2269" s="875"/>
      <c r="AK2269" s="778"/>
      <c r="AL2269" s="875"/>
    </row>
    <row r="2270" spans="1:38" s="181" customFormat="1" x14ac:dyDescent="0.25">
      <c r="A2270" s="3529"/>
      <c r="B2270" s="3409"/>
      <c r="C2270" s="123" t="s">
        <v>14</v>
      </c>
      <c r="D2270" s="108" t="s">
        <v>151</v>
      </c>
      <c r="E2270" s="81"/>
      <c r="F2270" s="155"/>
      <c r="G2270" s="155"/>
      <c r="H2270" s="155"/>
      <c r="I2270" s="155"/>
      <c r="J2270" s="155"/>
      <c r="K2270" s="155"/>
      <c r="L2270" s="155"/>
      <c r="M2270" s="155"/>
      <c r="N2270" s="155"/>
      <c r="O2270" s="155"/>
      <c r="P2270" s="155"/>
      <c r="Q2270" s="155"/>
      <c r="R2270" s="155"/>
      <c r="S2270" s="155"/>
      <c r="T2270" s="155"/>
      <c r="U2270" s="155"/>
      <c r="V2270" s="155"/>
      <c r="W2270" s="155"/>
      <c r="X2270" s="155"/>
      <c r="Y2270" s="155"/>
      <c r="Z2270" s="155"/>
      <c r="AA2270" s="155"/>
      <c r="AB2270" s="316"/>
      <c r="AC2270" s="108"/>
      <c r="AD2270" s="73"/>
      <c r="AE2270" s="155"/>
      <c r="AF2270" s="74"/>
      <c r="AI2270" s="875"/>
      <c r="AJ2270" s="875"/>
      <c r="AK2270" s="778"/>
      <c r="AL2270" s="875"/>
    </row>
    <row r="2271" spans="1:38" s="181" customFormat="1" x14ac:dyDescent="0.25">
      <c r="A2271" s="3529"/>
      <c r="B2271" s="3409"/>
      <c r="C2271" s="123" t="s">
        <v>15</v>
      </c>
      <c r="D2271" s="108" t="s">
        <v>54</v>
      </c>
      <c r="E2271" s="81">
        <v>1</v>
      </c>
      <c r="F2271" s="155">
        <v>1</v>
      </c>
      <c r="G2271" s="155">
        <v>1</v>
      </c>
      <c r="H2271" s="155">
        <v>1</v>
      </c>
      <c r="I2271" s="155">
        <v>1</v>
      </c>
      <c r="J2271" s="155">
        <v>0</v>
      </c>
      <c r="K2271" s="155">
        <v>0</v>
      </c>
      <c r="L2271" s="155">
        <v>0</v>
      </c>
      <c r="M2271" s="155">
        <v>0</v>
      </c>
      <c r="N2271" s="155">
        <v>0</v>
      </c>
      <c r="O2271" s="155">
        <v>0</v>
      </c>
      <c r="P2271" s="155">
        <v>0</v>
      </c>
      <c r="Q2271" s="155">
        <v>0</v>
      </c>
      <c r="R2271" s="155">
        <v>0</v>
      </c>
      <c r="S2271" s="155">
        <v>0</v>
      </c>
      <c r="T2271" s="155">
        <v>0</v>
      </c>
      <c r="U2271" s="155">
        <v>0</v>
      </c>
      <c r="V2271" s="155">
        <v>0</v>
      </c>
      <c r="W2271" s="155">
        <v>0</v>
      </c>
      <c r="X2271" s="155">
        <v>0</v>
      </c>
      <c r="Y2271" s="155">
        <v>0</v>
      </c>
      <c r="Z2271" s="155">
        <v>0</v>
      </c>
      <c r="AA2271" s="155">
        <v>0</v>
      </c>
      <c r="AB2271" s="316">
        <v>0</v>
      </c>
      <c r="AC2271" s="108"/>
      <c r="AD2271" s="75"/>
      <c r="AE2271" s="76"/>
      <c r="AF2271" s="77"/>
      <c r="AI2271" s="875"/>
      <c r="AJ2271" s="875"/>
      <c r="AK2271" s="778"/>
      <c r="AL2271" s="875"/>
    </row>
    <row r="2272" spans="1:38" s="181" customFormat="1" x14ac:dyDescent="0.25">
      <c r="A2272" s="3529"/>
      <c r="B2272" s="3409"/>
      <c r="C2272" s="123" t="s">
        <v>17</v>
      </c>
      <c r="D2272" s="108" t="s">
        <v>151</v>
      </c>
      <c r="E2272" s="81"/>
      <c r="F2272" s="155"/>
      <c r="G2272" s="155"/>
      <c r="H2272" s="155"/>
      <c r="I2272" s="155"/>
      <c r="J2272" s="155"/>
      <c r="K2272" s="155"/>
      <c r="L2272" s="155"/>
      <c r="M2272" s="155"/>
      <c r="N2272" s="155"/>
      <c r="O2272" s="155"/>
      <c r="P2272" s="155"/>
      <c r="Q2272" s="155"/>
      <c r="R2272" s="155"/>
      <c r="S2272" s="155"/>
      <c r="T2272" s="155"/>
      <c r="U2272" s="155"/>
      <c r="V2272" s="155"/>
      <c r="W2272" s="155"/>
      <c r="X2272" s="155"/>
      <c r="Y2272" s="155"/>
      <c r="Z2272" s="155"/>
      <c r="AA2272" s="155"/>
      <c r="AB2272" s="316"/>
      <c r="AC2272" s="108"/>
      <c r="AD2272" s="73"/>
      <c r="AE2272" s="155"/>
      <c r="AF2272" s="74"/>
      <c r="AI2272" s="875"/>
      <c r="AJ2272" s="875"/>
      <c r="AK2272" s="778"/>
      <c r="AL2272" s="875"/>
    </row>
    <row r="2273" spans="1:38" s="181" customFormat="1" ht="16.5" thickBot="1" x14ac:dyDescent="0.3">
      <c r="A2273" s="3532"/>
      <c r="B2273" s="3410"/>
      <c r="C2273" s="523" t="s">
        <v>22</v>
      </c>
      <c r="D2273" s="524" t="s">
        <v>54</v>
      </c>
      <c r="E2273" s="799">
        <v>115.7</v>
      </c>
      <c r="F2273" s="798">
        <v>115.9</v>
      </c>
      <c r="G2273" s="798">
        <v>116.2</v>
      </c>
      <c r="H2273" s="2588">
        <v>116.4</v>
      </c>
      <c r="I2273" s="2588">
        <v>116.1</v>
      </c>
      <c r="J2273" s="2588">
        <v>116.8</v>
      </c>
      <c r="K2273" s="2588">
        <v>0</v>
      </c>
      <c r="L2273" s="2588">
        <v>0</v>
      </c>
      <c r="M2273" s="2588">
        <v>0</v>
      </c>
      <c r="N2273" s="2588">
        <v>0</v>
      </c>
      <c r="O2273" s="2588">
        <v>0</v>
      </c>
      <c r="P2273" s="2588">
        <v>0</v>
      </c>
      <c r="Q2273" s="2588">
        <v>0</v>
      </c>
      <c r="R2273" s="2588">
        <v>0</v>
      </c>
      <c r="S2273" s="2588">
        <v>0</v>
      </c>
      <c r="T2273" s="2588">
        <v>0</v>
      </c>
      <c r="U2273" s="2588">
        <v>0</v>
      </c>
      <c r="V2273" s="2588">
        <v>0</v>
      </c>
      <c r="W2273" s="2588">
        <v>0</v>
      </c>
      <c r="X2273" s="2588">
        <v>0</v>
      </c>
      <c r="Y2273" s="2588">
        <v>0</v>
      </c>
      <c r="Z2273" s="798">
        <v>0</v>
      </c>
      <c r="AA2273" s="798">
        <v>0</v>
      </c>
      <c r="AB2273" s="919">
        <v>0</v>
      </c>
      <c r="AC2273" s="524"/>
      <c r="AD2273" s="73"/>
      <c r="AE2273" s="155"/>
      <c r="AF2273" s="74"/>
      <c r="AI2273" s="875"/>
      <c r="AJ2273" s="875"/>
      <c r="AK2273" s="778"/>
      <c r="AL2273" s="875"/>
    </row>
    <row r="2274" spans="1:38" s="181" customFormat="1" hidden="1" x14ac:dyDescent="0.25">
      <c r="A2274" s="1503"/>
      <c r="B2274" s="2340"/>
      <c r="C2274" s="490" t="s">
        <v>116</v>
      </c>
      <c r="D2274" s="122" t="s">
        <v>151</v>
      </c>
      <c r="E2274" s="561"/>
      <c r="F2274" s="324"/>
      <c r="G2274" s="324"/>
      <c r="H2274" s="142"/>
      <c r="I2274" s="142"/>
      <c r="J2274" s="142"/>
      <c r="K2274" s="142"/>
      <c r="L2274" s="142"/>
      <c r="M2274" s="142"/>
      <c r="N2274" s="142"/>
      <c r="O2274" s="142"/>
      <c r="P2274" s="142"/>
      <c r="Q2274" s="142"/>
      <c r="R2274" s="142"/>
      <c r="S2274" s="142"/>
      <c r="T2274" s="142"/>
      <c r="U2274" s="142"/>
      <c r="V2274" s="142"/>
      <c r="W2274" s="142"/>
      <c r="X2274" s="142"/>
      <c r="Y2274" s="142"/>
      <c r="Z2274" s="324"/>
      <c r="AA2274" s="324"/>
      <c r="AB2274" s="562"/>
      <c r="AC2274" s="800"/>
      <c r="AD2274" s="73"/>
      <c r="AE2274" s="155"/>
      <c r="AF2274" s="74"/>
      <c r="AI2274" s="875"/>
      <c r="AJ2274" s="875"/>
      <c r="AK2274" s="778"/>
      <c r="AL2274" s="875"/>
    </row>
    <row r="2275" spans="1:38" s="181" customFormat="1" ht="16.5" hidden="1" thickBot="1" x14ac:dyDescent="0.3">
      <c r="A2275" s="1503"/>
      <c r="B2275" s="2340"/>
      <c r="C2275" s="490" t="s">
        <v>117</v>
      </c>
      <c r="D2275" s="182" t="s">
        <v>151</v>
      </c>
      <c r="E2275" s="561"/>
      <c r="F2275" s="324"/>
      <c r="G2275" s="324"/>
      <c r="H2275" s="142"/>
      <c r="I2275" s="142"/>
      <c r="J2275" s="142"/>
      <c r="K2275" s="142"/>
      <c r="L2275" s="142"/>
      <c r="M2275" s="142"/>
      <c r="N2275" s="142"/>
      <c r="O2275" s="142"/>
      <c r="P2275" s="142"/>
      <c r="Q2275" s="142"/>
      <c r="R2275" s="142"/>
      <c r="S2275" s="142"/>
      <c r="T2275" s="142"/>
      <c r="U2275" s="142"/>
      <c r="V2275" s="142"/>
      <c r="W2275" s="142"/>
      <c r="X2275" s="142"/>
      <c r="Y2275" s="142"/>
      <c r="Z2275" s="324"/>
      <c r="AA2275" s="324"/>
      <c r="AB2275" s="562"/>
      <c r="AC2275" s="801"/>
      <c r="AD2275" s="78"/>
      <c r="AE2275" s="79"/>
      <c r="AF2275" s="80"/>
      <c r="AI2275" s="875"/>
      <c r="AJ2275" s="875"/>
      <c r="AK2275" s="778"/>
      <c r="AL2275" s="875"/>
    </row>
    <row r="2276" spans="1:38" s="181" customFormat="1" x14ac:dyDescent="0.25">
      <c r="A2276" s="3422" t="s">
        <v>839</v>
      </c>
      <c r="B2276" s="3446" t="s">
        <v>12</v>
      </c>
      <c r="C2276" s="121" t="s">
        <v>13</v>
      </c>
      <c r="D2276" s="113" t="s">
        <v>820</v>
      </c>
      <c r="E2276" s="70">
        <v>0</v>
      </c>
      <c r="F2276" s="71">
        <v>0</v>
      </c>
      <c r="G2276" s="71">
        <v>0</v>
      </c>
      <c r="H2276" s="71">
        <v>0</v>
      </c>
      <c r="I2276" s="71">
        <v>0</v>
      </c>
      <c r="J2276" s="71">
        <v>61.2</v>
      </c>
      <c r="K2276" s="71">
        <v>236.4</v>
      </c>
      <c r="L2276" s="71">
        <v>259.2</v>
      </c>
      <c r="M2276" s="71">
        <v>268.8</v>
      </c>
      <c r="N2276" s="71">
        <v>274.8</v>
      </c>
      <c r="O2276" s="71">
        <v>267.60000000000002</v>
      </c>
      <c r="P2276" s="71">
        <v>279.60000000000002</v>
      </c>
      <c r="Q2276" s="71">
        <v>253.2</v>
      </c>
      <c r="R2276" s="71">
        <v>238.8</v>
      </c>
      <c r="S2276" s="71">
        <v>240</v>
      </c>
      <c r="T2276" s="71">
        <v>241.2</v>
      </c>
      <c r="U2276" s="71">
        <v>244.8</v>
      </c>
      <c r="V2276" s="71">
        <v>229.2</v>
      </c>
      <c r="W2276" s="71">
        <v>228</v>
      </c>
      <c r="X2276" s="71">
        <v>236.4</v>
      </c>
      <c r="Y2276" s="71">
        <v>217.2</v>
      </c>
      <c r="Z2276" s="71">
        <v>200.4</v>
      </c>
      <c r="AA2276" s="71">
        <v>192</v>
      </c>
      <c r="AB2276" s="72">
        <v>172.8</v>
      </c>
      <c r="AC2276" s="106">
        <f>SUM(E2276:AB2276)</f>
        <v>4341.5999999999995</v>
      </c>
      <c r="AD2276" s="920">
        <v>6300</v>
      </c>
      <c r="AE2276" s="464">
        <v>100</v>
      </c>
      <c r="AF2276" s="465">
        <v>120</v>
      </c>
      <c r="AI2276" s="876"/>
      <c r="AJ2276" s="877"/>
      <c r="AK2276" s="876"/>
      <c r="AL2276" s="778"/>
    </row>
    <row r="2277" spans="1:38" s="181" customFormat="1" x14ac:dyDescent="0.25">
      <c r="A2277" s="3406"/>
      <c r="B2277" s="3447"/>
      <c r="C2277" s="123" t="s">
        <v>14</v>
      </c>
      <c r="D2277" s="108" t="s">
        <v>820</v>
      </c>
      <c r="E2277" s="391">
        <v>0</v>
      </c>
      <c r="F2277" s="308">
        <v>0</v>
      </c>
      <c r="G2277" s="308">
        <v>0</v>
      </c>
      <c r="H2277" s="308">
        <v>0</v>
      </c>
      <c r="I2277" s="308">
        <v>0</v>
      </c>
      <c r="J2277" s="308">
        <v>36</v>
      </c>
      <c r="K2277" s="308">
        <v>117.6</v>
      </c>
      <c r="L2277" s="308">
        <v>116.4</v>
      </c>
      <c r="M2277" s="308">
        <v>122.4</v>
      </c>
      <c r="N2277" s="308">
        <v>135.6</v>
      </c>
      <c r="O2277" s="308">
        <v>140.4</v>
      </c>
      <c r="P2277" s="308">
        <v>140.4</v>
      </c>
      <c r="Q2277" s="308">
        <v>142.80000000000001</v>
      </c>
      <c r="R2277" s="308">
        <v>142.80000000000001</v>
      </c>
      <c r="S2277" s="308">
        <v>136.80000000000001</v>
      </c>
      <c r="T2277" s="308">
        <v>134.4</v>
      </c>
      <c r="U2277" s="308">
        <v>130.80000000000001</v>
      </c>
      <c r="V2277" s="308">
        <v>124.8</v>
      </c>
      <c r="W2277" s="308">
        <v>129.6</v>
      </c>
      <c r="X2277" s="308">
        <v>129.6</v>
      </c>
      <c r="Y2277" s="308">
        <v>127.2</v>
      </c>
      <c r="Z2277" s="308">
        <v>127.2</v>
      </c>
      <c r="AA2277" s="308">
        <v>128.4</v>
      </c>
      <c r="AB2277" s="309">
        <v>128.4</v>
      </c>
      <c r="AC2277" s="107">
        <f>SUM(E2277:AB2277)</f>
        <v>2391.6</v>
      </c>
      <c r="AD2277" s="718"/>
      <c r="AE2277" s="719"/>
      <c r="AF2277" s="720"/>
      <c r="AI2277" s="778"/>
      <c r="AJ2277" s="778"/>
      <c r="AK2277" s="778"/>
      <c r="AL2277" s="778"/>
    </row>
    <row r="2278" spans="1:38" s="181" customFormat="1" x14ac:dyDescent="0.25">
      <c r="A2278" s="3406"/>
      <c r="B2278" s="3447"/>
      <c r="C2278" s="123" t="s">
        <v>15</v>
      </c>
      <c r="D2278" s="108" t="s">
        <v>54</v>
      </c>
      <c r="E2278" s="1459">
        <v>0</v>
      </c>
      <c r="F2278" s="1444">
        <v>0</v>
      </c>
      <c r="G2278" s="1444">
        <v>0</v>
      </c>
      <c r="H2278" s="327">
        <v>0</v>
      </c>
      <c r="I2278" s="327">
        <v>0</v>
      </c>
      <c r="J2278" s="327">
        <v>13</v>
      </c>
      <c r="K2278" s="327">
        <v>15</v>
      </c>
      <c r="L2278" s="327">
        <v>16</v>
      </c>
      <c r="M2278" s="327">
        <v>16</v>
      </c>
      <c r="N2278" s="327">
        <v>18</v>
      </c>
      <c r="O2278" s="327">
        <v>18</v>
      </c>
      <c r="P2278" s="327">
        <v>19</v>
      </c>
      <c r="Q2278" s="327">
        <v>17</v>
      </c>
      <c r="R2278" s="327">
        <v>14</v>
      </c>
      <c r="S2278" s="327">
        <v>16</v>
      </c>
      <c r="T2278" s="327">
        <v>17</v>
      </c>
      <c r="U2278" s="327">
        <v>16</v>
      </c>
      <c r="V2278" s="327">
        <v>15</v>
      </c>
      <c r="W2278" s="327">
        <v>14</v>
      </c>
      <c r="X2278" s="327">
        <v>14</v>
      </c>
      <c r="Y2278" s="327">
        <v>13</v>
      </c>
      <c r="Z2278" s="1444">
        <v>12</v>
      </c>
      <c r="AA2278" s="1444">
        <v>13</v>
      </c>
      <c r="AB2278" s="1445">
        <v>12</v>
      </c>
      <c r="AC2278" s="107">
        <f>AVERAGE(E2278:AB2278)</f>
        <v>12</v>
      </c>
      <c r="AD2278" s="76">
        <f>SQRT(MIN((E2276*E2276+E2277*E2277),(F2276*F2276+F2277*F2277),(G2276*G2276+G2277*G2277),(H2276*H2276+H2277*H2277),(I2276*I2276+I2277*I2277),(J2276*J2276+J2277*J2277),(K2276*K2276+K2277*K2277),(L2276*L2276+L2277*L2277),(M2276*M2276+M2277*M2277),(N2276*N2276+N2277*N2277),(E2276*E2276+E2277*E2277),(O2276*O2276+O2277*O2277),(P2276*P2276+P2277*P2277),(R2276*R2276+R2277*R2277),(S2276*S2276+S2277*S2277),(T2276*T2276+T2277*T2277),(U2276*U2276+U2277*U2277),(V2276*V2276+V2277*V2277),(W2276*W2276+W2277*W2277),(X2276*X2276+X2277*X2277),(V2276*V2276+V2277*V2277),(Z2276*Z2276+Z2277*Z2277),(AA2276*AA2276+AA2277*AA2277),(AB2276*AB2276+AB2277*AB2277)))/AD2276</f>
        <v>0</v>
      </c>
      <c r="AE2278" s="719"/>
      <c r="AF2278" s="720"/>
      <c r="AI2278" s="778"/>
      <c r="AJ2278" s="778"/>
      <c r="AK2278" s="778"/>
      <c r="AL2278" s="778"/>
    </row>
    <row r="2279" spans="1:38" s="181" customFormat="1" ht="16.5" thickBot="1" x14ac:dyDescent="0.3">
      <c r="A2279" s="3406"/>
      <c r="B2279" s="3447"/>
      <c r="C2279" s="123" t="s">
        <v>17</v>
      </c>
      <c r="D2279" s="114"/>
      <c r="E2279" s="498" t="e">
        <f t="shared" ref="E2279:AB2279" si="680">E2277/E2276</f>
        <v>#DIV/0!</v>
      </c>
      <c r="F2279" s="314" t="e">
        <f t="shared" si="680"/>
        <v>#DIV/0!</v>
      </c>
      <c r="G2279" s="314" t="e">
        <f t="shared" si="680"/>
        <v>#DIV/0!</v>
      </c>
      <c r="H2279" s="314" t="e">
        <f t="shared" si="680"/>
        <v>#DIV/0!</v>
      </c>
      <c r="I2279" s="314" t="e">
        <f t="shared" si="680"/>
        <v>#DIV/0!</v>
      </c>
      <c r="J2279" s="314">
        <f t="shared" si="680"/>
        <v>0.58823529411764708</v>
      </c>
      <c r="K2279" s="314">
        <f t="shared" si="680"/>
        <v>0.49746192893401009</v>
      </c>
      <c r="L2279" s="314">
        <f t="shared" si="680"/>
        <v>0.44907407407407413</v>
      </c>
      <c r="M2279" s="314">
        <f t="shared" si="680"/>
        <v>0.45535714285714285</v>
      </c>
      <c r="N2279" s="314">
        <f t="shared" si="680"/>
        <v>0.49344978165938863</v>
      </c>
      <c r="O2279" s="314">
        <f t="shared" si="680"/>
        <v>0.5246636771300448</v>
      </c>
      <c r="P2279" s="314">
        <f t="shared" si="680"/>
        <v>0.50214592274678105</v>
      </c>
      <c r="Q2279" s="314">
        <f t="shared" si="680"/>
        <v>0.56398104265402849</v>
      </c>
      <c r="R2279" s="314">
        <f t="shared" si="680"/>
        <v>0.59798994974874375</v>
      </c>
      <c r="S2279" s="314">
        <f t="shared" si="680"/>
        <v>0.57000000000000006</v>
      </c>
      <c r="T2279" s="314">
        <f t="shared" si="680"/>
        <v>0.55721393034825872</v>
      </c>
      <c r="U2279" s="314">
        <f t="shared" si="680"/>
        <v>0.53431372549019607</v>
      </c>
      <c r="V2279" s="314">
        <f t="shared" si="680"/>
        <v>0.54450261780104714</v>
      </c>
      <c r="W2279" s="314">
        <f t="shared" si="680"/>
        <v>0.56842105263157894</v>
      </c>
      <c r="X2279" s="314">
        <f t="shared" si="680"/>
        <v>0.54822335025380708</v>
      </c>
      <c r="Y2279" s="314">
        <f>Y2277/Y2276</f>
        <v>0.58563535911602216</v>
      </c>
      <c r="Z2279" s="314">
        <f t="shared" si="680"/>
        <v>0.6347305389221557</v>
      </c>
      <c r="AA2279" s="314">
        <f t="shared" si="680"/>
        <v>0.66875000000000007</v>
      </c>
      <c r="AB2279" s="315">
        <f t="shared" si="680"/>
        <v>0.74305555555555558</v>
      </c>
      <c r="AC2279" s="431" t="e">
        <f>AVERAGE(E2279:AB2279)</f>
        <v>#DIV/0!</v>
      </c>
      <c r="AD2279" s="718"/>
      <c r="AE2279" s="719"/>
      <c r="AF2279" s="720"/>
      <c r="AI2279" s="850"/>
      <c r="AJ2279" s="850"/>
      <c r="AK2279" s="850"/>
      <c r="AL2279" s="850"/>
    </row>
    <row r="2280" spans="1:38" s="181" customFormat="1" hidden="1" x14ac:dyDescent="0.25">
      <c r="A2280" s="2024"/>
      <c r="B2280" s="2027"/>
      <c r="C2280" s="124" t="s">
        <v>116</v>
      </c>
      <c r="D2280" s="2161"/>
      <c r="E2280" s="497"/>
      <c r="F2280" s="311"/>
      <c r="G2280" s="311"/>
      <c r="H2280" s="155"/>
      <c r="I2280" s="155"/>
      <c r="J2280" s="155"/>
      <c r="K2280" s="155"/>
      <c r="L2280" s="155"/>
      <c r="M2280" s="155"/>
      <c r="N2280" s="155"/>
      <c r="O2280" s="155"/>
      <c r="P2280" s="155"/>
      <c r="Q2280" s="155"/>
      <c r="R2280" s="155"/>
      <c r="S2280" s="155"/>
      <c r="T2280" s="155"/>
      <c r="U2280" s="155"/>
      <c r="V2280" s="155"/>
      <c r="W2280" s="155"/>
      <c r="X2280" s="155"/>
      <c r="Y2280" s="155"/>
      <c r="Z2280" s="311"/>
      <c r="AA2280" s="311"/>
      <c r="AB2280" s="312"/>
      <c r="AC2280" s="108"/>
      <c r="AD2280" s="718"/>
      <c r="AE2280" s="719"/>
      <c r="AF2280" s="720"/>
      <c r="AI2280" s="850"/>
      <c r="AJ2280" s="850"/>
      <c r="AK2280" s="850"/>
      <c r="AL2280" s="850"/>
    </row>
    <row r="2281" spans="1:38" s="181" customFormat="1" hidden="1" x14ac:dyDescent="0.25">
      <c r="A2281" s="2024"/>
      <c r="B2281" s="2027"/>
      <c r="C2281" s="124" t="s">
        <v>117</v>
      </c>
      <c r="D2281" s="346"/>
      <c r="E2281" s="497"/>
      <c r="F2281" s="311"/>
      <c r="G2281" s="311"/>
      <c r="H2281" s="155"/>
      <c r="I2281" s="155"/>
      <c r="J2281" s="155"/>
      <c r="K2281" s="155"/>
      <c r="L2281" s="155"/>
      <c r="M2281" s="155"/>
      <c r="N2281" s="155"/>
      <c r="O2281" s="155"/>
      <c r="P2281" s="155"/>
      <c r="Q2281" s="155"/>
      <c r="R2281" s="155"/>
      <c r="S2281" s="155"/>
      <c r="T2281" s="155"/>
      <c r="U2281" s="155"/>
      <c r="V2281" s="155"/>
      <c r="W2281" s="155"/>
      <c r="X2281" s="155"/>
      <c r="Y2281" s="155"/>
      <c r="Z2281" s="311"/>
      <c r="AA2281" s="311"/>
      <c r="AB2281" s="312"/>
      <c r="AC2281" s="108"/>
      <c r="AD2281" s="718"/>
      <c r="AE2281" s="719"/>
      <c r="AF2281" s="720"/>
      <c r="AH2281" s="778"/>
      <c r="AI2281" s="779"/>
      <c r="AJ2281" s="780"/>
      <c r="AK2281" s="780"/>
      <c r="AL2281" s="332"/>
    </row>
    <row r="2282" spans="1:38" s="181" customFormat="1" ht="16.5" hidden="1" thickBot="1" x14ac:dyDescent="0.3">
      <c r="A2282" s="2025"/>
      <c r="B2282" s="3536" t="s">
        <v>42</v>
      </c>
      <c r="C2282" s="3394"/>
      <c r="D2282" s="345"/>
      <c r="E2282" s="785">
        <f t="shared" ref="E2282:AB2282" si="681">SQRT(E2276*E2276+E2277*E2277)/E2293/1.73</f>
        <v>0</v>
      </c>
      <c r="F2282" s="531">
        <f t="shared" si="681"/>
        <v>0</v>
      </c>
      <c r="G2282" s="531">
        <f t="shared" si="681"/>
        <v>0</v>
      </c>
      <c r="H2282" s="459">
        <f t="shared" si="681"/>
        <v>0</v>
      </c>
      <c r="I2282" s="459">
        <f t="shared" si="681"/>
        <v>0</v>
      </c>
      <c r="J2282" s="459">
        <f t="shared" si="681"/>
        <v>3.9463705271197025</v>
      </c>
      <c r="K2282" s="459">
        <f t="shared" si="681"/>
        <v>14.7460530096923</v>
      </c>
      <c r="L2282" s="459">
        <f t="shared" si="681"/>
        <v>15.914806362486294</v>
      </c>
      <c r="M2282" s="459">
        <f t="shared" si="681"/>
        <v>16.705092378748446</v>
      </c>
      <c r="N2282" s="459">
        <f t="shared" si="681"/>
        <v>16.934039111167667</v>
      </c>
      <c r="O2282" s="459">
        <f t="shared" si="681"/>
        <v>16.779950843385926</v>
      </c>
      <c r="P2282" s="459">
        <f t="shared" si="681"/>
        <v>17.406192685583694</v>
      </c>
      <c r="Q2282" s="459">
        <f t="shared" si="681"/>
        <v>16.11028739694413</v>
      </c>
      <c r="R2282" s="459">
        <f t="shared" si="681"/>
        <v>15.420148026224821</v>
      </c>
      <c r="S2282" s="459">
        <f t="shared" si="681"/>
        <v>15.339314757751911</v>
      </c>
      <c r="T2282" s="459">
        <f t="shared" si="681"/>
        <v>15.331932187808029</v>
      </c>
      <c r="U2282" s="459">
        <f t="shared" si="681"/>
        <v>15.471096703004468</v>
      </c>
      <c r="V2282" s="459">
        <f t="shared" si="681"/>
        <v>14.518989552600265</v>
      </c>
      <c r="W2282" s="459">
        <f t="shared" si="681"/>
        <v>14.576462794559347</v>
      </c>
      <c r="X2282" s="459">
        <f t="shared" si="681"/>
        <v>14.941025053278452</v>
      </c>
      <c r="Y2282" s="459">
        <f>SQRT(V2276*V2276+V2277*V2277)/V2293/1.73</f>
        <v>14.518989552600265</v>
      </c>
      <c r="Z2282" s="531">
        <f t="shared" si="681"/>
        <v>13.116882665493085</v>
      </c>
      <c r="AA2282" s="531">
        <f t="shared" si="681"/>
        <v>12.764144248500061</v>
      </c>
      <c r="AB2282" s="782">
        <f t="shared" si="681"/>
        <v>11.896801493030786</v>
      </c>
      <c r="AC2282" s="109">
        <f>AVERAGE(E2282:AB2282)</f>
        <v>11.518274139582486</v>
      </c>
      <c r="AD2282" s="78">
        <f>(AC2278-AC2282)/AC2278</f>
        <v>4.0143821701459505E-2</v>
      </c>
      <c r="AE2282" s="79"/>
      <c r="AF2282" s="80"/>
      <c r="AI2282" s="850"/>
      <c r="AJ2282" s="850"/>
      <c r="AK2282" s="850"/>
      <c r="AL2282" s="850"/>
    </row>
    <row r="2283" spans="1:38" s="181" customFormat="1" x14ac:dyDescent="0.25">
      <c r="A2283" s="3422" t="s">
        <v>50</v>
      </c>
      <c r="B2283" s="3446" t="s">
        <v>20</v>
      </c>
      <c r="C2283" s="121" t="s">
        <v>13</v>
      </c>
      <c r="D2283" s="2161" t="s">
        <v>820</v>
      </c>
      <c r="E2283" s="70">
        <v>164.4</v>
      </c>
      <c r="F2283" s="71">
        <v>157.19999999999999</v>
      </c>
      <c r="G2283" s="71">
        <v>150</v>
      </c>
      <c r="H2283" s="71">
        <v>151.19999999999999</v>
      </c>
      <c r="I2283" s="71">
        <v>148.80000000000001</v>
      </c>
      <c r="J2283" s="71">
        <v>123.6</v>
      </c>
      <c r="K2283" s="71">
        <v>0</v>
      </c>
      <c r="L2283" s="71">
        <v>0</v>
      </c>
      <c r="M2283" s="71">
        <v>0</v>
      </c>
      <c r="N2283" s="71">
        <v>0</v>
      </c>
      <c r="O2283" s="71">
        <v>0</v>
      </c>
      <c r="P2283" s="71">
        <v>0</v>
      </c>
      <c r="Q2283" s="71">
        <v>0</v>
      </c>
      <c r="R2283" s="71">
        <v>0</v>
      </c>
      <c r="S2283" s="71">
        <v>0</v>
      </c>
      <c r="T2283" s="71">
        <v>0</v>
      </c>
      <c r="U2283" s="71">
        <v>0</v>
      </c>
      <c r="V2283" s="71">
        <v>0</v>
      </c>
      <c r="W2283" s="71">
        <v>0</v>
      </c>
      <c r="X2283" s="71">
        <v>0</v>
      </c>
      <c r="Y2283" s="71">
        <v>0</v>
      </c>
      <c r="Z2283" s="71">
        <v>0</v>
      </c>
      <c r="AA2283" s="71">
        <v>0</v>
      </c>
      <c r="AB2283" s="72">
        <v>0</v>
      </c>
      <c r="AC2283" s="131">
        <f>SUM(E2283:AB2283)</f>
        <v>895.19999999999993</v>
      </c>
      <c r="AD2283" s="920">
        <v>6300</v>
      </c>
      <c r="AE2283" s="464">
        <v>100</v>
      </c>
      <c r="AF2283" s="465">
        <v>120</v>
      </c>
      <c r="AI2283" s="850"/>
      <c r="AJ2283" s="850"/>
      <c r="AK2283" s="850"/>
      <c r="AL2283" s="850"/>
    </row>
    <row r="2284" spans="1:38" s="181" customFormat="1" x14ac:dyDescent="0.25">
      <c r="A2284" s="3406"/>
      <c r="B2284" s="3447"/>
      <c r="C2284" s="123" t="s">
        <v>14</v>
      </c>
      <c r="D2284" s="346" t="s">
        <v>820</v>
      </c>
      <c r="E2284" s="391">
        <v>118.8</v>
      </c>
      <c r="F2284" s="308">
        <v>115.2</v>
      </c>
      <c r="G2284" s="308">
        <v>110.4</v>
      </c>
      <c r="H2284" s="308">
        <v>110.4</v>
      </c>
      <c r="I2284" s="308">
        <v>110.4</v>
      </c>
      <c r="J2284" s="308">
        <v>84</v>
      </c>
      <c r="K2284" s="308">
        <v>0</v>
      </c>
      <c r="L2284" s="308">
        <v>0</v>
      </c>
      <c r="M2284" s="308">
        <v>0</v>
      </c>
      <c r="N2284" s="308">
        <v>0</v>
      </c>
      <c r="O2284" s="308">
        <v>0</v>
      </c>
      <c r="P2284" s="308">
        <v>0</v>
      </c>
      <c r="Q2284" s="308">
        <v>0</v>
      </c>
      <c r="R2284" s="308">
        <v>0</v>
      </c>
      <c r="S2284" s="308">
        <v>0</v>
      </c>
      <c r="T2284" s="308">
        <v>0</v>
      </c>
      <c r="U2284" s="308">
        <v>0</v>
      </c>
      <c r="V2284" s="308">
        <v>0</v>
      </c>
      <c r="W2284" s="308">
        <v>0</v>
      </c>
      <c r="X2284" s="308">
        <v>0</v>
      </c>
      <c r="Y2284" s="308">
        <v>0</v>
      </c>
      <c r="Z2284" s="308">
        <v>0</v>
      </c>
      <c r="AA2284" s="308">
        <v>0</v>
      </c>
      <c r="AB2284" s="309">
        <v>0</v>
      </c>
      <c r="AC2284" s="133">
        <f>SUM(E2284:AB2284)</f>
        <v>649.19999999999993</v>
      </c>
      <c r="AD2284" s="718"/>
      <c r="AE2284" s="719"/>
      <c r="AF2284" s="720"/>
      <c r="AI2284" s="850"/>
      <c r="AJ2284" s="850"/>
      <c r="AK2284" s="850"/>
      <c r="AL2284" s="850"/>
    </row>
    <row r="2285" spans="1:38" s="181" customFormat="1" x14ac:dyDescent="0.25">
      <c r="A2285" s="3406"/>
      <c r="B2285" s="3447"/>
      <c r="C2285" s="123" t="s">
        <v>15</v>
      </c>
      <c r="D2285" s="346" t="s">
        <v>54</v>
      </c>
      <c r="E2285" s="1459">
        <v>11</v>
      </c>
      <c r="F2285" s="1444">
        <v>10</v>
      </c>
      <c r="G2285" s="1444">
        <v>10</v>
      </c>
      <c r="H2285" s="327">
        <v>11</v>
      </c>
      <c r="I2285" s="327">
        <v>10</v>
      </c>
      <c r="J2285" s="327">
        <v>0</v>
      </c>
      <c r="K2285" s="327">
        <v>0</v>
      </c>
      <c r="L2285" s="327">
        <v>0</v>
      </c>
      <c r="M2285" s="327">
        <v>0</v>
      </c>
      <c r="N2285" s="327">
        <v>0</v>
      </c>
      <c r="O2285" s="327">
        <v>0</v>
      </c>
      <c r="P2285" s="327">
        <v>0</v>
      </c>
      <c r="Q2285" s="327">
        <v>0</v>
      </c>
      <c r="R2285" s="327">
        <v>0</v>
      </c>
      <c r="S2285" s="327">
        <v>0</v>
      </c>
      <c r="T2285" s="327">
        <v>0</v>
      </c>
      <c r="U2285" s="327">
        <v>0</v>
      </c>
      <c r="V2285" s="327">
        <v>0</v>
      </c>
      <c r="W2285" s="327">
        <v>0</v>
      </c>
      <c r="X2285" s="327">
        <v>0</v>
      </c>
      <c r="Y2285" s="327">
        <v>0</v>
      </c>
      <c r="Z2285" s="1444">
        <v>0</v>
      </c>
      <c r="AA2285" s="1444">
        <v>0</v>
      </c>
      <c r="AB2285" s="1445">
        <v>0</v>
      </c>
      <c r="AC2285" s="133">
        <f>AVERAGE(E2285:AB2285)</f>
        <v>2.1666666666666665</v>
      </c>
      <c r="AD2285" s="76">
        <f>SQRT(MIN((E2283*E2283+E2284*E2284),(F2283*F2283+F2284*F2284),(G2283*G2283+G2284*G2284),(H2283*H2283+H2284*H2284),(I2283*I2283+I2284*I2284),(J2283*J2283+J2284*J2284),(K2283*K2283+K2284*K2284),(L2283*L2283+L2284*L2284),(M2283*M2283+M2284*M2284),(N2283*N2283+N2284*N2284),(E2283*E2283+E2284*E2284),(O2283*O2283+O2284*O2284),(P2283*P2283+P2284*P2284),(R2283*R2283+R2284*R2284),(S2283*S2283+S2284*S2284),(T2283*T2283+T2284*T2284),(U2283*U2283+U2284*U2284),(V2283*V2283+V2284*V2284),(W2283*W2283+W2284*W2284),(X2283*X2283+X2284*X2284),(V2283*V2283+V2284*V2284),(Z2283*Z2283+Z2284*Z2284),(AA2283*AA2283+AA2284*AA2284),(AB2283*AB2283+AB2284*AB2284)))/AD2283</f>
        <v>0</v>
      </c>
      <c r="AE2285" s="719"/>
      <c r="AF2285" s="720"/>
      <c r="AI2285" s="850"/>
      <c r="AJ2285" s="850"/>
      <c r="AK2285" s="850"/>
      <c r="AL2285" s="850"/>
    </row>
    <row r="2286" spans="1:38" s="181" customFormat="1" ht="16.5" thickBot="1" x14ac:dyDescent="0.3">
      <c r="A2286" s="3406"/>
      <c r="B2286" s="3447"/>
      <c r="C2286" s="123" t="s">
        <v>17</v>
      </c>
      <c r="D2286" s="346"/>
      <c r="E2286" s="498">
        <f t="shared" ref="E2286:AB2286" si="682">E2284/E2283</f>
        <v>0.72262773722627738</v>
      </c>
      <c r="F2286" s="314">
        <f t="shared" si="682"/>
        <v>0.73282442748091614</v>
      </c>
      <c r="G2286" s="314">
        <f t="shared" si="682"/>
        <v>0.73599999999999999</v>
      </c>
      <c r="H2286" s="314">
        <f t="shared" si="682"/>
        <v>0.73015873015873023</v>
      </c>
      <c r="I2286" s="314">
        <f t="shared" si="682"/>
        <v>0.74193548387096775</v>
      </c>
      <c r="J2286" s="314">
        <f t="shared" si="682"/>
        <v>0.67961165048543692</v>
      </c>
      <c r="K2286" s="314" t="e">
        <f t="shared" si="682"/>
        <v>#DIV/0!</v>
      </c>
      <c r="L2286" s="314" t="e">
        <f t="shared" si="682"/>
        <v>#DIV/0!</v>
      </c>
      <c r="M2286" s="314" t="e">
        <f t="shared" si="682"/>
        <v>#DIV/0!</v>
      </c>
      <c r="N2286" s="314" t="e">
        <f t="shared" si="682"/>
        <v>#DIV/0!</v>
      </c>
      <c r="O2286" s="314" t="e">
        <f t="shared" si="682"/>
        <v>#DIV/0!</v>
      </c>
      <c r="P2286" s="314" t="e">
        <f t="shared" si="682"/>
        <v>#DIV/0!</v>
      </c>
      <c r="Q2286" s="314" t="e">
        <f t="shared" si="682"/>
        <v>#DIV/0!</v>
      </c>
      <c r="R2286" s="314" t="e">
        <f t="shared" si="682"/>
        <v>#DIV/0!</v>
      </c>
      <c r="S2286" s="314" t="e">
        <f t="shared" si="682"/>
        <v>#DIV/0!</v>
      </c>
      <c r="T2286" s="314" t="e">
        <f t="shared" si="682"/>
        <v>#DIV/0!</v>
      </c>
      <c r="U2286" s="314" t="e">
        <f t="shared" si="682"/>
        <v>#DIV/0!</v>
      </c>
      <c r="V2286" s="314" t="e">
        <f t="shared" si="682"/>
        <v>#DIV/0!</v>
      </c>
      <c r="W2286" s="314" t="e">
        <f t="shared" si="682"/>
        <v>#DIV/0!</v>
      </c>
      <c r="X2286" s="314" t="e">
        <f t="shared" si="682"/>
        <v>#DIV/0!</v>
      </c>
      <c r="Y2286" s="314" t="e">
        <f>Y2284/Y2283</f>
        <v>#DIV/0!</v>
      </c>
      <c r="Z2286" s="314" t="e">
        <f t="shared" si="682"/>
        <v>#DIV/0!</v>
      </c>
      <c r="AA2286" s="314" t="e">
        <f t="shared" si="682"/>
        <v>#DIV/0!</v>
      </c>
      <c r="AB2286" s="315" t="e">
        <f t="shared" si="682"/>
        <v>#DIV/0!</v>
      </c>
      <c r="AC2286" s="430" t="e">
        <f>AVERAGE(E2286:AB2286)</f>
        <v>#DIV/0!</v>
      </c>
      <c r="AD2286" s="718"/>
      <c r="AE2286" s="719"/>
      <c r="AF2286" s="720"/>
      <c r="AI2286" s="850"/>
      <c r="AJ2286" s="850"/>
      <c r="AK2286" s="850"/>
      <c r="AL2286" s="850"/>
    </row>
    <row r="2287" spans="1:38" s="181" customFormat="1" hidden="1" x14ac:dyDescent="0.25">
      <c r="A2287" s="2024"/>
      <c r="B2287" s="2027"/>
      <c r="C2287" s="124" t="s">
        <v>116</v>
      </c>
      <c r="D2287" s="346"/>
      <c r="E2287" s="497"/>
      <c r="F2287" s="311"/>
      <c r="G2287" s="311"/>
      <c r="H2287" s="155"/>
      <c r="I2287" s="155"/>
      <c r="J2287" s="155"/>
      <c r="K2287" s="155"/>
      <c r="L2287" s="155"/>
      <c r="M2287" s="155"/>
      <c r="N2287" s="155"/>
      <c r="O2287" s="155"/>
      <c r="P2287" s="155"/>
      <c r="Q2287" s="155"/>
      <c r="R2287" s="155"/>
      <c r="S2287" s="155"/>
      <c r="T2287" s="155"/>
      <c r="U2287" s="155"/>
      <c r="V2287" s="155"/>
      <c r="W2287" s="155"/>
      <c r="X2287" s="155"/>
      <c r="Y2287" s="155"/>
      <c r="Z2287" s="311"/>
      <c r="AA2287" s="311"/>
      <c r="AB2287" s="312"/>
      <c r="AC2287" s="132"/>
      <c r="AD2287" s="718"/>
      <c r="AE2287" s="719"/>
      <c r="AF2287" s="720"/>
      <c r="AI2287" s="850"/>
      <c r="AJ2287" s="850"/>
      <c r="AK2287" s="850"/>
      <c r="AL2287" s="850"/>
    </row>
    <row r="2288" spans="1:38" s="181" customFormat="1" hidden="1" x14ac:dyDescent="0.25">
      <c r="A2288" s="2024"/>
      <c r="B2288" s="2027"/>
      <c r="C2288" s="124" t="s">
        <v>117</v>
      </c>
      <c r="D2288" s="346"/>
      <c r="E2288" s="497"/>
      <c r="F2288" s="311"/>
      <c r="G2288" s="311"/>
      <c r="H2288" s="155"/>
      <c r="I2288" s="155"/>
      <c r="J2288" s="155"/>
      <c r="K2288" s="155"/>
      <c r="L2288" s="155"/>
      <c r="M2288" s="155"/>
      <c r="N2288" s="155"/>
      <c r="O2288" s="155"/>
      <c r="P2288" s="155"/>
      <c r="Q2288" s="155"/>
      <c r="R2288" s="155"/>
      <c r="S2288" s="155"/>
      <c r="T2288" s="155"/>
      <c r="U2288" s="155"/>
      <c r="V2288" s="155"/>
      <c r="W2288" s="155"/>
      <c r="X2288" s="155"/>
      <c r="Y2288" s="155"/>
      <c r="Z2288" s="311"/>
      <c r="AA2288" s="311"/>
      <c r="AB2288" s="312"/>
      <c r="AC2288" s="132"/>
      <c r="AD2288" s="718"/>
      <c r="AE2288" s="719"/>
      <c r="AF2288" s="720"/>
      <c r="AI2288" s="850"/>
      <c r="AJ2288" s="850"/>
      <c r="AK2288" s="850"/>
      <c r="AL2288" s="850"/>
    </row>
    <row r="2289" spans="1:38" s="181" customFormat="1" ht="16.5" hidden="1" thickBot="1" x14ac:dyDescent="0.3">
      <c r="A2289" s="2025"/>
      <c r="B2289" s="3536" t="s">
        <v>42</v>
      </c>
      <c r="C2289" s="3394"/>
      <c r="D2289" s="345"/>
      <c r="E2289" s="456">
        <f>SQRT(E2283*E2283+E2284*E2284)/E2294/1.73</f>
        <v>11.349845287362553</v>
      </c>
      <c r="F2289" s="179">
        <f t="shared" ref="F2289:AB2289" si="683">SQRT(F2283*F2283+F2284*F2284)/F2294/1.73</f>
        <v>10.895001737219618</v>
      </c>
      <c r="G2289" s="179">
        <f t="shared" si="683"/>
        <v>10.381635395870111</v>
      </c>
      <c r="H2289" s="79">
        <f t="shared" si="683"/>
        <v>10.415494221503634</v>
      </c>
      <c r="I2289" s="79">
        <f t="shared" si="683"/>
        <v>10.337809216748518</v>
      </c>
      <c r="J2289" s="79">
        <f t="shared" si="683"/>
        <v>8.3060339442668774</v>
      </c>
      <c r="K2289" s="79">
        <f t="shared" si="683"/>
        <v>0</v>
      </c>
      <c r="L2289" s="79">
        <f t="shared" si="683"/>
        <v>0</v>
      </c>
      <c r="M2289" s="79">
        <f t="shared" si="683"/>
        <v>0</v>
      </c>
      <c r="N2289" s="79">
        <f t="shared" si="683"/>
        <v>0</v>
      </c>
      <c r="O2289" s="79">
        <f t="shared" si="683"/>
        <v>0</v>
      </c>
      <c r="P2289" s="79">
        <f t="shared" si="683"/>
        <v>0</v>
      </c>
      <c r="Q2289" s="79">
        <f t="shared" si="683"/>
        <v>0</v>
      </c>
      <c r="R2289" s="79">
        <f t="shared" si="683"/>
        <v>0</v>
      </c>
      <c r="S2289" s="79">
        <f t="shared" si="683"/>
        <v>0</v>
      </c>
      <c r="T2289" s="79">
        <f t="shared" si="683"/>
        <v>0</v>
      </c>
      <c r="U2289" s="79">
        <f t="shared" si="683"/>
        <v>0</v>
      </c>
      <c r="V2289" s="79">
        <f t="shared" si="683"/>
        <v>0</v>
      </c>
      <c r="W2289" s="79">
        <f t="shared" si="683"/>
        <v>0</v>
      </c>
      <c r="X2289" s="79">
        <f t="shared" si="683"/>
        <v>0</v>
      </c>
      <c r="Y2289" s="79">
        <f>SQRT(V2283*V2283+V2284*V2284)/V2294/1.73</f>
        <v>0</v>
      </c>
      <c r="Z2289" s="179">
        <f t="shared" si="683"/>
        <v>0</v>
      </c>
      <c r="AA2289" s="179">
        <f t="shared" si="683"/>
        <v>0</v>
      </c>
      <c r="AB2289" s="180">
        <f t="shared" si="683"/>
        <v>0</v>
      </c>
      <c r="AC2289" s="199">
        <f>AVERAGE(E2289:AB2289)</f>
        <v>2.5702424917904714</v>
      </c>
      <c r="AD2289" s="78">
        <f>(AC2285-AC2289)/AC2285</f>
        <v>-0.1862657654417561</v>
      </c>
      <c r="AE2289" s="79"/>
      <c r="AF2289" s="80"/>
      <c r="AI2289" s="850"/>
      <c r="AJ2289" s="850"/>
      <c r="AK2289" s="850"/>
      <c r="AL2289" s="850"/>
    </row>
    <row r="2290" spans="1:38" s="181" customFormat="1" x14ac:dyDescent="0.25">
      <c r="A2290" s="149" t="s">
        <v>51</v>
      </c>
      <c r="B2290" s="150"/>
      <c r="C2290" s="194"/>
      <c r="D2290" s="162"/>
      <c r="E2290" s="266">
        <f>E2283+E2276</f>
        <v>164.4</v>
      </c>
      <c r="F2290" s="266">
        <f t="shared" ref="F2290:AB2291" si="684">F2283+F2276</f>
        <v>157.19999999999999</v>
      </c>
      <c r="G2290" s="266">
        <f t="shared" si="684"/>
        <v>150</v>
      </c>
      <c r="H2290" s="3085">
        <f t="shared" si="684"/>
        <v>151.19999999999999</v>
      </c>
      <c r="I2290" s="3085">
        <f t="shared" si="684"/>
        <v>148.80000000000001</v>
      </c>
      <c r="J2290" s="3085">
        <f t="shared" si="684"/>
        <v>184.8</v>
      </c>
      <c r="K2290" s="3085">
        <f t="shared" si="684"/>
        <v>236.4</v>
      </c>
      <c r="L2290" s="3085">
        <f t="shared" si="684"/>
        <v>259.2</v>
      </c>
      <c r="M2290" s="3085">
        <f t="shared" si="684"/>
        <v>268.8</v>
      </c>
      <c r="N2290" s="3085">
        <f t="shared" si="684"/>
        <v>274.8</v>
      </c>
      <c r="O2290" s="3085">
        <f t="shared" si="684"/>
        <v>267.60000000000002</v>
      </c>
      <c r="P2290" s="3085">
        <f t="shared" si="684"/>
        <v>279.60000000000002</v>
      </c>
      <c r="Q2290" s="3085">
        <f t="shared" si="684"/>
        <v>253.2</v>
      </c>
      <c r="R2290" s="3085">
        <f t="shared" si="684"/>
        <v>238.8</v>
      </c>
      <c r="S2290" s="3085">
        <f t="shared" si="684"/>
        <v>240</v>
      </c>
      <c r="T2290" s="3085">
        <f t="shared" si="684"/>
        <v>241.2</v>
      </c>
      <c r="U2290" s="3085">
        <f t="shared" si="684"/>
        <v>244.8</v>
      </c>
      <c r="V2290" s="3085">
        <f t="shared" si="684"/>
        <v>229.2</v>
      </c>
      <c r="W2290" s="3085">
        <f t="shared" si="684"/>
        <v>228</v>
      </c>
      <c r="X2290" s="3085">
        <f t="shared" si="684"/>
        <v>236.4</v>
      </c>
      <c r="Y2290" s="3085">
        <f>Y2283+Y2276</f>
        <v>217.2</v>
      </c>
      <c r="Z2290" s="266">
        <f t="shared" si="684"/>
        <v>200.4</v>
      </c>
      <c r="AA2290" s="266">
        <f t="shared" si="684"/>
        <v>192</v>
      </c>
      <c r="AB2290" s="266">
        <f t="shared" si="684"/>
        <v>172.8</v>
      </c>
      <c r="AC2290" s="110"/>
      <c r="AD2290" s="435">
        <f>MIN(E2290:AB2290)</f>
        <v>148.80000000000001</v>
      </c>
      <c r="AE2290" s="83"/>
      <c r="AF2290" s="84"/>
      <c r="AI2290" s="850"/>
      <c r="AJ2290" s="850"/>
      <c r="AK2290" s="850"/>
      <c r="AL2290" s="850"/>
    </row>
    <row r="2291" spans="1:38" s="181" customFormat="1" x14ac:dyDescent="0.25">
      <c r="A2291" s="151" t="s">
        <v>53</v>
      </c>
      <c r="B2291" s="152"/>
      <c r="C2291" s="185"/>
      <c r="D2291" s="164"/>
      <c r="E2291" s="117">
        <f>E2284+E2277</f>
        <v>118.8</v>
      </c>
      <c r="F2291" s="117">
        <f t="shared" si="684"/>
        <v>115.2</v>
      </c>
      <c r="G2291" s="117">
        <f t="shared" si="684"/>
        <v>110.4</v>
      </c>
      <c r="H2291" s="695">
        <f t="shared" si="684"/>
        <v>110.4</v>
      </c>
      <c r="I2291" s="695">
        <f t="shared" si="684"/>
        <v>110.4</v>
      </c>
      <c r="J2291" s="695">
        <f t="shared" si="684"/>
        <v>120</v>
      </c>
      <c r="K2291" s="695">
        <f t="shared" si="684"/>
        <v>117.6</v>
      </c>
      <c r="L2291" s="695">
        <f t="shared" si="684"/>
        <v>116.4</v>
      </c>
      <c r="M2291" s="695">
        <f t="shared" si="684"/>
        <v>122.4</v>
      </c>
      <c r="N2291" s="695">
        <f t="shared" si="684"/>
        <v>135.6</v>
      </c>
      <c r="O2291" s="695">
        <f t="shared" si="684"/>
        <v>140.4</v>
      </c>
      <c r="P2291" s="695">
        <f t="shared" si="684"/>
        <v>140.4</v>
      </c>
      <c r="Q2291" s="695">
        <f t="shared" si="684"/>
        <v>142.80000000000001</v>
      </c>
      <c r="R2291" s="695">
        <f t="shared" si="684"/>
        <v>142.80000000000001</v>
      </c>
      <c r="S2291" s="695">
        <f t="shared" si="684"/>
        <v>136.80000000000001</v>
      </c>
      <c r="T2291" s="695">
        <f t="shared" si="684"/>
        <v>134.4</v>
      </c>
      <c r="U2291" s="695">
        <f t="shared" si="684"/>
        <v>130.80000000000001</v>
      </c>
      <c r="V2291" s="695">
        <f t="shared" si="684"/>
        <v>124.8</v>
      </c>
      <c r="W2291" s="695">
        <f t="shared" si="684"/>
        <v>129.6</v>
      </c>
      <c r="X2291" s="695">
        <f t="shared" si="684"/>
        <v>129.6</v>
      </c>
      <c r="Y2291" s="695">
        <f>Y2284+Y2277</f>
        <v>127.2</v>
      </c>
      <c r="Z2291" s="117">
        <f t="shared" si="684"/>
        <v>127.2</v>
      </c>
      <c r="AA2291" s="117">
        <f t="shared" si="684"/>
        <v>128.4</v>
      </c>
      <c r="AB2291" s="117">
        <f t="shared" si="684"/>
        <v>128.4</v>
      </c>
      <c r="AC2291" s="111"/>
      <c r="AD2291" s="437">
        <f>MIN(E2291:AB2291)</f>
        <v>110.4</v>
      </c>
      <c r="AE2291" s="86"/>
      <c r="AF2291" s="87"/>
      <c r="AI2291" s="850"/>
      <c r="AJ2291" s="850"/>
      <c r="AK2291" s="850"/>
      <c r="AL2291" s="850"/>
    </row>
    <row r="2292" spans="1:38" s="181" customFormat="1" ht="16.5" thickBot="1" x14ac:dyDescent="0.3">
      <c r="A2292" s="2569" t="s">
        <v>52</v>
      </c>
      <c r="B2292" s="1419"/>
      <c r="C2292" s="1420"/>
      <c r="D2292" s="1421"/>
      <c r="E2292" s="1998">
        <f>SQRT(E2291*E2291+E2290*E2290)</f>
        <v>202.83195014592746</v>
      </c>
      <c r="F2292" s="1999">
        <f t="shared" ref="F2292:AB2292" si="685">SQRT(F2291*F2291+F2290*F2290)</f>
        <v>194.89197007573196</v>
      </c>
      <c r="G2292" s="1999">
        <f t="shared" si="685"/>
        <v>186.24757716544934</v>
      </c>
      <c r="H2292" s="2000">
        <f t="shared" si="685"/>
        <v>187.21538398326138</v>
      </c>
      <c r="I2292" s="2000">
        <f t="shared" si="685"/>
        <v>185.28248702994034</v>
      </c>
      <c r="J2292" s="2000">
        <f t="shared" si="685"/>
        <v>220.34300533486422</v>
      </c>
      <c r="K2292" s="2000">
        <f t="shared" si="685"/>
        <v>264.03545216504546</v>
      </c>
      <c r="L2292" s="2000">
        <f t="shared" si="685"/>
        <v>284.1365868732853</v>
      </c>
      <c r="M2292" s="2000">
        <f t="shared" si="685"/>
        <v>295.35605631169983</v>
      </c>
      <c r="N2292" s="2000">
        <f t="shared" si="685"/>
        <v>306.43498494786786</v>
      </c>
      <c r="O2292" s="2000">
        <f t="shared" si="685"/>
        <v>302.19516872379018</v>
      </c>
      <c r="P2292" s="2000">
        <f t="shared" si="685"/>
        <v>312.87109166556121</v>
      </c>
      <c r="Q2292" s="2000">
        <f t="shared" si="685"/>
        <v>290.69241476172022</v>
      </c>
      <c r="R2292" s="2000">
        <f t="shared" si="685"/>
        <v>278.23960897039802</v>
      </c>
      <c r="S2292" s="2000">
        <f t="shared" si="685"/>
        <v>276.2503212667815</v>
      </c>
      <c r="T2292" s="2000">
        <f t="shared" si="685"/>
        <v>276.11736634989114</v>
      </c>
      <c r="U2292" s="2000">
        <f t="shared" si="685"/>
        <v>277.55302196157044</v>
      </c>
      <c r="V2292" s="2000">
        <f t="shared" si="685"/>
        <v>260.974481511124</v>
      </c>
      <c r="W2292" s="2000">
        <f t="shared" si="685"/>
        <v>262.25971859971179</v>
      </c>
      <c r="X2292" s="2000">
        <f t="shared" si="685"/>
        <v>269.59436195885104</v>
      </c>
      <c r="Y2292" s="2000">
        <f>SQRT(Y2291*Y2291+Y2290*Y2290)</f>
        <v>251.70554225125832</v>
      </c>
      <c r="Z2292" s="2000">
        <f t="shared" si="685"/>
        <v>237.36048533822978</v>
      </c>
      <c r="AA2292" s="1999">
        <f t="shared" si="685"/>
        <v>230.97740149200743</v>
      </c>
      <c r="AB2292" s="2570">
        <f t="shared" si="685"/>
        <v>215.28214045758651</v>
      </c>
      <c r="AC2292" s="2002"/>
      <c r="AD2292" s="439">
        <f>MIN(E2292:AB2292)</f>
        <v>185.28248702994034</v>
      </c>
      <c r="AE2292" s="89"/>
      <c r="AF2292" s="90"/>
      <c r="AI2292" s="302"/>
      <c r="AJ2292" s="302"/>
      <c r="AK2292" s="302"/>
      <c r="AL2292" s="302"/>
    </row>
    <row r="2293" spans="1:38" s="181" customFormat="1" x14ac:dyDescent="0.25">
      <c r="A2293" s="440" t="s">
        <v>921</v>
      </c>
      <c r="B2293" s="145"/>
      <c r="C2293" s="1045" t="s">
        <v>22</v>
      </c>
      <c r="D2293" s="197" t="s">
        <v>54</v>
      </c>
      <c r="E2293" s="805">
        <v>10.32</v>
      </c>
      <c r="F2293" s="145">
        <v>10.34</v>
      </c>
      <c r="G2293" s="145">
        <v>10.37</v>
      </c>
      <c r="H2293" s="443">
        <v>10.38</v>
      </c>
      <c r="I2293" s="443">
        <v>10.35</v>
      </c>
      <c r="J2293" s="443">
        <v>10.4</v>
      </c>
      <c r="K2293" s="443">
        <v>10.35</v>
      </c>
      <c r="L2293" s="443">
        <v>10.32</v>
      </c>
      <c r="M2293" s="443">
        <v>10.220000000000001</v>
      </c>
      <c r="N2293" s="443">
        <v>10.46</v>
      </c>
      <c r="O2293" s="443">
        <v>10.41</v>
      </c>
      <c r="P2293" s="443">
        <v>10.39</v>
      </c>
      <c r="Q2293" s="443">
        <v>10.43</v>
      </c>
      <c r="R2293" s="443">
        <v>10.43</v>
      </c>
      <c r="S2293" s="443">
        <v>10.41</v>
      </c>
      <c r="T2293" s="443">
        <v>10.41</v>
      </c>
      <c r="U2293" s="443">
        <v>10.37</v>
      </c>
      <c r="V2293" s="443">
        <v>10.39</v>
      </c>
      <c r="W2293" s="443">
        <v>10.4</v>
      </c>
      <c r="X2293" s="443">
        <v>10.43</v>
      </c>
      <c r="Y2293" s="443">
        <v>10.42</v>
      </c>
      <c r="Z2293" s="145">
        <v>10.46</v>
      </c>
      <c r="AA2293" s="145">
        <v>10.46</v>
      </c>
      <c r="AB2293" s="514">
        <v>10.46</v>
      </c>
      <c r="AC2293" s="552"/>
      <c r="AI2293" s="875"/>
      <c r="AJ2293" s="875"/>
      <c r="AK2293" s="778"/>
      <c r="AL2293" s="875"/>
    </row>
    <row r="2294" spans="1:38" s="181" customFormat="1" ht="16.5" thickBot="1" x14ac:dyDescent="0.3">
      <c r="A2294" s="522" t="s">
        <v>923</v>
      </c>
      <c r="B2294" s="146"/>
      <c r="C2294" s="1046" t="s">
        <v>22</v>
      </c>
      <c r="D2294" s="524" t="s">
        <v>54</v>
      </c>
      <c r="E2294" s="809">
        <v>10.33</v>
      </c>
      <c r="F2294" s="146">
        <v>10.34</v>
      </c>
      <c r="G2294" s="146">
        <v>10.37</v>
      </c>
      <c r="H2294" s="526">
        <v>10.39</v>
      </c>
      <c r="I2294" s="526">
        <v>10.36</v>
      </c>
      <c r="J2294" s="526">
        <v>10.4</v>
      </c>
      <c r="K2294" s="526">
        <v>10.35</v>
      </c>
      <c r="L2294" s="526">
        <v>10.33</v>
      </c>
      <c r="M2294" s="526">
        <v>10.23</v>
      </c>
      <c r="N2294" s="526">
        <v>10.47</v>
      </c>
      <c r="O2294" s="526">
        <v>10.4</v>
      </c>
      <c r="P2294" s="526">
        <v>10.4</v>
      </c>
      <c r="Q2294" s="526">
        <v>10.43</v>
      </c>
      <c r="R2294" s="526">
        <v>10.43</v>
      </c>
      <c r="S2294" s="526">
        <v>10.41</v>
      </c>
      <c r="T2294" s="526">
        <v>10.41</v>
      </c>
      <c r="U2294" s="526">
        <v>10.38</v>
      </c>
      <c r="V2294" s="526">
        <v>10.4</v>
      </c>
      <c r="W2294" s="526">
        <v>10.41</v>
      </c>
      <c r="X2294" s="526">
        <v>10.43</v>
      </c>
      <c r="Y2294" s="526">
        <v>10.41</v>
      </c>
      <c r="Z2294" s="146">
        <v>10.47</v>
      </c>
      <c r="AA2294" s="146">
        <v>10.46</v>
      </c>
      <c r="AB2294" s="527">
        <v>10.46</v>
      </c>
      <c r="AC2294" s="555"/>
      <c r="AI2294" s="875"/>
      <c r="AJ2294" s="875"/>
      <c r="AK2294" s="778"/>
      <c r="AL2294" s="875"/>
    </row>
    <row r="2295" spans="1:38" s="181" customFormat="1" ht="16.5" thickBot="1" x14ac:dyDescent="0.3">
      <c r="A2295" s="2914" t="s">
        <v>840</v>
      </c>
      <c r="B2295" s="2915"/>
      <c r="C2295" s="2916" t="s">
        <v>15</v>
      </c>
      <c r="D2295" s="2917" t="s">
        <v>54</v>
      </c>
      <c r="E2295" s="2918">
        <v>0</v>
      </c>
      <c r="F2295" s="2919">
        <v>0</v>
      </c>
      <c r="G2295" s="2919">
        <v>0</v>
      </c>
      <c r="H2295" s="2919">
        <v>0</v>
      </c>
      <c r="I2295" s="2919">
        <v>0</v>
      </c>
      <c r="J2295" s="2919">
        <v>13</v>
      </c>
      <c r="K2295" s="2919">
        <v>15</v>
      </c>
      <c r="L2295" s="2919">
        <v>16</v>
      </c>
      <c r="M2295" s="2919">
        <v>16</v>
      </c>
      <c r="N2295" s="2919">
        <v>17</v>
      </c>
      <c r="O2295" s="2919">
        <v>17</v>
      </c>
      <c r="P2295" s="2919">
        <v>19</v>
      </c>
      <c r="Q2295" s="2919">
        <v>16</v>
      </c>
      <c r="R2295" s="2919">
        <v>14</v>
      </c>
      <c r="S2295" s="2919">
        <v>16</v>
      </c>
      <c r="T2295" s="2919">
        <v>16</v>
      </c>
      <c r="U2295" s="2919">
        <v>16</v>
      </c>
      <c r="V2295" s="2919">
        <v>15</v>
      </c>
      <c r="W2295" s="2919">
        <v>14</v>
      </c>
      <c r="X2295" s="2919">
        <v>14</v>
      </c>
      <c r="Y2295" s="2919">
        <v>13</v>
      </c>
      <c r="Z2295" s="2919">
        <v>12</v>
      </c>
      <c r="AA2295" s="2919">
        <v>13</v>
      </c>
      <c r="AB2295" s="2920">
        <v>12</v>
      </c>
      <c r="AC2295" s="2921">
        <f>AVERAGE(E2295:AB2295)</f>
        <v>11.833333333333334</v>
      </c>
      <c r="AI2295" s="875"/>
      <c r="AJ2295" s="875"/>
      <c r="AK2295" s="778"/>
      <c r="AL2295" s="875"/>
    </row>
    <row r="2296" spans="1:38" s="181" customFormat="1" x14ac:dyDescent="0.25">
      <c r="A2296" s="3422" t="s">
        <v>36</v>
      </c>
      <c r="B2296" s="3446" t="s">
        <v>995</v>
      </c>
      <c r="C2296" s="121" t="s">
        <v>13</v>
      </c>
      <c r="D2296" s="122" t="s">
        <v>820</v>
      </c>
      <c r="E2296" s="306">
        <v>0</v>
      </c>
      <c r="F2296" s="71">
        <v>0</v>
      </c>
      <c r="G2296" s="71">
        <v>0</v>
      </c>
      <c r="H2296" s="71">
        <v>0</v>
      </c>
      <c r="I2296" s="71">
        <v>0</v>
      </c>
      <c r="J2296" s="71">
        <v>0</v>
      </c>
      <c r="K2296" s="71">
        <v>0</v>
      </c>
      <c r="L2296" s="71">
        <v>0</v>
      </c>
      <c r="M2296" s="71">
        <v>0</v>
      </c>
      <c r="N2296" s="71">
        <v>0</v>
      </c>
      <c r="O2296" s="71">
        <v>0</v>
      </c>
      <c r="P2296" s="71">
        <v>0</v>
      </c>
      <c r="Q2296" s="71">
        <v>0</v>
      </c>
      <c r="R2296" s="71">
        <v>0</v>
      </c>
      <c r="S2296" s="71">
        <v>0</v>
      </c>
      <c r="T2296" s="71">
        <v>0</v>
      </c>
      <c r="U2296" s="71">
        <v>0</v>
      </c>
      <c r="V2296" s="71">
        <v>0</v>
      </c>
      <c r="W2296" s="71">
        <v>0</v>
      </c>
      <c r="X2296" s="71">
        <v>0</v>
      </c>
      <c r="Y2296" s="71">
        <v>0</v>
      </c>
      <c r="Z2296" s="71">
        <v>0</v>
      </c>
      <c r="AA2296" s="71">
        <v>0</v>
      </c>
      <c r="AB2296" s="392">
        <v>0</v>
      </c>
      <c r="AC2296" s="106">
        <f>SUM(E2296:AB2296)</f>
        <v>0</v>
      </c>
      <c r="AD2296" s="717"/>
      <c r="AE2296" s="464">
        <v>100</v>
      </c>
      <c r="AF2296" s="465">
        <v>30</v>
      </c>
      <c r="AI2296" s="876"/>
      <c r="AJ2296" s="877"/>
      <c r="AK2296" s="876"/>
      <c r="AL2296" s="778"/>
    </row>
    <row r="2297" spans="1:38" s="181" customFormat="1" x14ac:dyDescent="0.25">
      <c r="A2297" s="3406"/>
      <c r="B2297" s="3447"/>
      <c r="C2297" s="123" t="s">
        <v>14</v>
      </c>
      <c r="D2297" s="108" t="s">
        <v>820</v>
      </c>
      <c r="E2297" s="307">
        <v>0</v>
      </c>
      <c r="F2297" s="308">
        <v>0</v>
      </c>
      <c r="G2297" s="308">
        <v>0</v>
      </c>
      <c r="H2297" s="308">
        <v>0</v>
      </c>
      <c r="I2297" s="308">
        <v>0</v>
      </c>
      <c r="J2297" s="308">
        <v>0</v>
      </c>
      <c r="K2297" s="308">
        <v>0</v>
      </c>
      <c r="L2297" s="308">
        <v>0</v>
      </c>
      <c r="M2297" s="308">
        <v>0</v>
      </c>
      <c r="N2297" s="308">
        <v>0</v>
      </c>
      <c r="O2297" s="308">
        <v>0</v>
      </c>
      <c r="P2297" s="308">
        <v>0</v>
      </c>
      <c r="Q2297" s="308">
        <v>0</v>
      </c>
      <c r="R2297" s="308">
        <v>0</v>
      </c>
      <c r="S2297" s="308">
        <v>0</v>
      </c>
      <c r="T2297" s="308">
        <v>0</v>
      </c>
      <c r="U2297" s="308">
        <v>0</v>
      </c>
      <c r="V2297" s="308">
        <v>0</v>
      </c>
      <c r="W2297" s="308">
        <v>0</v>
      </c>
      <c r="X2297" s="308">
        <v>0</v>
      </c>
      <c r="Y2297" s="308">
        <v>0</v>
      </c>
      <c r="Z2297" s="308">
        <v>0</v>
      </c>
      <c r="AA2297" s="308">
        <v>0</v>
      </c>
      <c r="AB2297" s="393">
        <v>0</v>
      </c>
      <c r="AC2297" s="107">
        <f>SUM(E2297:AB2297)</f>
        <v>0</v>
      </c>
      <c r="AD2297" s="718"/>
      <c r="AE2297" s="719"/>
      <c r="AF2297" s="720"/>
      <c r="AI2297" s="778"/>
      <c r="AJ2297" s="778"/>
      <c r="AK2297" s="778"/>
      <c r="AL2297" s="778"/>
    </row>
    <row r="2298" spans="1:38" s="181" customFormat="1" x14ac:dyDescent="0.25">
      <c r="A2298" s="3406"/>
      <c r="B2298" s="3447"/>
      <c r="C2298" s="123" t="s">
        <v>15</v>
      </c>
      <c r="D2298" s="108" t="s">
        <v>54</v>
      </c>
      <c r="E2298" s="1449">
        <v>0</v>
      </c>
      <c r="F2298" s="1444">
        <v>0</v>
      </c>
      <c r="G2298" s="1444">
        <v>0</v>
      </c>
      <c r="H2298" s="327">
        <v>0</v>
      </c>
      <c r="I2298" s="327">
        <v>0</v>
      </c>
      <c r="J2298" s="327">
        <v>0</v>
      </c>
      <c r="K2298" s="327">
        <v>0</v>
      </c>
      <c r="L2298" s="327">
        <v>0</v>
      </c>
      <c r="M2298" s="327">
        <v>0</v>
      </c>
      <c r="N2298" s="327">
        <v>0</v>
      </c>
      <c r="O2298" s="327">
        <v>0</v>
      </c>
      <c r="P2298" s="327">
        <v>0</v>
      </c>
      <c r="Q2298" s="327">
        <v>0</v>
      </c>
      <c r="R2298" s="327">
        <v>0</v>
      </c>
      <c r="S2298" s="327">
        <v>0</v>
      </c>
      <c r="T2298" s="327">
        <v>0</v>
      </c>
      <c r="U2298" s="327">
        <v>0</v>
      </c>
      <c r="V2298" s="327">
        <v>0</v>
      </c>
      <c r="W2298" s="327">
        <v>0</v>
      </c>
      <c r="X2298" s="327">
        <v>0</v>
      </c>
      <c r="Y2298" s="327">
        <v>0</v>
      </c>
      <c r="Z2298" s="1444">
        <v>0</v>
      </c>
      <c r="AA2298" s="1444">
        <v>0</v>
      </c>
      <c r="AB2298" s="1472">
        <v>0</v>
      </c>
      <c r="AC2298" s="107">
        <f>AVERAGE(E2298:AB2298)</f>
        <v>0</v>
      </c>
      <c r="AD2298" s="718"/>
      <c r="AE2298" s="719"/>
      <c r="AF2298" s="720"/>
      <c r="AI2298" s="778"/>
      <c r="AJ2298" s="778"/>
      <c r="AK2298" s="778"/>
      <c r="AL2298" s="778"/>
    </row>
    <row r="2299" spans="1:38" s="181" customFormat="1" ht="16.5" thickBot="1" x14ac:dyDescent="0.3">
      <c r="A2299" s="3406"/>
      <c r="B2299" s="3447"/>
      <c r="C2299" s="123" t="s">
        <v>17</v>
      </c>
      <c r="D2299" s="114"/>
      <c r="E2299" s="313" t="e">
        <f t="shared" ref="E2299:AB2299" si="686">E2297/E2296</f>
        <v>#DIV/0!</v>
      </c>
      <c r="F2299" s="314" t="e">
        <f t="shared" si="686"/>
        <v>#DIV/0!</v>
      </c>
      <c r="G2299" s="314" t="e">
        <f t="shared" si="686"/>
        <v>#DIV/0!</v>
      </c>
      <c r="H2299" s="314" t="e">
        <f t="shared" si="686"/>
        <v>#DIV/0!</v>
      </c>
      <c r="I2299" s="314" t="e">
        <f t="shared" si="686"/>
        <v>#DIV/0!</v>
      </c>
      <c r="J2299" s="314" t="e">
        <f t="shared" si="686"/>
        <v>#DIV/0!</v>
      </c>
      <c r="K2299" s="314" t="e">
        <f t="shared" si="686"/>
        <v>#DIV/0!</v>
      </c>
      <c r="L2299" s="314" t="e">
        <f t="shared" si="686"/>
        <v>#DIV/0!</v>
      </c>
      <c r="M2299" s="314" t="e">
        <f t="shared" si="686"/>
        <v>#DIV/0!</v>
      </c>
      <c r="N2299" s="314" t="e">
        <f t="shared" si="686"/>
        <v>#DIV/0!</v>
      </c>
      <c r="O2299" s="314" t="e">
        <f t="shared" si="686"/>
        <v>#DIV/0!</v>
      </c>
      <c r="P2299" s="314" t="e">
        <f t="shared" si="686"/>
        <v>#DIV/0!</v>
      </c>
      <c r="Q2299" s="314" t="e">
        <f t="shared" si="686"/>
        <v>#DIV/0!</v>
      </c>
      <c r="R2299" s="314" t="e">
        <f t="shared" si="686"/>
        <v>#DIV/0!</v>
      </c>
      <c r="S2299" s="314" t="e">
        <f t="shared" si="686"/>
        <v>#DIV/0!</v>
      </c>
      <c r="T2299" s="314" t="e">
        <f t="shared" si="686"/>
        <v>#DIV/0!</v>
      </c>
      <c r="U2299" s="314" t="e">
        <f t="shared" si="686"/>
        <v>#DIV/0!</v>
      </c>
      <c r="V2299" s="314" t="e">
        <f t="shared" si="686"/>
        <v>#DIV/0!</v>
      </c>
      <c r="W2299" s="314" t="e">
        <f t="shared" si="686"/>
        <v>#DIV/0!</v>
      </c>
      <c r="X2299" s="314" t="e">
        <f t="shared" si="686"/>
        <v>#DIV/0!</v>
      </c>
      <c r="Y2299" s="314" t="e">
        <f>Y2297/Y2296</f>
        <v>#DIV/0!</v>
      </c>
      <c r="Z2299" s="314" t="e">
        <f t="shared" si="686"/>
        <v>#DIV/0!</v>
      </c>
      <c r="AA2299" s="314" t="e">
        <f t="shared" si="686"/>
        <v>#DIV/0!</v>
      </c>
      <c r="AB2299" s="336" t="e">
        <f t="shared" si="686"/>
        <v>#DIV/0!</v>
      </c>
      <c r="AC2299" s="108"/>
      <c r="AD2299" s="718"/>
      <c r="AE2299" s="719"/>
      <c r="AF2299" s="720"/>
      <c r="AI2299" s="778"/>
      <c r="AJ2299" s="778"/>
      <c r="AK2299" s="778"/>
      <c r="AL2299" s="778"/>
    </row>
    <row r="2300" spans="1:38" s="181" customFormat="1" hidden="1" x14ac:dyDescent="0.25">
      <c r="A2300" s="2024"/>
      <c r="B2300" s="2027"/>
      <c r="C2300" s="124" t="s">
        <v>116</v>
      </c>
      <c r="D2300" s="122"/>
      <c r="E2300" s="310"/>
      <c r="F2300" s="311"/>
      <c r="G2300" s="311"/>
      <c r="H2300" s="155"/>
      <c r="I2300" s="155"/>
      <c r="J2300" s="155"/>
      <c r="K2300" s="155"/>
      <c r="L2300" s="155"/>
      <c r="M2300" s="155"/>
      <c r="N2300" s="155"/>
      <c r="O2300" s="155"/>
      <c r="P2300" s="155"/>
      <c r="Q2300" s="155"/>
      <c r="R2300" s="155"/>
      <c r="S2300" s="155"/>
      <c r="T2300" s="155"/>
      <c r="U2300" s="155"/>
      <c r="V2300" s="155"/>
      <c r="W2300" s="155"/>
      <c r="X2300" s="155"/>
      <c r="Y2300" s="155"/>
      <c r="Z2300" s="311"/>
      <c r="AA2300" s="311"/>
      <c r="AB2300" s="864"/>
      <c r="AC2300" s="108"/>
      <c r="AD2300" s="718"/>
      <c r="AE2300" s="719"/>
      <c r="AF2300" s="720"/>
      <c r="AI2300" s="778"/>
      <c r="AJ2300" s="778"/>
      <c r="AK2300" s="778"/>
      <c r="AL2300" s="778"/>
    </row>
    <row r="2301" spans="1:38" s="181" customFormat="1" hidden="1" x14ac:dyDescent="0.25">
      <c r="A2301" s="2024"/>
      <c r="B2301" s="2027"/>
      <c r="C2301" s="124" t="s">
        <v>117</v>
      </c>
      <c r="D2301" s="108"/>
      <c r="E2301" s="310"/>
      <c r="F2301" s="311"/>
      <c r="G2301" s="311"/>
      <c r="H2301" s="155"/>
      <c r="I2301" s="155"/>
      <c r="J2301" s="155"/>
      <c r="K2301" s="155"/>
      <c r="L2301" s="155"/>
      <c r="M2301" s="155"/>
      <c r="N2301" s="155"/>
      <c r="O2301" s="155"/>
      <c r="P2301" s="155"/>
      <c r="Q2301" s="155"/>
      <c r="R2301" s="155"/>
      <c r="S2301" s="155"/>
      <c r="T2301" s="155"/>
      <c r="U2301" s="155"/>
      <c r="V2301" s="155"/>
      <c r="W2301" s="155"/>
      <c r="X2301" s="155"/>
      <c r="Y2301" s="155"/>
      <c r="Z2301" s="311"/>
      <c r="AA2301" s="311"/>
      <c r="AB2301" s="864"/>
      <c r="AC2301" s="108"/>
      <c r="AD2301" s="718"/>
      <c r="AE2301" s="719"/>
      <c r="AF2301" s="720"/>
      <c r="AH2301" s="778"/>
      <c r="AI2301" s="779"/>
      <c r="AJ2301" s="780"/>
      <c r="AK2301" s="780"/>
      <c r="AL2301" s="332"/>
    </row>
    <row r="2302" spans="1:38" s="181" customFormat="1" ht="16.5" hidden="1" thickBot="1" x14ac:dyDescent="0.3">
      <c r="A2302" s="2025"/>
      <c r="B2302" s="3536" t="s">
        <v>42</v>
      </c>
      <c r="C2302" s="3394"/>
      <c r="D2302" s="114"/>
      <c r="E2302" s="178">
        <f>SQRT(E2296*E2296+E2297*E2297)/E2294/1.73</f>
        <v>0</v>
      </c>
      <c r="F2302" s="178">
        <f t="shared" ref="F2302:AB2302" si="687">SQRT(F2296*F2296+F2297*F2297)/F2294/1.73</f>
        <v>0</v>
      </c>
      <c r="G2302" s="178">
        <f t="shared" si="687"/>
        <v>0</v>
      </c>
      <c r="H2302" s="641">
        <f t="shared" si="687"/>
        <v>0</v>
      </c>
      <c r="I2302" s="641">
        <f t="shared" si="687"/>
        <v>0</v>
      </c>
      <c r="J2302" s="641">
        <f t="shared" si="687"/>
        <v>0</v>
      </c>
      <c r="K2302" s="641">
        <f t="shared" si="687"/>
        <v>0</v>
      </c>
      <c r="L2302" s="641">
        <f t="shared" si="687"/>
        <v>0</v>
      </c>
      <c r="M2302" s="641">
        <f t="shared" si="687"/>
        <v>0</v>
      </c>
      <c r="N2302" s="641">
        <f t="shared" si="687"/>
        <v>0</v>
      </c>
      <c r="O2302" s="641">
        <f t="shared" si="687"/>
        <v>0</v>
      </c>
      <c r="P2302" s="641">
        <f t="shared" si="687"/>
        <v>0</v>
      </c>
      <c r="Q2302" s="641">
        <f t="shared" si="687"/>
        <v>0</v>
      </c>
      <c r="R2302" s="641">
        <f t="shared" si="687"/>
        <v>0</v>
      </c>
      <c r="S2302" s="641">
        <f t="shared" si="687"/>
        <v>0</v>
      </c>
      <c r="T2302" s="641">
        <f t="shared" si="687"/>
        <v>0</v>
      </c>
      <c r="U2302" s="641">
        <f t="shared" si="687"/>
        <v>0</v>
      </c>
      <c r="V2302" s="641">
        <f t="shared" si="687"/>
        <v>0</v>
      </c>
      <c r="W2302" s="641">
        <f t="shared" si="687"/>
        <v>0</v>
      </c>
      <c r="X2302" s="641">
        <f t="shared" si="687"/>
        <v>0</v>
      </c>
      <c r="Y2302" s="641">
        <f>SQRT(V2296*V2296+V2297*V2297)/V2294/1.73</f>
        <v>0</v>
      </c>
      <c r="Z2302" s="178">
        <f t="shared" si="687"/>
        <v>0</v>
      </c>
      <c r="AA2302" s="178">
        <f t="shared" si="687"/>
        <v>0</v>
      </c>
      <c r="AB2302" s="178">
        <f t="shared" si="687"/>
        <v>0</v>
      </c>
      <c r="AC2302" s="109">
        <f>AVERAGE(E2302:AB2302)</f>
        <v>0</v>
      </c>
      <c r="AD2302" s="78" t="e">
        <f>(AC2298-AC2302)/AC2298</f>
        <v>#DIV/0!</v>
      </c>
      <c r="AE2302" s="79"/>
      <c r="AF2302" s="80"/>
      <c r="AI2302" s="875"/>
      <c r="AJ2302" s="875"/>
      <c r="AK2302" s="778"/>
      <c r="AL2302" s="875"/>
    </row>
    <row r="2303" spans="1:38" s="181" customFormat="1" x14ac:dyDescent="0.25">
      <c r="A2303" s="3422" t="s">
        <v>46</v>
      </c>
      <c r="B2303" s="3446" t="s">
        <v>317</v>
      </c>
      <c r="C2303" s="121" t="s">
        <v>13</v>
      </c>
      <c r="D2303" s="122" t="s">
        <v>820</v>
      </c>
      <c r="E2303" s="306">
        <v>39.200000000000003</v>
      </c>
      <c r="F2303" s="71">
        <v>37</v>
      </c>
      <c r="G2303" s="71">
        <v>35.200000000000003</v>
      </c>
      <c r="H2303" s="71">
        <v>35.6</v>
      </c>
      <c r="I2303" s="71">
        <v>35.4</v>
      </c>
      <c r="J2303" s="71">
        <v>39.200000000000003</v>
      </c>
      <c r="K2303" s="71">
        <v>47.4</v>
      </c>
      <c r="L2303" s="71">
        <v>56.2</v>
      </c>
      <c r="M2303" s="71">
        <v>59.6</v>
      </c>
      <c r="N2303" s="71">
        <v>54.2</v>
      </c>
      <c r="O2303" s="71">
        <v>53</v>
      </c>
      <c r="P2303" s="71">
        <v>59.8</v>
      </c>
      <c r="Q2303" s="71">
        <v>55.8</v>
      </c>
      <c r="R2303" s="71">
        <v>50.6</v>
      </c>
      <c r="S2303" s="71">
        <v>47.8</v>
      </c>
      <c r="T2303" s="71">
        <v>45</v>
      </c>
      <c r="U2303" s="71">
        <v>48.2</v>
      </c>
      <c r="V2303" s="71">
        <v>48.2</v>
      </c>
      <c r="W2303" s="71">
        <v>54.6</v>
      </c>
      <c r="X2303" s="71">
        <v>57.4</v>
      </c>
      <c r="Y2303" s="71">
        <v>57.8</v>
      </c>
      <c r="Z2303" s="71">
        <v>52.4</v>
      </c>
      <c r="AA2303" s="71">
        <v>48.6</v>
      </c>
      <c r="AB2303" s="72">
        <v>43.8</v>
      </c>
      <c r="AC2303" s="106">
        <f>SUM(E2303:AB2303)</f>
        <v>1161.9999999999998</v>
      </c>
      <c r="AD2303" s="717"/>
      <c r="AE2303" s="464">
        <v>100</v>
      </c>
      <c r="AF2303" s="465">
        <v>20</v>
      </c>
      <c r="AI2303" s="876"/>
      <c r="AJ2303" s="877"/>
      <c r="AK2303" s="876"/>
      <c r="AL2303" s="778"/>
    </row>
    <row r="2304" spans="1:38" s="181" customFormat="1" x14ac:dyDescent="0.25">
      <c r="A2304" s="3406"/>
      <c r="B2304" s="3447"/>
      <c r="C2304" s="123" t="s">
        <v>14</v>
      </c>
      <c r="D2304" s="108" t="s">
        <v>820</v>
      </c>
      <c r="E2304" s="307">
        <v>23.6</v>
      </c>
      <c r="F2304" s="308">
        <v>23</v>
      </c>
      <c r="G2304" s="308">
        <v>22.8</v>
      </c>
      <c r="H2304" s="308">
        <v>23.4</v>
      </c>
      <c r="I2304" s="308">
        <v>24</v>
      </c>
      <c r="J2304" s="308">
        <v>23.8</v>
      </c>
      <c r="K2304" s="308">
        <v>25</v>
      </c>
      <c r="L2304" s="308">
        <v>25.4</v>
      </c>
      <c r="M2304" s="308">
        <v>29</v>
      </c>
      <c r="N2304" s="308">
        <v>28.4</v>
      </c>
      <c r="O2304" s="308">
        <v>30</v>
      </c>
      <c r="P2304" s="308">
        <v>32</v>
      </c>
      <c r="Q2304" s="308">
        <v>32</v>
      </c>
      <c r="R2304" s="308">
        <v>30</v>
      </c>
      <c r="S2304" s="308">
        <v>28.6</v>
      </c>
      <c r="T2304" s="308">
        <v>28.6</v>
      </c>
      <c r="U2304" s="308">
        <v>29.8</v>
      </c>
      <c r="V2304" s="308">
        <v>26.6</v>
      </c>
      <c r="W2304" s="308">
        <v>28.6</v>
      </c>
      <c r="X2304" s="308">
        <v>28</v>
      </c>
      <c r="Y2304" s="308">
        <v>27.6</v>
      </c>
      <c r="Z2304" s="308">
        <v>26.2</v>
      </c>
      <c r="AA2304" s="308">
        <v>26.2</v>
      </c>
      <c r="AB2304" s="309">
        <v>25.4</v>
      </c>
      <c r="AC2304" s="107">
        <f>SUM(E2304:AB2304)</f>
        <v>648.00000000000023</v>
      </c>
      <c r="AD2304" s="718"/>
      <c r="AE2304" s="719"/>
      <c r="AF2304" s="720"/>
      <c r="AI2304" s="778"/>
      <c r="AJ2304" s="778"/>
      <c r="AK2304" s="778"/>
      <c r="AL2304" s="778"/>
    </row>
    <row r="2305" spans="1:38" s="181" customFormat="1" x14ac:dyDescent="0.25">
      <c r="A2305" s="3406"/>
      <c r="B2305" s="3447"/>
      <c r="C2305" s="123" t="s">
        <v>15</v>
      </c>
      <c r="D2305" s="108" t="s">
        <v>54</v>
      </c>
      <c r="E2305" s="1449">
        <v>2</v>
      </c>
      <c r="F2305" s="1444">
        <v>2</v>
      </c>
      <c r="G2305" s="1444">
        <v>2</v>
      </c>
      <c r="H2305" s="327">
        <v>3</v>
      </c>
      <c r="I2305" s="327">
        <v>3</v>
      </c>
      <c r="J2305" s="327">
        <v>3</v>
      </c>
      <c r="K2305" s="327">
        <v>3</v>
      </c>
      <c r="L2305" s="327">
        <v>4</v>
      </c>
      <c r="M2305" s="327">
        <v>4</v>
      </c>
      <c r="N2305" s="327">
        <v>4</v>
      </c>
      <c r="O2305" s="327">
        <v>4</v>
      </c>
      <c r="P2305" s="327">
        <v>5</v>
      </c>
      <c r="Q2305" s="327">
        <v>4</v>
      </c>
      <c r="R2305" s="327">
        <v>3</v>
      </c>
      <c r="S2305" s="327">
        <v>4</v>
      </c>
      <c r="T2305" s="327">
        <v>3</v>
      </c>
      <c r="U2305" s="327">
        <v>3</v>
      </c>
      <c r="V2305" s="327">
        <v>3</v>
      </c>
      <c r="W2305" s="327">
        <v>4</v>
      </c>
      <c r="X2305" s="327">
        <v>4</v>
      </c>
      <c r="Y2305" s="327">
        <v>4</v>
      </c>
      <c r="Z2305" s="1444">
        <v>3</v>
      </c>
      <c r="AA2305" s="1444">
        <v>3</v>
      </c>
      <c r="AB2305" s="1445">
        <v>3</v>
      </c>
      <c r="AC2305" s="107">
        <f>AVERAGE(E2305:AB2305)</f>
        <v>3.3333333333333335</v>
      </c>
      <c r="AD2305" s="718"/>
      <c r="AE2305" s="719"/>
      <c r="AF2305" s="720"/>
      <c r="AI2305" s="778"/>
      <c r="AJ2305" s="778"/>
      <c r="AK2305" s="778"/>
      <c r="AL2305" s="778"/>
    </row>
    <row r="2306" spans="1:38" s="181" customFormat="1" ht="16.5" thickBot="1" x14ac:dyDescent="0.3">
      <c r="A2306" s="3406"/>
      <c r="B2306" s="3447"/>
      <c r="C2306" s="123" t="s">
        <v>17</v>
      </c>
      <c r="D2306" s="108"/>
      <c r="E2306" s="313">
        <f t="shared" ref="E2306:AB2306" si="688">E2304/E2303</f>
        <v>0.60204081632653061</v>
      </c>
      <c r="F2306" s="314">
        <f t="shared" si="688"/>
        <v>0.6216216216216216</v>
      </c>
      <c r="G2306" s="314">
        <f t="shared" si="688"/>
        <v>0.64772727272727271</v>
      </c>
      <c r="H2306" s="314">
        <f t="shared" si="688"/>
        <v>0.65730337078651679</v>
      </c>
      <c r="I2306" s="314">
        <f t="shared" si="688"/>
        <v>0.67796610169491534</v>
      </c>
      <c r="J2306" s="314">
        <f t="shared" si="688"/>
        <v>0.6071428571428571</v>
      </c>
      <c r="K2306" s="314">
        <f t="shared" si="688"/>
        <v>0.52742616033755274</v>
      </c>
      <c r="L2306" s="314">
        <f t="shared" si="688"/>
        <v>0.45195729537366541</v>
      </c>
      <c r="M2306" s="314">
        <f t="shared" si="688"/>
        <v>0.48657718120805366</v>
      </c>
      <c r="N2306" s="314">
        <f t="shared" si="688"/>
        <v>0.52398523985239842</v>
      </c>
      <c r="O2306" s="314">
        <f t="shared" si="688"/>
        <v>0.56603773584905659</v>
      </c>
      <c r="P2306" s="314">
        <f t="shared" si="688"/>
        <v>0.53511705685618727</v>
      </c>
      <c r="Q2306" s="314">
        <f t="shared" si="688"/>
        <v>0.57347670250896066</v>
      </c>
      <c r="R2306" s="314">
        <f t="shared" si="688"/>
        <v>0.59288537549407117</v>
      </c>
      <c r="S2306" s="314">
        <f t="shared" si="688"/>
        <v>0.59832635983263605</v>
      </c>
      <c r="T2306" s="314">
        <f t="shared" si="688"/>
        <v>0.63555555555555554</v>
      </c>
      <c r="U2306" s="314">
        <f t="shared" si="688"/>
        <v>0.61825726141078841</v>
      </c>
      <c r="V2306" s="314">
        <f t="shared" si="688"/>
        <v>0.55186721991701249</v>
      </c>
      <c r="W2306" s="314">
        <f t="shared" si="688"/>
        <v>0.52380952380952384</v>
      </c>
      <c r="X2306" s="314">
        <f t="shared" si="688"/>
        <v>0.48780487804878048</v>
      </c>
      <c r="Y2306" s="314">
        <f>Y2304/Y2303</f>
        <v>0.47750865051903119</v>
      </c>
      <c r="Z2306" s="314">
        <f t="shared" si="688"/>
        <v>0.5</v>
      </c>
      <c r="AA2306" s="314">
        <f t="shared" si="688"/>
        <v>0.53909465020576131</v>
      </c>
      <c r="AB2306" s="315">
        <f t="shared" si="688"/>
        <v>0.57990867579908678</v>
      </c>
      <c r="AC2306" s="431">
        <f>AVERAGE(E2306:AB2306)</f>
        <v>0.56597489845324322</v>
      </c>
      <c r="AD2306" s="718"/>
      <c r="AE2306" s="719"/>
      <c r="AF2306" s="720"/>
      <c r="AI2306" s="778"/>
      <c r="AJ2306" s="778"/>
      <c r="AK2306" s="778"/>
      <c r="AL2306" s="778"/>
    </row>
    <row r="2307" spans="1:38" s="181" customFormat="1" hidden="1" x14ac:dyDescent="0.25">
      <c r="A2307" s="2024"/>
      <c r="B2307" s="2027"/>
      <c r="C2307" s="124" t="s">
        <v>116</v>
      </c>
      <c r="D2307" s="108"/>
      <c r="E2307" s="310"/>
      <c r="F2307" s="311"/>
      <c r="G2307" s="311"/>
      <c r="H2307" s="155"/>
      <c r="I2307" s="155"/>
      <c r="J2307" s="155"/>
      <c r="K2307" s="155"/>
      <c r="L2307" s="155"/>
      <c r="M2307" s="155"/>
      <c r="N2307" s="155"/>
      <c r="O2307" s="155"/>
      <c r="P2307" s="155"/>
      <c r="Q2307" s="155"/>
      <c r="R2307" s="155"/>
      <c r="S2307" s="155"/>
      <c r="T2307" s="155"/>
      <c r="U2307" s="155"/>
      <c r="V2307" s="155"/>
      <c r="W2307" s="155"/>
      <c r="X2307" s="155"/>
      <c r="Y2307" s="155"/>
      <c r="Z2307" s="311"/>
      <c r="AA2307" s="311"/>
      <c r="AB2307" s="312"/>
      <c r="AC2307" s="108"/>
      <c r="AD2307" s="718"/>
      <c r="AE2307" s="719"/>
      <c r="AF2307" s="720"/>
      <c r="AI2307" s="778"/>
      <c r="AJ2307" s="778"/>
      <c r="AK2307" s="778"/>
      <c r="AL2307" s="778"/>
    </row>
    <row r="2308" spans="1:38" s="181" customFormat="1" hidden="1" x14ac:dyDescent="0.25">
      <c r="A2308" s="2024"/>
      <c r="B2308" s="2027"/>
      <c r="C2308" s="124" t="s">
        <v>117</v>
      </c>
      <c r="D2308" s="108"/>
      <c r="E2308" s="310"/>
      <c r="F2308" s="311"/>
      <c r="G2308" s="311"/>
      <c r="H2308" s="155"/>
      <c r="I2308" s="155"/>
      <c r="J2308" s="155"/>
      <c r="K2308" s="155"/>
      <c r="L2308" s="155"/>
      <c r="M2308" s="155"/>
      <c r="N2308" s="155"/>
      <c r="O2308" s="155"/>
      <c r="P2308" s="155"/>
      <c r="Q2308" s="155"/>
      <c r="R2308" s="155"/>
      <c r="S2308" s="155"/>
      <c r="T2308" s="155"/>
      <c r="U2308" s="155"/>
      <c r="V2308" s="155"/>
      <c r="W2308" s="155"/>
      <c r="X2308" s="155"/>
      <c r="Y2308" s="155"/>
      <c r="Z2308" s="311"/>
      <c r="AA2308" s="311"/>
      <c r="AB2308" s="311"/>
      <c r="AC2308" s="108"/>
      <c r="AD2308" s="718"/>
      <c r="AE2308" s="719"/>
      <c r="AF2308" s="720"/>
      <c r="AH2308" s="778"/>
      <c r="AI2308" s="779"/>
      <c r="AJ2308" s="780"/>
      <c r="AK2308" s="780"/>
      <c r="AL2308" s="332"/>
    </row>
    <row r="2309" spans="1:38" s="181" customFormat="1" ht="16.5" hidden="1" thickBot="1" x14ac:dyDescent="0.3">
      <c r="A2309" s="2025"/>
      <c r="B2309" s="3536" t="s">
        <v>42</v>
      </c>
      <c r="C2309" s="3394"/>
      <c r="D2309" s="114"/>
      <c r="E2309" s="178">
        <f>SQRT(E2303*E2303+E2304*E2304)/E2294/1.73</f>
        <v>2.5603564420290006</v>
      </c>
      <c r="F2309" s="178">
        <f t="shared" ref="F2309:AB2309" si="689">SQRT(F2303*F2303+F2304*F2304)/F2294/1.73</f>
        <v>2.4354625854800336</v>
      </c>
      <c r="G2309" s="178">
        <f t="shared" si="689"/>
        <v>2.3377240553987679</v>
      </c>
      <c r="H2309" s="641">
        <f t="shared" si="689"/>
        <v>2.3701023045103211</v>
      </c>
      <c r="I2309" s="641">
        <f t="shared" si="689"/>
        <v>2.3862722414618345</v>
      </c>
      <c r="J2309" s="641">
        <f t="shared" si="689"/>
        <v>2.5488745104294002</v>
      </c>
      <c r="K2309" s="641">
        <f t="shared" si="689"/>
        <v>2.9928683812796617</v>
      </c>
      <c r="L2309" s="641">
        <f t="shared" si="689"/>
        <v>3.4510479591409458</v>
      </c>
      <c r="M2309" s="641">
        <f t="shared" si="689"/>
        <v>3.7451289313484004</v>
      </c>
      <c r="N2309" s="641">
        <f t="shared" si="689"/>
        <v>3.3782107117177373</v>
      </c>
      <c r="O2309" s="641">
        <f t="shared" si="689"/>
        <v>3.3849244060882864</v>
      </c>
      <c r="P2309" s="641">
        <f t="shared" si="689"/>
        <v>3.7696528854226288</v>
      </c>
      <c r="Q2309" s="641">
        <f t="shared" si="689"/>
        <v>3.5648884051142775</v>
      </c>
      <c r="R2309" s="641">
        <f t="shared" si="689"/>
        <v>3.2600948071991911</v>
      </c>
      <c r="S2309" s="641">
        <f t="shared" si="689"/>
        <v>3.093000988117343</v>
      </c>
      <c r="T2309" s="641">
        <f t="shared" si="689"/>
        <v>2.960660039563038</v>
      </c>
      <c r="U2309" s="641">
        <f t="shared" si="689"/>
        <v>3.1556994243683016</v>
      </c>
      <c r="V2309" s="641">
        <f t="shared" si="689"/>
        <v>3.059843376094832</v>
      </c>
      <c r="W2309" s="641">
        <f t="shared" si="689"/>
        <v>3.4225095852628602</v>
      </c>
      <c r="X2309" s="641">
        <f t="shared" si="689"/>
        <v>3.5394327432849573</v>
      </c>
      <c r="Y2309" s="641">
        <f>SQRT(V2303*V2303+V2304*V2304)/V2294/1.73</f>
        <v>3.059843376094832</v>
      </c>
      <c r="Z2309" s="178">
        <f t="shared" si="689"/>
        <v>3.2343983641946705</v>
      </c>
      <c r="AA2309" s="178">
        <f t="shared" si="689"/>
        <v>3.0511122728094118</v>
      </c>
      <c r="AB2309" s="178">
        <f t="shared" si="689"/>
        <v>2.7979976396789339</v>
      </c>
      <c r="AC2309" s="109">
        <f>AVERAGE(E2309:AB2309)</f>
        <v>3.0650044348370695</v>
      </c>
      <c r="AD2309" s="78">
        <f>(AC2305-AC2309)/AC2305</f>
        <v>8.0498669548879187E-2</v>
      </c>
      <c r="AE2309" s="79"/>
      <c r="AF2309" s="80"/>
      <c r="AI2309" s="875"/>
      <c r="AJ2309" s="875"/>
      <c r="AK2309" s="778"/>
      <c r="AL2309" s="875"/>
    </row>
    <row r="2310" spans="1:38" s="181" customFormat="1" x14ac:dyDescent="0.25">
      <c r="A2310" s="3422" t="s">
        <v>28</v>
      </c>
      <c r="B2310" s="3446" t="s">
        <v>928</v>
      </c>
      <c r="C2310" s="121" t="s">
        <v>13</v>
      </c>
      <c r="D2310" s="113" t="s">
        <v>820</v>
      </c>
      <c r="E2310" s="306">
        <v>114.8</v>
      </c>
      <c r="F2310" s="71">
        <v>109.6</v>
      </c>
      <c r="G2310" s="71">
        <v>104.2</v>
      </c>
      <c r="H2310" s="71">
        <v>103.4</v>
      </c>
      <c r="I2310" s="71">
        <v>102.2</v>
      </c>
      <c r="J2310" s="71">
        <v>118.6</v>
      </c>
      <c r="K2310" s="71">
        <v>170.4</v>
      </c>
      <c r="L2310" s="71">
        <v>182.6</v>
      </c>
      <c r="M2310" s="71">
        <v>194</v>
      </c>
      <c r="N2310" s="71">
        <v>203.4</v>
      </c>
      <c r="O2310" s="71">
        <v>198.8</v>
      </c>
      <c r="P2310" s="71">
        <v>206.4</v>
      </c>
      <c r="Q2310" s="71">
        <v>184.6</v>
      </c>
      <c r="R2310" s="71">
        <v>178.2</v>
      </c>
      <c r="S2310" s="71">
        <v>180</v>
      </c>
      <c r="T2310" s="71">
        <v>183.8</v>
      </c>
      <c r="U2310" s="71">
        <v>183</v>
      </c>
      <c r="V2310" s="71">
        <v>168.8</v>
      </c>
      <c r="W2310" s="71">
        <v>160.80000000000001</v>
      </c>
      <c r="X2310" s="71">
        <v>169.2</v>
      </c>
      <c r="Y2310" s="71">
        <v>149.6</v>
      </c>
      <c r="Z2310" s="71">
        <v>138.19999999999999</v>
      </c>
      <c r="AA2310" s="71">
        <v>132.80000000000001</v>
      </c>
      <c r="AB2310" s="72">
        <v>120.8</v>
      </c>
      <c r="AC2310" s="106">
        <f>SUM(E2310:AB2310)</f>
        <v>3758.2000000000007</v>
      </c>
      <c r="AD2310" s="717"/>
      <c r="AE2310" s="464">
        <v>100</v>
      </c>
      <c r="AF2310" s="465">
        <v>20</v>
      </c>
      <c r="AI2310" s="876"/>
      <c r="AJ2310" s="877"/>
      <c r="AK2310" s="876"/>
      <c r="AL2310" s="778"/>
    </row>
    <row r="2311" spans="1:38" s="181" customFormat="1" x14ac:dyDescent="0.25">
      <c r="A2311" s="3406"/>
      <c r="B2311" s="3447"/>
      <c r="C2311" s="123" t="s">
        <v>14</v>
      </c>
      <c r="D2311" s="108" t="s">
        <v>820</v>
      </c>
      <c r="E2311" s="307">
        <v>91</v>
      </c>
      <c r="F2311" s="308">
        <v>87</v>
      </c>
      <c r="G2311" s="308">
        <v>82</v>
      </c>
      <c r="H2311" s="308">
        <v>81.400000000000006</v>
      </c>
      <c r="I2311" s="308">
        <v>81.599999999999994</v>
      </c>
      <c r="J2311" s="308">
        <v>81.8</v>
      </c>
      <c r="K2311" s="308">
        <v>84</v>
      </c>
      <c r="L2311" s="308">
        <v>82.4</v>
      </c>
      <c r="M2311" s="308">
        <v>85</v>
      </c>
      <c r="N2311" s="308">
        <v>96</v>
      </c>
      <c r="O2311" s="308">
        <v>103.2</v>
      </c>
      <c r="P2311" s="308">
        <v>103.8</v>
      </c>
      <c r="Q2311" s="308">
        <v>105.8</v>
      </c>
      <c r="R2311" s="308">
        <v>108.4</v>
      </c>
      <c r="S2311" s="308">
        <v>102.6</v>
      </c>
      <c r="T2311" s="308">
        <v>100.2</v>
      </c>
      <c r="U2311" s="308">
        <v>96.6</v>
      </c>
      <c r="V2311" s="308">
        <v>92.4</v>
      </c>
      <c r="W2311" s="308">
        <v>95.6</v>
      </c>
      <c r="X2311" s="308">
        <v>96.8</v>
      </c>
      <c r="Y2311" s="308">
        <v>93.8</v>
      </c>
      <c r="Z2311" s="308">
        <v>92.6</v>
      </c>
      <c r="AA2311" s="308">
        <v>93.6</v>
      </c>
      <c r="AB2311" s="309">
        <v>95.2</v>
      </c>
      <c r="AC2311" s="107">
        <f>SUM(E2311:AB2311)</f>
        <v>2232.7999999999997</v>
      </c>
      <c r="AD2311" s="718"/>
      <c r="AE2311" s="719"/>
      <c r="AF2311" s="720"/>
      <c r="AI2311" s="778"/>
      <c r="AJ2311" s="778"/>
      <c r="AK2311" s="778"/>
      <c r="AL2311" s="778"/>
    </row>
    <row r="2312" spans="1:38" s="181" customFormat="1" x14ac:dyDescent="0.25">
      <c r="A2312" s="3406"/>
      <c r="B2312" s="3447"/>
      <c r="C2312" s="123" t="s">
        <v>15</v>
      </c>
      <c r="D2312" s="108" t="s">
        <v>54</v>
      </c>
      <c r="E2312" s="1449">
        <v>8</v>
      </c>
      <c r="F2312" s="1444">
        <v>7</v>
      </c>
      <c r="G2312" s="1444">
        <v>7</v>
      </c>
      <c r="H2312" s="327">
        <v>7</v>
      </c>
      <c r="I2312" s="327">
        <v>7</v>
      </c>
      <c r="J2312" s="327">
        <v>10</v>
      </c>
      <c r="K2312" s="327">
        <v>11</v>
      </c>
      <c r="L2312" s="327">
        <v>11</v>
      </c>
      <c r="M2312" s="327">
        <v>11</v>
      </c>
      <c r="N2312" s="327">
        <v>12</v>
      </c>
      <c r="O2312" s="327">
        <v>13</v>
      </c>
      <c r="P2312" s="327">
        <v>14</v>
      </c>
      <c r="Q2312" s="327">
        <v>12</v>
      </c>
      <c r="R2312" s="327">
        <v>10</v>
      </c>
      <c r="S2312" s="327">
        <v>12</v>
      </c>
      <c r="T2312" s="327">
        <v>13</v>
      </c>
      <c r="U2312" s="327">
        <v>12</v>
      </c>
      <c r="V2312" s="327">
        <v>11</v>
      </c>
      <c r="W2312" s="327">
        <v>10</v>
      </c>
      <c r="X2312" s="327">
        <v>10</v>
      </c>
      <c r="Y2312" s="327">
        <v>9</v>
      </c>
      <c r="Z2312" s="1444">
        <v>8</v>
      </c>
      <c r="AA2312" s="1444">
        <v>9</v>
      </c>
      <c r="AB2312" s="1445">
        <v>8</v>
      </c>
      <c r="AC2312" s="107">
        <f>AVERAGE(E2312:AB2312)</f>
        <v>10.083333333333334</v>
      </c>
      <c r="AD2312" s="718"/>
      <c r="AE2312" s="719"/>
      <c r="AF2312" s="720"/>
      <c r="AI2312" s="778"/>
      <c r="AJ2312" s="778"/>
      <c r="AK2312" s="778"/>
      <c r="AL2312" s="778"/>
    </row>
    <row r="2313" spans="1:38" s="181" customFormat="1" ht="16.5" thickBot="1" x14ac:dyDescent="0.3">
      <c r="A2313" s="3406"/>
      <c r="B2313" s="3447"/>
      <c r="C2313" s="123" t="s">
        <v>17</v>
      </c>
      <c r="D2313" s="114"/>
      <c r="E2313" s="313">
        <f t="shared" ref="E2313:AB2313" si="690">E2311/E2310</f>
        <v>0.79268292682926833</v>
      </c>
      <c r="F2313" s="314">
        <f t="shared" si="690"/>
        <v>0.79379562043795626</v>
      </c>
      <c r="G2313" s="314">
        <f t="shared" si="690"/>
        <v>0.78694817658349325</v>
      </c>
      <c r="H2313" s="314">
        <f t="shared" si="690"/>
        <v>0.78723404255319152</v>
      </c>
      <c r="I2313" s="314">
        <f t="shared" si="690"/>
        <v>0.79843444227005866</v>
      </c>
      <c r="J2313" s="314">
        <f t="shared" si="690"/>
        <v>0.6897133220910624</v>
      </c>
      <c r="K2313" s="314">
        <f t="shared" si="690"/>
        <v>0.49295774647887325</v>
      </c>
      <c r="L2313" s="314">
        <f t="shared" si="690"/>
        <v>0.45125958378970432</v>
      </c>
      <c r="M2313" s="314">
        <f t="shared" si="690"/>
        <v>0.43814432989690721</v>
      </c>
      <c r="N2313" s="314">
        <f t="shared" si="690"/>
        <v>0.471976401179941</v>
      </c>
      <c r="O2313" s="314">
        <f t="shared" si="690"/>
        <v>0.51911468812877259</v>
      </c>
      <c r="P2313" s="314">
        <f t="shared" si="690"/>
        <v>0.50290697674418605</v>
      </c>
      <c r="Q2313" s="314">
        <f t="shared" si="690"/>
        <v>0.5731310942578548</v>
      </c>
      <c r="R2313" s="314">
        <f t="shared" si="690"/>
        <v>0.60830527497194176</v>
      </c>
      <c r="S2313" s="314">
        <f t="shared" si="690"/>
        <v>0.56999999999999995</v>
      </c>
      <c r="T2313" s="314">
        <f t="shared" si="690"/>
        <v>0.54515778019586503</v>
      </c>
      <c r="U2313" s="314">
        <f t="shared" si="690"/>
        <v>0.52786885245901638</v>
      </c>
      <c r="V2313" s="314">
        <f t="shared" si="690"/>
        <v>0.54739336492891</v>
      </c>
      <c r="W2313" s="314">
        <f t="shared" si="690"/>
        <v>0.5945273631840795</v>
      </c>
      <c r="X2313" s="314">
        <f t="shared" si="690"/>
        <v>0.5721040189125296</v>
      </c>
      <c r="Y2313" s="314">
        <f>Y2311/Y2310</f>
        <v>0.62700534759358284</v>
      </c>
      <c r="Z2313" s="314">
        <f t="shared" si="690"/>
        <v>0.67004341534008682</v>
      </c>
      <c r="AA2313" s="314">
        <f t="shared" si="690"/>
        <v>0.70481927710843362</v>
      </c>
      <c r="AB2313" s="315">
        <f t="shared" si="690"/>
        <v>0.78807947019867552</v>
      </c>
      <c r="AC2313" s="431">
        <f>AVERAGE(E2313:AB2313)</f>
        <v>0.61890014650559977</v>
      </c>
      <c r="AD2313" s="718"/>
      <c r="AE2313" s="719"/>
      <c r="AF2313" s="720"/>
      <c r="AI2313" s="778"/>
      <c r="AJ2313" s="778"/>
      <c r="AK2313" s="778"/>
      <c r="AL2313" s="778"/>
    </row>
    <row r="2314" spans="1:38" s="181" customFormat="1" hidden="1" x14ac:dyDescent="0.25">
      <c r="A2314" s="2024"/>
      <c r="B2314" s="2027"/>
      <c r="C2314" s="124" t="s">
        <v>116</v>
      </c>
      <c r="D2314" s="122"/>
      <c r="E2314" s="310"/>
      <c r="F2314" s="311"/>
      <c r="G2314" s="311"/>
      <c r="H2314" s="155"/>
      <c r="I2314" s="155"/>
      <c r="J2314" s="155"/>
      <c r="K2314" s="155"/>
      <c r="L2314" s="155"/>
      <c r="M2314" s="155"/>
      <c r="N2314" s="155"/>
      <c r="O2314" s="155"/>
      <c r="P2314" s="155"/>
      <c r="Q2314" s="155"/>
      <c r="R2314" s="155"/>
      <c r="S2314" s="155"/>
      <c r="T2314" s="155"/>
      <c r="U2314" s="155"/>
      <c r="V2314" s="155"/>
      <c r="W2314" s="155"/>
      <c r="X2314" s="155"/>
      <c r="Y2314" s="155"/>
      <c r="Z2314" s="311"/>
      <c r="AA2314" s="311"/>
      <c r="AB2314" s="312"/>
      <c r="AC2314" s="108"/>
      <c r="AD2314" s="718"/>
      <c r="AE2314" s="719"/>
      <c r="AF2314" s="720"/>
      <c r="AI2314" s="778"/>
      <c r="AJ2314" s="778"/>
      <c r="AK2314" s="778"/>
      <c r="AL2314" s="778"/>
    </row>
    <row r="2315" spans="1:38" s="181" customFormat="1" hidden="1" x14ac:dyDescent="0.25">
      <c r="A2315" s="2024"/>
      <c r="B2315" s="2027"/>
      <c r="C2315" s="124" t="s">
        <v>117</v>
      </c>
      <c r="D2315" s="108"/>
      <c r="E2315" s="310"/>
      <c r="F2315" s="311"/>
      <c r="G2315" s="311"/>
      <c r="H2315" s="155"/>
      <c r="I2315" s="155"/>
      <c r="J2315" s="155"/>
      <c r="K2315" s="155"/>
      <c r="L2315" s="155"/>
      <c r="M2315" s="155"/>
      <c r="N2315" s="155"/>
      <c r="O2315" s="155"/>
      <c r="P2315" s="155"/>
      <c r="Q2315" s="155"/>
      <c r="R2315" s="155"/>
      <c r="S2315" s="155"/>
      <c r="T2315" s="155"/>
      <c r="U2315" s="155"/>
      <c r="V2315" s="155"/>
      <c r="W2315" s="155"/>
      <c r="X2315" s="155"/>
      <c r="Y2315" s="155"/>
      <c r="Z2315" s="311"/>
      <c r="AA2315" s="311"/>
      <c r="AB2315" s="312"/>
      <c r="AC2315" s="108"/>
      <c r="AD2315" s="718"/>
      <c r="AE2315" s="719"/>
      <c r="AF2315" s="720"/>
      <c r="AH2315" s="778"/>
      <c r="AI2315" s="779"/>
      <c r="AJ2315" s="780"/>
      <c r="AK2315" s="780"/>
      <c r="AL2315" s="332"/>
    </row>
    <row r="2316" spans="1:38" s="181" customFormat="1" ht="16.5" hidden="1" thickBot="1" x14ac:dyDescent="0.3">
      <c r="A2316" s="2025"/>
      <c r="B2316" s="3536" t="s">
        <v>42</v>
      </c>
      <c r="C2316" s="3394"/>
      <c r="D2316" s="114"/>
      <c r="E2316" s="178">
        <f>SQRT(E2310*E2310+E2311*E2311)/E2294/1.73</f>
        <v>8.1972624290720777</v>
      </c>
      <c r="F2316" s="178">
        <f t="shared" ref="F2316:AB2316" si="691">SQRT(F2310*F2310+F2311*F2311)/F2294/1.73</f>
        <v>7.8226259829814859</v>
      </c>
      <c r="G2316" s="178">
        <f t="shared" si="691"/>
        <v>7.3910277370244115</v>
      </c>
      <c r="H2316" s="641">
        <f t="shared" si="691"/>
        <v>7.32118191529739</v>
      </c>
      <c r="I2316" s="641">
        <f t="shared" si="691"/>
        <v>7.2968491466173688</v>
      </c>
      <c r="J2316" s="641">
        <f t="shared" si="691"/>
        <v>8.0076474158600721</v>
      </c>
      <c r="K2316" s="641">
        <f t="shared" si="691"/>
        <v>10.610112384505751</v>
      </c>
      <c r="L2316" s="641">
        <f t="shared" si="691"/>
        <v>11.209901351044339</v>
      </c>
      <c r="M2316" s="641">
        <f t="shared" si="691"/>
        <v>11.967756333933764</v>
      </c>
      <c r="N2316" s="641">
        <f t="shared" si="691"/>
        <v>12.417354545138801</v>
      </c>
      <c r="O2316" s="641">
        <f t="shared" si="691"/>
        <v>12.44944180387356</v>
      </c>
      <c r="P2316" s="641">
        <f t="shared" si="691"/>
        <v>12.840771827959495</v>
      </c>
      <c r="Q2316" s="641">
        <f t="shared" si="691"/>
        <v>11.791761132361533</v>
      </c>
      <c r="R2316" s="641">
        <f t="shared" si="691"/>
        <v>11.559609625326834</v>
      </c>
      <c r="S2316" s="641">
        <f t="shared" si="691"/>
        <v>11.504486068313932</v>
      </c>
      <c r="T2316" s="641">
        <f t="shared" si="691"/>
        <v>11.623894058771066</v>
      </c>
      <c r="U2316" s="641">
        <f t="shared" si="691"/>
        <v>11.523455118517559</v>
      </c>
      <c r="V2316" s="641">
        <f t="shared" si="691"/>
        <v>10.695582707050569</v>
      </c>
      <c r="W2316" s="641">
        <f t="shared" si="691"/>
        <v>10.387531918706541</v>
      </c>
      <c r="X2316" s="641">
        <f t="shared" si="691"/>
        <v>10.803263936046287</v>
      </c>
      <c r="Y2316" s="641">
        <f>SQRT(V2310*V2310+V2311*V2311)/V2294/1.73</f>
        <v>10.695582707050569</v>
      </c>
      <c r="Z2316" s="178">
        <f t="shared" si="691"/>
        <v>9.1842391420320819</v>
      </c>
      <c r="AA2316" s="178">
        <f t="shared" si="691"/>
        <v>8.9783773292708347</v>
      </c>
      <c r="AB2316" s="178">
        <f t="shared" si="691"/>
        <v>8.4994325289035988</v>
      </c>
      <c r="AC2316" s="109">
        <f>AVERAGE(E2316:AB2316)</f>
        <v>10.199131214402497</v>
      </c>
      <c r="AD2316" s="78">
        <f>(AC2312-AC2316)/AC2312</f>
        <v>-1.1484087378759977E-2</v>
      </c>
      <c r="AE2316" s="79"/>
      <c r="AF2316" s="80"/>
      <c r="AI2316" s="875"/>
      <c r="AJ2316" s="875"/>
      <c r="AK2316" s="778"/>
      <c r="AL2316" s="875"/>
    </row>
    <row r="2317" spans="1:38" s="181" customFormat="1" x14ac:dyDescent="0.25">
      <c r="A2317" s="3590" t="s">
        <v>57</v>
      </c>
      <c r="B2317" s="3592" t="s">
        <v>387</v>
      </c>
      <c r="C2317" s="2743" t="s">
        <v>13</v>
      </c>
      <c r="D2317" s="2758" t="s">
        <v>820</v>
      </c>
      <c r="E2317" s="2745">
        <v>2</v>
      </c>
      <c r="F2317" s="2397">
        <v>2</v>
      </c>
      <c r="G2317" s="2397">
        <v>1.8</v>
      </c>
      <c r="H2317" s="71">
        <v>1.8</v>
      </c>
      <c r="I2317" s="71">
        <v>2</v>
      </c>
      <c r="J2317" s="71">
        <v>1.8</v>
      </c>
      <c r="K2317" s="71">
        <v>1.8</v>
      </c>
      <c r="L2317" s="71">
        <v>1.8</v>
      </c>
      <c r="M2317" s="71">
        <v>2</v>
      </c>
      <c r="N2317" s="71">
        <v>1.8</v>
      </c>
      <c r="O2317" s="71">
        <v>2</v>
      </c>
      <c r="P2317" s="71">
        <v>2</v>
      </c>
      <c r="Q2317" s="71">
        <v>1.8</v>
      </c>
      <c r="R2317" s="71">
        <v>2</v>
      </c>
      <c r="S2317" s="71">
        <v>1.8</v>
      </c>
      <c r="T2317" s="71">
        <v>1.8</v>
      </c>
      <c r="U2317" s="71">
        <v>2.2000000000000002</v>
      </c>
      <c r="V2317" s="71">
        <v>1.8</v>
      </c>
      <c r="W2317" s="71">
        <v>1.8</v>
      </c>
      <c r="X2317" s="71">
        <v>1.8</v>
      </c>
      <c r="Y2317" s="71">
        <v>2</v>
      </c>
      <c r="Z2317" s="2397">
        <v>1.8</v>
      </c>
      <c r="AA2317" s="2397">
        <v>2</v>
      </c>
      <c r="AB2317" s="2746">
        <v>2</v>
      </c>
      <c r="AC2317" s="2747">
        <f>SUM(E2317:AB2317)</f>
        <v>45.599999999999994</v>
      </c>
      <c r="AD2317" s="717"/>
      <c r="AE2317" s="464">
        <v>100</v>
      </c>
      <c r="AF2317" s="465">
        <v>20</v>
      </c>
      <c r="AI2317" s="876"/>
      <c r="AJ2317" s="877"/>
      <c r="AK2317" s="876"/>
      <c r="AL2317" s="778"/>
    </row>
    <row r="2318" spans="1:38" s="181" customFormat="1" x14ac:dyDescent="0.25">
      <c r="A2318" s="3591"/>
      <c r="B2318" s="3593"/>
      <c r="C2318" s="2748" t="s">
        <v>14</v>
      </c>
      <c r="D2318" s="2741" t="s">
        <v>820</v>
      </c>
      <c r="E2318" s="2192">
        <v>5</v>
      </c>
      <c r="F2318" s="401">
        <v>5</v>
      </c>
      <c r="G2318" s="401">
        <v>4.8</v>
      </c>
      <c r="H2318" s="308">
        <v>5.2</v>
      </c>
      <c r="I2318" s="308">
        <v>5.4</v>
      </c>
      <c r="J2318" s="308">
        <v>5.2</v>
      </c>
      <c r="K2318" s="308">
        <v>5.2</v>
      </c>
      <c r="L2318" s="308">
        <v>4.5999999999999996</v>
      </c>
      <c r="M2318" s="308">
        <v>4</v>
      </c>
      <c r="N2318" s="308">
        <v>5.8</v>
      </c>
      <c r="O2318" s="308">
        <v>5.8</v>
      </c>
      <c r="P2318" s="308">
        <v>5.6</v>
      </c>
      <c r="Q2318" s="308">
        <v>5.8</v>
      </c>
      <c r="R2318" s="308">
        <v>5.6</v>
      </c>
      <c r="S2318" s="308">
        <v>5.8</v>
      </c>
      <c r="T2318" s="308">
        <v>5.6</v>
      </c>
      <c r="U2318" s="308">
        <v>5.4</v>
      </c>
      <c r="V2318" s="308">
        <v>5.4</v>
      </c>
      <c r="W2318" s="308">
        <v>5.6</v>
      </c>
      <c r="X2318" s="308">
        <v>5.6</v>
      </c>
      <c r="Y2318" s="308">
        <v>5.4</v>
      </c>
      <c r="Z2318" s="401">
        <v>6</v>
      </c>
      <c r="AA2318" s="401">
        <v>5.8</v>
      </c>
      <c r="AB2318" s="2206">
        <v>5.8</v>
      </c>
      <c r="AC2318" s="2147">
        <f>SUM(E2318:AB2318)</f>
        <v>129.39999999999998</v>
      </c>
      <c r="AD2318" s="718"/>
      <c r="AE2318" s="719"/>
      <c r="AF2318" s="720"/>
      <c r="AI2318" s="778"/>
      <c r="AJ2318" s="778"/>
      <c r="AK2318" s="778"/>
      <c r="AL2318" s="778"/>
    </row>
    <row r="2319" spans="1:38" s="181" customFormat="1" x14ac:dyDescent="0.25">
      <c r="A2319" s="3591"/>
      <c r="B2319" s="3593"/>
      <c r="C2319" s="2748" t="s">
        <v>15</v>
      </c>
      <c r="D2319" s="2741" t="s">
        <v>54</v>
      </c>
      <c r="E2319" s="2749">
        <v>0</v>
      </c>
      <c r="F2319" s="403">
        <v>0</v>
      </c>
      <c r="G2319" s="403">
        <v>0</v>
      </c>
      <c r="H2319" s="327">
        <v>0</v>
      </c>
      <c r="I2319" s="327">
        <v>0</v>
      </c>
      <c r="J2319" s="327">
        <v>0</v>
      </c>
      <c r="K2319" s="327">
        <v>0</v>
      </c>
      <c r="L2319" s="327">
        <v>0</v>
      </c>
      <c r="M2319" s="327">
        <v>0</v>
      </c>
      <c r="N2319" s="327">
        <v>0</v>
      </c>
      <c r="O2319" s="327">
        <v>0</v>
      </c>
      <c r="P2319" s="327">
        <v>0</v>
      </c>
      <c r="Q2319" s="327">
        <v>0</v>
      </c>
      <c r="R2319" s="327">
        <v>0</v>
      </c>
      <c r="S2319" s="327">
        <v>0</v>
      </c>
      <c r="T2319" s="327">
        <v>0</v>
      </c>
      <c r="U2319" s="327">
        <v>0</v>
      </c>
      <c r="V2319" s="327">
        <v>0</v>
      </c>
      <c r="W2319" s="327">
        <v>0</v>
      </c>
      <c r="X2319" s="327">
        <v>0</v>
      </c>
      <c r="Y2319" s="327">
        <v>0</v>
      </c>
      <c r="Z2319" s="403">
        <v>0</v>
      </c>
      <c r="AA2319" s="403">
        <v>0</v>
      </c>
      <c r="AB2319" s="2750">
        <v>0</v>
      </c>
      <c r="AC2319" s="107">
        <f>AVERAGE(E2319:AB2319)</f>
        <v>0</v>
      </c>
      <c r="AD2319" s="718"/>
      <c r="AE2319" s="719"/>
      <c r="AF2319" s="720"/>
      <c r="AI2319" s="778"/>
      <c r="AJ2319" s="778"/>
      <c r="AK2319" s="778"/>
      <c r="AL2319" s="778"/>
    </row>
    <row r="2320" spans="1:38" s="181" customFormat="1" ht="16.5" thickBot="1" x14ac:dyDescent="0.3">
      <c r="A2320" s="3591"/>
      <c r="B2320" s="3593"/>
      <c r="C2320" s="2748" t="s">
        <v>17</v>
      </c>
      <c r="D2320" s="2740"/>
      <c r="E2320" s="2751">
        <f t="shared" ref="E2320:AB2320" si="692">E2318/E2317</f>
        <v>2.5</v>
      </c>
      <c r="F2320" s="402">
        <f t="shared" si="692"/>
        <v>2.5</v>
      </c>
      <c r="G2320" s="402">
        <f t="shared" si="692"/>
        <v>2.6666666666666665</v>
      </c>
      <c r="H2320" s="314">
        <f t="shared" si="692"/>
        <v>2.8888888888888888</v>
      </c>
      <c r="I2320" s="314">
        <f t="shared" si="692"/>
        <v>2.7</v>
      </c>
      <c r="J2320" s="314">
        <f t="shared" si="692"/>
        <v>2.8888888888888888</v>
      </c>
      <c r="K2320" s="314">
        <f t="shared" si="692"/>
        <v>2.8888888888888888</v>
      </c>
      <c r="L2320" s="314">
        <f t="shared" si="692"/>
        <v>2.5555555555555554</v>
      </c>
      <c r="M2320" s="314">
        <f t="shared" si="692"/>
        <v>2</v>
      </c>
      <c r="N2320" s="314">
        <f t="shared" si="692"/>
        <v>3.2222222222222219</v>
      </c>
      <c r="O2320" s="314">
        <f t="shared" si="692"/>
        <v>2.9</v>
      </c>
      <c r="P2320" s="314">
        <f t="shared" si="692"/>
        <v>2.8</v>
      </c>
      <c r="Q2320" s="314">
        <f t="shared" si="692"/>
        <v>3.2222222222222219</v>
      </c>
      <c r="R2320" s="314">
        <f t="shared" si="692"/>
        <v>2.8</v>
      </c>
      <c r="S2320" s="314">
        <f t="shared" si="692"/>
        <v>3.2222222222222219</v>
      </c>
      <c r="T2320" s="314">
        <f t="shared" si="692"/>
        <v>3.1111111111111107</v>
      </c>
      <c r="U2320" s="314">
        <f t="shared" si="692"/>
        <v>2.4545454545454546</v>
      </c>
      <c r="V2320" s="314">
        <f t="shared" si="692"/>
        <v>3</v>
      </c>
      <c r="W2320" s="314">
        <f t="shared" si="692"/>
        <v>3.1111111111111107</v>
      </c>
      <c r="X2320" s="314">
        <f t="shared" si="692"/>
        <v>3.1111111111111107</v>
      </c>
      <c r="Y2320" s="314">
        <f>Y2318/Y2317</f>
        <v>2.7</v>
      </c>
      <c r="Z2320" s="402">
        <f t="shared" si="692"/>
        <v>3.333333333333333</v>
      </c>
      <c r="AA2320" s="402">
        <f t="shared" si="692"/>
        <v>2.9</v>
      </c>
      <c r="AB2320" s="1090">
        <f t="shared" si="692"/>
        <v>2.9</v>
      </c>
      <c r="AC2320" s="2741"/>
      <c r="AD2320" s="718"/>
      <c r="AE2320" s="719"/>
      <c r="AF2320" s="720"/>
      <c r="AI2320" s="778"/>
      <c r="AJ2320" s="778"/>
      <c r="AK2320" s="778"/>
      <c r="AL2320" s="778"/>
    </row>
    <row r="2321" spans="1:38" s="181" customFormat="1" hidden="1" x14ac:dyDescent="0.25">
      <c r="A2321" s="2752"/>
      <c r="B2321" s="2753"/>
      <c r="C2321" s="2754" t="s">
        <v>116</v>
      </c>
      <c r="D2321" s="2744"/>
      <c r="E2321" s="2742"/>
      <c r="F2321" s="400"/>
      <c r="G2321" s="400"/>
      <c r="H2321" s="155"/>
      <c r="I2321" s="155"/>
      <c r="J2321" s="155"/>
      <c r="K2321" s="155"/>
      <c r="L2321" s="155"/>
      <c r="M2321" s="155"/>
      <c r="N2321" s="155"/>
      <c r="O2321" s="155"/>
      <c r="P2321" s="155"/>
      <c r="Q2321" s="155"/>
      <c r="R2321" s="155"/>
      <c r="S2321" s="155"/>
      <c r="T2321" s="155"/>
      <c r="U2321" s="155"/>
      <c r="V2321" s="155"/>
      <c r="W2321" s="155"/>
      <c r="X2321" s="155"/>
      <c r="Y2321" s="155"/>
      <c r="Z2321" s="400"/>
      <c r="AA2321" s="400"/>
      <c r="AB2321" s="1091"/>
      <c r="AC2321" s="2741"/>
      <c r="AD2321" s="718"/>
      <c r="AE2321" s="719"/>
      <c r="AF2321" s="720"/>
      <c r="AI2321" s="778"/>
      <c r="AJ2321" s="778"/>
      <c r="AK2321" s="778"/>
      <c r="AL2321" s="778"/>
    </row>
    <row r="2322" spans="1:38" s="181" customFormat="1" hidden="1" x14ac:dyDescent="0.25">
      <c r="A2322" s="2752"/>
      <c r="B2322" s="2753"/>
      <c r="C2322" s="2754" t="s">
        <v>117</v>
      </c>
      <c r="D2322" s="2741"/>
      <c r="E2322" s="2742"/>
      <c r="F2322" s="400"/>
      <c r="G2322" s="400"/>
      <c r="H2322" s="155"/>
      <c r="I2322" s="155"/>
      <c r="J2322" s="155"/>
      <c r="K2322" s="155"/>
      <c r="L2322" s="155"/>
      <c r="M2322" s="155"/>
      <c r="N2322" s="155"/>
      <c r="O2322" s="155"/>
      <c r="P2322" s="155"/>
      <c r="Q2322" s="155"/>
      <c r="R2322" s="155"/>
      <c r="S2322" s="155"/>
      <c r="T2322" s="155"/>
      <c r="U2322" s="155"/>
      <c r="V2322" s="155"/>
      <c r="W2322" s="155"/>
      <c r="X2322" s="155"/>
      <c r="Y2322" s="155"/>
      <c r="Z2322" s="400"/>
      <c r="AA2322" s="400"/>
      <c r="AB2322" s="1091"/>
      <c r="AC2322" s="2741"/>
      <c r="AD2322" s="718"/>
      <c r="AE2322" s="719"/>
      <c r="AF2322" s="720"/>
      <c r="AH2322" s="778"/>
      <c r="AI2322" s="779"/>
      <c r="AJ2322" s="780"/>
      <c r="AK2322" s="780"/>
      <c r="AL2322" s="332"/>
    </row>
    <row r="2323" spans="1:38" s="181" customFormat="1" ht="16.5" hidden="1" thickBot="1" x14ac:dyDescent="0.3">
      <c r="A2323" s="2755"/>
      <c r="B2323" s="3599" t="s">
        <v>42</v>
      </c>
      <c r="C2323" s="3600"/>
      <c r="D2323" s="2740"/>
      <c r="E2323" s="2756">
        <f>SQRT(E2317*E2317+E2318*E2318)/E2294/1.73</f>
        <v>0.30133707911378294</v>
      </c>
      <c r="F2323" s="2756">
        <f t="shared" ref="F2323:AB2323" si="693">SQRT(F2317*F2317+F2318*F2318)/F2294/1.73</f>
        <v>0.30104565060400174</v>
      </c>
      <c r="G2323" s="2756">
        <f t="shared" si="693"/>
        <v>0.28575104080749375</v>
      </c>
      <c r="H2323" s="641">
        <f t="shared" si="693"/>
        <v>0.30613732617952133</v>
      </c>
      <c r="I2323" s="641">
        <f t="shared" si="693"/>
        <v>0.32129310261539423</v>
      </c>
      <c r="J2323" s="641">
        <f t="shared" si="693"/>
        <v>0.30584296336588718</v>
      </c>
      <c r="K2323" s="641">
        <f t="shared" si="693"/>
        <v>0.30732046560436971</v>
      </c>
      <c r="L2323" s="641">
        <f t="shared" si="693"/>
        <v>0.27640665070541426</v>
      </c>
      <c r="M2323" s="641">
        <f t="shared" si="693"/>
        <v>0.25269302883390571</v>
      </c>
      <c r="N2323" s="641">
        <f t="shared" si="693"/>
        <v>0.33527615815490397</v>
      </c>
      <c r="O2323" s="641">
        <f t="shared" si="693"/>
        <v>0.3409929224139166</v>
      </c>
      <c r="P2323" s="641">
        <f t="shared" si="693"/>
        <v>0.33050397392882408</v>
      </c>
      <c r="Q2323" s="641">
        <f t="shared" si="693"/>
        <v>0.33656197275952493</v>
      </c>
      <c r="R2323" s="641">
        <f t="shared" si="693"/>
        <v>0.32955333929623881</v>
      </c>
      <c r="S2323" s="641">
        <f t="shared" si="693"/>
        <v>0.33720858557942796</v>
      </c>
      <c r="T2323" s="641">
        <f t="shared" si="693"/>
        <v>0.32661882849089624</v>
      </c>
      <c r="U2323" s="641">
        <f t="shared" si="693"/>
        <v>0.32471025286763677</v>
      </c>
      <c r="V2323" s="641">
        <f t="shared" si="693"/>
        <v>0.31636837418314157</v>
      </c>
      <c r="W2323" s="641">
        <f t="shared" si="693"/>
        <v>0.32661882849089624</v>
      </c>
      <c r="X2323" s="641">
        <f t="shared" si="693"/>
        <v>0.32599252201248602</v>
      </c>
      <c r="Y2323" s="641">
        <f>SQRT(V2317*V2317+V2318*V2318)/V2294/1.73</f>
        <v>0.31636837418314157</v>
      </c>
      <c r="Z2323" s="2756">
        <f t="shared" si="693"/>
        <v>0.34583720651607569</v>
      </c>
      <c r="AA2323" s="2756">
        <f t="shared" si="693"/>
        <v>0.33903694006737406</v>
      </c>
      <c r="AB2323" s="2756">
        <f t="shared" si="693"/>
        <v>0.33903694006737406</v>
      </c>
      <c r="AC2323" s="2757">
        <f>AVERAGE(E2323:AB2323)</f>
        <v>0.31785468861840122</v>
      </c>
      <c r="AD2323" s="78" t="e">
        <f>(AC2319-AC2323)/AC2319</f>
        <v>#DIV/0!</v>
      </c>
      <c r="AE2323" s="79"/>
      <c r="AF2323" s="80"/>
      <c r="AI2323" s="875"/>
      <c r="AJ2323" s="875"/>
      <c r="AK2323" s="778"/>
      <c r="AL2323" s="875"/>
    </row>
    <row r="2324" spans="1:38" s="181" customFormat="1" x14ac:dyDescent="0.25">
      <c r="A2324" s="3422" t="s">
        <v>47</v>
      </c>
      <c r="B2324" s="3446" t="s">
        <v>938</v>
      </c>
      <c r="C2324" s="121" t="s">
        <v>13</v>
      </c>
      <c r="D2324" s="122" t="s">
        <v>820</v>
      </c>
      <c r="E2324" s="306">
        <v>0</v>
      </c>
      <c r="F2324" s="71">
        <v>0</v>
      </c>
      <c r="G2324" s="71">
        <v>0</v>
      </c>
      <c r="H2324" s="71">
        <v>0</v>
      </c>
      <c r="I2324" s="71">
        <v>0</v>
      </c>
      <c r="J2324" s="71">
        <v>0</v>
      </c>
      <c r="K2324" s="71">
        <v>0</v>
      </c>
      <c r="L2324" s="71">
        <v>0</v>
      </c>
      <c r="M2324" s="71">
        <v>0</v>
      </c>
      <c r="N2324" s="71">
        <v>0</v>
      </c>
      <c r="O2324" s="71">
        <v>0</v>
      </c>
      <c r="P2324" s="71">
        <v>0</v>
      </c>
      <c r="Q2324" s="71">
        <v>0</v>
      </c>
      <c r="R2324" s="71">
        <v>0</v>
      </c>
      <c r="S2324" s="71">
        <v>0</v>
      </c>
      <c r="T2324" s="71">
        <v>0</v>
      </c>
      <c r="U2324" s="71">
        <v>0</v>
      </c>
      <c r="V2324" s="71">
        <v>0</v>
      </c>
      <c r="W2324" s="71">
        <v>0</v>
      </c>
      <c r="X2324" s="71">
        <v>0</v>
      </c>
      <c r="Y2324" s="71">
        <v>0</v>
      </c>
      <c r="Z2324" s="71">
        <v>0</v>
      </c>
      <c r="AA2324" s="71">
        <v>0</v>
      </c>
      <c r="AB2324" s="72">
        <v>0</v>
      </c>
      <c r="AC2324" s="106">
        <f>SUM(E2324:AB2324)</f>
        <v>0</v>
      </c>
      <c r="AD2324" s="717"/>
      <c r="AE2324" s="464">
        <v>100</v>
      </c>
      <c r="AF2324" s="465">
        <v>30</v>
      </c>
      <c r="AI2324" s="876"/>
      <c r="AJ2324" s="877"/>
      <c r="AK2324" s="876"/>
      <c r="AL2324" s="778"/>
    </row>
    <row r="2325" spans="1:38" s="181" customFormat="1" x14ac:dyDescent="0.25">
      <c r="A2325" s="3406"/>
      <c r="B2325" s="3447"/>
      <c r="C2325" s="123" t="s">
        <v>14</v>
      </c>
      <c r="D2325" s="108" t="s">
        <v>820</v>
      </c>
      <c r="E2325" s="307">
        <v>0</v>
      </c>
      <c r="F2325" s="308">
        <v>0</v>
      </c>
      <c r="G2325" s="308">
        <v>0</v>
      </c>
      <c r="H2325" s="308">
        <v>0</v>
      </c>
      <c r="I2325" s="308">
        <v>0</v>
      </c>
      <c r="J2325" s="308">
        <v>0</v>
      </c>
      <c r="K2325" s="308">
        <v>0</v>
      </c>
      <c r="L2325" s="308">
        <v>0</v>
      </c>
      <c r="M2325" s="308">
        <v>0</v>
      </c>
      <c r="N2325" s="308">
        <v>0</v>
      </c>
      <c r="O2325" s="308">
        <v>0</v>
      </c>
      <c r="P2325" s="308">
        <v>0</v>
      </c>
      <c r="Q2325" s="308">
        <v>0</v>
      </c>
      <c r="R2325" s="308">
        <v>0</v>
      </c>
      <c r="S2325" s="308">
        <v>0</v>
      </c>
      <c r="T2325" s="308">
        <v>0</v>
      </c>
      <c r="U2325" s="308">
        <v>0</v>
      </c>
      <c r="V2325" s="308">
        <v>0</v>
      </c>
      <c r="W2325" s="308">
        <v>0</v>
      </c>
      <c r="X2325" s="308">
        <v>0</v>
      </c>
      <c r="Y2325" s="308">
        <v>0</v>
      </c>
      <c r="Z2325" s="308">
        <v>0</v>
      </c>
      <c r="AA2325" s="308">
        <v>0</v>
      </c>
      <c r="AB2325" s="309">
        <v>0</v>
      </c>
      <c r="AC2325" s="107">
        <f>SUM(E2325:AB2325)</f>
        <v>0</v>
      </c>
      <c r="AD2325" s="718"/>
      <c r="AE2325" s="719"/>
      <c r="AF2325" s="720"/>
      <c r="AI2325" s="778"/>
      <c r="AJ2325" s="778"/>
      <c r="AK2325" s="778"/>
      <c r="AL2325" s="778"/>
    </row>
    <row r="2326" spans="1:38" s="181" customFormat="1" x14ac:dyDescent="0.25">
      <c r="A2326" s="3406"/>
      <c r="B2326" s="3447"/>
      <c r="C2326" s="123" t="s">
        <v>15</v>
      </c>
      <c r="D2326" s="108" t="s">
        <v>54</v>
      </c>
      <c r="E2326" s="1449">
        <v>0</v>
      </c>
      <c r="F2326" s="1449">
        <v>0</v>
      </c>
      <c r="G2326" s="1449">
        <v>0</v>
      </c>
      <c r="H2326" s="326">
        <v>0</v>
      </c>
      <c r="I2326" s="326">
        <v>0</v>
      </c>
      <c r="J2326" s="326">
        <v>0</v>
      </c>
      <c r="K2326" s="326">
        <v>0</v>
      </c>
      <c r="L2326" s="326">
        <v>0</v>
      </c>
      <c r="M2326" s="326">
        <v>0</v>
      </c>
      <c r="N2326" s="326">
        <v>0</v>
      </c>
      <c r="O2326" s="326">
        <v>0</v>
      </c>
      <c r="P2326" s="326">
        <v>0</v>
      </c>
      <c r="Q2326" s="326">
        <v>0</v>
      </c>
      <c r="R2326" s="326">
        <v>0</v>
      </c>
      <c r="S2326" s="326">
        <v>0</v>
      </c>
      <c r="T2326" s="326">
        <v>0</v>
      </c>
      <c r="U2326" s="326">
        <v>0</v>
      </c>
      <c r="V2326" s="326">
        <v>0</v>
      </c>
      <c r="W2326" s="326">
        <v>0</v>
      </c>
      <c r="X2326" s="326">
        <v>0</v>
      </c>
      <c r="Y2326" s="326">
        <v>0</v>
      </c>
      <c r="Z2326" s="1449">
        <v>0</v>
      </c>
      <c r="AA2326" s="1449">
        <v>0</v>
      </c>
      <c r="AB2326" s="1449">
        <v>0</v>
      </c>
      <c r="AC2326" s="107">
        <f>AVERAGE(E2326:AB2326)</f>
        <v>0</v>
      </c>
      <c r="AD2326" s="718"/>
      <c r="AE2326" s="719"/>
      <c r="AF2326" s="720"/>
      <c r="AI2326" s="778"/>
      <c r="AJ2326" s="778"/>
      <c r="AK2326" s="778"/>
      <c r="AL2326" s="778"/>
    </row>
    <row r="2327" spans="1:38" s="181" customFormat="1" ht="16.5" thickBot="1" x14ac:dyDescent="0.3">
      <c r="A2327" s="3406"/>
      <c r="B2327" s="3447"/>
      <c r="C2327" s="123" t="s">
        <v>17</v>
      </c>
      <c r="D2327" s="108"/>
      <c r="E2327" s="313" t="e">
        <f t="shared" ref="E2327:AB2327" si="694">E2325/E2324</f>
        <v>#DIV/0!</v>
      </c>
      <c r="F2327" s="314" t="e">
        <f t="shared" si="694"/>
        <v>#DIV/0!</v>
      </c>
      <c r="G2327" s="314" t="e">
        <f t="shared" si="694"/>
        <v>#DIV/0!</v>
      </c>
      <c r="H2327" s="314" t="e">
        <f t="shared" si="694"/>
        <v>#DIV/0!</v>
      </c>
      <c r="I2327" s="314" t="e">
        <f t="shared" si="694"/>
        <v>#DIV/0!</v>
      </c>
      <c r="J2327" s="314" t="e">
        <f t="shared" si="694"/>
        <v>#DIV/0!</v>
      </c>
      <c r="K2327" s="314" t="e">
        <f t="shared" si="694"/>
        <v>#DIV/0!</v>
      </c>
      <c r="L2327" s="314" t="e">
        <f t="shared" si="694"/>
        <v>#DIV/0!</v>
      </c>
      <c r="M2327" s="314" t="e">
        <f t="shared" si="694"/>
        <v>#DIV/0!</v>
      </c>
      <c r="N2327" s="314" t="e">
        <f t="shared" si="694"/>
        <v>#DIV/0!</v>
      </c>
      <c r="O2327" s="314" t="e">
        <f t="shared" si="694"/>
        <v>#DIV/0!</v>
      </c>
      <c r="P2327" s="314" t="e">
        <f t="shared" si="694"/>
        <v>#DIV/0!</v>
      </c>
      <c r="Q2327" s="314" t="e">
        <f t="shared" si="694"/>
        <v>#DIV/0!</v>
      </c>
      <c r="R2327" s="314" t="e">
        <f t="shared" si="694"/>
        <v>#DIV/0!</v>
      </c>
      <c r="S2327" s="314" t="e">
        <f t="shared" si="694"/>
        <v>#DIV/0!</v>
      </c>
      <c r="T2327" s="314" t="e">
        <f t="shared" si="694"/>
        <v>#DIV/0!</v>
      </c>
      <c r="U2327" s="314" t="e">
        <f t="shared" si="694"/>
        <v>#DIV/0!</v>
      </c>
      <c r="V2327" s="314" t="e">
        <f t="shared" si="694"/>
        <v>#DIV/0!</v>
      </c>
      <c r="W2327" s="314" t="e">
        <f t="shared" si="694"/>
        <v>#DIV/0!</v>
      </c>
      <c r="X2327" s="314" t="e">
        <f t="shared" si="694"/>
        <v>#DIV/0!</v>
      </c>
      <c r="Y2327" s="314" t="e">
        <f>Y2325/Y2324</f>
        <v>#DIV/0!</v>
      </c>
      <c r="Z2327" s="314" t="e">
        <f t="shared" si="694"/>
        <v>#DIV/0!</v>
      </c>
      <c r="AA2327" s="314" t="e">
        <f t="shared" si="694"/>
        <v>#DIV/0!</v>
      </c>
      <c r="AB2327" s="315" t="e">
        <f t="shared" si="694"/>
        <v>#DIV/0!</v>
      </c>
      <c r="AC2327" s="431" t="e">
        <f>AVERAGE(E2327:AB2327)</f>
        <v>#DIV/0!</v>
      </c>
      <c r="AD2327" s="718"/>
      <c r="AE2327" s="719"/>
      <c r="AF2327" s="720"/>
      <c r="AI2327" s="778"/>
      <c r="AJ2327" s="778"/>
      <c r="AK2327" s="778"/>
      <c r="AL2327" s="778"/>
    </row>
    <row r="2328" spans="1:38" s="181" customFormat="1" hidden="1" x14ac:dyDescent="0.25">
      <c r="A2328" s="2024"/>
      <c r="B2328" s="2027"/>
      <c r="C2328" s="124" t="s">
        <v>116</v>
      </c>
      <c r="D2328" s="108"/>
      <c r="E2328" s="310"/>
      <c r="F2328" s="311"/>
      <c r="G2328" s="311"/>
      <c r="H2328" s="155"/>
      <c r="I2328" s="155"/>
      <c r="J2328" s="155"/>
      <c r="K2328" s="155"/>
      <c r="L2328" s="155"/>
      <c r="M2328" s="155"/>
      <c r="N2328" s="155"/>
      <c r="O2328" s="155"/>
      <c r="P2328" s="155"/>
      <c r="Q2328" s="155"/>
      <c r="R2328" s="155"/>
      <c r="S2328" s="155"/>
      <c r="T2328" s="155"/>
      <c r="U2328" s="155"/>
      <c r="V2328" s="155"/>
      <c r="W2328" s="155"/>
      <c r="X2328" s="155"/>
      <c r="Y2328" s="155"/>
      <c r="Z2328" s="311"/>
      <c r="AA2328" s="311"/>
      <c r="AB2328" s="312"/>
      <c r="AC2328" s="108"/>
      <c r="AD2328" s="718"/>
      <c r="AE2328" s="719"/>
      <c r="AF2328" s="720"/>
      <c r="AI2328" s="778"/>
      <c r="AJ2328" s="778"/>
      <c r="AK2328" s="778"/>
      <c r="AL2328" s="778"/>
    </row>
    <row r="2329" spans="1:38" s="181" customFormat="1" hidden="1" x14ac:dyDescent="0.25">
      <c r="A2329" s="2024"/>
      <c r="B2329" s="2027"/>
      <c r="C2329" s="124" t="s">
        <v>117</v>
      </c>
      <c r="D2329" s="108"/>
      <c r="E2329" s="310"/>
      <c r="F2329" s="311"/>
      <c r="G2329" s="311"/>
      <c r="H2329" s="155"/>
      <c r="I2329" s="155"/>
      <c r="J2329" s="155"/>
      <c r="K2329" s="155"/>
      <c r="L2329" s="155"/>
      <c r="M2329" s="155"/>
      <c r="N2329" s="155"/>
      <c r="O2329" s="155"/>
      <c r="P2329" s="155"/>
      <c r="Q2329" s="155"/>
      <c r="R2329" s="155"/>
      <c r="S2329" s="155"/>
      <c r="T2329" s="155"/>
      <c r="U2329" s="155"/>
      <c r="V2329" s="155"/>
      <c r="W2329" s="155"/>
      <c r="X2329" s="155"/>
      <c r="Y2329" s="155"/>
      <c r="Z2329" s="311"/>
      <c r="AA2329" s="311"/>
      <c r="AB2329" s="312"/>
      <c r="AC2329" s="108"/>
      <c r="AD2329" s="718"/>
      <c r="AE2329" s="719"/>
      <c r="AF2329" s="720"/>
      <c r="AH2329" s="778"/>
      <c r="AI2329" s="779"/>
      <c r="AJ2329" s="780"/>
      <c r="AK2329" s="780"/>
      <c r="AL2329" s="332"/>
    </row>
    <row r="2330" spans="1:38" s="181" customFormat="1" ht="16.5" hidden="1" thickBot="1" x14ac:dyDescent="0.3">
      <c r="A2330" s="2025"/>
      <c r="B2330" s="3536" t="s">
        <v>42</v>
      </c>
      <c r="C2330" s="3394"/>
      <c r="D2330" s="114"/>
      <c r="E2330" s="178">
        <f>SQRT(E2324*E2324+E2325*E2325)/E2293/1.73</f>
        <v>0</v>
      </c>
      <c r="F2330" s="179">
        <f t="shared" ref="F2330:AB2330" si="695">SQRT(F2324*F2324+F2325*F2325)/F2293/1.73</f>
        <v>0</v>
      </c>
      <c r="G2330" s="179">
        <f t="shared" si="695"/>
        <v>0</v>
      </c>
      <c r="H2330" s="79">
        <f t="shared" si="695"/>
        <v>0</v>
      </c>
      <c r="I2330" s="79">
        <f t="shared" si="695"/>
        <v>0</v>
      </c>
      <c r="J2330" s="79">
        <f t="shared" si="695"/>
        <v>0</v>
      </c>
      <c r="K2330" s="79">
        <f t="shared" si="695"/>
        <v>0</v>
      </c>
      <c r="L2330" s="79">
        <f t="shared" si="695"/>
        <v>0</v>
      </c>
      <c r="M2330" s="79">
        <f t="shared" si="695"/>
        <v>0</v>
      </c>
      <c r="N2330" s="79">
        <f t="shared" si="695"/>
        <v>0</v>
      </c>
      <c r="O2330" s="79">
        <f t="shared" si="695"/>
        <v>0</v>
      </c>
      <c r="P2330" s="79">
        <f t="shared" si="695"/>
        <v>0</v>
      </c>
      <c r="Q2330" s="79">
        <f t="shared" si="695"/>
        <v>0</v>
      </c>
      <c r="R2330" s="79">
        <f t="shared" si="695"/>
        <v>0</v>
      </c>
      <c r="S2330" s="79">
        <f t="shared" si="695"/>
        <v>0</v>
      </c>
      <c r="T2330" s="79">
        <f t="shared" si="695"/>
        <v>0</v>
      </c>
      <c r="U2330" s="79">
        <f t="shared" si="695"/>
        <v>0</v>
      </c>
      <c r="V2330" s="79">
        <f t="shared" si="695"/>
        <v>0</v>
      </c>
      <c r="W2330" s="79">
        <f t="shared" si="695"/>
        <v>0</v>
      </c>
      <c r="X2330" s="79">
        <f t="shared" si="695"/>
        <v>0</v>
      </c>
      <c r="Y2330" s="79">
        <f>SQRT(V2324*V2324+V2325*V2325)/V2293/1.73</f>
        <v>0</v>
      </c>
      <c r="Z2330" s="179">
        <f t="shared" si="695"/>
        <v>0</v>
      </c>
      <c r="AA2330" s="179">
        <f t="shared" si="695"/>
        <v>0</v>
      </c>
      <c r="AB2330" s="180">
        <f t="shared" si="695"/>
        <v>0</v>
      </c>
      <c r="AC2330" s="109">
        <f>AVERAGE(E2330:AB2330)</f>
        <v>0</v>
      </c>
      <c r="AD2330" s="78" t="e">
        <f>(AC2326-AC2330)/AC2326</f>
        <v>#DIV/0!</v>
      </c>
      <c r="AE2330" s="79"/>
      <c r="AF2330" s="80"/>
      <c r="AI2330" s="875"/>
      <c r="AJ2330" s="875"/>
      <c r="AK2330" s="778"/>
      <c r="AL2330" s="875"/>
    </row>
    <row r="2331" spans="1:38" s="181" customFormat="1" x14ac:dyDescent="0.25">
      <c r="A2331" s="3422" t="s">
        <v>29</v>
      </c>
      <c r="B2331" s="3446" t="s">
        <v>318</v>
      </c>
      <c r="C2331" s="121" t="s">
        <v>13</v>
      </c>
      <c r="D2331" s="113" t="s">
        <v>820</v>
      </c>
      <c r="E2331" s="306">
        <v>4.8</v>
      </c>
      <c r="F2331" s="71">
        <v>4.5999999999999996</v>
      </c>
      <c r="G2331" s="71">
        <v>5.4</v>
      </c>
      <c r="H2331" s="71">
        <v>5.6</v>
      </c>
      <c r="I2331" s="71">
        <v>5.2</v>
      </c>
      <c r="J2331" s="71">
        <v>5.2</v>
      </c>
      <c r="K2331" s="71">
        <v>10.199999999999999</v>
      </c>
      <c r="L2331" s="71">
        <v>12</v>
      </c>
      <c r="M2331" s="71">
        <v>8.6</v>
      </c>
      <c r="N2331" s="71">
        <v>10.199999999999999</v>
      </c>
      <c r="O2331" s="71">
        <v>8</v>
      </c>
      <c r="P2331" s="71">
        <v>11.4</v>
      </c>
      <c r="Q2331" s="71">
        <v>10.8</v>
      </c>
      <c r="R2331" s="71">
        <v>6.6</v>
      </c>
      <c r="S2331" s="71">
        <v>6.4</v>
      </c>
      <c r="T2331" s="71">
        <v>6.8</v>
      </c>
      <c r="U2331" s="71">
        <v>10.199999999999999</v>
      </c>
      <c r="V2331" s="71">
        <v>7</v>
      </c>
      <c r="W2331" s="71">
        <v>7.8</v>
      </c>
      <c r="X2331" s="71">
        <v>6.2</v>
      </c>
      <c r="Y2331" s="71">
        <v>6.2</v>
      </c>
      <c r="Z2331" s="71">
        <v>5.8</v>
      </c>
      <c r="AA2331" s="71">
        <v>5</v>
      </c>
      <c r="AB2331" s="72">
        <v>5.2</v>
      </c>
      <c r="AC2331" s="106">
        <f>SUM(E2331:AB2331)</f>
        <v>175.2</v>
      </c>
      <c r="AD2331" s="717"/>
      <c r="AE2331" s="464">
        <v>100</v>
      </c>
      <c r="AF2331" s="465">
        <v>20</v>
      </c>
      <c r="AI2331" s="876"/>
      <c r="AJ2331" s="877"/>
      <c r="AK2331" s="876"/>
      <c r="AL2331" s="778"/>
    </row>
    <row r="2332" spans="1:38" s="181" customFormat="1" x14ac:dyDescent="0.25">
      <c r="A2332" s="3406"/>
      <c r="B2332" s="3447"/>
      <c r="C2332" s="123" t="s">
        <v>14</v>
      </c>
      <c r="D2332" s="108" t="s">
        <v>820</v>
      </c>
      <c r="E2332" s="307">
        <v>2.6</v>
      </c>
      <c r="F2332" s="308">
        <v>2.4</v>
      </c>
      <c r="G2332" s="308">
        <v>2.4</v>
      </c>
      <c r="H2332" s="308">
        <v>2.6</v>
      </c>
      <c r="I2332" s="308">
        <v>2.6</v>
      </c>
      <c r="J2332" s="308">
        <v>2.8</v>
      </c>
      <c r="K2332" s="308">
        <v>3</v>
      </c>
      <c r="L2332" s="308">
        <v>2.6</v>
      </c>
      <c r="M2332" s="308">
        <v>2.8</v>
      </c>
      <c r="N2332" s="308">
        <v>3.8</v>
      </c>
      <c r="O2332" s="308">
        <v>3.6</v>
      </c>
      <c r="P2332" s="308">
        <v>3.8</v>
      </c>
      <c r="Q2332" s="308">
        <v>2.6</v>
      </c>
      <c r="R2332" s="308">
        <v>3.2</v>
      </c>
      <c r="S2332" s="308">
        <v>3.4</v>
      </c>
      <c r="T2332" s="308">
        <v>3.6</v>
      </c>
      <c r="U2332" s="308">
        <v>3.6</v>
      </c>
      <c r="V2332" s="308">
        <v>3.2</v>
      </c>
      <c r="W2332" s="308">
        <v>3</v>
      </c>
      <c r="X2332" s="308">
        <v>3</v>
      </c>
      <c r="Y2332" s="308">
        <v>2.8</v>
      </c>
      <c r="Z2332" s="308">
        <v>2.6</v>
      </c>
      <c r="AA2332" s="308">
        <v>2.6</v>
      </c>
      <c r="AB2332" s="309">
        <v>2.4</v>
      </c>
      <c r="AC2332" s="107">
        <f>SUM(E2332:AB2332)</f>
        <v>71</v>
      </c>
      <c r="AD2332" s="718"/>
      <c r="AE2332" s="719"/>
      <c r="AF2332" s="720"/>
      <c r="AI2332" s="778"/>
      <c r="AJ2332" s="778"/>
      <c r="AK2332" s="778"/>
      <c r="AL2332" s="778"/>
    </row>
    <row r="2333" spans="1:38" s="181" customFormat="1" x14ac:dyDescent="0.25">
      <c r="A2333" s="3406"/>
      <c r="B2333" s="3447"/>
      <c r="C2333" s="123" t="s">
        <v>15</v>
      </c>
      <c r="D2333" s="108" t="s">
        <v>54</v>
      </c>
      <c r="E2333" s="1449">
        <v>0</v>
      </c>
      <c r="F2333" s="1449">
        <v>0</v>
      </c>
      <c r="G2333" s="1449">
        <v>0</v>
      </c>
      <c r="H2333" s="326">
        <v>0</v>
      </c>
      <c r="I2333" s="326">
        <v>0</v>
      </c>
      <c r="J2333" s="326">
        <v>0</v>
      </c>
      <c r="K2333" s="326">
        <v>1</v>
      </c>
      <c r="L2333" s="326">
        <v>0</v>
      </c>
      <c r="M2333" s="326">
        <v>1</v>
      </c>
      <c r="N2333" s="326">
        <v>1</v>
      </c>
      <c r="O2333" s="326">
        <v>0</v>
      </c>
      <c r="P2333" s="326">
        <v>0</v>
      </c>
      <c r="Q2333" s="326">
        <v>1</v>
      </c>
      <c r="R2333" s="326">
        <v>1</v>
      </c>
      <c r="S2333" s="326">
        <v>0</v>
      </c>
      <c r="T2333" s="326">
        <v>1</v>
      </c>
      <c r="U2333" s="326">
        <v>0</v>
      </c>
      <c r="V2333" s="326">
        <v>0</v>
      </c>
      <c r="W2333" s="326">
        <v>0</v>
      </c>
      <c r="X2333" s="326">
        <v>0</v>
      </c>
      <c r="Y2333" s="326">
        <v>0</v>
      </c>
      <c r="Z2333" s="1449">
        <v>0</v>
      </c>
      <c r="AA2333" s="1449">
        <v>0</v>
      </c>
      <c r="AB2333" s="1449">
        <v>0</v>
      </c>
      <c r="AC2333" s="107">
        <f>AVERAGE(E2333:AB2333)</f>
        <v>0.25</v>
      </c>
      <c r="AD2333" s="718"/>
      <c r="AE2333" s="719"/>
      <c r="AF2333" s="720"/>
      <c r="AI2333" s="778"/>
      <c r="AJ2333" s="778"/>
      <c r="AK2333" s="778"/>
      <c r="AL2333" s="778"/>
    </row>
    <row r="2334" spans="1:38" s="181" customFormat="1" ht="16.5" thickBot="1" x14ac:dyDescent="0.3">
      <c r="A2334" s="3406"/>
      <c r="B2334" s="3447"/>
      <c r="C2334" s="123" t="s">
        <v>17</v>
      </c>
      <c r="D2334" s="114"/>
      <c r="E2334" s="313">
        <f t="shared" ref="E2334:AB2334" si="696">E2332/E2331</f>
        <v>0.54166666666666674</v>
      </c>
      <c r="F2334" s="314">
        <f t="shared" si="696"/>
        <v>0.52173913043478259</v>
      </c>
      <c r="G2334" s="314">
        <f t="shared" si="696"/>
        <v>0.44444444444444442</v>
      </c>
      <c r="H2334" s="314">
        <f t="shared" si="696"/>
        <v>0.46428571428571436</v>
      </c>
      <c r="I2334" s="314">
        <f t="shared" si="696"/>
        <v>0.5</v>
      </c>
      <c r="J2334" s="314">
        <f t="shared" si="696"/>
        <v>0.53846153846153844</v>
      </c>
      <c r="K2334" s="314">
        <f t="shared" si="696"/>
        <v>0.29411764705882354</v>
      </c>
      <c r="L2334" s="314">
        <f t="shared" si="696"/>
        <v>0.21666666666666667</v>
      </c>
      <c r="M2334" s="314">
        <f t="shared" si="696"/>
        <v>0.32558139534883718</v>
      </c>
      <c r="N2334" s="314">
        <f t="shared" si="696"/>
        <v>0.37254901960784315</v>
      </c>
      <c r="O2334" s="314">
        <f t="shared" si="696"/>
        <v>0.45</v>
      </c>
      <c r="P2334" s="314">
        <f t="shared" si="696"/>
        <v>0.33333333333333331</v>
      </c>
      <c r="Q2334" s="314">
        <f t="shared" si="696"/>
        <v>0.24074074074074073</v>
      </c>
      <c r="R2334" s="314">
        <f t="shared" si="696"/>
        <v>0.48484848484848492</v>
      </c>
      <c r="S2334" s="314">
        <f t="shared" si="696"/>
        <v>0.53125</v>
      </c>
      <c r="T2334" s="314">
        <f t="shared" si="696"/>
        <v>0.52941176470588236</v>
      </c>
      <c r="U2334" s="314">
        <f t="shared" si="696"/>
        <v>0.35294117647058826</v>
      </c>
      <c r="V2334" s="314">
        <f t="shared" si="696"/>
        <v>0.45714285714285718</v>
      </c>
      <c r="W2334" s="314">
        <f t="shared" si="696"/>
        <v>0.38461538461538464</v>
      </c>
      <c r="X2334" s="314">
        <f t="shared" si="696"/>
        <v>0.48387096774193544</v>
      </c>
      <c r="Y2334" s="314">
        <f>Y2332/Y2331</f>
        <v>0.45161290322580638</v>
      </c>
      <c r="Z2334" s="314">
        <f t="shared" si="696"/>
        <v>0.44827586206896552</v>
      </c>
      <c r="AA2334" s="314">
        <f t="shared" si="696"/>
        <v>0.52</v>
      </c>
      <c r="AB2334" s="315">
        <f t="shared" si="696"/>
        <v>0.46153846153846151</v>
      </c>
      <c r="AC2334" s="108"/>
      <c r="AD2334" s="718"/>
      <c r="AE2334" s="719"/>
      <c r="AF2334" s="720"/>
      <c r="AI2334" s="778"/>
      <c r="AJ2334" s="778"/>
      <c r="AK2334" s="778"/>
      <c r="AL2334" s="778"/>
    </row>
    <row r="2335" spans="1:38" s="181" customFormat="1" hidden="1" x14ac:dyDescent="0.25">
      <c r="A2335" s="2024"/>
      <c r="B2335" s="2027"/>
      <c r="C2335" s="124" t="s">
        <v>116</v>
      </c>
      <c r="D2335" s="122"/>
      <c r="E2335" s="310"/>
      <c r="F2335" s="311"/>
      <c r="G2335" s="311"/>
      <c r="H2335" s="155"/>
      <c r="I2335" s="155"/>
      <c r="J2335" s="155"/>
      <c r="K2335" s="155"/>
      <c r="L2335" s="155"/>
      <c r="M2335" s="155"/>
      <c r="N2335" s="155"/>
      <c r="O2335" s="155"/>
      <c r="P2335" s="155"/>
      <c r="Q2335" s="155"/>
      <c r="R2335" s="155"/>
      <c r="S2335" s="155"/>
      <c r="T2335" s="155"/>
      <c r="U2335" s="155"/>
      <c r="V2335" s="155"/>
      <c r="W2335" s="155"/>
      <c r="X2335" s="155"/>
      <c r="Y2335" s="155"/>
      <c r="Z2335" s="311"/>
      <c r="AA2335" s="311"/>
      <c r="AB2335" s="312"/>
      <c r="AC2335" s="108"/>
      <c r="AD2335" s="718"/>
      <c r="AE2335" s="719"/>
      <c r="AF2335" s="720"/>
      <c r="AI2335" s="778"/>
      <c r="AJ2335" s="778"/>
      <c r="AK2335" s="778"/>
      <c r="AL2335" s="778"/>
    </row>
    <row r="2336" spans="1:38" s="181" customFormat="1" hidden="1" x14ac:dyDescent="0.25">
      <c r="A2336" s="2024"/>
      <c r="B2336" s="2027"/>
      <c r="C2336" s="124" t="s">
        <v>117</v>
      </c>
      <c r="D2336" s="2741"/>
      <c r="E2336" s="2742"/>
      <c r="F2336" s="400"/>
      <c r="G2336" s="400"/>
      <c r="H2336" s="155"/>
      <c r="I2336" s="155"/>
      <c r="J2336" s="155"/>
      <c r="K2336" s="155"/>
      <c r="L2336" s="155"/>
      <c r="M2336" s="155"/>
      <c r="N2336" s="155"/>
      <c r="O2336" s="155"/>
      <c r="P2336" s="155"/>
      <c r="Q2336" s="155"/>
      <c r="R2336" s="155"/>
      <c r="S2336" s="155"/>
      <c r="T2336" s="155"/>
      <c r="U2336" s="155"/>
      <c r="V2336" s="155"/>
      <c r="W2336" s="155"/>
      <c r="X2336" s="155"/>
      <c r="Y2336" s="155"/>
      <c r="Z2336" s="400"/>
      <c r="AA2336" s="400"/>
      <c r="AB2336" s="1091"/>
      <c r="AC2336" s="108"/>
      <c r="AD2336" s="718"/>
      <c r="AE2336" s="719"/>
      <c r="AF2336" s="720"/>
      <c r="AH2336" s="778"/>
      <c r="AI2336" s="779"/>
      <c r="AJ2336" s="780"/>
      <c r="AK2336" s="780"/>
      <c r="AL2336" s="332"/>
    </row>
    <row r="2337" spans="1:38" s="181" customFormat="1" ht="16.5" hidden="1" thickBot="1" x14ac:dyDescent="0.3">
      <c r="A2337" s="2025"/>
      <c r="B2337" s="3536" t="s">
        <v>42</v>
      </c>
      <c r="C2337" s="3394"/>
      <c r="D2337" s="114"/>
      <c r="E2337" s="178">
        <f>SQRT(E2331*E2331+E2332*E2332)/E2293/1.73</f>
        <v>0.30576117004875614</v>
      </c>
      <c r="F2337" s="179">
        <f t="shared" ref="F2337:AB2337" si="697">SQRT(F2331*F2331+F2332*F2332)/F2293/1.73</f>
        <v>0.29004867501644316</v>
      </c>
      <c r="G2337" s="179">
        <f t="shared" si="697"/>
        <v>0.32939140144579254</v>
      </c>
      <c r="H2337" s="79">
        <f t="shared" si="697"/>
        <v>0.34382146725991802</v>
      </c>
      <c r="I2337" s="79">
        <f t="shared" si="697"/>
        <v>0.32469223096252292</v>
      </c>
      <c r="J2337" s="79">
        <f t="shared" si="697"/>
        <v>0.32825306936935084</v>
      </c>
      <c r="K2337" s="79">
        <f t="shared" si="697"/>
        <v>0.59378554567041475</v>
      </c>
      <c r="L2337" s="79">
        <f t="shared" si="697"/>
        <v>0.68772888283240696</v>
      </c>
      <c r="M2337" s="79">
        <f t="shared" si="697"/>
        <v>0.511540063327942</v>
      </c>
      <c r="N2337" s="79">
        <f t="shared" si="697"/>
        <v>0.60151260841467191</v>
      </c>
      <c r="O2337" s="79">
        <f t="shared" si="697"/>
        <v>0.48711970369667473</v>
      </c>
      <c r="P2337" s="79">
        <f t="shared" si="697"/>
        <v>0.66853160879680007</v>
      </c>
      <c r="Q2337" s="79">
        <f t="shared" si="697"/>
        <v>0.61564048025089113</v>
      </c>
      <c r="R2337" s="79">
        <f t="shared" si="697"/>
        <v>0.40650016506170505</v>
      </c>
      <c r="S2337" s="79">
        <f t="shared" si="697"/>
        <v>0.40240699931687385</v>
      </c>
      <c r="T2337" s="79">
        <f t="shared" si="697"/>
        <v>0.42723224248963243</v>
      </c>
      <c r="U2337" s="79">
        <f t="shared" si="697"/>
        <v>0.60293163507405034</v>
      </c>
      <c r="V2337" s="79">
        <f t="shared" si="697"/>
        <v>0.42819922234905411</v>
      </c>
      <c r="W2337" s="79">
        <f t="shared" si="697"/>
        <v>0.46448604748279637</v>
      </c>
      <c r="X2337" s="79">
        <f t="shared" si="697"/>
        <v>0.38171737501809622</v>
      </c>
      <c r="Y2337" s="79">
        <f>SQRT(V2331*V2331+V2332*V2332)/V2293/1.73</f>
        <v>0.42819922234905411</v>
      </c>
      <c r="Z2337" s="179">
        <f t="shared" si="697"/>
        <v>0.35124721940053938</v>
      </c>
      <c r="AA2337" s="179">
        <f t="shared" si="697"/>
        <v>0.31143144384012578</v>
      </c>
      <c r="AB2337" s="180">
        <f t="shared" si="697"/>
        <v>0.31648937462342319</v>
      </c>
      <c r="AC2337" s="109">
        <f>AVERAGE(E2337:AB2337)</f>
        <v>0.44202782725408074</v>
      </c>
      <c r="AD2337" s="78">
        <f>(AC2333-AC2337)/AC2333</f>
        <v>-0.76811130901632296</v>
      </c>
      <c r="AE2337" s="79"/>
      <c r="AF2337" s="80"/>
      <c r="AI2337" s="875"/>
      <c r="AJ2337" s="875"/>
      <c r="AK2337" s="778"/>
      <c r="AL2337" s="875"/>
    </row>
    <row r="2338" spans="1:38" s="181" customFormat="1" x14ac:dyDescent="0.25">
      <c r="A2338" s="3422" t="s">
        <v>27</v>
      </c>
      <c r="B2338" s="3596" t="s">
        <v>995</v>
      </c>
      <c r="C2338" s="121" t="s">
        <v>13</v>
      </c>
      <c r="D2338" s="122" t="s">
        <v>820</v>
      </c>
      <c r="E2338" s="306">
        <v>3.4</v>
      </c>
      <c r="F2338" s="71">
        <v>3.4</v>
      </c>
      <c r="G2338" s="71">
        <v>3.4</v>
      </c>
      <c r="H2338" s="71">
        <v>3.6</v>
      </c>
      <c r="I2338" s="71">
        <v>3.4</v>
      </c>
      <c r="J2338" s="71">
        <v>3.4</v>
      </c>
      <c r="K2338" s="71">
        <v>3.6</v>
      </c>
      <c r="L2338" s="71">
        <v>3.2</v>
      </c>
      <c r="M2338" s="71">
        <v>3.4</v>
      </c>
      <c r="N2338" s="71">
        <v>3.4</v>
      </c>
      <c r="O2338" s="71">
        <v>3.6</v>
      </c>
      <c r="P2338" s="71">
        <v>3.4</v>
      </c>
      <c r="Q2338" s="71">
        <v>3.6</v>
      </c>
      <c r="R2338" s="71">
        <v>3.6</v>
      </c>
      <c r="S2338" s="71">
        <v>3.4</v>
      </c>
      <c r="T2338" s="71">
        <v>3.4</v>
      </c>
      <c r="U2338" s="71">
        <v>3.6</v>
      </c>
      <c r="V2338" s="71">
        <v>3.4</v>
      </c>
      <c r="W2338" s="71">
        <v>3.4</v>
      </c>
      <c r="X2338" s="71">
        <v>3.6</v>
      </c>
      <c r="Y2338" s="71">
        <v>3.4</v>
      </c>
      <c r="Z2338" s="71">
        <v>3.6</v>
      </c>
      <c r="AA2338" s="71">
        <v>3.4</v>
      </c>
      <c r="AB2338" s="72">
        <v>3.6</v>
      </c>
      <c r="AC2338" s="106">
        <f>SUM(E2338:AB2338)</f>
        <v>83.199999999999989</v>
      </c>
      <c r="AD2338" s="717"/>
      <c r="AE2338" s="464">
        <v>100</v>
      </c>
      <c r="AF2338" s="465">
        <v>20</v>
      </c>
      <c r="AI2338" s="876"/>
      <c r="AJ2338" s="877"/>
      <c r="AK2338" s="876"/>
      <c r="AL2338" s="778"/>
    </row>
    <row r="2339" spans="1:38" s="181" customFormat="1" x14ac:dyDescent="0.25">
      <c r="A2339" s="3406"/>
      <c r="B2339" s="3597"/>
      <c r="C2339" s="123" t="s">
        <v>14</v>
      </c>
      <c r="D2339" s="108" t="s">
        <v>820</v>
      </c>
      <c r="E2339" s="307">
        <v>0</v>
      </c>
      <c r="F2339" s="308">
        <v>0</v>
      </c>
      <c r="G2339" s="308">
        <v>0</v>
      </c>
      <c r="H2339" s="308">
        <v>0</v>
      </c>
      <c r="I2339" s="308">
        <v>0</v>
      </c>
      <c r="J2339" s="308">
        <v>0</v>
      </c>
      <c r="K2339" s="308">
        <v>0</v>
      </c>
      <c r="L2339" s="308">
        <v>0</v>
      </c>
      <c r="M2339" s="308">
        <v>0</v>
      </c>
      <c r="N2339" s="308">
        <v>0</v>
      </c>
      <c r="O2339" s="308">
        <v>0</v>
      </c>
      <c r="P2339" s="308">
        <v>0</v>
      </c>
      <c r="Q2339" s="308">
        <v>0</v>
      </c>
      <c r="R2339" s="308">
        <v>0</v>
      </c>
      <c r="S2339" s="308">
        <v>0</v>
      </c>
      <c r="T2339" s="308">
        <v>0</v>
      </c>
      <c r="U2339" s="308">
        <v>0</v>
      </c>
      <c r="V2339" s="308">
        <v>0</v>
      </c>
      <c r="W2339" s="308">
        <v>0</v>
      </c>
      <c r="X2339" s="308">
        <v>0</v>
      </c>
      <c r="Y2339" s="308">
        <v>0</v>
      </c>
      <c r="Z2339" s="308">
        <v>0</v>
      </c>
      <c r="AA2339" s="308">
        <v>0</v>
      </c>
      <c r="AB2339" s="309">
        <v>0</v>
      </c>
      <c r="AC2339" s="107">
        <f>SUM(E2339:AB2339)</f>
        <v>0</v>
      </c>
      <c r="AD2339" s="718"/>
      <c r="AE2339" s="719"/>
      <c r="AF2339" s="720"/>
      <c r="AI2339" s="778"/>
      <c r="AJ2339" s="778"/>
      <c r="AK2339" s="778"/>
      <c r="AL2339" s="778"/>
    </row>
    <row r="2340" spans="1:38" s="181" customFormat="1" x14ac:dyDescent="0.25">
      <c r="A2340" s="3406"/>
      <c r="B2340" s="3597"/>
      <c r="C2340" s="123" t="s">
        <v>15</v>
      </c>
      <c r="D2340" s="108" t="s">
        <v>54</v>
      </c>
      <c r="E2340" s="1449">
        <v>0</v>
      </c>
      <c r="F2340" s="1444">
        <v>0</v>
      </c>
      <c r="G2340" s="1444">
        <v>0</v>
      </c>
      <c r="H2340" s="327">
        <v>0</v>
      </c>
      <c r="I2340" s="327">
        <v>0</v>
      </c>
      <c r="J2340" s="327">
        <v>0</v>
      </c>
      <c r="K2340" s="327">
        <v>0</v>
      </c>
      <c r="L2340" s="327">
        <v>0</v>
      </c>
      <c r="M2340" s="327">
        <v>0</v>
      </c>
      <c r="N2340" s="327">
        <v>0</v>
      </c>
      <c r="O2340" s="327">
        <v>0</v>
      </c>
      <c r="P2340" s="327">
        <v>0</v>
      </c>
      <c r="Q2340" s="327">
        <v>0</v>
      </c>
      <c r="R2340" s="327">
        <v>0</v>
      </c>
      <c r="S2340" s="327">
        <v>0</v>
      </c>
      <c r="T2340" s="327">
        <v>0</v>
      </c>
      <c r="U2340" s="327">
        <v>0</v>
      </c>
      <c r="V2340" s="327">
        <v>0</v>
      </c>
      <c r="W2340" s="327">
        <v>0</v>
      </c>
      <c r="X2340" s="327">
        <v>0</v>
      </c>
      <c r="Y2340" s="327">
        <v>0</v>
      </c>
      <c r="Z2340" s="1444">
        <v>0</v>
      </c>
      <c r="AA2340" s="1444">
        <v>0</v>
      </c>
      <c r="AB2340" s="1445">
        <v>0</v>
      </c>
      <c r="AC2340" s="107">
        <f>AVERAGE(E2340:AB2340)</f>
        <v>0</v>
      </c>
      <c r="AD2340" s="718"/>
      <c r="AE2340" s="719"/>
      <c r="AF2340" s="720"/>
      <c r="AI2340" s="778"/>
      <c r="AJ2340" s="778"/>
      <c r="AK2340" s="778"/>
      <c r="AL2340" s="778"/>
    </row>
    <row r="2341" spans="1:38" s="181" customFormat="1" ht="16.5" thickBot="1" x14ac:dyDescent="0.3">
      <c r="A2341" s="3406"/>
      <c r="B2341" s="3598"/>
      <c r="C2341" s="123" t="s">
        <v>17</v>
      </c>
      <c r="D2341" s="108"/>
      <c r="E2341" s="313">
        <f t="shared" ref="E2341:AB2341" si="698">E2339/E2338</f>
        <v>0</v>
      </c>
      <c r="F2341" s="314">
        <f t="shared" si="698"/>
        <v>0</v>
      </c>
      <c r="G2341" s="314">
        <f t="shared" si="698"/>
        <v>0</v>
      </c>
      <c r="H2341" s="314">
        <f t="shared" si="698"/>
        <v>0</v>
      </c>
      <c r="I2341" s="314">
        <f t="shared" si="698"/>
        <v>0</v>
      </c>
      <c r="J2341" s="314">
        <f t="shared" si="698"/>
        <v>0</v>
      </c>
      <c r="K2341" s="314">
        <f t="shared" si="698"/>
        <v>0</v>
      </c>
      <c r="L2341" s="314">
        <f t="shared" si="698"/>
        <v>0</v>
      </c>
      <c r="M2341" s="314">
        <f t="shared" si="698"/>
        <v>0</v>
      </c>
      <c r="N2341" s="314">
        <f t="shared" si="698"/>
        <v>0</v>
      </c>
      <c r="O2341" s="314">
        <f t="shared" si="698"/>
        <v>0</v>
      </c>
      <c r="P2341" s="314">
        <f t="shared" si="698"/>
        <v>0</v>
      </c>
      <c r="Q2341" s="314">
        <f t="shared" si="698"/>
        <v>0</v>
      </c>
      <c r="R2341" s="314">
        <f t="shared" si="698"/>
        <v>0</v>
      </c>
      <c r="S2341" s="314">
        <f t="shared" si="698"/>
        <v>0</v>
      </c>
      <c r="T2341" s="314">
        <f t="shared" si="698"/>
        <v>0</v>
      </c>
      <c r="U2341" s="314">
        <f t="shared" si="698"/>
        <v>0</v>
      </c>
      <c r="V2341" s="314">
        <f t="shared" si="698"/>
        <v>0</v>
      </c>
      <c r="W2341" s="314">
        <f t="shared" si="698"/>
        <v>0</v>
      </c>
      <c r="X2341" s="314">
        <f t="shared" si="698"/>
        <v>0</v>
      </c>
      <c r="Y2341" s="314">
        <f>Y2339/Y2338</f>
        <v>0</v>
      </c>
      <c r="Z2341" s="314">
        <f t="shared" si="698"/>
        <v>0</v>
      </c>
      <c r="AA2341" s="314">
        <f t="shared" si="698"/>
        <v>0</v>
      </c>
      <c r="AB2341" s="315">
        <f t="shared" si="698"/>
        <v>0</v>
      </c>
      <c r="AC2341" s="108"/>
      <c r="AD2341" s="718"/>
      <c r="AE2341" s="719"/>
      <c r="AF2341" s="720"/>
      <c r="AI2341" s="778"/>
      <c r="AJ2341" s="778"/>
      <c r="AK2341" s="778"/>
      <c r="AL2341" s="778"/>
    </row>
    <row r="2342" spans="1:38" s="181" customFormat="1" hidden="1" x14ac:dyDescent="0.25">
      <c r="A2342" s="2024"/>
      <c r="B2342" s="2027"/>
      <c r="C2342" s="124" t="s">
        <v>116</v>
      </c>
      <c r="D2342" s="108"/>
      <c r="E2342" s="310"/>
      <c r="F2342" s="311"/>
      <c r="G2342" s="311"/>
      <c r="H2342" s="155"/>
      <c r="I2342" s="155"/>
      <c r="J2342" s="155"/>
      <c r="K2342" s="155"/>
      <c r="L2342" s="155"/>
      <c r="M2342" s="155"/>
      <c r="N2342" s="155"/>
      <c r="O2342" s="155"/>
      <c r="P2342" s="155"/>
      <c r="Q2342" s="155"/>
      <c r="R2342" s="155"/>
      <c r="S2342" s="155"/>
      <c r="T2342" s="155"/>
      <c r="U2342" s="155"/>
      <c r="V2342" s="155"/>
      <c r="W2342" s="155"/>
      <c r="X2342" s="155"/>
      <c r="Y2342" s="155"/>
      <c r="Z2342" s="311"/>
      <c r="AA2342" s="311"/>
      <c r="AB2342" s="312"/>
      <c r="AC2342" s="108"/>
      <c r="AD2342" s="718"/>
      <c r="AE2342" s="719"/>
      <c r="AF2342" s="720"/>
      <c r="AI2342" s="778"/>
      <c r="AJ2342" s="778"/>
      <c r="AK2342" s="778"/>
      <c r="AL2342" s="778"/>
    </row>
    <row r="2343" spans="1:38" s="181" customFormat="1" hidden="1" x14ac:dyDescent="0.25">
      <c r="A2343" s="2024"/>
      <c r="B2343" s="2027"/>
      <c r="C2343" s="124" t="s">
        <v>117</v>
      </c>
      <c r="D2343" s="108"/>
      <c r="E2343" s="310"/>
      <c r="F2343" s="311"/>
      <c r="G2343" s="311"/>
      <c r="H2343" s="155"/>
      <c r="I2343" s="155"/>
      <c r="J2343" s="155"/>
      <c r="K2343" s="155"/>
      <c r="L2343" s="155"/>
      <c r="M2343" s="155"/>
      <c r="N2343" s="155"/>
      <c r="O2343" s="155"/>
      <c r="P2343" s="155"/>
      <c r="Q2343" s="155"/>
      <c r="R2343" s="155"/>
      <c r="S2343" s="155"/>
      <c r="T2343" s="155"/>
      <c r="U2343" s="155"/>
      <c r="V2343" s="155"/>
      <c r="W2343" s="155"/>
      <c r="X2343" s="155"/>
      <c r="Y2343" s="155"/>
      <c r="Z2343" s="311"/>
      <c r="AA2343" s="311"/>
      <c r="AB2343" s="312"/>
      <c r="AC2343" s="108"/>
      <c r="AD2343" s="718"/>
      <c r="AE2343" s="719"/>
      <c r="AF2343" s="720"/>
      <c r="AH2343" s="778"/>
      <c r="AI2343" s="779"/>
      <c r="AJ2343" s="780"/>
      <c r="AK2343" s="780"/>
      <c r="AL2343" s="332"/>
    </row>
    <row r="2344" spans="1:38" s="181" customFormat="1" ht="16.5" hidden="1" thickBot="1" x14ac:dyDescent="0.3">
      <c r="A2344" s="1710"/>
      <c r="B2344" s="3531" t="s">
        <v>42</v>
      </c>
      <c r="C2344" s="3397"/>
      <c r="D2344" s="128"/>
      <c r="E2344" s="530">
        <f>SQRT(E2338*E2338+E2339*E2339)/E2293/1.73</f>
        <v>0.19043778285611865</v>
      </c>
      <c r="F2344" s="531">
        <f t="shared" ref="F2344:AB2344" si="699">SQRT(F2338*F2338+F2339*F2339)/F2293/1.73</f>
        <v>0.19006943124517839</v>
      </c>
      <c r="G2344" s="531">
        <f t="shared" si="699"/>
        <v>0.18951956789538521</v>
      </c>
      <c r="H2344" s="459">
        <f t="shared" si="699"/>
        <v>0.20047445621303753</v>
      </c>
      <c r="I2344" s="459">
        <f t="shared" si="699"/>
        <v>0.18988578928262267</v>
      </c>
      <c r="J2344" s="459">
        <f t="shared" si="699"/>
        <v>0.18897287683414851</v>
      </c>
      <c r="K2344" s="459">
        <f t="shared" si="699"/>
        <v>0.20105554159336519</v>
      </c>
      <c r="L2344" s="459">
        <f t="shared" si="699"/>
        <v>0.17923556033517049</v>
      </c>
      <c r="M2344" s="459">
        <f t="shared" si="699"/>
        <v>0.19230116625001414</v>
      </c>
      <c r="N2344" s="459">
        <f t="shared" si="699"/>
        <v>0.18788890239724132</v>
      </c>
      <c r="O2344" s="459">
        <f t="shared" si="699"/>
        <v>0.19989672002798556</v>
      </c>
      <c r="P2344" s="459">
        <f t="shared" si="699"/>
        <v>0.18915475640761736</v>
      </c>
      <c r="Q2344" s="459">
        <f t="shared" si="699"/>
        <v>0.1995134089636941</v>
      </c>
      <c r="R2344" s="459">
        <f t="shared" si="699"/>
        <v>0.1995134089636941</v>
      </c>
      <c r="S2344" s="459">
        <f t="shared" si="699"/>
        <v>0.18879134669309744</v>
      </c>
      <c r="T2344" s="459">
        <f t="shared" si="699"/>
        <v>0.18879134669309744</v>
      </c>
      <c r="U2344" s="459">
        <f t="shared" si="699"/>
        <v>0.20066777777158437</v>
      </c>
      <c r="V2344" s="459">
        <f t="shared" si="699"/>
        <v>0.18915475640761736</v>
      </c>
      <c r="W2344" s="459">
        <f t="shared" si="699"/>
        <v>0.18897287683414851</v>
      </c>
      <c r="X2344" s="459">
        <f t="shared" si="699"/>
        <v>0.1995134089636941</v>
      </c>
      <c r="Y2344" s="459">
        <f>SQRT(V2338*V2338+V2339*V2339)/V2293/1.73</f>
        <v>0.18915475640761736</v>
      </c>
      <c r="Z2344" s="531">
        <f t="shared" si="699"/>
        <v>0.19894119077354966</v>
      </c>
      <c r="AA2344" s="531">
        <f t="shared" si="699"/>
        <v>0.18788890239724132</v>
      </c>
      <c r="AB2344" s="782">
        <f t="shared" si="699"/>
        <v>0.19894119077354966</v>
      </c>
      <c r="AC2344" s="109">
        <f>AVERAGE(E2344:AB2344)</f>
        <v>0.19286403845751957</v>
      </c>
      <c r="AD2344" s="78" t="e">
        <f>(AC2340-AC2344)/AC2340</f>
        <v>#DIV/0!</v>
      </c>
      <c r="AE2344" s="79"/>
      <c r="AF2344" s="80"/>
      <c r="AI2344" s="875"/>
      <c r="AJ2344" s="875"/>
      <c r="AK2344" s="778"/>
      <c r="AL2344" s="875"/>
    </row>
    <row r="2345" spans="1:38" s="181" customFormat="1" ht="16.5" thickBot="1" x14ac:dyDescent="0.3">
      <c r="A2345" s="3207"/>
      <c r="B2345" s="461" t="s">
        <v>31</v>
      </c>
      <c r="C2345" s="121" t="s">
        <v>13</v>
      </c>
      <c r="D2345" s="113" t="s">
        <v>820</v>
      </c>
      <c r="E2345" s="3268">
        <v>0</v>
      </c>
      <c r="F2345" s="203">
        <v>0</v>
      </c>
      <c r="G2345" s="203">
        <v>0</v>
      </c>
      <c r="H2345" s="203">
        <v>0</v>
      </c>
      <c r="I2345" s="203">
        <v>0</v>
      </c>
      <c r="J2345" s="203">
        <v>0.48</v>
      </c>
      <c r="K2345" s="203">
        <v>1.07</v>
      </c>
      <c r="L2345" s="203">
        <v>0.88</v>
      </c>
      <c r="M2345" s="203">
        <v>1.04</v>
      </c>
      <c r="N2345" s="203">
        <v>1.1299999999999999</v>
      </c>
      <c r="O2345" s="203">
        <v>1.1200000000000001</v>
      </c>
      <c r="P2345" s="203">
        <v>1.1200000000000001</v>
      </c>
      <c r="Q2345" s="203">
        <v>1.1299999999999999</v>
      </c>
      <c r="R2345" s="203">
        <v>1.1200000000000001</v>
      </c>
      <c r="S2345" s="203">
        <v>1.1200000000000001</v>
      </c>
      <c r="T2345" s="203">
        <v>1.1100000000000001</v>
      </c>
      <c r="U2345" s="203">
        <v>1.1200000000000001</v>
      </c>
      <c r="V2345" s="203">
        <v>1.1000000000000001</v>
      </c>
      <c r="W2345" s="203">
        <v>1.1100000000000001</v>
      </c>
      <c r="X2345" s="203">
        <v>1.1200000000000001</v>
      </c>
      <c r="Y2345" s="203">
        <v>1.1200000000000001</v>
      </c>
      <c r="Z2345" s="203">
        <v>1.1299999999999999</v>
      </c>
      <c r="AA2345" s="203">
        <v>1.1399999999999999</v>
      </c>
      <c r="AB2345" s="329">
        <v>1.1299999999999999</v>
      </c>
      <c r="AC2345" s="113">
        <f>SUM(E2345:AB2345)</f>
        <v>20.29</v>
      </c>
      <c r="AD2345" s="922"/>
      <c r="AE2345" s="270">
        <v>1</v>
      </c>
      <c r="AF2345" s="271">
        <v>20</v>
      </c>
      <c r="AI2345" s="876"/>
      <c r="AJ2345" s="877"/>
      <c r="AK2345" s="876"/>
      <c r="AL2345" s="778"/>
    </row>
    <row r="2346" spans="1:38" s="181" customFormat="1" ht="16.5" hidden="1" thickBot="1" x14ac:dyDescent="0.3">
      <c r="A2346" s="3208"/>
      <c r="B2346" s="466"/>
      <c r="C2346" s="467" t="s">
        <v>116</v>
      </c>
      <c r="D2346" s="114"/>
      <c r="E2346" s="143"/>
      <c r="F2346" s="127"/>
      <c r="G2346" s="127"/>
      <c r="H2346" s="127"/>
      <c r="I2346" s="127"/>
      <c r="J2346" s="127"/>
      <c r="K2346" s="127"/>
      <c r="L2346" s="127"/>
      <c r="M2346" s="127"/>
      <c r="N2346" s="127"/>
      <c r="O2346" s="127"/>
      <c r="P2346" s="127"/>
      <c r="Q2346" s="127"/>
      <c r="R2346" s="127"/>
      <c r="S2346" s="127"/>
      <c r="T2346" s="127"/>
      <c r="U2346" s="127"/>
      <c r="V2346" s="127"/>
      <c r="W2346" s="127"/>
      <c r="X2346" s="127"/>
      <c r="Y2346" s="127"/>
      <c r="Z2346" s="127"/>
      <c r="AA2346" s="127"/>
      <c r="AB2346" s="3271"/>
      <c r="AC2346" s="114"/>
      <c r="AD2346" s="923"/>
      <c r="AE2346" s="273"/>
      <c r="AF2346" s="274"/>
      <c r="AI2346" s="850"/>
      <c r="AJ2346" s="850"/>
      <c r="AK2346" s="850"/>
      <c r="AL2346" s="850"/>
    </row>
    <row r="2347" spans="1:38" s="181" customFormat="1" ht="16.5" thickBot="1" x14ac:dyDescent="0.3">
      <c r="A2347" s="589"/>
      <c r="B2347" s="590" t="s">
        <v>30</v>
      </c>
      <c r="C2347" s="591" t="s">
        <v>13</v>
      </c>
      <c r="D2347" s="592" t="s">
        <v>820</v>
      </c>
      <c r="E2347" s="593">
        <v>1.48</v>
      </c>
      <c r="F2347" s="594">
        <v>0.73</v>
      </c>
      <c r="G2347" s="594">
        <v>0</v>
      </c>
      <c r="H2347" s="594">
        <v>0</v>
      </c>
      <c r="I2347" s="594">
        <v>0</v>
      </c>
      <c r="J2347" s="594">
        <v>0</v>
      </c>
      <c r="K2347" s="594">
        <v>0</v>
      </c>
      <c r="L2347" s="594">
        <v>0</v>
      </c>
      <c r="M2347" s="594">
        <v>0</v>
      </c>
      <c r="N2347" s="594">
        <v>0</v>
      </c>
      <c r="O2347" s="594">
        <v>0</v>
      </c>
      <c r="P2347" s="594">
        <v>0</v>
      </c>
      <c r="Q2347" s="594">
        <v>0</v>
      </c>
      <c r="R2347" s="594">
        <v>0</v>
      </c>
      <c r="S2347" s="594">
        <v>0</v>
      </c>
      <c r="T2347" s="594">
        <v>0</v>
      </c>
      <c r="U2347" s="594">
        <v>0</v>
      </c>
      <c r="V2347" s="594">
        <v>0</v>
      </c>
      <c r="W2347" s="594">
        <v>0</v>
      </c>
      <c r="X2347" s="594">
        <v>0</v>
      </c>
      <c r="Y2347" s="594">
        <v>0</v>
      </c>
      <c r="Z2347" s="594">
        <v>0</v>
      </c>
      <c r="AA2347" s="594">
        <v>0</v>
      </c>
      <c r="AB2347" s="595">
        <v>0</v>
      </c>
      <c r="AC2347" s="592">
        <f>SUM(E2347:AB2347)</f>
        <v>2.21</v>
      </c>
      <c r="AD2347" s="922"/>
      <c r="AE2347" s="270">
        <v>1</v>
      </c>
      <c r="AF2347" s="271">
        <v>20</v>
      </c>
      <c r="AI2347" s="850"/>
      <c r="AJ2347" s="850"/>
      <c r="AK2347" s="850"/>
      <c r="AL2347" s="850"/>
    </row>
    <row r="2348" spans="1:38" s="181" customFormat="1" ht="16.5" hidden="1" thickBot="1" x14ac:dyDescent="0.3">
      <c r="A2348" s="597"/>
      <c r="B2348" s="598"/>
      <c r="C2348" s="599" t="s">
        <v>116</v>
      </c>
      <c r="D2348" s="3296"/>
      <c r="E2348" s="3297"/>
      <c r="F2348" s="3298"/>
      <c r="G2348" s="3298"/>
      <c r="H2348" s="227"/>
      <c r="I2348" s="227"/>
      <c r="J2348" s="227"/>
      <c r="K2348" s="227"/>
      <c r="L2348" s="227"/>
      <c r="M2348" s="227"/>
      <c r="N2348" s="227"/>
      <c r="O2348" s="227"/>
      <c r="P2348" s="227"/>
      <c r="Q2348" s="227"/>
      <c r="R2348" s="227"/>
      <c r="S2348" s="227"/>
      <c r="T2348" s="227"/>
      <c r="U2348" s="227"/>
      <c r="V2348" s="227"/>
      <c r="W2348" s="227"/>
      <c r="X2348" s="227"/>
      <c r="Y2348" s="227"/>
      <c r="Z2348" s="3298"/>
      <c r="AA2348" s="3298"/>
      <c r="AB2348" s="3299"/>
      <c r="AC2348" s="182"/>
      <c r="AD2348" s="923"/>
      <c r="AE2348" s="273"/>
      <c r="AF2348" s="274"/>
      <c r="AI2348" s="850"/>
      <c r="AJ2348" s="850"/>
      <c r="AK2348" s="850"/>
      <c r="AL2348" s="850"/>
    </row>
    <row r="2349" spans="1:38" s="181" customFormat="1" ht="15.75" customHeight="1" x14ac:dyDescent="0.25">
      <c r="A2349" s="3435" t="s">
        <v>32</v>
      </c>
      <c r="B2349" s="3436"/>
      <c r="C2349" s="125" t="s">
        <v>13</v>
      </c>
      <c r="D2349" s="122"/>
      <c r="E2349" s="138">
        <f t="shared" ref="E2349:AC2350" si="700">SUM(E2296,E2303,E2310,E2317,E2324,E2331,E2338)</f>
        <v>164.20000000000002</v>
      </c>
      <c r="F2349" s="136">
        <f t="shared" si="700"/>
        <v>156.6</v>
      </c>
      <c r="G2349" s="136">
        <f t="shared" si="700"/>
        <v>150.00000000000003</v>
      </c>
      <c r="H2349" s="91">
        <f t="shared" si="700"/>
        <v>150</v>
      </c>
      <c r="I2349" s="91">
        <f t="shared" si="700"/>
        <v>148.19999999999999</v>
      </c>
      <c r="J2349" s="91">
        <f t="shared" si="700"/>
        <v>168.20000000000002</v>
      </c>
      <c r="K2349" s="91">
        <f t="shared" si="700"/>
        <v>233.4</v>
      </c>
      <c r="L2349" s="91">
        <f t="shared" si="700"/>
        <v>255.8</v>
      </c>
      <c r="M2349" s="91">
        <f t="shared" si="700"/>
        <v>267.59999999999997</v>
      </c>
      <c r="N2349" s="91">
        <f t="shared" si="700"/>
        <v>273</v>
      </c>
      <c r="O2349" s="91">
        <f t="shared" si="700"/>
        <v>265.40000000000003</v>
      </c>
      <c r="P2349" s="91">
        <f t="shared" si="700"/>
        <v>282.99999999999994</v>
      </c>
      <c r="Q2349" s="91">
        <f t="shared" si="700"/>
        <v>256.60000000000002</v>
      </c>
      <c r="R2349" s="91">
        <f t="shared" si="700"/>
        <v>240.99999999999997</v>
      </c>
      <c r="S2349" s="91">
        <f t="shared" si="700"/>
        <v>239.40000000000003</v>
      </c>
      <c r="T2349" s="91">
        <f t="shared" si="700"/>
        <v>240.80000000000004</v>
      </c>
      <c r="U2349" s="91">
        <f t="shared" si="700"/>
        <v>247.19999999999996</v>
      </c>
      <c r="V2349" s="91">
        <f t="shared" si="700"/>
        <v>229.20000000000002</v>
      </c>
      <c r="W2349" s="91">
        <f t="shared" si="700"/>
        <v>228.40000000000003</v>
      </c>
      <c r="X2349" s="91">
        <f t="shared" si="700"/>
        <v>238.2</v>
      </c>
      <c r="Y2349" s="321">
        <f>SUM(Y2296,Y2303,Y2310,Y2317,Y2324,Y2331,Y2338)</f>
        <v>218.99999999999997</v>
      </c>
      <c r="Z2349" s="136">
        <f t="shared" si="700"/>
        <v>201.8</v>
      </c>
      <c r="AA2349" s="136">
        <f t="shared" si="700"/>
        <v>191.8</v>
      </c>
      <c r="AB2349" s="472">
        <f t="shared" si="700"/>
        <v>175.39999999999998</v>
      </c>
      <c r="AC2349" s="924">
        <f t="shared" si="700"/>
        <v>5224.2000000000007</v>
      </c>
      <c r="AI2349" s="850"/>
      <c r="AJ2349" s="850"/>
      <c r="AK2349" s="850"/>
      <c r="AL2349" s="850"/>
    </row>
    <row r="2350" spans="1:38" s="181" customFormat="1" ht="16.5" thickBot="1" x14ac:dyDescent="0.3">
      <c r="A2350" s="3519"/>
      <c r="B2350" s="3520"/>
      <c r="C2350" s="450" t="s">
        <v>14</v>
      </c>
      <c r="D2350" s="128"/>
      <c r="E2350" s="925">
        <f t="shared" si="700"/>
        <v>122.19999999999999</v>
      </c>
      <c r="F2350" s="792">
        <f t="shared" si="700"/>
        <v>117.4</v>
      </c>
      <c r="G2350" s="792">
        <f t="shared" si="700"/>
        <v>112</v>
      </c>
      <c r="H2350" s="94">
        <f t="shared" si="700"/>
        <v>112.60000000000001</v>
      </c>
      <c r="I2350" s="94">
        <f t="shared" si="700"/>
        <v>113.6</v>
      </c>
      <c r="J2350" s="94">
        <f t="shared" si="700"/>
        <v>113.6</v>
      </c>
      <c r="K2350" s="94">
        <f t="shared" si="700"/>
        <v>117.2</v>
      </c>
      <c r="L2350" s="94">
        <f t="shared" si="700"/>
        <v>115</v>
      </c>
      <c r="M2350" s="94">
        <f t="shared" si="700"/>
        <v>120.8</v>
      </c>
      <c r="N2350" s="94">
        <f t="shared" si="700"/>
        <v>134.00000000000003</v>
      </c>
      <c r="O2350" s="94">
        <f t="shared" si="700"/>
        <v>142.6</v>
      </c>
      <c r="P2350" s="94">
        <f t="shared" si="700"/>
        <v>145.20000000000002</v>
      </c>
      <c r="Q2350" s="94">
        <f t="shared" si="700"/>
        <v>146.20000000000002</v>
      </c>
      <c r="R2350" s="94">
        <f t="shared" si="700"/>
        <v>147.19999999999999</v>
      </c>
      <c r="S2350" s="94">
        <f t="shared" si="700"/>
        <v>140.4</v>
      </c>
      <c r="T2350" s="94">
        <f t="shared" si="700"/>
        <v>138</v>
      </c>
      <c r="U2350" s="94">
        <f t="shared" si="700"/>
        <v>135.39999999999998</v>
      </c>
      <c r="V2350" s="94">
        <f t="shared" si="700"/>
        <v>127.60000000000001</v>
      </c>
      <c r="W2350" s="94">
        <f t="shared" si="700"/>
        <v>132.79999999999998</v>
      </c>
      <c r="X2350" s="94">
        <f t="shared" si="700"/>
        <v>133.4</v>
      </c>
      <c r="Y2350" s="459">
        <f>SUM(Y2297,Y2304,Y2311,Y2318,Y2325,Y2332,Y2339)</f>
        <v>129.60000000000002</v>
      </c>
      <c r="Z2350" s="792">
        <f t="shared" si="700"/>
        <v>127.39999999999999</v>
      </c>
      <c r="AA2350" s="792">
        <f t="shared" si="700"/>
        <v>128.19999999999999</v>
      </c>
      <c r="AB2350" s="793">
        <f t="shared" si="700"/>
        <v>128.79999999999998</v>
      </c>
      <c r="AC2350" s="926">
        <f t="shared" si="700"/>
        <v>3081.2000000000003</v>
      </c>
      <c r="AI2350" s="850"/>
      <c r="AJ2350" s="850"/>
      <c r="AK2350" s="850"/>
      <c r="AL2350" s="850"/>
    </row>
    <row r="2351" spans="1:38" s="181" customFormat="1" ht="16.5" customHeight="1" x14ac:dyDescent="0.25">
      <c r="A2351" s="3411" t="s">
        <v>33</v>
      </c>
      <c r="B2351" s="3415"/>
      <c r="C2351" s="121" t="s">
        <v>34</v>
      </c>
      <c r="D2351" s="2425"/>
      <c r="E2351" s="2571">
        <f>100-(E2349/(E2276+E2283))*100</f>
        <v>0.12165450121653976</v>
      </c>
      <c r="F2351" s="928">
        <f t="shared" ref="F2351:AC2352" si="701">100-(F2349/(F2276+F2283))*100</f>
        <v>0.3816793893129784</v>
      </c>
      <c r="G2351" s="928">
        <f t="shared" si="701"/>
        <v>0</v>
      </c>
      <c r="H2351" s="1223">
        <f t="shared" si="701"/>
        <v>0.79365079365078373</v>
      </c>
      <c r="I2351" s="1223">
        <f t="shared" si="701"/>
        <v>0.40322580645162986</v>
      </c>
      <c r="J2351" s="1223">
        <f t="shared" si="701"/>
        <v>8.9826839826839802</v>
      </c>
      <c r="K2351" s="1223">
        <f t="shared" si="701"/>
        <v>1.2690355329949199</v>
      </c>
      <c r="L2351" s="1223">
        <f t="shared" si="701"/>
        <v>1.3117283950617207</v>
      </c>
      <c r="M2351" s="1223">
        <f t="shared" si="701"/>
        <v>0.44642857142859782</v>
      </c>
      <c r="N2351" s="1223">
        <f t="shared" si="701"/>
        <v>0.65502183406114511</v>
      </c>
      <c r="O2351" s="1223">
        <f t="shared" si="701"/>
        <v>0.82212257100150055</v>
      </c>
      <c r="P2351" s="1223">
        <f t="shared" si="701"/>
        <v>-1.2160228898425913</v>
      </c>
      <c r="Q2351" s="1223">
        <f t="shared" si="701"/>
        <v>-1.3428120063191358</v>
      </c>
      <c r="R2351" s="1223">
        <f t="shared" si="701"/>
        <v>-0.92127303182579112</v>
      </c>
      <c r="S2351" s="1223">
        <f t="shared" si="701"/>
        <v>0.24999999999998579</v>
      </c>
      <c r="T2351" s="1223">
        <f t="shared" si="701"/>
        <v>0.16583747927029435</v>
      </c>
      <c r="U2351" s="1223">
        <f t="shared" si="701"/>
        <v>-0.9803921568627203</v>
      </c>
      <c r="V2351" s="1223">
        <f t="shared" si="701"/>
        <v>0</v>
      </c>
      <c r="W2351" s="1223">
        <f t="shared" si="701"/>
        <v>-0.17543859649124727</v>
      </c>
      <c r="X2351" s="1223">
        <f t="shared" si="701"/>
        <v>-0.76142131979695193</v>
      </c>
      <c r="Y2351" s="1223">
        <f>100-(Y2349/(Y2276+Y2283))*100</f>
        <v>-0.82872928176793437</v>
      </c>
      <c r="Z2351" s="928">
        <f t="shared" si="701"/>
        <v>-0.69860279441118678</v>
      </c>
      <c r="AA2351" s="928">
        <f t="shared" si="701"/>
        <v>0.10416666666665719</v>
      </c>
      <c r="AB2351" s="929">
        <f t="shared" si="701"/>
        <v>-1.5046296296296049</v>
      </c>
      <c r="AC2351" s="930">
        <f t="shared" si="701"/>
        <v>0.24060494958750667</v>
      </c>
      <c r="AI2351" s="850"/>
      <c r="AJ2351" s="850"/>
      <c r="AK2351" s="850"/>
      <c r="AL2351" s="850"/>
    </row>
    <row r="2352" spans="1:38" s="181" customFormat="1" ht="16.5" thickBot="1" x14ac:dyDescent="0.3">
      <c r="A2352" s="3416"/>
      <c r="B2352" s="3417"/>
      <c r="C2352" s="126" t="s">
        <v>35</v>
      </c>
      <c r="D2352" s="345"/>
      <c r="E2352" s="2572">
        <f>100-(E2350/(E2277+E2284))*100</f>
        <v>-2.861952861952858</v>
      </c>
      <c r="F2352" s="932">
        <f t="shared" si="701"/>
        <v>-1.9097222222222285</v>
      </c>
      <c r="G2352" s="932">
        <f t="shared" si="701"/>
        <v>-1.4492753623188293</v>
      </c>
      <c r="H2352" s="1224">
        <f t="shared" si="701"/>
        <v>-1.9927536231884062</v>
      </c>
      <c r="I2352" s="1224">
        <f t="shared" si="701"/>
        <v>-2.8985507246376727</v>
      </c>
      <c r="J2352" s="1224">
        <f t="shared" si="701"/>
        <v>5.3333333333333286</v>
      </c>
      <c r="K2352" s="1224">
        <f t="shared" si="701"/>
        <v>0.34013605442176242</v>
      </c>
      <c r="L2352" s="1224">
        <f t="shared" si="701"/>
        <v>1.2027491408934736</v>
      </c>
      <c r="M2352" s="1224">
        <f t="shared" si="701"/>
        <v>1.3071895424836697</v>
      </c>
      <c r="N2352" s="1224">
        <f t="shared" si="701"/>
        <v>1.1799410029498176</v>
      </c>
      <c r="O2352" s="1224">
        <f t="shared" si="701"/>
        <v>-1.5669515669515732</v>
      </c>
      <c r="P2352" s="1224">
        <f t="shared" si="701"/>
        <v>-3.4188034188034351</v>
      </c>
      <c r="Q2352" s="1224">
        <f t="shared" si="701"/>
        <v>-2.3809523809523938</v>
      </c>
      <c r="R2352" s="1224">
        <f t="shared" si="701"/>
        <v>-3.0812324929971879</v>
      </c>
      <c r="S2352" s="1224">
        <f t="shared" si="701"/>
        <v>-2.6315789473684106</v>
      </c>
      <c r="T2352" s="1224">
        <f t="shared" si="701"/>
        <v>-2.6785714285714164</v>
      </c>
      <c r="U2352" s="1224">
        <f t="shared" si="701"/>
        <v>-3.516819571865426</v>
      </c>
      <c r="V2352" s="1224">
        <f t="shared" si="701"/>
        <v>-2.2435897435897516</v>
      </c>
      <c r="W2352" s="1224">
        <f t="shared" si="701"/>
        <v>-2.4691358024691255</v>
      </c>
      <c r="X2352" s="1224">
        <f t="shared" si="701"/>
        <v>-2.9320987654321016</v>
      </c>
      <c r="Y2352" s="1224">
        <f>100-(Y2350/(Y2277+Y2284))*100</f>
        <v>-1.8867924528302069</v>
      </c>
      <c r="Z2352" s="932">
        <f t="shared" si="701"/>
        <v>-0.15723270440250303</v>
      </c>
      <c r="AA2352" s="932">
        <f t="shared" si="701"/>
        <v>0.1557632398754123</v>
      </c>
      <c r="AB2352" s="933">
        <f t="shared" si="701"/>
        <v>-0.31152647975076775</v>
      </c>
      <c r="AC2352" s="934">
        <f t="shared" si="701"/>
        <v>-1.3285977374375477</v>
      </c>
      <c r="AI2352" s="850"/>
      <c r="AJ2352" s="850"/>
      <c r="AK2352" s="850"/>
      <c r="AL2352" s="850"/>
    </row>
    <row r="2353" spans="1:39" s="181" customFormat="1" hidden="1" x14ac:dyDescent="0.25">
      <c r="A2353" s="3594"/>
      <c r="B2353" s="3595"/>
      <c r="C2353" s="738"/>
      <c r="D2353" s="405" t="s">
        <v>111</v>
      </c>
      <c r="E2353" s="908">
        <f>(E2278+E2285-E2298-E2305-E2312-E2319-E2326-E2333-E2340)/(E2278+E2285)</f>
        <v>9.0909090909090912E-2</v>
      </c>
      <c r="F2353" s="908">
        <f t="shared" ref="F2353:AC2353" si="702">(F2278+F2285-F2298-F2305-F2312-F2319-F2326-F2333-F2340)/(F2278+F2285)</f>
        <v>0.1</v>
      </c>
      <c r="G2353" s="908">
        <f t="shared" si="702"/>
        <v>0.1</v>
      </c>
      <c r="H2353" s="3068">
        <f t="shared" si="702"/>
        <v>9.0909090909090912E-2</v>
      </c>
      <c r="I2353" s="3068">
        <f t="shared" si="702"/>
        <v>0</v>
      </c>
      <c r="J2353" s="3068">
        <f t="shared" si="702"/>
        <v>0</v>
      </c>
      <c r="K2353" s="3068">
        <f t="shared" si="702"/>
        <v>0</v>
      </c>
      <c r="L2353" s="3068">
        <f t="shared" si="702"/>
        <v>6.25E-2</v>
      </c>
      <c r="M2353" s="3068">
        <f t="shared" si="702"/>
        <v>0</v>
      </c>
      <c r="N2353" s="3068">
        <f t="shared" si="702"/>
        <v>5.5555555555555552E-2</v>
      </c>
      <c r="O2353" s="3068">
        <f t="shared" si="702"/>
        <v>5.5555555555555552E-2</v>
      </c>
      <c r="P2353" s="3068">
        <f t="shared" si="702"/>
        <v>0</v>
      </c>
      <c r="Q2353" s="3068">
        <f t="shared" si="702"/>
        <v>0</v>
      </c>
      <c r="R2353" s="3068">
        <f t="shared" si="702"/>
        <v>0</v>
      </c>
      <c r="S2353" s="3068">
        <f t="shared" si="702"/>
        <v>0</v>
      </c>
      <c r="T2353" s="3068">
        <f t="shared" si="702"/>
        <v>0</v>
      </c>
      <c r="U2353" s="3068">
        <f t="shared" si="702"/>
        <v>6.25E-2</v>
      </c>
      <c r="V2353" s="3068">
        <f t="shared" si="702"/>
        <v>6.6666666666666666E-2</v>
      </c>
      <c r="W2353" s="3068">
        <f t="shared" si="702"/>
        <v>0</v>
      </c>
      <c r="X2353" s="3068">
        <f t="shared" si="702"/>
        <v>0</v>
      </c>
      <c r="Y2353" s="3068">
        <f>(Y2278+Y2285-Y2298-Y2305-Y2312-Y2319-Y2326-Y2333-Y2340)/(Y2278+Y2285)</f>
        <v>0</v>
      </c>
      <c r="Z2353" s="908">
        <f t="shared" si="702"/>
        <v>8.3333333333333329E-2</v>
      </c>
      <c r="AA2353" s="908">
        <f t="shared" si="702"/>
        <v>7.6923076923076927E-2</v>
      </c>
      <c r="AB2353" s="909">
        <f t="shared" si="702"/>
        <v>8.3333333333333329E-2</v>
      </c>
      <c r="AC2353" s="408">
        <f t="shared" si="702"/>
        <v>3.5294117647058698E-2</v>
      </c>
      <c r="AI2353" s="850"/>
      <c r="AJ2353" s="850"/>
      <c r="AK2353" s="850"/>
      <c r="AL2353" s="850"/>
    </row>
    <row r="2354" spans="1:39" s="781" customFormat="1" ht="16.5" hidden="1" customHeight="1" thickBot="1" x14ac:dyDescent="0.3">
      <c r="A2354" s="3420"/>
      <c r="B2354" s="3421"/>
      <c r="C2354" s="579"/>
      <c r="D2354" s="141" t="s">
        <v>112</v>
      </c>
      <c r="E2354" s="409">
        <f>(E2282+E2289-E2302-E2309-E2316-E2323-E2330-E2337-E2344)/(E2282+E2289)</f>
        <v>-1.8089199505281699E-2</v>
      </c>
      <c r="F2354" s="409">
        <f t="shared" ref="F2354:AC2354" si="703">(F2282+F2289-F2302-F2309-F2316-F2323-F2330-F2337-F2344)/(F2282+F2289)</f>
        <v>-1.3240070225481005E-2</v>
      </c>
      <c r="G2354" s="409">
        <f t="shared" si="703"/>
        <v>-1.4619893775321604E-2</v>
      </c>
      <c r="H2354" s="742">
        <f t="shared" si="703"/>
        <v>-1.2118795831690357E-2</v>
      </c>
      <c r="I2354" s="742">
        <f t="shared" si="703"/>
        <v>-1.7526275673349259E-2</v>
      </c>
      <c r="J2354" s="742">
        <f t="shared" si="703"/>
        <v>7.1236110231753302E-2</v>
      </c>
      <c r="K2354" s="742">
        <f t="shared" si="703"/>
        <v>2.7743485671622189E-3</v>
      </c>
      <c r="L2354" s="742">
        <f t="shared" si="703"/>
        <v>6.9423375887532534E-3</v>
      </c>
      <c r="M2354" s="742">
        <f t="shared" si="703"/>
        <v>2.1354479368100887E-3</v>
      </c>
      <c r="N2354" s="742">
        <f t="shared" si="703"/>
        <v>8.1470139839303864E-4</v>
      </c>
      <c r="O2354" s="742">
        <f t="shared" si="703"/>
        <v>-4.9120950045563562E-3</v>
      </c>
      <c r="P2354" s="742">
        <f t="shared" si="703"/>
        <v>-2.2544985800179409E-2</v>
      </c>
      <c r="Q2354" s="742">
        <f t="shared" si="703"/>
        <v>-2.4709553138158126E-2</v>
      </c>
      <c r="R2354" s="742">
        <f t="shared" si="703"/>
        <v>-2.1732821179985002E-2</v>
      </c>
      <c r="S2354" s="742">
        <f t="shared" si="703"/>
        <v>-1.2163465788096767E-2</v>
      </c>
      <c r="T2354" s="742">
        <f t="shared" si="703"/>
        <v>-1.2735793884803113E-2</v>
      </c>
      <c r="U2354" s="742">
        <f t="shared" si="703"/>
        <v>-2.1741671715447452E-2</v>
      </c>
      <c r="V2354" s="742">
        <f t="shared" si="703"/>
        <v>-1.1719746947160983E-2</v>
      </c>
      <c r="W2354" s="742">
        <f t="shared" si="703"/>
        <v>-1.4657634381479854E-2</v>
      </c>
      <c r="X2354" s="742">
        <f t="shared" si="703"/>
        <v>-2.0674279773012554E-2</v>
      </c>
      <c r="Y2354" s="742">
        <f>(Y2282+Y2289-Y2302-Y2309-Y2316-Y2323-Y2330-Y2337-Y2344)/(Y2282+Y2289)</f>
        <v>-1.1719746947160983E-2</v>
      </c>
      <c r="Z2354" s="409">
        <f t="shared" si="703"/>
        <v>-1.5078312619517236E-2</v>
      </c>
      <c r="AA2354" s="409">
        <f t="shared" si="703"/>
        <v>-8.1245274157030131E-3</v>
      </c>
      <c r="AB2354" s="410">
        <f t="shared" si="703"/>
        <v>-2.1442417204786589E-2</v>
      </c>
      <c r="AC2354" s="411">
        <f t="shared" si="703"/>
        <v>-9.1113617959438006E-3</v>
      </c>
      <c r="AD2354" s="181"/>
      <c r="AE2354" s="181"/>
      <c r="AF2354" s="181"/>
      <c r="AI2354" s="778"/>
      <c r="AJ2354" s="778"/>
      <c r="AK2354" s="778"/>
      <c r="AL2354" s="778"/>
    </row>
    <row r="2355" spans="1:39" s="781" customFormat="1" ht="16.5" customHeight="1" thickBot="1" x14ac:dyDescent="0.3">
      <c r="A2355" s="3362"/>
      <c r="B2355" s="3363"/>
      <c r="C2355" s="3365"/>
      <c r="D2355" s="3366" t="s">
        <v>1115</v>
      </c>
      <c r="E2355" s="3367"/>
      <c r="F2355" s="3367"/>
      <c r="G2355" s="3367"/>
      <c r="H2355" s="3368"/>
      <c r="I2355" s="3368"/>
      <c r="J2355" s="3368"/>
      <c r="K2355" s="3368"/>
      <c r="L2355" s="3368"/>
      <c r="M2355" s="3368"/>
      <c r="N2355" s="3368"/>
      <c r="O2355" s="3368"/>
      <c r="P2355" s="3368"/>
      <c r="Q2355" s="3368"/>
      <c r="R2355" s="3368"/>
      <c r="S2355" s="3368"/>
      <c r="T2355" s="3368"/>
      <c r="U2355" s="3368"/>
      <c r="V2355" s="3368"/>
      <c r="W2355" s="3368"/>
      <c r="X2355" s="3368"/>
      <c r="Y2355" s="3368"/>
      <c r="Z2355" s="3367"/>
      <c r="AA2355" s="3367"/>
      <c r="AB2355" s="3369"/>
      <c r="AC2355" s="3370"/>
      <c r="AD2355" s="181"/>
      <c r="AE2355" s="181"/>
      <c r="AF2355" s="181"/>
      <c r="AI2355" s="778"/>
      <c r="AJ2355" s="778"/>
      <c r="AK2355" s="778"/>
      <c r="AL2355" s="778"/>
    </row>
    <row r="2356" spans="1:39" s="181" customFormat="1" ht="16.5" thickBot="1" x14ac:dyDescent="0.3">
      <c r="A2356" s="2321"/>
      <c r="B2356" s="2322"/>
      <c r="C2356" s="935"/>
      <c r="D2356" s="936"/>
      <c r="E2356" s="242"/>
      <c r="F2356" s="227"/>
      <c r="G2356" s="227"/>
      <c r="H2356" s="227"/>
      <c r="I2356" s="227"/>
      <c r="J2356" s="227"/>
      <c r="K2356" s="227"/>
      <c r="L2356" s="227"/>
      <c r="M2356" s="227"/>
      <c r="N2356" s="227"/>
      <c r="O2356" s="227"/>
      <c r="P2356" s="227"/>
      <c r="Q2356" s="227"/>
      <c r="R2356" s="227"/>
      <c r="S2356" s="227"/>
      <c r="T2356" s="227"/>
      <c r="U2356" s="227"/>
      <c r="V2356" s="227"/>
      <c r="W2356" s="227"/>
      <c r="X2356" s="227"/>
      <c r="Y2356" s="227"/>
      <c r="Z2356" s="227"/>
      <c r="AA2356" s="227"/>
      <c r="AB2356" s="227"/>
      <c r="AC2356" s="2355"/>
      <c r="AD2356" s="781"/>
      <c r="AE2356" s="781"/>
      <c r="AF2356" s="781"/>
      <c r="AG2356" s="711"/>
    </row>
    <row r="2357" spans="1:39" s="181" customFormat="1" ht="16.5" thickBot="1" x14ac:dyDescent="0.3">
      <c r="A2357" s="3444" t="s">
        <v>319</v>
      </c>
      <c r="B2357" s="3445"/>
      <c r="C2357" s="3445"/>
      <c r="D2357" s="3521"/>
      <c r="E2357" s="415">
        <v>1</v>
      </c>
      <c r="F2357" s="415">
        <v>2</v>
      </c>
      <c r="G2357" s="415">
        <v>3</v>
      </c>
      <c r="H2357" s="743">
        <v>4</v>
      </c>
      <c r="I2357" s="743">
        <v>5</v>
      </c>
      <c r="J2357" s="743">
        <v>6</v>
      </c>
      <c r="K2357" s="743">
        <v>7</v>
      </c>
      <c r="L2357" s="743">
        <v>8</v>
      </c>
      <c r="M2357" s="743">
        <v>9</v>
      </c>
      <c r="N2357" s="743">
        <v>10</v>
      </c>
      <c r="O2357" s="743">
        <v>11</v>
      </c>
      <c r="P2357" s="743">
        <v>12</v>
      </c>
      <c r="Q2357" s="743">
        <v>13</v>
      </c>
      <c r="R2357" s="743">
        <v>14</v>
      </c>
      <c r="S2357" s="743">
        <v>15</v>
      </c>
      <c r="T2357" s="743">
        <v>16</v>
      </c>
      <c r="U2357" s="743">
        <v>17</v>
      </c>
      <c r="V2357" s="743">
        <v>18</v>
      </c>
      <c r="W2357" s="743">
        <v>19</v>
      </c>
      <c r="X2357" s="743">
        <v>20</v>
      </c>
      <c r="Y2357" s="743">
        <v>21</v>
      </c>
      <c r="Z2357" s="415">
        <v>22</v>
      </c>
      <c r="AA2357" s="415">
        <v>23</v>
      </c>
      <c r="AB2357" s="415">
        <v>24</v>
      </c>
      <c r="AC2357" s="937"/>
      <c r="AD2357" s="711"/>
      <c r="AE2357" s="711"/>
      <c r="AF2357" s="711"/>
      <c r="AG2357" s="711"/>
    </row>
    <row r="2358" spans="1:39" s="181" customFormat="1" x14ac:dyDescent="0.25">
      <c r="A2358" s="575" t="s">
        <v>10</v>
      </c>
      <c r="B2358" s="349" t="s">
        <v>320</v>
      </c>
      <c r="C2358" s="576"/>
      <c r="D2358" s="854"/>
      <c r="E2358" s="744"/>
      <c r="F2358" s="349"/>
      <c r="G2358" s="349"/>
      <c r="H2358" s="485"/>
      <c r="I2358" s="485"/>
      <c r="J2358" s="485"/>
      <c r="K2358" s="485"/>
      <c r="L2358" s="485"/>
      <c r="M2358" s="485"/>
      <c r="N2358" s="485"/>
      <c r="O2358" s="485"/>
      <c r="P2358" s="485"/>
      <c r="Q2358" s="485"/>
      <c r="R2358" s="485"/>
      <c r="S2358" s="485"/>
      <c r="T2358" s="485"/>
      <c r="U2358" s="485"/>
      <c r="V2358" s="485"/>
      <c r="W2358" s="485"/>
      <c r="X2358" s="485"/>
      <c r="Y2358" s="485"/>
      <c r="Z2358" s="349"/>
      <c r="AA2358" s="349"/>
      <c r="AB2358" s="349"/>
      <c r="AC2358" s="857"/>
      <c r="AD2358" s="711"/>
      <c r="AE2358" s="711"/>
      <c r="AF2358" s="711"/>
      <c r="AG2358" s="711"/>
      <c r="AJ2358" s="189"/>
      <c r="AK2358" s="189"/>
      <c r="AL2358" s="189"/>
      <c r="AM2358" s="189"/>
    </row>
    <row r="2359" spans="1:39" s="181" customFormat="1" ht="16.5" thickBot="1" x14ac:dyDescent="0.3">
      <c r="A2359" s="578" t="s">
        <v>11</v>
      </c>
      <c r="B2359" s="488"/>
      <c r="C2359" s="579"/>
      <c r="D2359" s="858"/>
      <c r="E2359" s="2573"/>
      <c r="F2359" s="488"/>
      <c r="G2359" s="488"/>
      <c r="H2359" s="488"/>
      <c r="I2359" s="488"/>
      <c r="J2359" s="488"/>
      <c r="K2359" s="488"/>
      <c r="L2359" s="488"/>
      <c r="M2359" s="488"/>
      <c r="N2359" s="488"/>
      <c r="O2359" s="488"/>
      <c r="P2359" s="488"/>
      <c r="Q2359" s="488"/>
      <c r="R2359" s="488"/>
      <c r="S2359" s="488"/>
      <c r="T2359" s="488"/>
      <c r="U2359" s="488"/>
      <c r="V2359" s="488"/>
      <c r="W2359" s="488"/>
      <c r="X2359" s="488"/>
      <c r="Y2359" s="488"/>
      <c r="Z2359" s="488"/>
      <c r="AA2359" s="488"/>
      <c r="AB2359" s="488"/>
      <c r="AC2359" s="861"/>
      <c r="AD2359" s="711"/>
      <c r="AE2359" s="711"/>
      <c r="AF2359" s="711"/>
      <c r="AJ2359" s="302"/>
      <c r="AK2359" s="302"/>
      <c r="AL2359" s="332"/>
      <c r="AM2359" s="302"/>
    </row>
    <row r="2360" spans="1:39" s="181" customFormat="1" x14ac:dyDescent="0.25">
      <c r="A2360" s="3405" t="s">
        <v>294</v>
      </c>
      <c r="B2360" s="3443" t="s">
        <v>321</v>
      </c>
      <c r="C2360" s="125" t="s">
        <v>13</v>
      </c>
      <c r="D2360" s="2283" t="s">
        <v>151</v>
      </c>
      <c r="E2360" s="2162"/>
      <c r="F2360" s="91"/>
      <c r="G2360" s="91"/>
      <c r="H2360" s="91"/>
      <c r="I2360" s="91"/>
      <c r="J2360" s="91"/>
      <c r="K2360" s="91"/>
      <c r="L2360" s="91"/>
      <c r="M2360" s="91"/>
      <c r="N2360" s="91"/>
      <c r="O2360" s="91"/>
      <c r="P2360" s="91"/>
      <c r="Q2360" s="91"/>
      <c r="R2360" s="91"/>
      <c r="S2360" s="91"/>
      <c r="T2360" s="91"/>
      <c r="U2360" s="91"/>
      <c r="V2360" s="91"/>
      <c r="W2360" s="91"/>
      <c r="X2360" s="91"/>
      <c r="Y2360" s="91"/>
      <c r="Z2360" s="91"/>
      <c r="AA2360" s="91"/>
      <c r="AB2360" s="91"/>
      <c r="AC2360" s="2280"/>
      <c r="AJ2360" s="862"/>
      <c r="AK2360" s="863"/>
      <c r="AL2360" s="862"/>
      <c r="AM2360" s="332"/>
    </row>
    <row r="2361" spans="1:39" s="181" customFormat="1" x14ac:dyDescent="0.25">
      <c r="A2361" s="3406"/>
      <c r="B2361" s="3447"/>
      <c r="C2361" s="123" t="s">
        <v>14</v>
      </c>
      <c r="D2361" s="2284" t="s">
        <v>151</v>
      </c>
      <c r="E2361" s="81"/>
      <c r="F2361" s="155"/>
      <c r="G2361" s="155"/>
      <c r="H2361" s="155"/>
      <c r="I2361" s="155"/>
      <c r="J2361" s="155"/>
      <c r="K2361" s="155"/>
      <c r="L2361" s="155"/>
      <c r="M2361" s="155"/>
      <c r="N2361" s="155"/>
      <c r="O2361" s="155"/>
      <c r="P2361" s="155"/>
      <c r="Q2361" s="155"/>
      <c r="R2361" s="155"/>
      <c r="S2361" s="155"/>
      <c r="T2361" s="155"/>
      <c r="U2361" s="155"/>
      <c r="V2361" s="155"/>
      <c r="W2361" s="155"/>
      <c r="X2361" s="155"/>
      <c r="Y2361" s="155"/>
      <c r="Z2361" s="155"/>
      <c r="AA2361" s="155"/>
      <c r="AB2361" s="155"/>
      <c r="AC2361" s="2168"/>
      <c r="AJ2361" s="332"/>
      <c r="AK2361" s="332"/>
      <c r="AL2361" s="332"/>
      <c r="AM2361" s="332"/>
    </row>
    <row r="2362" spans="1:39" s="181" customFormat="1" x14ac:dyDescent="0.25">
      <c r="A2362" s="3406"/>
      <c r="B2362" s="3447"/>
      <c r="C2362" s="123" t="s">
        <v>15</v>
      </c>
      <c r="D2362" s="2284" t="s">
        <v>151</v>
      </c>
      <c r="E2362" s="81"/>
      <c r="F2362" s="155"/>
      <c r="G2362" s="155"/>
      <c r="H2362" s="155"/>
      <c r="I2362" s="155"/>
      <c r="J2362" s="155"/>
      <c r="K2362" s="155"/>
      <c r="L2362" s="155"/>
      <c r="M2362" s="155"/>
      <c r="N2362" s="155"/>
      <c r="O2362" s="155"/>
      <c r="P2362" s="155"/>
      <c r="Q2362" s="155"/>
      <c r="R2362" s="155"/>
      <c r="S2362" s="155"/>
      <c r="T2362" s="155"/>
      <c r="U2362" s="155"/>
      <c r="V2362" s="155"/>
      <c r="W2362" s="155"/>
      <c r="X2362" s="155"/>
      <c r="Y2362" s="155"/>
      <c r="Z2362" s="155"/>
      <c r="AA2362" s="155"/>
      <c r="AB2362" s="155"/>
      <c r="AC2362" s="2168"/>
      <c r="AJ2362" s="332"/>
      <c r="AK2362" s="332"/>
      <c r="AL2362" s="332"/>
      <c r="AM2362" s="332"/>
    </row>
    <row r="2363" spans="1:39" s="181" customFormat="1" x14ac:dyDescent="0.25">
      <c r="A2363" s="3406"/>
      <c r="B2363" s="3447"/>
      <c r="C2363" s="123" t="s">
        <v>17</v>
      </c>
      <c r="D2363" s="2284"/>
      <c r="E2363" s="81"/>
      <c r="F2363" s="155"/>
      <c r="G2363" s="155"/>
      <c r="H2363" s="155"/>
      <c r="I2363" s="155"/>
      <c r="J2363" s="155"/>
      <c r="K2363" s="155"/>
      <c r="L2363" s="155"/>
      <c r="M2363" s="155"/>
      <c r="N2363" s="155"/>
      <c r="O2363" s="155"/>
      <c r="P2363" s="155"/>
      <c r="Q2363" s="155"/>
      <c r="R2363" s="155"/>
      <c r="S2363" s="155"/>
      <c r="T2363" s="155"/>
      <c r="U2363" s="155"/>
      <c r="V2363" s="155"/>
      <c r="W2363" s="155"/>
      <c r="X2363" s="155"/>
      <c r="Y2363" s="155"/>
      <c r="Z2363" s="155"/>
      <c r="AA2363" s="155"/>
      <c r="AB2363" s="155"/>
      <c r="AC2363" s="2168"/>
      <c r="AJ2363" s="332"/>
      <c r="AK2363" s="332"/>
      <c r="AL2363" s="332"/>
      <c r="AM2363" s="332"/>
    </row>
    <row r="2364" spans="1:39" s="181" customFormat="1" ht="16.5" thickBot="1" x14ac:dyDescent="0.3">
      <c r="A2364" s="3407"/>
      <c r="B2364" s="3448"/>
      <c r="C2364" s="126" t="s">
        <v>22</v>
      </c>
      <c r="D2364" s="2285" t="s">
        <v>151</v>
      </c>
      <c r="E2364" s="474"/>
      <c r="F2364" s="328"/>
      <c r="G2364" s="328"/>
      <c r="H2364" s="127"/>
      <c r="I2364" s="127"/>
      <c r="J2364" s="127"/>
      <c r="K2364" s="127"/>
      <c r="L2364" s="127"/>
      <c r="M2364" s="127"/>
      <c r="N2364" s="127"/>
      <c r="O2364" s="127"/>
      <c r="P2364" s="127"/>
      <c r="Q2364" s="127"/>
      <c r="R2364" s="127"/>
      <c r="S2364" s="127"/>
      <c r="T2364" s="127"/>
      <c r="U2364" s="127"/>
      <c r="V2364" s="127"/>
      <c r="W2364" s="127"/>
      <c r="X2364" s="127"/>
      <c r="Y2364" s="127"/>
      <c r="Z2364" s="328"/>
      <c r="AA2364" s="328"/>
      <c r="AB2364" s="328"/>
      <c r="AC2364" s="2281"/>
      <c r="AJ2364" s="332"/>
      <c r="AK2364" s="332"/>
      <c r="AL2364" s="332"/>
      <c r="AM2364" s="332"/>
    </row>
    <row r="2365" spans="1:39" s="181" customFormat="1" hidden="1" x14ac:dyDescent="0.25">
      <c r="A2365" s="1690"/>
      <c r="B2365" s="1501"/>
      <c r="C2365" s="490" t="s">
        <v>18</v>
      </c>
      <c r="D2365" s="2286"/>
      <c r="E2365" s="561"/>
      <c r="F2365" s="324"/>
      <c r="G2365" s="324"/>
      <c r="H2365" s="142"/>
      <c r="I2365" s="142"/>
      <c r="J2365" s="142"/>
      <c r="K2365" s="142"/>
      <c r="L2365" s="142"/>
      <c r="M2365" s="142"/>
      <c r="N2365" s="142"/>
      <c r="O2365" s="142"/>
      <c r="P2365" s="142"/>
      <c r="Q2365" s="142"/>
      <c r="R2365" s="142"/>
      <c r="S2365" s="142"/>
      <c r="T2365" s="142"/>
      <c r="U2365" s="142"/>
      <c r="V2365" s="142"/>
      <c r="W2365" s="142"/>
      <c r="X2365" s="142"/>
      <c r="Y2365" s="142"/>
      <c r="Z2365" s="324"/>
      <c r="AA2365" s="324"/>
      <c r="AB2365" s="324"/>
      <c r="AC2365" s="2282"/>
      <c r="AJ2365" s="332"/>
      <c r="AK2365" s="332"/>
      <c r="AL2365" s="332"/>
      <c r="AM2365" s="332"/>
    </row>
    <row r="2366" spans="1:39" s="181" customFormat="1" ht="16.5" hidden="1" thickBot="1" x14ac:dyDescent="0.3">
      <c r="A2366" s="1690"/>
      <c r="B2366" s="1501"/>
      <c r="C2366" s="490" t="s">
        <v>19</v>
      </c>
      <c r="D2366" s="2287"/>
      <c r="E2366" s="561"/>
      <c r="F2366" s="324"/>
      <c r="G2366" s="324"/>
      <c r="H2366" s="142"/>
      <c r="I2366" s="142"/>
      <c r="J2366" s="142"/>
      <c r="K2366" s="142"/>
      <c r="L2366" s="142"/>
      <c r="M2366" s="142"/>
      <c r="N2366" s="142"/>
      <c r="O2366" s="142"/>
      <c r="P2366" s="142"/>
      <c r="Q2366" s="142"/>
      <c r="R2366" s="142"/>
      <c r="S2366" s="142"/>
      <c r="T2366" s="142"/>
      <c r="U2366" s="142"/>
      <c r="V2366" s="142"/>
      <c r="W2366" s="142"/>
      <c r="X2366" s="142"/>
      <c r="Y2366" s="142"/>
      <c r="Z2366" s="324"/>
      <c r="AA2366" s="324"/>
      <c r="AB2366" s="324"/>
      <c r="AC2366" s="2282"/>
      <c r="AJ2366" s="302"/>
      <c r="AK2366" s="302"/>
      <c r="AL2366" s="332"/>
      <c r="AM2366" s="302"/>
    </row>
    <row r="2367" spans="1:39" s="181" customFormat="1" x14ac:dyDescent="0.25">
      <c r="A2367" s="3422" t="s">
        <v>296</v>
      </c>
      <c r="B2367" s="3446" t="s">
        <v>322</v>
      </c>
      <c r="C2367" s="121" t="s">
        <v>13</v>
      </c>
      <c r="D2367" s="2283" t="s">
        <v>151</v>
      </c>
      <c r="E2367" s="2344"/>
      <c r="F2367" s="203"/>
      <c r="G2367" s="203"/>
      <c r="H2367" s="203"/>
      <c r="I2367" s="203"/>
      <c r="J2367" s="203"/>
      <c r="K2367" s="203"/>
      <c r="L2367" s="203"/>
      <c r="M2367" s="203"/>
      <c r="N2367" s="203"/>
      <c r="O2367" s="203"/>
      <c r="P2367" s="203"/>
      <c r="Q2367" s="203"/>
      <c r="R2367" s="203"/>
      <c r="S2367" s="203"/>
      <c r="T2367" s="203"/>
      <c r="U2367" s="203"/>
      <c r="V2367" s="203"/>
      <c r="W2367" s="203"/>
      <c r="X2367" s="203"/>
      <c r="Y2367" s="203"/>
      <c r="Z2367" s="203"/>
      <c r="AA2367" s="203"/>
      <c r="AB2367" s="203"/>
      <c r="AC2367" s="2167"/>
      <c r="AJ2367" s="862"/>
      <c r="AK2367" s="863"/>
      <c r="AL2367" s="862"/>
      <c r="AM2367" s="332"/>
    </row>
    <row r="2368" spans="1:39" s="181" customFormat="1" x14ac:dyDescent="0.25">
      <c r="A2368" s="3406"/>
      <c r="B2368" s="3447"/>
      <c r="C2368" s="123" t="s">
        <v>14</v>
      </c>
      <c r="D2368" s="2284" t="s">
        <v>151</v>
      </c>
      <c r="E2368" s="81"/>
      <c r="F2368" s="155"/>
      <c r="G2368" s="155"/>
      <c r="H2368" s="155"/>
      <c r="I2368" s="155"/>
      <c r="J2368" s="155"/>
      <c r="K2368" s="155"/>
      <c r="L2368" s="155"/>
      <c r="M2368" s="155"/>
      <c r="N2368" s="155"/>
      <c r="O2368" s="155"/>
      <c r="P2368" s="155"/>
      <c r="Q2368" s="155"/>
      <c r="R2368" s="155"/>
      <c r="S2368" s="155"/>
      <c r="T2368" s="155"/>
      <c r="U2368" s="155"/>
      <c r="V2368" s="155"/>
      <c r="W2368" s="155"/>
      <c r="X2368" s="155"/>
      <c r="Y2368" s="155"/>
      <c r="Z2368" s="155"/>
      <c r="AA2368" s="155"/>
      <c r="AB2368" s="155"/>
      <c r="AC2368" s="2168"/>
      <c r="AJ2368" s="332"/>
      <c r="AK2368" s="332"/>
      <c r="AL2368" s="332"/>
      <c r="AM2368" s="332"/>
    </row>
    <row r="2369" spans="1:39" s="181" customFormat="1" x14ac:dyDescent="0.25">
      <c r="A2369" s="3406"/>
      <c r="B2369" s="3447"/>
      <c r="C2369" s="123" t="s">
        <v>15</v>
      </c>
      <c r="D2369" s="2284" t="s">
        <v>151</v>
      </c>
      <c r="E2369" s="81"/>
      <c r="F2369" s="155"/>
      <c r="G2369" s="155"/>
      <c r="H2369" s="155"/>
      <c r="I2369" s="155"/>
      <c r="J2369" s="155"/>
      <c r="K2369" s="155"/>
      <c r="L2369" s="155"/>
      <c r="M2369" s="155"/>
      <c r="N2369" s="155"/>
      <c r="O2369" s="155"/>
      <c r="P2369" s="155"/>
      <c r="Q2369" s="155"/>
      <c r="R2369" s="155"/>
      <c r="S2369" s="155"/>
      <c r="T2369" s="155"/>
      <c r="U2369" s="155"/>
      <c r="V2369" s="155"/>
      <c r="W2369" s="155"/>
      <c r="X2369" s="155"/>
      <c r="Y2369" s="155"/>
      <c r="Z2369" s="155"/>
      <c r="AA2369" s="155"/>
      <c r="AB2369" s="155"/>
      <c r="AC2369" s="2168"/>
      <c r="AJ2369" s="332"/>
      <c r="AK2369" s="332"/>
      <c r="AL2369" s="332"/>
      <c r="AM2369" s="332"/>
    </row>
    <row r="2370" spans="1:39" s="181" customFormat="1" x14ac:dyDescent="0.25">
      <c r="A2370" s="3406"/>
      <c r="B2370" s="3447"/>
      <c r="C2370" s="123" t="s">
        <v>17</v>
      </c>
      <c r="D2370" s="2284"/>
      <c r="E2370" s="81"/>
      <c r="F2370" s="155"/>
      <c r="G2370" s="155"/>
      <c r="H2370" s="155"/>
      <c r="I2370" s="155"/>
      <c r="J2370" s="155"/>
      <c r="K2370" s="155"/>
      <c r="L2370" s="155"/>
      <c r="M2370" s="155"/>
      <c r="N2370" s="155"/>
      <c r="O2370" s="155"/>
      <c r="P2370" s="155"/>
      <c r="Q2370" s="155"/>
      <c r="R2370" s="155"/>
      <c r="S2370" s="155"/>
      <c r="T2370" s="155"/>
      <c r="U2370" s="155"/>
      <c r="V2370" s="155"/>
      <c r="W2370" s="155"/>
      <c r="X2370" s="155"/>
      <c r="Y2370" s="155"/>
      <c r="Z2370" s="155"/>
      <c r="AA2370" s="155"/>
      <c r="AB2370" s="155"/>
      <c r="AC2370" s="2168"/>
      <c r="AJ2370" s="332"/>
      <c r="AK2370" s="332"/>
      <c r="AL2370" s="332"/>
      <c r="AM2370" s="332"/>
    </row>
    <row r="2371" spans="1:39" s="181" customFormat="1" ht="16.5" thickBot="1" x14ac:dyDescent="0.3">
      <c r="A2371" s="3407"/>
      <c r="B2371" s="3448"/>
      <c r="C2371" s="126" t="s">
        <v>22</v>
      </c>
      <c r="D2371" s="2285" t="s">
        <v>151</v>
      </c>
      <c r="E2371" s="474"/>
      <c r="F2371" s="328"/>
      <c r="G2371" s="328"/>
      <c r="H2371" s="127"/>
      <c r="I2371" s="127"/>
      <c r="J2371" s="127"/>
      <c r="K2371" s="127"/>
      <c r="L2371" s="127"/>
      <c r="M2371" s="127"/>
      <c r="N2371" s="127"/>
      <c r="O2371" s="127"/>
      <c r="P2371" s="127"/>
      <c r="Q2371" s="127"/>
      <c r="R2371" s="127"/>
      <c r="S2371" s="127"/>
      <c r="T2371" s="127"/>
      <c r="U2371" s="127"/>
      <c r="V2371" s="127"/>
      <c r="W2371" s="127"/>
      <c r="X2371" s="127"/>
      <c r="Y2371" s="127"/>
      <c r="Z2371" s="328"/>
      <c r="AA2371" s="328"/>
      <c r="AB2371" s="328"/>
      <c r="AC2371" s="2281"/>
      <c r="AJ2371" s="332"/>
      <c r="AK2371" s="332"/>
      <c r="AL2371" s="332"/>
      <c r="AM2371" s="332"/>
    </row>
    <row r="2372" spans="1:39" s="181" customFormat="1" hidden="1" x14ac:dyDescent="0.25">
      <c r="A2372" s="1690"/>
      <c r="B2372" s="1501"/>
      <c r="C2372" s="490" t="s">
        <v>18</v>
      </c>
      <c r="D2372" s="2286"/>
      <c r="E2372" s="561"/>
      <c r="F2372" s="324"/>
      <c r="G2372" s="324"/>
      <c r="H2372" s="142"/>
      <c r="I2372" s="142"/>
      <c r="J2372" s="142"/>
      <c r="K2372" s="142"/>
      <c r="L2372" s="142"/>
      <c r="M2372" s="142"/>
      <c r="N2372" s="142"/>
      <c r="O2372" s="142"/>
      <c r="P2372" s="142"/>
      <c r="Q2372" s="142"/>
      <c r="R2372" s="142"/>
      <c r="S2372" s="142"/>
      <c r="T2372" s="142"/>
      <c r="U2372" s="142"/>
      <c r="V2372" s="142"/>
      <c r="W2372" s="142"/>
      <c r="X2372" s="142"/>
      <c r="Y2372" s="142"/>
      <c r="Z2372" s="324"/>
      <c r="AA2372" s="324"/>
      <c r="AB2372" s="324"/>
      <c r="AC2372" s="2282"/>
      <c r="AJ2372" s="332"/>
      <c r="AK2372" s="332"/>
      <c r="AL2372" s="332"/>
      <c r="AM2372" s="332"/>
    </row>
    <row r="2373" spans="1:39" s="181" customFormat="1" ht="16.5" hidden="1" thickBot="1" x14ac:dyDescent="0.3">
      <c r="A2373" s="1690"/>
      <c r="B2373" s="1501"/>
      <c r="C2373" s="490" t="s">
        <v>19</v>
      </c>
      <c r="D2373" s="2287"/>
      <c r="E2373" s="561"/>
      <c r="F2373" s="324"/>
      <c r="G2373" s="324"/>
      <c r="H2373" s="142"/>
      <c r="I2373" s="142"/>
      <c r="J2373" s="142"/>
      <c r="K2373" s="142"/>
      <c r="L2373" s="142"/>
      <c r="M2373" s="142"/>
      <c r="N2373" s="142"/>
      <c r="O2373" s="142"/>
      <c r="P2373" s="142"/>
      <c r="Q2373" s="142"/>
      <c r="R2373" s="142"/>
      <c r="S2373" s="142"/>
      <c r="T2373" s="142"/>
      <c r="U2373" s="142"/>
      <c r="V2373" s="142"/>
      <c r="W2373" s="142"/>
      <c r="X2373" s="142"/>
      <c r="Y2373" s="142"/>
      <c r="Z2373" s="324"/>
      <c r="AA2373" s="324"/>
      <c r="AB2373" s="324"/>
      <c r="AC2373" s="2282"/>
      <c r="AJ2373" s="302"/>
      <c r="AK2373" s="302"/>
      <c r="AL2373" s="332"/>
      <c r="AM2373" s="302"/>
    </row>
    <row r="2374" spans="1:39" s="181" customFormat="1" x14ac:dyDescent="0.25">
      <c r="A2374" s="3422" t="s">
        <v>323</v>
      </c>
      <c r="B2374" s="3446" t="s">
        <v>324</v>
      </c>
      <c r="C2374" s="121" t="s">
        <v>13</v>
      </c>
      <c r="D2374" s="2283" t="s">
        <v>151</v>
      </c>
      <c r="E2374" s="2344"/>
      <c r="F2374" s="203"/>
      <c r="G2374" s="203"/>
      <c r="H2374" s="203"/>
      <c r="I2374" s="203"/>
      <c r="J2374" s="203"/>
      <c r="K2374" s="203"/>
      <c r="L2374" s="203"/>
      <c r="M2374" s="203"/>
      <c r="N2374" s="203"/>
      <c r="O2374" s="203"/>
      <c r="P2374" s="203"/>
      <c r="Q2374" s="203"/>
      <c r="R2374" s="203"/>
      <c r="S2374" s="203"/>
      <c r="T2374" s="203"/>
      <c r="U2374" s="203"/>
      <c r="V2374" s="203"/>
      <c r="W2374" s="203"/>
      <c r="X2374" s="203"/>
      <c r="Y2374" s="203"/>
      <c r="Z2374" s="203"/>
      <c r="AA2374" s="203"/>
      <c r="AB2374" s="203"/>
      <c r="AC2374" s="2167"/>
      <c r="AJ2374" s="862"/>
      <c r="AK2374" s="863"/>
      <c r="AL2374" s="862"/>
      <c r="AM2374" s="332"/>
    </row>
    <row r="2375" spans="1:39" s="181" customFormat="1" x14ac:dyDescent="0.25">
      <c r="A2375" s="3406"/>
      <c r="B2375" s="3447"/>
      <c r="C2375" s="123" t="s">
        <v>14</v>
      </c>
      <c r="D2375" s="2284" t="s">
        <v>151</v>
      </c>
      <c r="E2375" s="81"/>
      <c r="F2375" s="155"/>
      <c r="G2375" s="155"/>
      <c r="H2375" s="155"/>
      <c r="I2375" s="155"/>
      <c r="J2375" s="155"/>
      <c r="K2375" s="155"/>
      <c r="L2375" s="155"/>
      <c r="M2375" s="155"/>
      <c r="N2375" s="155"/>
      <c r="O2375" s="155"/>
      <c r="P2375" s="155"/>
      <c r="Q2375" s="155"/>
      <c r="R2375" s="155"/>
      <c r="S2375" s="155"/>
      <c r="T2375" s="155"/>
      <c r="U2375" s="155"/>
      <c r="V2375" s="155"/>
      <c r="W2375" s="155"/>
      <c r="X2375" s="155"/>
      <c r="Y2375" s="155"/>
      <c r="Z2375" s="155"/>
      <c r="AA2375" s="155"/>
      <c r="AB2375" s="155"/>
      <c r="AC2375" s="2168"/>
      <c r="AJ2375" s="332"/>
      <c r="AK2375" s="332"/>
      <c r="AL2375" s="332"/>
      <c r="AM2375" s="332"/>
    </row>
    <row r="2376" spans="1:39" s="181" customFormat="1" x14ac:dyDescent="0.25">
      <c r="A2376" s="3406"/>
      <c r="B2376" s="3447"/>
      <c r="C2376" s="123" t="s">
        <v>15</v>
      </c>
      <c r="D2376" s="2284" t="s">
        <v>151</v>
      </c>
      <c r="E2376" s="81"/>
      <c r="F2376" s="155"/>
      <c r="G2376" s="155"/>
      <c r="H2376" s="155"/>
      <c r="I2376" s="155"/>
      <c r="J2376" s="155"/>
      <c r="K2376" s="155"/>
      <c r="L2376" s="155"/>
      <c r="M2376" s="155"/>
      <c r="N2376" s="155"/>
      <c r="O2376" s="155"/>
      <c r="P2376" s="155"/>
      <c r="Q2376" s="155"/>
      <c r="R2376" s="155"/>
      <c r="S2376" s="155"/>
      <c r="T2376" s="155"/>
      <c r="U2376" s="155"/>
      <c r="V2376" s="155"/>
      <c r="W2376" s="155"/>
      <c r="X2376" s="155"/>
      <c r="Y2376" s="155"/>
      <c r="Z2376" s="155"/>
      <c r="AA2376" s="155"/>
      <c r="AB2376" s="155"/>
      <c r="AC2376" s="2168"/>
      <c r="AJ2376" s="850"/>
      <c r="AK2376" s="850"/>
      <c r="AL2376" s="850"/>
      <c r="AM2376" s="850"/>
    </row>
    <row r="2377" spans="1:39" s="181" customFormat="1" x14ac:dyDescent="0.25">
      <c r="A2377" s="3406"/>
      <c r="B2377" s="3447"/>
      <c r="C2377" s="123" t="s">
        <v>17</v>
      </c>
      <c r="D2377" s="2284"/>
      <c r="E2377" s="81"/>
      <c r="F2377" s="155"/>
      <c r="G2377" s="155"/>
      <c r="H2377" s="155"/>
      <c r="I2377" s="155"/>
      <c r="J2377" s="155"/>
      <c r="K2377" s="155"/>
      <c r="L2377" s="155"/>
      <c r="M2377" s="155"/>
      <c r="N2377" s="155"/>
      <c r="O2377" s="155"/>
      <c r="P2377" s="155"/>
      <c r="Q2377" s="155"/>
      <c r="R2377" s="155"/>
      <c r="S2377" s="155"/>
      <c r="T2377" s="155"/>
      <c r="U2377" s="155"/>
      <c r="V2377" s="155"/>
      <c r="W2377" s="155"/>
      <c r="X2377" s="155"/>
      <c r="Y2377" s="155"/>
      <c r="Z2377" s="155"/>
      <c r="AA2377" s="155"/>
      <c r="AB2377" s="155"/>
      <c r="AC2377" s="2168"/>
      <c r="AJ2377" s="850"/>
      <c r="AK2377" s="850"/>
      <c r="AL2377" s="850"/>
      <c r="AM2377" s="850"/>
    </row>
    <row r="2378" spans="1:39" s="181" customFormat="1" ht="16.5" thickBot="1" x14ac:dyDescent="0.3">
      <c r="A2378" s="3407"/>
      <c r="B2378" s="3448"/>
      <c r="C2378" s="126" t="s">
        <v>22</v>
      </c>
      <c r="D2378" s="2285" t="s">
        <v>151</v>
      </c>
      <c r="E2378" s="474"/>
      <c r="F2378" s="328"/>
      <c r="G2378" s="328"/>
      <c r="H2378" s="127"/>
      <c r="I2378" s="127"/>
      <c r="J2378" s="127"/>
      <c r="K2378" s="127"/>
      <c r="L2378" s="127"/>
      <c r="M2378" s="127"/>
      <c r="N2378" s="127"/>
      <c r="O2378" s="127"/>
      <c r="P2378" s="127"/>
      <c r="Q2378" s="127"/>
      <c r="R2378" s="127"/>
      <c r="S2378" s="127"/>
      <c r="T2378" s="127"/>
      <c r="U2378" s="127"/>
      <c r="V2378" s="127"/>
      <c r="W2378" s="127"/>
      <c r="X2378" s="127"/>
      <c r="Y2378" s="127"/>
      <c r="Z2378" s="328"/>
      <c r="AA2378" s="328"/>
      <c r="AB2378" s="328"/>
      <c r="AC2378" s="2281"/>
      <c r="AJ2378" s="850"/>
      <c r="AK2378" s="850"/>
      <c r="AL2378" s="850"/>
      <c r="AM2378" s="850"/>
    </row>
    <row r="2379" spans="1:39" s="181" customFormat="1" hidden="1" x14ac:dyDescent="0.25">
      <c r="A2379" s="1690"/>
      <c r="B2379" s="1501"/>
      <c r="C2379" s="496" t="s">
        <v>18</v>
      </c>
      <c r="D2379" s="2347">
        <v>0</v>
      </c>
      <c r="E2379" s="949"/>
      <c r="F2379" s="949"/>
      <c r="G2379" s="949"/>
      <c r="H2379" s="787"/>
      <c r="I2379" s="787"/>
      <c r="J2379" s="787"/>
      <c r="K2379" s="787"/>
      <c r="L2379" s="787"/>
      <c r="M2379" s="787"/>
      <c r="N2379" s="787"/>
      <c r="O2379" s="787"/>
      <c r="P2379" s="787"/>
      <c r="Q2379" s="787"/>
      <c r="R2379" s="787"/>
      <c r="S2379" s="787"/>
      <c r="T2379" s="787"/>
      <c r="U2379" s="787"/>
      <c r="V2379" s="787"/>
      <c r="W2379" s="787"/>
      <c r="X2379" s="787"/>
      <c r="Y2379" s="787"/>
      <c r="Z2379" s="949"/>
      <c r="AA2379" s="949"/>
      <c r="AB2379" s="949"/>
      <c r="AC2379" s="2282"/>
      <c r="AJ2379" s="850"/>
      <c r="AK2379" s="850"/>
      <c r="AL2379" s="850"/>
      <c r="AM2379" s="850"/>
    </row>
    <row r="2380" spans="1:39" s="181" customFormat="1" ht="16.5" hidden="1" thickBot="1" x14ac:dyDescent="0.3">
      <c r="A2380" s="1690"/>
      <c r="B2380" s="1501"/>
      <c r="C2380" s="496" t="s">
        <v>19</v>
      </c>
      <c r="D2380" s="951">
        <v>0</v>
      </c>
      <c r="E2380" s="949"/>
      <c r="F2380" s="949"/>
      <c r="G2380" s="949"/>
      <c r="H2380" s="787"/>
      <c r="I2380" s="787"/>
      <c r="J2380" s="787"/>
      <c r="K2380" s="787"/>
      <c r="L2380" s="787"/>
      <c r="M2380" s="787"/>
      <c r="N2380" s="787"/>
      <c r="O2380" s="787"/>
      <c r="P2380" s="787"/>
      <c r="Q2380" s="787"/>
      <c r="R2380" s="787"/>
      <c r="S2380" s="787"/>
      <c r="T2380" s="787"/>
      <c r="U2380" s="787"/>
      <c r="V2380" s="787"/>
      <c r="W2380" s="787"/>
      <c r="X2380" s="787"/>
      <c r="Y2380" s="787"/>
      <c r="Z2380" s="949"/>
      <c r="AA2380" s="949"/>
      <c r="AB2380" s="949"/>
      <c r="AC2380" s="2282"/>
      <c r="AJ2380" s="302"/>
      <c r="AK2380" s="302"/>
      <c r="AL2380" s="332"/>
      <c r="AM2380" s="302"/>
    </row>
    <row r="2381" spans="1:39" s="181" customFormat="1" x14ac:dyDescent="0.25">
      <c r="A2381" s="3506" t="s">
        <v>325</v>
      </c>
      <c r="B2381" s="3446" t="s">
        <v>168</v>
      </c>
      <c r="C2381" s="121" t="s">
        <v>13</v>
      </c>
      <c r="D2381" s="113" t="s">
        <v>820</v>
      </c>
      <c r="E2381" s="306">
        <v>738.24</v>
      </c>
      <c r="F2381" s="71">
        <v>672.96</v>
      </c>
      <c r="G2381" s="71">
        <v>641.76</v>
      </c>
      <c r="H2381" s="71">
        <v>633.6</v>
      </c>
      <c r="I2381" s="71">
        <v>642.72</v>
      </c>
      <c r="J2381" s="71">
        <v>672.48</v>
      </c>
      <c r="K2381" s="71">
        <v>796.8</v>
      </c>
      <c r="L2381" s="71">
        <v>872.64</v>
      </c>
      <c r="M2381" s="71">
        <v>969.12</v>
      </c>
      <c r="N2381" s="71">
        <v>1013.76</v>
      </c>
      <c r="O2381" s="71">
        <v>990.24</v>
      </c>
      <c r="P2381" s="71">
        <v>1001.28</v>
      </c>
      <c r="Q2381" s="71">
        <v>947.52</v>
      </c>
      <c r="R2381" s="71">
        <v>920.16</v>
      </c>
      <c r="S2381" s="71">
        <v>940.32</v>
      </c>
      <c r="T2381" s="71">
        <v>913.44</v>
      </c>
      <c r="U2381" s="71">
        <v>953.76</v>
      </c>
      <c r="V2381" s="71">
        <v>876</v>
      </c>
      <c r="W2381" s="71">
        <v>877.92</v>
      </c>
      <c r="X2381" s="71">
        <v>941.28</v>
      </c>
      <c r="Y2381" s="71">
        <v>995.04</v>
      </c>
      <c r="Z2381" s="71">
        <v>974.4</v>
      </c>
      <c r="AA2381" s="71">
        <v>902.4</v>
      </c>
      <c r="AB2381" s="72">
        <v>811.68</v>
      </c>
      <c r="AC2381" s="106">
        <f>SUM(E2381:AB2381)</f>
        <v>20699.520000000004</v>
      </c>
      <c r="AD2381" s="70">
        <v>4000</v>
      </c>
      <c r="AE2381" s="71">
        <v>60</v>
      </c>
      <c r="AF2381" s="72">
        <v>80</v>
      </c>
      <c r="AJ2381" s="862"/>
      <c r="AK2381" s="863"/>
      <c r="AL2381" s="862"/>
      <c r="AM2381" s="332"/>
    </row>
    <row r="2382" spans="1:39" s="181" customFormat="1" x14ac:dyDescent="0.25">
      <c r="A2382" s="3529"/>
      <c r="B2382" s="3447"/>
      <c r="C2382" s="123" t="s">
        <v>14</v>
      </c>
      <c r="D2382" s="108" t="s">
        <v>820</v>
      </c>
      <c r="E2382" s="307">
        <v>411.36</v>
      </c>
      <c r="F2382" s="308">
        <v>394.56</v>
      </c>
      <c r="G2382" s="308">
        <v>381.12</v>
      </c>
      <c r="H2382" s="308">
        <v>387.36</v>
      </c>
      <c r="I2382" s="308">
        <v>392.16</v>
      </c>
      <c r="J2382" s="308">
        <v>391.68</v>
      </c>
      <c r="K2382" s="308">
        <v>405.12</v>
      </c>
      <c r="L2382" s="308">
        <v>402.24</v>
      </c>
      <c r="M2382" s="308">
        <v>454.56</v>
      </c>
      <c r="N2382" s="308">
        <v>470.88</v>
      </c>
      <c r="O2382" s="308">
        <v>464.16</v>
      </c>
      <c r="P2382" s="308">
        <v>464.16</v>
      </c>
      <c r="Q2382" s="308">
        <v>421.92</v>
      </c>
      <c r="R2382" s="308">
        <v>440.16</v>
      </c>
      <c r="S2382" s="308">
        <v>449.76</v>
      </c>
      <c r="T2382" s="308">
        <v>427.68</v>
      </c>
      <c r="U2382" s="308">
        <v>467.04</v>
      </c>
      <c r="V2382" s="308">
        <v>403.68</v>
      </c>
      <c r="W2382" s="308">
        <v>406.56</v>
      </c>
      <c r="X2382" s="308">
        <v>410.4</v>
      </c>
      <c r="Y2382" s="308">
        <v>400.8</v>
      </c>
      <c r="Z2382" s="308">
        <v>406.56</v>
      </c>
      <c r="AA2382" s="308">
        <v>407.04</v>
      </c>
      <c r="AB2382" s="309">
        <v>411.36</v>
      </c>
      <c r="AC2382" s="107">
        <f>SUM(E2382:AB2382)</f>
        <v>10072.320000000002</v>
      </c>
      <c r="AD2382" s="73"/>
      <c r="AE2382" s="155"/>
      <c r="AF2382" s="74"/>
      <c r="AJ2382" s="332"/>
      <c r="AK2382" s="332"/>
      <c r="AL2382" s="332"/>
      <c r="AM2382" s="332"/>
    </row>
    <row r="2383" spans="1:39" s="181" customFormat="1" x14ac:dyDescent="0.25">
      <c r="A2383" s="3529"/>
      <c r="B2383" s="3447"/>
      <c r="C2383" s="123" t="s">
        <v>15</v>
      </c>
      <c r="D2383" s="108" t="s">
        <v>54</v>
      </c>
      <c r="E2383" s="1449">
        <v>70</v>
      </c>
      <c r="F2383" s="1444">
        <v>70</v>
      </c>
      <c r="G2383" s="1444">
        <v>67</v>
      </c>
      <c r="H2383" s="327">
        <v>68</v>
      </c>
      <c r="I2383" s="327">
        <v>68</v>
      </c>
      <c r="J2383" s="327">
        <v>75</v>
      </c>
      <c r="K2383" s="327">
        <v>86</v>
      </c>
      <c r="L2383" s="327">
        <v>90</v>
      </c>
      <c r="M2383" s="327">
        <v>105</v>
      </c>
      <c r="N2383" s="327">
        <v>106</v>
      </c>
      <c r="O2383" s="327">
        <v>102</v>
      </c>
      <c r="P2383" s="327">
        <v>97</v>
      </c>
      <c r="Q2383" s="327">
        <v>91</v>
      </c>
      <c r="R2383" s="327">
        <v>92</v>
      </c>
      <c r="S2383" s="327">
        <v>91</v>
      </c>
      <c r="T2383" s="327">
        <v>94</v>
      </c>
      <c r="U2383" s="327">
        <v>93</v>
      </c>
      <c r="V2383" s="327">
        <v>87</v>
      </c>
      <c r="W2383" s="327">
        <v>94</v>
      </c>
      <c r="X2383" s="327">
        <v>98</v>
      </c>
      <c r="Y2383" s="327">
        <v>99</v>
      </c>
      <c r="Z2383" s="1444">
        <v>92</v>
      </c>
      <c r="AA2383" s="1444">
        <v>88</v>
      </c>
      <c r="AB2383" s="1445">
        <v>82</v>
      </c>
      <c r="AC2383" s="107">
        <f>AVERAGE(E2383:AB2383)</f>
        <v>87.708333333333329</v>
      </c>
      <c r="AD2383" s="76">
        <f>SQRT(MIN((E2381*E2381+E2382*E2382),(F2381*F2381+F2382*F2382),(G2381*G2381+G2382*G2382),(H2381*H2381+H2382*H2382),(I2381*I2381+I2382*I2382),(J2381*J2381+J2382*J2382),(K2381*K2381+K2382*K2382),(L2381*L2381+L2382*L2382),(M2381*M2381+M2382*M2382),(N2381*N2381+N2382*N2382),(E2381*E2381+E2382*E2382),(O2381*O2381+O2382*O2382),(P2381*P2381+P2382*P2382),(R2381*R2381+R2382*R2382),(S2381*S2381+S2382*S2382),(T2381*T2381+T2382*T2382),(U2381*U2381+U2382*U2382),(V2381*V2381+V2382*V2382),(W2381*W2381+W2382*W2382),(X2381*X2381+X2382*X2382),(V2381*V2381+V2382*V2382),(Z2381*Z2381+Z2382*Z2382),(AA2381*AA2381+AA2382*AA2382),(AB2381*AB2381+AB2382*AB2382)))/AD2381</f>
        <v>0.18565706450334712</v>
      </c>
      <c r="AE2383" s="76"/>
      <c r="AF2383" s="77"/>
      <c r="AJ2383" s="332"/>
      <c r="AK2383" s="332"/>
      <c r="AL2383" s="332"/>
      <c r="AM2383" s="332"/>
    </row>
    <row r="2384" spans="1:39" s="181" customFormat="1" ht="16.5" thickBot="1" x14ac:dyDescent="0.3">
      <c r="A2384" s="3529"/>
      <c r="B2384" s="3447"/>
      <c r="C2384" s="123" t="s">
        <v>17</v>
      </c>
      <c r="D2384" s="114"/>
      <c r="E2384" s="317">
        <f>E2382/E2381</f>
        <v>0.55721716514954489</v>
      </c>
      <c r="F2384" s="318">
        <f t="shared" ref="F2384:AB2384" si="704">F2382/F2381</f>
        <v>0.5863052781740371</v>
      </c>
      <c r="G2384" s="318">
        <f t="shared" si="704"/>
        <v>0.59386686611817507</v>
      </c>
      <c r="H2384" s="318">
        <f t="shared" si="704"/>
        <v>0.61136363636363633</v>
      </c>
      <c r="I2384" s="318">
        <f t="shared" si="704"/>
        <v>0.61015683345780436</v>
      </c>
      <c r="J2384" s="318">
        <f t="shared" si="704"/>
        <v>0.58244111349036398</v>
      </c>
      <c r="K2384" s="318">
        <f t="shared" si="704"/>
        <v>0.50843373493975907</v>
      </c>
      <c r="L2384" s="318">
        <f t="shared" si="704"/>
        <v>0.46094609460946095</v>
      </c>
      <c r="M2384" s="318">
        <f t="shared" si="704"/>
        <v>0.46904408122833086</v>
      </c>
      <c r="N2384" s="318">
        <f t="shared" si="704"/>
        <v>0.46448863636363635</v>
      </c>
      <c r="O2384" s="318">
        <f t="shared" si="704"/>
        <v>0.46873485215705285</v>
      </c>
      <c r="P2384" s="318">
        <f t="shared" si="704"/>
        <v>0.46356663470757437</v>
      </c>
      <c r="Q2384" s="318">
        <f t="shared" si="704"/>
        <v>0.44528875379939215</v>
      </c>
      <c r="R2384" s="318">
        <f t="shared" si="704"/>
        <v>0.4783515910276474</v>
      </c>
      <c r="S2384" s="318">
        <f t="shared" si="704"/>
        <v>0.47830525778458394</v>
      </c>
      <c r="T2384" s="318">
        <f t="shared" si="704"/>
        <v>0.46820809248554912</v>
      </c>
      <c r="U2384" s="318">
        <f t="shared" si="704"/>
        <v>0.48968293910417715</v>
      </c>
      <c r="V2384" s="318">
        <f t="shared" si="704"/>
        <v>0.46082191780821918</v>
      </c>
      <c r="W2384" s="318">
        <f t="shared" si="704"/>
        <v>0.46309458720612356</v>
      </c>
      <c r="X2384" s="318">
        <f t="shared" si="704"/>
        <v>0.43600203977562468</v>
      </c>
      <c r="Y2384" s="318">
        <f>Y2382/Y2381</f>
        <v>0.40279787747226242</v>
      </c>
      <c r="Z2384" s="318">
        <f t="shared" si="704"/>
        <v>0.41724137931034483</v>
      </c>
      <c r="AA2384" s="318">
        <f t="shared" si="704"/>
        <v>0.45106382978723408</v>
      </c>
      <c r="AB2384" s="369">
        <f t="shared" si="704"/>
        <v>0.50680070963926671</v>
      </c>
      <c r="AC2384" s="431">
        <f>AVERAGE(E2384:AB2384)</f>
        <v>0.49475932924832516</v>
      </c>
      <c r="AD2384" s="73"/>
      <c r="AE2384" s="155"/>
      <c r="AF2384" s="74"/>
      <c r="AJ2384" s="332"/>
      <c r="AK2384" s="332"/>
      <c r="AL2384" s="332"/>
      <c r="AM2384" s="332"/>
    </row>
    <row r="2385" spans="1:39" s="181" customFormat="1" hidden="1" x14ac:dyDescent="0.25">
      <c r="A2385" s="2024"/>
      <c r="B2385" s="2027"/>
      <c r="C2385" s="124" t="s">
        <v>18</v>
      </c>
      <c r="D2385" s="122"/>
      <c r="E2385" s="138"/>
      <c r="F2385" s="136"/>
      <c r="G2385" s="136"/>
      <c r="H2385" s="91"/>
      <c r="I2385" s="91"/>
      <c r="J2385" s="91"/>
      <c r="K2385" s="91"/>
      <c r="L2385" s="91"/>
      <c r="M2385" s="91"/>
      <c r="N2385" s="91"/>
      <c r="O2385" s="91"/>
      <c r="P2385" s="91"/>
      <c r="Q2385" s="91"/>
      <c r="R2385" s="91"/>
      <c r="S2385" s="91"/>
      <c r="T2385" s="91"/>
      <c r="U2385" s="91"/>
      <c r="V2385" s="91"/>
      <c r="W2385" s="91"/>
      <c r="X2385" s="91"/>
      <c r="Y2385" s="91"/>
      <c r="Z2385" s="136"/>
      <c r="AA2385" s="136"/>
      <c r="AB2385" s="617"/>
      <c r="AC2385" s="108"/>
      <c r="AD2385" s="73"/>
      <c r="AE2385" s="155"/>
      <c r="AF2385" s="74"/>
      <c r="AJ2385" s="332"/>
      <c r="AK2385" s="332"/>
      <c r="AL2385" s="332"/>
      <c r="AM2385" s="332"/>
    </row>
    <row r="2386" spans="1:39" s="181" customFormat="1" hidden="1" x14ac:dyDescent="0.25">
      <c r="A2386" s="2024"/>
      <c r="B2386" s="2027"/>
      <c r="C2386" s="124" t="s">
        <v>19</v>
      </c>
      <c r="D2386" s="108"/>
      <c r="E2386" s="310"/>
      <c r="F2386" s="311"/>
      <c r="G2386" s="311"/>
      <c r="H2386" s="155"/>
      <c r="I2386" s="155"/>
      <c r="J2386" s="155"/>
      <c r="K2386" s="155"/>
      <c r="L2386" s="155"/>
      <c r="M2386" s="155"/>
      <c r="N2386" s="155"/>
      <c r="O2386" s="155"/>
      <c r="P2386" s="155"/>
      <c r="Q2386" s="155"/>
      <c r="R2386" s="155"/>
      <c r="S2386" s="155"/>
      <c r="T2386" s="155"/>
      <c r="U2386" s="155"/>
      <c r="V2386" s="155"/>
      <c r="W2386" s="155"/>
      <c r="X2386" s="155"/>
      <c r="Y2386" s="155"/>
      <c r="Z2386" s="311"/>
      <c r="AA2386" s="311"/>
      <c r="AB2386" s="312"/>
      <c r="AC2386" s="108"/>
      <c r="AD2386" s="73"/>
      <c r="AE2386" s="155"/>
      <c r="AF2386" s="74"/>
      <c r="AH2386" s="778"/>
      <c r="AI2386" s="779"/>
      <c r="AJ2386" s="779"/>
      <c r="AK2386" s="780"/>
      <c r="AL2386" s="780"/>
      <c r="AM2386" s="189"/>
    </row>
    <row r="2387" spans="1:39" s="181" customFormat="1" ht="16.5" hidden="1" thickBot="1" x14ac:dyDescent="0.3">
      <c r="A2387" s="3605" t="s">
        <v>42</v>
      </c>
      <c r="B2387" s="3606"/>
      <c r="C2387" s="3607"/>
      <c r="D2387" s="114"/>
      <c r="E2387" s="178">
        <f>SQRT(E2381*E2381+E2382*E2382)/E2416/1.73</f>
        <v>78.537686000210968</v>
      </c>
      <c r="F2387" s="179">
        <f t="shared" ref="F2387:AB2387" si="705">SQRT(F2381*F2381+F2382*F2382)/F2416/1.73</f>
        <v>72.495763605598981</v>
      </c>
      <c r="G2387" s="179">
        <f t="shared" si="705"/>
        <v>69.030928386302591</v>
      </c>
      <c r="H2387" s="79">
        <f t="shared" si="705"/>
        <v>68.682382244012814</v>
      </c>
      <c r="I2387" s="79">
        <f t="shared" si="705"/>
        <v>69.633601638835486</v>
      </c>
      <c r="J2387" s="79">
        <f t="shared" si="705"/>
        <v>71.517355847444534</v>
      </c>
      <c r="K2387" s="79">
        <f t="shared" si="705"/>
        <v>82.803001866852</v>
      </c>
      <c r="L2387" s="79">
        <f t="shared" si="705"/>
        <v>89.153151654671049</v>
      </c>
      <c r="M2387" s="79">
        <f t="shared" si="705"/>
        <v>100.7728208752942</v>
      </c>
      <c r="N2387" s="79">
        <f t="shared" si="705"/>
        <v>104.54966783589978</v>
      </c>
      <c r="O2387" s="79">
        <f t="shared" si="705"/>
        <v>102.9567212836793</v>
      </c>
      <c r="P2387" s="79">
        <f t="shared" si="705"/>
        <v>103.89873627335639</v>
      </c>
      <c r="Q2387" s="79">
        <f t="shared" si="705"/>
        <v>97.013760384544923</v>
      </c>
      <c r="R2387" s="79">
        <f t="shared" si="705"/>
        <v>95.405398718000527</v>
      </c>
      <c r="S2387" s="79">
        <f t="shared" si="705"/>
        <v>97.810438071091028</v>
      </c>
      <c r="T2387" s="79">
        <f t="shared" si="705"/>
        <v>94.644207476385731</v>
      </c>
      <c r="U2387" s="79">
        <f t="shared" si="705"/>
        <v>100.13974540742447</v>
      </c>
      <c r="V2387" s="79">
        <f t="shared" si="705"/>
        <v>90.656327296863495</v>
      </c>
      <c r="W2387" s="79">
        <f t="shared" si="705"/>
        <v>90.933670814675409</v>
      </c>
      <c r="X2387" s="79">
        <f t="shared" si="705"/>
        <v>96.200844868091195</v>
      </c>
      <c r="Y2387" s="79">
        <f>SQRT(Y2381*Y2381+Y2382*Y2382)/Y2416/1.73</f>
        <v>100.82503349676676</v>
      </c>
      <c r="Z2387" s="179">
        <f t="shared" si="705"/>
        <v>98.913773634979435</v>
      </c>
      <c r="AA2387" s="179">
        <f t="shared" si="705"/>
        <v>92.593410743279165</v>
      </c>
      <c r="AB2387" s="180">
        <f t="shared" si="705"/>
        <v>84.974631952525129</v>
      </c>
      <c r="AC2387" s="109">
        <f>AVERAGE(E2387:AB2387)</f>
        <v>89.755960849032718</v>
      </c>
      <c r="AD2387" s="78">
        <f>(AC2383-AC2387)/AC2383</f>
        <v>-2.3345871912962158E-2</v>
      </c>
      <c r="AE2387" s="79"/>
      <c r="AF2387" s="80"/>
      <c r="AJ2387" s="302"/>
      <c r="AK2387" s="302"/>
      <c r="AL2387" s="332"/>
      <c r="AM2387" s="302"/>
    </row>
    <row r="2388" spans="1:39" s="181" customFormat="1" x14ac:dyDescent="0.25">
      <c r="A2388" s="3506" t="s">
        <v>326</v>
      </c>
      <c r="B2388" s="3446" t="s">
        <v>170</v>
      </c>
      <c r="C2388" s="121" t="s">
        <v>13</v>
      </c>
      <c r="D2388" s="113" t="s">
        <v>820</v>
      </c>
      <c r="E2388" s="306">
        <v>672.96</v>
      </c>
      <c r="F2388" s="71">
        <v>615.36</v>
      </c>
      <c r="G2388" s="71">
        <v>593.76</v>
      </c>
      <c r="H2388" s="71">
        <v>608.16</v>
      </c>
      <c r="I2388" s="71">
        <v>630.24</v>
      </c>
      <c r="J2388" s="71">
        <v>686.4</v>
      </c>
      <c r="K2388" s="71">
        <v>801.6</v>
      </c>
      <c r="L2388" s="71">
        <v>909.12</v>
      </c>
      <c r="M2388" s="71">
        <v>1044</v>
      </c>
      <c r="N2388" s="71">
        <v>1138.08</v>
      </c>
      <c r="O2388" s="71">
        <v>1146.24</v>
      </c>
      <c r="P2388" s="71">
        <v>1119.3599999999999</v>
      </c>
      <c r="Q2388" s="71">
        <v>1102.56</v>
      </c>
      <c r="R2388" s="71">
        <v>1064.1600000000001</v>
      </c>
      <c r="S2388" s="71">
        <v>1052.6400000000001</v>
      </c>
      <c r="T2388" s="71">
        <v>1020.48</v>
      </c>
      <c r="U2388" s="71">
        <v>994.56</v>
      </c>
      <c r="V2388" s="71">
        <v>951.84</v>
      </c>
      <c r="W2388" s="71">
        <v>902.88</v>
      </c>
      <c r="X2388" s="71">
        <v>952.32</v>
      </c>
      <c r="Y2388" s="71">
        <v>929.76</v>
      </c>
      <c r="Z2388" s="71">
        <v>906.24</v>
      </c>
      <c r="AA2388" s="71">
        <v>819.84</v>
      </c>
      <c r="AB2388" s="72">
        <v>736.8</v>
      </c>
      <c r="AC2388" s="106">
        <f>SUM(E2388:AB2388)</f>
        <v>21399.359999999997</v>
      </c>
      <c r="AD2388" s="70">
        <v>4000</v>
      </c>
      <c r="AE2388" s="71">
        <v>60</v>
      </c>
      <c r="AF2388" s="72">
        <v>80</v>
      </c>
      <c r="AJ2388" s="862"/>
      <c r="AK2388" s="863"/>
      <c r="AL2388" s="862"/>
      <c r="AM2388" s="332"/>
    </row>
    <row r="2389" spans="1:39" s="181" customFormat="1" x14ac:dyDescent="0.25">
      <c r="A2389" s="3529"/>
      <c r="B2389" s="3447"/>
      <c r="C2389" s="123" t="s">
        <v>14</v>
      </c>
      <c r="D2389" s="108" t="s">
        <v>820</v>
      </c>
      <c r="E2389" s="307">
        <v>375.84</v>
      </c>
      <c r="F2389" s="308">
        <v>368.16</v>
      </c>
      <c r="G2389" s="308">
        <v>355.2</v>
      </c>
      <c r="H2389" s="308">
        <v>365.76</v>
      </c>
      <c r="I2389" s="308">
        <v>370.08</v>
      </c>
      <c r="J2389" s="308">
        <v>373.44</v>
      </c>
      <c r="K2389" s="308">
        <v>394.08</v>
      </c>
      <c r="L2389" s="308">
        <v>379.2</v>
      </c>
      <c r="M2389" s="308">
        <v>390.72</v>
      </c>
      <c r="N2389" s="308">
        <v>393.6</v>
      </c>
      <c r="O2389" s="308">
        <v>402.72</v>
      </c>
      <c r="P2389" s="308">
        <v>395.04</v>
      </c>
      <c r="Q2389" s="308">
        <v>402.24</v>
      </c>
      <c r="R2389" s="308">
        <v>408.96</v>
      </c>
      <c r="S2389" s="308">
        <v>410.4</v>
      </c>
      <c r="T2389" s="308">
        <v>394.56</v>
      </c>
      <c r="U2389" s="308">
        <v>397.92</v>
      </c>
      <c r="V2389" s="308">
        <v>386.4</v>
      </c>
      <c r="W2389" s="308">
        <v>381.6</v>
      </c>
      <c r="X2389" s="308">
        <v>379.68</v>
      </c>
      <c r="Y2389" s="308">
        <v>367.68</v>
      </c>
      <c r="Z2389" s="308">
        <v>378.24</v>
      </c>
      <c r="AA2389" s="308">
        <v>373.92</v>
      </c>
      <c r="AB2389" s="309">
        <v>369.12</v>
      </c>
      <c r="AC2389" s="107">
        <f>SUM(E2389:AB2389)</f>
        <v>9214.5600000000013</v>
      </c>
      <c r="AD2389" s="73"/>
      <c r="AE2389" s="155"/>
      <c r="AF2389" s="74"/>
      <c r="AJ2389" s="332"/>
      <c r="AK2389" s="332"/>
      <c r="AL2389" s="332"/>
      <c r="AM2389" s="332"/>
    </row>
    <row r="2390" spans="1:39" s="181" customFormat="1" x14ac:dyDescent="0.25">
      <c r="A2390" s="3529"/>
      <c r="B2390" s="3447"/>
      <c r="C2390" s="123" t="s">
        <v>15</v>
      </c>
      <c r="D2390" s="108" t="s">
        <v>54</v>
      </c>
      <c r="E2390" s="1449">
        <v>67</v>
      </c>
      <c r="F2390" s="1444">
        <v>62</v>
      </c>
      <c r="G2390" s="1444">
        <v>60</v>
      </c>
      <c r="H2390" s="327">
        <v>62</v>
      </c>
      <c r="I2390" s="327">
        <v>65</v>
      </c>
      <c r="J2390" s="327">
        <v>72</v>
      </c>
      <c r="K2390" s="327">
        <v>78</v>
      </c>
      <c r="L2390" s="327">
        <v>98</v>
      </c>
      <c r="M2390" s="327">
        <v>108</v>
      </c>
      <c r="N2390" s="327">
        <v>108</v>
      </c>
      <c r="O2390" s="327">
        <v>111</v>
      </c>
      <c r="P2390" s="327">
        <v>110</v>
      </c>
      <c r="Q2390" s="327">
        <v>102</v>
      </c>
      <c r="R2390" s="327">
        <v>108</v>
      </c>
      <c r="S2390" s="327">
        <v>100</v>
      </c>
      <c r="T2390" s="327">
        <v>100</v>
      </c>
      <c r="U2390" s="327">
        <v>96</v>
      </c>
      <c r="V2390" s="327">
        <v>87</v>
      </c>
      <c r="W2390" s="327">
        <v>93</v>
      </c>
      <c r="X2390" s="327">
        <v>95</v>
      </c>
      <c r="Y2390" s="327">
        <v>92</v>
      </c>
      <c r="Z2390" s="1444">
        <v>84</v>
      </c>
      <c r="AA2390" s="1444">
        <v>75</v>
      </c>
      <c r="AB2390" s="1445">
        <v>70</v>
      </c>
      <c r="AC2390" s="107">
        <f>AVERAGE(E2390:AB2390)</f>
        <v>87.625</v>
      </c>
      <c r="AD2390" s="76">
        <f>SQRT(MIN((E2388*E2388+E2389*E2389),(F2388*F2388+F2389*F2389),(G2388*G2388+G2389*G2389),(H2388*H2388+H2389*H2389),(I2388*I2388+I2389*I2389),(J2388*J2388+J2389*J2389),(K2388*K2388+K2389*K2389),(L2388*L2388+L2389*L2389),(M2388*M2388+M2389*M2389),(N2388*N2388+N2389*N2389),(E2388*E2388+E2389*E2389),(O2388*O2388+O2389*O2389),(P2388*P2388+P2389*P2389),(R2388*R2388+R2389*R2389),(S2388*S2388+S2389*S2389),(T2388*T2388+T2389*T2389),(U2388*U2388+U2389*U2389),(V2388*V2388+V2389*V2389),(W2388*W2388+W2389*W2389),(X2388*X2388+X2389*X2389),(V2388*V2388+V2389*V2389),(Z2388*Z2388+Z2389*Z2389),(AA2388*AA2388+AA2389*AA2389),(AB2388*AB2388+AB2389*AB2389)))/AD2388</f>
        <v>0.17297362111027217</v>
      </c>
      <c r="AE2390" s="76"/>
      <c r="AF2390" s="77"/>
      <c r="AJ2390" s="332"/>
      <c r="AK2390" s="332"/>
      <c r="AL2390" s="332"/>
      <c r="AM2390" s="332"/>
    </row>
    <row r="2391" spans="1:39" s="181" customFormat="1" ht="16.5" thickBot="1" x14ac:dyDescent="0.3">
      <c r="A2391" s="3529"/>
      <c r="B2391" s="3447"/>
      <c r="C2391" s="123" t="s">
        <v>17</v>
      </c>
      <c r="D2391" s="114"/>
      <c r="E2391" s="317">
        <f t="shared" ref="E2391:AB2391" si="706">E2389/E2388</f>
        <v>0.55848787446504988</v>
      </c>
      <c r="F2391" s="318">
        <f t="shared" si="706"/>
        <v>0.59828393135725433</v>
      </c>
      <c r="G2391" s="318">
        <f t="shared" si="706"/>
        <v>0.59822150363783344</v>
      </c>
      <c r="H2391" s="318">
        <f t="shared" si="706"/>
        <v>0.60142067876874505</v>
      </c>
      <c r="I2391" s="318">
        <f t="shared" si="706"/>
        <v>0.58720487433358715</v>
      </c>
      <c r="J2391" s="318">
        <f t="shared" si="706"/>
        <v>0.54405594405594404</v>
      </c>
      <c r="K2391" s="318">
        <f t="shared" si="706"/>
        <v>0.49161676646706581</v>
      </c>
      <c r="L2391" s="318">
        <f t="shared" si="706"/>
        <v>0.41710665258711721</v>
      </c>
      <c r="M2391" s="318">
        <f t="shared" si="706"/>
        <v>0.3742528735632184</v>
      </c>
      <c r="N2391" s="318">
        <f t="shared" si="706"/>
        <v>0.34584563475326868</v>
      </c>
      <c r="O2391" s="318">
        <f t="shared" si="706"/>
        <v>0.35134003350083753</v>
      </c>
      <c r="P2391" s="318">
        <f t="shared" si="706"/>
        <v>0.35291595197255582</v>
      </c>
      <c r="Q2391" s="318">
        <f t="shared" si="706"/>
        <v>0.36482368306486723</v>
      </c>
      <c r="R2391" s="318">
        <f t="shared" si="706"/>
        <v>0.38430311231393771</v>
      </c>
      <c r="S2391" s="318">
        <f t="shared" si="706"/>
        <v>0.38987688098495205</v>
      </c>
      <c r="T2391" s="318">
        <f t="shared" si="706"/>
        <v>0.38664158043273755</v>
      </c>
      <c r="U2391" s="318">
        <f t="shared" si="706"/>
        <v>0.40009652509652516</v>
      </c>
      <c r="V2391" s="318">
        <f t="shared" si="706"/>
        <v>0.40595057992939987</v>
      </c>
      <c r="W2391" s="318">
        <f t="shared" si="706"/>
        <v>0.42264752791068583</v>
      </c>
      <c r="X2391" s="318">
        <f t="shared" si="706"/>
        <v>0.39868951612903225</v>
      </c>
      <c r="Y2391" s="318">
        <f>Y2389/Y2388</f>
        <v>0.3954568921011874</v>
      </c>
      <c r="Z2391" s="318">
        <f t="shared" si="706"/>
        <v>0.4173728813559322</v>
      </c>
      <c r="AA2391" s="318">
        <f t="shared" si="706"/>
        <v>0.45608899297423888</v>
      </c>
      <c r="AB2391" s="369">
        <f t="shared" si="706"/>
        <v>0.50097719869706847</v>
      </c>
      <c r="AC2391" s="431">
        <f>AVERAGE(E2391:AB2391)</f>
        <v>0.44765325376887666</v>
      </c>
      <c r="AD2391" s="73"/>
      <c r="AE2391" s="155"/>
      <c r="AF2391" s="74"/>
      <c r="AJ2391" s="332"/>
      <c r="AK2391" s="332"/>
      <c r="AL2391" s="332"/>
      <c r="AM2391" s="332"/>
    </row>
    <row r="2392" spans="1:39" s="181" customFormat="1" hidden="1" x14ac:dyDescent="0.25">
      <c r="A2392" s="2024"/>
      <c r="B2392" s="2027"/>
      <c r="C2392" s="124" t="s">
        <v>18</v>
      </c>
      <c r="D2392" s="122"/>
      <c r="E2392" s="138"/>
      <c r="F2392" s="136"/>
      <c r="G2392" s="136"/>
      <c r="H2392" s="91"/>
      <c r="I2392" s="91"/>
      <c r="J2392" s="91"/>
      <c r="K2392" s="91"/>
      <c r="L2392" s="91"/>
      <c r="M2392" s="91"/>
      <c r="N2392" s="91"/>
      <c r="O2392" s="91"/>
      <c r="P2392" s="91"/>
      <c r="Q2392" s="91"/>
      <c r="R2392" s="91"/>
      <c r="S2392" s="91"/>
      <c r="T2392" s="91"/>
      <c r="U2392" s="91"/>
      <c r="V2392" s="91"/>
      <c r="W2392" s="91"/>
      <c r="X2392" s="91"/>
      <c r="Y2392" s="91"/>
      <c r="Z2392" s="136"/>
      <c r="AA2392" s="136"/>
      <c r="AB2392" s="617"/>
      <c r="AC2392" s="108"/>
      <c r="AD2392" s="73"/>
      <c r="AE2392" s="155"/>
      <c r="AF2392" s="74"/>
      <c r="AG2392" s="217"/>
      <c r="AH2392" s="217"/>
      <c r="AI2392" s="217"/>
      <c r="AJ2392" s="332"/>
      <c r="AK2392" s="332"/>
      <c r="AL2392" s="332"/>
      <c r="AM2392" s="332"/>
    </row>
    <row r="2393" spans="1:39" s="181" customFormat="1" hidden="1" x14ac:dyDescent="0.25">
      <c r="A2393" s="2024"/>
      <c r="B2393" s="2027"/>
      <c r="C2393" s="124" t="s">
        <v>19</v>
      </c>
      <c r="D2393" s="108"/>
      <c r="E2393" s="310"/>
      <c r="F2393" s="311"/>
      <c r="G2393" s="311"/>
      <c r="H2393" s="155"/>
      <c r="I2393" s="155"/>
      <c r="J2393" s="155"/>
      <c r="K2393" s="155"/>
      <c r="L2393" s="155"/>
      <c r="M2393" s="155"/>
      <c r="N2393" s="155"/>
      <c r="O2393" s="155"/>
      <c r="P2393" s="155"/>
      <c r="Q2393" s="155"/>
      <c r="R2393" s="155"/>
      <c r="S2393" s="155"/>
      <c r="T2393" s="155"/>
      <c r="U2393" s="155"/>
      <c r="V2393" s="155"/>
      <c r="W2393" s="155"/>
      <c r="X2393" s="155"/>
      <c r="Y2393" s="155"/>
      <c r="Z2393" s="311"/>
      <c r="AA2393" s="311"/>
      <c r="AB2393" s="312"/>
      <c r="AC2393" s="108"/>
      <c r="AD2393" s="73"/>
      <c r="AE2393" s="155"/>
      <c r="AF2393" s="74"/>
      <c r="AH2393" s="778"/>
      <c r="AI2393" s="779"/>
      <c r="AJ2393" s="779"/>
      <c r="AK2393" s="780"/>
      <c r="AL2393" s="780"/>
      <c r="AM2393" s="189"/>
    </row>
    <row r="2394" spans="1:39" s="181" customFormat="1" ht="16.5" hidden="1" thickBot="1" x14ac:dyDescent="0.3">
      <c r="A2394" s="3605" t="s">
        <v>42</v>
      </c>
      <c r="B2394" s="3606"/>
      <c r="C2394" s="3607"/>
      <c r="D2394" s="128"/>
      <c r="E2394" s="178">
        <f>SQRT(E2388*E2388+E2389*E2389)/E2417/1.73</f>
        <v>71.287754915615196</v>
      </c>
      <c r="F2394" s="179">
        <f t="shared" ref="F2394:AB2394" si="707">SQRT(F2388*F2388+F2389*F2389)/F2417/1.73</f>
        <v>66.213981404274989</v>
      </c>
      <c r="G2394" s="179">
        <f t="shared" si="707"/>
        <v>63.583308163346601</v>
      </c>
      <c r="H2394" s="79">
        <f t="shared" si="707"/>
        <v>65.113795020520698</v>
      </c>
      <c r="I2394" s="79">
        <f t="shared" si="707"/>
        <v>67.164472697189325</v>
      </c>
      <c r="J2394" s="79">
        <f t="shared" si="707"/>
        <v>71.581993478951048</v>
      </c>
      <c r="K2394" s="79">
        <f t="shared" si="707"/>
        <v>81.955316335891169</v>
      </c>
      <c r="L2394" s="79">
        <f t="shared" si="707"/>
        <v>91.688207101654271</v>
      </c>
      <c r="M2394" s="79">
        <f t="shared" si="707"/>
        <v>104.94237085810765</v>
      </c>
      <c r="N2394" s="79">
        <f t="shared" si="707"/>
        <v>112.63450193852692</v>
      </c>
      <c r="O2394" s="79">
        <f t="shared" si="707"/>
        <v>114.56287097915335</v>
      </c>
      <c r="P2394" s="79">
        <f t="shared" si="707"/>
        <v>111.93155233977177</v>
      </c>
      <c r="Q2394" s="79">
        <f t="shared" si="707"/>
        <v>109.952315559906</v>
      </c>
      <c r="R2394" s="79">
        <f t="shared" si="707"/>
        <v>107.15138744883741</v>
      </c>
      <c r="S2394" s="79">
        <f t="shared" si="707"/>
        <v>106.01810663722709</v>
      </c>
      <c r="T2394" s="79">
        <f t="shared" si="707"/>
        <v>102.66693677183065</v>
      </c>
      <c r="U2394" s="79">
        <f t="shared" si="707"/>
        <v>101.01081191996272</v>
      </c>
      <c r="V2394" s="79">
        <f t="shared" si="707"/>
        <v>96.710669319492027</v>
      </c>
      <c r="W2394" s="79">
        <f t="shared" si="707"/>
        <v>92.279339230863002</v>
      </c>
      <c r="X2394" s="79">
        <f t="shared" si="707"/>
        <v>96.047178599345003</v>
      </c>
      <c r="Y2394" s="79">
        <f>SQRT(Y2388*Y2388+Y2389*Y2389)/Y2417/1.73</f>
        <v>93.972564875991381</v>
      </c>
      <c r="Z2394" s="179">
        <f t="shared" si="707"/>
        <v>91.850116125840998</v>
      </c>
      <c r="AA2394" s="179">
        <f t="shared" si="707"/>
        <v>84.554912003958108</v>
      </c>
      <c r="AB2394" s="180">
        <f t="shared" si="707"/>
        <v>76.583990513802064</v>
      </c>
      <c r="AC2394" s="109">
        <f>AVERAGE(E2394:AB2394)</f>
        <v>90.894102260002455</v>
      </c>
      <c r="AD2394" s="952">
        <f>(AC2390-AC2394)/AC2390</f>
        <v>-3.7307871726133583E-2</v>
      </c>
      <c r="AE2394" s="79"/>
      <c r="AF2394" s="80"/>
      <c r="AJ2394" s="302"/>
      <c r="AK2394" s="302"/>
      <c r="AL2394" s="332"/>
      <c r="AM2394" s="302"/>
    </row>
    <row r="2395" spans="1:39" s="181" customFormat="1" x14ac:dyDescent="0.25">
      <c r="A2395" s="3506" t="s">
        <v>327</v>
      </c>
      <c r="B2395" s="3446" t="s">
        <v>328</v>
      </c>
      <c r="C2395" s="121" t="s">
        <v>13</v>
      </c>
      <c r="D2395" s="113" t="s">
        <v>820</v>
      </c>
      <c r="E2395" s="3033">
        <v>26</v>
      </c>
      <c r="F2395" s="3034">
        <v>23.6</v>
      </c>
      <c r="G2395" s="3034">
        <v>23.2</v>
      </c>
      <c r="H2395" s="3034">
        <v>22.8</v>
      </c>
      <c r="I2395" s="3034">
        <v>23.6</v>
      </c>
      <c r="J2395" s="3034">
        <v>27</v>
      </c>
      <c r="K2395" s="3034">
        <v>32</v>
      </c>
      <c r="L2395" s="3034">
        <v>35.4</v>
      </c>
      <c r="M2395" s="3034">
        <v>32.799999999999997</v>
      </c>
      <c r="N2395" s="3034">
        <v>28</v>
      </c>
      <c r="O2395" s="3034">
        <v>31.4</v>
      </c>
      <c r="P2395" s="3034">
        <v>29.8</v>
      </c>
      <c r="Q2395" s="3034">
        <v>29.4</v>
      </c>
      <c r="R2395" s="3034">
        <v>29.2</v>
      </c>
      <c r="S2395" s="3034">
        <v>31.6</v>
      </c>
      <c r="T2395" s="3034">
        <v>28.4</v>
      </c>
      <c r="U2395" s="3034">
        <v>30.8</v>
      </c>
      <c r="V2395" s="3034">
        <v>29.8</v>
      </c>
      <c r="W2395" s="3034">
        <v>34.799999999999997</v>
      </c>
      <c r="X2395" s="3034">
        <v>41.6</v>
      </c>
      <c r="Y2395" s="3034">
        <v>37</v>
      </c>
      <c r="Z2395" s="3034">
        <v>31.8</v>
      </c>
      <c r="AA2395" s="3034">
        <v>27.6</v>
      </c>
      <c r="AB2395" s="3038">
        <v>27.6</v>
      </c>
      <c r="AC2395" s="3206">
        <f>SUM(E2395:AB2395)</f>
        <v>715.19999999999993</v>
      </c>
      <c r="AD2395" s="70">
        <v>1600</v>
      </c>
      <c r="AE2395" s="71">
        <v>100</v>
      </c>
      <c r="AF2395" s="72">
        <v>20</v>
      </c>
      <c r="AH2395" s="189"/>
      <c r="AI2395" s="189"/>
      <c r="AJ2395" s="862"/>
      <c r="AK2395" s="863"/>
      <c r="AL2395" s="862"/>
      <c r="AM2395" s="332"/>
    </row>
    <row r="2396" spans="1:39" s="181" customFormat="1" x14ac:dyDescent="0.25">
      <c r="A2396" s="3529"/>
      <c r="B2396" s="3447"/>
      <c r="C2396" s="123" t="s">
        <v>14</v>
      </c>
      <c r="D2396" s="108" t="s">
        <v>820</v>
      </c>
      <c r="E2396" s="2309">
        <v>26.8</v>
      </c>
      <c r="F2396" s="2310">
        <v>26.6</v>
      </c>
      <c r="G2396" s="2310">
        <v>27</v>
      </c>
      <c r="H2396" s="2310">
        <v>28</v>
      </c>
      <c r="I2396" s="2310">
        <v>27.6</v>
      </c>
      <c r="J2396" s="2310">
        <v>27.6</v>
      </c>
      <c r="K2396" s="2310">
        <v>29.2</v>
      </c>
      <c r="L2396" s="2310">
        <v>26.6</v>
      </c>
      <c r="M2396" s="2310">
        <v>26.4</v>
      </c>
      <c r="N2396" s="2310">
        <v>24.8</v>
      </c>
      <c r="O2396" s="2310">
        <v>27.2</v>
      </c>
      <c r="P2396" s="2310">
        <v>26</v>
      </c>
      <c r="Q2396" s="2310">
        <v>25.6</v>
      </c>
      <c r="R2396" s="2310">
        <v>25</v>
      </c>
      <c r="S2396" s="2310">
        <v>26</v>
      </c>
      <c r="T2396" s="2310">
        <v>24.2</v>
      </c>
      <c r="U2396" s="2310">
        <v>24.4</v>
      </c>
      <c r="V2396" s="2310">
        <v>24.4</v>
      </c>
      <c r="W2396" s="2310">
        <v>25.8</v>
      </c>
      <c r="X2396" s="2310">
        <v>25.8</v>
      </c>
      <c r="Y2396" s="2310">
        <v>24.2</v>
      </c>
      <c r="Z2396" s="2310">
        <v>24.4</v>
      </c>
      <c r="AA2396" s="2310">
        <v>23.6</v>
      </c>
      <c r="AB2396" s="3037">
        <v>24.2</v>
      </c>
      <c r="AC2396" s="107">
        <f>SUM(E2396:AB2396)</f>
        <v>621.4</v>
      </c>
      <c r="AD2396" s="73"/>
      <c r="AE2396" s="155"/>
      <c r="AF2396" s="74"/>
      <c r="AH2396" s="189"/>
      <c r="AI2396" s="189"/>
      <c r="AJ2396" s="332"/>
      <c r="AK2396" s="332"/>
      <c r="AL2396" s="332"/>
      <c r="AM2396" s="332"/>
    </row>
    <row r="2397" spans="1:39" s="181" customFormat="1" x14ac:dyDescent="0.25">
      <c r="A2397" s="3529"/>
      <c r="B2397" s="3447"/>
      <c r="C2397" s="123" t="s">
        <v>15</v>
      </c>
      <c r="D2397" s="108" t="s">
        <v>54</v>
      </c>
      <c r="E2397" s="326">
        <v>2</v>
      </c>
      <c r="F2397" s="326">
        <v>2</v>
      </c>
      <c r="G2397" s="2310">
        <v>27</v>
      </c>
      <c r="H2397" s="326">
        <v>2</v>
      </c>
      <c r="I2397" s="326">
        <v>2</v>
      </c>
      <c r="J2397" s="326">
        <v>2</v>
      </c>
      <c r="K2397" s="326">
        <v>2</v>
      </c>
      <c r="L2397" s="326">
        <v>2</v>
      </c>
      <c r="M2397" s="326">
        <v>2</v>
      </c>
      <c r="N2397" s="326">
        <v>2</v>
      </c>
      <c r="O2397" s="326">
        <v>3</v>
      </c>
      <c r="P2397" s="326">
        <v>2</v>
      </c>
      <c r="Q2397" s="326">
        <v>2</v>
      </c>
      <c r="R2397" s="326">
        <v>2</v>
      </c>
      <c r="S2397" s="326">
        <v>2</v>
      </c>
      <c r="T2397" s="326">
        <v>2</v>
      </c>
      <c r="U2397" s="326">
        <v>2</v>
      </c>
      <c r="V2397" s="326">
        <v>3</v>
      </c>
      <c r="W2397" s="326">
        <v>3</v>
      </c>
      <c r="X2397" s="326">
        <v>3</v>
      </c>
      <c r="Y2397" s="326">
        <v>2</v>
      </c>
      <c r="Z2397" s="326">
        <v>2</v>
      </c>
      <c r="AA2397" s="326">
        <v>2</v>
      </c>
      <c r="AB2397" s="287">
        <v>2</v>
      </c>
      <c r="AC2397" s="107">
        <f>AVERAGE(E2397:AB2397)</f>
        <v>3.2083333333333335</v>
      </c>
      <c r="AD2397" s="76">
        <f>SQRT(MIN((E2395*E2395+E2396*E2396),(F2395*F2395+F2396*F2396),(G2395*G2395+G2396*G2396),(H2395*H2395+H2396*H2396),(I2395*I2395+I2396*I2396),(J2395*J2395+J2396*J2396),(K2395*K2395+K2396*K2396),(L2395*L2395+L2396*L2396),(M2395*M2395+M2396*M2396),(N2395*N2395+N2396*N2396),(E2395*E2395+E2396*E2396),(O2395*O2395+O2396*O2396),(P2395*P2395+P2396*P2396),(R2395*R2395+R2396*R2396),(S2395*S2395+S2396*S2396),(T2395*T2395+T2396*T2396),(U2395*U2395+U2396*U2396),(V2395*V2395+V2396*V2396),(W2395*W2395+W2396*W2396),(X2395*X2395+X2396*X2396),(V2395*V2395+V2396*V2396),(Z2395*Z2395+Z2396*Z2396),(AA2395*AA2395+AA2396*AA2396),(AB2395*AB2395+AB2396*AB2396)))/AD2395</f>
        <v>2.2225056242898465E-2</v>
      </c>
      <c r="AE2397" s="76"/>
      <c r="AF2397" s="77"/>
      <c r="AH2397" s="189"/>
      <c r="AI2397" s="189"/>
      <c r="AJ2397" s="332"/>
      <c r="AK2397" s="332"/>
      <c r="AL2397" s="332"/>
      <c r="AM2397" s="332"/>
    </row>
    <row r="2398" spans="1:39" s="181" customFormat="1" ht="16.5" thickBot="1" x14ac:dyDescent="0.3">
      <c r="A2398" s="3532"/>
      <c r="B2398" s="3448"/>
      <c r="C2398" s="126" t="s">
        <v>17</v>
      </c>
      <c r="D2398" s="114"/>
      <c r="E2398" s="317">
        <f t="shared" ref="E2398:AB2398" si="708">E2396/E2395</f>
        <v>1.0307692307692309</v>
      </c>
      <c r="F2398" s="318">
        <f t="shared" si="708"/>
        <v>1.1271186440677965</v>
      </c>
      <c r="G2398" s="2310">
        <v>27</v>
      </c>
      <c r="H2398" s="318">
        <f t="shared" si="708"/>
        <v>1.2280701754385965</v>
      </c>
      <c r="I2398" s="318">
        <f t="shared" si="708"/>
        <v>1.1694915254237288</v>
      </c>
      <c r="J2398" s="318">
        <f t="shared" si="708"/>
        <v>1.0222222222222224</v>
      </c>
      <c r="K2398" s="318">
        <f t="shared" si="708"/>
        <v>0.91249999999999998</v>
      </c>
      <c r="L2398" s="318">
        <f t="shared" si="708"/>
        <v>0.75141242937853114</v>
      </c>
      <c r="M2398" s="318">
        <f t="shared" si="708"/>
        <v>0.80487804878048785</v>
      </c>
      <c r="N2398" s="318">
        <f t="shared" si="708"/>
        <v>0.88571428571428579</v>
      </c>
      <c r="O2398" s="318">
        <f t="shared" si="708"/>
        <v>0.86624203821656054</v>
      </c>
      <c r="P2398" s="318"/>
      <c r="Q2398" s="318"/>
      <c r="R2398" s="318">
        <f t="shared" si="708"/>
        <v>0.85616438356164382</v>
      </c>
      <c r="S2398" s="318">
        <f t="shared" si="708"/>
        <v>0.82278481012658222</v>
      </c>
      <c r="T2398" s="318">
        <f t="shared" si="708"/>
        <v>0.852112676056338</v>
      </c>
      <c r="U2398" s="318">
        <f t="shared" si="708"/>
        <v>0.79220779220779214</v>
      </c>
      <c r="V2398" s="318">
        <f t="shared" si="708"/>
        <v>0.81879194630872476</v>
      </c>
      <c r="W2398" s="318">
        <f t="shared" si="708"/>
        <v>0.74137931034482762</v>
      </c>
      <c r="X2398" s="318">
        <f t="shared" si="708"/>
        <v>0.62019230769230771</v>
      </c>
      <c r="Y2398" s="318">
        <f>Y2396/Y2395</f>
        <v>0.65405405405405403</v>
      </c>
      <c r="Z2398" s="318">
        <f t="shared" si="708"/>
        <v>0.76729559748427667</v>
      </c>
      <c r="AA2398" s="318">
        <f t="shared" si="708"/>
        <v>0.85507246376811596</v>
      </c>
      <c r="AB2398" s="369">
        <f t="shared" si="708"/>
        <v>0.87681159420289845</v>
      </c>
      <c r="AC2398" s="452">
        <f>AVERAGE(E2398:AB2398)</f>
        <v>2.0661493425372273</v>
      </c>
      <c r="AD2398" s="73"/>
      <c r="AE2398" s="155"/>
      <c r="AF2398" s="74"/>
      <c r="AH2398" s="189"/>
      <c r="AI2398" s="189"/>
      <c r="AJ2398" s="332"/>
      <c r="AK2398" s="332"/>
      <c r="AL2398" s="332"/>
      <c r="AM2398" s="332"/>
    </row>
    <row r="2399" spans="1:39" s="181" customFormat="1" hidden="1" x14ac:dyDescent="0.25">
      <c r="A2399" s="2017"/>
      <c r="B2399" s="2020"/>
      <c r="C2399" s="356" t="s">
        <v>18</v>
      </c>
      <c r="D2399" s="122"/>
      <c r="E2399" s="138"/>
      <c r="F2399" s="136"/>
      <c r="G2399" s="136"/>
      <c r="H2399" s="91"/>
      <c r="I2399" s="91"/>
      <c r="J2399" s="91"/>
      <c r="K2399" s="91"/>
      <c r="L2399" s="91"/>
      <c r="M2399" s="91"/>
      <c r="N2399" s="91"/>
      <c r="O2399" s="91"/>
      <c r="P2399" s="91"/>
      <c r="Q2399" s="91"/>
      <c r="R2399" s="91"/>
      <c r="S2399" s="91"/>
      <c r="T2399" s="91"/>
      <c r="U2399" s="91"/>
      <c r="V2399" s="91"/>
      <c r="W2399" s="91"/>
      <c r="X2399" s="91"/>
      <c r="Y2399" s="91"/>
      <c r="Z2399" s="136"/>
      <c r="AA2399" s="136"/>
      <c r="AB2399" s="617"/>
      <c r="AC2399" s="122"/>
      <c r="AD2399" s="73"/>
      <c r="AE2399" s="155"/>
      <c r="AF2399" s="74"/>
      <c r="AH2399" s="189"/>
      <c r="AI2399" s="189"/>
      <c r="AJ2399" s="332"/>
      <c r="AK2399" s="332"/>
      <c r="AL2399" s="332"/>
      <c r="AM2399" s="332"/>
    </row>
    <row r="2400" spans="1:39" s="181" customFormat="1" hidden="1" x14ac:dyDescent="0.25">
      <c r="A2400" s="2024"/>
      <c r="B2400" s="2027"/>
      <c r="C2400" s="124" t="s">
        <v>19</v>
      </c>
      <c r="D2400" s="108"/>
      <c r="E2400" s="310"/>
      <c r="F2400" s="311"/>
      <c r="G2400" s="311"/>
      <c r="H2400" s="155"/>
      <c r="I2400" s="155"/>
      <c r="J2400" s="155"/>
      <c r="K2400" s="155"/>
      <c r="L2400" s="155"/>
      <c r="M2400" s="155"/>
      <c r="N2400" s="155"/>
      <c r="O2400" s="155"/>
      <c r="P2400" s="155"/>
      <c r="Q2400" s="155"/>
      <c r="R2400" s="155"/>
      <c r="S2400" s="155"/>
      <c r="T2400" s="155"/>
      <c r="U2400" s="155"/>
      <c r="V2400" s="155"/>
      <c r="W2400" s="155"/>
      <c r="X2400" s="155"/>
      <c r="Y2400" s="155"/>
      <c r="Z2400" s="311"/>
      <c r="AA2400" s="311"/>
      <c r="AB2400" s="312"/>
      <c r="AC2400" s="108"/>
      <c r="AD2400" s="73"/>
      <c r="AE2400" s="155"/>
      <c r="AF2400" s="74"/>
      <c r="AH2400" s="332"/>
      <c r="AI2400" s="779"/>
      <c r="AJ2400" s="779"/>
      <c r="AK2400" s="780"/>
      <c r="AL2400" s="780"/>
      <c r="AM2400" s="189"/>
    </row>
    <row r="2401" spans="1:39" s="181" customFormat="1" ht="16.5" hidden="1" thickBot="1" x14ac:dyDescent="0.3">
      <c r="A2401" s="3605" t="s">
        <v>42</v>
      </c>
      <c r="B2401" s="3606"/>
      <c r="C2401" s="3607"/>
      <c r="D2401" s="114"/>
      <c r="E2401" s="530">
        <f>SQRT(E2395*E2395+E2396*E2396)/E2411/1.73</f>
        <v>1.9947818371228556</v>
      </c>
      <c r="F2401" s="531">
        <f t="shared" ref="F2401:AB2401" si="709">SQRT(F2395*F2395+F2396*F2396)/F2411/1.73</f>
        <v>1.8979654027101736</v>
      </c>
      <c r="G2401" s="531">
        <f t="shared" si="709"/>
        <v>1.8895372307862819</v>
      </c>
      <c r="H2401" s="459">
        <f t="shared" si="709"/>
        <v>1.9148711198744244</v>
      </c>
      <c r="I2401" s="459">
        <f t="shared" si="709"/>
        <v>1.9328598641911889</v>
      </c>
      <c r="J2401" s="459">
        <f t="shared" si="709"/>
        <v>2.0400482560509139</v>
      </c>
      <c r="K2401" s="459">
        <f t="shared" si="709"/>
        <v>2.2973009035875922</v>
      </c>
      <c r="L2401" s="459">
        <f t="shared" si="709"/>
        <v>2.3765446764907683</v>
      </c>
      <c r="M2401" s="459">
        <f t="shared" si="709"/>
        <v>2.2831085671794753</v>
      </c>
      <c r="N2401" s="459">
        <f t="shared" si="709"/>
        <v>2.0149730445240275</v>
      </c>
      <c r="O2401" s="459"/>
      <c r="P2401" s="459"/>
      <c r="Q2401" s="459"/>
      <c r="R2401" s="459">
        <f t="shared" si="709"/>
        <v>2.0824462322934467</v>
      </c>
      <c r="S2401" s="459">
        <f t="shared" si="709"/>
        <v>2.218947610902906</v>
      </c>
      <c r="T2401" s="459">
        <f t="shared" si="709"/>
        <v>2.017562542780774</v>
      </c>
      <c r="U2401" s="459">
        <f t="shared" si="709"/>
        <v>2.1346954131414337</v>
      </c>
      <c r="V2401" s="459">
        <f t="shared" si="709"/>
        <v>2.0904193964137407</v>
      </c>
      <c r="W2401" s="459">
        <f t="shared" si="709"/>
        <v>2.3534630370096088</v>
      </c>
      <c r="X2401" s="459">
        <f t="shared" si="709"/>
        <v>2.6469011557485613</v>
      </c>
      <c r="Y2401" s="459">
        <f>SQRT(Y2395*Y2395+Y2396*Y2396)/Y2411/1.73</f>
        <v>2.3973424920551589</v>
      </c>
      <c r="Z2401" s="531">
        <f t="shared" si="709"/>
        <v>2.1673551045435766</v>
      </c>
      <c r="AA2401" s="531">
        <f t="shared" si="709"/>
        <v>1.9617624415996553</v>
      </c>
      <c r="AB2401" s="782">
        <f t="shared" si="709"/>
        <v>1.9719227480967019</v>
      </c>
      <c r="AC2401" s="109">
        <f>AVERAGE(E2401:AB2401)</f>
        <v>2.127848051290631</v>
      </c>
      <c r="AD2401" s="952">
        <f>(AC2397-AC2401)/AC2397</f>
        <v>0.33677463336395919</v>
      </c>
      <c r="AE2401" s="79"/>
      <c r="AF2401" s="80"/>
      <c r="AH2401" s="189"/>
      <c r="AI2401" s="189"/>
      <c r="AJ2401" s="332"/>
      <c r="AK2401" s="332"/>
      <c r="AL2401" s="332"/>
      <c r="AM2401" s="332"/>
    </row>
    <row r="2402" spans="1:39" s="181" customFormat="1" ht="16.5" thickBot="1" x14ac:dyDescent="0.3">
      <c r="A2402" s="2945" t="s">
        <v>1051</v>
      </c>
      <c r="B2402" s="2941" t="s">
        <v>1052</v>
      </c>
      <c r="C2402" s="2987"/>
      <c r="D2402" s="2562" t="s">
        <v>54</v>
      </c>
      <c r="E2402" s="2943">
        <v>0</v>
      </c>
      <c r="F2402" s="2565">
        <v>0</v>
      </c>
      <c r="G2402" s="2565">
        <v>0</v>
      </c>
      <c r="H2402" s="2565">
        <v>0</v>
      </c>
      <c r="I2402" s="2565">
        <v>0</v>
      </c>
      <c r="J2402" s="2565">
        <v>0</v>
      </c>
      <c r="K2402" s="2565">
        <v>0</v>
      </c>
      <c r="L2402" s="2565">
        <v>0</v>
      </c>
      <c r="M2402" s="2565">
        <v>0</v>
      </c>
      <c r="N2402" s="2565">
        <v>0</v>
      </c>
      <c r="O2402" s="2565">
        <v>0</v>
      </c>
      <c r="P2402" s="2565">
        <v>0</v>
      </c>
      <c r="Q2402" s="2565">
        <v>0</v>
      </c>
      <c r="R2402" s="2565">
        <v>0</v>
      </c>
      <c r="S2402" s="2565">
        <v>0</v>
      </c>
      <c r="T2402" s="2565">
        <v>0</v>
      </c>
      <c r="U2402" s="2565">
        <v>0</v>
      </c>
      <c r="V2402" s="2565">
        <v>0</v>
      </c>
      <c r="W2402" s="2565">
        <v>0</v>
      </c>
      <c r="X2402" s="2565">
        <v>0</v>
      </c>
      <c r="Y2402" s="2565">
        <v>0</v>
      </c>
      <c r="Z2402" s="2565">
        <v>0</v>
      </c>
      <c r="AA2402" s="2565">
        <v>0</v>
      </c>
      <c r="AB2402" s="2566">
        <v>0</v>
      </c>
      <c r="AC2402" s="2985"/>
      <c r="AD2402" s="2986"/>
      <c r="AE2402" s="253"/>
      <c r="AF2402" s="254"/>
      <c r="AH2402" s="189"/>
      <c r="AI2402" s="189"/>
      <c r="AJ2402" s="332"/>
      <c r="AK2402" s="332"/>
      <c r="AL2402" s="332"/>
      <c r="AM2402" s="332"/>
    </row>
    <row r="2403" spans="1:39" s="181" customFormat="1" x14ac:dyDescent="0.25">
      <c r="A2403" s="2023" t="s">
        <v>826</v>
      </c>
      <c r="B2403" s="2026"/>
      <c r="C2403" s="194"/>
      <c r="D2403" s="953"/>
      <c r="E2403" s="954">
        <f>E2381+E2388</f>
        <v>1411.2</v>
      </c>
      <c r="F2403" s="955">
        <f t="shared" ref="E2403:AB2404" si="710">F2381+F2388</f>
        <v>1288.3200000000002</v>
      </c>
      <c r="G2403" s="955">
        <f t="shared" si="710"/>
        <v>1235.52</v>
      </c>
      <c r="H2403" s="956">
        <f t="shared" si="710"/>
        <v>1241.76</v>
      </c>
      <c r="I2403" s="956">
        <f t="shared" si="710"/>
        <v>1272.96</v>
      </c>
      <c r="J2403" s="956">
        <f t="shared" si="710"/>
        <v>1358.88</v>
      </c>
      <c r="K2403" s="956">
        <f t="shared" si="710"/>
        <v>1598.4</v>
      </c>
      <c r="L2403" s="956">
        <f t="shared" si="710"/>
        <v>1781.76</v>
      </c>
      <c r="M2403" s="956">
        <f t="shared" si="710"/>
        <v>2013.12</v>
      </c>
      <c r="N2403" s="956">
        <f t="shared" si="710"/>
        <v>2151.84</v>
      </c>
      <c r="O2403" s="956">
        <f t="shared" si="710"/>
        <v>2136.48</v>
      </c>
      <c r="P2403" s="956">
        <f t="shared" si="710"/>
        <v>2120.64</v>
      </c>
      <c r="Q2403" s="956">
        <f t="shared" si="710"/>
        <v>2050.08</v>
      </c>
      <c r="R2403" s="956">
        <f t="shared" si="710"/>
        <v>1984.3200000000002</v>
      </c>
      <c r="S2403" s="956">
        <f t="shared" si="710"/>
        <v>1992.96</v>
      </c>
      <c r="T2403" s="956">
        <f t="shared" si="710"/>
        <v>1933.92</v>
      </c>
      <c r="U2403" s="956">
        <f t="shared" si="710"/>
        <v>1948.32</v>
      </c>
      <c r="V2403" s="956">
        <f t="shared" si="710"/>
        <v>1827.8400000000001</v>
      </c>
      <c r="W2403" s="956">
        <f t="shared" si="710"/>
        <v>1780.8</v>
      </c>
      <c r="X2403" s="956">
        <f t="shared" si="710"/>
        <v>1893.6</v>
      </c>
      <c r="Y2403" s="956">
        <f>Y2381+Y2388</f>
        <v>1924.8</v>
      </c>
      <c r="Z2403" s="955">
        <f t="shared" si="710"/>
        <v>1880.6399999999999</v>
      </c>
      <c r="AA2403" s="955">
        <f t="shared" si="710"/>
        <v>1722.24</v>
      </c>
      <c r="AB2403" s="957">
        <f t="shared" si="710"/>
        <v>1548.48</v>
      </c>
      <c r="AC2403" s="958"/>
      <c r="AD2403" s="435">
        <f>MIN(E2403:AB2403)</f>
        <v>1235.52</v>
      </c>
      <c r="AE2403" s="83"/>
      <c r="AF2403" s="84"/>
      <c r="AH2403" s="189"/>
      <c r="AI2403" s="189"/>
      <c r="AJ2403" s="332"/>
      <c r="AK2403" s="332"/>
      <c r="AL2403" s="332"/>
      <c r="AM2403" s="332"/>
    </row>
    <row r="2404" spans="1:39" s="181" customFormat="1" x14ac:dyDescent="0.25">
      <c r="A2404" s="2024" t="s">
        <v>910</v>
      </c>
      <c r="B2404" s="2027"/>
      <c r="C2404" s="185"/>
      <c r="D2404" s="959"/>
      <c r="E2404" s="960">
        <f t="shared" si="710"/>
        <v>787.2</v>
      </c>
      <c r="F2404" s="961">
        <f t="shared" si="710"/>
        <v>762.72</v>
      </c>
      <c r="G2404" s="961">
        <f t="shared" si="710"/>
        <v>736.31999999999994</v>
      </c>
      <c r="H2404" s="962">
        <f t="shared" si="710"/>
        <v>753.12</v>
      </c>
      <c r="I2404" s="962">
        <f t="shared" si="710"/>
        <v>762.24</v>
      </c>
      <c r="J2404" s="962">
        <f t="shared" si="710"/>
        <v>765.12</v>
      </c>
      <c r="K2404" s="962">
        <f t="shared" si="710"/>
        <v>799.2</v>
      </c>
      <c r="L2404" s="962">
        <f t="shared" si="710"/>
        <v>781.44</v>
      </c>
      <c r="M2404" s="962">
        <f t="shared" si="710"/>
        <v>845.28</v>
      </c>
      <c r="N2404" s="962">
        <f t="shared" si="710"/>
        <v>864.48</v>
      </c>
      <c r="O2404" s="962">
        <f t="shared" si="710"/>
        <v>866.88000000000011</v>
      </c>
      <c r="P2404" s="962">
        <f t="shared" si="710"/>
        <v>859.2</v>
      </c>
      <c r="Q2404" s="962">
        <f t="shared" si="710"/>
        <v>824.16000000000008</v>
      </c>
      <c r="R2404" s="962">
        <f t="shared" si="710"/>
        <v>849.12</v>
      </c>
      <c r="S2404" s="962">
        <f t="shared" si="710"/>
        <v>860.16</v>
      </c>
      <c r="T2404" s="962">
        <f t="shared" si="710"/>
        <v>822.24</v>
      </c>
      <c r="U2404" s="962">
        <f t="shared" si="710"/>
        <v>864.96</v>
      </c>
      <c r="V2404" s="962">
        <f t="shared" si="710"/>
        <v>790.07999999999993</v>
      </c>
      <c r="W2404" s="962">
        <f t="shared" si="710"/>
        <v>788.16000000000008</v>
      </c>
      <c r="X2404" s="962">
        <f t="shared" si="710"/>
        <v>790.07999999999993</v>
      </c>
      <c r="Y2404" s="962">
        <f>Y2382+Y2389</f>
        <v>768.48</v>
      </c>
      <c r="Z2404" s="961">
        <f t="shared" si="710"/>
        <v>784.8</v>
      </c>
      <c r="AA2404" s="961">
        <f t="shared" si="710"/>
        <v>780.96</v>
      </c>
      <c r="AB2404" s="963">
        <f t="shared" si="710"/>
        <v>780.48</v>
      </c>
      <c r="AC2404" s="964"/>
      <c r="AD2404" s="437">
        <f>MIN(E2404:AB2404)</f>
        <v>736.31999999999994</v>
      </c>
      <c r="AE2404" s="86"/>
      <c r="AF2404" s="87"/>
      <c r="AH2404" s="189"/>
      <c r="AI2404" s="189"/>
      <c r="AJ2404" s="332"/>
      <c r="AK2404" s="332"/>
      <c r="AL2404" s="332"/>
      <c r="AM2404" s="332"/>
    </row>
    <row r="2405" spans="1:39" s="181" customFormat="1" ht="16.5" thickBot="1" x14ac:dyDescent="0.3">
      <c r="A2405" s="2025" t="s">
        <v>827</v>
      </c>
      <c r="B2405" s="2028"/>
      <c r="C2405" s="195"/>
      <c r="D2405" s="965"/>
      <c r="E2405" s="2030">
        <f>SQRT(E2404*E2404+E2403*E2403)</f>
        <v>1615.9112846935627</v>
      </c>
      <c r="F2405" s="2031">
        <f t="shared" ref="F2405:AB2405" si="711">SQRT(F2404*F2404+F2403*F2403)</f>
        <v>1497.1673990573001</v>
      </c>
      <c r="G2405" s="2031">
        <f t="shared" si="711"/>
        <v>1438.2895441461014</v>
      </c>
      <c r="H2405" s="2032">
        <f t="shared" si="711"/>
        <v>1452.2939206648221</v>
      </c>
      <c r="I2405" s="2032">
        <f t="shared" si="711"/>
        <v>1483.7240239343703</v>
      </c>
      <c r="J2405" s="2032">
        <f t="shared" si="711"/>
        <v>1559.4753825565829</v>
      </c>
      <c r="K2405" s="2032">
        <f t="shared" si="711"/>
        <v>1787.065527617832</v>
      </c>
      <c r="L2405" s="2032">
        <f t="shared" si="711"/>
        <v>1945.5891578645271</v>
      </c>
      <c r="M2405" s="2032">
        <f t="shared" si="711"/>
        <v>2183.380501149536</v>
      </c>
      <c r="N2405" s="2032">
        <f t="shared" si="711"/>
        <v>2318.9956998666471</v>
      </c>
      <c r="O2405" s="2032">
        <f t="shared" si="711"/>
        <v>2305.6512582782334</v>
      </c>
      <c r="P2405" s="2032">
        <f t="shared" si="711"/>
        <v>2288.0862417312856</v>
      </c>
      <c r="Q2405" s="2032">
        <f t="shared" si="711"/>
        <v>2209.5401584945225</v>
      </c>
      <c r="R2405" s="2032">
        <f t="shared" si="711"/>
        <v>2158.3629529808004</v>
      </c>
      <c r="S2405" s="2032">
        <f t="shared" si="711"/>
        <v>2170.6599888513169</v>
      </c>
      <c r="T2405" s="2032">
        <f t="shared" si="711"/>
        <v>2101.4578710980622</v>
      </c>
      <c r="U2405" s="2032">
        <f t="shared" si="711"/>
        <v>2131.6910245155136</v>
      </c>
      <c r="V2405" s="2032">
        <f t="shared" si="711"/>
        <v>1991.2873906094017</v>
      </c>
      <c r="W2405" s="2032">
        <f t="shared" si="711"/>
        <v>1947.420043442092</v>
      </c>
      <c r="X2405" s="2032">
        <f t="shared" si="711"/>
        <v>2051.8156268047087</v>
      </c>
      <c r="Y2405" s="2032">
        <f>SQRT(Y2404*Y2404+Y2403*Y2403)</f>
        <v>2072.5386728358048</v>
      </c>
      <c r="Z2405" s="2031">
        <f t="shared" si="711"/>
        <v>2037.8218395139452</v>
      </c>
      <c r="AA2405" s="2031">
        <f t="shared" si="711"/>
        <v>1891.0338810291053</v>
      </c>
      <c r="AB2405" s="2033">
        <f t="shared" si="711"/>
        <v>1734.052865630111</v>
      </c>
      <c r="AC2405" s="966"/>
      <c r="AD2405" s="439">
        <f>MIN(E2405:AB2405)</f>
        <v>1438.2895441461014</v>
      </c>
      <c r="AE2405" s="89"/>
      <c r="AF2405" s="90"/>
      <c r="AH2405" s="189"/>
      <c r="AI2405" s="189"/>
      <c r="AJ2405" s="302"/>
      <c r="AK2405" s="302"/>
      <c r="AL2405" s="302"/>
      <c r="AM2405" s="302"/>
    </row>
    <row r="2406" spans="1:39" s="181" customFormat="1" ht="16.5" thickBot="1" x14ac:dyDescent="0.3">
      <c r="A2406" s="505" t="s">
        <v>329</v>
      </c>
      <c r="B2406" s="506"/>
      <c r="C2406" s="507"/>
      <c r="D2406" s="967"/>
      <c r="E2406" s="968">
        <v>1</v>
      </c>
      <c r="F2406" s="612">
        <v>2</v>
      </c>
      <c r="G2406" s="612">
        <v>3</v>
      </c>
      <c r="H2406" s="613">
        <v>4</v>
      </c>
      <c r="I2406" s="612">
        <v>5</v>
      </c>
      <c r="J2406" s="612">
        <v>6</v>
      </c>
      <c r="K2406" s="612">
        <v>7</v>
      </c>
      <c r="L2406" s="612">
        <v>8</v>
      </c>
      <c r="M2406" s="612">
        <v>9</v>
      </c>
      <c r="N2406" s="613">
        <v>10</v>
      </c>
      <c r="O2406" s="612">
        <v>11</v>
      </c>
      <c r="P2406" s="612">
        <v>12</v>
      </c>
      <c r="Q2406" s="612">
        <v>13</v>
      </c>
      <c r="R2406" s="612">
        <v>14</v>
      </c>
      <c r="S2406" s="612">
        <v>15</v>
      </c>
      <c r="T2406" s="612">
        <v>16</v>
      </c>
      <c r="U2406" s="612">
        <v>17</v>
      </c>
      <c r="V2406" s="612">
        <v>18</v>
      </c>
      <c r="W2406" s="612">
        <v>19</v>
      </c>
      <c r="X2406" s="612">
        <v>20</v>
      </c>
      <c r="Y2406" s="613">
        <v>21</v>
      </c>
      <c r="Z2406" s="612">
        <v>22</v>
      </c>
      <c r="AA2406" s="612">
        <v>23</v>
      </c>
      <c r="AB2406" s="969">
        <v>24</v>
      </c>
      <c r="AC2406" s="970"/>
      <c r="AH2406" s="189"/>
      <c r="AI2406" s="189"/>
      <c r="AJ2406" s="302"/>
      <c r="AK2406" s="302"/>
      <c r="AL2406" s="332"/>
      <c r="AM2406" s="302"/>
    </row>
    <row r="2407" spans="1:39" s="181" customFormat="1" ht="15.75" customHeight="1" x14ac:dyDescent="0.25">
      <c r="A2407" s="3559" t="s">
        <v>330</v>
      </c>
      <c r="B2407" s="3423" t="s">
        <v>331</v>
      </c>
      <c r="C2407" s="129" t="s">
        <v>13</v>
      </c>
      <c r="D2407" s="3258" t="s">
        <v>820</v>
      </c>
      <c r="E2407" s="3207">
        <v>26</v>
      </c>
      <c r="F2407" s="203">
        <v>23.6</v>
      </c>
      <c r="G2407" s="203">
        <v>23.2</v>
      </c>
      <c r="H2407" s="203">
        <v>22.8</v>
      </c>
      <c r="I2407" s="203">
        <v>23.6</v>
      </c>
      <c r="J2407" s="203">
        <v>27</v>
      </c>
      <c r="K2407" s="203">
        <v>32</v>
      </c>
      <c r="L2407" s="203">
        <v>35.4</v>
      </c>
      <c r="M2407" s="203">
        <v>32.799999999999997</v>
      </c>
      <c r="N2407" s="203">
        <v>28</v>
      </c>
      <c r="O2407" s="203">
        <v>31.4</v>
      </c>
      <c r="P2407" s="203">
        <v>29.8</v>
      </c>
      <c r="Q2407" s="203">
        <v>29.4</v>
      </c>
      <c r="R2407" s="203">
        <v>29.2</v>
      </c>
      <c r="S2407" s="203">
        <v>31.6</v>
      </c>
      <c r="T2407" s="203">
        <v>28.4</v>
      </c>
      <c r="U2407" s="203">
        <v>30.8</v>
      </c>
      <c r="V2407" s="203">
        <v>29.8</v>
      </c>
      <c r="W2407" s="203">
        <v>34.799999999999997</v>
      </c>
      <c r="X2407" s="203">
        <v>41.6</v>
      </c>
      <c r="Y2407" s="71">
        <v>37</v>
      </c>
      <c r="Z2407" s="203">
        <v>31.8</v>
      </c>
      <c r="AA2407" s="203">
        <v>27.6</v>
      </c>
      <c r="AB2407" s="95">
        <v>27.6</v>
      </c>
      <c r="AC2407" s="131">
        <f>SUM(E2407:AB2407)</f>
        <v>715.19999999999993</v>
      </c>
      <c r="AD2407" s="269"/>
      <c r="AE2407" s="971"/>
      <c r="AF2407" s="972"/>
      <c r="AH2407" s="189"/>
      <c r="AI2407" s="189"/>
      <c r="AJ2407" s="862"/>
      <c r="AK2407" s="863"/>
      <c r="AL2407" s="862"/>
      <c r="AM2407" s="332"/>
    </row>
    <row r="2408" spans="1:39" s="181" customFormat="1" x14ac:dyDescent="0.25">
      <c r="A2408" s="3546"/>
      <c r="B2408" s="3409"/>
      <c r="C2408" s="130" t="s">
        <v>14</v>
      </c>
      <c r="D2408" s="346" t="s">
        <v>820</v>
      </c>
      <c r="E2408" s="391">
        <v>26.8</v>
      </c>
      <c r="F2408" s="155">
        <v>26.6</v>
      </c>
      <c r="G2408" s="155">
        <v>27</v>
      </c>
      <c r="H2408" s="155">
        <v>28</v>
      </c>
      <c r="I2408" s="155">
        <v>27.6</v>
      </c>
      <c r="J2408" s="155">
        <v>27.6</v>
      </c>
      <c r="K2408" s="155">
        <v>29.2</v>
      </c>
      <c r="L2408" s="155">
        <v>26.6</v>
      </c>
      <c r="M2408" s="155">
        <v>26.4</v>
      </c>
      <c r="N2408" s="155">
        <v>24.8</v>
      </c>
      <c r="O2408" s="155">
        <v>27.2</v>
      </c>
      <c r="P2408" s="155">
        <v>26</v>
      </c>
      <c r="Q2408" s="155">
        <v>25.6</v>
      </c>
      <c r="R2408" s="155">
        <v>25</v>
      </c>
      <c r="S2408" s="155">
        <v>26</v>
      </c>
      <c r="T2408" s="155">
        <v>24.2</v>
      </c>
      <c r="U2408" s="155">
        <v>24.4</v>
      </c>
      <c r="V2408" s="155">
        <v>24.4</v>
      </c>
      <c r="W2408" s="155">
        <v>25.8</v>
      </c>
      <c r="X2408" s="155">
        <v>25.8</v>
      </c>
      <c r="Y2408" s="155">
        <v>24.2</v>
      </c>
      <c r="Z2408" s="155">
        <v>24.4</v>
      </c>
      <c r="AA2408" s="155">
        <v>23.6</v>
      </c>
      <c r="AB2408" s="74">
        <v>24.2</v>
      </c>
      <c r="AC2408" s="133">
        <f>SUM(E2408:AB2408)</f>
        <v>621.4</v>
      </c>
      <c r="AD2408" s="974"/>
      <c r="AE2408" s="975"/>
      <c r="AF2408" s="976"/>
      <c r="AG2408" s="850"/>
      <c r="AH2408" s="189"/>
      <c r="AI2408" s="189"/>
      <c r="AJ2408" s="189"/>
      <c r="AK2408" s="189"/>
      <c r="AL2408" s="189"/>
      <c r="AM2408" s="189"/>
    </row>
    <row r="2409" spans="1:39" s="181" customFormat="1" x14ac:dyDescent="0.25">
      <c r="A2409" s="3546"/>
      <c r="B2409" s="3409"/>
      <c r="C2409" s="130" t="s">
        <v>15</v>
      </c>
      <c r="D2409" s="2251" t="s">
        <v>54</v>
      </c>
      <c r="E2409" s="1459">
        <v>2</v>
      </c>
      <c r="F2409" s="1444">
        <v>2</v>
      </c>
      <c r="G2409" s="1444">
        <v>2</v>
      </c>
      <c r="H2409" s="327">
        <v>2</v>
      </c>
      <c r="I2409" s="327">
        <v>2</v>
      </c>
      <c r="J2409" s="327">
        <v>2</v>
      </c>
      <c r="K2409" s="327">
        <v>2</v>
      </c>
      <c r="L2409" s="327">
        <v>2</v>
      </c>
      <c r="M2409" s="327">
        <v>2</v>
      </c>
      <c r="N2409" s="327">
        <v>2</v>
      </c>
      <c r="O2409" s="327">
        <v>3</v>
      </c>
      <c r="P2409" s="327">
        <v>2</v>
      </c>
      <c r="Q2409" s="327">
        <v>2</v>
      </c>
      <c r="R2409" s="327">
        <v>2</v>
      </c>
      <c r="S2409" s="327">
        <v>2</v>
      </c>
      <c r="T2409" s="327">
        <v>2</v>
      </c>
      <c r="U2409" s="327">
        <v>2</v>
      </c>
      <c r="V2409" s="327">
        <v>3</v>
      </c>
      <c r="W2409" s="327">
        <v>3</v>
      </c>
      <c r="X2409" s="327">
        <v>3</v>
      </c>
      <c r="Y2409" s="327">
        <v>2</v>
      </c>
      <c r="Z2409" s="1444">
        <v>2</v>
      </c>
      <c r="AA2409" s="1444">
        <v>2</v>
      </c>
      <c r="AB2409" s="1445">
        <v>2</v>
      </c>
      <c r="AC2409" s="3227">
        <f>AVERAGE(E2409:AB2409)</f>
        <v>2.1666666666666665</v>
      </c>
      <c r="AD2409" s="977"/>
      <c r="AE2409" s="978"/>
      <c r="AF2409" s="979"/>
      <c r="AG2409" s="850"/>
      <c r="AH2409" s="189"/>
      <c r="AI2409" s="189"/>
      <c r="AJ2409" s="189"/>
      <c r="AK2409" s="189"/>
      <c r="AL2409" s="189"/>
      <c r="AM2409" s="189"/>
    </row>
    <row r="2410" spans="1:39" s="181" customFormat="1" x14ac:dyDescent="0.25">
      <c r="A2410" s="3546"/>
      <c r="B2410" s="3409"/>
      <c r="C2410" s="130" t="s">
        <v>17</v>
      </c>
      <c r="D2410" s="973"/>
      <c r="E2410" s="498">
        <f>E2408/E2407</f>
        <v>1.0307692307692309</v>
      </c>
      <c r="F2410" s="314">
        <f t="shared" ref="F2410:AB2410" si="712">F2408/F2407</f>
        <v>1.1271186440677965</v>
      </c>
      <c r="G2410" s="314">
        <f t="shared" si="712"/>
        <v>1.1637931034482758</v>
      </c>
      <c r="H2410" s="314">
        <f t="shared" si="712"/>
        <v>1.2280701754385965</v>
      </c>
      <c r="I2410" s="314">
        <f t="shared" si="712"/>
        <v>1.1694915254237288</v>
      </c>
      <c r="J2410" s="314">
        <f t="shared" si="712"/>
        <v>1.0222222222222224</v>
      </c>
      <c r="K2410" s="314">
        <f t="shared" si="712"/>
        <v>0.91249999999999998</v>
      </c>
      <c r="L2410" s="314">
        <f t="shared" si="712"/>
        <v>0.75141242937853114</v>
      </c>
      <c r="M2410" s="314">
        <f t="shared" si="712"/>
        <v>0.80487804878048785</v>
      </c>
      <c r="N2410" s="314">
        <f t="shared" si="712"/>
        <v>0.88571428571428579</v>
      </c>
      <c r="O2410" s="314">
        <f t="shared" si="712"/>
        <v>0.86624203821656054</v>
      </c>
      <c r="P2410" s="314">
        <f t="shared" si="712"/>
        <v>0.87248322147651003</v>
      </c>
      <c r="Q2410" s="314">
        <f t="shared" si="712"/>
        <v>0.87074829931972797</v>
      </c>
      <c r="R2410" s="314">
        <f t="shared" si="712"/>
        <v>0.85616438356164382</v>
      </c>
      <c r="S2410" s="314">
        <f t="shared" si="712"/>
        <v>0.82278481012658222</v>
      </c>
      <c r="T2410" s="314">
        <f t="shared" si="712"/>
        <v>0.852112676056338</v>
      </c>
      <c r="U2410" s="314">
        <f t="shared" si="712"/>
        <v>0.79220779220779214</v>
      </c>
      <c r="V2410" s="314">
        <f t="shared" si="712"/>
        <v>0.81879194630872476</v>
      </c>
      <c r="W2410" s="314">
        <f t="shared" si="712"/>
        <v>0.74137931034482762</v>
      </c>
      <c r="X2410" s="314">
        <f t="shared" si="712"/>
        <v>0.62019230769230771</v>
      </c>
      <c r="Y2410" s="314">
        <f>Y2408/Y2407</f>
        <v>0.65405405405405403</v>
      </c>
      <c r="Z2410" s="314">
        <f t="shared" si="712"/>
        <v>0.76729559748427667</v>
      </c>
      <c r="AA2410" s="314">
        <f t="shared" si="712"/>
        <v>0.85507246376811596</v>
      </c>
      <c r="AB2410" s="315">
        <f t="shared" si="712"/>
        <v>0.87681159420289845</v>
      </c>
      <c r="AC2410" s="132"/>
      <c r="AD2410" s="977"/>
      <c r="AE2410" s="978"/>
      <c r="AF2410" s="979"/>
      <c r="AG2410" s="850"/>
      <c r="AH2410" s="189"/>
      <c r="AI2410" s="189"/>
      <c r="AJ2410" s="189"/>
      <c r="AK2410" s="189"/>
      <c r="AL2410" s="189"/>
      <c r="AM2410" s="189"/>
    </row>
    <row r="2411" spans="1:39" s="181" customFormat="1" ht="16.5" thickBot="1" x14ac:dyDescent="0.3">
      <c r="A2411" s="3554"/>
      <c r="B2411" s="3409"/>
      <c r="C2411" s="980" t="s">
        <v>22</v>
      </c>
      <c r="D2411" s="981" t="s">
        <v>54</v>
      </c>
      <c r="E2411" s="982">
        <v>10.82</v>
      </c>
      <c r="F2411" s="519">
        <v>10.83</v>
      </c>
      <c r="G2411" s="519">
        <v>10.89</v>
      </c>
      <c r="H2411" s="519">
        <v>10.9</v>
      </c>
      <c r="I2411" s="519">
        <v>10.86</v>
      </c>
      <c r="J2411" s="519">
        <v>10.94</v>
      </c>
      <c r="K2411" s="519">
        <v>10.9</v>
      </c>
      <c r="L2411" s="519">
        <v>10.77</v>
      </c>
      <c r="M2411" s="519">
        <v>10.66</v>
      </c>
      <c r="N2411" s="519">
        <v>10.73</v>
      </c>
      <c r="O2411" s="519">
        <v>10.65</v>
      </c>
      <c r="P2411" s="519">
        <v>10.64</v>
      </c>
      <c r="Q2411" s="519">
        <v>10.7</v>
      </c>
      <c r="R2411" s="519">
        <v>10.67</v>
      </c>
      <c r="S2411" s="519">
        <v>10.66</v>
      </c>
      <c r="T2411" s="519">
        <v>10.69</v>
      </c>
      <c r="U2411" s="519">
        <v>10.64</v>
      </c>
      <c r="V2411" s="519">
        <v>10.65</v>
      </c>
      <c r="W2411" s="519">
        <v>10.64</v>
      </c>
      <c r="X2411" s="519">
        <v>10.69</v>
      </c>
      <c r="Y2411" s="519">
        <v>10.66</v>
      </c>
      <c r="Z2411" s="519">
        <v>10.69</v>
      </c>
      <c r="AA2411" s="519">
        <v>10.7</v>
      </c>
      <c r="AB2411" s="520">
        <v>10.76</v>
      </c>
      <c r="AC2411" s="983">
        <f>AVERAGE(D2411:AB2411)</f>
        <v>10.739166666666668</v>
      </c>
      <c r="AD2411" s="977"/>
      <c r="AE2411" s="978"/>
      <c r="AF2411" s="979"/>
      <c r="AG2411" s="850"/>
      <c r="AH2411" s="189"/>
      <c r="AI2411" s="189"/>
      <c r="AJ2411" s="189"/>
      <c r="AK2411" s="189"/>
      <c r="AL2411" s="189"/>
      <c r="AM2411" s="189"/>
    </row>
    <row r="2412" spans="1:39" s="181" customFormat="1" hidden="1" x14ac:dyDescent="0.25">
      <c r="A2412" s="2024"/>
      <c r="B2412" s="2027"/>
      <c r="C2412" s="984" t="s">
        <v>18</v>
      </c>
      <c r="D2412" s="346"/>
      <c r="E2412" s="497"/>
      <c r="F2412" s="311"/>
      <c r="G2412" s="311"/>
      <c r="H2412" s="155"/>
      <c r="I2412" s="155"/>
      <c r="J2412" s="155"/>
      <c r="K2412" s="155"/>
      <c r="L2412" s="155"/>
      <c r="M2412" s="155"/>
      <c r="N2412" s="155"/>
      <c r="O2412" s="155"/>
      <c r="P2412" s="155"/>
      <c r="Q2412" s="155"/>
      <c r="R2412" s="155"/>
      <c r="S2412" s="155"/>
      <c r="T2412" s="155"/>
      <c r="U2412" s="155"/>
      <c r="V2412" s="155"/>
      <c r="W2412" s="155"/>
      <c r="X2412" s="155"/>
      <c r="Y2412" s="155"/>
      <c r="Z2412" s="311"/>
      <c r="AA2412" s="311"/>
      <c r="AB2412" s="312"/>
      <c r="AC2412" s="985"/>
      <c r="AD2412" s="977"/>
      <c r="AE2412" s="978"/>
      <c r="AF2412" s="979"/>
      <c r="AG2412" s="850"/>
      <c r="AH2412" s="189"/>
      <c r="AI2412" s="189"/>
      <c r="AJ2412" s="189"/>
      <c r="AK2412" s="189"/>
      <c r="AL2412" s="189"/>
      <c r="AM2412" s="189"/>
    </row>
    <row r="2413" spans="1:39" s="181" customFormat="1" hidden="1" x14ac:dyDescent="0.25">
      <c r="A2413" s="2024"/>
      <c r="B2413" s="2027"/>
      <c r="C2413" s="984" t="s">
        <v>19</v>
      </c>
      <c r="D2413" s="346"/>
      <c r="E2413" s="497"/>
      <c r="F2413" s="311"/>
      <c r="G2413" s="311"/>
      <c r="H2413" s="155"/>
      <c r="I2413" s="155"/>
      <c r="J2413" s="155"/>
      <c r="K2413" s="155"/>
      <c r="L2413" s="155"/>
      <c r="M2413" s="155"/>
      <c r="N2413" s="155"/>
      <c r="O2413" s="155"/>
      <c r="P2413" s="155"/>
      <c r="Q2413" s="155"/>
      <c r="R2413" s="155"/>
      <c r="S2413" s="155"/>
      <c r="T2413" s="155"/>
      <c r="U2413" s="155"/>
      <c r="V2413" s="155"/>
      <c r="W2413" s="155"/>
      <c r="X2413" s="155"/>
      <c r="Y2413" s="155"/>
      <c r="Z2413" s="311"/>
      <c r="AA2413" s="311"/>
      <c r="AB2413" s="312"/>
      <c r="AC2413" s="985"/>
      <c r="AD2413" s="977"/>
      <c r="AE2413" s="978"/>
      <c r="AF2413" s="979"/>
      <c r="AH2413" s="332"/>
      <c r="AI2413" s="779"/>
      <c r="AJ2413" s="779"/>
      <c r="AK2413" s="780"/>
      <c r="AL2413" s="780"/>
      <c r="AM2413" s="189"/>
    </row>
    <row r="2414" spans="1:39" s="181" customFormat="1" ht="16.5" hidden="1" thickBot="1" x14ac:dyDescent="0.3">
      <c r="A2414" s="3534" t="s">
        <v>42</v>
      </c>
      <c r="B2414" s="3535"/>
      <c r="C2414" s="3601"/>
      <c r="D2414" s="345"/>
      <c r="E2414" s="456"/>
      <c r="F2414" s="179"/>
      <c r="G2414" s="179"/>
      <c r="H2414" s="79"/>
      <c r="I2414" s="79"/>
      <c r="J2414" s="79"/>
      <c r="K2414" s="79"/>
      <c r="L2414" s="79"/>
      <c r="M2414" s="79"/>
      <c r="N2414" s="79"/>
      <c r="O2414" s="79"/>
      <c r="P2414" s="79"/>
      <c r="Q2414" s="79"/>
      <c r="R2414" s="79"/>
      <c r="S2414" s="79"/>
      <c r="T2414" s="79"/>
      <c r="U2414" s="79"/>
      <c r="V2414" s="79"/>
      <c r="W2414" s="79"/>
      <c r="X2414" s="79"/>
      <c r="Y2414" s="79"/>
      <c r="Z2414" s="179"/>
      <c r="AA2414" s="179"/>
      <c r="AB2414" s="180"/>
      <c r="AC2414" s="199"/>
      <c r="AD2414" s="78"/>
      <c r="AE2414" s="79"/>
      <c r="AF2414" s="80"/>
      <c r="AG2414" s="711"/>
      <c r="AH2414" s="189"/>
      <c r="AI2414" s="189"/>
      <c r="AJ2414" s="189"/>
      <c r="AK2414" s="189"/>
      <c r="AL2414" s="189"/>
      <c r="AM2414" s="189"/>
    </row>
    <row r="2415" spans="1:39" s="181" customFormat="1" ht="16.5" thickBot="1" x14ac:dyDescent="0.3">
      <c r="A2415" s="2318" t="s">
        <v>309</v>
      </c>
      <c r="B2415" s="2341"/>
      <c r="C2415" s="986"/>
      <c r="D2415" s="987"/>
      <c r="E2415" s="1154">
        <v>1</v>
      </c>
      <c r="F2415" s="612">
        <v>2</v>
      </c>
      <c r="G2415" s="612">
        <v>3</v>
      </c>
      <c r="H2415" s="613">
        <v>4</v>
      </c>
      <c r="I2415" s="612">
        <v>5</v>
      </c>
      <c r="J2415" s="612">
        <v>6</v>
      </c>
      <c r="K2415" s="612">
        <v>7</v>
      </c>
      <c r="L2415" s="612">
        <v>8</v>
      </c>
      <c r="M2415" s="612">
        <v>9</v>
      </c>
      <c r="N2415" s="613">
        <v>10</v>
      </c>
      <c r="O2415" s="612">
        <v>11</v>
      </c>
      <c r="P2415" s="612">
        <v>12</v>
      </c>
      <c r="Q2415" s="612">
        <v>13</v>
      </c>
      <c r="R2415" s="612">
        <v>14</v>
      </c>
      <c r="S2415" s="612">
        <v>15</v>
      </c>
      <c r="T2415" s="612">
        <v>16</v>
      </c>
      <c r="U2415" s="612">
        <v>17</v>
      </c>
      <c r="V2415" s="612">
        <v>18</v>
      </c>
      <c r="W2415" s="612">
        <v>19</v>
      </c>
      <c r="X2415" s="612">
        <v>20</v>
      </c>
      <c r="Y2415" s="613">
        <v>21</v>
      </c>
      <c r="Z2415" s="612">
        <v>22</v>
      </c>
      <c r="AA2415" s="612">
        <v>23</v>
      </c>
      <c r="AB2415" s="969">
        <v>24</v>
      </c>
      <c r="AC2415" s="970"/>
      <c r="AD2415" s="711"/>
      <c r="AE2415" s="711"/>
      <c r="AF2415" s="711"/>
      <c r="AG2415" s="302"/>
      <c r="AH2415" s="189"/>
      <c r="AI2415" s="189"/>
      <c r="AJ2415" s="189"/>
      <c r="AK2415" s="189"/>
      <c r="AL2415" s="189"/>
      <c r="AM2415" s="189"/>
    </row>
    <row r="2416" spans="1:39" s="181" customFormat="1" x14ac:dyDescent="0.25">
      <c r="A2416" s="988" t="s">
        <v>939</v>
      </c>
      <c r="B2416" s="145"/>
      <c r="C2416" s="444" t="s">
        <v>22</v>
      </c>
      <c r="D2416" s="550" t="s">
        <v>54</v>
      </c>
      <c r="E2416" s="988">
        <v>6.22</v>
      </c>
      <c r="F2416" s="145">
        <v>6.22</v>
      </c>
      <c r="G2416" s="443">
        <v>6.25</v>
      </c>
      <c r="H2416" s="443">
        <v>6.25</v>
      </c>
      <c r="I2416" s="443">
        <v>6.25</v>
      </c>
      <c r="J2416" s="443">
        <v>6.29</v>
      </c>
      <c r="K2416" s="443">
        <v>6.24</v>
      </c>
      <c r="L2416" s="443">
        <v>6.23</v>
      </c>
      <c r="M2416" s="443">
        <v>6.14</v>
      </c>
      <c r="N2416" s="443">
        <v>6.18</v>
      </c>
      <c r="O2416" s="443">
        <v>6.14</v>
      </c>
      <c r="P2416" s="443">
        <v>6.14</v>
      </c>
      <c r="Q2416" s="443">
        <v>6.18</v>
      </c>
      <c r="R2416" s="443">
        <v>6.18</v>
      </c>
      <c r="S2416" s="443">
        <v>6.16</v>
      </c>
      <c r="T2416" s="443">
        <v>6.16</v>
      </c>
      <c r="U2416" s="443">
        <v>6.13</v>
      </c>
      <c r="V2416" s="443">
        <v>6.15</v>
      </c>
      <c r="W2416" s="443">
        <v>6.15</v>
      </c>
      <c r="X2416" s="443">
        <v>6.17</v>
      </c>
      <c r="Y2416" s="443">
        <v>6.15</v>
      </c>
      <c r="Z2416" s="443">
        <v>6.17</v>
      </c>
      <c r="AA2416" s="443">
        <v>6.18</v>
      </c>
      <c r="AB2416" s="514">
        <v>6.19</v>
      </c>
      <c r="AC2416" s="989">
        <f>AVERAGE(D2416:AB2416)</f>
        <v>6.1883333333333326</v>
      </c>
      <c r="AD2416" s="302"/>
      <c r="AE2416" s="302"/>
      <c r="AF2416" s="302"/>
      <c r="AG2416" s="302"/>
      <c r="AH2416" s="189"/>
      <c r="AI2416" s="189"/>
      <c r="AJ2416" s="189"/>
      <c r="AK2416" s="189"/>
      <c r="AL2416" s="189"/>
      <c r="AM2416" s="189"/>
    </row>
    <row r="2417" spans="1:60" s="181" customFormat="1" ht="16.5" thickBot="1" x14ac:dyDescent="0.3">
      <c r="A2417" s="990" t="s">
        <v>940</v>
      </c>
      <c r="B2417" s="146"/>
      <c r="C2417" s="553" t="s">
        <v>22</v>
      </c>
      <c r="D2417" s="387" t="s">
        <v>54</v>
      </c>
      <c r="E2417" s="990">
        <v>6.25</v>
      </c>
      <c r="F2417" s="146">
        <v>6.26</v>
      </c>
      <c r="G2417" s="526">
        <v>6.29</v>
      </c>
      <c r="H2417" s="526">
        <v>6.3</v>
      </c>
      <c r="I2417" s="526">
        <v>6.29</v>
      </c>
      <c r="J2417" s="526">
        <v>6.31</v>
      </c>
      <c r="K2417" s="526">
        <v>6.3</v>
      </c>
      <c r="L2417" s="526">
        <v>6.21</v>
      </c>
      <c r="M2417" s="526">
        <v>6.14</v>
      </c>
      <c r="N2417" s="526">
        <v>6.18</v>
      </c>
      <c r="O2417" s="526">
        <v>6.13</v>
      </c>
      <c r="P2417" s="526">
        <v>6.13</v>
      </c>
      <c r="Q2417" s="526">
        <v>6.17</v>
      </c>
      <c r="R2417" s="526">
        <v>6.15</v>
      </c>
      <c r="S2417" s="526">
        <v>6.16</v>
      </c>
      <c r="T2417" s="526">
        <v>6.16</v>
      </c>
      <c r="U2417" s="526">
        <v>6.13</v>
      </c>
      <c r="V2417" s="526">
        <v>6.14</v>
      </c>
      <c r="W2417" s="526">
        <v>6.14</v>
      </c>
      <c r="X2417" s="526">
        <v>6.17</v>
      </c>
      <c r="Y2417" s="526">
        <v>6.15</v>
      </c>
      <c r="Z2417" s="526">
        <v>6.18</v>
      </c>
      <c r="AA2417" s="526">
        <v>6.16</v>
      </c>
      <c r="AB2417" s="527">
        <v>6.22</v>
      </c>
      <c r="AC2417" s="991">
        <f>AVERAGE(D2417:AB2417)</f>
        <v>6.1966666666666663</v>
      </c>
      <c r="AD2417" s="302"/>
      <c r="AE2417" s="302"/>
      <c r="AF2417" s="302"/>
      <c r="AH2417" s="189"/>
      <c r="AI2417" s="189"/>
      <c r="AJ2417" s="302"/>
      <c r="AK2417" s="302"/>
      <c r="AL2417" s="332"/>
      <c r="AM2417" s="302"/>
    </row>
    <row r="2418" spans="1:60" s="181" customFormat="1" x14ac:dyDescent="0.25">
      <c r="A2418" s="3554" t="s">
        <v>212</v>
      </c>
      <c r="B2418" s="3408" t="s">
        <v>184</v>
      </c>
      <c r="C2418" s="125" t="s">
        <v>13</v>
      </c>
      <c r="D2418" s="2697" t="s">
        <v>820</v>
      </c>
      <c r="E2418" s="70">
        <v>48.6</v>
      </c>
      <c r="F2418" s="71">
        <v>43.32</v>
      </c>
      <c r="G2418" s="71">
        <v>37.08</v>
      </c>
      <c r="H2418" s="71">
        <v>34.68</v>
      </c>
      <c r="I2418" s="71">
        <v>35.159999999999997</v>
      </c>
      <c r="J2418" s="71">
        <v>35.4</v>
      </c>
      <c r="K2418" s="71">
        <v>36.24</v>
      </c>
      <c r="L2418" s="71">
        <v>36.6</v>
      </c>
      <c r="M2418" s="71">
        <v>38.28</v>
      </c>
      <c r="N2418" s="71">
        <v>34.799999999999997</v>
      </c>
      <c r="O2418" s="71">
        <v>35.04</v>
      </c>
      <c r="P2418" s="71">
        <v>34.56</v>
      </c>
      <c r="Q2418" s="71">
        <v>34.200000000000003</v>
      </c>
      <c r="R2418" s="71">
        <v>33.72</v>
      </c>
      <c r="S2418" s="71">
        <v>34.200000000000003</v>
      </c>
      <c r="T2418" s="71">
        <v>34.92</v>
      </c>
      <c r="U2418" s="71">
        <v>38.04</v>
      </c>
      <c r="V2418" s="71">
        <v>40.56</v>
      </c>
      <c r="W2418" s="71">
        <v>39.119999999999997</v>
      </c>
      <c r="X2418" s="71">
        <v>37.200000000000003</v>
      </c>
      <c r="Y2418" s="71">
        <v>41.28</v>
      </c>
      <c r="Z2418" s="71">
        <v>48.24</v>
      </c>
      <c r="AA2418" s="71">
        <v>51.96</v>
      </c>
      <c r="AB2418" s="72">
        <v>55.2</v>
      </c>
      <c r="AC2418" s="106">
        <f>SUM(E2418:AB2418)</f>
        <v>938.4000000000002</v>
      </c>
      <c r="AD2418" s="717"/>
      <c r="AE2418" s="464">
        <v>60</v>
      </c>
      <c r="AF2418" s="465">
        <v>20</v>
      </c>
      <c r="AH2418" s="189"/>
      <c r="AI2418" s="189"/>
      <c r="AJ2418" s="862"/>
      <c r="AK2418" s="863"/>
      <c r="AL2418" s="862"/>
      <c r="AM2418" s="332"/>
    </row>
    <row r="2419" spans="1:60" s="181" customFormat="1" x14ac:dyDescent="0.25">
      <c r="A2419" s="3529"/>
      <c r="B2419" s="3409"/>
      <c r="C2419" s="123" t="s">
        <v>14</v>
      </c>
      <c r="D2419" s="346" t="s">
        <v>820</v>
      </c>
      <c r="E2419" s="391">
        <v>32.880000000000003</v>
      </c>
      <c r="F2419" s="308">
        <v>25.8</v>
      </c>
      <c r="G2419" s="308">
        <v>19.32</v>
      </c>
      <c r="H2419" s="308">
        <v>19.559999999999999</v>
      </c>
      <c r="I2419" s="308">
        <v>20.04</v>
      </c>
      <c r="J2419" s="308">
        <v>19.8</v>
      </c>
      <c r="K2419" s="308">
        <v>20.64</v>
      </c>
      <c r="L2419" s="308">
        <v>17.16</v>
      </c>
      <c r="M2419" s="308">
        <v>15.72</v>
      </c>
      <c r="N2419" s="308">
        <v>14.88</v>
      </c>
      <c r="O2419" s="308">
        <v>15.72</v>
      </c>
      <c r="P2419" s="308">
        <v>14.88</v>
      </c>
      <c r="Q2419" s="308">
        <v>15.72</v>
      </c>
      <c r="R2419" s="308">
        <v>15.84</v>
      </c>
      <c r="S2419" s="308">
        <v>15.12</v>
      </c>
      <c r="T2419" s="308">
        <v>14.52</v>
      </c>
      <c r="U2419" s="308">
        <v>14.76</v>
      </c>
      <c r="V2419" s="308">
        <v>14.28</v>
      </c>
      <c r="W2419" s="308">
        <v>15.24</v>
      </c>
      <c r="X2419" s="308">
        <v>15.12</v>
      </c>
      <c r="Y2419" s="308">
        <v>17.64</v>
      </c>
      <c r="Z2419" s="308">
        <v>26.28</v>
      </c>
      <c r="AA2419" s="308">
        <v>31.32</v>
      </c>
      <c r="AB2419" s="309">
        <v>32.28</v>
      </c>
      <c r="AC2419" s="107">
        <f>SUM(E2419:AB2419)</f>
        <v>464.52</v>
      </c>
      <c r="AD2419" s="718"/>
      <c r="AE2419" s="719"/>
      <c r="AF2419" s="720"/>
      <c r="AH2419" s="189"/>
      <c r="AI2419" s="189"/>
      <c r="AJ2419" s="332"/>
      <c r="AK2419" s="332"/>
      <c r="AL2419" s="332"/>
      <c r="AM2419" s="332"/>
    </row>
    <row r="2420" spans="1:60" s="181" customFormat="1" x14ac:dyDescent="0.25">
      <c r="A2420" s="3529"/>
      <c r="B2420" s="3409"/>
      <c r="C2420" s="123" t="s">
        <v>15</v>
      </c>
      <c r="D2420" s="346" t="s">
        <v>54</v>
      </c>
      <c r="E2420" s="1473">
        <v>5</v>
      </c>
      <c r="F2420" s="1474">
        <v>4</v>
      </c>
      <c r="G2420" s="1474">
        <v>3</v>
      </c>
      <c r="H2420" s="1701">
        <v>3</v>
      </c>
      <c r="I2420" s="1701">
        <v>3</v>
      </c>
      <c r="J2420" s="1701">
        <v>4</v>
      </c>
      <c r="K2420" s="1701">
        <v>4</v>
      </c>
      <c r="L2420" s="1701">
        <v>4</v>
      </c>
      <c r="M2420" s="1701">
        <v>4</v>
      </c>
      <c r="N2420" s="1701">
        <v>4</v>
      </c>
      <c r="O2420" s="1701">
        <v>4</v>
      </c>
      <c r="P2420" s="1701">
        <v>4</v>
      </c>
      <c r="Q2420" s="1701">
        <v>4</v>
      </c>
      <c r="R2420" s="1701">
        <v>4</v>
      </c>
      <c r="S2420" s="1701">
        <v>3</v>
      </c>
      <c r="T2420" s="1701">
        <v>4</v>
      </c>
      <c r="U2420" s="1701">
        <v>4</v>
      </c>
      <c r="V2420" s="1701">
        <v>4</v>
      </c>
      <c r="W2420" s="1701">
        <v>4</v>
      </c>
      <c r="X2420" s="1701">
        <v>4</v>
      </c>
      <c r="Y2420" s="1701">
        <v>5</v>
      </c>
      <c r="Z2420" s="1474">
        <v>5</v>
      </c>
      <c r="AA2420" s="1474">
        <v>6</v>
      </c>
      <c r="AB2420" s="1475">
        <v>6</v>
      </c>
      <c r="AC2420" s="107">
        <f>AVERAGE(E2420:AB2420)</f>
        <v>4.125</v>
      </c>
      <c r="AD2420" s="718"/>
      <c r="AE2420" s="719"/>
      <c r="AF2420" s="720"/>
      <c r="AH2420" s="189"/>
      <c r="AI2420" s="189"/>
      <c r="AJ2420" s="332"/>
      <c r="AK2420" s="332"/>
      <c r="AL2420" s="332"/>
      <c r="AM2420" s="332"/>
    </row>
    <row r="2421" spans="1:60" s="181" customFormat="1" ht="16.5" thickBot="1" x14ac:dyDescent="0.3">
      <c r="A2421" s="3529"/>
      <c r="B2421" s="3409"/>
      <c r="C2421" s="123" t="s">
        <v>17</v>
      </c>
      <c r="D2421" s="345"/>
      <c r="E2421" s="571">
        <f t="shared" ref="E2421:AB2421" si="713">E2419/E2418</f>
        <v>0.67654320987654326</v>
      </c>
      <c r="F2421" s="318">
        <f t="shared" si="713"/>
        <v>0.59556786703601106</v>
      </c>
      <c r="G2421" s="318">
        <f t="shared" si="713"/>
        <v>0.52103559870550165</v>
      </c>
      <c r="H2421" s="318">
        <f t="shared" si="713"/>
        <v>0.56401384083044981</v>
      </c>
      <c r="I2421" s="318">
        <f t="shared" si="713"/>
        <v>0.56996587030716728</v>
      </c>
      <c r="J2421" s="318">
        <f t="shared" si="713"/>
        <v>0.55932203389830515</v>
      </c>
      <c r="K2421" s="318">
        <f t="shared" si="713"/>
        <v>0.56953642384105962</v>
      </c>
      <c r="L2421" s="318">
        <f t="shared" si="713"/>
        <v>0.46885245901639344</v>
      </c>
      <c r="M2421" s="318">
        <f t="shared" si="713"/>
        <v>0.41065830721003133</v>
      </c>
      <c r="N2421" s="318">
        <f t="shared" si="713"/>
        <v>0.4275862068965518</v>
      </c>
      <c r="O2421" s="318">
        <f t="shared" si="713"/>
        <v>0.44863013698630139</v>
      </c>
      <c r="P2421" s="318">
        <f t="shared" si="713"/>
        <v>0.43055555555555552</v>
      </c>
      <c r="Q2421" s="318">
        <f t="shared" si="713"/>
        <v>0.45964912280701753</v>
      </c>
      <c r="R2421" s="318">
        <f t="shared" si="713"/>
        <v>0.46975088967971529</v>
      </c>
      <c r="S2421" s="318">
        <f t="shared" si="713"/>
        <v>0.44210526315789467</v>
      </c>
      <c r="T2421" s="318">
        <f t="shared" si="713"/>
        <v>0.41580756013745701</v>
      </c>
      <c r="U2421" s="318">
        <f t="shared" si="713"/>
        <v>0.38801261829653</v>
      </c>
      <c r="V2421" s="318">
        <f t="shared" si="713"/>
        <v>0.35207100591715973</v>
      </c>
      <c r="W2421" s="318">
        <f t="shared" si="713"/>
        <v>0.38957055214723929</v>
      </c>
      <c r="X2421" s="318">
        <f t="shared" si="713"/>
        <v>0.40645161290322573</v>
      </c>
      <c r="Y2421" s="318">
        <f>Y2419/Y2418</f>
        <v>0.42732558139534882</v>
      </c>
      <c r="Z2421" s="318">
        <f t="shared" si="713"/>
        <v>0.54477611940298509</v>
      </c>
      <c r="AA2421" s="318">
        <f t="shared" si="713"/>
        <v>0.60277136258660513</v>
      </c>
      <c r="AB2421" s="369">
        <f t="shared" si="713"/>
        <v>0.58478260869565213</v>
      </c>
      <c r="AC2421" s="452">
        <f>AVERAGE(E2421:AB2421)</f>
        <v>0.48855590863694598</v>
      </c>
      <c r="AD2421" s="718"/>
      <c r="AE2421" s="719"/>
      <c r="AF2421" s="720"/>
      <c r="AH2421" s="189"/>
      <c r="AI2421" s="189"/>
      <c r="AJ2421" s="332"/>
      <c r="AK2421" s="332"/>
      <c r="AL2421" s="332"/>
      <c r="AM2421" s="332"/>
    </row>
    <row r="2422" spans="1:60" s="181" customFormat="1" hidden="1" x14ac:dyDescent="0.25">
      <c r="A2422" s="2024"/>
      <c r="B2422" s="2027"/>
      <c r="C2422" s="124" t="s">
        <v>18</v>
      </c>
      <c r="D2422" s="122"/>
      <c r="E2422" s="616"/>
      <c r="F2422" s="136"/>
      <c r="G2422" s="136"/>
      <c r="H2422" s="91"/>
      <c r="I2422" s="91"/>
      <c r="J2422" s="91"/>
      <c r="K2422" s="91"/>
      <c r="L2422" s="91"/>
      <c r="M2422" s="91"/>
      <c r="N2422" s="91"/>
      <c r="O2422" s="91"/>
      <c r="P2422" s="91"/>
      <c r="Q2422" s="91"/>
      <c r="R2422" s="91"/>
      <c r="S2422" s="91"/>
      <c r="T2422" s="91"/>
      <c r="U2422" s="91"/>
      <c r="V2422" s="91"/>
      <c r="W2422" s="91"/>
      <c r="X2422" s="91"/>
      <c r="Y2422" s="91"/>
      <c r="Z2422" s="136"/>
      <c r="AA2422" s="136"/>
      <c r="AB2422" s="617"/>
      <c r="AC2422" s="122"/>
      <c r="AD2422" s="718"/>
      <c r="AE2422" s="719"/>
      <c r="AF2422" s="720"/>
      <c r="AH2422" s="189"/>
      <c r="AI2422" s="189"/>
      <c r="AJ2422" s="332"/>
      <c r="AK2422" s="332"/>
      <c r="AL2422" s="332"/>
      <c r="AM2422" s="332"/>
    </row>
    <row r="2423" spans="1:60" s="181" customFormat="1" hidden="1" x14ac:dyDescent="0.25">
      <c r="A2423" s="2024"/>
      <c r="B2423" s="2027"/>
      <c r="C2423" s="124" t="s">
        <v>19</v>
      </c>
      <c r="D2423" s="108"/>
      <c r="E2423" s="497"/>
      <c r="F2423" s="311"/>
      <c r="G2423" s="311"/>
      <c r="H2423" s="155"/>
      <c r="I2423" s="155"/>
      <c r="J2423" s="155"/>
      <c r="K2423" s="155"/>
      <c r="L2423" s="155"/>
      <c r="M2423" s="155"/>
      <c r="N2423" s="155"/>
      <c r="O2423" s="155"/>
      <c r="P2423" s="155"/>
      <c r="Q2423" s="155"/>
      <c r="R2423" s="155"/>
      <c r="S2423" s="155"/>
      <c r="T2423" s="155"/>
      <c r="U2423" s="155"/>
      <c r="V2423" s="155"/>
      <c r="W2423" s="155"/>
      <c r="X2423" s="155"/>
      <c r="Y2423" s="155"/>
      <c r="Z2423" s="311"/>
      <c r="AA2423" s="311"/>
      <c r="AB2423" s="312"/>
      <c r="AC2423" s="108"/>
      <c r="AD2423" s="718"/>
      <c r="AE2423" s="719"/>
      <c r="AF2423" s="720"/>
      <c r="AH2423" s="332"/>
      <c r="AI2423" s="779"/>
      <c r="AJ2423" s="779"/>
      <c r="AK2423" s="780"/>
      <c r="AL2423" s="780"/>
      <c r="AM2423" s="189"/>
    </row>
    <row r="2424" spans="1:60" s="181" customFormat="1" ht="16.5" hidden="1" thickBot="1" x14ac:dyDescent="0.3">
      <c r="A2424" s="3602" t="s">
        <v>42</v>
      </c>
      <c r="B2424" s="3603"/>
      <c r="C2424" s="3604"/>
      <c r="D2424" s="626"/>
      <c r="E2424" s="456">
        <f>SQRT(E2418*E2418+E2419*E2419)/E2416/1.73</f>
        <v>5.4529994573680947</v>
      </c>
      <c r="F2424" s="179">
        <f t="shared" ref="F2424:AB2424" si="714">SQRT(F2418*F2418+F2419*F2419)/F2416/1.73</f>
        <v>4.6856915812281406</v>
      </c>
      <c r="G2424" s="179">
        <f t="shared" si="714"/>
        <v>3.8669454559048066</v>
      </c>
      <c r="H2424" s="79">
        <f t="shared" si="714"/>
        <v>3.6823838860489122</v>
      </c>
      <c r="I2424" s="79">
        <f t="shared" si="714"/>
        <v>3.7428973720563055</v>
      </c>
      <c r="J2424" s="79">
        <f t="shared" si="714"/>
        <v>3.7274566542703225</v>
      </c>
      <c r="K2424" s="79">
        <f t="shared" si="714"/>
        <v>3.8633357097686329</v>
      </c>
      <c r="L2424" s="79">
        <f t="shared" si="714"/>
        <v>3.7505527528387406</v>
      </c>
      <c r="M2424" s="79">
        <f t="shared" si="714"/>
        <v>3.8958109506050005</v>
      </c>
      <c r="N2424" s="79">
        <f t="shared" si="714"/>
        <v>3.5400208884892854</v>
      </c>
      <c r="O2424" s="79">
        <f t="shared" si="714"/>
        <v>3.6155115902480301</v>
      </c>
      <c r="P2424" s="79">
        <f t="shared" si="714"/>
        <v>3.5423193111361817</v>
      </c>
      <c r="Q2424" s="79">
        <f t="shared" si="714"/>
        <v>3.5205727240408287</v>
      </c>
      <c r="R2424" s="79">
        <f t="shared" si="714"/>
        <v>3.4845876548848289</v>
      </c>
      <c r="S2424" s="79">
        <f t="shared" si="714"/>
        <v>3.508861950190143</v>
      </c>
      <c r="T2424" s="79">
        <f t="shared" si="714"/>
        <v>3.5487643267407529</v>
      </c>
      <c r="U2424" s="79">
        <f t="shared" si="714"/>
        <v>3.8475776619248014</v>
      </c>
      <c r="V2424" s="79">
        <f t="shared" si="714"/>
        <v>4.041578278247413</v>
      </c>
      <c r="W2424" s="79">
        <f t="shared" si="714"/>
        <v>3.9460229453503426</v>
      </c>
      <c r="X2424" s="79">
        <f t="shared" si="714"/>
        <v>3.7619451026418109</v>
      </c>
      <c r="Y2424" s="79">
        <f>SQRT(Y2418*Y2418+Y2419*Y2419)/Y2416/1.73</f>
        <v>4.2192836274186964</v>
      </c>
      <c r="Z2424" s="179">
        <f t="shared" si="714"/>
        <v>5.1464689243163448</v>
      </c>
      <c r="AA2424" s="179">
        <f t="shared" si="714"/>
        <v>5.6746043677086639</v>
      </c>
      <c r="AB2424" s="180">
        <f t="shared" si="714"/>
        <v>5.9713680811830043</v>
      </c>
      <c r="AC2424" s="109">
        <f>AVERAGE(E2424:AB2424)</f>
        <v>4.0848983856087537</v>
      </c>
      <c r="AD2424" s="78">
        <f>(AC2420-AC2424)/AC2420</f>
        <v>9.7216034887869732E-3</v>
      </c>
      <c r="AE2424" s="79"/>
      <c r="AF2424" s="80"/>
      <c r="AH2424" s="2297"/>
      <c r="AI2424" s="2297"/>
      <c r="AJ2424" s="2297"/>
      <c r="AK2424" s="2297"/>
      <c r="AL2424" s="2297"/>
      <c r="AM2424" s="2297"/>
      <c r="AN2424" s="2298"/>
      <c r="AO2424" s="2298"/>
      <c r="AP2424" s="2298"/>
      <c r="AQ2424" s="2298"/>
      <c r="AR2424" s="2298"/>
      <c r="AS2424" s="2298"/>
      <c r="AT2424" s="2298"/>
      <c r="AU2424" s="2298"/>
      <c r="AV2424" s="2298"/>
      <c r="AW2424" s="2298"/>
      <c r="AX2424" s="2298"/>
      <c r="AY2424" s="2298"/>
      <c r="AZ2424" s="2298"/>
      <c r="BA2424" s="2298"/>
      <c r="BB2424" s="2298"/>
      <c r="BC2424" s="2298"/>
      <c r="BD2424" s="2298"/>
      <c r="BE2424" s="2298"/>
      <c r="BF2424" s="2298"/>
      <c r="BG2424" s="2298"/>
      <c r="BH2424" s="2298"/>
    </row>
    <row r="2425" spans="1:60" s="181" customFormat="1" ht="15.75" customHeight="1" x14ac:dyDescent="0.25">
      <c r="A2425" s="3506" t="s">
        <v>206</v>
      </c>
      <c r="B2425" s="3423" t="s">
        <v>332</v>
      </c>
      <c r="C2425" s="121" t="s">
        <v>13</v>
      </c>
      <c r="D2425" s="113" t="s">
        <v>820</v>
      </c>
      <c r="E2425" s="306">
        <v>288.36</v>
      </c>
      <c r="F2425" s="71">
        <v>268.38</v>
      </c>
      <c r="G2425" s="71">
        <v>262.98</v>
      </c>
      <c r="H2425" s="71">
        <v>259.74</v>
      </c>
      <c r="I2425" s="71">
        <v>256.32</v>
      </c>
      <c r="J2425" s="71">
        <v>264.42</v>
      </c>
      <c r="K2425" s="71">
        <v>298.26</v>
      </c>
      <c r="L2425" s="71">
        <v>313.02</v>
      </c>
      <c r="M2425" s="71">
        <v>341.46</v>
      </c>
      <c r="N2425" s="71">
        <v>353.88</v>
      </c>
      <c r="O2425" s="71">
        <v>334.26</v>
      </c>
      <c r="P2425" s="71">
        <v>336.06</v>
      </c>
      <c r="Q2425" s="71">
        <v>294.3</v>
      </c>
      <c r="R2425" s="71">
        <v>307.62</v>
      </c>
      <c r="S2425" s="71">
        <v>324.54000000000002</v>
      </c>
      <c r="T2425" s="71">
        <v>300.42</v>
      </c>
      <c r="U2425" s="71">
        <v>349.02</v>
      </c>
      <c r="V2425" s="71">
        <v>299.33999999999997</v>
      </c>
      <c r="W2425" s="71">
        <v>292.5</v>
      </c>
      <c r="X2425" s="71">
        <v>313.56</v>
      </c>
      <c r="Y2425" s="71">
        <v>333.9</v>
      </c>
      <c r="Z2425" s="71">
        <v>328.68</v>
      </c>
      <c r="AA2425" s="71">
        <v>317.7</v>
      </c>
      <c r="AB2425" s="72">
        <v>291.60000000000002</v>
      </c>
      <c r="AC2425" s="106">
        <f>SUM(E2425:AB2425)</f>
        <v>7330.3200000000015</v>
      </c>
      <c r="AD2425" s="717"/>
      <c r="AE2425" s="464">
        <v>60</v>
      </c>
      <c r="AF2425" s="465">
        <v>30</v>
      </c>
      <c r="AH2425" s="189"/>
      <c r="AI2425" s="189"/>
      <c r="AJ2425" s="862"/>
      <c r="AK2425" s="863"/>
      <c r="AL2425" s="862"/>
      <c r="AM2425" s="332"/>
    </row>
    <row r="2426" spans="1:60" s="181" customFormat="1" x14ac:dyDescent="0.25">
      <c r="A2426" s="3529"/>
      <c r="B2426" s="3409"/>
      <c r="C2426" s="123" t="s">
        <v>14</v>
      </c>
      <c r="D2426" s="108" t="s">
        <v>820</v>
      </c>
      <c r="E2426" s="307">
        <v>177.48</v>
      </c>
      <c r="F2426" s="308">
        <v>173.52</v>
      </c>
      <c r="G2426" s="308">
        <v>172.44</v>
      </c>
      <c r="H2426" s="308">
        <v>173.52</v>
      </c>
      <c r="I2426" s="308">
        <v>174.06</v>
      </c>
      <c r="J2426" s="308">
        <v>175.5</v>
      </c>
      <c r="K2426" s="308">
        <v>180.54</v>
      </c>
      <c r="L2426" s="308">
        <v>176.58</v>
      </c>
      <c r="M2426" s="308">
        <v>222.12</v>
      </c>
      <c r="N2426" s="308">
        <v>237.06</v>
      </c>
      <c r="O2426" s="308">
        <v>225.9</v>
      </c>
      <c r="P2426" s="308">
        <v>231.84</v>
      </c>
      <c r="Q2426" s="308">
        <v>186.3</v>
      </c>
      <c r="R2426" s="308">
        <v>207.9</v>
      </c>
      <c r="S2426" s="308">
        <v>214.92</v>
      </c>
      <c r="T2426" s="308">
        <v>201.96</v>
      </c>
      <c r="U2426" s="308">
        <v>241.92</v>
      </c>
      <c r="V2426" s="308">
        <v>184.32</v>
      </c>
      <c r="W2426" s="308">
        <v>186.12</v>
      </c>
      <c r="X2426" s="308">
        <v>188.1</v>
      </c>
      <c r="Y2426" s="308">
        <v>184.14</v>
      </c>
      <c r="Z2426" s="308">
        <v>182.16</v>
      </c>
      <c r="AA2426" s="308">
        <v>181.98</v>
      </c>
      <c r="AB2426" s="309">
        <v>180.18</v>
      </c>
      <c r="AC2426" s="107">
        <f>SUM(E2426:AB2426)</f>
        <v>4660.5600000000004</v>
      </c>
      <c r="AD2426" s="718"/>
      <c r="AE2426" s="719"/>
      <c r="AF2426" s="720"/>
      <c r="AH2426" s="189"/>
      <c r="AI2426" s="189"/>
      <c r="AJ2426" s="332"/>
      <c r="AK2426" s="332"/>
      <c r="AL2426" s="332"/>
      <c r="AM2426" s="332"/>
    </row>
    <row r="2427" spans="1:60" s="181" customFormat="1" x14ac:dyDescent="0.25">
      <c r="A2427" s="3529"/>
      <c r="B2427" s="3409"/>
      <c r="C2427" s="123" t="s">
        <v>15</v>
      </c>
      <c r="D2427" s="108" t="s">
        <v>54</v>
      </c>
      <c r="E2427" s="1698">
        <v>30</v>
      </c>
      <c r="F2427" s="1474">
        <v>30</v>
      </c>
      <c r="G2427" s="1474">
        <v>31</v>
      </c>
      <c r="H2427" s="1701">
        <v>30</v>
      </c>
      <c r="I2427" s="1701">
        <v>29</v>
      </c>
      <c r="J2427" s="1701">
        <v>31</v>
      </c>
      <c r="K2427" s="1701">
        <v>35</v>
      </c>
      <c r="L2427" s="1701">
        <v>33</v>
      </c>
      <c r="M2427" s="1701">
        <v>46</v>
      </c>
      <c r="N2427" s="1701">
        <v>41</v>
      </c>
      <c r="O2427" s="1701">
        <v>39</v>
      </c>
      <c r="P2427" s="1701">
        <v>32</v>
      </c>
      <c r="Q2427" s="1701">
        <v>34</v>
      </c>
      <c r="R2427" s="1701">
        <v>35</v>
      </c>
      <c r="S2427" s="1701">
        <v>35</v>
      </c>
      <c r="T2427" s="1701">
        <v>35</v>
      </c>
      <c r="U2427" s="1701">
        <v>36</v>
      </c>
      <c r="V2427" s="1701">
        <v>32</v>
      </c>
      <c r="W2427" s="1701">
        <v>34</v>
      </c>
      <c r="X2427" s="1701">
        <v>33</v>
      </c>
      <c r="Y2427" s="1701">
        <v>35</v>
      </c>
      <c r="Z2427" s="1474">
        <v>35</v>
      </c>
      <c r="AA2427" s="1474">
        <v>35</v>
      </c>
      <c r="AB2427" s="1475">
        <v>32</v>
      </c>
      <c r="AC2427" s="107">
        <f>AVERAGE(E2427:AB2427)</f>
        <v>34.083333333333336</v>
      </c>
      <c r="AD2427" s="718"/>
      <c r="AE2427" s="719"/>
      <c r="AF2427" s="720"/>
      <c r="AH2427" s="189"/>
      <c r="AI2427" s="189"/>
      <c r="AJ2427" s="332"/>
      <c r="AK2427" s="332"/>
      <c r="AL2427" s="332"/>
      <c r="AM2427" s="332"/>
    </row>
    <row r="2428" spans="1:60" s="181" customFormat="1" ht="16.5" thickBot="1" x14ac:dyDescent="0.3">
      <c r="A2428" s="3529"/>
      <c r="B2428" s="3409"/>
      <c r="C2428" s="123" t="s">
        <v>17</v>
      </c>
      <c r="D2428" s="114"/>
      <c r="E2428" s="317">
        <f t="shared" ref="E2428:AB2428" si="715">E2426/E2425</f>
        <v>0.61548064918851431</v>
      </c>
      <c r="F2428" s="318">
        <f t="shared" si="715"/>
        <v>0.64654594232059026</v>
      </c>
      <c r="G2428" s="318">
        <f t="shared" si="715"/>
        <v>0.65571526351813825</v>
      </c>
      <c r="H2428" s="318">
        <f t="shared" si="715"/>
        <v>0.66805266805266805</v>
      </c>
      <c r="I2428" s="318">
        <f t="shared" si="715"/>
        <v>0.6790730337078652</v>
      </c>
      <c r="J2428" s="318">
        <f>J2426/J2425</f>
        <v>0.66371681415929196</v>
      </c>
      <c r="K2428" s="318">
        <f t="shared" si="715"/>
        <v>0.60531080265540127</v>
      </c>
      <c r="L2428" s="318">
        <f t="shared" si="715"/>
        <v>0.56411730879815991</v>
      </c>
      <c r="M2428" s="318">
        <f t="shared" si="715"/>
        <v>0.65050079072219302</v>
      </c>
      <c r="N2428" s="318">
        <f t="shared" si="715"/>
        <v>0.66988809766022384</v>
      </c>
      <c r="O2428" s="318">
        <f t="shared" si="715"/>
        <v>0.67582121701669362</v>
      </c>
      <c r="P2428" s="318">
        <f t="shared" si="715"/>
        <v>0.68987680771290838</v>
      </c>
      <c r="Q2428" s="318">
        <f t="shared" si="715"/>
        <v>0.6330275229357798</v>
      </c>
      <c r="R2428" s="318">
        <f t="shared" si="715"/>
        <v>0.67583382094792277</v>
      </c>
      <c r="S2428" s="318">
        <f t="shared" si="715"/>
        <v>0.66222961730449248</v>
      </c>
      <c r="T2428" s="318">
        <f t="shared" si="715"/>
        <v>0.67225883762732175</v>
      </c>
      <c r="U2428" s="318">
        <f t="shared" si="715"/>
        <v>0.69314079422382668</v>
      </c>
      <c r="V2428" s="318">
        <f t="shared" si="715"/>
        <v>0.61575466025255565</v>
      </c>
      <c r="W2428" s="318">
        <f t="shared" si="715"/>
        <v>0.63630769230769235</v>
      </c>
      <c r="X2428" s="318">
        <f t="shared" si="715"/>
        <v>0.59988518943742819</v>
      </c>
      <c r="Y2428" s="318">
        <f>Y2426/Y2425</f>
        <v>0.5514824797843666</v>
      </c>
      <c r="Z2428" s="318">
        <f t="shared" si="715"/>
        <v>0.55421686746987953</v>
      </c>
      <c r="AA2428" s="318">
        <f t="shared" si="715"/>
        <v>0.57280453257790365</v>
      </c>
      <c r="AB2428" s="369">
        <f t="shared" si="715"/>
        <v>0.61790123456790125</v>
      </c>
      <c r="AC2428" s="452">
        <f>AVERAGE(E2428:AB2428)</f>
        <v>0.63620594353957149</v>
      </c>
      <c r="AD2428" s="718"/>
      <c r="AE2428" s="719"/>
      <c r="AF2428" s="720"/>
      <c r="AH2428" s="189"/>
      <c r="AI2428" s="189"/>
      <c r="AJ2428" s="332"/>
      <c r="AK2428" s="332"/>
      <c r="AL2428" s="332"/>
      <c r="AM2428" s="332"/>
    </row>
    <row r="2429" spans="1:60" s="181" customFormat="1" hidden="1" x14ac:dyDescent="0.25">
      <c r="A2429" s="2024"/>
      <c r="B2429" s="2027"/>
      <c r="C2429" s="124" t="s">
        <v>18</v>
      </c>
      <c r="D2429" s="122"/>
      <c r="E2429" s="616"/>
      <c r="F2429" s="136"/>
      <c r="G2429" s="136"/>
      <c r="H2429" s="91"/>
      <c r="I2429" s="91"/>
      <c r="J2429" s="91"/>
      <c r="K2429" s="91"/>
      <c r="L2429" s="91"/>
      <c r="M2429" s="91"/>
      <c r="N2429" s="91"/>
      <c r="O2429" s="91"/>
      <c r="P2429" s="91"/>
      <c r="Q2429" s="91"/>
      <c r="R2429" s="91"/>
      <c r="S2429" s="91"/>
      <c r="T2429" s="91"/>
      <c r="U2429" s="91"/>
      <c r="V2429" s="91"/>
      <c r="W2429" s="91"/>
      <c r="X2429" s="91"/>
      <c r="Y2429" s="91"/>
      <c r="Z2429" s="136"/>
      <c r="AA2429" s="136"/>
      <c r="AB2429" s="617"/>
      <c r="AC2429" s="122"/>
      <c r="AD2429" s="718"/>
      <c r="AE2429" s="719"/>
      <c r="AF2429" s="720"/>
      <c r="AH2429" s="189"/>
      <c r="AI2429" s="189"/>
      <c r="AJ2429" s="332"/>
      <c r="AK2429" s="332"/>
      <c r="AL2429" s="332"/>
      <c r="AM2429" s="332"/>
    </row>
    <row r="2430" spans="1:60" s="181" customFormat="1" hidden="1" x14ac:dyDescent="0.25">
      <c r="A2430" s="2024"/>
      <c r="B2430" s="2027"/>
      <c r="C2430" s="124" t="s">
        <v>19</v>
      </c>
      <c r="D2430" s="108"/>
      <c r="E2430" s="497"/>
      <c r="F2430" s="311"/>
      <c r="G2430" s="311"/>
      <c r="H2430" s="155"/>
      <c r="I2430" s="155"/>
      <c r="J2430" s="155"/>
      <c r="K2430" s="155"/>
      <c r="L2430" s="155"/>
      <c r="M2430" s="155"/>
      <c r="N2430" s="155"/>
      <c r="O2430" s="155"/>
      <c r="P2430" s="155"/>
      <c r="Q2430" s="155"/>
      <c r="R2430" s="155"/>
      <c r="S2430" s="155"/>
      <c r="T2430" s="155"/>
      <c r="U2430" s="155"/>
      <c r="V2430" s="155"/>
      <c r="W2430" s="155"/>
      <c r="X2430" s="155"/>
      <c r="Y2430" s="155"/>
      <c r="Z2430" s="311"/>
      <c r="AA2430" s="311"/>
      <c r="AB2430" s="312"/>
      <c r="AC2430" s="108"/>
      <c r="AD2430" s="718"/>
      <c r="AE2430" s="719"/>
      <c r="AF2430" s="720"/>
      <c r="AH2430" s="332"/>
      <c r="AI2430" s="779"/>
      <c r="AJ2430" s="779"/>
      <c r="AK2430" s="780"/>
      <c r="AL2430" s="780"/>
      <c r="AM2430" s="189"/>
    </row>
    <row r="2431" spans="1:60" s="181" customFormat="1" ht="16.5" hidden="1" thickBot="1" x14ac:dyDescent="0.3">
      <c r="A2431" s="3602" t="s">
        <v>42</v>
      </c>
      <c r="B2431" s="3603"/>
      <c r="C2431" s="3604"/>
      <c r="D2431" s="114"/>
      <c r="E2431" s="456">
        <f>SQRT(E2425*E2425+E2426*E2426)/E2416/1.73</f>
        <v>31.466740156978542</v>
      </c>
      <c r="F2431" s="179">
        <f t="shared" ref="F2431:AB2431" si="716">SQRT(F2425*F2425+F2426*F2426)/F2416/1.73</f>
        <v>29.69990720374059</v>
      </c>
      <c r="G2431" s="179">
        <f t="shared" si="716"/>
        <v>29.084320771248017</v>
      </c>
      <c r="H2431" s="79">
        <f t="shared" si="716"/>
        <v>28.889569028228404</v>
      </c>
      <c r="I2431" s="79">
        <f t="shared" si="716"/>
        <v>28.655125607748495</v>
      </c>
      <c r="J2431" s="79">
        <f t="shared" si="716"/>
        <v>29.164678943918766</v>
      </c>
      <c r="K2431" s="79">
        <f t="shared" si="716"/>
        <v>32.296349258916237</v>
      </c>
      <c r="L2431" s="79">
        <f t="shared" si="716"/>
        <v>33.345194813814381</v>
      </c>
      <c r="M2431" s="79">
        <f t="shared" si="716"/>
        <v>38.348722005597466</v>
      </c>
      <c r="N2431" s="79">
        <f t="shared" si="716"/>
        <v>39.839894011071905</v>
      </c>
      <c r="O2431" s="79">
        <f t="shared" si="716"/>
        <v>37.980450367747395</v>
      </c>
      <c r="P2431" s="79">
        <f t="shared" si="716"/>
        <v>38.435738539326863</v>
      </c>
      <c r="Q2431" s="79">
        <f t="shared" si="716"/>
        <v>32.578564543377382</v>
      </c>
      <c r="R2431" s="79">
        <f t="shared" si="716"/>
        <v>34.727434811318048</v>
      </c>
      <c r="S2431" s="79">
        <f t="shared" si="716"/>
        <v>36.526125357839327</v>
      </c>
      <c r="T2431" s="79">
        <f t="shared" si="716"/>
        <v>33.968405145842809</v>
      </c>
      <c r="U2431" s="79">
        <f t="shared" si="716"/>
        <v>40.044212024511161</v>
      </c>
      <c r="V2431" s="79">
        <f t="shared" si="716"/>
        <v>33.040749159158999</v>
      </c>
      <c r="W2431" s="79">
        <f t="shared" si="716"/>
        <v>32.585577521828775</v>
      </c>
      <c r="X2431" s="79">
        <f t="shared" si="716"/>
        <v>34.256015465979694</v>
      </c>
      <c r="Y2431" s="79">
        <f>SQRT(Y2425*Y2425+Y2426*Y2426)/Y2416/1.73</f>
        <v>35.839020364242842</v>
      </c>
      <c r="Z2431" s="179">
        <f t="shared" si="716"/>
        <v>35.205115813140324</v>
      </c>
      <c r="AA2431" s="179">
        <f t="shared" si="716"/>
        <v>34.245132254253321</v>
      </c>
      <c r="AB2431" s="180">
        <f t="shared" si="716"/>
        <v>32.009114932607616</v>
      </c>
      <c r="AC2431" s="109">
        <f>AVERAGE(E2431:AB2431)</f>
        <v>33.843006587601558</v>
      </c>
      <c r="AD2431" s="78">
        <f>(AC2427-AC2431)/AC2427</f>
        <v>7.0511514640130505E-3</v>
      </c>
      <c r="AE2431" s="79"/>
      <c r="AF2431" s="80"/>
      <c r="AH2431" s="189"/>
      <c r="AI2431" s="189"/>
      <c r="AJ2431" s="302"/>
      <c r="AK2431" s="302"/>
      <c r="AL2431" s="332"/>
      <c r="AM2431" s="302"/>
    </row>
    <row r="2432" spans="1:60" s="181" customFormat="1" x14ac:dyDescent="0.25">
      <c r="A2432" s="3506" t="s">
        <v>209</v>
      </c>
      <c r="B2432" s="3423" t="s">
        <v>333</v>
      </c>
      <c r="C2432" s="121" t="s">
        <v>13</v>
      </c>
      <c r="D2432" s="113" t="s">
        <v>820</v>
      </c>
      <c r="E2432" s="70">
        <v>105.84</v>
      </c>
      <c r="F2432" s="71">
        <v>90.18</v>
      </c>
      <c r="G2432" s="71">
        <v>84.24</v>
      </c>
      <c r="H2432" s="71">
        <v>90.18</v>
      </c>
      <c r="I2432" s="71">
        <v>100.8</v>
      </c>
      <c r="J2432" s="71">
        <v>103.14</v>
      </c>
      <c r="K2432" s="71">
        <v>118.8</v>
      </c>
      <c r="L2432" s="71">
        <v>140.94</v>
      </c>
      <c r="M2432" s="71">
        <v>158.58000000000001</v>
      </c>
      <c r="N2432" s="71">
        <v>179.1</v>
      </c>
      <c r="O2432" s="71">
        <v>179.64</v>
      </c>
      <c r="P2432" s="71">
        <v>183.24</v>
      </c>
      <c r="Q2432" s="71">
        <v>178.74</v>
      </c>
      <c r="R2432" s="71">
        <v>164.34</v>
      </c>
      <c r="S2432" s="71">
        <v>160.74</v>
      </c>
      <c r="T2432" s="71">
        <v>162.54</v>
      </c>
      <c r="U2432" s="71">
        <v>159.84</v>
      </c>
      <c r="V2432" s="71">
        <v>149.58000000000001</v>
      </c>
      <c r="W2432" s="71">
        <v>146.34</v>
      </c>
      <c r="X2432" s="71">
        <v>162.54</v>
      </c>
      <c r="Y2432" s="71">
        <v>165.78</v>
      </c>
      <c r="Z2432" s="71">
        <v>156.78</v>
      </c>
      <c r="AA2432" s="71">
        <v>145.44</v>
      </c>
      <c r="AB2432" s="72">
        <v>123.84</v>
      </c>
      <c r="AC2432" s="106">
        <f>SUM(E2432:AB2432)</f>
        <v>3411.1800000000007</v>
      </c>
      <c r="AD2432" s="717"/>
      <c r="AE2432" s="464">
        <v>60</v>
      </c>
      <c r="AF2432" s="465">
        <v>30</v>
      </c>
      <c r="AH2432" s="189"/>
      <c r="AI2432" s="189"/>
      <c r="AJ2432" s="862"/>
      <c r="AK2432" s="863"/>
      <c r="AL2432" s="862"/>
      <c r="AM2432" s="332"/>
    </row>
    <row r="2433" spans="1:39" s="181" customFormat="1" x14ac:dyDescent="0.25">
      <c r="A2433" s="3529"/>
      <c r="B2433" s="3409"/>
      <c r="C2433" s="123" t="s">
        <v>14</v>
      </c>
      <c r="D2433" s="108" t="s">
        <v>820</v>
      </c>
      <c r="E2433" s="391">
        <v>43.56</v>
      </c>
      <c r="F2433" s="308">
        <v>42.12</v>
      </c>
      <c r="G2433" s="308">
        <v>40.5</v>
      </c>
      <c r="H2433" s="308">
        <v>42.84</v>
      </c>
      <c r="I2433" s="308">
        <v>44.1</v>
      </c>
      <c r="J2433" s="308">
        <v>43.2</v>
      </c>
      <c r="K2433" s="308">
        <v>46.98</v>
      </c>
      <c r="L2433" s="308">
        <v>48.96</v>
      </c>
      <c r="M2433" s="308">
        <v>53.1</v>
      </c>
      <c r="N2433" s="308">
        <v>57.06</v>
      </c>
      <c r="O2433" s="308">
        <v>55.98</v>
      </c>
      <c r="P2433" s="308">
        <v>55.26</v>
      </c>
      <c r="Q2433" s="308">
        <v>55.8</v>
      </c>
      <c r="R2433" s="308">
        <v>54.18</v>
      </c>
      <c r="S2433" s="308">
        <v>54.54</v>
      </c>
      <c r="T2433" s="308">
        <v>54.54</v>
      </c>
      <c r="U2433" s="308">
        <v>54</v>
      </c>
      <c r="V2433" s="308">
        <v>51.84</v>
      </c>
      <c r="W2433" s="308">
        <v>50.76</v>
      </c>
      <c r="X2433" s="308">
        <v>52.38</v>
      </c>
      <c r="Y2433" s="308">
        <v>50.94</v>
      </c>
      <c r="Z2433" s="308">
        <v>46.26</v>
      </c>
      <c r="AA2433" s="308">
        <v>44.82</v>
      </c>
      <c r="AB2433" s="309">
        <v>44.82</v>
      </c>
      <c r="AC2433" s="107">
        <f>SUM(E2433:AB2433)</f>
        <v>1188.5399999999997</v>
      </c>
      <c r="AD2433" s="718"/>
      <c r="AE2433" s="719"/>
      <c r="AF2433" s="720"/>
      <c r="AH2433" s="189"/>
      <c r="AI2433" s="189"/>
      <c r="AJ2433" s="332"/>
      <c r="AK2433" s="332"/>
      <c r="AL2433" s="332"/>
      <c r="AM2433" s="332"/>
    </row>
    <row r="2434" spans="1:39" s="181" customFormat="1" x14ac:dyDescent="0.25">
      <c r="A2434" s="3529"/>
      <c r="B2434" s="3409"/>
      <c r="C2434" s="123" t="s">
        <v>15</v>
      </c>
      <c r="D2434" s="108" t="s">
        <v>54</v>
      </c>
      <c r="E2434" s="1473">
        <v>10</v>
      </c>
      <c r="F2434" s="1474">
        <v>9</v>
      </c>
      <c r="G2434" s="1474">
        <v>9</v>
      </c>
      <c r="H2434" s="1701">
        <v>11</v>
      </c>
      <c r="I2434" s="1701">
        <v>10</v>
      </c>
      <c r="J2434" s="1701">
        <v>11</v>
      </c>
      <c r="K2434" s="1701">
        <v>12</v>
      </c>
      <c r="L2434" s="1701">
        <v>14</v>
      </c>
      <c r="M2434" s="1701">
        <v>15</v>
      </c>
      <c r="N2434" s="1701">
        <v>18</v>
      </c>
      <c r="O2434" s="1701">
        <v>17</v>
      </c>
      <c r="P2434" s="1701">
        <v>18</v>
      </c>
      <c r="Q2434" s="1701">
        <v>15</v>
      </c>
      <c r="R2434" s="1701">
        <v>15</v>
      </c>
      <c r="S2434" s="1701">
        <v>15</v>
      </c>
      <c r="T2434" s="1701">
        <v>16</v>
      </c>
      <c r="U2434" s="1701">
        <v>16</v>
      </c>
      <c r="V2434" s="1701">
        <v>15</v>
      </c>
      <c r="W2434" s="1701">
        <v>16</v>
      </c>
      <c r="X2434" s="1701">
        <v>18</v>
      </c>
      <c r="Y2434" s="1701">
        <v>16</v>
      </c>
      <c r="Z2434" s="1474">
        <v>15</v>
      </c>
      <c r="AA2434" s="1474">
        <v>13</v>
      </c>
      <c r="AB2434" s="1475">
        <v>12</v>
      </c>
      <c r="AC2434" s="107">
        <f>AVERAGE(E2434:AB2434)</f>
        <v>14</v>
      </c>
      <c r="AD2434" s="718"/>
      <c r="AE2434" s="719"/>
      <c r="AF2434" s="720"/>
      <c r="AH2434" s="189"/>
      <c r="AI2434" s="189"/>
      <c r="AJ2434" s="332"/>
      <c r="AK2434" s="332"/>
      <c r="AL2434" s="332"/>
      <c r="AM2434" s="332"/>
    </row>
    <row r="2435" spans="1:39" s="181" customFormat="1" ht="16.5" thickBot="1" x14ac:dyDescent="0.3">
      <c r="A2435" s="3529"/>
      <c r="B2435" s="3409"/>
      <c r="C2435" s="123" t="s">
        <v>17</v>
      </c>
      <c r="D2435" s="114"/>
      <c r="E2435" s="571">
        <f t="shared" ref="E2435:AB2435" si="717">E2433/E2432</f>
        <v>0.41156462585034015</v>
      </c>
      <c r="F2435" s="318">
        <f t="shared" si="717"/>
        <v>0.46706586826347302</v>
      </c>
      <c r="G2435" s="318">
        <f t="shared" si="717"/>
        <v>0.48076923076923078</v>
      </c>
      <c r="H2435" s="318">
        <f t="shared" si="717"/>
        <v>0.47504990019960081</v>
      </c>
      <c r="I2435" s="318">
        <f t="shared" si="717"/>
        <v>0.4375</v>
      </c>
      <c r="J2435" s="318">
        <f t="shared" si="717"/>
        <v>0.41884816753926701</v>
      </c>
      <c r="K2435" s="318">
        <f t="shared" si="717"/>
        <v>0.39545454545454545</v>
      </c>
      <c r="L2435" s="318">
        <f t="shared" si="717"/>
        <v>0.34738186462324394</v>
      </c>
      <c r="M2435" s="318">
        <f t="shared" si="717"/>
        <v>0.33484676503972755</v>
      </c>
      <c r="N2435" s="318">
        <f t="shared" si="717"/>
        <v>0.31859296482412064</v>
      </c>
      <c r="O2435" s="318">
        <f t="shared" si="717"/>
        <v>0.31162324649298601</v>
      </c>
      <c r="P2435" s="318">
        <f t="shared" si="717"/>
        <v>0.30157170923379173</v>
      </c>
      <c r="Q2435" s="318">
        <f t="shared" si="717"/>
        <v>0.31218529707955689</v>
      </c>
      <c r="R2435" s="318">
        <f t="shared" si="717"/>
        <v>0.32968236582694416</v>
      </c>
      <c r="S2435" s="318">
        <f t="shared" si="717"/>
        <v>0.3393057110862262</v>
      </c>
      <c r="T2435" s="318">
        <f t="shared" si="717"/>
        <v>0.33554817275747512</v>
      </c>
      <c r="U2435" s="318">
        <f t="shared" si="717"/>
        <v>0.33783783783783783</v>
      </c>
      <c r="V2435" s="318">
        <f t="shared" si="717"/>
        <v>0.34657039711191334</v>
      </c>
      <c r="W2435" s="318">
        <f t="shared" si="717"/>
        <v>0.34686346863468631</v>
      </c>
      <c r="X2435" s="318">
        <f t="shared" si="717"/>
        <v>0.32225913621262464</v>
      </c>
      <c r="Y2435" s="318">
        <f>Y2433/Y2432</f>
        <v>0.3072747014115092</v>
      </c>
      <c r="Z2435" s="318">
        <f t="shared" si="717"/>
        <v>0.29506314580941445</v>
      </c>
      <c r="AA2435" s="318">
        <f t="shared" si="717"/>
        <v>0.30816831683168316</v>
      </c>
      <c r="AB2435" s="369">
        <f t="shared" si="717"/>
        <v>0.36191860465116277</v>
      </c>
      <c r="AC2435" s="452">
        <f>AVERAGE(E2435:AB2435)</f>
        <v>0.36012275181422337</v>
      </c>
      <c r="AD2435" s="718"/>
      <c r="AE2435" s="719"/>
      <c r="AF2435" s="720"/>
      <c r="AH2435" s="189"/>
      <c r="AI2435" s="189"/>
      <c r="AJ2435" s="332"/>
      <c r="AK2435" s="332"/>
      <c r="AL2435" s="332"/>
      <c r="AM2435" s="332"/>
    </row>
    <row r="2436" spans="1:39" s="181" customFormat="1" hidden="1" x14ac:dyDescent="0.25">
      <c r="A2436" s="2024"/>
      <c r="B2436" s="2027"/>
      <c r="C2436" s="124" t="s">
        <v>18</v>
      </c>
      <c r="D2436" s="122"/>
      <c r="E2436" s="616"/>
      <c r="F2436" s="136"/>
      <c r="G2436" s="136"/>
      <c r="H2436" s="91"/>
      <c r="I2436" s="91"/>
      <c r="J2436" s="91"/>
      <c r="K2436" s="91"/>
      <c r="L2436" s="91"/>
      <c r="M2436" s="91"/>
      <c r="N2436" s="91"/>
      <c r="O2436" s="91"/>
      <c r="P2436" s="91"/>
      <c r="Q2436" s="91"/>
      <c r="R2436" s="91"/>
      <c r="S2436" s="91"/>
      <c r="T2436" s="91"/>
      <c r="U2436" s="91"/>
      <c r="V2436" s="91"/>
      <c r="W2436" s="91"/>
      <c r="X2436" s="91"/>
      <c r="Y2436" s="91"/>
      <c r="Z2436" s="136"/>
      <c r="AA2436" s="136"/>
      <c r="AB2436" s="617"/>
      <c r="AC2436" s="122"/>
      <c r="AD2436" s="718"/>
      <c r="AE2436" s="719"/>
      <c r="AF2436" s="720"/>
      <c r="AH2436" s="189"/>
      <c r="AI2436" s="189"/>
      <c r="AJ2436" s="332"/>
      <c r="AK2436" s="332"/>
      <c r="AL2436" s="332"/>
      <c r="AM2436" s="332"/>
    </row>
    <row r="2437" spans="1:39" s="181" customFormat="1" hidden="1" x14ac:dyDescent="0.25">
      <c r="A2437" s="2024"/>
      <c r="B2437" s="2027"/>
      <c r="C2437" s="124" t="s">
        <v>19</v>
      </c>
      <c r="D2437" s="108"/>
      <c r="E2437" s="497"/>
      <c r="F2437" s="311"/>
      <c r="G2437" s="311"/>
      <c r="H2437" s="155"/>
      <c r="I2437" s="155"/>
      <c r="J2437" s="155"/>
      <c r="K2437" s="155"/>
      <c r="L2437" s="155"/>
      <c r="M2437" s="155"/>
      <c r="N2437" s="155"/>
      <c r="O2437" s="155"/>
      <c r="P2437" s="155"/>
      <c r="Q2437" s="155"/>
      <c r="R2437" s="155"/>
      <c r="S2437" s="155"/>
      <c r="T2437" s="155"/>
      <c r="U2437" s="155"/>
      <c r="V2437" s="155"/>
      <c r="W2437" s="155"/>
      <c r="X2437" s="155"/>
      <c r="Y2437" s="155"/>
      <c r="Z2437" s="311"/>
      <c r="AA2437" s="311"/>
      <c r="AB2437" s="312"/>
      <c r="AC2437" s="108"/>
      <c r="AD2437" s="718"/>
      <c r="AE2437" s="719"/>
      <c r="AF2437" s="720"/>
      <c r="AH2437" s="332"/>
      <c r="AI2437" s="779"/>
      <c r="AJ2437" s="779"/>
      <c r="AK2437" s="780"/>
      <c r="AL2437" s="780"/>
      <c r="AM2437" s="189"/>
    </row>
    <row r="2438" spans="1:39" s="181" customFormat="1" ht="16.5" hidden="1" thickBot="1" x14ac:dyDescent="0.3">
      <c r="A2438" s="3602" t="s">
        <v>42</v>
      </c>
      <c r="B2438" s="3603"/>
      <c r="C2438" s="3604"/>
      <c r="D2438" s="114"/>
      <c r="E2438" s="456">
        <f>SQRT(E2432*E2432+E2433*E2433)/E2416/1.73</f>
        <v>10.636339343019738</v>
      </c>
      <c r="F2438" s="179">
        <f t="shared" ref="F2438:AB2438" si="718">SQRT(F2432*F2432+F2433*F2433)/F2416/1.73</f>
        <v>9.2496270385232293</v>
      </c>
      <c r="G2438" s="179">
        <f t="shared" si="718"/>
        <v>8.644617697493711</v>
      </c>
      <c r="H2438" s="79">
        <f t="shared" si="718"/>
        <v>9.2336054900827715</v>
      </c>
      <c r="I2438" s="79">
        <f t="shared" si="718"/>
        <v>10.175701265980095</v>
      </c>
      <c r="J2438" s="79">
        <f t="shared" si="718"/>
        <v>10.276127015131671</v>
      </c>
      <c r="K2438" s="79">
        <f t="shared" si="718"/>
        <v>11.834143759552521</v>
      </c>
      <c r="L2438" s="79">
        <f t="shared" si="718"/>
        <v>13.843305286116784</v>
      </c>
      <c r="M2438" s="79">
        <f t="shared" si="718"/>
        <v>15.743823951043936</v>
      </c>
      <c r="N2438" s="79">
        <f t="shared" si="718"/>
        <v>17.581403836914376</v>
      </c>
      <c r="O2438" s="79">
        <f t="shared" si="718"/>
        <v>17.713870706940639</v>
      </c>
      <c r="P2438" s="79">
        <f t="shared" si="718"/>
        <v>18.018031241737063</v>
      </c>
      <c r="Q2438" s="79">
        <f t="shared" si="718"/>
        <v>17.513843237383821</v>
      </c>
      <c r="R2438" s="79">
        <f t="shared" si="718"/>
        <v>16.185043096554637</v>
      </c>
      <c r="S2438" s="79">
        <f t="shared" si="718"/>
        <v>15.927938870823342</v>
      </c>
      <c r="T2438" s="79">
        <f t="shared" si="718"/>
        <v>16.087980049234044</v>
      </c>
      <c r="U2438" s="79">
        <f t="shared" si="718"/>
        <v>15.909175986189624</v>
      </c>
      <c r="V2438" s="79">
        <f t="shared" si="718"/>
        <v>14.879311945725243</v>
      </c>
      <c r="W2438" s="79">
        <f t="shared" si="718"/>
        <v>14.558336885777894</v>
      </c>
      <c r="X2438" s="79">
        <f t="shared" si="718"/>
        <v>15.998682004602907</v>
      </c>
      <c r="Y2438" s="79">
        <f>SQRT(Y2432*Y2432+Y2433*Y2433)/Y2416/1.73</f>
        <v>16.300558280804736</v>
      </c>
      <c r="Z2438" s="179">
        <f t="shared" si="718"/>
        <v>15.313928045095077</v>
      </c>
      <c r="AA2438" s="179">
        <f t="shared" si="718"/>
        <v>14.234753274412279</v>
      </c>
      <c r="AB2438" s="180">
        <f t="shared" si="718"/>
        <v>12.29851367481942</v>
      </c>
      <c r="AC2438" s="109">
        <f>AVERAGE(E2438:AB2438)</f>
        <v>14.089944249331651</v>
      </c>
      <c r="AD2438" s="78">
        <f>(AC2434-AC2438)/AC2434</f>
        <v>-6.4245892379750967E-3</v>
      </c>
      <c r="AE2438" s="79"/>
      <c r="AF2438" s="80"/>
      <c r="AH2438" s="189"/>
      <c r="AI2438" s="189"/>
      <c r="AJ2438" s="302"/>
      <c r="AK2438" s="302"/>
      <c r="AL2438" s="332"/>
      <c r="AM2438" s="302"/>
    </row>
    <row r="2439" spans="1:39" s="181" customFormat="1" x14ac:dyDescent="0.25">
      <c r="A2439" s="3506" t="s">
        <v>334</v>
      </c>
      <c r="B2439" s="3423" t="s">
        <v>335</v>
      </c>
      <c r="C2439" s="121" t="s">
        <v>13</v>
      </c>
      <c r="D2439" s="113" t="s">
        <v>820</v>
      </c>
      <c r="E2439" s="70">
        <v>531.72</v>
      </c>
      <c r="F2439" s="71">
        <v>482.76</v>
      </c>
      <c r="G2439" s="71">
        <v>461.52</v>
      </c>
      <c r="H2439" s="71">
        <v>475.2</v>
      </c>
      <c r="I2439" s="71">
        <v>503.64</v>
      </c>
      <c r="J2439" s="71">
        <v>540</v>
      </c>
      <c r="K2439" s="71">
        <v>636.48</v>
      </c>
      <c r="L2439" s="71">
        <v>717.48</v>
      </c>
      <c r="M2439" s="71">
        <v>774</v>
      </c>
      <c r="N2439" s="71">
        <v>872.64</v>
      </c>
      <c r="O2439" s="71">
        <v>901.8</v>
      </c>
      <c r="P2439" s="71">
        <v>870.48</v>
      </c>
      <c r="Q2439" s="71">
        <v>867.6</v>
      </c>
      <c r="R2439" s="71">
        <v>835.56</v>
      </c>
      <c r="S2439" s="71">
        <v>833.76</v>
      </c>
      <c r="T2439" s="71">
        <v>821.88</v>
      </c>
      <c r="U2439" s="71">
        <v>799.56</v>
      </c>
      <c r="V2439" s="71">
        <v>779.4</v>
      </c>
      <c r="W2439" s="71">
        <v>747</v>
      </c>
      <c r="X2439" s="71">
        <v>798.48</v>
      </c>
      <c r="Y2439" s="71">
        <v>765</v>
      </c>
      <c r="Z2439" s="71">
        <v>740.52</v>
      </c>
      <c r="AA2439" s="71">
        <v>668.16</v>
      </c>
      <c r="AB2439" s="72">
        <v>595.79999999999995</v>
      </c>
      <c r="AC2439" s="106">
        <f>SUM(E2439:AB2439)</f>
        <v>17020.439999999999</v>
      </c>
      <c r="AD2439" s="717"/>
      <c r="AE2439" s="464">
        <v>60</v>
      </c>
      <c r="AF2439" s="465">
        <v>60</v>
      </c>
      <c r="AH2439" s="189"/>
      <c r="AI2439" s="189"/>
      <c r="AJ2439" s="862"/>
      <c r="AK2439" s="863"/>
      <c r="AL2439" s="862"/>
      <c r="AM2439" s="332"/>
    </row>
    <row r="2440" spans="1:39" s="181" customFormat="1" x14ac:dyDescent="0.25">
      <c r="A2440" s="3529"/>
      <c r="B2440" s="3409"/>
      <c r="C2440" s="123" t="s">
        <v>14</v>
      </c>
      <c r="D2440" s="108" t="s">
        <v>820</v>
      </c>
      <c r="E2440" s="391">
        <v>254.52</v>
      </c>
      <c r="F2440" s="308">
        <v>249.12</v>
      </c>
      <c r="G2440" s="308">
        <v>235.44</v>
      </c>
      <c r="H2440" s="308">
        <v>243.72</v>
      </c>
      <c r="I2440" s="308">
        <v>248.76</v>
      </c>
      <c r="J2440" s="308">
        <v>251.28</v>
      </c>
      <c r="K2440" s="308">
        <v>267.83999999999997</v>
      </c>
      <c r="L2440" s="308">
        <v>258.83999999999997</v>
      </c>
      <c r="M2440" s="308">
        <v>258.83999999999997</v>
      </c>
      <c r="N2440" s="308">
        <v>259.2</v>
      </c>
      <c r="O2440" s="308">
        <v>268.2</v>
      </c>
      <c r="P2440" s="308">
        <v>263.52</v>
      </c>
      <c r="Q2440" s="308">
        <v>268.2</v>
      </c>
      <c r="R2440" s="308">
        <v>271.8</v>
      </c>
      <c r="S2440" s="308">
        <v>271.8</v>
      </c>
      <c r="T2440" s="308">
        <v>271.08</v>
      </c>
      <c r="U2440" s="308">
        <v>273.24</v>
      </c>
      <c r="V2440" s="308">
        <v>275.04000000000002</v>
      </c>
      <c r="W2440" s="308">
        <v>267.83999999999997</v>
      </c>
      <c r="X2440" s="308">
        <v>267.83999999999997</v>
      </c>
      <c r="Y2440" s="308">
        <v>249.84</v>
      </c>
      <c r="Z2440" s="308">
        <v>257.04000000000002</v>
      </c>
      <c r="AA2440" s="308">
        <v>256.68</v>
      </c>
      <c r="AB2440" s="309">
        <v>250.56</v>
      </c>
      <c r="AC2440" s="107">
        <f>SUM(E2440:AB2440)</f>
        <v>6240.2400000000007</v>
      </c>
      <c r="AD2440" s="718"/>
      <c r="AE2440" s="719"/>
      <c r="AF2440" s="720"/>
      <c r="AH2440" s="189"/>
      <c r="AI2440" s="189"/>
      <c r="AJ2440" s="332"/>
      <c r="AK2440" s="332"/>
      <c r="AL2440" s="332"/>
      <c r="AM2440" s="332"/>
    </row>
    <row r="2441" spans="1:39" s="181" customFormat="1" x14ac:dyDescent="0.25">
      <c r="A2441" s="3529"/>
      <c r="B2441" s="3409"/>
      <c r="C2441" s="123" t="s">
        <v>15</v>
      </c>
      <c r="D2441" s="108" t="s">
        <v>54</v>
      </c>
      <c r="E2441" s="1473">
        <v>51</v>
      </c>
      <c r="F2441" s="1474">
        <v>46</v>
      </c>
      <c r="G2441" s="1474">
        <v>43</v>
      </c>
      <c r="H2441" s="1701">
        <v>47</v>
      </c>
      <c r="I2441" s="1701">
        <v>49</v>
      </c>
      <c r="J2441" s="1701">
        <v>54</v>
      </c>
      <c r="K2441" s="1701">
        <v>61</v>
      </c>
      <c r="L2441" s="1701">
        <v>72</v>
      </c>
      <c r="M2441" s="1701">
        <v>81</v>
      </c>
      <c r="N2441" s="1701">
        <v>82</v>
      </c>
      <c r="O2441" s="1701">
        <v>85</v>
      </c>
      <c r="P2441" s="1701">
        <v>84</v>
      </c>
      <c r="Q2441" s="1701">
        <v>76</v>
      </c>
      <c r="R2441" s="1701">
        <v>76</v>
      </c>
      <c r="S2441" s="1701">
        <v>76</v>
      </c>
      <c r="T2441" s="1701">
        <v>75</v>
      </c>
      <c r="U2441" s="1701">
        <v>77</v>
      </c>
      <c r="V2441" s="1701">
        <v>69</v>
      </c>
      <c r="W2441" s="1701">
        <v>74</v>
      </c>
      <c r="X2441" s="1701">
        <v>76</v>
      </c>
      <c r="Y2441" s="1701">
        <v>74</v>
      </c>
      <c r="Z2441" s="1474">
        <v>67</v>
      </c>
      <c r="AA2441" s="1474">
        <v>59</v>
      </c>
      <c r="AB2441" s="1475">
        <v>54</v>
      </c>
      <c r="AC2441" s="107">
        <f>AVERAGE(E2441:AB2441)</f>
        <v>67</v>
      </c>
      <c r="AD2441" s="718"/>
      <c r="AE2441" s="719"/>
      <c r="AF2441" s="720"/>
      <c r="AH2441" s="189"/>
      <c r="AI2441" s="189"/>
      <c r="AJ2441" s="332"/>
      <c r="AK2441" s="332"/>
      <c r="AL2441" s="332"/>
      <c r="AM2441" s="332"/>
    </row>
    <row r="2442" spans="1:39" s="181" customFormat="1" ht="16.5" thickBot="1" x14ac:dyDescent="0.3">
      <c r="A2442" s="3529"/>
      <c r="B2442" s="3409"/>
      <c r="C2442" s="123" t="s">
        <v>17</v>
      </c>
      <c r="D2442" s="114"/>
      <c r="E2442" s="571">
        <f t="shared" ref="E2442:AB2442" si="719">E2440/E2439</f>
        <v>0.47867298578199052</v>
      </c>
      <c r="F2442" s="318">
        <f t="shared" si="719"/>
        <v>0.51603281133482481</v>
      </c>
      <c r="G2442" s="318">
        <f t="shared" si="719"/>
        <v>0.51014040561622465</v>
      </c>
      <c r="H2442" s="318">
        <f t="shared" si="719"/>
        <v>0.51287878787878793</v>
      </c>
      <c r="I2442" s="318">
        <f t="shared" si="719"/>
        <v>0.49392423159399573</v>
      </c>
      <c r="J2442" s="318">
        <f t="shared" si="719"/>
        <v>0.46533333333333332</v>
      </c>
      <c r="K2442" s="318">
        <f t="shared" si="719"/>
        <v>0.420814479638009</v>
      </c>
      <c r="L2442" s="318">
        <f t="shared" si="719"/>
        <v>0.3607626693426994</v>
      </c>
      <c r="M2442" s="318">
        <f t="shared" si="719"/>
        <v>0.33441860465116274</v>
      </c>
      <c r="N2442" s="318">
        <f t="shared" si="719"/>
        <v>0.29702970297029702</v>
      </c>
      <c r="O2442" s="318">
        <f t="shared" si="719"/>
        <v>0.29740518962075846</v>
      </c>
      <c r="P2442" s="318">
        <f t="shared" si="719"/>
        <v>0.30272952853598012</v>
      </c>
      <c r="Q2442" s="318">
        <f t="shared" si="719"/>
        <v>0.30912863070539415</v>
      </c>
      <c r="R2442" s="318">
        <f t="shared" si="719"/>
        <v>0.32529082292115469</v>
      </c>
      <c r="S2442" s="318">
        <f t="shared" si="719"/>
        <v>0.32599309153713302</v>
      </c>
      <c r="T2442" s="318">
        <f t="shared" si="719"/>
        <v>0.32982917214191854</v>
      </c>
      <c r="U2442" s="318">
        <f t="shared" si="719"/>
        <v>0.34173795587573169</v>
      </c>
      <c r="V2442" s="318">
        <f t="shared" si="719"/>
        <v>0.35288683602771365</v>
      </c>
      <c r="W2442" s="318">
        <f t="shared" si="719"/>
        <v>0.35855421686746985</v>
      </c>
      <c r="X2442" s="318">
        <f t="shared" si="719"/>
        <v>0.3354373309287646</v>
      </c>
      <c r="Y2442" s="318">
        <f>Y2440/Y2439</f>
        <v>0.32658823529411768</v>
      </c>
      <c r="Z2442" s="318">
        <f t="shared" si="719"/>
        <v>0.34710743801652894</v>
      </c>
      <c r="AA2442" s="318">
        <f t="shared" si="719"/>
        <v>0.38415948275862072</v>
      </c>
      <c r="AB2442" s="369">
        <f t="shared" si="719"/>
        <v>0.42054380664652574</v>
      </c>
      <c r="AC2442" s="452">
        <f>AVERAGE(E2442:AB2442)</f>
        <v>0.38114165625079743</v>
      </c>
      <c r="AD2442" s="718"/>
      <c r="AE2442" s="719"/>
      <c r="AF2442" s="720"/>
      <c r="AH2442" s="189"/>
      <c r="AI2442" s="189"/>
      <c r="AJ2442" s="332"/>
      <c r="AK2442" s="332"/>
      <c r="AL2442" s="332"/>
      <c r="AM2442" s="332"/>
    </row>
    <row r="2443" spans="1:39" s="181" customFormat="1" hidden="1" x14ac:dyDescent="0.25">
      <c r="A2443" s="2024"/>
      <c r="B2443" s="2027"/>
      <c r="C2443" s="124" t="s">
        <v>18</v>
      </c>
      <c r="D2443" s="122"/>
      <c r="E2443" s="616"/>
      <c r="F2443" s="136"/>
      <c r="G2443" s="136"/>
      <c r="H2443" s="91"/>
      <c r="I2443" s="91"/>
      <c r="J2443" s="91"/>
      <c r="K2443" s="91"/>
      <c r="L2443" s="91"/>
      <c r="M2443" s="91"/>
      <c r="N2443" s="91"/>
      <c r="O2443" s="91"/>
      <c r="P2443" s="91"/>
      <c r="Q2443" s="91"/>
      <c r="R2443" s="91"/>
      <c r="S2443" s="91"/>
      <c r="T2443" s="91"/>
      <c r="U2443" s="91"/>
      <c r="V2443" s="91"/>
      <c r="W2443" s="91"/>
      <c r="X2443" s="91"/>
      <c r="Y2443" s="91"/>
      <c r="Z2443" s="136"/>
      <c r="AA2443" s="136"/>
      <c r="AB2443" s="617"/>
      <c r="AC2443" s="122"/>
      <c r="AD2443" s="718"/>
      <c r="AE2443" s="719"/>
      <c r="AF2443" s="720"/>
      <c r="AH2443" s="189"/>
      <c r="AI2443" s="189"/>
      <c r="AJ2443" s="332"/>
      <c r="AK2443" s="332"/>
      <c r="AL2443" s="332"/>
      <c r="AM2443" s="332"/>
    </row>
    <row r="2444" spans="1:39" s="181" customFormat="1" hidden="1" x14ac:dyDescent="0.25">
      <c r="A2444" s="2024"/>
      <c r="B2444" s="2027"/>
      <c r="C2444" s="124" t="s">
        <v>19</v>
      </c>
      <c r="D2444" s="108"/>
      <c r="E2444" s="497"/>
      <c r="F2444" s="311"/>
      <c r="G2444" s="311"/>
      <c r="H2444" s="155"/>
      <c r="I2444" s="155"/>
      <c r="J2444" s="155"/>
      <c r="K2444" s="155"/>
      <c r="L2444" s="155"/>
      <c r="M2444" s="155"/>
      <c r="N2444" s="155"/>
      <c r="O2444" s="155"/>
      <c r="P2444" s="155"/>
      <c r="Q2444" s="155"/>
      <c r="R2444" s="155"/>
      <c r="S2444" s="155"/>
      <c r="T2444" s="155"/>
      <c r="U2444" s="155"/>
      <c r="V2444" s="155"/>
      <c r="W2444" s="155"/>
      <c r="X2444" s="155"/>
      <c r="Y2444" s="155"/>
      <c r="Z2444" s="311"/>
      <c r="AA2444" s="311"/>
      <c r="AB2444" s="312"/>
      <c r="AC2444" s="108"/>
      <c r="AD2444" s="718"/>
      <c r="AE2444" s="719"/>
      <c r="AF2444" s="720"/>
      <c r="AH2444" s="332"/>
      <c r="AI2444" s="779"/>
      <c r="AJ2444" s="779"/>
      <c r="AK2444" s="780"/>
      <c r="AL2444" s="780"/>
      <c r="AM2444" s="189"/>
    </row>
    <row r="2445" spans="1:39" s="181" customFormat="1" ht="16.5" hidden="1" thickBot="1" x14ac:dyDescent="0.3">
      <c r="A2445" s="3602" t="s">
        <v>42</v>
      </c>
      <c r="B2445" s="3603"/>
      <c r="C2445" s="3604"/>
      <c r="D2445" s="114"/>
      <c r="E2445" s="456">
        <f>SQRT(E2439*E2439+E2440*E2440)/E2417/1.73</f>
        <v>54.519944013716476</v>
      </c>
      <c r="F2445" s="179">
        <f t="shared" ref="F2445:AB2445" si="720">SQRT(F2439*F2439+F2440*F2440)/F2417/1.73</f>
        <v>50.162296084986778</v>
      </c>
      <c r="G2445" s="179">
        <f t="shared" si="720"/>
        <v>47.612497681065612</v>
      </c>
      <c r="H2445" s="79">
        <f t="shared" si="720"/>
        <v>49.000344274634621</v>
      </c>
      <c r="I2445" s="79">
        <f t="shared" si="720"/>
        <v>51.621054824154797</v>
      </c>
      <c r="J2445" s="79">
        <f t="shared" si="720"/>
        <v>54.560786410231621</v>
      </c>
      <c r="K2445" s="79">
        <f t="shared" si="720"/>
        <v>63.358077309348843</v>
      </c>
      <c r="L2445" s="79">
        <f t="shared" si="720"/>
        <v>70.997014064512072</v>
      </c>
      <c r="M2445" s="79">
        <f t="shared" si="720"/>
        <v>76.8328271639501</v>
      </c>
      <c r="N2445" s="79">
        <f t="shared" si="720"/>
        <v>85.145208948166712</v>
      </c>
      <c r="O2445" s="79">
        <f t="shared" si="720"/>
        <v>88.717207763842467</v>
      </c>
      <c r="P2445" s="79">
        <f t="shared" si="720"/>
        <v>85.761618392615247</v>
      </c>
      <c r="Q2445" s="79">
        <f t="shared" si="720"/>
        <v>85.075882153702665</v>
      </c>
      <c r="R2445" s="79">
        <f t="shared" si="720"/>
        <v>82.584299198453863</v>
      </c>
      <c r="S2445" s="79">
        <f t="shared" si="720"/>
        <v>82.289628514806594</v>
      </c>
      <c r="T2445" s="79">
        <f t="shared" si="720"/>
        <v>81.209290282294617</v>
      </c>
      <c r="U2445" s="79">
        <f t="shared" si="720"/>
        <v>79.676314055504562</v>
      </c>
      <c r="V2445" s="79">
        <f t="shared" si="720"/>
        <v>77.809259112173436</v>
      </c>
      <c r="W2445" s="79">
        <f t="shared" si="720"/>
        <v>74.708268498223191</v>
      </c>
      <c r="X2445" s="79">
        <f t="shared" si="720"/>
        <v>78.901695948210616</v>
      </c>
      <c r="Y2445" s="79">
        <f>SQRT(Y2439*Y2439+Y2440*Y2440)/Y2417/1.73</f>
        <v>75.639264669330615</v>
      </c>
      <c r="Z2445" s="179">
        <f t="shared" si="720"/>
        <v>73.317046456483268</v>
      </c>
      <c r="AA2445" s="179">
        <f t="shared" si="720"/>
        <v>67.165284774381803</v>
      </c>
      <c r="AB2445" s="180">
        <f t="shared" si="720"/>
        <v>60.065607757154794</v>
      </c>
      <c r="AC2445" s="109">
        <f>AVERAGE(E2445:AB2445)</f>
        <v>70.697113264664381</v>
      </c>
      <c r="AD2445" s="78">
        <f>(AC2441-AC2445)/AC2441</f>
        <v>-5.5180794994990762E-2</v>
      </c>
      <c r="AE2445" s="79"/>
      <c r="AF2445" s="80"/>
      <c r="AH2445" s="189"/>
      <c r="AI2445" s="189"/>
      <c r="AJ2445" s="302"/>
      <c r="AK2445" s="302"/>
      <c r="AL2445" s="332"/>
      <c r="AM2445" s="302"/>
    </row>
    <row r="2446" spans="1:39" s="181" customFormat="1" x14ac:dyDescent="0.25">
      <c r="A2446" s="3506" t="s">
        <v>311</v>
      </c>
      <c r="B2446" s="3423" t="s">
        <v>184</v>
      </c>
      <c r="C2446" s="121" t="s">
        <v>13</v>
      </c>
      <c r="D2446" s="113" t="s">
        <v>820</v>
      </c>
      <c r="E2446" s="70">
        <v>5.31</v>
      </c>
      <c r="F2446" s="71">
        <v>4.7699999999999996</v>
      </c>
      <c r="G2446" s="71">
        <v>4.32</v>
      </c>
      <c r="H2446" s="71">
        <v>4.41</v>
      </c>
      <c r="I2446" s="71">
        <v>4.1399999999999997</v>
      </c>
      <c r="J2446" s="71">
        <v>4.5</v>
      </c>
      <c r="K2446" s="71">
        <v>5.31</v>
      </c>
      <c r="L2446" s="71">
        <v>6.93</v>
      </c>
      <c r="M2446" s="71">
        <v>7.11</v>
      </c>
      <c r="N2446" s="71">
        <v>7.92</v>
      </c>
      <c r="O2446" s="71">
        <v>8.01</v>
      </c>
      <c r="P2446" s="71">
        <v>7.47</v>
      </c>
      <c r="Q2446" s="71">
        <v>6.66</v>
      </c>
      <c r="R2446" s="71">
        <v>7.02</v>
      </c>
      <c r="S2446" s="71">
        <v>8.19</v>
      </c>
      <c r="T2446" s="71">
        <v>6.57</v>
      </c>
      <c r="U2446" s="71">
        <v>8.19</v>
      </c>
      <c r="V2446" s="71">
        <v>7.56</v>
      </c>
      <c r="W2446" s="71">
        <v>6.93</v>
      </c>
      <c r="X2446" s="71">
        <v>6.3</v>
      </c>
      <c r="Y2446" s="71">
        <v>4.59</v>
      </c>
      <c r="Z2446" s="71">
        <v>4.41</v>
      </c>
      <c r="AA2446" s="71">
        <v>6.84</v>
      </c>
      <c r="AB2446" s="72">
        <v>9.6300000000000008</v>
      </c>
      <c r="AC2446" s="106">
        <f>SUM(E2446:AB2446)</f>
        <v>153.08999999999997</v>
      </c>
      <c r="AD2446" s="717"/>
      <c r="AE2446" s="464">
        <v>60</v>
      </c>
      <c r="AF2446" s="465">
        <v>15</v>
      </c>
      <c r="AH2446" s="189"/>
      <c r="AI2446" s="189"/>
      <c r="AJ2446" s="862"/>
      <c r="AK2446" s="863"/>
      <c r="AL2446" s="862"/>
      <c r="AM2446" s="332"/>
    </row>
    <row r="2447" spans="1:39" s="181" customFormat="1" x14ac:dyDescent="0.25">
      <c r="A2447" s="3529"/>
      <c r="B2447" s="3409"/>
      <c r="C2447" s="123" t="s">
        <v>14</v>
      </c>
      <c r="D2447" s="108" t="s">
        <v>820</v>
      </c>
      <c r="E2447" s="391">
        <v>15.75</v>
      </c>
      <c r="F2447" s="308">
        <v>14.67</v>
      </c>
      <c r="G2447" s="308">
        <v>14.49</v>
      </c>
      <c r="H2447" s="308">
        <v>15.03</v>
      </c>
      <c r="I2447" s="308">
        <v>15.21</v>
      </c>
      <c r="J2447" s="308">
        <v>15.12</v>
      </c>
      <c r="K2447" s="308">
        <v>15.39</v>
      </c>
      <c r="L2447" s="308">
        <v>13.86</v>
      </c>
      <c r="M2447" s="308">
        <v>14.94</v>
      </c>
      <c r="N2447" s="308">
        <v>17.28</v>
      </c>
      <c r="O2447" s="308">
        <v>18.36</v>
      </c>
      <c r="P2447" s="308">
        <v>15.48</v>
      </c>
      <c r="Q2447" s="308">
        <v>13.32</v>
      </c>
      <c r="R2447" s="308">
        <v>15.3</v>
      </c>
      <c r="S2447" s="308">
        <v>17.82</v>
      </c>
      <c r="T2447" s="308">
        <v>14.31</v>
      </c>
      <c r="U2447" s="308">
        <v>13.23</v>
      </c>
      <c r="V2447" s="308">
        <v>13.41</v>
      </c>
      <c r="W2447" s="308">
        <v>13.32</v>
      </c>
      <c r="X2447" s="308">
        <v>12.51</v>
      </c>
      <c r="Y2447" s="308">
        <v>12.51</v>
      </c>
      <c r="Z2447" s="308">
        <v>12.87</v>
      </c>
      <c r="AA2447" s="308">
        <v>16.559999999999999</v>
      </c>
      <c r="AB2447" s="309">
        <v>19.89</v>
      </c>
      <c r="AC2447" s="107">
        <f>SUM(E2447:AB2447)</f>
        <v>360.63</v>
      </c>
      <c r="AD2447" s="718"/>
      <c r="AE2447" s="719"/>
      <c r="AF2447" s="720"/>
      <c r="AH2447" s="189"/>
      <c r="AI2447" s="189"/>
      <c r="AJ2447" s="332"/>
      <c r="AK2447" s="332"/>
      <c r="AL2447" s="332"/>
      <c r="AM2447" s="332"/>
    </row>
    <row r="2448" spans="1:39" s="181" customFormat="1" x14ac:dyDescent="0.25">
      <c r="A2448" s="3529"/>
      <c r="B2448" s="3409"/>
      <c r="C2448" s="123" t="s">
        <v>15</v>
      </c>
      <c r="D2448" s="108" t="s">
        <v>54</v>
      </c>
      <c r="E2448" s="1473">
        <v>1</v>
      </c>
      <c r="F2448" s="1474">
        <v>1</v>
      </c>
      <c r="G2448" s="1474">
        <v>1</v>
      </c>
      <c r="H2448" s="1701">
        <v>1</v>
      </c>
      <c r="I2448" s="1701">
        <v>1</v>
      </c>
      <c r="J2448" s="1701">
        <v>1</v>
      </c>
      <c r="K2448" s="1701">
        <v>1</v>
      </c>
      <c r="L2448" s="1701">
        <v>1</v>
      </c>
      <c r="M2448" s="1701">
        <v>1</v>
      </c>
      <c r="N2448" s="1701">
        <v>2</v>
      </c>
      <c r="O2448" s="1701">
        <v>2</v>
      </c>
      <c r="P2448" s="1701">
        <v>1</v>
      </c>
      <c r="Q2448" s="1701">
        <v>1</v>
      </c>
      <c r="R2448" s="1701">
        <v>1</v>
      </c>
      <c r="S2448" s="1701">
        <v>1</v>
      </c>
      <c r="T2448" s="1701">
        <v>1</v>
      </c>
      <c r="U2448" s="1701">
        <v>1</v>
      </c>
      <c r="V2448" s="1701">
        <v>1</v>
      </c>
      <c r="W2448" s="1701">
        <v>1</v>
      </c>
      <c r="X2448" s="1701">
        <v>1</v>
      </c>
      <c r="Y2448" s="1701">
        <v>1</v>
      </c>
      <c r="Z2448" s="1474">
        <v>1</v>
      </c>
      <c r="AA2448" s="1474">
        <v>2</v>
      </c>
      <c r="AB2448" s="1475">
        <v>2</v>
      </c>
      <c r="AC2448" s="107">
        <f>AVERAGE(E2448:AB2448)</f>
        <v>1.1666666666666667</v>
      </c>
      <c r="AD2448" s="718"/>
      <c r="AE2448" s="719"/>
      <c r="AF2448" s="720"/>
      <c r="AH2448" s="189"/>
      <c r="AI2448" s="189"/>
      <c r="AJ2448" s="332"/>
      <c r="AK2448" s="332"/>
      <c r="AL2448" s="332"/>
      <c r="AM2448" s="332"/>
    </row>
    <row r="2449" spans="1:39" s="181" customFormat="1" ht="16.5" thickBot="1" x14ac:dyDescent="0.3">
      <c r="A2449" s="3529"/>
      <c r="B2449" s="3409"/>
      <c r="C2449" s="123" t="s">
        <v>17</v>
      </c>
      <c r="D2449" s="114"/>
      <c r="E2449" s="571">
        <f t="shared" ref="E2449:AB2449" si="721">E2447/E2446</f>
        <v>2.9661016949152543</v>
      </c>
      <c r="F2449" s="318">
        <f t="shared" si="721"/>
        <v>3.075471698113208</v>
      </c>
      <c r="G2449" s="318">
        <f t="shared" si="721"/>
        <v>3.3541666666666665</v>
      </c>
      <c r="H2449" s="318">
        <f t="shared" si="721"/>
        <v>3.408163265306122</v>
      </c>
      <c r="I2449" s="318">
        <f t="shared" si="721"/>
        <v>3.6739130434782612</v>
      </c>
      <c r="J2449" s="318">
        <f t="shared" si="721"/>
        <v>3.36</v>
      </c>
      <c r="K2449" s="318">
        <f t="shared" si="721"/>
        <v>2.898305084745763</v>
      </c>
      <c r="L2449" s="318">
        <f t="shared" si="721"/>
        <v>2</v>
      </c>
      <c r="M2449" s="318">
        <f t="shared" si="721"/>
        <v>2.1012658227848098</v>
      </c>
      <c r="N2449" s="318">
        <f t="shared" si="721"/>
        <v>2.1818181818181821</v>
      </c>
      <c r="O2449" s="318">
        <f t="shared" si="721"/>
        <v>2.292134831460674</v>
      </c>
      <c r="P2449" s="318">
        <f t="shared" si="721"/>
        <v>2.072289156626506</v>
      </c>
      <c r="Q2449" s="318">
        <f t="shared" si="721"/>
        <v>2</v>
      </c>
      <c r="R2449" s="318">
        <f t="shared" si="721"/>
        <v>2.1794871794871797</v>
      </c>
      <c r="S2449" s="318">
        <f t="shared" si="721"/>
        <v>2.1758241758241761</v>
      </c>
      <c r="T2449" s="318">
        <f t="shared" si="721"/>
        <v>2.1780821917808217</v>
      </c>
      <c r="U2449" s="318">
        <f t="shared" si="721"/>
        <v>1.6153846153846156</v>
      </c>
      <c r="V2449" s="318">
        <f t="shared" si="721"/>
        <v>1.7738095238095239</v>
      </c>
      <c r="W2449" s="318">
        <f t="shared" si="721"/>
        <v>1.9220779220779223</v>
      </c>
      <c r="X2449" s="318">
        <f t="shared" si="721"/>
        <v>1.9857142857142858</v>
      </c>
      <c r="Y2449" s="318">
        <f>Y2447/Y2446</f>
        <v>2.7254901960784315</v>
      </c>
      <c r="Z2449" s="318">
        <f t="shared" si="721"/>
        <v>2.9183673469387754</v>
      </c>
      <c r="AA2449" s="318">
        <f t="shared" si="721"/>
        <v>2.4210526315789473</v>
      </c>
      <c r="AB2449" s="369">
        <f t="shared" si="721"/>
        <v>2.0654205607476634</v>
      </c>
      <c r="AC2449" s="452">
        <f>AVERAGE(E2449:AB2449)</f>
        <v>2.4726808364724078</v>
      </c>
      <c r="AD2449" s="718"/>
      <c r="AE2449" s="719"/>
      <c r="AF2449" s="720"/>
      <c r="AH2449" s="189"/>
      <c r="AI2449" s="189"/>
      <c r="AJ2449" s="332"/>
      <c r="AK2449" s="332"/>
      <c r="AL2449" s="332"/>
      <c r="AM2449" s="332"/>
    </row>
    <row r="2450" spans="1:39" s="181" customFormat="1" hidden="1" x14ac:dyDescent="0.25">
      <c r="A2450" s="2024"/>
      <c r="B2450" s="2027"/>
      <c r="C2450" s="124" t="s">
        <v>18</v>
      </c>
      <c r="D2450" s="122"/>
      <c r="E2450" s="616"/>
      <c r="F2450" s="136"/>
      <c r="G2450" s="136"/>
      <c r="H2450" s="91"/>
      <c r="I2450" s="91"/>
      <c r="J2450" s="91"/>
      <c r="K2450" s="91"/>
      <c r="L2450" s="91"/>
      <c r="M2450" s="91"/>
      <c r="N2450" s="91"/>
      <c r="O2450" s="91"/>
      <c r="P2450" s="91"/>
      <c r="Q2450" s="91"/>
      <c r="R2450" s="91"/>
      <c r="S2450" s="91"/>
      <c r="T2450" s="91"/>
      <c r="U2450" s="91"/>
      <c r="V2450" s="91"/>
      <c r="W2450" s="91"/>
      <c r="X2450" s="91"/>
      <c r="Y2450" s="91"/>
      <c r="Z2450" s="136"/>
      <c r="AA2450" s="136"/>
      <c r="AB2450" s="617"/>
      <c r="AC2450" s="122"/>
      <c r="AD2450" s="718"/>
      <c r="AE2450" s="719"/>
      <c r="AF2450" s="720"/>
      <c r="AH2450" s="189"/>
      <c r="AI2450" s="189"/>
      <c r="AJ2450" s="332"/>
      <c r="AK2450" s="332"/>
      <c r="AL2450" s="332"/>
      <c r="AM2450" s="332"/>
    </row>
    <row r="2451" spans="1:39" s="181" customFormat="1" hidden="1" x14ac:dyDescent="0.25">
      <c r="A2451" s="2024"/>
      <c r="B2451" s="2027"/>
      <c r="C2451" s="124" t="s">
        <v>19</v>
      </c>
      <c r="D2451" s="108"/>
      <c r="E2451" s="497"/>
      <c r="F2451" s="311"/>
      <c r="G2451" s="311"/>
      <c r="H2451" s="155"/>
      <c r="I2451" s="155"/>
      <c r="J2451" s="155"/>
      <c r="K2451" s="155"/>
      <c r="L2451" s="155"/>
      <c r="M2451" s="155"/>
      <c r="N2451" s="155"/>
      <c r="O2451" s="155"/>
      <c r="P2451" s="155"/>
      <c r="Q2451" s="155"/>
      <c r="R2451" s="155"/>
      <c r="S2451" s="155"/>
      <c r="T2451" s="155"/>
      <c r="U2451" s="155"/>
      <c r="V2451" s="155"/>
      <c r="W2451" s="155"/>
      <c r="X2451" s="155"/>
      <c r="Y2451" s="155"/>
      <c r="Z2451" s="311"/>
      <c r="AA2451" s="311"/>
      <c r="AB2451" s="312"/>
      <c r="AC2451" s="108"/>
      <c r="AD2451" s="718"/>
      <c r="AE2451" s="719"/>
      <c r="AF2451" s="720"/>
      <c r="AH2451" s="332"/>
      <c r="AI2451" s="779"/>
      <c r="AJ2451" s="779"/>
      <c r="AK2451" s="780"/>
      <c r="AL2451" s="780"/>
      <c r="AM2451" s="189"/>
    </row>
    <row r="2452" spans="1:39" s="181" customFormat="1" ht="16.5" hidden="1" thickBot="1" x14ac:dyDescent="0.3">
      <c r="A2452" s="3602" t="s">
        <v>42</v>
      </c>
      <c r="B2452" s="3603"/>
      <c r="C2452" s="3604"/>
      <c r="D2452" s="114"/>
      <c r="E2452" s="456">
        <f>SQRT(E2446*E2446+E2447*E2447)/E2416/1.73</f>
        <v>1.5446191521868067</v>
      </c>
      <c r="F2452" s="179">
        <f t="shared" ref="F2452:AB2452" si="722">SQRT(F2446*F2446+F2447*F2447)/F2416/1.73</f>
        <v>1.4335641601534039</v>
      </c>
      <c r="G2452" s="179">
        <f t="shared" si="722"/>
        <v>1.3984062755856925</v>
      </c>
      <c r="H2452" s="79">
        <f t="shared" si="722"/>
        <v>1.4486585221908814</v>
      </c>
      <c r="I2452" s="79">
        <f t="shared" si="722"/>
        <v>1.4578835382520392</v>
      </c>
      <c r="J2452" s="79">
        <f t="shared" si="722"/>
        <v>1.4497216981276777</v>
      </c>
      <c r="K2452" s="79">
        <f t="shared" si="722"/>
        <v>1.5081055450588006</v>
      </c>
      <c r="L2452" s="79">
        <f t="shared" si="722"/>
        <v>1.4377523528770486</v>
      </c>
      <c r="M2452" s="79">
        <f t="shared" si="722"/>
        <v>1.5576400708210099</v>
      </c>
      <c r="N2452" s="79">
        <f t="shared" si="722"/>
        <v>1.7779285637727038</v>
      </c>
      <c r="O2452" s="79">
        <f t="shared" si="722"/>
        <v>1.8857880792773705</v>
      </c>
      <c r="P2452" s="79">
        <f t="shared" si="722"/>
        <v>1.6181313739059067</v>
      </c>
      <c r="Q2452" s="79">
        <f t="shared" si="722"/>
        <v>1.3929151215134221</v>
      </c>
      <c r="R2452" s="79">
        <f t="shared" si="722"/>
        <v>1.5744999942629581</v>
      </c>
      <c r="S2452" s="79">
        <f t="shared" si="722"/>
        <v>1.8403224128235762</v>
      </c>
      <c r="T2452" s="79">
        <f t="shared" si="722"/>
        <v>1.4775675985965722</v>
      </c>
      <c r="U2452" s="79">
        <f t="shared" si="722"/>
        <v>1.4672323345234628</v>
      </c>
      <c r="V2452" s="79">
        <f t="shared" si="722"/>
        <v>1.4468922365240491</v>
      </c>
      <c r="W2452" s="79">
        <f t="shared" si="722"/>
        <v>1.4112413738509018</v>
      </c>
      <c r="X2452" s="79">
        <f t="shared" si="722"/>
        <v>1.312221886649324</v>
      </c>
      <c r="Y2452" s="79">
        <f>SQRT(Y2446*Y2446+Y2447*Y2447)/Y2416/1.73</f>
        <v>1.2524528266419102</v>
      </c>
      <c r="Z2452" s="179">
        <f t="shared" si="722"/>
        <v>1.2745425667782648</v>
      </c>
      <c r="AA2452" s="179">
        <f t="shared" si="722"/>
        <v>1.6758337241994685</v>
      </c>
      <c r="AB2452" s="180">
        <f t="shared" si="722"/>
        <v>2.0636136847990838</v>
      </c>
      <c r="AC2452" s="109">
        <f>AVERAGE(E2452:AB2452)</f>
        <v>1.5294806288905143</v>
      </c>
      <c r="AD2452" s="78">
        <f>(AC2448-AC2452)/AC2448</f>
        <v>-0.31098339619186932</v>
      </c>
      <c r="AE2452" s="79"/>
      <c r="AF2452" s="80"/>
      <c r="AH2452" s="189"/>
      <c r="AI2452" s="189"/>
      <c r="AJ2452" s="302"/>
      <c r="AK2452" s="302"/>
      <c r="AL2452" s="332"/>
      <c r="AM2452" s="302"/>
    </row>
    <row r="2453" spans="1:39" s="181" customFormat="1" ht="15.75" customHeight="1" x14ac:dyDescent="0.25">
      <c r="A2453" s="3506" t="s">
        <v>203</v>
      </c>
      <c r="B2453" s="3423" t="s">
        <v>336</v>
      </c>
      <c r="C2453" s="121" t="s">
        <v>13</v>
      </c>
      <c r="D2453" s="113" t="s">
        <v>820</v>
      </c>
      <c r="E2453" s="70">
        <v>18.09</v>
      </c>
      <c r="F2453" s="71">
        <v>17.55</v>
      </c>
      <c r="G2453" s="71">
        <v>18</v>
      </c>
      <c r="H2453" s="71">
        <v>17.73</v>
      </c>
      <c r="I2453" s="71">
        <v>16.29</v>
      </c>
      <c r="J2453" s="71">
        <v>16.38</v>
      </c>
      <c r="K2453" s="71">
        <v>16.829999999999998</v>
      </c>
      <c r="L2453" s="71">
        <v>18.989999999999998</v>
      </c>
      <c r="M2453" s="71">
        <v>22.05</v>
      </c>
      <c r="N2453" s="71">
        <v>22.77</v>
      </c>
      <c r="O2453" s="71">
        <v>23.85</v>
      </c>
      <c r="P2453" s="71">
        <v>22.86</v>
      </c>
      <c r="Q2453" s="71">
        <v>23.67</v>
      </c>
      <c r="R2453" s="71">
        <v>21.6</v>
      </c>
      <c r="S2453" s="71">
        <v>24.3</v>
      </c>
      <c r="T2453" s="71">
        <v>21.87</v>
      </c>
      <c r="U2453" s="71">
        <v>23.58</v>
      </c>
      <c r="V2453" s="71">
        <v>22.32</v>
      </c>
      <c r="W2453" s="71">
        <v>19.98</v>
      </c>
      <c r="X2453" s="71">
        <v>17.100000000000001</v>
      </c>
      <c r="Y2453" s="71">
        <v>18.63</v>
      </c>
      <c r="Z2453" s="71">
        <v>19.350000000000001</v>
      </c>
      <c r="AA2453" s="71">
        <v>18.18</v>
      </c>
      <c r="AB2453" s="72">
        <v>17.82</v>
      </c>
      <c r="AC2453" s="106">
        <f>SUM(E2453:AB2453)</f>
        <v>479.79000000000008</v>
      </c>
      <c r="AD2453" s="717"/>
      <c r="AE2453" s="464">
        <v>60</v>
      </c>
      <c r="AF2453" s="465">
        <v>15</v>
      </c>
      <c r="AH2453" s="189"/>
      <c r="AI2453" s="189"/>
      <c r="AJ2453" s="862"/>
      <c r="AK2453" s="863"/>
      <c r="AL2453" s="862"/>
      <c r="AM2453" s="332"/>
    </row>
    <row r="2454" spans="1:39" s="181" customFormat="1" x14ac:dyDescent="0.25">
      <c r="A2454" s="3529"/>
      <c r="B2454" s="3409"/>
      <c r="C2454" s="123" t="s">
        <v>14</v>
      </c>
      <c r="D2454" s="108" t="s">
        <v>820</v>
      </c>
      <c r="E2454" s="391">
        <v>9.27</v>
      </c>
      <c r="F2454" s="308">
        <v>8.73</v>
      </c>
      <c r="G2454" s="308">
        <v>8.91</v>
      </c>
      <c r="H2454" s="308">
        <v>9</v>
      </c>
      <c r="I2454" s="308">
        <v>9.09</v>
      </c>
      <c r="J2454" s="308">
        <v>9</v>
      </c>
      <c r="K2454" s="308">
        <v>9.36</v>
      </c>
      <c r="L2454" s="308">
        <v>8.64</v>
      </c>
      <c r="M2454" s="308">
        <v>7.56</v>
      </c>
      <c r="N2454" s="308">
        <v>7.56</v>
      </c>
      <c r="O2454" s="308">
        <v>8.91</v>
      </c>
      <c r="P2454" s="308">
        <v>8.64</v>
      </c>
      <c r="Q2454" s="308">
        <v>12.69</v>
      </c>
      <c r="R2454" s="308">
        <v>10.35</v>
      </c>
      <c r="S2454" s="308">
        <v>11.52</v>
      </c>
      <c r="T2454" s="308">
        <v>9.7200000000000006</v>
      </c>
      <c r="U2454" s="308">
        <v>10.98</v>
      </c>
      <c r="V2454" s="308">
        <v>9.09</v>
      </c>
      <c r="W2454" s="308">
        <v>9.5399999999999991</v>
      </c>
      <c r="X2454" s="308">
        <v>8.01</v>
      </c>
      <c r="Y2454" s="308">
        <v>9.09</v>
      </c>
      <c r="Z2454" s="308">
        <v>8.64</v>
      </c>
      <c r="AA2454" s="308">
        <v>8.82</v>
      </c>
      <c r="AB2454" s="309">
        <v>9</v>
      </c>
      <c r="AC2454" s="107">
        <f>SUM(E2454:AB2454)</f>
        <v>222.11999999999995</v>
      </c>
      <c r="AD2454" s="718"/>
      <c r="AE2454" s="719"/>
      <c r="AF2454" s="720"/>
      <c r="AH2454" s="189"/>
      <c r="AI2454" s="189"/>
      <c r="AJ2454" s="332"/>
      <c r="AK2454" s="332"/>
      <c r="AL2454" s="332"/>
      <c r="AM2454" s="332"/>
    </row>
    <row r="2455" spans="1:39" s="181" customFormat="1" x14ac:dyDescent="0.25">
      <c r="A2455" s="3529"/>
      <c r="B2455" s="3409"/>
      <c r="C2455" s="123" t="s">
        <v>15</v>
      </c>
      <c r="D2455" s="108" t="s">
        <v>54</v>
      </c>
      <c r="E2455" s="1473">
        <v>2</v>
      </c>
      <c r="F2455" s="1474">
        <v>2</v>
      </c>
      <c r="G2455" s="1474">
        <v>2</v>
      </c>
      <c r="H2455" s="1701">
        <v>2</v>
      </c>
      <c r="I2455" s="1701">
        <v>1</v>
      </c>
      <c r="J2455" s="1701">
        <v>1</v>
      </c>
      <c r="K2455" s="1701">
        <v>2</v>
      </c>
      <c r="L2455" s="1701">
        <v>2</v>
      </c>
      <c r="M2455" s="1701">
        <v>2</v>
      </c>
      <c r="N2455" s="1701">
        <v>2</v>
      </c>
      <c r="O2455" s="1701">
        <v>2</v>
      </c>
      <c r="P2455" s="1701">
        <v>3</v>
      </c>
      <c r="Q2455" s="1701">
        <v>2</v>
      </c>
      <c r="R2455" s="1701">
        <v>7</v>
      </c>
      <c r="S2455" s="1701">
        <v>4</v>
      </c>
      <c r="T2455" s="1701">
        <v>2</v>
      </c>
      <c r="U2455" s="1701">
        <v>2</v>
      </c>
      <c r="V2455" s="1701">
        <v>1</v>
      </c>
      <c r="W2455" s="1701">
        <v>1</v>
      </c>
      <c r="X2455" s="1701">
        <v>2</v>
      </c>
      <c r="Y2455" s="1701">
        <v>1</v>
      </c>
      <c r="Z2455" s="1474">
        <v>1</v>
      </c>
      <c r="AA2455" s="1474">
        <v>1</v>
      </c>
      <c r="AB2455" s="1475">
        <v>1</v>
      </c>
      <c r="AC2455" s="107">
        <f>AVERAGE(E2455:AB2455)</f>
        <v>2</v>
      </c>
      <c r="AD2455" s="718"/>
      <c r="AE2455" s="719"/>
      <c r="AF2455" s="720"/>
      <c r="AH2455" s="189"/>
      <c r="AI2455" s="189"/>
      <c r="AJ2455" s="332"/>
      <c r="AK2455" s="332"/>
      <c r="AL2455" s="332"/>
      <c r="AM2455" s="332"/>
    </row>
    <row r="2456" spans="1:39" s="181" customFormat="1" ht="16.5" thickBot="1" x14ac:dyDescent="0.3">
      <c r="A2456" s="3529"/>
      <c r="B2456" s="3409"/>
      <c r="C2456" s="123" t="s">
        <v>17</v>
      </c>
      <c r="D2456" s="114"/>
      <c r="E2456" s="571">
        <f t="shared" ref="E2456:AB2456" si="723">E2454/E2453</f>
        <v>0.51243781094527363</v>
      </c>
      <c r="F2456" s="318">
        <f t="shared" si="723"/>
        <v>0.49743589743589745</v>
      </c>
      <c r="G2456" s="318">
        <f t="shared" si="723"/>
        <v>0.495</v>
      </c>
      <c r="H2456" s="318">
        <f t="shared" si="723"/>
        <v>0.50761421319796951</v>
      </c>
      <c r="I2456" s="318">
        <f t="shared" si="723"/>
        <v>0.55801104972375692</v>
      </c>
      <c r="J2456" s="318">
        <f t="shared" si="723"/>
        <v>0.5494505494505495</v>
      </c>
      <c r="K2456" s="318">
        <f t="shared" si="723"/>
        <v>0.55614973262032086</v>
      </c>
      <c r="L2456" s="318">
        <f t="shared" si="723"/>
        <v>0.45497630331753564</v>
      </c>
      <c r="M2456" s="318">
        <f t="shared" si="723"/>
        <v>0.3428571428571428</v>
      </c>
      <c r="N2456" s="318">
        <f t="shared" si="723"/>
        <v>0.33201581027667981</v>
      </c>
      <c r="O2456" s="318">
        <f t="shared" si="723"/>
        <v>0.37358490566037733</v>
      </c>
      <c r="P2456" s="318">
        <f t="shared" si="723"/>
        <v>0.37795275590551186</v>
      </c>
      <c r="Q2456" s="318">
        <f t="shared" si="723"/>
        <v>0.5361216730038022</v>
      </c>
      <c r="R2456" s="318">
        <f t="shared" si="723"/>
        <v>0.47916666666666663</v>
      </c>
      <c r="S2456" s="318">
        <f t="shared" si="723"/>
        <v>0.47407407407407404</v>
      </c>
      <c r="T2456" s="318">
        <f t="shared" si="723"/>
        <v>0.44444444444444448</v>
      </c>
      <c r="U2456" s="318">
        <f t="shared" si="723"/>
        <v>0.46564885496183211</v>
      </c>
      <c r="V2456" s="318">
        <f t="shared" si="723"/>
        <v>0.407258064516129</v>
      </c>
      <c r="W2456" s="318">
        <f t="shared" si="723"/>
        <v>0.47747747747747743</v>
      </c>
      <c r="X2456" s="318">
        <f t="shared" si="723"/>
        <v>0.4684210526315789</v>
      </c>
      <c r="Y2456" s="318">
        <f>Y2454/Y2453</f>
        <v>0.48792270531400966</v>
      </c>
      <c r="Z2456" s="318">
        <f t="shared" si="723"/>
        <v>0.44651162790697674</v>
      </c>
      <c r="AA2456" s="318">
        <f t="shared" si="723"/>
        <v>0.48514851485148519</v>
      </c>
      <c r="AB2456" s="369">
        <f t="shared" si="723"/>
        <v>0.50505050505050508</v>
      </c>
      <c r="AC2456" s="452">
        <f>AVERAGE(E2456:AB2456)</f>
        <v>0.46811382634541637</v>
      </c>
      <c r="AD2456" s="718"/>
      <c r="AE2456" s="719"/>
      <c r="AF2456" s="720"/>
      <c r="AH2456" s="189"/>
      <c r="AI2456" s="189"/>
      <c r="AJ2456" s="332"/>
      <c r="AK2456" s="332"/>
      <c r="AL2456" s="332"/>
      <c r="AM2456" s="332"/>
    </row>
    <row r="2457" spans="1:39" s="181" customFormat="1" hidden="1" x14ac:dyDescent="0.25">
      <c r="A2457" s="2024"/>
      <c r="B2457" s="2027"/>
      <c r="C2457" s="124" t="s">
        <v>18</v>
      </c>
      <c r="D2457" s="122"/>
      <c r="E2457" s="616"/>
      <c r="F2457" s="136"/>
      <c r="G2457" s="136"/>
      <c r="H2457" s="91"/>
      <c r="I2457" s="91"/>
      <c r="J2457" s="91"/>
      <c r="K2457" s="91"/>
      <c r="L2457" s="91"/>
      <c r="M2457" s="91"/>
      <c r="N2457" s="91"/>
      <c r="O2457" s="91"/>
      <c r="P2457" s="91"/>
      <c r="Q2457" s="91"/>
      <c r="R2457" s="91"/>
      <c r="S2457" s="91"/>
      <c r="T2457" s="91"/>
      <c r="U2457" s="91"/>
      <c r="V2457" s="91"/>
      <c r="W2457" s="91"/>
      <c r="X2457" s="91"/>
      <c r="Y2457" s="91"/>
      <c r="Z2457" s="136"/>
      <c r="AA2457" s="136"/>
      <c r="AB2457" s="617"/>
      <c r="AC2457" s="122"/>
      <c r="AD2457" s="718"/>
      <c r="AE2457" s="719"/>
      <c r="AF2457" s="720"/>
      <c r="AH2457" s="189"/>
      <c r="AI2457" s="189"/>
      <c r="AJ2457" s="332"/>
      <c r="AK2457" s="332"/>
      <c r="AL2457" s="332"/>
      <c r="AM2457" s="332"/>
    </row>
    <row r="2458" spans="1:39" s="181" customFormat="1" hidden="1" x14ac:dyDescent="0.25">
      <c r="A2458" s="2024"/>
      <c r="B2458" s="2027"/>
      <c r="C2458" s="124" t="s">
        <v>19</v>
      </c>
      <c r="D2458" s="108"/>
      <c r="E2458" s="497"/>
      <c r="F2458" s="311"/>
      <c r="G2458" s="311"/>
      <c r="H2458" s="155"/>
      <c r="I2458" s="155"/>
      <c r="J2458" s="155"/>
      <c r="K2458" s="155"/>
      <c r="L2458" s="155"/>
      <c r="M2458" s="155"/>
      <c r="N2458" s="155"/>
      <c r="O2458" s="155"/>
      <c r="P2458" s="155"/>
      <c r="Q2458" s="155"/>
      <c r="R2458" s="155"/>
      <c r="S2458" s="155"/>
      <c r="T2458" s="155"/>
      <c r="U2458" s="155"/>
      <c r="V2458" s="155"/>
      <c r="W2458" s="155"/>
      <c r="X2458" s="155"/>
      <c r="Y2458" s="155"/>
      <c r="Z2458" s="311"/>
      <c r="AA2458" s="311"/>
      <c r="AB2458" s="312"/>
      <c r="AC2458" s="108"/>
      <c r="AD2458" s="718"/>
      <c r="AE2458" s="719"/>
      <c r="AF2458" s="720"/>
      <c r="AH2458" s="332"/>
      <c r="AI2458" s="779"/>
      <c r="AJ2458" s="779"/>
      <c r="AK2458" s="780"/>
      <c r="AL2458" s="780"/>
      <c r="AM2458" s="189"/>
    </row>
    <row r="2459" spans="1:39" s="181" customFormat="1" ht="16.5" hidden="1" thickBot="1" x14ac:dyDescent="0.3">
      <c r="A2459" s="3602" t="s">
        <v>42</v>
      </c>
      <c r="B2459" s="3603"/>
      <c r="C2459" s="3604"/>
      <c r="D2459" s="114"/>
      <c r="E2459" s="456">
        <f>SQRT(E2453*E2453+E2454*E2454)/E2417/1.73</f>
        <v>1.8799402690376061</v>
      </c>
      <c r="F2459" s="179">
        <f t="shared" ref="F2459:AB2459" si="724">SQRT(F2453*F2453+F2454*F2454)/F2417/1.73</f>
        <v>1.8099515424437926</v>
      </c>
      <c r="G2459" s="179">
        <f t="shared" si="724"/>
        <v>1.8457156411947302</v>
      </c>
      <c r="H2459" s="79">
        <f t="shared" si="724"/>
        <v>1.8243401316884873</v>
      </c>
      <c r="I2459" s="79">
        <f t="shared" si="724"/>
        <v>1.7143046622367697</v>
      </c>
      <c r="J2459" s="79">
        <f t="shared" si="724"/>
        <v>1.7120899018691222</v>
      </c>
      <c r="K2459" s="79">
        <f t="shared" si="724"/>
        <v>1.7669223577367628</v>
      </c>
      <c r="L2459" s="79">
        <f t="shared" si="724"/>
        <v>1.9419655204064936</v>
      </c>
      <c r="M2459" s="79">
        <f t="shared" si="724"/>
        <v>2.1944606578674852</v>
      </c>
      <c r="N2459" s="79">
        <f t="shared" si="724"/>
        <v>2.2440669592548481</v>
      </c>
      <c r="O2459" s="79">
        <f t="shared" si="724"/>
        <v>2.4007751474642447</v>
      </c>
      <c r="P2459" s="79">
        <f t="shared" si="724"/>
        <v>2.3044322210886818</v>
      </c>
      <c r="Q2459" s="79">
        <f t="shared" si="724"/>
        <v>2.5161017753701196</v>
      </c>
      <c r="R2459" s="79">
        <f t="shared" si="724"/>
        <v>2.2512026023693101</v>
      </c>
      <c r="S2459" s="79">
        <f t="shared" si="724"/>
        <v>2.5234953775434477</v>
      </c>
      <c r="T2459" s="79">
        <f t="shared" si="724"/>
        <v>2.2457702554579737</v>
      </c>
      <c r="U2459" s="79">
        <f t="shared" si="724"/>
        <v>2.452742594702547</v>
      </c>
      <c r="V2459" s="79">
        <f t="shared" si="724"/>
        <v>2.2688341749770999</v>
      </c>
      <c r="W2459" s="79">
        <f t="shared" si="724"/>
        <v>2.0843828675063865</v>
      </c>
      <c r="X2459" s="79">
        <f t="shared" si="724"/>
        <v>1.7690544252333718</v>
      </c>
      <c r="Y2459" s="79">
        <f>SQRT(Y2453*Y2453+Y2454*Y2454)/Y2417/1.73</f>
        <v>1.9483365807891195</v>
      </c>
      <c r="Z2459" s="179">
        <f t="shared" si="724"/>
        <v>1.9820904032036448</v>
      </c>
      <c r="AA2459" s="179">
        <f t="shared" si="724"/>
        <v>1.8961182899559135</v>
      </c>
      <c r="AB2459" s="180">
        <f t="shared" si="724"/>
        <v>1.8552661745362586</v>
      </c>
      <c r="AC2459" s="109">
        <f>AVERAGE(E2459:AB2459)</f>
        <v>2.0596816889139258</v>
      </c>
      <c r="AD2459" s="78">
        <f>(AC2455-AC2459)/AC2455</f>
        <v>-2.9840844456962889E-2</v>
      </c>
      <c r="AE2459" s="79"/>
      <c r="AF2459" s="80"/>
      <c r="AH2459" s="189"/>
      <c r="AI2459" s="189"/>
      <c r="AJ2459" s="302"/>
      <c r="AK2459" s="302"/>
      <c r="AL2459" s="332"/>
      <c r="AM2459" s="302"/>
    </row>
    <row r="2460" spans="1:39" s="181" customFormat="1" ht="15.75" customHeight="1" x14ac:dyDescent="0.25">
      <c r="A2460" s="3506" t="s">
        <v>210</v>
      </c>
      <c r="B2460" s="3423" t="s">
        <v>337</v>
      </c>
      <c r="C2460" s="121" t="s">
        <v>13</v>
      </c>
      <c r="D2460" s="113" t="s">
        <v>820</v>
      </c>
      <c r="E2460" s="70">
        <v>298.8</v>
      </c>
      <c r="F2460" s="71">
        <v>274.68</v>
      </c>
      <c r="G2460" s="71">
        <v>260.27999999999997</v>
      </c>
      <c r="H2460" s="71">
        <v>252.36</v>
      </c>
      <c r="I2460" s="71">
        <v>253.8</v>
      </c>
      <c r="J2460" s="71">
        <v>273.24</v>
      </c>
      <c r="K2460" s="71">
        <v>347.4</v>
      </c>
      <c r="L2460" s="71">
        <v>383.4</v>
      </c>
      <c r="M2460" s="71">
        <v>433.08</v>
      </c>
      <c r="N2460" s="71">
        <v>447.84</v>
      </c>
      <c r="O2460" s="71">
        <v>442.8</v>
      </c>
      <c r="P2460" s="71">
        <v>450.36</v>
      </c>
      <c r="Q2460" s="71">
        <v>442.44</v>
      </c>
      <c r="R2460" s="71">
        <v>416.52</v>
      </c>
      <c r="S2460" s="71">
        <v>421.92</v>
      </c>
      <c r="T2460" s="71">
        <v>417.6</v>
      </c>
      <c r="U2460" s="71">
        <v>407.88</v>
      </c>
      <c r="V2460" s="71">
        <v>387.36</v>
      </c>
      <c r="W2460" s="71">
        <v>401.4</v>
      </c>
      <c r="X2460" s="71">
        <v>430.56</v>
      </c>
      <c r="Y2460" s="71">
        <v>458.28</v>
      </c>
      <c r="Z2460" s="71">
        <v>445.68</v>
      </c>
      <c r="AA2460" s="71">
        <v>388.8</v>
      </c>
      <c r="AB2460" s="72">
        <v>339.84</v>
      </c>
      <c r="AC2460" s="106">
        <f>SUM(E2460:AB2460)</f>
        <v>9076.32</v>
      </c>
      <c r="AD2460" s="717"/>
      <c r="AE2460" s="464">
        <v>60</v>
      </c>
      <c r="AF2460" s="465">
        <v>60</v>
      </c>
      <c r="AH2460" s="189"/>
      <c r="AI2460" s="189"/>
      <c r="AJ2460" s="862"/>
      <c r="AK2460" s="863"/>
      <c r="AL2460" s="862"/>
      <c r="AM2460" s="332"/>
    </row>
    <row r="2461" spans="1:39" s="181" customFormat="1" x14ac:dyDescent="0.25">
      <c r="A2461" s="3529"/>
      <c r="B2461" s="3409"/>
      <c r="C2461" s="123" t="s">
        <v>14</v>
      </c>
      <c r="D2461" s="108" t="s">
        <v>820</v>
      </c>
      <c r="E2461" s="391">
        <v>159.84</v>
      </c>
      <c r="F2461" s="308">
        <v>156.6</v>
      </c>
      <c r="G2461" s="308">
        <v>153</v>
      </c>
      <c r="H2461" s="308">
        <v>155.52000000000001</v>
      </c>
      <c r="I2461" s="308">
        <v>157.32</v>
      </c>
      <c r="J2461" s="308">
        <v>156.6</v>
      </c>
      <c r="K2461" s="308">
        <v>162.36000000000001</v>
      </c>
      <c r="L2461" s="308">
        <v>164.52</v>
      </c>
      <c r="M2461" s="308">
        <v>167.4</v>
      </c>
      <c r="N2461" s="308">
        <v>163.44</v>
      </c>
      <c r="O2461" s="308">
        <v>168.48</v>
      </c>
      <c r="P2461" s="308">
        <v>166.68</v>
      </c>
      <c r="Q2461" s="308">
        <v>170.28</v>
      </c>
      <c r="R2461" s="308">
        <v>166.32</v>
      </c>
      <c r="S2461" s="308">
        <v>167.76</v>
      </c>
      <c r="T2461" s="308">
        <v>162</v>
      </c>
      <c r="U2461" s="308">
        <v>163.80000000000001</v>
      </c>
      <c r="V2461" s="308">
        <v>159.12</v>
      </c>
      <c r="W2461" s="308">
        <v>161.28</v>
      </c>
      <c r="X2461" s="308">
        <v>163.44</v>
      </c>
      <c r="Y2461" s="308">
        <v>157.68</v>
      </c>
      <c r="Z2461" s="308">
        <v>160.56</v>
      </c>
      <c r="AA2461" s="308">
        <v>151.19999999999999</v>
      </c>
      <c r="AB2461" s="309">
        <v>152.28</v>
      </c>
      <c r="AC2461" s="107">
        <f>SUM(E2461:AB2461)</f>
        <v>3867.4800000000009</v>
      </c>
      <c r="AD2461" s="718"/>
      <c r="AE2461" s="719"/>
      <c r="AF2461" s="720"/>
      <c r="AH2461" s="189"/>
      <c r="AI2461" s="189"/>
      <c r="AJ2461" s="332"/>
      <c r="AK2461" s="332"/>
      <c r="AL2461" s="332"/>
      <c r="AM2461" s="332"/>
    </row>
    <row r="2462" spans="1:39" s="181" customFormat="1" x14ac:dyDescent="0.25">
      <c r="A2462" s="3529"/>
      <c r="B2462" s="3409"/>
      <c r="C2462" s="123" t="s">
        <v>15</v>
      </c>
      <c r="D2462" s="108" t="s">
        <v>54</v>
      </c>
      <c r="E2462" s="1473">
        <v>25</v>
      </c>
      <c r="F2462" s="1474">
        <v>27</v>
      </c>
      <c r="G2462" s="1474">
        <v>24</v>
      </c>
      <c r="H2462" s="1701">
        <v>24</v>
      </c>
      <c r="I2462" s="1701">
        <v>25</v>
      </c>
      <c r="J2462" s="1701">
        <v>29</v>
      </c>
      <c r="K2462" s="1701">
        <v>36</v>
      </c>
      <c r="L2462" s="1701">
        <v>40</v>
      </c>
      <c r="M2462" s="1701">
        <v>41</v>
      </c>
      <c r="N2462" s="1701">
        <v>43</v>
      </c>
      <c r="O2462" s="1701">
        <v>43</v>
      </c>
      <c r="P2462" s="1701">
        <v>43</v>
      </c>
      <c r="Q2462" s="1701">
        <v>39</v>
      </c>
      <c r="R2462" s="1701">
        <v>39</v>
      </c>
      <c r="S2462" s="1701">
        <v>39</v>
      </c>
      <c r="T2462" s="1701">
        <v>39</v>
      </c>
      <c r="U2462" s="1701">
        <v>38</v>
      </c>
      <c r="V2462" s="1701">
        <v>37</v>
      </c>
      <c r="W2462" s="1701">
        <v>41</v>
      </c>
      <c r="X2462" s="1701">
        <v>43</v>
      </c>
      <c r="Y2462" s="1701">
        <v>43</v>
      </c>
      <c r="Z2462" s="1474">
        <v>38</v>
      </c>
      <c r="AA2462" s="1474">
        <v>34</v>
      </c>
      <c r="AB2462" s="1475">
        <v>32</v>
      </c>
      <c r="AC2462" s="107">
        <f>AVERAGE(E2462:AB2462)</f>
        <v>35.916666666666664</v>
      </c>
      <c r="AD2462" s="718"/>
      <c r="AE2462" s="719"/>
      <c r="AF2462" s="720"/>
      <c r="AH2462" s="189"/>
      <c r="AI2462" s="189"/>
      <c r="AJ2462" s="332"/>
      <c r="AK2462" s="332"/>
      <c r="AL2462" s="332"/>
      <c r="AM2462" s="332"/>
    </row>
    <row r="2463" spans="1:39" s="181" customFormat="1" ht="16.5" thickBot="1" x14ac:dyDescent="0.3">
      <c r="A2463" s="3529"/>
      <c r="B2463" s="3409"/>
      <c r="C2463" s="123" t="s">
        <v>17</v>
      </c>
      <c r="D2463" s="114"/>
      <c r="E2463" s="571">
        <f t="shared" ref="E2463:AB2463" si="725">E2461/E2460</f>
        <v>0.53493975903614455</v>
      </c>
      <c r="F2463" s="318">
        <f t="shared" si="725"/>
        <v>0.5701179554390563</v>
      </c>
      <c r="G2463" s="318">
        <f t="shared" si="725"/>
        <v>0.58782849239280777</v>
      </c>
      <c r="H2463" s="318">
        <f t="shared" si="725"/>
        <v>0.61626248216833102</v>
      </c>
      <c r="I2463" s="318">
        <f t="shared" si="725"/>
        <v>0.61985815602836869</v>
      </c>
      <c r="J2463" s="318">
        <f t="shared" si="725"/>
        <v>0.57312252964426869</v>
      </c>
      <c r="K2463" s="318">
        <f t="shared" si="725"/>
        <v>0.46735751295336797</v>
      </c>
      <c r="L2463" s="318">
        <f t="shared" si="725"/>
        <v>0.42910798122065735</v>
      </c>
      <c r="M2463" s="318">
        <f t="shared" si="725"/>
        <v>0.38653366583541149</v>
      </c>
      <c r="N2463" s="318">
        <f t="shared" si="725"/>
        <v>0.364951768488746</v>
      </c>
      <c r="O2463" s="318">
        <f t="shared" si="725"/>
        <v>0.38048780487804873</v>
      </c>
      <c r="P2463" s="318">
        <f t="shared" si="725"/>
        <v>0.37010391686650679</v>
      </c>
      <c r="Q2463" s="318">
        <f t="shared" si="725"/>
        <v>0.38486574450772987</v>
      </c>
      <c r="R2463" s="318">
        <f t="shared" si="725"/>
        <v>0.39930855661192738</v>
      </c>
      <c r="S2463" s="318">
        <f t="shared" si="725"/>
        <v>0.39761092150170646</v>
      </c>
      <c r="T2463" s="318">
        <f t="shared" si="725"/>
        <v>0.38793103448275862</v>
      </c>
      <c r="U2463" s="318">
        <f t="shared" si="725"/>
        <v>0.4015887025595764</v>
      </c>
      <c r="V2463" s="318">
        <f t="shared" si="725"/>
        <v>0.4107806691449814</v>
      </c>
      <c r="W2463" s="318">
        <f t="shared" si="725"/>
        <v>0.40179372197309421</v>
      </c>
      <c r="X2463" s="318">
        <f t="shared" si="725"/>
        <v>0.37959866220735783</v>
      </c>
      <c r="Y2463" s="318">
        <f>Y2461/Y2460</f>
        <v>0.34406912804399059</v>
      </c>
      <c r="Z2463" s="318">
        <f t="shared" si="725"/>
        <v>0.36025848142164779</v>
      </c>
      <c r="AA2463" s="318">
        <f t="shared" si="725"/>
        <v>0.38888888888888884</v>
      </c>
      <c r="AB2463" s="369">
        <f t="shared" si="725"/>
        <v>0.44809322033898308</v>
      </c>
      <c r="AC2463" s="452">
        <f>AVERAGE(E2463:AB2463)</f>
        <v>0.44189415652643155</v>
      </c>
      <c r="AD2463" s="718"/>
      <c r="AE2463" s="719"/>
      <c r="AF2463" s="720"/>
      <c r="AH2463" s="189"/>
      <c r="AI2463" s="189"/>
      <c r="AJ2463" s="332"/>
      <c r="AK2463" s="332"/>
      <c r="AL2463" s="332"/>
      <c r="AM2463" s="332"/>
    </row>
    <row r="2464" spans="1:39" s="181" customFormat="1" hidden="1" x14ac:dyDescent="0.25">
      <c r="A2464" s="2024"/>
      <c r="B2464" s="2027"/>
      <c r="C2464" s="124" t="s">
        <v>18</v>
      </c>
      <c r="D2464" s="122"/>
      <c r="E2464" s="616"/>
      <c r="F2464" s="136"/>
      <c r="G2464" s="136"/>
      <c r="H2464" s="91"/>
      <c r="I2464" s="91"/>
      <c r="J2464" s="91"/>
      <c r="K2464" s="91"/>
      <c r="L2464" s="91"/>
      <c r="M2464" s="91"/>
      <c r="N2464" s="91"/>
      <c r="O2464" s="91"/>
      <c r="P2464" s="91"/>
      <c r="Q2464" s="91"/>
      <c r="R2464" s="91"/>
      <c r="S2464" s="91"/>
      <c r="T2464" s="91"/>
      <c r="U2464" s="91"/>
      <c r="V2464" s="91"/>
      <c r="W2464" s="91"/>
      <c r="X2464" s="91"/>
      <c r="Y2464" s="91"/>
      <c r="Z2464" s="136"/>
      <c r="AA2464" s="136"/>
      <c r="AB2464" s="617"/>
      <c r="AC2464" s="122"/>
      <c r="AD2464" s="718"/>
      <c r="AE2464" s="719"/>
      <c r="AF2464" s="720"/>
      <c r="AH2464" s="189"/>
      <c r="AI2464" s="189"/>
      <c r="AJ2464" s="332"/>
      <c r="AK2464" s="332"/>
      <c r="AL2464" s="332"/>
      <c r="AM2464" s="332"/>
    </row>
    <row r="2465" spans="1:42" s="181" customFormat="1" hidden="1" x14ac:dyDescent="0.25">
      <c r="A2465" s="2024"/>
      <c r="B2465" s="2027"/>
      <c r="C2465" s="124" t="s">
        <v>19</v>
      </c>
      <c r="D2465" s="108"/>
      <c r="E2465" s="497"/>
      <c r="F2465" s="311"/>
      <c r="G2465" s="311"/>
      <c r="H2465" s="155"/>
      <c r="I2465" s="155"/>
      <c r="J2465" s="155"/>
      <c r="K2465" s="155"/>
      <c r="L2465" s="155"/>
      <c r="M2465" s="155"/>
      <c r="N2465" s="155"/>
      <c r="O2465" s="155"/>
      <c r="P2465" s="155"/>
      <c r="Q2465" s="155"/>
      <c r="R2465" s="155"/>
      <c r="S2465" s="155"/>
      <c r="T2465" s="155"/>
      <c r="U2465" s="155"/>
      <c r="V2465" s="155"/>
      <c r="W2465" s="155"/>
      <c r="X2465" s="155"/>
      <c r="Y2465" s="155"/>
      <c r="Z2465" s="311"/>
      <c r="AA2465" s="311"/>
      <c r="AB2465" s="312"/>
      <c r="AC2465" s="108"/>
      <c r="AD2465" s="718"/>
      <c r="AE2465" s="719"/>
      <c r="AF2465" s="720"/>
      <c r="AH2465" s="332"/>
      <c r="AI2465" s="779"/>
      <c r="AJ2465" s="779"/>
      <c r="AK2465" s="780"/>
      <c r="AL2465" s="780"/>
      <c r="AM2465" s="189"/>
    </row>
    <row r="2466" spans="1:42" s="181" customFormat="1" ht="16.5" hidden="1" thickBot="1" x14ac:dyDescent="0.3">
      <c r="A2466" s="3602" t="s">
        <v>42</v>
      </c>
      <c r="B2466" s="3603"/>
      <c r="C2466" s="3604"/>
      <c r="D2466" s="114"/>
      <c r="E2466" s="456">
        <f>SQRT(E2460*E2460+E2461*E2461)/E2416/1.73</f>
        <v>31.491380315747829</v>
      </c>
      <c r="F2466" s="179">
        <f t="shared" ref="F2466:AB2466" si="726">SQRT(F2460*F2460+F2461*F2461)/F2416/1.73</f>
        <v>29.383541672528924</v>
      </c>
      <c r="G2466" s="179">
        <f t="shared" si="726"/>
        <v>27.923082606151208</v>
      </c>
      <c r="H2466" s="79">
        <f t="shared" si="726"/>
        <v>27.415693363000912</v>
      </c>
      <c r="I2466" s="79">
        <f t="shared" si="726"/>
        <v>27.616504363418315</v>
      </c>
      <c r="J2466" s="79">
        <f t="shared" si="726"/>
        <v>28.941651608291139</v>
      </c>
      <c r="K2466" s="79">
        <f t="shared" si="726"/>
        <v>35.522062459110785</v>
      </c>
      <c r="L2466" s="79">
        <f t="shared" si="726"/>
        <v>38.709567759729495</v>
      </c>
      <c r="M2466" s="79">
        <f t="shared" si="726"/>
        <v>43.711007180012757</v>
      </c>
      <c r="N2466" s="79">
        <f t="shared" si="726"/>
        <v>44.590221529902813</v>
      </c>
      <c r="O2466" s="79">
        <f t="shared" si="726"/>
        <v>44.601805729562393</v>
      </c>
      <c r="P2466" s="79">
        <f t="shared" si="726"/>
        <v>45.208610447260654</v>
      </c>
      <c r="Q2466" s="79">
        <f t="shared" si="726"/>
        <v>44.341844744966671</v>
      </c>
      <c r="R2466" s="79">
        <f t="shared" si="726"/>
        <v>41.949500373471814</v>
      </c>
      <c r="S2466" s="79">
        <f t="shared" si="726"/>
        <v>42.606443758758672</v>
      </c>
      <c r="T2466" s="79">
        <f t="shared" si="726"/>
        <v>42.031529191024198</v>
      </c>
      <c r="U2466" s="79">
        <f t="shared" si="726"/>
        <v>41.446998768732961</v>
      </c>
      <c r="V2466" s="79">
        <f t="shared" si="726"/>
        <v>39.359778708342496</v>
      </c>
      <c r="W2466" s="79">
        <f t="shared" si="726"/>
        <v>40.658766722235242</v>
      </c>
      <c r="X2466" s="79">
        <f t="shared" si="726"/>
        <v>43.145299143006874</v>
      </c>
      <c r="Y2466" s="79">
        <f>SQRT(Y2460*Y2460+Y2461*Y2461)/Y2416/1.73</f>
        <v>45.551750774277892</v>
      </c>
      <c r="Z2466" s="179">
        <f t="shared" si="726"/>
        <v>44.380276739747124</v>
      </c>
      <c r="AA2466" s="179">
        <f t="shared" si="726"/>
        <v>39.018771253707101</v>
      </c>
      <c r="AB2466" s="180">
        <f t="shared" si="726"/>
        <v>34.775295435070568</v>
      </c>
      <c r="AC2466" s="109">
        <f>AVERAGE(E2466:AB2466)</f>
        <v>38.515891027002461</v>
      </c>
      <c r="AD2466" s="78">
        <f>(AC2462-AC2466)/AC2462</f>
        <v>-7.2368195647400366E-2</v>
      </c>
      <c r="AE2466" s="79"/>
      <c r="AF2466" s="80"/>
      <c r="AH2466" s="189"/>
      <c r="AI2466" s="189"/>
      <c r="AJ2466" s="302"/>
      <c r="AK2466" s="302"/>
      <c r="AL2466" s="332"/>
      <c r="AM2466" s="302"/>
    </row>
    <row r="2467" spans="1:42" s="181" customFormat="1" x14ac:dyDescent="0.25">
      <c r="A2467" s="3506" t="s">
        <v>207</v>
      </c>
      <c r="B2467" s="3423" t="s">
        <v>26</v>
      </c>
      <c r="C2467" s="121" t="s">
        <v>13</v>
      </c>
      <c r="D2467" s="113"/>
      <c r="E2467" s="70">
        <f t="shared" ref="E2467:AB2467" si="727">(E2471-D2471)*$AK2467*$AM2467</f>
        <v>0</v>
      </c>
      <c r="F2467" s="71">
        <f t="shared" si="727"/>
        <v>0</v>
      </c>
      <c r="G2467" s="71">
        <f t="shared" si="727"/>
        <v>0</v>
      </c>
      <c r="H2467" s="71">
        <f t="shared" si="727"/>
        <v>0</v>
      </c>
      <c r="I2467" s="71">
        <f t="shared" si="727"/>
        <v>0</v>
      </c>
      <c r="J2467" s="71">
        <f t="shared" si="727"/>
        <v>0</v>
      </c>
      <c r="K2467" s="71">
        <f t="shared" si="727"/>
        <v>0</v>
      </c>
      <c r="L2467" s="71">
        <f t="shared" si="727"/>
        <v>0</v>
      </c>
      <c r="M2467" s="71">
        <f t="shared" si="727"/>
        <v>0</v>
      </c>
      <c r="N2467" s="71">
        <f t="shared" si="727"/>
        <v>0</v>
      </c>
      <c r="O2467" s="71">
        <f t="shared" si="727"/>
        <v>0</v>
      </c>
      <c r="P2467" s="71">
        <f t="shared" si="727"/>
        <v>0</v>
      </c>
      <c r="Q2467" s="71">
        <f t="shared" si="727"/>
        <v>0</v>
      </c>
      <c r="R2467" s="71">
        <f t="shared" si="727"/>
        <v>0</v>
      </c>
      <c r="S2467" s="71">
        <f t="shared" si="727"/>
        <v>0</v>
      </c>
      <c r="T2467" s="71">
        <f t="shared" si="727"/>
        <v>0</v>
      </c>
      <c r="U2467" s="71">
        <f t="shared" si="727"/>
        <v>0</v>
      </c>
      <c r="V2467" s="71">
        <f t="shared" si="727"/>
        <v>0</v>
      </c>
      <c r="W2467" s="71">
        <f t="shared" si="727"/>
        <v>0</v>
      </c>
      <c r="X2467" s="71">
        <f t="shared" si="727"/>
        <v>0</v>
      </c>
      <c r="Y2467" s="71">
        <f>(Y2471-X2471)*$AK2467*$AM2467</f>
        <v>0</v>
      </c>
      <c r="Z2467" s="71">
        <f>(Z2471-Y2471)*$AK2467*$AM2467</f>
        <v>0</v>
      </c>
      <c r="AA2467" s="71">
        <f t="shared" si="727"/>
        <v>0</v>
      </c>
      <c r="AB2467" s="72">
        <f t="shared" si="727"/>
        <v>0</v>
      </c>
      <c r="AC2467" s="106">
        <f>SUM(E2467:AB2467)</f>
        <v>0</v>
      </c>
      <c r="AD2467" s="717"/>
      <c r="AE2467" s="464">
        <v>0</v>
      </c>
      <c r="AF2467" s="465">
        <v>0</v>
      </c>
      <c r="AH2467" s="189"/>
      <c r="AI2467" s="189"/>
      <c r="AJ2467" s="862"/>
      <c r="AK2467" s="863"/>
      <c r="AL2467" s="862"/>
      <c r="AM2467" s="332"/>
    </row>
    <row r="2468" spans="1:42" s="181" customFormat="1" x14ac:dyDescent="0.25">
      <c r="A2468" s="3529"/>
      <c r="B2468" s="3409"/>
      <c r="C2468" s="123" t="s">
        <v>14</v>
      </c>
      <c r="D2468" s="108"/>
      <c r="E2468" s="391">
        <f t="shared" ref="E2468:AB2468" si="728">(E2472-D2472)*$AK2467*$AM2467</f>
        <v>0</v>
      </c>
      <c r="F2468" s="308">
        <f t="shared" si="728"/>
        <v>0</v>
      </c>
      <c r="G2468" s="308">
        <f t="shared" si="728"/>
        <v>0</v>
      </c>
      <c r="H2468" s="308">
        <f t="shared" si="728"/>
        <v>0</v>
      </c>
      <c r="I2468" s="308">
        <f t="shared" si="728"/>
        <v>0</v>
      </c>
      <c r="J2468" s="308">
        <f t="shared" si="728"/>
        <v>0</v>
      </c>
      <c r="K2468" s="308">
        <f t="shared" si="728"/>
        <v>0</v>
      </c>
      <c r="L2468" s="308">
        <f t="shared" si="728"/>
        <v>0</v>
      </c>
      <c r="M2468" s="308">
        <f t="shared" si="728"/>
        <v>0</v>
      </c>
      <c r="N2468" s="308">
        <f t="shared" si="728"/>
        <v>0</v>
      </c>
      <c r="O2468" s="308">
        <f t="shared" si="728"/>
        <v>0</v>
      </c>
      <c r="P2468" s="308">
        <f t="shared" si="728"/>
        <v>0</v>
      </c>
      <c r="Q2468" s="308">
        <f t="shared" si="728"/>
        <v>0</v>
      </c>
      <c r="R2468" s="308">
        <f t="shared" si="728"/>
        <v>0</v>
      </c>
      <c r="S2468" s="308">
        <f t="shared" si="728"/>
        <v>0</v>
      </c>
      <c r="T2468" s="308">
        <f t="shared" si="728"/>
        <v>0</v>
      </c>
      <c r="U2468" s="308">
        <f t="shared" si="728"/>
        <v>0</v>
      </c>
      <c r="V2468" s="308">
        <f t="shared" si="728"/>
        <v>0</v>
      </c>
      <c r="W2468" s="308">
        <f t="shared" si="728"/>
        <v>0</v>
      </c>
      <c r="X2468" s="308">
        <f t="shared" si="728"/>
        <v>0</v>
      </c>
      <c r="Y2468" s="308">
        <f>(Y2472-X2472)*$AK2467*$AM2467</f>
        <v>0</v>
      </c>
      <c r="Z2468" s="308">
        <f>(Z2472-Y2472)*$AK2467*$AM2467</f>
        <v>0</v>
      </c>
      <c r="AA2468" s="308">
        <f t="shared" si="728"/>
        <v>0</v>
      </c>
      <c r="AB2468" s="309">
        <f t="shared" si="728"/>
        <v>0</v>
      </c>
      <c r="AC2468" s="107">
        <f>SUM(E2468:AB2468)</f>
        <v>0</v>
      </c>
      <c r="AD2468" s="718"/>
      <c r="AE2468" s="719"/>
      <c r="AF2468" s="720"/>
      <c r="AH2468" s="189"/>
      <c r="AI2468" s="189"/>
      <c r="AJ2468" s="332"/>
      <c r="AK2468" s="332"/>
      <c r="AL2468" s="332"/>
      <c r="AM2468" s="332"/>
    </row>
    <row r="2469" spans="1:42" s="181" customFormat="1" x14ac:dyDescent="0.25">
      <c r="A2469" s="3529"/>
      <c r="B2469" s="3409"/>
      <c r="C2469" s="123" t="s">
        <v>15</v>
      </c>
      <c r="D2469" s="108"/>
      <c r="E2469" s="1473">
        <v>0</v>
      </c>
      <c r="F2469" s="1474">
        <v>0</v>
      </c>
      <c r="G2469" s="1474">
        <v>0</v>
      </c>
      <c r="H2469" s="1701">
        <v>0</v>
      </c>
      <c r="I2469" s="1701">
        <v>0</v>
      </c>
      <c r="J2469" s="1701">
        <v>0</v>
      </c>
      <c r="K2469" s="1701">
        <v>0</v>
      </c>
      <c r="L2469" s="1701">
        <v>0</v>
      </c>
      <c r="M2469" s="1701">
        <v>0</v>
      </c>
      <c r="N2469" s="1701">
        <v>0</v>
      </c>
      <c r="O2469" s="1701">
        <v>0</v>
      </c>
      <c r="P2469" s="1701">
        <v>0</v>
      </c>
      <c r="Q2469" s="1701">
        <v>0</v>
      </c>
      <c r="R2469" s="1701">
        <v>0</v>
      </c>
      <c r="S2469" s="1701">
        <v>0</v>
      </c>
      <c r="T2469" s="1701">
        <v>0</v>
      </c>
      <c r="U2469" s="1701">
        <v>0</v>
      </c>
      <c r="V2469" s="1701">
        <v>0</v>
      </c>
      <c r="W2469" s="1701">
        <v>0</v>
      </c>
      <c r="X2469" s="1701">
        <v>0</v>
      </c>
      <c r="Y2469" s="1701">
        <v>0</v>
      </c>
      <c r="Z2469" s="1474">
        <v>0</v>
      </c>
      <c r="AA2469" s="1474">
        <v>0</v>
      </c>
      <c r="AB2469" s="1475">
        <v>0</v>
      </c>
      <c r="AC2469" s="107"/>
      <c r="AD2469" s="718"/>
      <c r="AE2469" s="719"/>
      <c r="AF2469" s="720"/>
      <c r="AH2469" s="189"/>
      <c r="AI2469" s="189"/>
      <c r="AJ2469" s="332"/>
      <c r="AK2469" s="332"/>
      <c r="AL2469" s="332"/>
      <c r="AM2469" s="332"/>
    </row>
    <row r="2470" spans="1:42" s="181" customFormat="1" ht="16.5" thickBot="1" x14ac:dyDescent="0.3">
      <c r="A2470" s="3529"/>
      <c r="B2470" s="3409"/>
      <c r="C2470" s="123" t="s">
        <v>17</v>
      </c>
      <c r="D2470" s="114"/>
      <c r="E2470" s="571" t="e">
        <f t="shared" ref="E2470:AB2470" si="729">E2468/E2467</f>
        <v>#DIV/0!</v>
      </c>
      <c r="F2470" s="318" t="e">
        <f t="shared" si="729"/>
        <v>#DIV/0!</v>
      </c>
      <c r="G2470" s="318" t="e">
        <f t="shared" si="729"/>
        <v>#DIV/0!</v>
      </c>
      <c r="H2470" s="318" t="e">
        <f t="shared" si="729"/>
        <v>#DIV/0!</v>
      </c>
      <c r="I2470" s="318" t="e">
        <f t="shared" si="729"/>
        <v>#DIV/0!</v>
      </c>
      <c r="J2470" s="318" t="e">
        <f t="shared" si="729"/>
        <v>#DIV/0!</v>
      </c>
      <c r="K2470" s="318" t="e">
        <f t="shared" si="729"/>
        <v>#DIV/0!</v>
      </c>
      <c r="L2470" s="318" t="e">
        <f t="shared" si="729"/>
        <v>#DIV/0!</v>
      </c>
      <c r="M2470" s="318" t="e">
        <f t="shared" si="729"/>
        <v>#DIV/0!</v>
      </c>
      <c r="N2470" s="318" t="e">
        <f t="shared" si="729"/>
        <v>#DIV/0!</v>
      </c>
      <c r="O2470" s="318" t="e">
        <f t="shared" si="729"/>
        <v>#DIV/0!</v>
      </c>
      <c r="P2470" s="318" t="e">
        <f t="shared" si="729"/>
        <v>#DIV/0!</v>
      </c>
      <c r="Q2470" s="318" t="e">
        <f t="shared" si="729"/>
        <v>#DIV/0!</v>
      </c>
      <c r="R2470" s="318" t="e">
        <f t="shared" si="729"/>
        <v>#DIV/0!</v>
      </c>
      <c r="S2470" s="318" t="e">
        <f t="shared" si="729"/>
        <v>#DIV/0!</v>
      </c>
      <c r="T2470" s="318" t="e">
        <f t="shared" si="729"/>
        <v>#DIV/0!</v>
      </c>
      <c r="U2470" s="318" t="e">
        <f t="shared" si="729"/>
        <v>#DIV/0!</v>
      </c>
      <c r="V2470" s="318" t="e">
        <f t="shared" si="729"/>
        <v>#DIV/0!</v>
      </c>
      <c r="W2470" s="318" t="e">
        <f t="shared" si="729"/>
        <v>#DIV/0!</v>
      </c>
      <c r="X2470" s="318" t="e">
        <f t="shared" si="729"/>
        <v>#DIV/0!</v>
      </c>
      <c r="Y2470" s="318" t="e">
        <f>Y2468/Y2467</f>
        <v>#DIV/0!</v>
      </c>
      <c r="Z2470" s="318" t="e">
        <f t="shared" si="729"/>
        <v>#DIV/0!</v>
      </c>
      <c r="AA2470" s="318" t="e">
        <f t="shared" si="729"/>
        <v>#DIV/0!</v>
      </c>
      <c r="AB2470" s="369" t="e">
        <f t="shared" si="729"/>
        <v>#DIV/0!</v>
      </c>
      <c r="AC2470" s="452" t="e">
        <f>AVERAGE(E2470:AB2470)</f>
        <v>#DIV/0!</v>
      </c>
      <c r="AD2470" s="718"/>
      <c r="AE2470" s="719"/>
      <c r="AF2470" s="720"/>
      <c r="AH2470" s="189"/>
      <c r="AI2470" s="189"/>
      <c r="AJ2470" s="332"/>
      <c r="AK2470" s="332"/>
      <c r="AL2470" s="332"/>
      <c r="AM2470" s="332"/>
    </row>
    <row r="2471" spans="1:42" s="181" customFormat="1" hidden="1" x14ac:dyDescent="0.25">
      <c r="A2471" s="2024"/>
      <c r="B2471" s="2027"/>
      <c r="C2471" s="124" t="s">
        <v>18</v>
      </c>
      <c r="D2471" s="122"/>
      <c r="E2471" s="616"/>
      <c r="F2471" s="136"/>
      <c r="G2471" s="136"/>
      <c r="H2471" s="91"/>
      <c r="I2471" s="91"/>
      <c r="J2471" s="91"/>
      <c r="K2471" s="91"/>
      <c r="L2471" s="91"/>
      <c r="M2471" s="91"/>
      <c r="N2471" s="91"/>
      <c r="O2471" s="91"/>
      <c r="P2471" s="91"/>
      <c r="Q2471" s="91"/>
      <c r="R2471" s="91"/>
      <c r="S2471" s="91"/>
      <c r="T2471" s="91"/>
      <c r="U2471" s="91"/>
      <c r="V2471" s="91"/>
      <c r="W2471" s="91"/>
      <c r="X2471" s="91"/>
      <c r="Y2471" s="91"/>
      <c r="Z2471" s="136"/>
      <c r="AA2471" s="136"/>
      <c r="AB2471" s="617"/>
      <c r="AC2471" s="122"/>
      <c r="AD2471" s="718"/>
      <c r="AE2471" s="719"/>
      <c r="AF2471" s="720"/>
      <c r="AH2471" s="189"/>
      <c r="AI2471" s="189"/>
      <c r="AJ2471" s="332"/>
      <c r="AK2471" s="332"/>
      <c r="AL2471" s="332"/>
      <c r="AM2471" s="332"/>
    </row>
    <row r="2472" spans="1:42" s="181" customFormat="1" hidden="1" x14ac:dyDescent="0.25">
      <c r="A2472" s="2024"/>
      <c r="B2472" s="2027"/>
      <c r="C2472" s="124" t="s">
        <v>19</v>
      </c>
      <c r="D2472" s="108"/>
      <c r="E2472" s="497"/>
      <c r="F2472" s="311"/>
      <c r="G2472" s="311"/>
      <c r="H2472" s="155"/>
      <c r="I2472" s="155"/>
      <c r="J2472" s="155"/>
      <c r="K2472" s="155"/>
      <c r="L2472" s="155"/>
      <c r="M2472" s="155"/>
      <c r="N2472" s="155"/>
      <c r="O2472" s="155"/>
      <c r="P2472" s="155"/>
      <c r="Q2472" s="155"/>
      <c r="R2472" s="155"/>
      <c r="S2472" s="155"/>
      <c r="T2472" s="155"/>
      <c r="U2472" s="155"/>
      <c r="V2472" s="155"/>
      <c r="W2472" s="155"/>
      <c r="X2472" s="155"/>
      <c r="Y2472" s="155"/>
      <c r="Z2472" s="311"/>
      <c r="AA2472" s="311"/>
      <c r="AB2472" s="312"/>
      <c r="AC2472" s="108"/>
      <c r="AD2472" s="718"/>
      <c r="AE2472" s="719"/>
      <c r="AF2472" s="720"/>
      <c r="AH2472" s="332"/>
      <c r="AI2472" s="779"/>
      <c r="AJ2472" s="779"/>
      <c r="AK2472" s="780"/>
      <c r="AL2472" s="780"/>
      <c r="AM2472" s="189"/>
    </row>
    <row r="2473" spans="1:42" s="181" customFormat="1" ht="16.5" hidden="1" thickBot="1" x14ac:dyDescent="0.3">
      <c r="A2473" s="3602" t="s">
        <v>42</v>
      </c>
      <c r="B2473" s="3603"/>
      <c r="C2473" s="3604"/>
      <c r="D2473" s="114"/>
      <c r="E2473" s="456">
        <f>SQRT(E2467*E2467+E2468*E2468)/E2417/1.73</f>
        <v>0</v>
      </c>
      <c r="F2473" s="179">
        <f t="shared" ref="F2473:AB2473" si="730">SQRT(F2467*F2467+F2468*F2468)/F2417/1.73</f>
        <v>0</v>
      </c>
      <c r="G2473" s="179">
        <f t="shared" si="730"/>
        <v>0</v>
      </c>
      <c r="H2473" s="79">
        <f t="shared" si="730"/>
        <v>0</v>
      </c>
      <c r="I2473" s="79">
        <f t="shared" si="730"/>
        <v>0</v>
      </c>
      <c r="J2473" s="79">
        <f t="shared" si="730"/>
        <v>0</v>
      </c>
      <c r="K2473" s="79">
        <f t="shared" si="730"/>
        <v>0</v>
      </c>
      <c r="L2473" s="79">
        <f t="shared" si="730"/>
        <v>0</v>
      </c>
      <c r="M2473" s="79">
        <f t="shared" si="730"/>
        <v>0</v>
      </c>
      <c r="N2473" s="79">
        <f t="shared" si="730"/>
        <v>0</v>
      </c>
      <c r="O2473" s="79">
        <f t="shared" si="730"/>
        <v>0</v>
      </c>
      <c r="P2473" s="79">
        <f t="shared" si="730"/>
        <v>0</v>
      </c>
      <c r="Q2473" s="79">
        <f t="shared" si="730"/>
        <v>0</v>
      </c>
      <c r="R2473" s="79">
        <f t="shared" si="730"/>
        <v>0</v>
      </c>
      <c r="S2473" s="79">
        <f t="shared" si="730"/>
        <v>0</v>
      </c>
      <c r="T2473" s="79">
        <f t="shared" si="730"/>
        <v>0</v>
      </c>
      <c r="U2473" s="79">
        <f t="shared" si="730"/>
        <v>0</v>
      </c>
      <c r="V2473" s="79">
        <f t="shared" si="730"/>
        <v>0</v>
      </c>
      <c r="W2473" s="79">
        <f t="shared" si="730"/>
        <v>0</v>
      </c>
      <c r="X2473" s="79">
        <f t="shared" si="730"/>
        <v>0</v>
      </c>
      <c r="Y2473" s="79">
        <f>SQRT(Y2467*Y2467+Y2468*Y2468)/Y2417/1.73</f>
        <v>0</v>
      </c>
      <c r="Z2473" s="179">
        <f t="shared" si="730"/>
        <v>0</v>
      </c>
      <c r="AA2473" s="179">
        <f t="shared" si="730"/>
        <v>0</v>
      </c>
      <c r="AB2473" s="180">
        <f t="shared" si="730"/>
        <v>0</v>
      </c>
      <c r="AC2473" s="109">
        <f>AVERAGE(E2473:AB2473)</f>
        <v>0</v>
      </c>
      <c r="AD2473" s="78" t="e">
        <f>(AC2469-AC2473)/AC2469</f>
        <v>#DIV/0!</v>
      </c>
      <c r="AE2473" s="79"/>
      <c r="AF2473" s="80"/>
      <c r="AH2473" s="189"/>
      <c r="AI2473" s="189"/>
      <c r="AJ2473" s="302"/>
      <c r="AK2473" s="302"/>
      <c r="AL2473" s="332"/>
      <c r="AM2473" s="302"/>
    </row>
    <row r="2474" spans="1:42" s="181" customFormat="1" x14ac:dyDescent="0.25">
      <c r="A2474" s="3506" t="s">
        <v>201</v>
      </c>
      <c r="B2474" s="3423" t="s">
        <v>338</v>
      </c>
      <c r="C2474" s="121" t="s">
        <v>13</v>
      </c>
      <c r="D2474" s="113" t="s">
        <v>820</v>
      </c>
      <c r="E2474" s="70">
        <v>129.72</v>
      </c>
      <c r="F2474" s="71">
        <v>121.44</v>
      </c>
      <c r="G2474" s="71">
        <v>120.36</v>
      </c>
      <c r="H2474" s="71">
        <v>121.32</v>
      </c>
      <c r="I2474" s="71">
        <v>116.88</v>
      </c>
      <c r="J2474" s="71">
        <v>137.28</v>
      </c>
      <c r="K2474" s="71">
        <v>155.52000000000001</v>
      </c>
      <c r="L2474" s="71">
        <v>181.08</v>
      </c>
      <c r="M2474" s="71">
        <v>257.39999999999998</v>
      </c>
      <c r="N2474" s="71">
        <v>251.52</v>
      </c>
      <c r="O2474" s="71">
        <v>230.28</v>
      </c>
      <c r="P2474" s="71">
        <v>235.2</v>
      </c>
      <c r="Q2474" s="71">
        <v>220.2</v>
      </c>
      <c r="R2474" s="71">
        <v>215.64</v>
      </c>
      <c r="S2474" s="71">
        <v>203.88</v>
      </c>
      <c r="T2474" s="71">
        <v>185.76</v>
      </c>
      <c r="U2474" s="71">
        <v>179.64</v>
      </c>
      <c r="V2474" s="71">
        <v>159</v>
      </c>
      <c r="W2474" s="71">
        <v>144.72</v>
      </c>
      <c r="X2474" s="71">
        <v>145.08000000000001</v>
      </c>
      <c r="Y2474" s="71">
        <v>154.80000000000001</v>
      </c>
      <c r="Z2474" s="71">
        <v>154.56</v>
      </c>
      <c r="AA2474" s="71">
        <v>141.36000000000001</v>
      </c>
      <c r="AB2474" s="72">
        <v>130.32</v>
      </c>
      <c r="AC2474" s="106">
        <f>SUM(E2474:AB2474)</f>
        <v>4092.9599999999996</v>
      </c>
      <c r="AD2474" s="717"/>
      <c r="AE2474" s="464">
        <v>60</v>
      </c>
      <c r="AF2474" s="465">
        <v>20</v>
      </c>
      <c r="AH2474" s="189"/>
      <c r="AI2474" s="189"/>
      <c r="AJ2474" s="862"/>
      <c r="AK2474" s="863"/>
      <c r="AL2474" s="862"/>
      <c r="AM2474" s="332"/>
    </row>
    <row r="2475" spans="1:42" s="181" customFormat="1" x14ac:dyDescent="0.25">
      <c r="A2475" s="3529"/>
      <c r="B2475" s="3409"/>
      <c r="C2475" s="123" t="s">
        <v>14</v>
      </c>
      <c r="D2475" s="108" t="s">
        <v>820</v>
      </c>
      <c r="E2475" s="391">
        <v>121.08</v>
      </c>
      <c r="F2475" s="308">
        <v>120.24</v>
      </c>
      <c r="G2475" s="308">
        <v>119.88</v>
      </c>
      <c r="H2475" s="308">
        <v>122.28</v>
      </c>
      <c r="I2475" s="308">
        <v>121.8</v>
      </c>
      <c r="J2475" s="308">
        <v>123.12</v>
      </c>
      <c r="K2475" s="308">
        <v>127.32</v>
      </c>
      <c r="L2475" s="308">
        <v>123.24</v>
      </c>
      <c r="M2475" s="308">
        <v>136.19999999999999</v>
      </c>
      <c r="N2475" s="308">
        <v>140.76</v>
      </c>
      <c r="O2475" s="308">
        <v>139.44</v>
      </c>
      <c r="P2475" s="308">
        <v>135.72</v>
      </c>
      <c r="Q2475" s="308">
        <v>134.63999999999999</v>
      </c>
      <c r="R2475" s="308">
        <v>138.84</v>
      </c>
      <c r="S2475" s="308">
        <v>140.16</v>
      </c>
      <c r="T2475" s="308">
        <v>125.88</v>
      </c>
      <c r="U2475" s="308">
        <v>125.64</v>
      </c>
      <c r="V2475" s="308">
        <v>114.12</v>
      </c>
      <c r="W2475" s="308">
        <v>114.96</v>
      </c>
      <c r="X2475" s="308">
        <v>115.2</v>
      </c>
      <c r="Y2475" s="308">
        <v>120.36</v>
      </c>
      <c r="Z2475" s="308">
        <v>123.36</v>
      </c>
      <c r="AA2475" s="308">
        <v>119.16</v>
      </c>
      <c r="AB2475" s="309">
        <v>119.76</v>
      </c>
      <c r="AC2475" s="107">
        <f>SUM(E2475:AB2475)</f>
        <v>3023.1600000000003</v>
      </c>
      <c r="AD2475" s="718"/>
      <c r="AE2475" s="719"/>
      <c r="AF2475" s="720"/>
      <c r="AH2475" s="189"/>
      <c r="AI2475" s="189"/>
      <c r="AJ2475" s="332"/>
      <c r="AK2475" s="332"/>
      <c r="AL2475" s="332"/>
      <c r="AM2475" s="332"/>
    </row>
    <row r="2476" spans="1:42" s="181" customFormat="1" x14ac:dyDescent="0.25">
      <c r="A2476" s="3529"/>
      <c r="B2476" s="3409"/>
      <c r="C2476" s="123" t="s">
        <v>15</v>
      </c>
      <c r="D2476" s="108" t="s">
        <v>54</v>
      </c>
      <c r="E2476" s="1473">
        <v>15</v>
      </c>
      <c r="F2476" s="1474">
        <v>16</v>
      </c>
      <c r="G2476" s="1474">
        <v>16</v>
      </c>
      <c r="H2476" s="1701">
        <v>15</v>
      </c>
      <c r="I2476" s="1701">
        <v>15</v>
      </c>
      <c r="J2476" s="1701">
        <v>18</v>
      </c>
      <c r="K2476" s="1701">
        <v>17</v>
      </c>
      <c r="L2476" s="1701">
        <v>25</v>
      </c>
      <c r="M2476" s="1701">
        <v>26</v>
      </c>
      <c r="N2476" s="1701">
        <v>25</v>
      </c>
      <c r="O2476" s="1701">
        <v>25</v>
      </c>
      <c r="P2476" s="1701">
        <v>25</v>
      </c>
      <c r="Q2476" s="1701">
        <v>26</v>
      </c>
      <c r="R2476" s="1701">
        <v>25</v>
      </c>
      <c r="S2476" s="1701">
        <v>22</v>
      </c>
      <c r="T2476" s="1701">
        <v>24</v>
      </c>
      <c r="U2476" s="1701">
        <v>19</v>
      </c>
      <c r="V2476" s="1701">
        <v>18</v>
      </c>
      <c r="W2476" s="1701">
        <v>19</v>
      </c>
      <c r="X2476" s="1701">
        <v>19</v>
      </c>
      <c r="Y2476" s="1701">
        <v>18</v>
      </c>
      <c r="Z2476" s="1474">
        <v>18</v>
      </c>
      <c r="AA2476" s="1474">
        <v>16</v>
      </c>
      <c r="AB2476" s="1475">
        <v>17</v>
      </c>
      <c r="AC2476" s="107">
        <f>AVERAGE(E2476:AB2476)</f>
        <v>19.958333333333332</v>
      </c>
      <c r="AD2476" s="718"/>
      <c r="AE2476" s="719"/>
      <c r="AF2476" s="720"/>
      <c r="AH2476" s="189"/>
      <c r="AI2476" s="189"/>
      <c r="AJ2476" s="332"/>
      <c r="AK2476" s="332"/>
      <c r="AL2476" s="332"/>
      <c r="AM2476" s="332"/>
    </row>
    <row r="2477" spans="1:42" s="181" customFormat="1" ht="16.5" thickBot="1" x14ac:dyDescent="0.3">
      <c r="A2477" s="3529"/>
      <c r="B2477" s="3409"/>
      <c r="C2477" s="123" t="s">
        <v>17</v>
      </c>
      <c r="D2477" s="114"/>
      <c r="E2477" s="571">
        <f t="shared" ref="E2477:AB2477" si="731">E2475/E2474</f>
        <v>0.93339500462534686</v>
      </c>
      <c r="F2477" s="318">
        <f t="shared" si="731"/>
        <v>0.99011857707509876</v>
      </c>
      <c r="G2477" s="318">
        <f t="shared" si="731"/>
        <v>0.99601196410767689</v>
      </c>
      <c r="H2477" s="318">
        <f t="shared" si="731"/>
        <v>1.0079129574678536</v>
      </c>
      <c r="I2477" s="318">
        <f t="shared" si="731"/>
        <v>1.0420944558521561</v>
      </c>
      <c r="J2477" s="318">
        <f t="shared" si="731"/>
        <v>0.89685314685314688</v>
      </c>
      <c r="K2477" s="318">
        <f t="shared" si="731"/>
        <v>0.81867283950617276</v>
      </c>
      <c r="L2477" s="318">
        <f t="shared" si="731"/>
        <v>0.68058316766070237</v>
      </c>
      <c r="M2477" s="318">
        <f t="shared" si="731"/>
        <v>0.52913752913752909</v>
      </c>
      <c r="N2477" s="318">
        <f t="shared" si="731"/>
        <v>0.55963740458015265</v>
      </c>
      <c r="O2477" s="318">
        <f t="shared" si="731"/>
        <v>0.60552371026576346</v>
      </c>
      <c r="P2477" s="318">
        <f t="shared" si="731"/>
        <v>0.57704081632653059</v>
      </c>
      <c r="Q2477" s="318">
        <f t="shared" si="731"/>
        <v>0.61144414168937322</v>
      </c>
      <c r="R2477" s="318">
        <f t="shared" si="731"/>
        <v>0.64385086254869228</v>
      </c>
      <c r="S2477" s="318">
        <f t="shared" si="731"/>
        <v>0.68746321365509122</v>
      </c>
      <c r="T2477" s="318">
        <f t="shared" si="731"/>
        <v>0.67764857881136953</v>
      </c>
      <c r="U2477" s="318">
        <f t="shared" si="731"/>
        <v>0.69939879759519041</v>
      </c>
      <c r="V2477" s="318">
        <f t="shared" si="731"/>
        <v>0.71773584905660381</v>
      </c>
      <c r="W2477" s="318">
        <f t="shared" si="731"/>
        <v>0.79436152570480922</v>
      </c>
      <c r="X2477" s="318">
        <f t="shared" si="731"/>
        <v>0.79404466501240689</v>
      </c>
      <c r="Y2477" s="318">
        <f>Y2475/Y2474</f>
        <v>0.77751937984496122</v>
      </c>
      <c r="Z2477" s="318">
        <f t="shared" si="731"/>
        <v>0.79813664596273293</v>
      </c>
      <c r="AA2477" s="318">
        <f t="shared" si="731"/>
        <v>0.84295415959252962</v>
      </c>
      <c r="AB2477" s="369">
        <f t="shared" si="731"/>
        <v>0.91896869244935553</v>
      </c>
      <c r="AC2477" s="452">
        <f>AVERAGE(E2477:AB2477)</f>
        <v>0.77502117022421857</v>
      </c>
      <c r="AD2477" s="718"/>
      <c r="AE2477" s="719"/>
      <c r="AF2477" s="720"/>
      <c r="AG2477" s="992"/>
      <c r="AH2477" s="992"/>
      <c r="AI2477" s="992"/>
      <c r="AJ2477" s="332"/>
      <c r="AK2477" s="332"/>
      <c r="AL2477" s="332"/>
      <c r="AM2477" s="332"/>
      <c r="AN2477" s="332"/>
      <c r="AO2477" s="332"/>
      <c r="AP2477" s="332"/>
    </row>
    <row r="2478" spans="1:42" s="181" customFormat="1" hidden="1" x14ac:dyDescent="0.25">
      <c r="A2478" s="2024"/>
      <c r="B2478" s="2027"/>
      <c r="C2478" s="124" t="s">
        <v>18</v>
      </c>
      <c r="D2478" s="122"/>
      <c r="E2478" s="616"/>
      <c r="F2478" s="136"/>
      <c r="G2478" s="136"/>
      <c r="H2478" s="91"/>
      <c r="I2478" s="91"/>
      <c r="J2478" s="91"/>
      <c r="K2478" s="91"/>
      <c r="L2478" s="91"/>
      <c r="M2478" s="91"/>
      <c r="N2478" s="91"/>
      <c r="O2478" s="91"/>
      <c r="P2478" s="91"/>
      <c r="Q2478" s="91"/>
      <c r="R2478" s="91"/>
      <c r="S2478" s="91"/>
      <c r="T2478" s="91"/>
      <c r="U2478" s="91"/>
      <c r="V2478" s="91"/>
      <c r="W2478" s="91"/>
      <c r="X2478" s="91"/>
      <c r="Y2478" s="91"/>
      <c r="Z2478" s="136"/>
      <c r="AA2478" s="136"/>
      <c r="AB2478" s="617"/>
      <c r="AC2478" s="122"/>
      <c r="AD2478" s="718"/>
      <c r="AE2478" s="719"/>
      <c r="AF2478" s="720"/>
      <c r="AH2478" s="189"/>
      <c r="AI2478" s="189"/>
      <c r="AJ2478" s="332"/>
      <c r="AK2478" s="332"/>
      <c r="AL2478" s="332"/>
      <c r="AM2478" s="332"/>
    </row>
    <row r="2479" spans="1:42" s="181" customFormat="1" hidden="1" x14ac:dyDescent="0.25">
      <c r="A2479" s="2024"/>
      <c r="B2479" s="2027"/>
      <c r="C2479" s="124" t="s">
        <v>19</v>
      </c>
      <c r="D2479" s="108"/>
      <c r="E2479" s="497"/>
      <c r="F2479" s="311"/>
      <c r="G2479" s="311"/>
      <c r="H2479" s="155"/>
      <c r="I2479" s="155"/>
      <c r="J2479" s="155"/>
      <c r="K2479" s="155"/>
      <c r="L2479" s="155"/>
      <c r="M2479" s="155"/>
      <c r="N2479" s="155"/>
      <c r="O2479" s="155"/>
      <c r="P2479" s="155"/>
      <c r="Q2479" s="155"/>
      <c r="R2479" s="155"/>
      <c r="S2479" s="155"/>
      <c r="T2479" s="155"/>
      <c r="U2479" s="155"/>
      <c r="V2479" s="155"/>
      <c r="W2479" s="155"/>
      <c r="X2479" s="155"/>
      <c r="Y2479" s="155"/>
      <c r="Z2479" s="311"/>
      <c r="AA2479" s="311"/>
      <c r="AB2479" s="312"/>
      <c r="AC2479" s="108"/>
      <c r="AD2479" s="718"/>
      <c r="AE2479" s="719"/>
      <c r="AF2479" s="720"/>
      <c r="AH2479" s="332"/>
      <c r="AI2479" s="779"/>
      <c r="AJ2479" s="779"/>
      <c r="AK2479" s="780"/>
      <c r="AL2479" s="780"/>
      <c r="AM2479" s="189"/>
    </row>
    <row r="2480" spans="1:42" s="181" customFormat="1" ht="16.5" hidden="1" thickBot="1" x14ac:dyDescent="0.3">
      <c r="A2480" s="3557" t="s">
        <v>42</v>
      </c>
      <c r="B2480" s="3608"/>
      <c r="C2480" s="3609"/>
      <c r="D2480" s="128"/>
      <c r="E2480" s="785">
        <f>SQRT(E2474*E2474+E2475*E2475)/E2417/1.73</f>
        <v>16.411337178860915</v>
      </c>
      <c r="F2480" s="531">
        <f t="shared" ref="F2480:AB2480" si="732">SQRT(F2474*F2474+F2475*F2475)/F2417/1.73</f>
        <v>15.780131991219099</v>
      </c>
      <c r="G2480" s="531">
        <f t="shared" si="732"/>
        <v>15.611133571418122</v>
      </c>
      <c r="H2480" s="459">
        <f t="shared" si="732"/>
        <v>15.804436138466835</v>
      </c>
      <c r="I2480" s="459">
        <f t="shared" si="732"/>
        <v>15.51302639585322</v>
      </c>
      <c r="J2480" s="459">
        <f t="shared" si="732"/>
        <v>16.892412055840278</v>
      </c>
      <c r="K2480" s="459">
        <f t="shared" si="732"/>
        <v>18.441112332996468</v>
      </c>
      <c r="L2480" s="459">
        <f t="shared" si="732"/>
        <v>20.388423988852384</v>
      </c>
      <c r="M2480" s="459">
        <f t="shared" si="732"/>
        <v>27.415537635424581</v>
      </c>
      <c r="N2480" s="459">
        <f t="shared" si="732"/>
        <v>26.958914111014071</v>
      </c>
      <c r="O2480" s="459">
        <f t="shared" si="732"/>
        <v>25.385149195771334</v>
      </c>
      <c r="P2480" s="459">
        <f t="shared" si="732"/>
        <v>25.606010644668075</v>
      </c>
      <c r="Q2480" s="459">
        <f t="shared" si="732"/>
        <v>24.180089808815111</v>
      </c>
      <c r="R2480" s="459">
        <f t="shared" si="732"/>
        <v>24.105510009932246</v>
      </c>
      <c r="S2480" s="459">
        <f t="shared" si="732"/>
        <v>23.216195049058847</v>
      </c>
      <c r="T2480" s="459">
        <f t="shared" si="732"/>
        <v>21.056390588946179</v>
      </c>
      <c r="U2480" s="459">
        <f t="shared" si="732"/>
        <v>20.671260361037035</v>
      </c>
      <c r="V2480" s="459">
        <f t="shared" si="732"/>
        <v>18.425094016176818</v>
      </c>
      <c r="W2480" s="459">
        <f t="shared" si="732"/>
        <v>17.399726529817617</v>
      </c>
      <c r="X2480" s="459">
        <f t="shared" si="732"/>
        <v>17.355518955557812</v>
      </c>
      <c r="Y2480" s="459">
        <f>SQRT(Y2474*Y2474+Y2475*Y2475)/Y2417/1.73</f>
        <v>18.429965509147216</v>
      </c>
      <c r="Z2480" s="531">
        <f t="shared" si="732"/>
        <v>18.496510478440147</v>
      </c>
      <c r="AA2480" s="531">
        <f t="shared" si="732"/>
        <v>17.348836913401801</v>
      </c>
      <c r="AB2480" s="782">
        <f t="shared" si="732"/>
        <v>16.448046319069494</v>
      </c>
      <c r="AC2480" s="533">
        <f>AVERAGE(E2480:AB2480)</f>
        <v>19.889198740824405</v>
      </c>
      <c r="AD2480" s="777">
        <f>(AC2476-AC2480)/AC2476</f>
        <v>3.4639461799880061E-3</v>
      </c>
      <c r="AE2480" s="459"/>
      <c r="AF2480" s="460"/>
      <c r="AH2480" s="189"/>
      <c r="AI2480" s="189"/>
      <c r="AJ2480" s="302"/>
      <c r="AK2480" s="302"/>
      <c r="AL2480" s="332"/>
      <c r="AM2480" s="302"/>
    </row>
    <row r="2481" spans="1:40" s="181" customFormat="1" x14ac:dyDescent="0.25">
      <c r="A2481" s="886"/>
      <c r="B2481" s="461" t="s">
        <v>31</v>
      </c>
      <c r="C2481" s="129" t="s">
        <v>13</v>
      </c>
      <c r="D2481" s="2283" t="s">
        <v>820</v>
      </c>
      <c r="E2481" s="147">
        <v>0.16</v>
      </c>
      <c r="F2481" s="203">
        <v>0.16</v>
      </c>
      <c r="G2481" s="203">
        <v>0.16</v>
      </c>
      <c r="H2481" s="203">
        <v>0.18</v>
      </c>
      <c r="I2481" s="203">
        <v>0.16</v>
      </c>
      <c r="J2481" s="203">
        <v>0.16</v>
      </c>
      <c r="K2481" s="203">
        <v>0.18</v>
      </c>
      <c r="L2481" s="203">
        <v>0.16</v>
      </c>
      <c r="M2481" s="203">
        <v>0.14000000000000001</v>
      </c>
      <c r="N2481" s="203">
        <v>0.22</v>
      </c>
      <c r="O2481" s="203">
        <v>0.14000000000000001</v>
      </c>
      <c r="P2481" s="203">
        <v>0.16</v>
      </c>
      <c r="Q2481" s="203">
        <v>0.14000000000000001</v>
      </c>
      <c r="R2481" s="203">
        <v>0.16</v>
      </c>
      <c r="S2481" s="203">
        <v>0.14000000000000001</v>
      </c>
      <c r="T2481" s="203">
        <v>0.16</v>
      </c>
      <c r="U2481" s="203">
        <v>0.14000000000000001</v>
      </c>
      <c r="V2481" s="203">
        <v>0.16</v>
      </c>
      <c r="W2481" s="203">
        <v>0.14000000000000001</v>
      </c>
      <c r="X2481" s="203">
        <v>0.16</v>
      </c>
      <c r="Y2481" s="203">
        <v>0.14000000000000001</v>
      </c>
      <c r="Z2481" s="203">
        <v>0.16</v>
      </c>
      <c r="AA2481" s="203">
        <v>0.14000000000000001</v>
      </c>
      <c r="AB2481" s="95">
        <v>0.16</v>
      </c>
      <c r="AC2481" s="106">
        <f>SUM(E2481:AB2481)</f>
        <v>3.7800000000000011</v>
      </c>
      <c r="AD2481" s="3160"/>
      <c r="AE2481" s="3163">
        <v>1</v>
      </c>
      <c r="AF2481" s="271">
        <v>20</v>
      </c>
      <c r="AH2481" s="189"/>
      <c r="AI2481" s="189"/>
      <c r="AJ2481" s="862"/>
      <c r="AK2481" s="863"/>
      <c r="AL2481" s="862"/>
      <c r="AM2481" s="332"/>
    </row>
    <row r="2482" spans="1:40" s="181" customFormat="1" hidden="1" x14ac:dyDescent="0.25">
      <c r="A2482" s="993"/>
      <c r="B2482" s="942"/>
      <c r="C2482" s="984" t="s">
        <v>18</v>
      </c>
      <c r="D2482" s="2284"/>
      <c r="E2482" s="73"/>
      <c r="F2482" s="155"/>
      <c r="G2482" s="155"/>
      <c r="H2482" s="155"/>
      <c r="I2482" s="155"/>
      <c r="J2482" s="155"/>
      <c r="K2482" s="155"/>
      <c r="L2482" s="155"/>
      <c r="M2482" s="155"/>
      <c r="N2482" s="155"/>
      <c r="O2482" s="155"/>
      <c r="P2482" s="155"/>
      <c r="Q2482" s="155"/>
      <c r="R2482" s="155"/>
      <c r="S2482" s="155"/>
      <c r="T2482" s="155"/>
      <c r="U2482" s="155"/>
      <c r="V2482" s="155"/>
      <c r="W2482" s="155"/>
      <c r="X2482" s="155"/>
      <c r="Y2482" s="155"/>
      <c r="Z2482" s="155"/>
      <c r="AA2482" s="155"/>
      <c r="AB2482" s="74"/>
      <c r="AC2482" s="108"/>
      <c r="AD2482" s="3161"/>
      <c r="AE2482" s="3164"/>
      <c r="AF2482" s="996"/>
      <c r="AH2482" s="189"/>
      <c r="AI2482" s="189"/>
      <c r="AJ2482" s="302"/>
      <c r="AK2482" s="302"/>
      <c r="AL2482" s="332"/>
      <c r="AM2482" s="302"/>
    </row>
    <row r="2483" spans="1:40" s="181" customFormat="1" x14ac:dyDescent="0.25">
      <c r="A2483" s="993"/>
      <c r="B2483" s="942" t="s">
        <v>30</v>
      </c>
      <c r="C2483" s="130" t="s">
        <v>13</v>
      </c>
      <c r="D2483" s="2284" t="s">
        <v>820</v>
      </c>
      <c r="E2483" s="73"/>
      <c r="F2483" s="155"/>
      <c r="G2483" s="155"/>
      <c r="H2483" s="155"/>
      <c r="I2483" s="155"/>
      <c r="J2483" s="155"/>
      <c r="K2483" s="155"/>
      <c r="L2483" s="155"/>
      <c r="M2483" s="155"/>
      <c r="N2483" s="155"/>
      <c r="O2483" s="155"/>
      <c r="P2483" s="155"/>
      <c r="Q2483" s="155"/>
      <c r="R2483" s="155"/>
      <c r="S2483" s="155"/>
      <c r="T2483" s="155"/>
      <c r="U2483" s="155"/>
      <c r="V2483" s="155"/>
      <c r="W2483" s="155"/>
      <c r="X2483" s="155"/>
      <c r="Y2483" s="155"/>
      <c r="Z2483" s="155"/>
      <c r="AA2483" s="155"/>
      <c r="AB2483" s="74"/>
      <c r="AC2483" s="107">
        <f>SUM(E2483:AB2483)</f>
        <v>0</v>
      </c>
      <c r="AD2483" s="3161"/>
      <c r="AE2483" s="3164">
        <v>1</v>
      </c>
      <c r="AF2483" s="996">
        <v>20</v>
      </c>
      <c r="AH2483" s="189"/>
      <c r="AI2483" s="189"/>
      <c r="AJ2483" s="302"/>
      <c r="AK2483" s="302"/>
      <c r="AL2483" s="332"/>
      <c r="AM2483" s="302"/>
    </row>
    <row r="2484" spans="1:40" s="181" customFormat="1" ht="16.5" hidden="1" thickBot="1" x14ac:dyDescent="0.3">
      <c r="A2484" s="887"/>
      <c r="B2484" s="466"/>
      <c r="C2484" s="997" t="s">
        <v>18</v>
      </c>
      <c r="D2484" s="944"/>
      <c r="E2484" s="148"/>
      <c r="F2484" s="127"/>
      <c r="G2484" s="127"/>
      <c r="H2484" s="127"/>
      <c r="I2484" s="127"/>
      <c r="J2484" s="127"/>
      <c r="K2484" s="127"/>
      <c r="L2484" s="127"/>
      <c r="M2484" s="127"/>
      <c r="N2484" s="127"/>
      <c r="O2484" s="127"/>
      <c r="P2484" s="127"/>
      <c r="Q2484" s="127"/>
      <c r="R2484" s="127"/>
      <c r="S2484" s="127"/>
      <c r="T2484" s="127"/>
      <c r="U2484" s="127"/>
      <c r="V2484" s="127"/>
      <c r="W2484" s="127"/>
      <c r="X2484" s="127"/>
      <c r="Y2484" s="127"/>
      <c r="Z2484" s="127"/>
      <c r="AA2484" s="127"/>
      <c r="AB2484" s="175"/>
      <c r="AC2484" s="114"/>
      <c r="AD2484" s="3162"/>
      <c r="AE2484" s="3165"/>
      <c r="AF2484" s="274"/>
      <c r="AH2484" s="189"/>
      <c r="AI2484" s="189"/>
      <c r="AJ2484" s="302"/>
      <c r="AK2484" s="302"/>
      <c r="AL2484" s="332"/>
      <c r="AM2484" s="302"/>
    </row>
    <row r="2485" spans="1:40" s="181" customFormat="1" ht="16.5" thickBot="1" x14ac:dyDescent="0.3">
      <c r="A2485" s="993"/>
      <c r="B2485" s="942" t="s">
        <v>480</v>
      </c>
      <c r="C2485" s="130" t="s">
        <v>13</v>
      </c>
      <c r="D2485" s="2284" t="s">
        <v>820</v>
      </c>
      <c r="E2485" s="73"/>
      <c r="F2485" s="155"/>
      <c r="G2485" s="155"/>
      <c r="H2485" s="155"/>
      <c r="I2485" s="155"/>
      <c r="J2485" s="155"/>
      <c r="K2485" s="155"/>
      <c r="L2485" s="155"/>
      <c r="M2485" s="155"/>
      <c r="N2485" s="155"/>
      <c r="O2485" s="155"/>
      <c r="P2485" s="155"/>
      <c r="Q2485" s="155"/>
      <c r="R2485" s="155"/>
      <c r="S2485" s="155"/>
      <c r="T2485" s="155"/>
      <c r="U2485" s="155"/>
      <c r="V2485" s="155"/>
      <c r="W2485" s="155"/>
      <c r="X2485" s="155"/>
      <c r="Y2485" s="155"/>
      <c r="Z2485" s="155"/>
      <c r="AA2485" s="155"/>
      <c r="AB2485" s="74"/>
      <c r="AC2485" s="107">
        <f>SUM(E2485:AB2485)</f>
        <v>0</v>
      </c>
      <c r="AD2485" s="2575"/>
      <c r="AE2485" s="2574">
        <v>1</v>
      </c>
      <c r="AF2485" s="1156">
        <v>30</v>
      </c>
      <c r="AG2485" s="778"/>
      <c r="AH2485" s="189"/>
      <c r="AI2485" s="189"/>
      <c r="AJ2485" s="189"/>
      <c r="AK2485" s="189"/>
      <c r="AL2485" s="189"/>
      <c r="AM2485" s="189"/>
    </row>
    <row r="2486" spans="1:40" s="181" customFormat="1" ht="16.5" hidden="1" thickBot="1" x14ac:dyDescent="0.3">
      <c r="A2486" s="887"/>
      <c r="B2486" s="466"/>
      <c r="C2486" s="997" t="s">
        <v>18</v>
      </c>
      <c r="D2486" s="944"/>
      <c r="E2486" s="148"/>
      <c r="F2486" s="127"/>
      <c r="G2486" s="127"/>
      <c r="H2486" s="127"/>
      <c r="I2486" s="127"/>
      <c r="J2486" s="127"/>
      <c r="K2486" s="127"/>
      <c r="L2486" s="127"/>
      <c r="M2486" s="127"/>
      <c r="N2486" s="127"/>
      <c r="O2486" s="127"/>
      <c r="P2486" s="127"/>
      <c r="Q2486" s="127"/>
      <c r="R2486" s="127"/>
      <c r="S2486" s="127"/>
      <c r="T2486" s="127"/>
      <c r="U2486" s="127"/>
      <c r="V2486" s="127"/>
      <c r="W2486" s="127"/>
      <c r="X2486" s="127"/>
      <c r="Y2486" s="127"/>
      <c r="Z2486" s="127"/>
      <c r="AA2486" s="127"/>
      <c r="AB2486" s="175"/>
      <c r="AC2486" s="114"/>
      <c r="AD2486" s="2576"/>
      <c r="AE2486" s="2574"/>
      <c r="AF2486" s="1156"/>
      <c r="AG2486" s="850"/>
    </row>
    <row r="2487" spans="1:40" s="181" customFormat="1" ht="15.75" customHeight="1" x14ac:dyDescent="0.25">
      <c r="A2487" s="3437" t="s">
        <v>219</v>
      </c>
      <c r="B2487" s="3500"/>
      <c r="C2487" s="1069" t="s">
        <v>13</v>
      </c>
      <c r="D2487" s="998"/>
      <c r="E2487" s="616">
        <f t="shared" ref="E2487:AC2487" si="733">SUM(E2418,E2425,E2432,E2439,E2446,E2453,E2460,E2467,E2474)</f>
        <v>1426.44</v>
      </c>
      <c r="F2487" s="136">
        <f t="shared" si="733"/>
        <v>1303.08</v>
      </c>
      <c r="G2487" s="136">
        <f t="shared" si="733"/>
        <v>1248.78</v>
      </c>
      <c r="H2487" s="91">
        <f t="shared" si="733"/>
        <v>1255.6199999999999</v>
      </c>
      <c r="I2487" s="91">
        <f t="shared" si="733"/>
        <v>1287.0300000000002</v>
      </c>
      <c r="J2487" s="91">
        <f t="shared" si="733"/>
        <v>1374.36</v>
      </c>
      <c r="K2487" s="91">
        <f t="shared" si="733"/>
        <v>1614.8399999999997</v>
      </c>
      <c r="L2487" s="91">
        <f t="shared" si="733"/>
        <v>1798.44</v>
      </c>
      <c r="M2487" s="91">
        <f t="shared" si="733"/>
        <v>2031.96</v>
      </c>
      <c r="N2487" s="91">
        <f t="shared" si="733"/>
        <v>2170.4700000000003</v>
      </c>
      <c r="O2487" s="91">
        <f t="shared" si="733"/>
        <v>2155.6799999999998</v>
      </c>
      <c r="P2487" s="91">
        <f t="shared" si="733"/>
        <v>2140.23</v>
      </c>
      <c r="Q2487" s="91">
        <f t="shared" si="733"/>
        <v>2067.8100000000004</v>
      </c>
      <c r="R2487" s="91">
        <f t="shared" si="733"/>
        <v>2002.02</v>
      </c>
      <c r="S2487" s="91">
        <f t="shared" si="733"/>
        <v>2011.5300000000002</v>
      </c>
      <c r="T2487" s="91">
        <f t="shared" si="733"/>
        <v>1951.5599999999997</v>
      </c>
      <c r="U2487" s="91">
        <f t="shared" si="733"/>
        <v>1965.75</v>
      </c>
      <c r="V2487" s="91">
        <f t="shared" si="733"/>
        <v>1845.12</v>
      </c>
      <c r="W2487" s="91">
        <f t="shared" si="733"/>
        <v>1797.99</v>
      </c>
      <c r="X2487" s="91">
        <f t="shared" si="733"/>
        <v>1910.8199999999997</v>
      </c>
      <c r="Y2487" s="321">
        <f t="shared" si="733"/>
        <v>1942.26</v>
      </c>
      <c r="Z2487" s="136">
        <f t="shared" si="733"/>
        <v>1898.22</v>
      </c>
      <c r="AA2487" s="136">
        <f t="shared" si="733"/>
        <v>1738.4399999999996</v>
      </c>
      <c r="AB2487" s="617">
        <f t="shared" si="733"/>
        <v>1564.05</v>
      </c>
      <c r="AC2487" s="999">
        <f t="shared" si="733"/>
        <v>42502.5</v>
      </c>
      <c r="AD2487" s="850"/>
      <c r="AE2487" s="850"/>
      <c r="AF2487" s="850"/>
      <c r="AG2487" s="850"/>
    </row>
    <row r="2488" spans="1:40" s="181" customFormat="1" ht="16.5" thickBot="1" x14ac:dyDescent="0.3">
      <c r="A2488" s="3437"/>
      <c r="B2488" s="3500"/>
      <c r="C2488" s="1000" t="s">
        <v>14</v>
      </c>
      <c r="D2488" s="818"/>
      <c r="E2488" s="1001">
        <f t="shared" ref="E2488:AC2488" si="734">SUM(E2419,E2426,E2433,E2440,E2447,E2454,E2461,E2468,E2475)</f>
        <v>814.38000000000011</v>
      </c>
      <c r="F2488" s="328">
        <f t="shared" si="734"/>
        <v>790.80000000000007</v>
      </c>
      <c r="G2488" s="328">
        <f t="shared" si="734"/>
        <v>763.98</v>
      </c>
      <c r="H2488" s="127">
        <f t="shared" si="734"/>
        <v>781.46999999999991</v>
      </c>
      <c r="I2488" s="127">
        <f t="shared" si="734"/>
        <v>790.37999999999988</v>
      </c>
      <c r="J2488" s="127">
        <f t="shared" si="734"/>
        <v>793.62</v>
      </c>
      <c r="K2488" s="127">
        <f t="shared" si="734"/>
        <v>830.43000000000006</v>
      </c>
      <c r="L2488" s="127">
        <f t="shared" si="734"/>
        <v>811.8</v>
      </c>
      <c r="M2488" s="127">
        <f t="shared" si="734"/>
        <v>875.87999999999988</v>
      </c>
      <c r="N2488" s="127">
        <f t="shared" si="734"/>
        <v>897.24</v>
      </c>
      <c r="O2488" s="127">
        <f t="shared" si="734"/>
        <v>900.99</v>
      </c>
      <c r="P2488" s="127">
        <f t="shared" si="734"/>
        <v>892.02</v>
      </c>
      <c r="Q2488" s="127">
        <f t="shared" si="734"/>
        <v>856.95</v>
      </c>
      <c r="R2488" s="127">
        <f t="shared" si="734"/>
        <v>880.53000000000009</v>
      </c>
      <c r="S2488" s="127">
        <f t="shared" si="734"/>
        <v>893.64</v>
      </c>
      <c r="T2488" s="127">
        <f t="shared" si="734"/>
        <v>854.01</v>
      </c>
      <c r="U2488" s="127">
        <f t="shared" si="734"/>
        <v>897.57</v>
      </c>
      <c r="V2488" s="127">
        <f t="shared" si="734"/>
        <v>821.22</v>
      </c>
      <c r="W2488" s="127">
        <f t="shared" si="734"/>
        <v>819.06000000000006</v>
      </c>
      <c r="X2488" s="127">
        <f t="shared" si="734"/>
        <v>822.59999999999991</v>
      </c>
      <c r="Y2488" s="79">
        <f t="shared" si="734"/>
        <v>802.19999999999993</v>
      </c>
      <c r="Z2488" s="328">
        <f t="shared" si="734"/>
        <v>817.17</v>
      </c>
      <c r="AA2488" s="328">
        <f t="shared" si="734"/>
        <v>810.53999999999985</v>
      </c>
      <c r="AB2488" s="1002">
        <f t="shared" si="734"/>
        <v>808.77</v>
      </c>
      <c r="AC2488" s="1003">
        <f t="shared" si="734"/>
        <v>20027.25</v>
      </c>
      <c r="AD2488" s="850"/>
      <c r="AE2488" s="778"/>
      <c r="AF2488" s="778"/>
      <c r="AG2488" s="778"/>
    </row>
    <row r="2489" spans="1:40" s="181" customFormat="1" ht="15.75" customHeight="1" x14ac:dyDescent="0.25">
      <c r="A2489" s="3411" t="s">
        <v>220</v>
      </c>
      <c r="B2489" s="3415"/>
      <c r="C2489" s="129" t="s">
        <v>34</v>
      </c>
      <c r="D2489" s="817"/>
      <c r="E2489" s="1004">
        <f t="shared" ref="E2489:AC2489" si="735">100-(E2487/(E2381+E2388))*100</f>
        <v>-1.0799319727891117</v>
      </c>
      <c r="F2489" s="137">
        <f t="shared" si="735"/>
        <v>-1.145678092399379</v>
      </c>
      <c r="G2489" s="137">
        <f t="shared" si="735"/>
        <v>-1.0732323232323324</v>
      </c>
      <c r="H2489" s="477">
        <f t="shared" si="735"/>
        <v>-1.1161577116350969</v>
      </c>
      <c r="I2489" s="477">
        <f t="shared" si="735"/>
        <v>-1.1052978883861329</v>
      </c>
      <c r="J2489" s="477">
        <f t="shared" si="735"/>
        <v>-1.139173436948056</v>
      </c>
      <c r="K2489" s="477">
        <f t="shared" si="735"/>
        <v>-1.0285285285285113</v>
      </c>
      <c r="L2489" s="477">
        <f t="shared" si="735"/>
        <v>-0.93615301724139499</v>
      </c>
      <c r="M2489" s="477">
        <f t="shared" si="735"/>
        <v>-0.93586075345733377</v>
      </c>
      <c r="N2489" s="477">
        <f t="shared" si="735"/>
        <v>-0.86577068927059031</v>
      </c>
      <c r="O2489" s="477">
        <f t="shared" si="735"/>
        <v>-0.89867445517859323</v>
      </c>
      <c r="P2489" s="477">
        <f t="shared" si="735"/>
        <v>-0.92377772747850884</v>
      </c>
      <c r="Q2489" s="477">
        <f t="shared" si="735"/>
        <v>-0.86484429875910962</v>
      </c>
      <c r="R2489" s="477">
        <f t="shared" si="735"/>
        <v>-0.89199322689887595</v>
      </c>
      <c r="S2489" s="477">
        <f t="shared" si="735"/>
        <v>-0.93177986512525024</v>
      </c>
      <c r="T2489" s="477">
        <f t="shared" si="735"/>
        <v>-0.91213700670138564</v>
      </c>
      <c r="U2489" s="477">
        <f t="shared" si="735"/>
        <v>-0.89461690071446753</v>
      </c>
      <c r="V2489" s="477">
        <f t="shared" si="735"/>
        <v>-0.94537815126049907</v>
      </c>
      <c r="W2489" s="477">
        <f t="shared" si="735"/>
        <v>-0.96529649595686351</v>
      </c>
      <c r="X2489" s="477">
        <f t="shared" si="735"/>
        <v>-0.90937896070974489</v>
      </c>
      <c r="Y2489" s="477">
        <f t="shared" si="735"/>
        <v>-0.90710723192020737</v>
      </c>
      <c r="Z2489" s="137">
        <f t="shared" si="735"/>
        <v>-0.93478815722308184</v>
      </c>
      <c r="AA2489" s="137">
        <f t="shared" si="735"/>
        <v>-0.94063545150500261</v>
      </c>
      <c r="AB2489" s="1005">
        <f t="shared" si="735"/>
        <v>-1.0055021698698141</v>
      </c>
      <c r="AC2489" s="1006">
        <f t="shared" si="735"/>
        <v>-0.95874284541534394</v>
      </c>
      <c r="AD2489" s="850"/>
      <c r="AE2489" s="778"/>
      <c r="AF2489" s="778"/>
      <c r="AG2489" s="778"/>
      <c r="AJ2489" s="189"/>
      <c r="AK2489" s="189"/>
      <c r="AL2489" s="189"/>
      <c r="AM2489" s="189"/>
      <c r="AN2489" s="189"/>
    </row>
    <row r="2490" spans="1:40" s="181" customFormat="1" ht="16.5" thickBot="1" x14ac:dyDescent="0.3">
      <c r="A2490" s="3416"/>
      <c r="B2490" s="3417"/>
      <c r="C2490" s="1007" t="s">
        <v>35</v>
      </c>
      <c r="D2490" s="819"/>
      <c r="E2490" s="1008">
        <f t="shared" ref="E2490:AC2490" si="736">100-(E2488/(E2382+E2389))*100</f>
        <v>-3.4527439024390389</v>
      </c>
      <c r="F2490" s="480">
        <f t="shared" si="736"/>
        <v>-3.6815607300188873</v>
      </c>
      <c r="G2490" s="480">
        <f t="shared" si="736"/>
        <v>-3.7565189048240057</v>
      </c>
      <c r="H2490" s="318">
        <f t="shared" si="736"/>
        <v>-3.7643403441682324</v>
      </c>
      <c r="I2490" s="318">
        <f t="shared" si="736"/>
        <v>-3.6917506297229181</v>
      </c>
      <c r="J2490" s="318">
        <f t="shared" si="736"/>
        <v>-3.7249058971141835</v>
      </c>
      <c r="K2490" s="318">
        <f t="shared" si="736"/>
        <v>-3.9076576576576656</v>
      </c>
      <c r="L2490" s="318">
        <f t="shared" si="736"/>
        <v>-3.8851351351351298</v>
      </c>
      <c r="M2490" s="318">
        <f t="shared" si="736"/>
        <v>-3.6201022146507711</v>
      </c>
      <c r="N2490" s="318">
        <f t="shared" si="736"/>
        <v>-3.7895613548028848</v>
      </c>
      <c r="O2490" s="318">
        <f t="shared" si="736"/>
        <v>-3.9348006644518136</v>
      </c>
      <c r="P2490" s="318">
        <f t="shared" si="736"/>
        <v>-3.8198324022346242</v>
      </c>
      <c r="Q2490" s="318">
        <f t="shared" si="736"/>
        <v>-3.978596389050665</v>
      </c>
      <c r="R2490" s="318">
        <f t="shared" si="736"/>
        <v>-3.6991237987563608</v>
      </c>
      <c r="S2490" s="318">
        <f t="shared" si="736"/>
        <v>-3.8922991071428612</v>
      </c>
      <c r="T2490" s="318">
        <f t="shared" si="736"/>
        <v>-3.8638353765323927</v>
      </c>
      <c r="U2490" s="318">
        <f t="shared" si="736"/>
        <v>-3.7701165371809111</v>
      </c>
      <c r="V2490" s="318">
        <f t="shared" si="736"/>
        <v>-3.9413730255164268</v>
      </c>
      <c r="W2490" s="318">
        <f t="shared" si="736"/>
        <v>-3.9205237515225235</v>
      </c>
      <c r="X2490" s="318">
        <f t="shared" si="736"/>
        <v>-4.1160388821385112</v>
      </c>
      <c r="Y2490" s="318">
        <f t="shared" si="736"/>
        <v>-4.3878825733916216</v>
      </c>
      <c r="Z2490" s="480">
        <f t="shared" si="736"/>
        <v>-4.1246177370030495</v>
      </c>
      <c r="AA2490" s="480">
        <f t="shared" si="736"/>
        <v>-3.7876459741855939</v>
      </c>
      <c r="AB2490" s="1009">
        <f t="shared" si="736"/>
        <v>-3.6246924969249648</v>
      </c>
      <c r="AC2490" s="1010">
        <f t="shared" si="736"/>
        <v>-3.8387235260446175</v>
      </c>
      <c r="AD2490" s="850"/>
      <c r="AE2490" s="778"/>
      <c r="AF2490" s="778"/>
      <c r="AG2490" s="778"/>
      <c r="AJ2490" s="189"/>
      <c r="AK2490" s="189"/>
      <c r="AL2490" s="189"/>
      <c r="AM2490" s="189"/>
      <c r="AN2490" s="189"/>
    </row>
    <row r="2491" spans="1:40" s="181" customFormat="1" hidden="1" x14ac:dyDescent="0.25">
      <c r="A2491" s="3418"/>
      <c r="B2491" s="3419"/>
      <c r="C2491" s="1011"/>
      <c r="D2491" s="1012" t="s">
        <v>111</v>
      </c>
      <c r="E2491" s="1013">
        <f>(E2383+E2390-E2420-E2427-E2434-E2441-E2448-E2455-E2462-E2469-E2476)/(E2383+E2390)</f>
        <v>-1.4598540145985401E-2</v>
      </c>
      <c r="F2491" s="1014">
        <f t="shared" ref="F2491:AC2491" si="737">(F2383+F2390-F2420-F2427-F2434-F2441-F2448-F2455-F2462-F2469-F2476)/(F2383+F2390)</f>
        <v>-2.2727272727272728E-2</v>
      </c>
      <c r="G2491" s="1014">
        <f t="shared" si="737"/>
        <v>-1.5748031496062992E-2</v>
      </c>
      <c r="H2491" s="3096">
        <f t="shared" si="737"/>
        <v>-2.3076923076923078E-2</v>
      </c>
      <c r="I2491" s="3096">
        <f t="shared" si="737"/>
        <v>0</v>
      </c>
      <c r="J2491" s="3096">
        <f t="shared" si="737"/>
        <v>-1.3605442176870748E-2</v>
      </c>
      <c r="K2491" s="3096">
        <f t="shared" si="737"/>
        <v>-2.4390243902439025E-2</v>
      </c>
      <c r="L2491" s="3096">
        <f t="shared" si="737"/>
        <v>-1.5957446808510637E-2</v>
      </c>
      <c r="M2491" s="3096">
        <f t="shared" si="737"/>
        <v>-1.4084507042253521E-2</v>
      </c>
      <c r="N2491" s="3096">
        <f t="shared" si="737"/>
        <v>-1.4018691588785047E-2</v>
      </c>
      <c r="O2491" s="3096">
        <f t="shared" si="737"/>
        <v>-1.8779342723004695E-2</v>
      </c>
      <c r="P2491" s="3096">
        <f t="shared" si="737"/>
        <v>-1.4492753623188406E-2</v>
      </c>
      <c r="Q2491" s="3096">
        <f t="shared" si="737"/>
        <v>-2.072538860103627E-2</v>
      </c>
      <c r="R2491" s="3096">
        <f t="shared" si="737"/>
        <v>-0.01</v>
      </c>
      <c r="S2491" s="3096">
        <f t="shared" si="737"/>
        <v>-2.0942408376963352E-2</v>
      </c>
      <c r="T2491" s="3096">
        <f t="shared" si="737"/>
        <v>-1.0309278350515464E-2</v>
      </c>
      <c r="U2491" s="3096">
        <f t="shared" si="737"/>
        <v>-2.1164021164021163E-2</v>
      </c>
      <c r="V2491" s="3096">
        <f t="shared" si="737"/>
        <v>-1.7241379310344827E-2</v>
      </c>
      <c r="W2491" s="3096">
        <f t="shared" si="737"/>
        <v>-1.6042780748663103E-2</v>
      </c>
      <c r="X2491" s="3096">
        <f t="shared" si="737"/>
        <v>-1.5544041450777202E-2</v>
      </c>
      <c r="Y2491" s="3096">
        <f>(Y2383+Y2390-Y2420-Y2427-Y2434-Y2441-Y2448-Y2455-Y2462-Y2469-Y2476)/(Y2383+Y2390)</f>
        <v>-1.0471204188481676E-2</v>
      </c>
      <c r="Z2491" s="1014">
        <f t="shared" si="737"/>
        <v>-2.2727272727272728E-2</v>
      </c>
      <c r="AA2491" s="1014">
        <f t="shared" si="737"/>
        <v>-1.8404907975460124E-2</v>
      </c>
      <c r="AB2491" s="1015">
        <f t="shared" si="737"/>
        <v>-2.6315789473684209E-2</v>
      </c>
      <c r="AC2491" s="1016">
        <f t="shared" si="737"/>
        <v>-1.6634980988593288E-2</v>
      </c>
      <c r="AD2491" s="850"/>
      <c r="AE2491" s="778"/>
      <c r="AF2491" s="778"/>
      <c r="AG2491" s="778"/>
      <c r="AJ2491" s="189"/>
      <c r="AK2491" s="189"/>
      <c r="AL2491" s="189"/>
      <c r="AM2491" s="189"/>
      <c r="AN2491" s="189"/>
    </row>
    <row r="2492" spans="1:40" s="181" customFormat="1" ht="15.75" hidden="1" customHeight="1" thickBot="1" x14ac:dyDescent="0.3">
      <c r="A2492" s="3420"/>
      <c r="B2492" s="3421"/>
      <c r="C2492" s="1017"/>
      <c r="D2492" s="1018" t="s">
        <v>112</v>
      </c>
      <c r="E2492" s="1019">
        <f>(E2387+E2394-E2424-E2431-E2438-E2445-E2452-E2459-E2466-E2473-E2480)/(E2387+E2394)</f>
        <v>-2.3880183159947665E-2</v>
      </c>
      <c r="F2492" s="1020">
        <f t="shared" ref="F2492:AC2492" si="738">(F2387+F2394-F2424-F2431-F2438-F2445-F2452-F2459-F2466-F2473-F2480)/(F2387+F2394)</f>
        <v>-2.5196256144088311E-2</v>
      </c>
      <c r="G2492" s="1020">
        <f t="shared" si="738"/>
        <v>-2.5430777555696924E-2</v>
      </c>
      <c r="H2492" s="3097">
        <f t="shared" si="738"/>
        <v>-2.618052056063359E-2</v>
      </c>
      <c r="I2492" s="3097">
        <f t="shared" si="738"/>
        <v>-2.7035641485644038E-2</v>
      </c>
      <c r="J2492" s="3097">
        <f t="shared" si="738"/>
        <v>-2.5336068810595594E-2</v>
      </c>
      <c r="K2492" s="3097">
        <f t="shared" si="738"/>
        <v>-2.3257038379274272E-2</v>
      </c>
      <c r="L2492" s="3097">
        <f t="shared" si="738"/>
        <v>-1.975442900556678E-2</v>
      </c>
      <c r="M2492" s="3097">
        <f t="shared" si="738"/>
        <v>-1.9369682172449349E-2</v>
      </c>
      <c r="N2492" s="3097">
        <f t="shared" si="738"/>
        <v>-2.0689763341531983E-2</v>
      </c>
      <c r="O2492" s="3097">
        <f t="shared" si="738"/>
        <v>-2.197947443853385E-2</v>
      </c>
      <c r="P2492" s="3097">
        <f t="shared" si="738"/>
        <v>-2.1612367701419645E-2</v>
      </c>
      <c r="Q2492" s="3097">
        <f t="shared" si="738"/>
        <v>-2.0069657047727622E-2</v>
      </c>
      <c r="R2492" s="3097">
        <f t="shared" si="738"/>
        <v>-2.12547387618191E-2</v>
      </c>
      <c r="S2492" s="3097">
        <f t="shared" si="738"/>
        <v>-2.2619337198935888E-2</v>
      </c>
      <c r="T2492" s="3097">
        <f t="shared" si="738"/>
        <v>-2.1866748613515074E-2</v>
      </c>
      <c r="U2492" s="3097">
        <f t="shared" si="738"/>
        <v>-2.1699947132806843E-2</v>
      </c>
      <c r="V2492" s="3097">
        <f t="shared" si="738"/>
        <v>-2.0838787435786887E-2</v>
      </c>
      <c r="W2492" s="3097">
        <f t="shared" si="738"/>
        <v>-2.2592900460633777E-2</v>
      </c>
      <c r="X2492" s="3097">
        <f t="shared" si="738"/>
        <v>-2.2119392375269227E-2</v>
      </c>
      <c r="Y2492" s="3097">
        <f>(Y2387+Y2394-Y2424-Y2431-Y2438-Y2445-Y2452-Y2459-Y2466-Y2473-Y2480)/(Y2387+Y2394)</f>
        <v>-2.2500453273082234E-2</v>
      </c>
      <c r="Z2492" s="1020">
        <f t="shared" si="738"/>
        <v>-2.2814011980151955E-2</v>
      </c>
      <c r="AA2492" s="1020">
        <f t="shared" si="738"/>
        <v>-2.3206610376147085E-2</v>
      </c>
      <c r="AB2492" s="1021">
        <f t="shared" si="738"/>
        <v>-2.4314416234464956E-2</v>
      </c>
      <c r="AC2492" s="1022">
        <f t="shared" si="738"/>
        <v>-2.2469693029404231E-2</v>
      </c>
      <c r="AD2492" s="850"/>
      <c r="AE2492" s="778"/>
      <c r="AF2492" s="778"/>
      <c r="AG2492" s="778"/>
      <c r="AJ2492" s="189"/>
      <c r="AK2492" s="189"/>
      <c r="AL2492" s="189"/>
      <c r="AM2492" s="189"/>
      <c r="AN2492" s="189"/>
    </row>
    <row r="2493" spans="1:40" s="181" customFormat="1" ht="16.5" thickBot="1" x14ac:dyDescent="0.3">
      <c r="A2493" s="850"/>
      <c r="B2493" s="850"/>
      <c r="C2493" s="850"/>
      <c r="D2493" s="778"/>
      <c r="E2493" s="208"/>
      <c r="F2493" s="208"/>
      <c r="G2493" s="208"/>
      <c r="H2493" s="2130"/>
      <c r="I2493" s="208"/>
      <c r="J2493" s="208"/>
      <c r="K2493" s="208"/>
      <c r="L2493" s="208"/>
      <c r="M2493" s="208"/>
      <c r="N2493" s="2130"/>
      <c r="O2493" s="208"/>
      <c r="P2493" s="208"/>
      <c r="Q2493" s="208"/>
      <c r="R2493" s="208"/>
      <c r="S2493" s="208"/>
      <c r="T2493" s="208"/>
      <c r="U2493" s="208"/>
      <c r="V2493" s="208"/>
      <c r="W2493" s="208"/>
      <c r="X2493" s="208"/>
      <c r="Y2493" s="2130"/>
      <c r="Z2493" s="208"/>
      <c r="AA2493" s="208"/>
      <c r="AB2493" s="208"/>
      <c r="AC2493" s="208"/>
      <c r="AD2493" s="711"/>
      <c r="AE2493" s="875"/>
      <c r="AF2493" s="875"/>
      <c r="AG2493" s="875"/>
      <c r="AJ2493" s="189"/>
      <c r="AK2493" s="189"/>
      <c r="AL2493" s="189"/>
      <c r="AM2493" s="189"/>
      <c r="AN2493" s="189"/>
    </row>
    <row r="2494" spans="1:40" s="181" customFormat="1" ht="16.5" thickBot="1" x14ac:dyDescent="0.3">
      <c r="A2494" s="3426" t="s">
        <v>339</v>
      </c>
      <c r="B2494" s="3427"/>
      <c r="C2494" s="418"/>
      <c r="D2494" s="483"/>
      <c r="E2494" s="414">
        <v>1</v>
      </c>
      <c r="F2494" s="415">
        <v>2</v>
      </c>
      <c r="G2494" s="415">
        <v>3</v>
      </c>
      <c r="H2494" s="743">
        <v>4</v>
      </c>
      <c r="I2494" s="743">
        <v>5</v>
      </c>
      <c r="J2494" s="743">
        <v>6</v>
      </c>
      <c r="K2494" s="743">
        <v>7</v>
      </c>
      <c r="L2494" s="743">
        <v>8</v>
      </c>
      <c r="M2494" s="743">
        <v>9</v>
      </c>
      <c r="N2494" s="743">
        <v>10</v>
      </c>
      <c r="O2494" s="743">
        <v>11</v>
      </c>
      <c r="P2494" s="743">
        <v>12</v>
      </c>
      <c r="Q2494" s="743">
        <v>13</v>
      </c>
      <c r="R2494" s="743">
        <v>14</v>
      </c>
      <c r="S2494" s="743">
        <v>15</v>
      </c>
      <c r="T2494" s="743">
        <v>16</v>
      </c>
      <c r="U2494" s="743">
        <v>17</v>
      </c>
      <c r="V2494" s="743">
        <v>18</v>
      </c>
      <c r="W2494" s="743">
        <v>19</v>
      </c>
      <c r="X2494" s="743">
        <v>20</v>
      </c>
      <c r="Y2494" s="743">
        <v>21</v>
      </c>
      <c r="Z2494" s="415">
        <v>22</v>
      </c>
      <c r="AA2494" s="415">
        <v>23</v>
      </c>
      <c r="AB2494" s="418">
        <v>24</v>
      </c>
      <c r="AC2494" s="1023"/>
      <c r="AD2494" s="711"/>
      <c r="AE2494" s="711"/>
      <c r="AF2494" s="711"/>
      <c r="AG2494" s="711"/>
      <c r="AJ2494" s="189"/>
      <c r="AK2494" s="189"/>
      <c r="AL2494" s="189"/>
      <c r="AM2494" s="189"/>
      <c r="AN2494" s="189"/>
    </row>
    <row r="2495" spans="1:40" s="181" customFormat="1" x14ac:dyDescent="0.25">
      <c r="A2495" s="575" t="s">
        <v>270</v>
      </c>
      <c r="B2495" s="349"/>
      <c r="C2495" s="576"/>
      <c r="D2495" s="854"/>
      <c r="E2495" s="744"/>
      <c r="F2495" s="349"/>
      <c r="G2495" s="349"/>
      <c r="H2495" s="485"/>
      <c r="I2495" s="485"/>
      <c r="J2495" s="485"/>
      <c r="K2495" s="485"/>
      <c r="L2495" s="485"/>
      <c r="M2495" s="485"/>
      <c r="N2495" s="485"/>
      <c r="O2495" s="485"/>
      <c r="P2495" s="485"/>
      <c r="Q2495" s="485"/>
      <c r="R2495" s="485"/>
      <c r="S2495" s="485"/>
      <c r="T2495" s="485"/>
      <c r="U2495" s="485"/>
      <c r="V2495" s="485"/>
      <c r="W2495" s="485"/>
      <c r="X2495" s="485"/>
      <c r="Y2495" s="485"/>
      <c r="Z2495" s="349"/>
      <c r="AA2495" s="349"/>
      <c r="AB2495" s="1024"/>
      <c r="AC2495" s="855"/>
      <c r="AJ2495" s="302"/>
      <c r="AK2495" s="302"/>
      <c r="AL2495" s="302"/>
      <c r="AM2495" s="302"/>
      <c r="AN2495" s="189"/>
    </row>
    <row r="2496" spans="1:40" s="181" customFormat="1" ht="16.5" thickBot="1" x14ac:dyDescent="0.3">
      <c r="A2496" s="578" t="s">
        <v>270</v>
      </c>
      <c r="B2496" s="488"/>
      <c r="C2496" s="579"/>
      <c r="D2496" s="1678"/>
      <c r="E2496" s="1025"/>
      <c r="F2496" s="1026"/>
      <c r="G2496" s="1026"/>
      <c r="H2496" s="1027"/>
      <c r="I2496" s="1027"/>
      <c r="J2496" s="1027"/>
      <c r="K2496" s="1027"/>
      <c r="L2496" s="1027"/>
      <c r="M2496" s="1027"/>
      <c r="N2496" s="1027"/>
      <c r="O2496" s="1027"/>
      <c r="P2496" s="1027"/>
      <c r="Q2496" s="1027"/>
      <c r="R2496" s="1027"/>
      <c r="S2496" s="1027"/>
      <c r="T2496" s="1027"/>
      <c r="U2496" s="1027"/>
      <c r="V2496" s="1027"/>
      <c r="W2496" s="1027"/>
      <c r="X2496" s="1027"/>
      <c r="Y2496" s="1027"/>
      <c r="Z2496" s="1026"/>
      <c r="AA2496" s="1026"/>
      <c r="AB2496" s="1028"/>
      <c r="AC2496" s="859"/>
      <c r="AJ2496" s="302"/>
      <c r="AK2496" s="302"/>
      <c r="AL2496" s="332"/>
      <c r="AM2496" s="302"/>
      <c r="AN2496" s="189"/>
    </row>
    <row r="2497" spans="1:40" s="181" customFormat="1" x14ac:dyDescent="0.25">
      <c r="A2497" s="3405" t="s">
        <v>294</v>
      </c>
      <c r="B2497" s="3443" t="s">
        <v>340</v>
      </c>
      <c r="C2497" s="125" t="s">
        <v>13</v>
      </c>
      <c r="D2497" s="2283" t="s">
        <v>151</v>
      </c>
      <c r="E2497" s="2577"/>
      <c r="F2497" s="2166"/>
      <c r="G2497" s="2166"/>
      <c r="H2497" s="2166"/>
      <c r="I2497" s="2166"/>
      <c r="J2497" s="2166"/>
      <c r="K2497" s="2166"/>
      <c r="L2497" s="2166"/>
      <c r="M2497" s="2166"/>
      <c r="N2497" s="2166"/>
      <c r="O2497" s="2166"/>
      <c r="P2497" s="2166"/>
      <c r="Q2497" s="2166"/>
      <c r="R2497" s="2166"/>
      <c r="S2497" s="2166"/>
      <c r="T2497" s="2166"/>
      <c r="U2497" s="2166"/>
      <c r="V2497" s="2166"/>
      <c r="W2497" s="2166"/>
      <c r="X2497" s="2166"/>
      <c r="Y2497" s="2166"/>
      <c r="Z2497" s="2166"/>
      <c r="AA2497" s="2166"/>
      <c r="AB2497" s="2167"/>
      <c r="AC2497" s="2250"/>
      <c r="AJ2497" s="862"/>
      <c r="AK2497" s="863"/>
      <c r="AL2497" s="862"/>
      <c r="AM2497" s="332"/>
      <c r="AN2497" s="189"/>
    </row>
    <row r="2498" spans="1:40" s="181" customFormat="1" x14ac:dyDescent="0.25">
      <c r="A2498" s="3406"/>
      <c r="B2498" s="3447"/>
      <c r="C2498" s="123" t="s">
        <v>14</v>
      </c>
      <c r="D2498" s="2284" t="s">
        <v>151</v>
      </c>
      <c r="E2498" s="2578"/>
      <c r="F2498" s="1707"/>
      <c r="G2498" s="1707"/>
      <c r="H2498" s="1707"/>
      <c r="I2498" s="1707"/>
      <c r="J2498" s="1707"/>
      <c r="K2498" s="1707"/>
      <c r="L2498" s="1707"/>
      <c r="M2498" s="1707"/>
      <c r="N2498" s="1707"/>
      <c r="O2498" s="1707"/>
      <c r="P2498" s="1707"/>
      <c r="Q2498" s="1707"/>
      <c r="R2498" s="1707"/>
      <c r="S2498" s="1707"/>
      <c r="T2498" s="1707"/>
      <c r="U2498" s="1707"/>
      <c r="V2498" s="1707"/>
      <c r="W2498" s="1707"/>
      <c r="X2498" s="1707"/>
      <c r="Y2498" s="1707"/>
      <c r="Z2498" s="1707"/>
      <c r="AA2498" s="1707"/>
      <c r="AB2498" s="2168"/>
      <c r="AC2498" s="2249"/>
      <c r="AJ2498" s="332"/>
      <c r="AK2498" s="332"/>
      <c r="AL2498" s="332"/>
      <c r="AM2498" s="332"/>
      <c r="AN2498" s="189"/>
    </row>
    <row r="2499" spans="1:40" s="181" customFormat="1" x14ac:dyDescent="0.25">
      <c r="A2499" s="3406"/>
      <c r="B2499" s="3447"/>
      <c r="C2499" s="123" t="s">
        <v>15</v>
      </c>
      <c r="D2499" s="941" t="s">
        <v>151</v>
      </c>
      <c r="E2499" s="1463"/>
      <c r="F2499" s="2332"/>
      <c r="G2499" s="2332"/>
      <c r="H2499" s="3040"/>
      <c r="I2499" s="3040"/>
      <c r="J2499" s="3040"/>
      <c r="K2499" s="3040"/>
      <c r="L2499" s="3040"/>
      <c r="M2499" s="3040"/>
      <c r="N2499" s="3040"/>
      <c r="O2499" s="3040"/>
      <c r="P2499" s="3040"/>
      <c r="Q2499" s="3040"/>
      <c r="R2499" s="3040"/>
      <c r="S2499" s="3040"/>
      <c r="T2499" s="3040"/>
      <c r="U2499" s="3040"/>
      <c r="V2499" s="3040"/>
      <c r="W2499" s="3040"/>
      <c r="X2499" s="3040"/>
      <c r="Y2499" s="3040"/>
      <c r="Z2499" s="2332"/>
      <c r="AA2499" s="2332"/>
      <c r="AB2499" s="2252"/>
      <c r="AC2499" s="2249"/>
      <c r="AJ2499" s="332"/>
      <c r="AK2499" s="332"/>
      <c r="AL2499" s="332"/>
      <c r="AM2499" s="332"/>
      <c r="AN2499" s="189"/>
    </row>
    <row r="2500" spans="1:40" s="181" customFormat="1" x14ac:dyDescent="0.25">
      <c r="A2500" s="3406"/>
      <c r="B2500" s="3447"/>
      <c r="C2500" s="123" t="s">
        <v>17</v>
      </c>
      <c r="D2500" s="941"/>
      <c r="E2500" s="2579"/>
      <c r="F2500" s="942"/>
      <c r="G2500" s="942"/>
      <c r="H2500" s="942"/>
      <c r="I2500" s="942"/>
      <c r="J2500" s="942"/>
      <c r="K2500" s="942"/>
      <c r="L2500" s="942"/>
      <c r="M2500" s="942"/>
      <c r="N2500" s="942"/>
      <c r="O2500" s="942"/>
      <c r="P2500" s="942"/>
      <c r="Q2500" s="942"/>
      <c r="R2500" s="942"/>
      <c r="S2500" s="942"/>
      <c r="T2500" s="942"/>
      <c r="U2500" s="942"/>
      <c r="V2500" s="942"/>
      <c r="W2500" s="942"/>
      <c r="X2500" s="942"/>
      <c r="Y2500" s="942"/>
      <c r="Z2500" s="942"/>
      <c r="AA2500" s="942"/>
      <c r="AB2500" s="943"/>
      <c r="AC2500" s="1029"/>
      <c r="AJ2500" s="332"/>
      <c r="AK2500" s="332"/>
      <c r="AL2500" s="332"/>
      <c r="AM2500" s="332"/>
      <c r="AN2500" s="189"/>
    </row>
    <row r="2501" spans="1:40" s="181" customFormat="1" ht="16.5" thickBot="1" x14ac:dyDescent="0.3">
      <c r="A2501" s="3407"/>
      <c r="B2501" s="3448"/>
      <c r="C2501" s="126" t="s">
        <v>22</v>
      </c>
      <c r="D2501" s="944"/>
      <c r="E2501" s="2580"/>
      <c r="F2501" s="945"/>
      <c r="G2501" s="945"/>
      <c r="H2501" s="466"/>
      <c r="I2501" s="466"/>
      <c r="J2501" s="466"/>
      <c r="K2501" s="466"/>
      <c r="L2501" s="466"/>
      <c r="M2501" s="466"/>
      <c r="N2501" s="466"/>
      <c r="O2501" s="466"/>
      <c r="P2501" s="466"/>
      <c r="Q2501" s="466"/>
      <c r="R2501" s="466"/>
      <c r="S2501" s="466"/>
      <c r="T2501" s="466"/>
      <c r="U2501" s="466"/>
      <c r="V2501" s="466"/>
      <c r="W2501" s="466"/>
      <c r="X2501" s="466"/>
      <c r="Y2501" s="466"/>
      <c r="Z2501" s="945"/>
      <c r="AA2501" s="945"/>
      <c r="AB2501" s="946"/>
      <c r="AC2501" s="1030"/>
      <c r="AJ2501" s="332"/>
      <c r="AK2501" s="332"/>
      <c r="AL2501" s="332"/>
      <c r="AM2501" s="332"/>
      <c r="AN2501" s="189"/>
    </row>
    <row r="2502" spans="1:40" s="181" customFormat="1" hidden="1" x14ac:dyDescent="0.25">
      <c r="A2502" s="1690"/>
      <c r="B2502" s="1501"/>
      <c r="C2502" s="490" t="s">
        <v>18</v>
      </c>
      <c r="D2502" s="947"/>
      <c r="E2502" s="948"/>
      <c r="F2502" s="949"/>
      <c r="G2502" s="949"/>
      <c r="H2502" s="787"/>
      <c r="I2502" s="787"/>
      <c r="J2502" s="787"/>
      <c r="K2502" s="787"/>
      <c r="L2502" s="787"/>
      <c r="M2502" s="3098"/>
      <c r="N2502" s="3099"/>
      <c r="O2502" s="3100"/>
      <c r="P2502" s="787"/>
      <c r="Q2502" s="787"/>
      <c r="R2502" s="787"/>
      <c r="S2502" s="787"/>
      <c r="T2502" s="787"/>
      <c r="U2502" s="787"/>
      <c r="V2502" s="787"/>
      <c r="W2502" s="787"/>
      <c r="X2502" s="787"/>
      <c r="Y2502" s="3099"/>
      <c r="Z2502" s="949"/>
      <c r="AA2502" s="949"/>
      <c r="AB2502" s="1031"/>
      <c r="AC2502" s="1032"/>
      <c r="AJ2502" s="332"/>
      <c r="AK2502" s="332"/>
      <c r="AL2502" s="332"/>
      <c r="AM2502" s="332"/>
      <c r="AN2502" s="189"/>
    </row>
    <row r="2503" spans="1:40" s="181" customFormat="1" ht="16.5" hidden="1" thickBot="1" x14ac:dyDescent="0.3">
      <c r="A2503" s="1690"/>
      <c r="B2503" s="1501"/>
      <c r="C2503" s="490" t="s">
        <v>19</v>
      </c>
      <c r="D2503" s="950"/>
      <c r="E2503" s="948"/>
      <c r="F2503" s="949"/>
      <c r="G2503" s="949"/>
      <c r="H2503" s="787"/>
      <c r="I2503" s="787"/>
      <c r="J2503" s="787"/>
      <c r="K2503" s="787"/>
      <c r="L2503" s="787"/>
      <c r="M2503" s="3098"/>
      <c r="N2503" s="3099"/>
      <c r="O2503" s="3100"/>
      <c r="P2503" s="787"/>
      <c r="Q2503" s="787"/>
      <c r="R2503" s="787"/>
      <c r="S2503" s="787"/>
      <c r="T2503" s="787"/>
      <c r="U2503" s="787"/>
      <c r="V2503" s="787"/>
      <c r="W2503" s="787"/>
      <c r="X2503" s="787"/>
      <c r="Y2503" s="3099"/>
      <c r="Z2503" s="949"/>
      <c r="AA2503" s="949"/>
      <c r="AB2503" s="1031"/>
      <c r="AC2503" s="1032"/>
      <c r="AJ2503" s="302"/>
      <c r="AK2503" s="302"/>
      <c r="AL2503" s="332"/>
      <c r="AM2503" s="302"/>
      <c r="AN2503" s="189"/>
    </row>
    <row r="2504" spans="1:40" s="181" customFormat="1" x14ac:dyDescent="0.25">
      <c r="A2504" s="3422" t="s">
        <v>296</v>
      </c>
      <c r="B2504" s="3423" t="s">
        <v>341</v>
      </c>
      <c r="C2504" s="121" t="s">
        <v>13</v>
      </c>
      <c r="D2504" s="2283" t="s">
        <v>151</v>
      </c>
      <c r="E2504" s="2577"/>
      <c r="F2504" s="2166"/>
      <c r="G2504" s="2166"/>
      <c r="H2504" s="2166"/>
      <c r="I2504" s="2166"/>
      <c r="J2504" s="2166"/>
      <c r="K2504" s="2166"/>
      <c r="L2504" s="2166"/>
      <c r="M2504" s="2166"/>
      <c r="N2504" s="2166"/>
      <c r="O2504" s="2166"/>
      <c r="P2504" s="2166"/>
      <c r="Q2504" s="2166"/>
      <c r="R2504" s="2166"/>
      <c r="S2504" s="2166"/>
      <c r="T2504" s="2166"/>
      <c r="U2504" s="2166"/>
      <c r="V2504" s="2166"/>
      <c r="W2504" s="2166"/>
      <c r="X2504" s="2166"/>
      <c r="Y2504" s="2166"/>
      <c r="Z2504" s="2166"/>
      <c r="AA2504" s="2166"/>
      <c r="AB2504" s="2167"/>
      <c r="AC2504" s="2248"/>
      <c r="AJ2504" s="862"/>
      <c r="AK2504" s="863"/>
      <c r="AL2504" s="862"/>
      <c r="AM2504" s="332"/>
      <c r="AN2504" s="189"/>
    </row>
    <row r="2505" spans="1:40" s="181" customFormat="1" x14ac:dyDescent="0.25">
      <c r="A2505" s="3406"/>
      <c r="B2505" s="3409"/>
      <c r="C2505" s="123" t="s">
        <v>14</v>
      </c>
      <c r="D2505" s="2284" t="s">
        <v>151</v>
      </c>
      <c r="E2505" s="2578"/>
      <c r="F2505" s="1707"/>
      <c r="G2505" s="1707"/>
      <c r="H2505" s="1707"/>
      <c r="I2505" s="1707"/>
      <c r="J2505" s="1707"/>
      <c r="K2505" s="1707"/>
      <c r="L2505" s="1707"/>
      <c r="M2505" s="1707"/>
      <c r="N2505" s="1707"/>
      <c r="O2505" s="1707"/>
      <c r="P2505" s="1707"/>
      <c r="Q2505" s="1707"/>
      <c r="R2505" s="1707"/>
      <c r="S2505" s="1707"/>
      <c r="T2505" s="1707"/>
      <c r="U2505" s="1707"/>
      <c r="V2505" s="1707"/>
      <c r="W2505" s="1707"/>
      <c r="X2505" s="1707"/>
      <c r="Y2505" s="1707"/>
      <c r="Z2505" s="1707"/>
      <c r="AA2505" s="1707"/>
      <c r="AB2505" s="2168"/>
      <c r="AC2505" s="2249"/>
      <c r="AJ2505" s="332"/>
      <c r="AK2505" s="332"/>
      <c r="AL2505" s="332"/>
      <c r="AM2505" s="332"/>
      <c r="AN2505" s="189"/>
    </row>
    <row r="2506" spans="1:40" s="181" customFormat="1" x14ac:dyDescent="0.25">
      <c r="A2506" s="3406"/>
      <c r="B2506" s="3409"/>
      <c r="C2506" s="123" t="s">
        <v>15</v>
      </c>
      <c r="D2506" s="2284" t="s">
        <v>151</v>
      </c>
      <c r="E2506" s="1463"/>
      <c r="F2506" s="2332"/>
      <c r="G2506" s="2332"/>
      <c r="H2506" s="3040"/>
      <c r="I2506" s="3040"/>
      <c r="J2506" s="3040"/>
      <c r="K2506" s="3040"/>
      <c r="L2506" s="3040"/>
      <c r="M2506" s="3040"/>
      <c r="N2506" s="3040"/>
      <c r="O2506" s="3040"/>
      <c r="P2506" s="3040"/>
      <c r="Q2506" s="3040"/>
      <c r="R2506" s="3040"/>
      <c r="S2506" s="3040"/>
      <c r="T2506" s="3040"/>
      <c r="U2506" s="3040"/>
      <c r="V2506" s="3040"/>
      <c r="W2506" s="3040"/>
      <c r="X2506" s="3040"/>
      <c r="Y2506" s="3040"/>
      <c r="Z2506" s="2332"/>
      <c r="AA2506" s="2332"/>
      <c r="AB2506" s="2252"/>
      <c r="AC2506" s="1029"/>
      <c r="AJ2506" s="332"/>
      <c r="AK2506" s="332"/>
      <c r="AL2506" s="332"/>
      <c r="AM2506" s="332"/>
      <c r="AN2506" s="189"/>
    </row>
    <row r="2507" spans="1:40" s="181" customFormat="1" x14ac:dyDescent="0.25">
      <c r="A2507" s="3406"/>
      <c r="B2507" s="3409"/>
      <c r="C2507" s="123" t="s">
        <v>17</v>
      </c>
      <c r="D2507" s="2284"/>
      <c r="E2507" s="2579"/>
      <c r="F2507" s="942"/>
      <c r="G2507" s="942"/>
      <c r="H2507" s="942"/>
      <c r="I2507" s="942"/>
      <c r="J2507" s="942"/>
      <c r="K2507" s="942"/>
      <c r="L2507" s="942"/>
      <c r="M2507" s="942"/>
      <c r="N2507" s="942"/>
      <c r="O2507" s="942"/>
      <c r="P2507" s="942"/>
      <c r="Q2507" s="942"/>
      <c r="R2507" s="942"/>
      <c r="S2507" s="942"/>
      <c r="T2507" s="942"/>
      <c r="U2507" s="942"/>
      <c r="V2507" s="942"/>
      <c r="W2507" s="942"/>
      <c r="X2507" s="942"/>
      <c r="Y2507" s="942"/>
      <c r="Z2507" s="942"/>
      <c r="AA2507" s="942"/>
      <c r="AB2507" s="943"/>
      <c r="AC2507" s="1029"/>
      <c r="AJ2507" s="332"/>
      <c r="AK2507" s="332"/>
      <c r="AL2507" s="332"/>
      <c r="AM2507" s="332"/>
      <c r="AN2507" s="189"/>
    </row>
    <row r="2508" spans="1:40" s="181" customFormat="1" ht="16.5" thickBot="1" x14ac:dyDescent="0.3">
      <c r="A2508" s="3407"/>
      <c r="B2508" s="3410"/>
      <c r="C2508" s="126" t="s">
        <v>22</v>
      </c>
      <c r="D2508" s="2285"/>
      <c r="E2508" s="2580"/>
      <c r="F2508" s="945"/>
      <c r="G2508" s="945"/>
      <c r="H2508" s="466"/>
      <c r="I2508" s="466"/>
      <c r="J2508" s="466"/>
      <c r="K2508" s="466"/>
      <c r="L2508" s="466"/>
      <c r="M2508" s="466"/>
      <c r="N2508" s="466"/>
      <c r="O2508" s="466"/>
      <c r="P2508" s="466"/>
      <c r="Q2508" s="466"/>
      <c r="R2508" s="466"/>
      <c r="S2508" s="466"/>
      <c r="T2508" s="466"/>
      <c r="U2508" s="466"/>
      <c r="V2508" s="466"/>
      <c r="W2508" s="466"/>
      <c r="X2508" s="466"/>
      <c r="Y2508" s="466"/>
      <c r="Z2508" s="945"/>
      <c r="AA2508" s="945"/>
      <c r="AB2508" s="946"/>
      <c r="AC2508" s="1030"/>
      <c r="AJ2508" s="332"/>
      <c r="AK2508" s="332"/>
      <c r="AL2508" s="332"/>
      <c r="AM2508" s="332"/>
      <c r="AN2508" s="189"/>
    </row>
    <row r="2509" spans="1:40" s="181" customFormat="1" hidden="1" x14ac:dyDescent="0.25">
      <c r="A2509" s="1690"/>
      <c r="B2509" s="1501"/>
      <c r="C2509" s="490" t="s">
        <v>18</v>
      </c>
      <c r="D2509" s="940"/>
      <c r="E2509" s="948"/>
      <c r="F2509" s="949"/>
      <c r="G2509" s="949"/>
      <c r="H2509" s="787"/>
      <c r="I2509" s="787"/>
      <c r="J2509" s="787"/>
      <c r="K2509" s="787"/>
      <c r="L2509" s="787"/>
      <c r="M2509" s="3098"/>
      <c r="N2509" s="3099"/>
      <c r="O2509" s="3100"/>
      <c r="P2509" s="787"/>
      <c r="Q2509" s="787"/>
      <c r="R2509" s="787"/>
      <c r="S2509" s="787"/>
      <c r="T2509" s="787"/>
      <c r="U2509" s="787"/>
      <c r="V2509" s="787"/>
      <c r="W2509" s="787"/>
      <c r="X2509" s="787"/>
      <c r="Y2509" s="3099"/>
      <c r="Z2509" s="949"/>
      <c r="AA2509" s="949"/>
      <c r="AB2509" s="1031"/>
      <c r="AC2509" s="1032"/>
      <c r="AJ2509" s="332"/>
      <c r="AK2509" s="332"/>
      <c r="AL2509" s="332"/>
      <c r="AM2509" s="332"/>
      <c r="AN2509" s="189"/>
    </row>
    <row r="2510" spans="1:40" s="181" customFormat="1" ht="16.5" hidden="1" thickBot="1" x14ac:dyDescent="0.3">
      <c r="A2510" s="1690"/>
      <c r="B2510" s="1501"/>
      <c r="C2510" s="490" t="s">
        <v>19</v>
      </c>
      <c r="D2510" s="944"/>
      <c r="E2510" s="948"/>
      <c r="F2510" s="949"/>
      <c r="G2510" s="949"/>
      <c r="H2510" s="787"/>
      <c r="I2510" s="787"/>
      <c r="J2510" s="787"/>
      <c r="K2510" s="787"/>
      <c r="L2510" s="787"/>
      <c r="M2510" s="3098"/>
      <c r="N2510" s="3099"/>
      <c r="O2510" s="3100"/>
      <c r="P2510" s="787"/>
      <c r="Q2510" s="787"/>
      <c r="R2510" s="787"/>
      <c r="S2510" s="787"/>
      <c r="T2510" s="787"/>
      <c r="U2510" s="787"/>
      <c r="V2510" s="787"/>
      <c r="W2510" s="787"/>
      <c r="X2510" s="787"/>
      <c r="Y2510" s="3099"/>
      <c r="Z2510" s="949"/>
      <c r="AA2510" s="949"/>
      <c r="AB2510" s="1031"/>
      <c r="AC2510" s="1032"/>
      <c r="AJ2510" s="300"/>
      <c r="AK2510" s="302"/>
      <c r="AL2510" s="332"/>
      <c r="AM2510" s="302"/>
      <c r="AN2510" s="189"/>
    </row>
    <row r="2511" spans="1:40" s="181" customFormat="1" x14ac:dyDescent="0.25">
      <c r="A2511" s="3506" t="s">
        <v>1091</v>
      </c>
      <c r="B2511" s="3423" t="s">
        <v>20</v>
      </c>
      <c r="C2511" s="121" t="s">
        <v>13</v>
      </c>
      <c r="D2511" s="2161" t="s">
        <v>820</v>
      </c>
      <c r="E2511" s="70">
        <v>0</v>
      </c>
      <c r="F2511" s="71">
        <v>0</v>
      </c>
      <c r="G2511" s="71">
        <v>0</v>
      </c>
      <c r="H2511" s="71">
        <v>0</v>
      </c>
      <c r="I2511" s="71">
        <v>0</v>
      </c>
      <c r="J2511" s="71">
        <v>0</v>
      </c>
      <c r="K2511" s="71">
        <v>0</v>
      </c>
      <c r="L2511" s="71">
        <v>0</v>
      </c>
      <c r="M2511" s="71">
        <v>0</v>
      </c>
      <c r="N2511" s="71">
        <v>0</v>
      </c>
      <c r="O2511" s="71">
        <v>0</v>
      </c>
      <c r="P2511" s="71">
        <v>0</v>
      </c>
      <c r="Q2511" s="71">
        <v>0</v>
      </c>
      <c r="R2511" s="71">
        <v>0</v>
      </c>
      <c r="S2511" s="71">
        <v>0</v>
      </c>
      <c r="T2511" s="71">
        <v>0</v>
      </c>
      <c r="U2511" s="71">
        <v>0</v>
      </c>
      <c r="V2511" s="71">
        <v>0</v>
      </c>
      <c r="W2511" s="71">
        <v>0</v>
      </c>
      <c r="X2511" s="71">
        <v>0</v>
      </c>
      <c r="Y2511" s="71">
        <v>0</v>
      </c>
      <c r="Z2511" s="71">
        <v>0</v>
      </c>
      <c r="AA2511" s="71">
        <v>0</v>
      </c>
      <c r="AB2511" s="71">
        <v>0</v>
      </c>
      <c r="AC2511" s="106">
        <f>SUM(E2511:AB2511)</f>
        <v>0</v>
      </c>
      <c r="AD2511" s="306">
        <v>1800</v>
      </c>
      <c r="AE2511" s="71">
        <v>100</v>
      </c>
      <c r="AF2511" s="72">
        <v>40</v>
      </c>
      <c r="AJ2511" s="300"/>
      <c r="AK2511" s="863"/>
      <c r="AL2511" s="862"/>
      <c r="AM2511" s="332"/>
      <c r="AN2511" s="189"/>
    </row>
    <row r="2512" spans="1:40" s="181" customFormat="1" x14ac:dyDescent="0.25">
      <c r="A2512" s="3529"/>
      <c r="B2512" s="3409"/>
      <c r="C2512" s="123" t="s">
        <v>14</v>
      </c>
      <c r="D2512" s="346" t="s">
        <v>820</v>
      </c>
      <c r="E2512" s="391">
        <v>0</v>
      </c>
      <c r="F2512" s="308">
        <v>0</v>
      </c>
      <c r="G2512" s="308">
        <v>0</v>
      </c>
      <c r="H2512" s="308">
        <v>0</v>
      </c>
      <c r="I2512" s="308">
        <v>0</v>
      </c>
      <c r="J2512" s="308">
        <v>0</v>
      </c>
      <c r="K2512" s="308">
        <v>0</v>
      </c>
      <c r="L2512" s="308">
        <v>0</v>
      </c>
      <c r="M2512" s="308">
        <v>0</v>
      </c>
      <c r="N2512" s="308">
        <v>0</v>
      </c>
      <c r="O2512" s="308">
        <v>0</v>
      </c>
      <c r="P2512" s="308">
        <v>0</v>
      </c>
      <c r="Q2512" s="308">
        <v>0</v>
      </c>
      <c r="R2512" s="308">
        <v>0</v>
      </c>
      <c r="S2512" s="308">
        <v>0</v>
      </c>
      <c r="T2512" s="308">
        <v>0</v>
      </c>
      <c r="U2512" s="308">
        <v>0</v>
      </c>
      <c r="V2512" s="308">
        <v>0</v>
      </c>
      <c r="W2512" s="308">
        <v>0</v>
      </c>
      <c r="X2512" s="308">
        <v>0</v>
      </c>
      <c r="Y2512" s="308">
        <v>0</v>
      </c>
      <c r="Z2512" s="308">
        <v>0</v>
      </c>
      <c r="AA2512" s="308">
        <v>0</v>
      </c>
      <c r="AB2512" s="393">
        <v>0</v>
      </c>
      <c r="AC2512" s="107">
        <f>SUM(E2512:AB2512)</f>
        <v>0</v>
      </c>
      <c r="AD2512" s="81"/>
      <c r="AE2512" s="155"/>
      <c r="AF2512" s="74"/>
      <c r="AJ2512" s="217"/>
      <c r="AK2512" s="332"/>
      <c r="AL2512" s="332"/>
      <c r="AM2512" s="332"/>
      <c r="AN2512" s="189"/>
    </row>
    <row r="2513" spans="1:57" s="181" customFormat="1" x14ac:dyDescent="0.25">
      <c r="A2513" s="3529"/>
      <c r="B2513" s="3409"/>
      <c r="C2513" s="123" t="s">
        <v>15</v>
      </c>
      <c r="D2513" s="346" t="s">
        <v>54</v>
      </c>
      <c r="E2513" s="1459">
        <v>0</v>
      </c>
      <c r="F2513" s="1444">
        <v>0</v>
      </c>
      <c r="G2513" s="1444">
        <v>0</v>
      </c>
      <c r="H2513" s="327">
        <v>0</v>
      </c>
      <c r="I2513" s="327">
        <v>0</v>
      </c>
      <c r="J2513" s="327">
        <v>0</v>
      </c>
      <c r="K2513" s="327">
        <v>0</v>
      </c>
      <c r="L2513" s="327">
        <v>0</v>
      </c>
      <c r="M2513" s="327">
        <v>0</v>
      </c>
      <c r="N2513" s="327">
        <v>0</v>
      </c>
      <c r="O2513" s="327">
        <v>0</v>
      </c>
      <c r="P2513" s="327">
        <v>0</v>
      </c>
      <c r="Q2513" s="327">
        <v>0</v>
      </c>
      <c r="R2513" s="327">
        <v>0</v>
      </c>
      <c r="S2513" s="327">
        <v>0</v>
      </c>
      <c r="T2513" s="327">
        <v>0</v>
      </c>
      <c r="U2513" s="327">
        <v>0</v>
      </c>
      <c r="V2513" s="327">
        <v>0</v>
      </c>
      <c r="W2513" s="327">
        <v>0</v>
      </c>
      <c r="X2513" s="327">
        <v>0</v>
      </c>
      <c r="Y2513" s="327">
        <v>0</v>
      </c>
      <c r="Z2513" s="1444">
        <v>0</v>
      </c>
      <c r="AA2513" s="1444">
        <v>0</v>
      </c>
      <c r="AB2513" s="1472">
        <v>0</v>
      </c>
      <c r="AC2513" s="107">
        <f>AVERAGE(E2513:AB2513)</f>
        <v>0</v>
      </c>
      <c r="AD2513" s="581">
        <f>SQRT(MIN((E2511*E2511+E2512*E2512),(F2511*F2511+F2512*F2512),(G2511*G2511+G2512*G2512),(H2511*H2511+H2512*H2512),(I2511*I2511+I2512*I2512),(J2511*J2511+J2512*J2512),(K2511*K2511+K2512*K2512),(L2511*L2511+L2512*L2512),(M2511*M2511+M2512*M2512),(N2511*N2511+N2512*N2512),(E2511*E2511+E2512*E2512),(O2511*O2511+O2512*O2512),(P2511*P2511+P2512*P2512),(R2511*R2511+R2512*R2512),(S2511*S2511+S2512*S2512),(T2511*T2511+T2512*T2512),(U2511*U2511+U2512*U2512),(V2511*V2511+V2512*V2512),(W2511*W2511+W2512*W2512),(X2511*X2511+X2512*X2512),(V2511*V2511+V2512*V2512),(Z2511*Z2511+Z2512*Z2512),(AA2511*AA2511+AA2512*AA2512),(AB2511*AB2511+AB2512*AB2512)))/AD2511</f>
        <v>0</v>
      </c>
      <c r="AE2513" s="76"/>
      <c r="AF2513" s="77"/>
      <c r="AJ2513" s="217"/>
      <c r="AK2513" s="332"/>
      <c r="AL2513" s="332"/>
      <c r="AM2513" s="332"/>
      <c r="AN2513" s="189"/>
    </row>
    <row r="2514" spans="1:57" s="181" customFormat="1" ht="16.5" thickBot="1" x14ac:dyDescent="0.3">
      <c r="A2514" s="3529"/>
      <c r="B2514" s="3409"/>
      <c r="C2514" s="123" t="s">
        <v>17</v>
      </c>
      <c r="D2514" s="346"/>
      <c r="E2514" s="498" t="e">
        <f t="shared" ref="E2514:AB2514" si="739">E2512/E2511</f>
        <v>#DIV/0!</v>
      </c>
      <c r="F2514" s="314" t="e">
        <f t="shared" si="739"/>
        <v>#DIV/0!</v>
      </c>
      <c r="G2514" s="314" t="e">
        <f t="shared" si="739"/>
        <v>#DIV/0!</v>
      </c>
      <c r="H2514" s="314" t="e">
        <f t="shared" si="739"/>
        <v>#DIV/0!</v>
      </c>
      <c r="I2514" s="314" t="e">
        <f t="shared" si="739"/>
        <v>#DIV/0!</v>
      </c>
      <c r="J2514" s="314" t="e">
        <f t="shared" si="739"/>
        <v>#DIV/0!</v>
      </c>
      <c r="K2514" s="314" t="e">
        <f t="shared" si="739"/>
        <v>#DIV/0!</v>
      </c>
      <c r="L2514" s="314" t="e">
        <f t="shared" si="739"/>
        <v>#DIV/0!</v>
      </c>
      <c r="M2514" s="314" t="e">
        <f t="shared" si="739"/>
        <v>#DIV/0!</v>
      </c>
      <c r="N2514" s="314" t="e">
        <f t="shared" si="739"/>
        <v>#DIV/0!</v>
      </c>
      <c r="O2514" s="314" t="e">
        <f t="shared" si="739"/>
        <v>#DIV/0!</v>
      </c>
      <c r="P2514" s="314" t="e">
        <f t="shared" si="739"/>
        <v>#DIV/0!</v>
      </c>
      <c r="Q2514" s="314" t="e">
        <f t="shared" si="739"/>
        <v>#DIV/0!</v>
      </c>
      <c r="R2514" s="314" t="e">
        <f t="shared" si="739"/>
        <v>#DIV/0!</v>
      </c>
      <c r="S2514" s="314" t="e">
        <f t="shared" si="739"/>
        <v>#DIV/0!</v>
      </c>
      <c r="T2514" s="314" t="e">
        <f t="shared" si="739"/>
        <v>#DIV/0!</v>
      </c>
      <c r="U2514" s="314" t="e">
        <f t="shared" si="739"/>
        <v>#DIV/0!</v>
      </c>
      <c r="V2514" s="314" t="e">
        <f t="shared" si="739"/>
        <v>#DIV/0!</v>
      </c>
      <c r="W2514" s="314" t="e">
        <f t="shared" si="739"/>
        <v>#DIV/0!</v>
      </c>
      <c r="X2514" s="314" t="e">
        <f t="shared" si="739"/>
        <v>#DIV/0!</v>
      </c>
      <c r="Y2514" s="314" t="e">
        <f>Y2512/Y2511</f>
        <v>#DIV/0!</v>
      </c>
      <c r="Z2514" s="314" t="e">
        <f t="shared" si="739"/>
        <v>#DIV/0!</v>
      </c>
      <c r="AA2514" s="314" t="e">
        <f t="shared" si="739"/>
        <v>#DIV/0!</v>
      </c>
      <c r="AB2514" s="336" t="e">
        <f t="shared" si="739"/>
        <v>#DIV/0!</v>
      </c>
      <c r="AC2514" s="108"/>
      <c r="AD2514" s="81"/>
      <c r="AE2514" s="155"/>
      <c r="AF2514" s="74"/>
      <c r="AJ2514" s="217"/>
      <c r="AK2514" s="332"/>
      <c r="AL2514" s="332"/>
      <c r="AM2514" s="332"/>
      <c r="AN2514" s="189"/>
    </row>
    <row r="2515" spans="1:57" s="181" customFormat="1" ht="16.5" hidden="1" customHeight="1" x14ac:dyDescent="0.25">
      <c r="A2515" s="2024"/>
      <c r="B2515" s="2027"/>
      <c r="C2515" s="124" t="s">
        <v>18</v>
      </c>
      <c r="D2515" s="346"/>
      <c r="E2515" s="497"/>
      <c r="F2515" s="311"/>
      <c r="G2515" s="311"/>
      <c r="H2515" s="155"/>
      <c r="I2515" s="155"/>
      <c r="J2515" s="155"/>
      <c r="K2515" s="155"/>
      <c r="L2515" s="155"/>
      <c r="M2515" s="155"/>
      <c r="N2515" s="155"/>
      <c r="O2515" s="155"/>
      <c r="P2515" s="155"/>
      <c r="Q2515" s="155"/>
      <c r="R2515" s="155"/>
      <c r="S2515" s="155"/>
      <c r="T2515" s="155"/>
      <c r="U2515" s="155"/>
      <c r="V2515" s="155"/>
      <c r="W2515" s="155"/>
      <c r="X2515" s="155"/>
      <c r="Y2515" s="155"/>
      <c r="Z2515" s="311"/>
      <c r="AA2515" s="311"/>
      <c r="AB2515" s="864"/>
      <c r="AC2515" s="108"/>
      <c r="AD2515" s="81"/>
      <c r="AE2515" s="155"/>
      <c r="AF2515" s="74"/>
      <c r="AJ2515" s="217"/>
      <c r="AK2515" s="332"/>
      <c r="AL2515" s="332"/>
      <c r="AM2515" s="332"/>
      <c r="AN2515" s="189"/>
    </row>
    <row r="2516" spans="1:57" s="181" customFormat="1" hidden="1" x14ac:dyDescent="0.25">
      <c r="A2516" s="2024"/>
      <c r="B2516" s="2027"/>
      <c r="C2516" s="124" t="s">
        <v>19</v>
      </c>
      <c r="D2516" s="346"/>
      <c r="E2516" s="497"/>
      <c r="F2516" s="311"/>
      <c r="G2516" s="311"/>
      <c r="H2516" s="155"/>
      <c r="I2516" s="155"/>
      <c r="J2516" s="155"/>
      <c r="K2516" s="155"/>
      <c r="L2516" s="155"/>
      <c r="M2516" s="155"/>
      <c r="N2516" s="155"/>
      <c r="O2516" s="155"/>
      <c r="P2516" s="155"/>
      <c r="Q2516" s="155"/>
      <c r="R2516" s="155"/>
      <c r="S2516" s="155"/>
      <c r="T2516" s="155"/>
      <c r="U2516" s="155"/>
      <c r="V2516" s="155"/>
      <c r="W2516" s="155"/>
      <c r="X2516" s="155"/>
      <c r="Y2516" s="155"/>
      <c r="Z2516" s="311"/>
      <c r="AA2516" s="311"/>
      <c r="AB2516" s="864"/>
      <c r="AC2516" s="108"/>
      <c r="AD2516" s="81"/>
      <c r="AE2516" s="155"/>
      <c r="AF2516" s="74"/>
      <c r="AH2516" s="332"/>
      <c r="AI2516" s="779"/>
      <c r="AJ2516" s="779"/>
      <c r="AK2516" s="780"/>
      <c r="AL2516" s="780"/>
      <c r="AM2516" s="189"/>
      <c r="AN2516" s="189"/>
    </row>
    <row r="2517" spans="1:57" s="181" customFormat="1" ht="16.5" hidden="1" thickBot="1" x14ac:dyDescent="0.3">
      <c r="A2517" s="3602" t="s">
        <v>42</v>
      </c>
      <c r="B2517" s="3603"/>
      <c r="C2517" s="3604"/>
      <c r="D2517" s="345"/>
      <c r="E2517" s="785">
        <f>SQRT(E2511*E2511+E2512*E2512)/E2531/1.73</f>
        <v>0</v>
      </c>
      <c r="F2517" s="531">
        <f t="shared" ref="F2517:AB2517" si="740">SQRT(F2511*F2511+F2512*F2512)/F2531/1.73</f>
        <v>0</v>
      </c>
      <c r="G2517" s="531">
        <f t="shared" si="740"/>
        <v>0</v>
      </c>
      <c r="H2517" s="459">
        <f t="shared" si="740"/>
        <v>0</v>
      </c>
      <c r="I2517" s="459">
        <f t="shared" si="740"/>
        <v>0</v>
      </c>
      <c r="J2517" s="459">
        <f t="shared" si="740"/>
        <v>0</v>
      </c>
      <c r="K2517" s="459">
        <f t="shared" si="740"/>
        <v>0</v>
      </c>
      <c r="L2517" s="459">
        <f t="shared" si="740"/>
        <v>0</v>
      </c>
      <c r="M2517" s="459">
        <f t="shared" si="740"/>
        <v>0</v>
      </c>
      <c r="N2517" s="459">
        <f t="shared" si="740"/>
        <v>0</v>
      </c>
      <c r="O2517" s="459">
        <f t="shared" si="740"/>
        <v>0</v>
      </c>
      <c r="P2517" s="459">
        <f t="shared" si="740"/>
        <v>0</v>
      </c>
      <c r="Q2517" s="459">
        <f t="shared" si="740"/>
        <v>0</v>
      </c>
      <c r="R2517" s="459">
        <f t="shared" si="740"/>
        <v>0</v>
      </c>
      <c r="S2517" s="459">
        <f t="shared" si="740"/>
        <v>0</v>
      </c>
      <c r="T2517" s="459">
        <f t="shared" si="740"/>
        <v>0</v>
      </c>
      <c r="U2517" s="459">
        <f t="shared" si="740"/>
        <v>0</v>
      </c>
      <c r="V2517" s="459">
        <f t="shared" si="740"/>
        <v>0</v>
      </c>
      <c r="W2517" s="459">
        <f t="shared" si="740"/>
        <v>0</v>
      </c>
      <c r="X2517" s="459">
        <f t="shared" si="740"/>
        <v>0</v>
      </c>
      <c r="Y2517" s="459">
        <f>SQRT(Y2511*Y2511+Y2512*Y2512)/Y2531/1.73</f>
        <v>0</v>
      </c>
      <c r="Z2517" s="531">
        <f t="shared" si="740"/>
        <v>0</v>
      </c>
      <c r="AA2517" s="531">
        <f t="shared" si="740"/>
        <v>0</v>
      </c>
      <c r="AB2517" s="782">
        <f t="shared" si="740"/>
        <v>0</v>
      </c>
      <c r="AC2517" s="109">
        <f>AVERAGE(E2517:AB2517)</f>
        <v>0</v>
      </c>
      <c r="AD2517" s="96" t="e">
        <f>(AC2513-AC2517)/AC2513</f>
        <v>#DIV/0!</v>
      </c>
      <c r="AE2517" s="79"/>
      <c r="AF2517" s="80"/>
      <c r="AJ2517" s="300"/>
      <c r="AK2517" s="302"/>
      <c r="AL2517" s="332"/>
      <c r="AM2517" s="302"/>
      <c r="AN2517" s="189"/>
    </row>
    <row r="2518" spans="1:57" s="181" customFormat="1" x14ac:dyDescent="0.25">
      <c r="A2518" s="3506" t="s">
        <v>143</v>
      </c>
      <c r="B2518" s="3423" t="s">
        <v>12</v>
      </c>
      <c r="C2518" s="121" t="s">
        <v>13</v>
      </c>
      <c r="D2518" s="3030" t="s">
        <v>820</v>
      </c>
      <c r="E2518" s="70">
        <v>102.4</v>
      </c>
      <c r="F2518" s="71">
        <v>99.2</v>
      </c>
      <c r="G2518" s="71">
        <v>102.8</v>
      </c>
      <c r="H2518" s="71">
        <v>106</v>
      </c>
      <c r="I2518" s="71">
        <v>106.8</v>
      </c>
      <c r="J2518" s="71">
        <v>114</v>
      </c>
      <c r="K2518" s="71">
        <v>124</v>
      </c>
      <c r="L2518" s="71">
        <v>130</v>
      </c>
      <c r="M2518" s="71">
        <v>135.6</v>
      </c>
      <c r="N2518" s="71">
        <v>136</v>
      </c>
      <c r="O2518" s="71">
        <v>143.6</v>
      </c>
      <c r="P2518" s="71">
        <v>139.19999999999999</v>
      </c>
      <c r="Q2518" s="71">
        <v>122.4</v>
      </c>
      <c r="R2518" s="71">
        <v>122.4</v>
      </c>
      <c r="S2518" s="71">
        <v>122.8</v>
      </c>
      <c r="T2518" s="71">
        <v>120.4</v>
      </c>
      <c r="U2518" s="71">
        <v>125.6</v>
      </c>
      <c r="V2518" s="71">
        <v>136.4</v>
      </c>
      <c r="W2518" s="71">
        <v>144.4</v>
      </c>
      <c r="X2518" s="71">
        <v>148.80000000000001</v>
      </c>
      <c r="Y2518" s="71">
        <v>150.80000000000001</v>
      </c>
      <c r="Z2518" s="71">
        <v>136.80000000000001</v>
      </c>
      <c r="AA2518" s="71">
        <v>120.4</v>
      </c>
      <c r="AB2518" s="72">
        <v>106</v>
      </c>
      <c r="AC2518" s="106">
        <f>SUM(E2518:AB2518)</f>
        <v>2996.8000000000011</v>
      </c>
      <c r="AD2518" s="70">
        <v>1600</v>
      </c>
      <c r="AE2518" s="71">
        <v>100</v>
      </c>
      <c r="AF2518" s="72">
        <v>40</v>
      </c>
      <c r="AJ2518" s="300"/>
      <c r="AK2518" s="863"/>
      <c r="AL2518" s="862"/>
      <c r="AM2518" s="332"/>
      <c r="AN2518" s="189"/>
    </row>
    <row r="2519" spans="1:57" s="181" customFormat="1" x14ac:dyDescent="0.25">
      <c r="A2519" s="3529"/>
      <c r="B2519" s="3409"/>
      <c r="C2519" s="123" t="s">
        <v>14</v>
      </c>
      <c r="D2519" s="346" t="s">
        <v>820</v>
      </c>
      <c r="E2519" s="391">
        <v>80.8</v>
      </c>
      <c r="F2519" s="308">
        <v>80.400000000000006</v>
      </c>
      <c r="G2519" s="308">
        <v>81.2</v>
      </c>
      <c r="H2519" s="308">
        <v>84</v>
      </c>
      <c r="I2519" s="308">
        <v>84.4</v>
      </c>
      <c r="J2519" s="308">
        <v>84.8</v>
      </c>
      <c r="K2519" s="308">
        <v>90.4</v>
      </c>
      <c r="L2519" s="308">
        <v>82.4</v>
      </c>
      <c r="M2519" s="308">
        <v>85.2</v>
      </c>
      <c r="N2519" s="308">
        <v>83.2</v>
      </c>
      <c r="O2519" s="308">
        <v>86.4</v>
      </c>
      <c r="P2519" s="308">
        <v>88</v>
      </c>
      <c r="Q2519" s="308">
        <v>86</v>
      </c>
      <c r="R2519" s="308">
        <v>80</v>
      </c>
      <c r="S2519" s="308">
        <v>79.2</v>
      </c>
      <c r="T2519" s="308">
        <v>78.400000000000006</v>
      </c>
      <c r="U2519" s="308">
        <v>78.8</v>
      </c>
      <c r="V2519" s="308">
        <v>78.400000000000006</v>
      </c>
      <c r="W2519" s="308">
        <v>82.4</v>
      </c>
      <c r="X2519" s="308">
        <v>80.8</v>
      </c>
      <c r="Y2519" s="308">
        <v>80.400000000000006</v>
      </c>
      <c r="Z2519" s="308">
        <v>78.8</v>
      </c>
      <c r="AA2519" s="308">
        <v>72.400000000000006</v>
      </c>
      <c r="AB2519" s="309">
        <v>71.599999999999994</v>
      </c>
      <c r="AC2519" s="107">
        <f>SUM(E2519:AB2519)</f>
        <v>1958.4000000000003</v>
      </c>
      <c r="AD2519" s="73"/>
      <c r="AE2519" s="155"/>
      <c r="AF2519" s="74"/>
      <c r="AJ2519" s="217"/>
      <c r="AK2519" s="332"/>
      <c r="AL2519" s="332"/>
      <c r="AM2519" s="332"/>
      <c r="AN2519" s="189"/>
    </row>
    <row r="2520" spans="1:57" s="181" customFormat="1" x14ac:dyDescent="0.25">
      <c r="A2520" s="3529"/>
      <c r="B2520" s="3409"/>
      <c r="C2520" s="123" t="s">
        <v>15</v>
      </c>
      <c r="D2520" s="346" t="s">
        <v>54</v>
      </c>
      <c r="E2520" s="2115">
        <v>7</v>
      </c>
      <c r="F2520" s="1701">
        <v>7</v>
      </c>
      <c r="G2520" s="1701">
        <v>8</v>
      </c>
      <c r="H2520" s="1701">
        <v>7</v>
      </c>
      <c r="I2520" s="1701">
        <v>8</v>
      </c>
      <c r="J2520" s="1701">
        <v>9</v>
      </c>
      <c r="K2520" s="1701">
        <v>8</v>
      </c>
      <c r="L2520" s="1701">
        <v>9</v>
      </c>
      <c r="M2520" s="1701">
        <v>8</v>
      </c>
      <c r="N2520" s="1701">
        <v>9</v>
      </c>
      <c r="O2520" s="1701">
        <v>10</v>
      </c>
      <c r="P2520" s="1701">
        <v>9</v>
      </c>
      <c r="Q2520" s="1701">
        <v>9</v>
      </c>
      <c r="R2520" s="1701">
        <v>8</v>
      </c>
      <c r="S2520" s="1701">
        <v>8</v>
      </c>
      <c r="T2520" s="1701">
        <v>8</v>
      </c>
      <c r="U2520" s="1701">
        <v>8</v>
      </c>
      <c r="V2520" s="1701">
        <v>9</v>
      </c>
      <c r="W2520" s="1701">
        <v>12</v>
      </c>
      <c r="X2520" s="1701">
        <v>9</v>
      </c>
      <c r="Y2520" s="1701">
        <v>10</v>
      </c>
      <c r="Z2520" s="1701">
        <v>9</v>
      </c>
      <c r="AA2520" s="1701">
        <v>6</v>
      </c>
      <c r="AB2520" s="2116">
        <v>8</v>
      </c>
      <c r="AC2520" s="107">
        <f>AVERAGE(E2520:AB2520)</f>
        <v>8.4583333333333339</v>
      </c>
      <c r="AD2520" s="76">
        <f>SQRT(MIN((E2518*E2518+E2519*E2519),(F2518*F2518+F2519*F2519),(G2518*G2518+G2519*G2519),(H2518*H2518+H2519*H2519),(I2518*I2518+I2519*I2519),(J2518*J2518+J2519*J2519),(K2518*K2518+K2519*K2519),(L2518*L2518+L2519*L2519),(M2518*M2518+M2519*M2519),(N2518*N2518+N2519*N2519),(E2518*E2518+E2519*E2519),(O2518*O2518+O2519*O2519),(P2518*P2518+P2519*P2519),(R2518*R2518+R2519*R2519),(S2518*S2518+S2519*S2519),(T2518*T2518+T2519*T2519),(U2518*U2518+U2519*U2519),(V2518*V2518+V2519*V2519),(W2518*W2518+W2519*W2519),(X2518*X2518+X2519*X2519),(V2518*V2518+V2519*V2519),(Z2518*Z2518+Z2519*Z2519),(AA2518*AA2518+AA2519*AA2519),(AB2518*AB2518+AB2519*AB2519)))/AD2518</f>
        <v>7.9806406384450121E-2</v>
      </c>
      <c r="AE2520" s="76"/>
      <c r="AF2520" s="77"/>
      <c r="AJ2520" s="217"/>
      <c r="AK2520" s="332"/>
      <c r="AL2520" s="332"/>
      <c r="AM2520" s="332"/>
      <c r="AN2520" s="189"/>
    </row>
    <row r="2521" spans="1:57" s="181" customFormat="1" ht="16.5" thickBot="1" x14ac:dyDescent="0.3">
      <c r="A2521" s="3529"/>
      <c r="B2521" s="3409"/>
      <c r="C2521" s="123" t="s">
        <v>17</v>
      </c>
      <c r="D2521" s="346"/>
      <c r="E2521" s="498">
        <f t="shared" ref="E2521:AB2521" si="741">E2519/E2518</f>
        <v>0.78906249999999989</v>
      </c>
      <c r="F2521" s="314">
        <f t="shared" si="741"/>
        <v>0.81048387096774199</v>
      </c>
      <c r="G2521" s="314">
        <f t="shared" si="741"/>
        <v>0.78988326848249035</v>
      </c>
      <c r="H2521" s="314">
        <f t="shared" si="741"/>
        <v>0.79245283018867929</v>
      </c>
      <c r="I2521" s="314">
        <f t="shared" si="741"/>
        <v>0.79026217228464424</v>
      </c>
      <c r="J2521" s="314">
        <f t="shared" si="741"/>
        <v>0.743859649122807</v>
      </c>
      <c r="K2521" s="314">
        <f t="shared" si="741"/>
        <v>0.72903225806451621</v>
      </c>
      <c r="L2521" s="314">
        <f t="shared" si="741"/>
        <v>0.63384615384615384</v>
      </c>
      <c r="M2521" s="314">
        <f t="shared" si="741"/>
        <v>0.62831858407079655</v>
      </c>
      <c r="N2521" s="314">
        <f t="shared" si="741"/>
        <v>0.61176470588235299</v>
      </c>
      <c r="O2521" s="314">
        <f t="shared" si="741"/>
        <v>0.60167130919220058</v>
      </c>
      <c r="P2521" s="314">
        <f t="shared" si="741"/>
        <v>0.63218390804597702</v>
      </c>
      <c r="Q2521" s="314">
        <f t="shared" si="741"/>
        <v>0.70261437908496727</v>
      </c>
      <c r="R2521" s="314">
        <f t="shared" si="741"/>
        <v>0.65359477124183007</v>
      </c>
      <c r="S2521" s="314">
        <f t="shared" si="741"/>
        <v>0.64495114006514664</v>
      </c>
      <c r="T2521" s="314">
        <f t="shared" si="741"/>
        <v>0.65116279069767447</v>
      </c>
      <c r="U2521" s="314">
        <f t="shared" si="741"/>
        <v>0.62738853503184711</v>
      </c>
      <c r="V2521" s="314">
        <f t="shared" si="741"/>
        <v>0.57478005865102644</v>
      </c>
      <c r="W2521" s="314">
        <f t="shared" si="741"/>
        <v>0.5706371191135734</v>
      </c>
      <c r="X2521" s="314">
        <f t="shared" si="741"/>
        <v>0.543010752688172</v>
      </c>
      <c r="Y2521" s="314">
        <f>Y2519/Y2518</f>
        <v>0.53315649867374004</v>
      </c>
      <c r="Z2521" s="314">
        <f t="shared" si="741"/>
        <v>0.57602339181286544</v>
      </c>
      <c r="AA2521" s="314">
        <f t="shared" si="741"/>
        <v>0.6013289036544851</v>
      </c>
      <c r="AB2521" s="315">
        <f t="shared" si="741"/>
        <v>0.67547169811320751</v>
      </c>
      <c r="AC2521" s="431">
        <f>AVERAGE(E2521:AB2521)</f>
        <v>0.66278921870737062</v>
      </c>
      <c r="AD2521" s="73"/>
      <c r="AE2521" s="155"/>
      <c r="AF2521" s="74"/>
      <c r="AJ2521" s="217"/>
      <c r="AK2521" s="332"/>
      <c r="AL2521" s="332"/>
      <c r="AM2521" s="332"/>
      <c r="AN2521" s="189"/>
    </row>
    <row r="2522" spans="1:57" s="181" customFormat="1" hidden="1" x14ac:dyDescent="0.25">
      <c r="A2522" s="2024"/>
      <c r="B2522" s="2027"/>
      <c r="C2522" s="124" t="s">
        <v>18</v>
      </c>
      <c r="D2522" s="346"/>
      <c r="E2522" s="497"/>
      <c r="F2522" s="311"/>
      <c r="G2522" s="311"/>
      <c r="H2522" s="155"/>
      <c r="I2522" s="155"/>
      <c r="J2522" s="155"/>
      <c r="K2522" s="155"/>
      <c r="L2522" s="155"/>
      <c r="M2522" s="155"/>
      <c r="N2522" s="155"/>
      <c r="O2522" s="155"/>
      <c r="P2522" s="155"/>
      <c r="Q2522" s="155"/>
      <c r="R2522" s="155"/>
      <c r="S2522" s="155"/>
      <c r="T2522" s="155"/>
      <c r="U2522" s="155"/>
      <c r="V2522" s="155"/>
      <c r="W2522" s="155"/>
      <c r="X2522" s="155"/>
      <c r="Y2522" s="155"/>
      <c r="Z2522" s="311"/>
      <c r="AA2522" s="311"/>
      <c r="AB2522" s="312"/>
      <c r="AC2522" s="108"/>
      <c r="AD2522" s="73"/>
      <c r="AE2522" s="155"/>
      <c r="AF2522" s="74"/>
      <c r="AJ2522" s="217"/>
      <c r="AK2522" s="332"/>
      <c r="AL2522" s="332"/>
      <c r="AM2522" s="332"/>
      <c r="AN2522" s="189"/>
    </row>
    <row r="2523" spans="1:57" s="181" customFormat="1" hidden="1" x14ac:dyDescent="0.25">
      <c r="A2523" s="2024"/>
      <c r="B2523" s="2027"/>
      <c r="C2523" s="124" t="s">
        <v>19</v>
      </c>
      <c r="D2523" s="346"/>
      <c r="E2523" s="497"/>
      <c r="F2523" s="311"/>
      <c r="G2523" s="311"/>
      <c r="H2523" s="155"/>
      <c r="I2523" s="155"/>
      <c r="J2523" s="155"/>
      <c r="K2523" s="155"/>
      <c r="L2523" s="155"/>
      <c r="M2523" s="155"/>
      <c r="N2523" s="155"/>
      <c r="O2523" s="155"/>
      <c r="P2523" s="155"/>
      <c r="Q2523" s="155"/>
      <c r="R2523" s="155"/>
      <c r="S2523" s="155"/>
      <c r="T2523" s="155"/>
      <c r="U2523" s="155"/>
      <c r="V2523" s="155"/>
      <c r="W2523" s="155"/>
      <c r="X2523" s="155"/>
      <c r="Y2523" s="155"/>
      <c r="Z2523" s="311"/>
      <c r="AA2523" s="311"/>
      <c r="AB2523" s="312"/>
      <c r="AC2523" s="108"/>
      <c r="AD2523" s="73"/>
      <c r="AE2523" s="155"/>
      <c r="AF2523" s="74"/>
      <c r="AH2523" s="332"/>
      <c r="AI2523" s="779"/>
      <c r="AJ2523" s="779"/>
      <c r="AK2523" s="780"/>
      <c r="AL2523" s="780"/>
      <c r="AM2523" s="189"/>
      <c r="AN2523" s="189"/>
    </row>
    <row r="2524" spans="1:57" s="181" customFormat="1" ht="16.5" hidden="1" thickBot="1" x14ac:dyDescent="0.3">
      <c r="A2524" s="3602" t="s">
        <v>42</v>
      </c>
      <c r="B2524" s="3603"/>
      <c r="C2524" s="3604"/>
      <c r="D2524" s="345"/>
      <c r="E2524" s="785">
        <f>SQRT(E2518*E2518+E2519*E2519)/E2530/1.73</f>
        <v>7.3487733886714111</v>
      </c>
      <c r="F2524" s="531">
        <f t="shared" ref="F2524:AB2524" si="742">SQRT(F2518*F2518+F2519*F2519)/F2530/1.73</f>
        <v>7.1799020610827586</v>
      </c>
      <c r="G2524" s="531">
        <f t="shared" si="742"/>
        <v>7.3517632133077528</v>
      </c>
      <c r="H2524" s="459">
        <f t="shared" si="742"/>
        <v>7.5680531199645067</v>
      </c>
      <c r="I2524" s="459">
        <f t="shared" si="742"/>
        <v>7.6540942264852161</v>
      </c>
      <c r="J2524" s="459">
        <f t="shared" si="742"/>
        <v>7.9350536762066159</v>
      </c>
      <c r="K2524" s="459">
        <f t="shared" si="742"/>
        <v>8.6118243095105385</v>
      </c>
      <c r="L2524" s="459">
        <f t="shared" si="742"/>
        <v>8.7052917670396752</v>
      </c>
      <c r="M2524" s="459">
        <f t="shared" si="742"/>
        <v>9.1652798235192066</v>
      </c>
      <c r="N2524" s="459">
        <f t="shared" si="742"/>
        <v>9.0616165762913905</v>
      </c>
      <c r="O2524" s="459">
        <f t="shared" si="742"/>
        <v>9.5817992693779441</v>
      </c>
      <c r="P2524" s="459">
        <f t="shared" si="742"/>
        <v>9.4343655043978529</v>
      </c>
      <c r="Q2524" s="459">
        <f t="shared" si="742"/>
        <v>8.5444023392449573</v>
      </c>
      <c r="R2524" s="459">
        <f t="shared" si="742"/>
        <v>8.3603501401781752</v>
      </c>
      <c r="S2524" s="459">
        <f t="shared" si="742"/>
        <v>8.3463683258065142</v>
      </c>
      <c r="T2524" s="459">
        <f t="shared" si="742"/>
        <v>8.1822230723811042</v>
      </c>
      <c r="U2524" s="459">
        <f t="shared" si="742"/>
        <v>8.4942294894448143</v>
      </c>
      <c r="V2524" s="459">
        <f t="shared" si="742"/>
        <v>9.0039579939605581</v>
      </c>
      <c r="W2524" s="459">
        <f t="shared" si="742"/>
        <v>9.4962295148831544</v>
      </c>
      <c r="X2524" s="459">
        <f t="shared" si="742"/>
        <v>9.6332901521393293</v>
      </c>
      <c r="Y2524" s="459">
        <f>SQRT(Y2518*Y2518+Y2519*Y2519)/Y2530/1.73</f>
        <v>9.7804681089035892</v>
      </c>
      <c r="Z2524" s="531">
        <f t="shared" si="742"/>
        <v>9.0173612317607859</v>
      </c>
      <c r="AA2524" s="531">
        <f t="shared" si="742"/>
        <v>8.0166909905541299</v>
      </c>
      <c r="AB2524" s="782">
        <f t="shared" si="742"/>
        <v>7.2136598101439064</v>
      </c>
      <c r="AC2524" s="109">
        <f>AVERAGE(E2524:AB2524)</f>
        <v>8.4869603377189957</v>
      </c>
      <c r="AD2524" s="777">
        <f>(AC2520-AC2524)/AC2520</f>
        <v>-3.3844734249058274E-3</v>
      </c>
      <c r="AE2524" s="459"/>
      <c r="AF2524" s="460"/>
      <c r="AH2524" s="189"/>
      <c r="AI2524" s="189"/>
      <c r="AJ2524" s="332"/>
      <c r="AK2524" s="332"/>
      <c r="AL2524" s="332"/>
      <c r="AM2524" s="332"/>
    </row>
    <row r="2525" spans="1:57" s="181" customFormat="1" ht="16.5" thickBot="1" x14ac:dyDescent="0.3">
      <c r="A2525" s="3300" t="s">
        <v>123</v>
      </c>
      <c r="B2525" s="2941" t="s">
        <v>916</v>
      </c>
      <c r="C2525" s="3301"/>
      <c r="D2525" s="3302" t="s">
        <v>54</v>
      </c>
      <c r="E2525" s="2564">
        <v>0</v>
      </c>
      <c r="F2525" s="2565">
        <v>0</v>
      </c>
      <c r="G2525" s="2565">
        <v>0</v>
      </c>
      <c r="H2525" s="2565">
        <v>0</v>
      </c>
      <c r="I2525" s="2565">
        <v>0</v>
      </c>
      <c r="J2525" s="2565">
        <v>0</v>
      </c>
      <c r="K2525" s="2565">
        <v>0</v>
      </c>
      <c r="L2525" s="2565">
        <v>0</v>
      </c>
      <c r="M2525" s="2565">
        <v>0</v>
      </c>
      <c r="N2525" s="2565">
        <v>0</v>
      </c>
      <c r="O2525" s="2565">
        <v>0</v>
      </c>
      <c r="P2525" s="2565">
        <v>0</v>
      </c>
      <c r="Q2525" s="2565">
        <v>0</v>
      </c>
      <c r="R2525" s="2565">
        <v>0</v>
      </c>
      <c r="S2525" s="2565">
        <v>0</v>
      </c>
      <c r="T2525" s="2565">
        <v>0</v>
      </c>
      <c r="U2525" s="2565">
        <v>0</v>
      </c>
      <c r="V2525" s="2565">
        <v>0</v>
      </c>
      <c r="W2525" s="2565">
        <v>0</v>
      </c>
      <c r="X2525" s="2565">
        <v>0</v>
      </c>
      <c r="Y2525" s="2565">
        <v>0</v>
      </c>
      <c r="Z2525" s="2565">
        <v>0</v>
      </c>
      <c r="AA2525" s="2565">
        <v>0</v>
      </c>
      <c r="AB2525" s="2566">
        <v>0</v>
      </c>
      <c r="AC2525" s="2567"/>
      <c r="AD2525" s="2474"/>
      <c r="AE2525" s="253"/>
      <c r="AF2525" s="254"/>
      <c r="AH2525" s="189"/>
      <c r="AI2525" s="189"/>
      <c r="AJ2525" s="332"/>
      <c r="AK2525" s="332"/>
      <c r="AL2525" s="332"/>
      <c r="AM2525" s="332"/>
    </row>
    <row r="2526" spans="1:57" s="181" customFormat="1" x14ac:dyDescent="0.25">
      <c r="A2526" s="149" t="s">
        <v>51</v>
      </c>
      <c r="B2526" s="150"/>
      <c r="C2526" s="1033"/>
      <c r="D2526" s="1034"/>
      <c r="E2526" s="954">
        <f>E2511+E2518</f>
        <v>102.4</v>
      </c>
      <c r="F2526" s="955">
        <f t="shared" ref="F2526:AB2527" si="743">F2511+F2518</f>
        <v>99.2</v>
      </c>
      <c r="G2526" s="955">
        <f t="shared" si="743"/>
        <v>102.8</v>
      </c>
      <c r="H2526" s="956">
        <f t="shared" si="743"/>
        <v>106</v>
      </c>
      <c r="I2526" s="956">
        <f t="shared" si="743"/>
        <v>106.8</v>
      </c>
      <c r="J2526" s="956">
        <f t="shared" si="743"/>
        <v>114</v>
      </c>
      <c r="K2526" s="956">
        <f t="shared" si="743"/>
        <v>124</v>
      </c>
      <c r="L2526" s="956">
        <f t="shared" si="743"/>
        <v>130</v>
      </c>
      <c r="M2526" s="956">
        <f t="shared" si="743"/>
        <v>135.6</v>
      </c>
      <c r="N2526" s="956">
        <f t="shared" si="743"/>
        <v>136</v>
      </c>
      <c r="O2526" s="956">
        <f t="shared" si="743"/>
        <v>143.6</v>
      </c>
      <c r="P2526" s="956">
        <f t="shared" si="743"/>
        <v>139.19999999999999</v>
      </c>
      <c r="Q2526" s="956">
        <f t="shared" si="743"/>
        <v>122.4</v>
      </c>
      <c r="R2526" s="956">
        <f t="shared" si="743"/>
        <v>122.4</v>
      </c>
      <c r="S2526" s="956">
        <f t="shared" si="743"/>
        <v>122.8</v>
      </c>
      <c r="T2526" s="956">
        <f t="shared" si="743"/>
        <v>120.4</v>
      </c>
      <c r="U2526" s="956">
        <f t="shared" si="743"/>
        <v>125.6</v>
      </c>
      <c r="V2526" s="956">
        <f t="shared" si="743"/>
        <v>136.4</v>
      </c>
      <c r="W2526" s="956">
        <f t="shared" si="743"/>
        <v>144.4</v>
      </c>
      <c r="X2526" s="956">
        <f t="shared" si="743"/>
        <v>148.80000000000001</v>
      </c>
      <c r="Y2526" s="956">
        <f>Y2511+Y2518</f>
        <v>150.80000000000001</v>
      </c>
      <c r="Z2526" s="955">
        <f t="shared" si="743"/>
        <v>136.80000000000001</v>
      </c>
      <c r="AA2526" s="955">
        <f t="shared" si="743"/>
        <v>120.4</v>
      </c>
      <c r="AB2526" s="957">
        <f t="shared" si="743"/>
        <v>106</v>
      </c>
      <c r="AC2526" s="958"/>
      <c r="AD2526" s="1035">
        <f>MIN(E2526:AB2526)</f>
        <v>99.2</v>
      </c>
      <c r="AE2526" s="83"/>
      <c r="AF2526" s="84"/>
      <c r="AH2526" s="2297"/>
      <c r="AI2526" s="2297"/>
      <c r="AJ2526" s="2297"/>
      <c r="AK2526" s="2297"/>
      <c r="AL2526" s="2297"/>
      <c r="AM2526" s="2297"/>
      <c r="AN2526" s="2298"/>
      <c r="AO2526" s="2298"/>
      <c r="AP2526" s="2298"/>
      <c r="AQ2526" s="2298"/>
      <c r="AR2526" s="2298"/>
      <c r="AS2526" s="2298"/>
      <c r="AT2526" s="2298"/>
      <c r="AU2526" s="2298"/>
      <c r="AV2526" s="2298"/>
      <c r="AW2526" s="2298"/>
      <c r="AX2526" s="2298"/>
      <c r="AY2526" s="2298"/>
      <c r="AZ2526" s="2298"/>
      <c r="BA2526" s="2298"/>
      <c r="BB2526" s="2298"/>
      <c r="BC2526" s="2298"/>
      <c r="BD2526" s="2298"/>
      <c r="BE2526" s="2298"/>
    </row>
    <row r="2527" spans="1:57" s="181" customFormat="1" x14ac:dyDescent="0.25">
      <c r="A2527" s="151" t="s">
        <v>53</v>
      </c>
      <c r="B2527" s="152"/>
      <c r="C2527" s="1036"/>
      <c r="D2527" s="1037"/>
      <c r="E2527" s="960">
        <f>E2512+E2519</f>
        <v>80.8</v>
      </c>
      <c r="F2527" s="961">
        <f t="shared" si="743"/>
        <v>80.400000000000006</v>
      </c>
      <c r="G2527" s="961">
        <f t="shared" si="743"/>
        <v>81.2</v>
      </c>
      <c r="H2527" s="962">
        <f t="shared" si="743"/>
        <v>84</v>
      </c>
      <c r="I2527" s="962">
        <f t="shared" si="743"/>
        <v>84.4</v>
      </c>
      <c r="J2527" s="962">
        <f t="shared" si="743"/>
        <v>84.8</v>
      </c>
      <c r="K2527" s="962">
        <f t="shared" si="743"/>
        <v>90.4</v>
      </c>
      <c r="L2527" s="962">
        <f t="shared" si="743"/>
        <v>82.4</v>
      </c>
      <c r="M2527" s="962">
        <f t="shared" si="743"/>
        <v>85.2</v>
      </c>
      <c r="N2527" s="962">
        <f t="shared" si="743"/>
        <v>83.2</v>
      </c>
      <c r="O2527" s="962">
        <f t="shared" si="743"/>
        <v>86.4</v>
      </c>
      <c r="P2527" s="962">
        <f t="shared" si="743"/>
        <v>88</v>
      </c>
      <c r="Q2527" s="962">
        <f t="shared" si="743"/>
        <v>86</v>
      </c>
      <c r="R2527" s="962">
        <f t="shared" si="743"/>
        <v>80</v>
      </c>
      <c r="S2527" s="962">
        <f t="shared" si="743"/>
        <v>79.2</v>
      </c>
      <c r="T2527" s="962">
        <f t="shared" si="743"/>
        <v>78.400000000000006</v>
      </c>
      <c r="U2527" s="962">
        <f t="shared" si="743"/>
        <v>78.8</v>
      </c>
      <c r="V2527" s="962">
        <f t="shared" si="743"/>
        <v>78.400000000000006</v>
      </c>
      <c r="W2527" s="962">
        <f t="shared" si="743"/>
        <v>82.4</v>
      </c>
      <c r="X2527" s="962">
        <f t="shared" si="743"/>
        <v>80.8</v>
      </c>
      <c r="Y2527" s="962">
        <f>Y2512+Y2519</f>
        <v>80.400000000000006</v>
      </c>
      <c r="Z2527" s="961">
        <f t="shared" si="743"/>
        <v>78.8</v>
      </c>
      <c r="AA2527" s="961">
        <f t="shared" si="743"/>
        <v>72.400000000000006</v>
      </c>
      <c r="AB2527" s="963">
        <f t="shared" si="743"/>
        <v>71.599999999999994</v>
      </c>
      <c r="AC2527" s="964"/>
      <c r="AD2527" s="1038">
        <f>MIN(E2527:AB2527)</f>
        <v>71.599999999999994</v>
      </c>
      <c r="AE2527" s="86"/>
      <c r="AF2527" s="87"/>
      <c r="AJ2527" s="217"/>
      <c r="AK2527" s="332"/>
      <c r="AL2527" s="332"/>
      <c r="AM2527" s="332"/>
      <c r="AN2527" s="189"/>
    </row>
    <row r="2528" spans="1:57" s="181" customFormat="1" ht="16.5" thickBot="1" x14ac:dyDescent="0.3">
      <c r="A2528" s="153" t="s">
        <v>52</v>
      </c>
      <c r="B2528" s="1039"/>
      <c r="C2528" s="1040"/>
      <c r="D2528" s="190"/>
      <c r="E2528" s="2267">
        <f>SQRT(E2527*E2527+E2526*E2526)</f>
        <v>130.4392578942398</v>
      </c>
      <c r="F2528" s="622">
        <f t="shared" ref="F2528:AB2528" si="744">SQRT(F2527*F2527+F2526*F2526)</f>
        <v>127.6902502151202</v>
      </c>
      <c r="G2528" s="622">
        <f t="shared" si="744"/>
        <v>131.00106869793086</v>
      </c>
      <c r="H2528" s="623">
        <f t="shared" si="744"/>
        <v>135.2479205015737</v>
      </c>
      <c r="I2528" s="623">
        <f t="shared" si="744"/>
        <v>136.12347336150367</v>
      </c>
      <c r="J2528" s="623">
        <f t="shared" si="744"/>
        <v>142.08110359931754</v>
      </c>
      <c r="K2528" s="623">
        <f t="shared" si="744"/>
        <v>153.4540973711683</v>
      </c>
      <c r="L2528" s="623">
        <f t="shared" si="744"/>
        <v>153.9147816163217</v>
      </c>
      <c r="M2528" s="623">
        <f t="shared" si="744"/>
        <v>160.14493435635109</v>
      </c>
      <c r="N2528" s="623">
        <f t="shared" si="744"/>
        <v>159.43098820492835</v>
      </c>
      <c r="O2528" s="623">
        <f t="shared" si="744"/>
        <v>167.58854376120104</v>
      </c>
      <c r="P2528" s="623">
        <f t="shared" si="744"/>
        <v>164.6834539351176</v>
      </c>
      <c r="Q2528" s="623">
        <f t="shared" si="744"/>
        <v>149.59197839456499</v>
      </c>
      <c r="R2528" s="623">
        <f t="shared" si="744"/>
        <v>146.22503205675832</v>
      </c>
      <c r="S2528" s="623">
        <f t="shared" si="744"/>
        <v>146.12487810089013</v>
      </c>
      <c r="T2528" s="623">
        <f t="shared" si="744"/>
        <v>143.675746039476</v>
      </c>
      <c r="U2528" s="623">
        <f t="shared" si="744"/>
        <v>148.27272169890185</v>
      </c>
      <c r="V2528" s="623">
        <f t="shared" si="744"/>
        <v>157.32615802847283</v>
      </c>
      <c r="W2528" s="623">
        <f t="shared" si="744"/>
        <v>166.25618785476829</v>
      </c>
      <c r="X2528" s="623">
        <f t="shared" si="744"/>
        <v>169.32241434612254</v>
      </c>
      <c r="Y2528" s="623">
        <f>SQRT(Y2527*Y2527+Y2526*Y2526)</f>
        <v>170.89411926687239</v>
      </c>
      <c r="Z2528" s="622">
        <f t="shared" si="744"/>
        <v>157.87235350117513</v>
      </c>
      <c r="AA2528" s="622">
        <f t="shared" si="744"/>
        <v>140.49170794036209</v>
      </c>
      <c r="AB2528" s="784">
        <f t="shared" si="744"/>
        <v>127.91622258337681</v>
      </c>
      <c r="AC2528" s="966"/>
      <c r="AD2528" s="1041">
        <f>MIN(E2528:AB2528)</f>
        <v>127.6902502151202</v>
      </c>
      <c r="AE2528" s="1042"/>
      <c r="AF2528" s="1040"/>
      <c r="AJ2528" s="300"/>
      <c r="AK2528" s="302"/>
      <c r="AL2528" s="302"/>
      <c r="AM2528" s="302"/>
      <c r="AN2528" s="189"/>
    </row>
    <row r="2529" spans="1:40" s="181" customFormat="1" ht="16.5" thickBot="1" x14ac:dyDescent="0.3">
      <c r="A2529" s="505" t="s">
        <v>21</v>
      </c>
      <c r="B2529" s="506"/>
      <c r="C2529" s="1043"/>
      <c r="D2529" s="747"/>
      <c r="E2529" s="968">
        <v>1</v>
      </c>
      <c r="F2529" s="612">
        <v>2</v>
      </c>
      <c r="G2529" s="612">
        <v>3</v>
      </c>
      <c r="H2529" s="613">
        <v>4</v>
      </c>
      <c r="I2529" s="612">
        <v>5</v>
      </c>
      <c r="J2529" s="612">
        <v>6</v>
      </c>
      <c r="K2529" s="612">
        <v>7</v>
      </c>
      <c r="L2529" s="612">
        <v>8</v>
      </c>
      <c r="M2529" s="612">
        <v>9</v>
      </c>
      <c r="N2529" s="613">
        <v>10</v>
      </c>
      <c r="O2529" s="612">
        <v>11</v>
      </c>
      <c r="P2529" s="612">
        <v>12</v>
      </c>
      <c r="Q2529" s="612">
        <v>13</v>
      </c>
      <c r="R2529" s="612">
        <v>14</v>
      </c>
      <c r="S2529" s="612">
        <v>15</v>
      </c>
      <c r="T2529" s="612">
        <v>16</v>
      </c>
      <c r="U2529" s="612">
        <v>17</v>
      </c>
      <c r="V2529" s="612">
        <v>18</v>
      </c>
      <c r="W2529" s="612">
        <v>19</v>
      </c>
      <c r="X2529" s="612">
        <v>20</v>
      </c>
      <c r="Y2529" s="613">
        <v>21</v>
      </c>
      <c r="Z2529" s="612">
        <v>22</v>
      </c>
      <c r="AA2529" s="612">
        <v>23</v>
      </c>
      <c r="AB2529" s="969">
        <v>24</v>
      </c>
      <c r="AC2529" s="970"/>
      <c r="AJ2529" s="300"/>
      <c r="AK2529" s="302"/>
      <c r="AL2529" s="302"/>
      <c r="AM2529" s="302"/>
      <c r="AN2529" s="189"/>
    </row>
    <row r="2530" spans="1:40" s="181" customFormat="1" x14ac:dyDescent="0.25">
      <c r="A2530" s="440" t="s">
        <v>921</v>
      </c>
      <c r="B2530" s="145"/>
      <c r="C2530" s="1045" t="s">
        <v>22</v>
      </c>
      <c r="D2530" s="1407" t="s">
        <v>54</v>
      </c>
      <c r="E2530" s="1088">
        <v>10.26</v>
      </c>
      <c r="F2530" s="1089">
        <v>10.28</v>
      </c>
      <c r="G2530" s="1089">
        <v>10.3</v>
      </c>
      <c r="H2530" s="3101">
        <v>10.33</v>
      </c>
      <c r="I2530" s="3101">
        <v>10.28</v>
      </c>
      <c r="J2530" s="3101">
        <v>10.35</v>
      </c>
      <c r="K2530" s="3101">
        <v>10.3</v>
      </c>
      <c r="L2530" s="3101">
        <v>10.220000000000001</v>
      </c>
      <c r="M2530" s="3101">
        <v>10.1</v>
      </c>
      <c r="N2530" s="3101">
        <v>10.17</v>
      </c>
      <c r="O2530" s="3101">
        <v>10.11</v>
      </c>
      <c r="P2530" s="3101">
        <v>10.09</v>
      </c>
      <c r="Q2530" s="3101">
        <v>10.119999999999999</v>
      </c>
      <c r="R2530" s="3101">
        <v>10.11</v>
      </c>
      <c r="S2530" s="3101">
        <v>10.119999999999999</v>
      </c>
      <c r="T2530" s="3101">
        <v>10.15</v>
      </c>
      <c r="U2530" s="3101">
        <v>10.09</v>
      </c>
      <c r="V2530" s="3101">
        <v>10.1</v>
      </c>
      <c r="W2530" s="3101">
        <v>10.119999999999999</v>
      </c>
      <c r="X2530" s="3101">
        <v>10.16</v>
      </c>
      <c r="Y2530" s="3101">
        <v>10.1</v>
      </c>
      <c r="Z2530" s="1089">
        <v>10.119999999999999</v>
      </c>
      <c r="AA2530" s="1089">
        <v>10.130000000000001</v>
      </c>
      <c r="AB2530" s="2581">
        <v>10.25</v>
      </c>
      <c r="AC2530" s="2582">
        <f>AVERAGE(E2530:AB2530)</f>
        <v>10.181666666666667</v>
      </c>
      <c r="AJ2530" s="300"/>
      <c r="AK2530" s="302"/>
      <c r="AL2530" s="302"/>
      <c r="AM2530" s="302"/>
      <c r="AN2530" s="189"/>
    </row>
    <row r="2531" spans="1:40" s="181" customFormat="1" ht="16.5" thickBot="1" x14ac:dyDescent="0.3">
      <c r="A2531" s="522" t="s">
        <v>923</v>
      </c>
      <c r="B2531" s="146"/>
      <c r="C2531" s="1046" t="s">
        <v>22</v>
      </c>
      <c r="D2531" s="1409" t="s">
        <v>54</v>
      </c>
      <c r="E2531" s="809">
        <v>10.26</v>
      </c>
      <c r="F2531" s="146">
        <v>10.28</v>
      </c>
      <c r="G2531" s="146">
        <v>10.31</v>
      </c>
      <c r="H2531" s="526">
        <v>10.34</v>
      </c>
      <c r="I2531" s="526">
        <v>10.29</v>
      </c>
      <c r="J2531" s="526">
        <v>10.35</v>
      </c>
      <c r="K2531" s="526">
        <v>10.31</v>
      </c>
      <c r="L2531" s="526">
        <v>10.210000000000001</v>
      </c>
      <c r="M2531" s="526">
        <v>10.1</v>
      </c>
      <c r="N2531" s="526">
        <v>10.17</v>
      </c>
      <c r="O2531" s="526">
        <v>10.119999999999999</v>
      </c>
      <c r="P2531" s="526">
        <v>10.11</v>
      </c>
      <c r="Q2531" s="526">
        <v>10.130000000000001</v>
      </c>
      <c r="R2531" s="526">
        <v>10.130000000000001</v>
      </c>
      <c r="S2531" s="526">
        <v>10.130000000000001</v>
      </c>
      <c r="T2531" s="526">
        <v>10.16</v>
      </c>
      <c r="U2531" s="526">
        <v>10.09</v>
      </c>
      <c r="V2531" s="526">
        <v>10.130000000000001</v>
      </c>
      <c r="W2531" s="526">
        <v>10.14</v>
      </c>
      <c r="X2531" s="526">
        <v>10.17</v>
      </c>
      <c r="Y2531" s="526">
        <v>10.11</v>
      </c>
      <c r="Z2531" s="146">
        <v>10.11</v>
      </c>
      <c r="AA2531" s="146">
        <v>10.130000000000001</v>
      </c>
      <c r="AB2531" s="553">
        <v>10.26</v>
      </c>
      <c r="AC2531" s="2583">
        <f>AVERAGE(E2531:AB2531)</f>
        <v>10.189166666666665</v>
      </c>
      <c r="AJ2531" s="300"/>
      <c r="AK2531" s="302"/>
      <c r="AL2531" s="332"/>
      <c r="AM2531" s="302"/>
      <c r="AN2531" s="189"/>
    </row>
    <row r="2532" spans="1:40" s="181" customFormat="1" x14ac:dyDescent="0.25">
      <c r="A2532" s="3610" t="s">
        <v>23</v>
      </c>
      <c r="B2532" s="3408" t="s">
        <v>26</v>
      </c>
      <c r="C2532" s="125" t="s">
        <v>13</v>
      </c>
      <c r="D2532" s="2161" t="s">
        <v>151</v>
      </c>
      <c r="E2532" s="427"/>
      <c r="F2532" s="321"/>
      <c r="G2532" s="321"/>
      <c r="H2532" s="321"/>
      <c r="I2532" s="321"/>
      <c r="J2532" s="321"/>
      <c r="K2532" s="321"/>
      <c r="L2532" s="321"/>
      <c r="M2532" s="321"/>
      <c r="N2532" s="321"/>
      <c r="O2532" s="321"/>
      <c r="P2532" s="321"/>
      <c r="Q2532" s="321"/>
      <c r="R2532" s="321"/>
      <c r="S2532" s="321"/>
      <c r="T2532" s="321"/>
      <c r="U2532" s="321"/>
      <c r="V2532" s="321"/>
      <c r="W2532" s="321"/>
      <c r="X2532" s="321"/>
      <c r="Y2532" s="321"/>
      <c r="Z2532" s="321"/>
      <c r="AA2532" s="321"/>
      <c r="AB2532" s="426"/>
      <c r="AC2532" s="570"/>
      <c r="AD2532" s="717"/>
      <c r="AE2532" s="464">
        <v>0</v>
      </c>
      <c r="AF2532" s="465">
        <v>0</v>
      </c>
      <c r="AJ2532" s="300"/>
      <c r="AK2532" s="863"/>
      <c r="AL2532" s="862"/>
      <c r="AM2532" s="332"/>
      <c r="AN2532" s="189"/>
    </row>
    <row r="2533" spans="1:40" s="181" customFormat="1" x14ac:dyDescent="0.25">
      <c r="A2533" s="3578"/>
      <c r="B2533" s="3409"/>
      <c r="C2533" s="123" t="s">
        <v>14</v>
      </c>
      <c r="D2533" s="346" t="s">
        <v>151</v>
      </c>
      <c r="E2533" s="391"/>
      <c r="F2533" s="308"/>
      <c r="G2533" s="308"/>
      <c r="H2533" s="308"/>
      <c r="I2533" s="308"/>
      <c r="J2533" s="308"/>
      <c r="K2533" s="308"/>
      <c r="L2533" s="308"/>
      <c r="M2533" s="308"/>
      <c r="N2533" s="308"/>
      <c r="O2533" s="308"/>
      <c r="P2533" s="308"/>
      <c r="Q2533" s="308"/>
      <c r="R2533" s="308"/>
      <c r="S2533" s="308"/>
      <c r="T2533" s="308"/>
      <c r="U2533" s="308"/>
      <c r="V2533" s="308"/>
      <c r="W2533" s="308"/>
      <c r="X2533" s="308"/>
      <c r="Y2533" s="308"/>
      <c r="Z2533" s="308"/>
      <c r="AA2533" s="308"/>
      <c r="AB2533" s="309"/>
      <c r="AC2533" s="133"/>
      <c r="AD2533" s="718"/>
      <c r="AE2533" s="719"/>
      <c r="AF2533" s="720"/>
      <c r="AJ2533" s="217"/>
      <c r="AK2533" s="332"/>
      <c r="AL2533" s="332"/>
      <c r="AM2533" s="332"/>
      <c r="AN2533" s="189"/>
    </row>
    <row r="2534" spans="1:40" s="181" customFormat="1" x14ac:dyDescent="0.25">
      <c r="A2534" s="3578"/>
      <c r="B2534" s="3409"/>
      <c r="C2534" s="123" t="s">
        <v>15</v>
      </c>
      <c r="D2534" s="346" t="s">
        <v>151</v>
      </c>
      <c r="E2534" s="1459"/>
      <c r="F2534" s="1444"/>
      <c r="G2534" s="1444"/>
      <c r="H2534" s="327"/>
      <c r="I2534" s="327"/>
      <c r="J2534" s="327"/>
      <c r="K2534" s="327"/>
      <c r="L2534" s="327"/>
      <c r="M2534" s="327"/>
      <c r="N2534" s="327"/>
      <c r="O2534" s="327"/>
      <c r="P2534" s="327"/>
      <c r="Q2534" s="327"/>
      <c r="R2534" s="327"/>
      <c r="S2534" s="327"/>
      <c r="T2534" s="327"/>
      <c r="U2534" s="327"/>
      <c r="V2534" s="327"/>
      <c r="W2534" s="327"/>
      <c r="X2534" s="327"/>
      <c r="Y2534" s="327"/>
      <c r="Z2534" s="1444"/>
      <c r="AA2534" s="1444"/>
      <c r="AB2534" s="1445"/>
      <c r="AC2534" s="133"/>
      <c r="AD2534" s="718"/>
      <c r="AE2534" s="719"/>
      <c r="AF2534" s="720"/>
      <c r="AJ2534" s="217"/>
      <c r="AK2534" s="332"/>
      <c r="AL2534" s="332"/>
      <c r="AM2534" s="332"/>
      <c r="AN2534" s="189"/>
    </row>
    <row r="2535" spans="1:40" s="181" customFormat="1" ht="16.5" thickBot="1" x14ac:dyDescent="0.3">
      <c r="A2535" s="3578"/>
      <c r="B2535" s="3409"/>
      <c r="C2535" s="123" t="s">
        <v>17</v>
      </c>
      <c r="D2535" s="346"/>
      <c r="E2535" s="498"/>
      <c r="F2535" s="314"/>
      <c r="G2535" s="314"/>
      <c r="H2535" s="314"/>
      <c r="I2535" s="314"/>
      <c r="J2535" s="314"/>
      <c r="K2535" s="314"/>
      <c r="L2535" s="314"/>
      <c r="M2535" s="314"/>
      <c r="N2535" s="314"/>
      <c r="O2535" s="314"/>
      <c r="P2535" s="314"/>
      <c r="Q2535" s="314"/>
      <c r="R2535" s="314"/>
      <c r="S2535" s="314"/>
      <c r="T2535" s="314"/>
      <c r="U2535" s="314"/>
      <c r="V2535" s="314"/>
      <c r="W2535" s="314"/>
      <c r="X2535" s="314"/>
      <c r="Y2535" s="314"/>
      <c r="Z2535" s="314"/>
      <c r="AA2535" s="314"/>
      <c r="AB2535" s="315"/>
      <c r="AC2535" s="132"/>
      <c r="AD2535" s="718"/>
      <c r="AE2535" s="719"/>
      <c r="AF2535" s="720"/>
      <c r="AJ2535" s="217"/>
      <c r="AK2535" s="332"/>
      <c r="AL2535" s="332"/>
      <c r="AM2535" s="332"/>
      <c r="AN2535" s="189"/>
    </row>
    <row r="2536" spans="1:40" s="181" customFormat="1" hidden="1" x14ac:dyDescent="0.25">
      <c r="A2536" s="2024"/>
      <c r="B2536" s="2027"/>
      <c r="C2536" s="124" t="s">
        <v>18</v>
      </c>
      <c r="D2536" s="346"/>
      <c r="E2536" s="497"/>
      <c r="F2536" s="311"/>
      <c r="G2536" s="311"/>
      <c r="H2536" s="155"/>
      <c r="I2536" s="155"/>
      <c r="J2536" s="155"/>
      <c r="K2536" s="155"/>
      <c r="L2536" s="155"/>
      <c r="M2536" s="155"/>
      <c r="N2536" s="155"/>
      <c r="O2536" s="155"/>
      <c r="P2536" s="155"/>
      <c r="Q2536" s="155"/>
      <c r="R2536" s="155"/>
      <c r="S2536" s="155"/>
      <c r="T2536" s="155"/>
      <c r="U2536" s="155"/>
      <c r="V2536" s="155"/>
      <c r="W2536" s="155"/>
      <c r="X2536" s="155"/>
      <c r="Y2536" s="155"/>
      <c r="Z2536" s="311"/>
      <c r="AA2536" s="311"/>
      <c r="AB2536" s="312"/>
      <c r="AC2536" s="132"/>
      <c r="AD2536" s="718"/>
      <c r="AE2536" s="719"/>
      <c r="AF2536" s="720"/>
      <c r="AJ2536" s="217"/>
      <c r="AK2536" s="332"/>
      <c r="AL2536" s="332"/>
      <c r="AM2536" s="332"/>
      <c r="AN2536" s="189"/>
    </row>
    <row r="2537" spans="1:40" s="181" customFormat="1" hidden="1" x14ac:dyDescent="0.25">
      <c r="A2537" s="2024"/>
      <c r="B2537" s="2027"/>
      <c r="C2537" s="124" t="s">
        <v>19</v>
      </c>
      <c r="D2537" s="346"/>
      <c r="E2537" s="497"/>
      <c r="F2537" s="311"/>
      <c r="G2537" s="311"/>
      <c r="H2537" s="155"/>
      <c r="I2537" s="155"/>
      <c r="J2537" s="155"/>
      <c r="K2537" s="155"/>
      <c r="L2537" s="155"/>
      <c r="M2537" s="155"/>
      <c r="N2537" s="155"/>
      <c r="O2537" s="155"/>
      <c r="P2537" s="155"/>
      <c r="Q2537" s="155"/>
      <c r="R2537" s="155"/>
      <c r="S2537" s="155"/>
      <c r="T2537" s="155"/>
      <c r="U2537" s="155"/>
      <c r="V2537" s="155"/>
      <c r="W2537" s="155"/>
      <c r="X2537" s="155"/>
      <c r="Y2537" s="155"/>
      <c r="Z2537" s="311"/>
      <c r="AA2537" s="311"/>
      <c r="AB2537" s="312"/>
      <c r="AC2537" s="132"/>
      <c r="AD2537" s="718"/>
      <c r="AE2537" s="719"/>
      <c r="AF2537" s="720"/>
      <c r="AH2537" s="332"/>
      <c r="AI2537" s="779"/>
      <c r="AJ2537" s="779"/>
      <c r="AK2537" s="780"/>
      <c r="AL2537" s="780"/>
      <c r="AM2537" s="189"/>
      <c r="AN2537" s="189"/>
    </row>
    <row r="2538" spans="1:40" s="181" customFormat="1" ht="16.5" hidden="1" thickBot="1" x14ac:dyDescent="0.3">
      <c r="A2538" s="3602" t="s">
        <v>42</v>
      </c>
      <c r="B2538" s="3603"/>
      <c r="C2538" s="3604"/>
      <c r="D2538" s="345"/>
      <c r="E2538" s="456"/>
      <c r="F2538" s="179"/>
      <c r="G2538" s="179"/>
      <c r="H2538" s="79"/>
      <c r="I2538" s="79"/>
      <c r="J2538" s="79"/>
      <c r="K2538" s="79"/>
      <c r="L2538" s="79"/>
      <c r="M2538" s="79"/>
      <c r="N2538" s="79"/>
      <c r="O2538" s="79"/>
      <c r="P2538" s="79"/>
      <c r="Q2538" s="79"/>
      <c r="R2538" s="79"/>
      <c r="S2538" s="79"/>
      <c r="T2538" s="79"/>
      <c r="U2538" s="79"/>
      <c r="V2538" s="79"/>
      <c r="W2538" s="79"/>
      <c r="X2538" s="79"/>
      <c r="Y2538" s="79"/>
      <c r="Z2538" s="179"/>
      <c r="AA2538" s="179"/>
      <c r="AB2538" s="180"/>
      <c r="AC2538" s="199"/>
      <c r="AD2538" s="78">
        <v>0</v>
      </c>
      <c r="AE2538" s="79"/>
      <c r="AF2538" s="80"/>
      <c r="AJ2538" s="300"/>
      <c r="AK2538" s="302"/>
      <c r="AL2538" s="332"/>
      <c r="AM2538" s="302"/>
      <c r="AN2538" s="189"/>
    </row>
    <row r="2539" spans="1:40" s="181" customFormat="1" ht="15.75" customHeight="1" x14ac:dyDescent="0.25">
      <c r="A2539" s="3506" t="s">
        <v>55</v>
      </c>
      <c r="B2539" s="3423" t="s">
        <v>342</v>
      </c>
      <c r="C2539" s="121" t="s">
        <v>13</v>
      </c>
      <c r="D2539" s="113" t="s">
        <v>820</v>
      </c>
      <c r="E2539" s="70">
        <v>10.86</v>
      </c>
      <c r="F2539" s="71">
        <v>10.02</v>
      </c>
      <c r="G2539" s="71">
        <v>9.48</v>
      </c>
      <c r="H2539" s="71">
        <v>9.24</v>
      </c>
      <c r="I2539" s="71">
        <v>9.42</v>
      </c>
      <c r="J2539" s="71">
        <v>11.46</v>
      </c>
      <c r="K2539" s="71">
        <v>14.58</v>
      </c>
      <c r="L2539" s="71">
        <v>14.64</v>
      </c>
      <c r="M2539" s="71">
        <v>16.8</v>
      </c>
      <c r="N2539" s="71">
        <v>14.88</v>
      </c>
      <c r="O2539" s="71">
        <v>21.96</v>
      </c>
      <c r="P2539" s="71">
        <v>17.88</v>
      </c>
      <c r="Q2539" s="71">
        <v>15</v>
      </c>
      <c r="R2539" s="71">
        <v>16.260000000000002</v>
      </c>
      <c r="S2539" s="71">
        <v>16.86</v>
      </c>
      <c r="T2539" s="71">
        <v>14.88</v>
      </c>
      <c r="U2539" s="71">
        <v>14.64</v>
      </c>
      <c r="V2539" s="71">
        <v>19.38</v>
      </c>
      <c r="W2539" s="71">
        <v>19.14</v>
      </c>
      <c r="X2539" s="71">
        <v>17.22</v>
      </c>
      <c r="Y2539" s="71">
        <v>18.18</v>
      </c>
      <c r="Z2539" s="71">
        <v>18.96</v>
      </c>
      <c r="AA2539" s="71">
        <v>12.96</v>
      </c>
      <c r="AB2539" s="72">
        <v>10.68</v>
      </c>
      <c r="AC2539" s="106">
        <f>SUM(E2539:AB2539)</f>
        <v>355.37999999999988</v>
      </c>
      <c r="AD2539" s="717"/>
      <c r="AE2539" s="464">
        <v>100</v>
      </c>
      <c r="AF2539" s="465">
        <v>6</v>
      </c>
      <c r="AJ2539" s="300"/>
      <c r="AK2539" s="863"/>
      <c r="AL2539" s="862"/>
      <c r="AM2539" s="332"/>
      <c r="AN2539" s="189"/>
    </row>
    <row r="2540" spans="1:40" s="181" customFormat="1" x14ac:dyDescent="0.25">
      <c r="A2540" s="3529"/>
      <c r="B2540" s="3409"/>
      <c r="C2540" s="123" t="s">
        <v>14</v>
      </c>
      <c r="D2540" s="108" t="s">
        <v>820</v>
      </c>
      <c r="E2540" s="391">
        <v>11.1</v>
      </c>
      <c r="F2540" s="308">
        <v>10.8</v>
      </c>
      <c r="G2540" s="308">
        <v>10.68</v>
      </c>
      <c r="H2540" s="308">
        <v>10.74</v>
      </c>
      <c r="I2540" s="308">
        <v>10.86</v>
      </c>
      <c r="J2540" s="308">
        <v>11.1</v>
      </c>
      <c r="K2540" s="308">
        <v>12.3</v>
      </c>
      <c r="L2540" s="308">
        <v>11.16</v>
      </c>
      <c r="M2540" s="308">
        <v>11.58</v>
      </c>
      <c r="N2540" s="308">
        <v>10.32</v>
      </c>
      <c r="O2540" s="308">
        <v>11.04</v>
      </c>
      <c r="P2540" s="308">
        <v>10.8</v>
      </c>
      <c r="Q2540" s="308">
        <v>12.12</v>
      </c>
      <c r="R2540" s="308">
        <v>11.16</v>
      </c>
      <c r="S2540" s="308">
        <v>11.58</v>
      </c>
      <c r="T2540" s="308">
        <v>11.28</v>
      </c>
      <c r="U2540" s="308">
        <v>11.46</v>
      </c>
      <c r="V2540" s="308">
        <v>11.46</v>
      </c>
      <c r="W2540" s="308">
        <v>12.54</v>
      </c>
      <c r="X2540" s="308">
        <v>11.64</v>
      </c>
      <c r="Y2540" s="308">
        <v>11.46</v>
      </c>
      <c r="Z2540" s="308">
        <v>12.6</v>
      </c>
      <c r="AA2540" s="308">
        <v>9.3000000000000007</v>
      </c>
      <c r="AB2540" s="309">
        <v>9.5399999999999991</v>
      </c>
      <c r="AC2540" s="107">
        <f>SUM(E2540:AB2540)</f>
        <v>268.62000000000006</v>
      </c>
      <c r="AD2540" s="718"/>
      <c r="AE2540" s="719"/>
      <c r="AF2540" s="720"/>
      <c r="AJ2540" s="217"/>
      <c r="AK2540" s="332"/>
      <c r="AL2540" s="332"/>
      <c r="AM2540" s="332"/>
      <c r="AN2540" s="189"/>
    </row>
    <row r="2541" spans="1:40" s="181" customFormat="1" x14ac:dyDescent="0.25">
      <c r="A2541" s="3529"/>
      <c r="B2541" s="3409"/>
      <c r="C2541" s="123" t="s">
        <v>15</v>
      </c>
      <c r="D2541" s="108" t="s">
        <v>54</v>
      </c>
      <c r="E2541" s="1473">
        <v>1</v>
      </c>
      <c r="F2541" s="1474">
        <v>1</v>
      </c>
      <c r="G2541" s="1474">
        <v>1</v>
      </c>
      <c r="H2541" s="1701">
        <v>1</v>
      </c>
      <c r="I2541" s="1701">
        <v>1</v>
      </c>
      <c r="J2541" s="1701">
        <v>2</v>
      </c>
      <c r="K2541" s="1701">
        <v>1</v>
      </c>
      <c r="L2541" s="1701">
        <v>1</v>
      </c>
      <c r="M2541" s="1701">
        <v>1</v>
      </c>
      <c r="N2541" s="1701">
        <v>1</v>
      </c>
      <c r="O2541" s="1701">
        <v>2</v>
      </c>
      <c r="P2541" s="1701">
        <v>1</v>
      </c>
      <c r="Q2541" s="1701">
        <v>1</v>
      </c>
      <c r="R2541" s="1701">
        <v>1</v>
      </c>
      <c r="S2541" s="1701">
        <v>1</v>
      </c>
      <c r="T2541" s="1701">
        <v>1</v>
      </c>
      <c r="U2541" s="1701">
        <v>1</v>
      </c>
      <c r="V2541" s="1701">
        <v>1</v>
      </c>
      <c r="W2541" s="1701">
        <v>4</v>
      </c>
      <c r="X2541" s="1701">
        <v>1</v>
      </c>
      <c r="Y2541" s="1701">
        <v>1</v>
      </c>
      <c r="Z2541" s="1474">
        <v>1</v>
      </c>
      <c r="AA2541" s="1474">
        <v>1</v>
      </c>
      <c r="AB2541" s="1475">
        <v>1</v>
      </c>
      <c r="AC2541" s="107">
        <f>AVERAGE(E2541:AB2541)</f>
        <v>1.2083333333333333</v>
      </c>
      <c r="AD2541" s="718"/>
      <c r="AE2541" s="719"/>
      <c r="AF2541" s="720"/>
      <c r="AJ2541" s="217"/>
      <c r="AK2541" s="332"/>
      <c r="AL2541" s="332"/>
      <c r="AM2541" s="332"/>
      <c r="AN2541" s="189"/>
    </row>
    <row r="2542" spans="1:40" s="181" customFormat="1" ht="16.5" thickBot="1" x14ac:dyDescent="0.3">
      <c r="A2542" s="3529"/>
      <c r="B2542" s="3409"/>
      <c r="C2542" s="123" t="s">
        <v>17</v>
      </c>
      <c r="D2542" s="114"/>
      <c r="E2542" s="498">
        <f t="shared" ref="E2542:AB2542" si="745">E2540/E2539</f>
        <v>1.0220994475138121</v>
      </c>
      <c r="F2542" s="314">
        <f t="shared" si="745"/>
        <v>1.0778443113772456</v>
      </c>
      <c r="G2542" s="314">
        <f t="shared" si="745"/>
        <v>1.1265822784810127</v>
      </c>
      <c r="H2542" s="314">
        <f t="shared" si="745"/>
        <v>1.1623376623376622</v>
      </c>
      <c r="I2542" s="314">
        <f t="shared" si="745"/>
        <v>1.1528662420382165</v>
      </c>
      <c r="J2542" s="314">
        <f t="shared" si="745"/>
        <v>0.96858638743455483</v>
      </c>
      <c r="K2542" s="314">
        <f t="shared" si="745"/>
        <v>0.84362139917695478</v>
      </c>
      <c r="L2542" s="314">
        <f t="shared" si="745"/>
        <v>0.76229508196721307</v>
      </c>
      <c r="M2542" s="314">
        <f t="shared" si="745"/>
        <v>0.68928571428571428</v>
      </c>
      <c r="N2542" s="314">
        <f t="shared" si="745"/>
        <v>0.69354838709677413</v>
      </c>
      <c r="O2542" s="314">
        <f t="shared" si="745"/>
        <v>0.50273224043715836</v>
      </c>
      <c r="P2542" s="314">
        <f t="shared" si="745"/>
        <v>0.60402684563758402</v>
      </c>
      <c r="Q2542" s="314">
        <f t="shared" si="745"/>
        <v>0.80799999999999994</v>
      </c>
      <c r="R2542" s="314">
        <f t="shared" si="745"/>
        <v>0.6863468634686346</v>
      </c>
      <c r="S2542" s="314">
        <f t="shared" si="745"/>
        <v>0.68683274021352314</v>
      </c>
      <c r="T2542" s="314">
        <f t="shared" si="745"/>
        <v>0.75806451612903214</v>
      </c>
      <c r="U2542" s="314">
        <f t="shared" si="745"/>
        <v>0.78278688524590168</v>
      </c>
      <c r="V2542" s="314">
        <f t="shared" si="745"/>
        <v>0.59133126934984526</v>
      </c>
      <c r="W2542" s="314">
        <f t="shared" si="745"/>
        <v>0.65517241379310343</v>
      </c>
      <c r="X2542" s="314">
        <f t="shared" si="745"/>
        <v>0.67595818815331021</v>
      </c>
      <c r="Y2542" s="314">
        <f>Y2540/Y2539</f>
        <v>0.63036303630363044</v>
      </c>
      <c r="Z2542" s="314">
        <f t="shared" si="745"/>
        <v>0.66455696202531644</v>
      </c>
      <c r="AA2542" s="314">
        <f t="shared" si="745"/>
        <v>0.71759259259259256</v>
      </c>
      <c r="AB2542" s="315">
        <f t="shared" si="745"/>
        <v>0.8932584269662921</v>
      </c>
      <c r="AC2542" s="431">
        <f>AVERAGE(E2542:AB2542)</f>
        <v>0.79817041216771178</v>
      </c>
      <c r="AD2542" s="718"/>
      <c r="AE2542" s="719"/>
      <c r="AF2542" s="720"/>
      <c r="AJ2542" s="217"/>
      <c r="AK2542" s="332"/>
      <c r="AL2542" s="332"/>
      <c r="AM2542" s="332"/>
      <c r="AN2542" s="189"/>
    </row>
    <row r="2543" spans="1:40" s="181" customFormat="1" hidden="1" x14ac:dyDescent="0.25">
      <c r="A2543" s="2024"/>
      <c r="B2543" s="2027"/>
      <c r="C2543" s="124" t="s">
        <v>18</v>
      </c>
      <c r="D2543" s="2161"/>
      <c r="E2543" s="497"/>
      <c r="F2543" s="311"/>
      <c r="G2543" s="311"/>
      <c r="H2543" s="155"/>
      <c r="I2543" s="155"/>
      <c r="J2543" s="155"/>
      <c r="K2543" s="155"/>
      <c r="L2543" s="155"/>
      <c r="M2543" s="155"/>
      <c r="N2543" s="155"/>
      <c r="O2543" s="155"/>
      <c r="P2543" s="155"/>
      <c r="Q2543" s="155"/>
      <c r="R2543" s="155"/>
      <c r="S2543" s="155"/>
      <c r="T2543" s="155"/>
      <c r="U2543" s="155"/>
      <c r="V2543" s="155"/>
      <c r="W2543" s="155"/>
      <c r="X2543" s="155"/>
      <c r="Y2543" s="155"/>
      <c r="Z2543" s="311"/>
      <c r="AA2543" s="311"/>
      <c r="AB2543" s="312"/>
      <c r="AC2543" s="108"/>
      <c r="AD2543" s="718"/>
      <c r="AE2543" s="719"/>
      <c r="AF2543" s="720"/>
      <c r="AJ2543" s="217"/>
      <c r="AK2543" s="332"/>
      <c r="AL2543" s="332"/>
      <c r="AM2543" s="332"/>
      <c r="AN2543" s="189"/>
    </row>
    <row r="2544" spans="1:40" s="181" customFormat="1" hidden="1" x14ac:dyDescent="0.25">
      <c r="A2544" s="2024"/>
      <c r="B2544" s="2027"/>
      <c r="C2544" s="124" t="s">
        <v>19</v>
      </c>
      <c r="D2544" s="346"/>
      <c r="E2544" s="497"/>
      <c r="F2544" s="311"/>
      <c r="G2544" s="311"/>
      <c r="H2544" s="155"/>
      <c r="I2544" s="155"/>
      <c r="J2544" s="155"/>
      <c r="K2544" s="155"/>
      <c r="L2544" s="155"/>
      <c r="M2544" s="155"/>
      <c r="N2544" s="155"/>
      <c r="O2544" s="155"/>
      <c r="P2544" s="155"/>
      <c r="Q2544" s="155"/>
      <c r="R2544" s="155"/>
      <c r="S2544" s="155"/>
      <c r="T2544" s="155"/>
      <c r="U2544" s="155"/>
      <c r="V2544" s="155"/>
      <c r="W2544" s="155"/>
      <c r="X2544" s="155"/>
      <c r="Y2544" s="155"/>
      <c r="Z2544" s="311"/>
      <c r="AA2544" s="311"/>
      <c r="AB2544" s="312"/>
      <c r="AC2544" s="108"/>
      <c r="AD2544" s="718"/>
      <c r="AE2544" s="719"/>
      <c r="AF2544" s="720"/>
      <c r="AH2544" s="332"/>
      <c r="AI2544" s="779"/>
      <c r="AJ2544" s="779"/>
      <c r="AK2544" s="780"/>
      <c r="AL2544" s="780"/>
      <c r="AM2544" s="189"/>
      <c r="AN2544" s="189"/>
    </row>
    <row r="2545" spans="1:40" s="181" customFormat="1" ht="16.5" hidden="1" thickBot="1" x14ac:dyDescent="0.3">
      <c r="A2545" s="3602" t="s">
        <v>42</v>
      </c>
      <c r="B2545" s="3603"/>
      <c r="C2545" s="3604"/>
      <c r="D2545" s="345"/>
      <c r="E2545" s="456">
        <f>SQRT(E2539*E2539+E2540*E2540)/E2530/1.73</f>
        <v>0.87488266010448645</v>
      </c>
      <c r="F2545" s="179">
        <f t="shared" ref="F2545:AB2545" si="746">SQRT(F2539*F2539+F2540*F2540)/F2530/1.73</f>
        <v>0.82838279976775009</v>
      </c>
      <c r="G2545" s="179">
        <f t="shared" si="746"/>
        <v>0.80142006806104427</v>
      </c>
      <c r="H2545" s="79">
        <f t="shared" si="746"/>
        <v>0.79278335815651491</v>
      </c>
      <c r="I2545" s="79">
        <f t="shared" si="746"/>
        <v>0.8083618442076933</v>
      </c>
      <c r="J2545" s="79">
        <f t="shared" si="746"/>
        <v>0.89103124211448748</v>
      </c>
      <c r="K2545" s="79">
        <f t="shared" si="746"/>
        <v>1.0705024095434528</v>
      </c>
      <c r="L2545" s="79">
        <f t="shared" si="746"/>
        <v>1.041172993267218</v>
      </c>
      <c r="M2545" s="79">
        <f t="shared" si="746"/>
        <v>1.1677630098637537</v>
      </c>
      <c r="N2545" s="79">
        <f t="shared" si="746"/>
        <v>1.0292355479877984</v>
      </c>
      <c r="O2545" s="79">
        <f t="shared" si="746"/>
        <v>1.4052885196675744</v>
      </c>
      <c r="P2545" s="79">
        <f t="shared" si="746"/>
        <v>1.196664637384057</v>
      </c>
      <c r="Q2545" s="79">
        <f t="shared" si="746"/>
        <v>1.1014967085840621</v>
      </c>
      <c r="R2545" s="79">
        <f t="shared" si="746"/>
        <v>1.1275615285836358</v>
      </c>
      <c r="S2545" s="79">
        <f t="shared" si="746"/>
        <v>1.1682785025880669</v>
      </c>
      <c r="T2545" s="79">
        <f t="shared" si="746"/>
        <v>1.063370072325609</v>
      </c>
      <c r="U2545" s="79">
        <f t="shared" si="746"/>
        <v>1.0650942675947459</v>
      </c>
      <c r="V2545" s="79">
        <f t="shared" si="746"/>
        <v>1.2885477671632566</v>
      </c>
      <c r="W2545" s="79">
        <f t="shared" si="746"/>
        <v>1.306981841419431</v>
      </c>
      <c r="X2545" s="79">
        <f t="shared" si="746"/>
        <v>1.1825271209217811</v>
      </c>
      <c r="Y2545" s="79">
        <f>SQRT(Y2539*Y2539+Y2540*Y2540)/Y2530/1.73</f>
        <v>1.2299293804954878</v>
      </c>
      <c r="Z2545" s="179">
        <f t="shared" si="746"/>
        <v>1.3002878968006113</v>
      </c>
      <c r="AA2545" s="179">
        <f t="shared" si="746"/>
        <v>0.91022140558257059</v>
      </c>
      <c r="AB2545" s="180">
        <f t="shared" si="746"/>
        <v>0.80757958675906971</v>
      </c>
      <c r="AC2545" s="109">
        <f>AVERAGE(E2545:AB2545)</f>
        <v>1.0608068820393399</v>
      </c>
      <c r="AD2545" s="78">
        <f>(AC2541-AC2545)/AC2541</f>
        <v>0.12209085624330483</v>
      </c>
      <c r="AE2545" s="79"/>
      <c r="AF2545" s="80"/>
      <c r="AJ2545" s="300"/>
      <c r="AK2545" s="302"/>
      <c r="AL2545" s="332"/>
      <c r="AM2545" s="302"/>
      <c r="AN2545" s="189"/>
    </row>
    <row r="2546" spans="1:40" s="181" customFormat="1" ht="15.75" customHeight="1" x14ac:dyDescent="0.25">
      <c r="A2546" s="3506" t="s">
        <v>47</v>
      </c>
      <c r="B2546" s="3423" t="s">
        <v>343</v>
      </c>
      <c r="C2546" s="121" t="s">
        <v>13</v>
      </c>
      <c r="D2546" s="113" t="s">
        <v>820</v>
      </c>
      <c r="E2546" s="70">
        <v>38.799999999999997</v>
      </c>
      <c r="F2546" s="71">
        <v>39.200000000000003</v>
      </c>
      <c r="G2546" s="71">
        <v>40.4</v>
      </c>
      <c r="H2546" s="71">
        <v>42.8</v>
      </c>
      <c r="I2546" s="71">
        <v>44</v>
      </c>
      <c r="J2546" s="71">
        <v>44</v>
      </c>
      <c r="K2546" s="71">
        <v>43.4</v>
      </c>
      <c r="L2546" s="71">
        <v>44.6</v>
      </c>
      <c r="M2546" s="71">
        <v>45.8</v>
      </c>
      <c r="N2546" s="71">
        <v>50.8</v>
      </c>
      <c r="O2546" s="71">
        <v>53</v>
      </c>
      <c r="P2546" s="71">
        <v>53.2</v>
      </c>
      <c r="Q2546" s="71">
        <v>49.2</v>
      </c>
      <c r="R2546" s="71">
        <v>43</v>
      </c>
      <c r="S2546" s="71">
        <v>43.4</v>
      </c>
      <c r="T2546" s="71">
        <v>40.200000000000003</v>
      </c>
      <c r="U2546" s="71">
        <v>44.2</v>
      </c>
      <c r="V2546" s="71">
        <v>47.6</v>
      </c>
      <c r="W2546" s="71">
        <v>53.8</v>
      </c>
      <c r="X2546" s="71">
        <v>58.4</v>
      </c>
      <c r="Y2546" s="71">
        <v>59.4</v>
      </c>
      <c r="Z2546" s="71">
        <v>53</v>
      </c>
      <c r="AA2546" s="71">
        <v>48</v>
      </c>
      <c r="AB2546" s="72">
        <v>42.2</v>
      </c>
      <c r="AC2546" s="106">
        <f>SUM(E2546:AB2546)</f>
        <v>1122.4000000000001</v>
      </c>
      <c r="AD2546" s="717"/>
      <c r="AE2546" s="464">
        <v>100</v>
      </c>
      <c r="AF2546" s="465">
        <v>20</v>
      </c>
      <c r="AJ2546" s="300"/>
      <c r="AK2546" s="863"/>
      <c r="AL2546" s="862"/>
      <c r="AM2546" s="332"/>
      <c r="AN2546" s="189"/>
    </row>
    <row r="2547" spans="1:40" s="181" customFormat="1" x14ac:dyDescent="0.25">
      <c r="A2547" s="3529"/>
      <c r="B2547" s="3409"/>
      <c r="C2547" s="123" t="s">
        <v>14</v>
      </c>
      <c r="D2547" s="108" t="s">
        <v>820</v>
      </c>
      <c r="E2547" s="391">
        <v>24.8</v>
      </c>
      <c r="F2547" s="308">
        <v>24.8</v>
      </c>
      <c r="G2547" s="308">
        <v>24.8</v>
      </c>
      <c r="H2547" s="308">
        <v>25</v>
      </c>
      <c r="I2547" s="308">
        <v>25.2</v>
      </c>
      <c r="J2547" s="308">
        <v>25.6</v>
      </c>
      <c r="K2547" s="308">
        <v>26.8</v>
      </c>
      <c r="L2547" s="308">
        <v>23.2</v>
      </c>
      <c r="M2547" s="308">
        <v>27.8</v>
      </c>
      <c r="N2547" s="308">
        <v>28.4</v>
      </c>
      <c r="O2547" s="308">
        <v>31.2</v>
      </c>
      <c r="P2547" s="308">
        <v>31</v>
      </c>
      <c r="Q2547" s="308">
        <v>26.4</v>
      </c>
      <c r="R2547" s="308">
        <v>25</v>
      </c>
      <c r="S2547" s="308">
        <v>23.4</v>
      </c>
      <c r="T2547" s="308">
        <v>22.6</v>
      </c>
      <c r="U2547" s="308">
        <v>23.4</v>
      </c>
      <c r="V2547" s="308">
        <v>23.2</v>
      </c>
      <c r="W2547" s="308">
        <v>23.8</v>
      </c>
      <c r="X2547" s="308">
        <v>22.8</v>
      </c>
      <c r="Y2547" s="308">
        <v>22.8</v>
      </c>
      <c r="Z2547" s="308">
        <v>23.2</v>
      </c>
      <c r="AA2547" s="308">
        <v>22.6</v>
      </c>
      <c r="AB2547" s="309">
        <v>22.2</v>
      </c>
      <c r="AC2547" s="107">
        <f>SUM(E2547:AB2547)</f>
        <v>600.00000000000011</v>
      </c>
      <c r="AD2547" s="718"/>
      <c r="AE2547" s="719"/>
      <c r="AF2547" s="720"/>
      <c r="AJ2547" s="217"/>
      <c r="AK2547" s="332"/>
      <c r="AL2547" s="332"/>
      <c r="AM2547" s="332"/>
      <c r="AN2547" s="189"/>
    </row>
    <row r="2548" spans="1:40" s="181" customFormat="1" x14ac:dyDescent="0.25">
      <c r="A2548" s="3529"/>
      <c r="B2548" s="3409"/>
      <c r="C2548" s="123" t="s">
        <v>15</v>
      </c>
      <c r="D2548" s="108" t="s">
        <v>54</v>
      </c>
      <c r="E2548" s="1459">
        <v>3</v>
      </c>
      <c r="F2548" s="1444">
        <v>3</v>
      </c>
      <c r="G2548" s="1444">
        <v>3</v>
      </c>
      <c r="H2548" s="327">
        <v>3</v>
      </c>
      <c r="I2548" s="327">
        <v>3</v>
      </c>
      <c r="J2548" s="327">
        <v>3</v>
      </c>
      <c r="K2548" s="327">
        <v>3</v>
      </c>
      <c r="L2548" s="327">
        <v>3</v>
      </c>
      <c r="M2548" s="327">
        <v>4</v>
      </c>
      <c r="N2548" s="327">
        <v>4</v>
      </c>
      <c r="O2548" s="327">
        <v>3</v>
      </c>
      <c r="P2548" s="327">
        <v>3</v>
      </c>
      <c r="Q2548" s="327">
        <v>4</v>
      </c>
      <c r="R2548" s="327">
        <v>3</v>
      </c>
      <c r="S2548" s="327">
        <v>3</v>
      </c>
      <c r="T2548" s="327">
        <v>3</v>
      </c>
      <c r="U2548" s="327">
        <v>3</v>
      </c>
      <c r="V2548" s="327">
        <v>3</v>
      </c>
      <c r="W2548" s="327">
        <v>3</v>
      </c>
      <c r="X2548" s="327">
        <v>4</v>
      </c>
      <c r="Y2548" s="327">
        <v>4</v>
      </c>
      <c r="Z2548" s="1444">
        <v>3</v>
      </c>
      <c r="AA2548" s="1444">
        <v>3</v>
      </c>
      <c r="AB2548" s="1445">
        <v>3</v>
      </c>
      <c r="AC2548" s="107">
        <f>AVERAGE(E2548:AB2548)</f>
        <v>3.2083333333333335</v>
      </c>
      <c r="AD2548" s="718"/>
      <c r="AE2548" s="719"/>
      <c r="AF2548" s="720"/>
      <c r="AJ2548" s="217"/>
      <c r="AK2548" s="332"/>
      <c r="AL2548" s="332"/>
      <c r="AM2548" s="332"/>
      <c r="AN2548" s="189"/>
    </row>
    <row r="2549" spans="1:40" s="181" customFormat="1" ht="16.5" thickBot="1" x14ac:dyDescent="0.3">
      <c r="A2549" s="3529"/>
      <c r="B2549" s="3409"/>
      <c r="C2549" s="123" t="s">
        <v>17</v>
      </c>
      <c r="D2549" s="114"/>
      <c r="E2549" s="498">
        <f t="shared" ref="E2549:AB2549" si="747">E2547/E2546</f>
        <v>0.63917525773195882</v>
      </c>
      <c r="F2549" s="314">
        <f t="shared" si="747"/>
        <v>0.63265306122448972</v>
      </c>
      <c r="G2549" s="314">
        <f t="shared" si="747"/>
        <v>0.61386138613861385</v>
      </c>
      <c r="H2549" s="314">
        <f t="shared" si="747"/>
        <v>0.58411214953271029</v>
      </c>
      <c r="I2549" s="314">
        <f t="shared" si="747"/>
        <v>0.57272727272727275</v>
      </c>
      <c r="J2549" s="314">
        <f t="shared" si="747"/>
        <v>0.5818181818181819</v>
      </c>
      <c r="K2549" s="314">
        <f t="shared" si="747"/>
        <v>0.61751152073732718</v>
      </c>
      <c r="L2549" s="314">
        <f t="shared" si="747"/>
        <v>0.52017937219730936</v>
      </c>
      <c r="M2549" s="314">
        <f t="shared" si="747"/>
        <v>0.60698689956331886</v>
      </c>
      <c r="N2549" s="314">
        <f t="shared" si="747"/>
        <v>0.55905511811023623</v>
      </c>
      <c r="O2549" s="314">
        <f t="shared" si="747"/>
        <v>0.58867924528301885</v>
      </c>
      <c r="P2549" s="314">
        <f t="shared" si="747"/>
        <v>0.58270676691729317</v>
      </c>
      <c r="Q2549" s="314">
        <f t="shared" si="747"/>
        <v>0.53658536585365846</v>
      </c>
      <c r="R2549" s="314">
        <f t="shared" si="747"/>
        <v>0.58139534883720934</v>
      </c>
      <c r="S2549" s="314">
        <f t="shared" si="747"/>
        <v>0.53917050691244239</v>
      </c>
      <c r="T2549" s="314">
        <f t="shared" si="747"/>
        <v>0.56218905472636815</v>
      </c>
      <c r="U2549" s="314">
        <f t="shared" si="747"/>
        <v>0.52941176470588225</v>
      </c>
      <c r="V2549" s="314">
        <f t="shared" si="747"/>
        <v>0.48739495798319327</v>
      </c>
      <c r="W2549" s="314">
        <f t="shared" si="747"/>
        <v>0.44237918215613387</v>
      </c>
      <c r="X2549" s="314">
        <f t="shared" si="747"/>
        <v>0.3904109589041096</v>
      </c>
      <c r="Y2549" s="314">
        <f>Y2547/Y2546</f>
        <v>0.38383838383838387</v>
      </c>
      <c r="Z2549" s="314">
        <f t="shared" si="747"/>
        <v>0.43773584905660379</v>
      </c>
      <c r="AA2549" s="314">
        <f t="shared" si="747"/>
        <v>0.47083333333333338</v>
      </c>
      <c r="AB2549" s="315">
        <f t="shared" si="747"/>
        <v>0.52606635071090047</v>
      </c>
      <c r="AC2549" s="431">
        <f>AVERAGE(E2549:AB2549)</f>
        <v>0.54111988704166458</v>
      </c>
      <c r="AD2549" s="718"/>
      <c r="AE2549" s="719"/>
      <c r="AF2549" s="720"/>
      <c r="AJ2549" s="217"/>
      <c r="AK2549" s="332"/>
      <c r="AL2549" s="332"/>
      <c r="AM2549" s="332"/>
      <c r="AN2549" s="189"/>
    </row>
    <row r="2550" spans="1:40" s="181" customFormat="1" hidden="1" x14ac:dyDescent="0.25">
      <c r="A2550" s="2024"/>
      <c r="B2550" s="2027"/>
      <c r="C2550" s="124" t="s">
        <v>18</v>
      </c>
      <c r="D2550" s="2161"/>
      <c r="E2550" s="497"/>
      <c r="F2550" s="311"/>
      <c r="G2550" s="311"/>
      <c r="H2550" s="155"/>
      <c r="I2550" s="155"/>
      <c r="J2550" s="155"/>
      <c r="K2550" s="155"/>
      <c r="L2550" s="155"/>
      <c r="M2550" s="155"/>
      <c r="N2550" s="155"/>
      <c r="O2550" s="155"/>
      <c r="P2550" s="155"/>
      <c r="Q2550" s="155"/>
      <c r="R2550" s="155"/>
      <c r="S2550" s="155"/>
      <c r="T2550" s="155"/>
      <c r="U2550" s="155"/>
      <c r="V2550" s="155"/>
      <c r="W2550" s="155"/>
      <c r="X2550" s="155"/>
      <c r="Y2550" s="155"/>
      <c r="Z2550" s="311"/>
      <c r="AA2550" s="311"/>
      <c r="AB2550" s="312"/>
      <c r="AC2550" s="108"/>
      <c r="AD2550" s="718"/>
      <c r="AE2550" s="719"/>
      <c r="AF2550" s="720"/>
      <c r="AJ2550" s="217"/>
      <c r="AK2550" s="332"/>
      <c r="AL2550" s="332"/>
      <c r="AM2550" s="332"/>
      <c r="AN2550" s="189"/>
    </row>
    <row r="2551" spans="1:40" s="181" customFormat="1" hidden="1" x14ac:dyDescent="0.25">
      <c r="A2551" s="2024"/>
      <c r="B2551" s="2027"/>
      <c r="C2551" s="124" t="s">
        <v>19</v>
      </c>
      <c r="D2551" s="346"/>
      <c r="E2551" s="497"/>
      <c r="F2551" s="311"/>
      <c r="G2551" s="311"/>
      <c r="H2551" s="155"/>
      <c r="I2551" s="155"/>
      <c r="J2551" s="155"/>
      <c r="K2551" s="155"/>
      <c r="L2551" s="155"/>
      <c r="M2551" s="155"/>
      <c r="N2551" s="155"/>
      <c r="O2551" s="155"/>
      <c r="P2551" s="155"/>
      <c r="Q2551" s="155"/>
      <c r="R2551" s="155"/>
      <c r="S2551" s="155"/>
      <c r="T2551" s="155"/>
      <c r="U2551" s="155"/>
      <c r="V2551" s="155"/>
      <c r="W2551" s="155"/>
      <c r="X2551" s="155"/>
      <c r="Y2551" s="155"/>
      <c r="Z2551" s="311"/>
      <c r="AA2551" s="311"/>
      <c r="AB2551" s="312"/>
      <c r="AC2551" s="108"/>
      <c r="AD2551" s="718"/>
      <c r="AE2551" s="719"/>
      <c r="AF2551" s="720"/>
      <c r="AH2551" s="332"/>
      <c r="AI2551" s="779"/>
      <c r="AJ2551" s="779"/>
      <c r="AK2551" s="780"/>
      <c r="AL2551" s="780"/>
      <c r="AM2551" s="189"/>
      <c r="AN2551" s="189"/>
    </row>
    <row r="2552" spans="1:40" s="181" customFormat="1" ht="16.5" hidden="1" thickBot="1" x14ac:dyDescent="0.3">
      <c r="A2552" s="3602" t="s">
        <v>42</v>
      </c>
      <c r="B2552" s="3603"/>
      <c r="C2552" s="3604"/>
      <c r="D2552" s="345"/>
      <c r="E2552" s="456">
        <f>SQRT(E2546*E2546+E2547*E2547)/E2530/1.73</f>
        <v>2.5943204940217135</v>
      </c>
      <c r="F2552" s="179">
        <f t="shared" ref="F2552:AB2552" si="748">SQRT(F2546*F2546+F2547*F2547)/F2530/1.73</f>
        <v>2.6082524485412786</v>
      </c>
      <c r="G2552" s="179">
        <f t="shared" si="748"/>
        <v>2.6603423942418511</v>
      </c>
      <c r="H2552" s="79">
        <f t="shared" si="748"/>
        <v>2.773588401211577</v>
      </c>
      <c r="I2552" s="79">
        <f t="shared" si="748"/>
        <v>2.8511180457594749</v>
      </c>
      <c r="J2552" s="79">
        <f t="shared" si="748"/>
        <v>2.8430036839957391</v>
      </c>
      <c r="K2552" s="79">
        <f t="shared" si="748"/>
        <v>2.862553596400546</v>
      </c>
      <c r="L2552" s="79">
        <f t="shared" si="748"/>
        <v>2.8434133075912142</v>
      </c>
      <c r="M2552" s="79">
        <f t="shared" si="748"/>
        <v>3.0662657057731986</v>
      </c>
      <c r="N2552" s="79">
        <f t="shared" si="748"/>
        <v>3.3079075574410619</v>
      </c>
      <c r="O2552" s="79">
        <f t="shared" si="748"/>
        <v>3.5163230302538029</v>
      </c>
      <c r="P2552" s="79">
        <f t="shared" si="748"/>
        <v>3.5273891079138417</v>
      </c>
      <c r="Q2552" s="79">
        <f t="shared" si="748"/>
        <v>3.1892134042263272</v>
      </c>
      <c r="R2552" s="79">
        <f t="shared" si="748"/>
        <v>2.8438231740898412</v>
      </c>
      <c r="S2552" s="79">
        <f t="shared" si="748"/>
        <v>2.8162848727603231</v>
      </c>
      <c r="T2552" s="79">
        <f t="shared" si="748"/>
        <v>2.6263414046515519</v>
      </c>
      <c r="U2552" s="79">
        <f t="shared" si="748"/>
        <v>2.865081237667094</v>
      </c>
      <c r="V2552" s="79">
        <f t="shared" si="748"/>
        <v>3.0305505167684372</v>
      </c>
      <c r="W2552" s="79">
        <f t="shared" si="748"/>
        <v>3.3602118181966887</v>
      </c>
      <c r="X2552" s="79">
        <f t="shared" si="748"/>
        <v>3.566798410950323</v>
      </c>
      <c r="Y2552" s="79">
        <f>SQRT(Y2546*Y2546+Y2547*Y2547)/Y2530/1.73</f>
        <v>3.6413590453538522</v>
      </c>
      <c r="Z2552" s="179">
        <f t="shared" si="748"/>
        <v>3.3045841138981045</v>
      </c>
      <c r="AA2552" s="179">
        <f t="shared" si="748"/>
        <v>3.027367448294306</v>
      </c>
      <c r="AB2552" s="180">
        <f t="shared" si="748"/>
        <v>2.6890241479341643</v>
      </c>
      <c r="AC2552" s="109">
        <f>AVERAGE(E2552:AB2552)</f>
        <v>3.0172965569973456</v>
      </c>
      <c r="AD2552" s="78">
        <f>(AC2548-AC2552)/AC2548</f>
        <v>5.9543930286541688E-2</v>
      </c>
      <c r="AE2552" s="79"/>
      <c r="AF2552" s="80"/>
      <c r="AJ2552" s="300"/>
      <c r="AK2552" s="302"/>
      <c r="AL2552" s="332"/>
      <c r="AM2552" s="302"/>
      <c r="AN2552" s="189"/>
    </row>
    <row r="2553" spans="1:40" s="181" customFormat="1" x14ac:dyDescent="0.25">
      <c r="A2553" s="3506" t="s">
        <v>24</v>
      </c>
      <c r="B2553" s="3423" t="s">
        <v>344</v>
      </c>
      <c r="C2553" s="121" t="s">
        <v>13</v>
      </c>
      <c r="D2553" s="2161" t="s">
        <v>820</v>
      </c>
      <c r="E2553" s="70">
        <v>52.3</v>
      </c>
      <c r="F2553" s="71">
        <v>49.7</v>
      </c>
      <c r="G2553" s="71">
        <v>52.6</v>
      </c>
      <c r="H2553" s="71">
        <v>53.4</v>
      </c>
      <c r="I2553" s="71">
        <v>53.1</v>
      </c>
      <c r="J2553" s="71">
        <v>58</v>
      </c>
      <c r="K2553" s="71">
        <v>65.7</v>
      </c>
      <c r="L2553" s="71">
        <v>70.5</v>
      </c>
      <c r="M2553" s="71">
        <v>73.099999999999994</v>
      </c>
      <c r="N2553" s="71">
        <v>70.099999999999994</v>
      </c>
      <c r="O2553" s="71">
        <v>68.599999999999994</v>
      </c>
      <c r="P2553" s="71">
        <v>68</v>
      </c>
      <c r="Q2553" s="71">
        <v>58.3</v>
      </c>
      <c r="R2553" s="71">
        <v>62.9</v>
      </c>
      <c r="S2553" s="71">
        <v>62.9</v>
      </c>
      <c r="T2553" s="71">
        <v>64.900000000000006</v>
      </c>
      <c r="U2553" s="71">
        <v>66.7</v>
      </c>
      <c r="V2553" s="71">
        <v>69.2</v>
      </c>
      <c r="W2553" s="71">
        <v>71.5</v>
      </c>
      <c r="X2553" s="71">
        <v>73.400000000000006</v>
      </c>
      <c r="Y2553" s="71">
        <v>73.099999999999994</v>
      </c>
      <c r="Z2553" s="71">
        <v>64.7</v>
      </c>
      <c r="AA2553" s="71">
        <v>59.9</v>
      </c>
      <c r="AB2553" s="392">
        <v>52.6</v>
      </c>
      <c r="AC2553" s="106">
        <f>SUM(E2553:AB2553)</f>
        <v>1515.2</v>
      </c>
      <c r="AD2553" s="463"/>
      <c r="AE2553" s="464">
        <v>100</v>
      </c>
      <c r="AF2553" s="465">
        <v>10</v>
      </c>
      <c r="AJ2553" s="300"/>
      <c r="AK2553" s="863"/>
      <c r="AL2553" s="862"/>
      <c r="AM2553" s="332"/>
      <c r="AN2553" s="189"/>
    </row>
    <row r="2554" spans="1:40" s="181" customFormat="1" x14ac:dyDescent="0.25">
      <c r="A2554" s="3529"/>
      <c r="B2554" s="3409"/>
      <c r="C2554" s="123" t="s">
        <v>14</v>
      </c>
      <c r="D2554" s="346" t="s">
        <v>820</v>
      </c>
      <c r="E2554" s="391">
        <v>46.1</v>
      </c>
      <c r="F2554" s="308">
        <v>46</v>
      </c>
      <c r="G2554" s="308">
        <v>46.8</v>
      </c>
      <c r="H2554" s="308">
        <v>48.9</v>
      </c>
      <c r="I2554" s="308">
        <v>49.3</v>
      </c>
      <c r="J2554" s="308">
        <v>49.1</v>
      </c>
      <c r="K2554" s="308">
        <v>52.6</v>
      </c>
      <c r="L2554" s="308">
        <v>49.6</v>
      </c>
      <c r="M2554" s="308">
        <v>47.2</v>
      </c>
      <c r="N2554" s="308">
        <v>45.8</v>
      </c>
      <c r="O2554" s="308">
        <v>45.4</v>
      </c>
      <c r="P2554" s="308">
        <v>47.6</v>
      </c>
      <c r="Q2554" s="308">
        <v>48.5</v>
      </c>
      <c r="R2554" s="308">
        <v>46</v>
      </c>
      <c r="S2554" s="308">
        <v>46.3</v>
      </c>
      <c r="T2554" s="308">
        <v>46</v>
      </c>
      <c r="U2554" s="308">
        <v>45.9</v>
      </c>
      <c r="V2554" s="308">
        <v>45.7</v>
      </c>
      <c r="W2554" s="308">
        <v>48</v>
      </c>
      <c r="X2554" s="308">
        <v>48.4</v>
      </c>
      <c r="Y2554" s="308">
        <v>48.2</v>
      </c>
      <c r="Z2554" s="308">
        <v>44.7</v>
      </c>
      <c r="AA2554" s="308">
        <v>42</v>
      </c>
      <c r="AB2554" s="393">
        <v>41.4</v>
      </c>
      <c r="AC2554" s="107">
        <f>SUM(E2554:AB2554)</f>
        <v>1125.5000000000002</v>
      </c>
      <c r="AD2554" s="831"/>
      <c r="AE2554" s="719"/>
      <c r="AF2554" s="720"/>
      <c r="AJ2554" s="217"/>
      <c r="AK2554" s="332"/>
      <c r="AL2554" s="332"/>
      <c r="AM2554" s="332"/>
      <c r="AN2554" s="189"/>
    </row>
    <row r="2555" spans="1:40" s="181" customFormat="1" x14ac:dyDescent="0.25">
      <c r="A2555" s="3529"/>
      <c r="B2555" s="3409"/>
      <c r="C2555" s="123" t="s">
        <v>15</v>
      </c>
      <c r="D2555" s="346" t="s">
        <v>54</v>
      </c>
      <c r="E2555" s="2115">
        <v>4</v>
      </c>
      <c r="F2555" s="1701">
        <v>4</v>
      </c>
      <c r="G2555" s="1701">
        <v>4</v>
      </c>
      <c r="H2555" s="1701">
        <v>4</v>
      </c>
      <c r="I2555" s="1701">
        <v>4</v>
      </c>
      <c r="J2555" s="1701">
        <v>4</v>
      </c>
      <c r="K2555" s="1701">
        <v>4</v>
      </c>
      <c r="L2555" s="1701">
        <v>5</v>
      </c>
      <c r="M2555" s="1701">
        <v>4</v>
      </c>
      <c r="N2555" s="1701">
        <v>4</v>
      </c>
      <c r="O2555" s="1701">
        <v>5</v>
      </c>
      <c r="P2555" s="1701">
        <v>5</v>
      </c>
      <c r="Q2555" s="1701">
        <v>4</v>
      </c>
      <c r="R2555" s="1701">
        <v>4</v>
      </c>
      <c r="S2555" s="1701">
        <v>4</v>
      </c>
      <c r="T2555" s="1701">
        <v>4</v>
      </c>
      <c r="U2555" s="1701">
        <v>4</v>
      </c>
      <c r="V2555" s="1701">
        <v>5</v>
      </c>
      <c r="W2555" s="1701">
        <v>4</v>
      </c>
      <c r="X2555" s="1701">
        <v>5</v>
      </c>
      <c r="Y2555" s="1701">
        <v>5</v>
      </c>
      <c r="Z2555" s="1701">
        <v>4</v>
      </c>
      <c r="AA2555" s="1701">
        <v>3</v>
      </c>
      <c r="AB2555" s="1702">
        <v>4</v>
      </c>
      <c r="AC2555" s="107">
        <f>AVERAGE(E2555:AB2555)</f>
        <v>4.208333333333333</v>
      </c>
      <c r="AD2555" s="831"/>
      <c r="AE2555" s="719"/>
      <c r="AF2555" s="720"/>
      <c r="AJ2555" s="217"/>
      <c r="AK2555" s="332"/>
      <c r="AL2555" s="332"/>
      <c r="AM2555" s="332"/>
      <c r="AN2555" s="189"/>
    </row>
    <row r="2556" spans="1:40" s="181" customFormat="1" ht="16.5" thickBot="1" x14ac:dyDescent="0.3">
      <c r="A2556" s="3529"/>
      <c r="B2556" s="3409"/>
      <c r="C2556" s="123" t="s">
        <v>17</v>
      </c>
      <c r="D2556" s="346"/>
      <c r="E2556" s="498">
        <f t="shared" ref="E2556:AB2556" si="749">E2554/E2553</f>
        <v>0.88145315487571707</v>
      </c>
      <c r="F2556" s="314">
        <f t="shared" si="749"/>
        <v>0.92555331991951706</v>
      </c>
      <c r="G2556" s="314">
        <f t="shared" si="749"/>
        <v>0.88973384030418246</v>
      </c>
      <c r="H2556" s="314">
        <f t="shared" si="749"/>
        <v>0.9157303370786517</v>
      </c>
      <c r="I2556" s="314">
        <f t="shared" si="749"/>
        <v>0.92843691148775886</v>
      </c>
      <c r="J2556" s="314">
        <f t="shared" si="749"/>
        <v>0.84655172413793101</v>
      </c>
      <c r="K2556" s="314">
        <f t="shared" si="749"/>
        <v>0.80060882800608824</v>
      </c>
      <c r="L2556" s="314">
        <f t="shared" si="749"/>
        <v>0.70354609929078016</v>
      </c>
      <c r="M2556" s="314">
        <f t="shared" si="749"/>
        <v>0.64569083447332432</v>
      </c>
      <c r="N2556" s="314">
        <f t="shared" si="749"/>
        <v>0.65335235378031387</v>
      </c>
      <c r="O2556" s="314">
        <f t="shared" si="749"/>
        <v>0.66180758017492713</v>
      </c>
      <c r="P2556" s="314">
        <f t="shared" si="749"/>
        <v>0.70000000000000007</v>
      </c>
      <c r="Q2556" s="314">
        <f t="shared" si="749"/>
        <v>0.83190394511149235</v>
      </c>
      <c r="R2556" s="314">
        <f t="shared" si="749"/>
        <v>0.7313195548489666</v>
      </c>
      <c r="S2556" s="314">
        <f t="shared" si="749"/>
        <v>0.73608903020667726</v>
      </c>
      <c r="T2556" s="314">
        <f t="shared" si="749"/>
        <v>0.70878274268104768</v>
      </c>
      <c r="U2556" s="314">
        <f t="shared" si="749"/>
        <v>0.68815592203898046</v>
      </c>
      <c r="V2556" s="314">
        <f t="shared" si="749"/>
        <v>0.66040462427745661</v>
      </c>
      <c r="W2556" s="314">
        <f t="shared" si="749"/>
        <v>0.67132867132867136</v>
      </c>
      <c r="X2556" s="314">
        <f t="shared" si="749"/>
        <v>0.65940054495912803</v>
      </c>
      <c r="Y2556" s="314">
        <f>Y2554/Y2553</f>
        <v>0.6593707250341998</v>
      </c>
      <c r="Z2556" s="314">
        <f t="shared" si="749"/>
        <v>0.69088098918083463</v>
      </c>
      <c r="AA2556" s="314">
        <f t="shared" si="749"/>
        <v>0.70116861435726208</v>
      </c>
      <c r="AB2556" s="336">
        <f t="shared" si="749"/>
        <v>0.78707224334600756</v>
      </c>
      <c r="AC2556" s="431">
        <f>AVERAGE(E2556:AB2556)</f>
        <v>0.75326427462082968</v>
      </c>
      <c r="AD2556" s="831"/>
      <c r="AE2556" s="719"/>
      <c r="AF2556" s="720"/>
      <c r="AJ2556" s="217"/>
      <c r="AK2556" s="332"/>
      <c r="AL2556" s="332"/>
      <c r="AM2556" s="332"/>
      <c r="AN2556" s="189"/>
    </row>
    <row r="2557" spans="1:40" s="181" customFormat="1" hidden="1" x14ac:dyDescent="0.25">
      <c r="A2557" s="2024"/>
      <c r="B2557" s="2027"/>
      <c r="C2557" s="124" t="s">
        <v>18</v>
      </c>
      <c r="D2557" s="346"/>
      <c r="E2557" s="497"/>
      <c r="F2557" s="311"/>
      <c r="G2557" s="311"/>
      <c r="H2557" s="155"/>
      <c r="I2557" s="155"/>
      <c r="J2557" s="155"/>
      <c r="K2557" s="155"/>
      <c r="L2557" s="155"/>
      <c r="M2557" s="155"/>
      <c r="N2557" s="155"/>
      <c r="O2557" s="155"/>
      <c r="P2557" s="155"/>
      <c r="Q2557" s="155"/>
      <c r="R2557" s="155"/>
      <c r="S2557" s="155"/>
      <c r="T2557" s="155"/>
      <c r="U2557" s="155"/>
      <c r="V2557" s="155"/>
      <c r="W2557" s="155"/>
      <c r="X2557" s="155"/>
      <c r="Y2557" s="155"/>
      <c r="Z2557" s="311"/>
      <c r="AA2557" s="311"/>
      <c r="AB2557" s="864"/>
      <c r="AC2557" s="108"/>
      <c r="AD2557" s="831"/>
      <c r="AE2557" s="719"/>
      <c r="AF2557" s="720"/>
      <c r="AJ2557" s="217"/>
      <c r="AK2557" s="332"/>
      <c r="AL2557" s="332"/>
      <c r="AM2557" s="332"/>
      <c r="AN2557" s="189"/>
    </row>
    <row r="2558" spans="1:40" s="181" customFormat="1" hidden="1" x14ac:dyDescent="0.25">
      <c r="A2558" s="2024"/>
      <c r="B2558" s="2027"/>
      <c r="C2558" s="124" t="s">
        <v>19</v>
      </c>
      <c r="D2558" s="346"/>
      <c r="E2558" s="497"/>
      <c r="F2558" s="311"/>
      <c r="G2558" s="311"/>
      <c r="H2558" s="155"/>
      <c r="I2558" s="155"/>
      <c r="J2558" s="155"/>
      <c r="K2558" s="155"/>
      <c r="L2558" s="155"/>
      <c r="M2558" s="155"/>
      <c r="N2558" s="155"/>
      <c r="O2558" s="155"/>
      <c r="P2558" s="155"/>
      <c r="Q2558" s="155"/>
      <c r="R2558" s="155"/>
      <c r="S2558" s="155"/>
      <c r="T2558" s="155"/>
      <c r="U2558" s="155"/>
      <c r="V2558" s="155"/>
      <c r="W2558" s="155"/>
      <c r="X2558" s="155"/>
      <c r="Y2558" s="155"/>
      <c r="Z2558" s="311"/>
      <c r="AA2558" s="311"/>
      <c r="AB2558" s="864"/>
      <c r="AC2558" s="108"/>
      <c r="AD2558" s="831"/>
      <c r="AE2558" s="719"/>
      <c r="AF2558" s="720"/>
      <c r="AH2558" s="332"/>
      <c r="AI2558" s="779"/>
      <c r="AJ2558" s="779"/>
      <c r="AK2558" s="780"/>
      <c r="AL2558" s="780"/>
      <c r="AM2558" s="189"/>
      <c r="AN2558" s="189"/>
    </row>
    <row r="2559" spans="1:40" s="181" customFormat="1" ht="16.5" hidden="1" thickBot="1" x14ac:dyDescent="0.3">
      <c r="A2559" s="3557" t="s">
        <v>42</v>
      </c>
      <c r="B2559" s="3608"/>
      <c r="C2559" s="3609"/>
      <c r="D2559" s="626"/>
      <c r="E2559" s="456">
        <f>SQRT(E2553*E2553+E2554*E2554)/E2530/1.73</f>
        <v>3.9277786924469127</v>
      </c>
      <c r="F2559" s="179">
        <f t="shared" ref="F2559:AB2559" si="750">SQRT(F2553*F2553+F2554*F2554)/F2530/1.73</f>
        <v>3.8078696110556427</v>
      </c>
      <c r="G2559" s="179">
        <f t="shared" si="750"/>
        <v>3.951173783956885</v>
      </c>
      <c r="H2559" s="79">
        <f t="shared" si="750"/>
        <v>4.0516691829821454</v>
      </c>
      <c r="I2559" s="79">
        <f t="shared" si="750"/>
        <v>4.0742208785913805</v>
      </c>
      <c r="J2559" s="79">
        <f t="shared" si="750"/>
        <v>4.2440686185446062</v>
      </c>
      <c r="K2559" s="79">
        <f t="shared" si="750"/>
        <v>4.7231632570733328</v>
      </c>
      <c r="L2559" s="79">
        <f t="shared" si="750"/>
        <v>4.8753903140110202</v>
      </c>
      <c r="M2559" s="79">
        <f t="shared" si="750"/>
        <v>4.9799164036246184</v>
      </c>
      <c r="N2559" s="79">
        <f t="shared" si="750"/>
        <v>4.7592997525436864</v>
      </c>
      <c r="O2559" s="79">
        <f t="shared" si="750"/>
        <v>4.7033216495958099</v>
      </c>
      <c r="P2559" s="79">
        <f t="shared" si="750"/>
        <v>4.7551560915339497</v>
      </c>
      <c r="Q2559" s="79">
        <f t="shared" si="750"/>
        <v>4.3316200396039726</v>
      </c>
      <c r="R2559" s="79">
        <f t="shared" si="750"/>
        <v>4.4553649572386513</v>
      </c>
      <c r="S2559" s="79">
        <f t="shared" si="750"/>
        <v>4.4610990050516648</v>
      </c>
      <c r="T2559" s="79">
        <f t="shared" si="750"/>
        <v>4.5302423223860266</v>
      </c>
      <c r="U2559" s="79">
        <f t="shared" si="750"/>
        <v>4.6384434506156165</v>
      </c>
      <c r="V2559" s="79">
        <f t="shared" si="750"/>
        <v>4.7460918644458436</v>
      </c>
      <c r="W2559" s="79">
        <f t="shared" si="750"/>
        <v>4.9188724943067124</v>
      </c>
      <c r="X2559" s="79">
        <f t="shared" si="750"/>
        <v>5.0021107934331752</v>
      </c>
      <c r="Y2559" s="79">
        <f>SQRT(Y2553*Y2553+Y2554*Y2554)/Y2530/1.73</f>
        <v>5.0111915800343771</v>
      </c>
      <c r="Z2559" s="179">
        <f t="shared" si="750"/>
        <v>4.4917383008445366</v>
      </c>
      <c r="AA2559" s="179">
        <f t="shared" si="750"/>
        <v>4.1744850457620055</v>
      </c>
      <c r="AB2559" s="394">
        <f t="shared" si="750"/>
        <v>3.774886814345626</v>
      </c>
      <c r="AC2559" s="109">
        <f>AVERAGE(E2559:AB2559)</f>
        <v>4.4745489543345078</v>
      </c>
      <c r="AD2559" s="96">
        <f>(AC2555-AC2559)/AC2555</f>
        <v>-6.3259157465625701E-2</v>
      </c>
      <c r="AE2559" s="79"/>
      <c r="AF2559" s="80"/>
      <c r="AJ2559" s="300"/>
      <c r="AK2559" s="302"/>
      <c r="AL2559" s="332"/>
      <c r="AM2559" s="302"/>
      <c r="AN2559" s="189"/>
    </row>
    <row r="2560" spans="1:40" s="181" customFormat="1" ht="16.5" thickBot="1" x14ac:dyDescent="0.3">
      <c r="A2560" s="1683"/>
      <c r="B2560" s="1684" t="s">
        <v>31</v>
      </c>
      <c r="C2560" s="591" t="s">
        <v>13</v>
      </c>
      <c r="D2560" s="3226" t="s">
        <v>820</v>
      </c>
      <c r="E2560" s="589">
        <v>0.47</v>
      </c>
      <c r="F2560" s="594">
        <v>0.47</v>
      </c>
      <c r="G2560" s="594">
        <v>0.53</v>
      </c>
      <c r="H2560" s="594">
        <v>0.52</v>
      </c>
      <c r="I2560" s="594">
        <v>0.48</v>
      </c>
      <c r="J2560" s="594">
        <v>0.53</v>
      </c>
      <c r="K2560" s="594">
        <v>0.55000000000000004</v>
      </c>
      <c r="L2560" s="594">
        <v>0.56000000000000005</v>
      </c>
      <c r="M2560" s="594">
        <v>0.57999999999999996</v>
      </c>
      <c r="N2560" s="594">
        <v>0.59</v>
      </c>
      <c r="O2560" s="594">
        <v>0.57999999999999996</v>
      </c>
      <c r="P2560" s="594">
        <v>0.59</v>
      </c>
      <c r="Q2560" s="594">
        <v>0.57999999999999996</v>
      </c>
      <c r="R2560" s="594">
        <v>0.59</v>
      </c>
      <c r="S2560" s="594">
        <v>0.57999999999999996</v>
      </c>
      <c r="T2560" s="594">
        <v>0.56000000000000005</v>
      </c>
      <c r="U2560" s="594">
        <v>0.57999999999999996</v>
      </c>
      <c r="V2560" s="594">
        <v>0.54</v>
      </c>
      <c r="W2560" s="594">
        <v>0.52</v>
      </c>
      <c r="X2560" s="594">
        <v>0.54</v>
      </c>
      <c r="Y2560" s="594">
        <v>0.52</v>
      </c>
      <c r="Z2560" s="594">
        <v>0.49</v>
      </c>
      <c r="AA2560" s="594">
        <v>0.48</v>
      </c>
      <c r="AB2560" s="1685">
        <v>0.5</v>
      </c>
      <c r="AC2560" s="1689">
        <f>SUM(E2560:AB2560)</f>
        <v>12.929999999999998</v>
      </c>
      <c r="AD2560" s="269"/>
      <c r="AE2560" s="270">
        <v>1</v>
      </c>
      <c r="AF2560" s="271">
        <v>10</v>
      </c>
      <c r="AJ2560" s="300"/>
      <c r="AK2560" s="863"/>
      <c r="AL2560" s="862"/>
      <c r="AM2560" s="332"/>
      <c r="AN2560" s="189"/>
    </row>
    <row r="2561" spans="1:40" s="181" customFormat="1" ht="16.5" hidden="1" thickBot="1" x14ac:dyDescent="0.3">
      <c r="A2561" s="1677"/>
      <c r="B2561" s="1688"/>
      <c r="C2561" s="599" t="s">
        <v>18</v>
      </c>
      <c r="D2561" s="788"/>
      <c r="E2561" s="597"/>
      <c r="F2561" s="227"/>
      <c r="G2561" s="227"/>
      <c r="H2561" s="227"/>
      <c r="I2561" s="227"/>
      <c r="J2561" s="227"/>
      <c r="K2561" s="227"/>
      <c r="L2561" s="227"/>
      <c r="M2561" s="227"/>
      <c r="N2561" s="227"/>
      <c r="O2561" s="227"/>
      <c r="P2561" s="227"/>
      <c r="Q2561" s="227"/>
      <c r="R2561" s="227"/>
      <c r="S2561" s="227"/>
      <c r="T2561" s="227"/>
      <c r="U2561" s="227"/>
      <c r="V2561" s="227"/>
      <c r="W2561" s="227"/>
      <c r="X2561" s="227"/>
      <c r="Y2561" s="227"/>
      <c r="Z2561" s="227"/>
      <c r="AA2561" s="227"/>
      <c r="AB2561" s="1119"/>
      <c r="AC2561" s="2355"/>
      <c r="AD2561" s="272"/>
      <c r="AE2561" s="273"/>
      <c r="AF2561" s="274"/>
      <c r="AJ2561" s="217"/>
      <c r="AK2561" s="332"/>
      <c r="AL2561" s="332"/>
      <c r="AM2561" s="332"/>
      <c r="AN2561" s="189"/>
    </row>
    <row r="2562" spans="1:40" s="181" customFormat="1" ht="15.75" customHeight="1" x14ac:dyDescent="0.25">
      <c r="A2562" s="3437" t="s">
        <v>32</v>
      </c>
      <c r="B2562" s="3500"/>
      <c r="C2562" s="125" t="s">
        <v>13</v>
      </c>
      <c r="D2562" s="998"/>
      <c r="E2562" s="642">
        <f>SUM(E2532,E2539,E2546,E2553)</f>
        <v>101.96</v>
      </c>
      <c r="F2562" s="643">
        <f t="shared" ref="F2562:AC2562" si="751">SUM(F2532,F2539,F2546,F2553)</f>
        <v>98.92</v>
      </c>
      <c r="G2562" s="643">
        <f t="shared" si="751"/>
        <v>102.47999999999999</v>
      </c>
      <c r="H2562" s="203">
        <f t="shared" si="751"/>
        <v>105.44</v>
      </c>
      <c r="I2562" s="203">
        <f t="shared" si="751"/>
        <v>106.52000000000001</v>
      </c>
      <c r="J2562" s="203">
        <f t="shared" si="751"/>
        <v>113.46000000000001</v>
      </c>
      <c r="K2562" s="203">
        <f t="shared" si="751"/>
        <v>123.68</v>
      </c>
      <c r="L2562" s="203">
        <f t="shared" si="751"/>
        <v>129.74</v>
      </c>
      <c r="M2562" s="203">
        <f t="shared" si="751"/>
        <v>135.69999999999999</v>
      </c>
      <c r="N2562" s="203">
        <f t="shared" si="751"/>
        <v>135.77999999999997</v>
      </c>
      <c r="O2562" s="203">
        <f t="shared" si="751"/>
        <v>143.56</v>
      </c>
      <c r="P2562" s="203">
        <f t="shared" si="751"/>
        <v>139.07999999999998</v>
      </c>
      <c r="Q2562" s="203">
        <f t="shared" si="751"/>
        <v>122.5</v>
      </c>
      <c r="R2562" s="203">
        <f t="shared" si="751"/>
        <v>122.16</v>
      </c>
      <c r="S2562" s="203">
        <f t="shared" si="751"/>
        <v>123.16</v>
      </c>
      <c r="T2562" s="203">
        <f t="shared" si="751"/>
        <v>119.98000000000002</v>
      </c>
      <c r="U2562" s="203">
        <f t="shared" si="751"/>
        <v>125.54</v>
      </c>
      <c r="V2562" s="203">
        <f t="shared" si="751"/>
        <v>136.18</v>
      </c>
      <c r="W2562" s="203">
        <f t="shared" si="751"/>
        <v>144.44</v>
      </c>
      <c r="X2562" s="203">
        <f t="shared" si="751"/>
        <v>149.02000000000001</v>
      </c>
      <c r="Y2562" s="71">
        <f>SUM(Y2532,Y2539,Y2546,Y2553)</f>
        <v>150.68</v>
      </c>
      <c r="Z2562" s="643">
        <f t="shared" si="751"/>
        <v>136.66000000000003</v>
      </c>
      <c r="AA2562" s="643">
        <f t="shared" si="751"/>
        <v>120.86</v>
      </c>
      <c r="AB2562" s="644">
        <f t="shared" si="751"/>
        <v>105.48</v>
      </c>
      <c r="AC2562" s="999">
        <f t="shared" si="751"/>
        <v>2992.98</v>
      </c>
      <c r="AJ2562" s="217"/>
      <c r="AK2562" s="332"/>
      <c r="AL2562" s="332"/>
      <c r="AM2562" s="332"/>
      <c r="AN2562" s="189"/>
    </row>
    <row r="2563" spans="1:40" s="181" customFormat="1" ht="16.5" thickBot="1" x14ac:dyDescent="0.3">
      <c r="A2563" s="3437"/>
      <c r="B2563" s="3500"/>
      <c r="C2563" s="450" t="s">
        <v>14</v>
      </c>
      <c r="D2563" s="818"/>
      <c r="E2563" s="1049"/>
      <c r="F2563" s="792"/>
      <c r="G2563" s="792"/>
      <c r="H2563" s="94"/>
      <c r="I2563" s="94"/>
      <c r="J2563" s="94"/>
      <c r="K2563" s="94"/>
      <c r="L2563" s="94"/>
      <c r="M2563" s="94"/>
      <c r="N2563" s="94"/>
      <c r="O2563" s="94"/>
      <c r="P2563" s="94"/>
      <c r="Q2563" s="94"/>
      <c r="R2563" s="94"/>
      <c r="S2563" s="94"/>
      <c r="T2563" s="94"/>
      <c r="U2563" s="94"/>
      <c r="V2563" s="94"/>
      <c r="W2563" s="94"/>
      <c r="X2563" s="94"/>
      <c r="Y2563" s="94"/>
      <c r="Z2563" s="792"/>
      <c r="AA2563" s="792"/>
      <c r="AB2563" s="1050"/>
      <c r="AC2563" s="1051"/>
      <c r="AJ2563" s="217"/>
      <c r="AK2563" s="332"/>
      <c r="AL2563" s="332"/>
      <c r="AM2563" s="332"/>
      <c r="AN2563" s="189"/>
    </row>
    <row r="2564" spans="1:40" s="181" customFormat="1" ht="15.75" customHeight="1" x14ac:dyDescent="0.25">
      <c r="A2564" s="3411" t="s">
        <v>33</v>
      </c>
      <c r="B2564" s="3415"/>
      <c r="C2564" s="121" t="s">
        <v>34</v>
      </c>
      <c r="D2564" s="817"/>
      <c r="E2564" s="1004">
        <f>100-(E2562/(E2518+E2511))*100</f>
        <v>0.42968750000001421</v>
      </c>
      <c r="F2564" s="137">
        <f>100-(F2562/(F2511+F2518))*100</f>
        <v>0.28225806451612812</v>
      </c>
      <c r="G2564" s="137">
        <f t="shared" ref="G2564:AB2564" si="752">100-(G2562/(G2511+G2518))*100</f>
        <v>0.31128404669262011</v>
      </c>
      <c r="H2564" s="477">
        <f t="shared" si="752"/>
        <v>0.52830188679246248</v>
      </c>
      <c r="I2564" s="477">
        <f t="shared" si="752"/>
        <v>0.26217228464417985</v>
      </c>
      <c r="J2564" s="477">
        <f t="shared" si="752"/>
        <v>0.47368421052630083</v>
      </c>
      <c r="K2564" s="477">
        <f t="shared" si="752"/>
        <v>0.25806451612902492</v>
      </c>
      <c r="L2564" s="477">
        <f t="shared" si="752"/>
        <v>0.19999999999998863</v>
      </c>
      <c r="M2564" s="477">
        <f t="shared" si="752"/>
        <v>-7.3746312684349391E-2</v>
      </c>
      <c r="N2564" s="477">
        <f t="shared" si="752"/>
        <v>0.16176470588237635</v>
      </c>
      <c r="O2564" s="477">
        <f t="shared" si="752"/>
        <v>2.7855153203333316E-2</v>
      </c>
      <c r="P2564" s="477">
        <f t="shared" si="752"/>
        <v>8.6206896551729528E-2</v>
      </c>
      <c r="Q2564" s="477">
        <f t="shared" si="752"/>
        <v>-8.1699346405230244E-2</v>
      </c>
      <c r="R2564" s="477">
        <f t="shared" si="752"/>
        <v>0.19607843137255543</v>
      </c>
      <c r="S2564" s="477">
        <f t="shared" si="752"/>
        <v>-0.2931596091205364</v>
      </c>
      <c r="T2564" s="477">
        <f t="shared" si="752"/>
        <v>0.34883720930231732</v>
      </c>
      <c r="U2564" s="477">
        <f t="shared" si="752"/>
        <v>4.7770700636931451E-2</v>
      </c>
      <c r="V2564" s="477">
        <f t="shared" si="752"/>
        <v>0.16129032258064058</v>
      </c>
      <c r="W2564" s="477">
        <f t="shared" si="752"/>
        <v>-2.7700831024930039E-2</v>
      </c>
      <c r="X2564" s="477">
        <f t="shared" si="752"/>
        <v>-0.14784946236558483</v>
      </c>
      <c r="Y2564" s="477">
        <f>100-(Y2562/(Y2511+Y2518))*100</f>
        <v>7.957559681698001E-2</v>
      </c>
      <c r="Z2564" s="137">
        <f t="shared" si="752"/>
        <v>0.10233918128653841</v>
      </c>
      <c r="AA2564" s="137">
        <f t="shared" si="752"/>
        <v>-0.38205980066443601</v>
      </c>
      <c r="AB2564" s="1005">
        <f t="shared" si="752"/>
        <v>0.49056603773584584</v>
      </c>
      <c r="AC2564" s="1006">
        <f>100-(AC2562/(AC2518+AC2511))*100</f>
        <v>0.12746930058732175</v>
      </c>
      <c r="AJ2564" s="217"/>
      <c r="AK2564" s="332"/>
      <c r="AL2564" s="332"/>
      <c r="AM2564" s="332"/>
      <c r="AN2564" s="189"/>
    </row>
    <row r="2565" spans="1:40" s="181" customFormat="1" ht="16.5" thickBot="1" x14ac:dyDescent="0.3">
      <c r="A2565" s="3416"/>
      <c r="B2565" s="3417"/>
      <c r="C2565" s="126" t="s">
        <v>35</v>
      </c>
      <c r="D2565" s="819"/>
      <c r="E2565" s="1001">
        <f t="shared" ref="E2565:AB2565" si="753">100-(E2563/(E2512+E2519))*100</f>
        <v>100</v>
      </c>
      <c r="F2565" s="328">
        <f t="shared" si="753"/>
        <v>100</v>
      </c>
      <c r="G2565" s="328">
        <f t="shared" si="753"/>
        <v>100</v>
      </c>
      <c r="H2565" s="127">
        <f t="shared" si="753"/>
        <v>100</v>
      </c>
      <c r="I2565" s="127">
        <f t="shared" si="753"/>
        <v>100</v>
      </c>
      <c r="J2565" s="127">
        <f t="shared" si="753"/>
        <v>100</v>
      </c>
      <c r="K2565" s="127">
        <f t="shared" si="753"/>
        <v>100</v>
      </c>
      <c r="L2565" s="127">
        <f t="shared" si="753"/>
        <v>100</v>
      </c>
      <c r="M2565" s="127">
        <f t="shared" si="753"/>
        <v>100</v>
      </c>
      <c r="N2565" s="127">
        <f t="shared" si="753"/>
        <v>100</v>
      </c>
      <c r="O2565" s="127">
        <f t="shared" si="753"/>
        <v>100</v>
      </c>
      <c r="P2565" s="127">
        <f t="shared" si="753"/>
        <v>100</v>
      </c>
      <c r="Q2565" s="127">
        <f t="shared" si="753"/>
        <v>100</v>
      </c>
      <c r="R2565" s="127">
        <f t="shared" si="753"/>
        <v>100</v>
      </c>
      <c r="S2565" s="127">
        <f t="shared" si="753"/>
        <v>100</v>
      </c>
      <c r="T2565" s="127">
        <f t="shared" si="753"/>
        <v>100</v>
      </c>
      <c r="U2565" s="127">
        <f t="shared" si="753"/>
        <v>100</v>
      </c>
      <c r="V2565" s="127">
        <f t="shared" si="753"/>
        <v>100</v>
      </c>
      <c r="W2565" s="127">
        <f t="shared" si="753"/>
        <v>100</v>
      </c>
      <c r="X2565" s="127">
        <f t="shared" si="753"/>
        <v>100</v>
      </c>
      <c r="Y2565" s="127">
        <f>100-(Y2563/(Y2512+Y2519))*100</f>
        <v>100</v>
      </c>
      <c r="Z2565" s="328">
        <f t="shared" si="753"/>
        <v>100</v>
      </c>
      <c r="AA2565" s="328">
        <f t="shared" si="753"/>
        <v>100</v>
      </c>
      <c r="AB2565" s="1002">
        <f t="shared" si="753"/>
        <v>100</v>
      </c>
      <c r="AC2565" s="1052">
        <f>100-(AC2563/(AC2512+AC2519))*100</f>
        <v>100</v>
      </c>
      <c r="AJ2565" s="208"/>
      <c r="AK2565" s="850"/>
      <c r="AL2565" s="850"/>
      <c r="AM2565" s="850"/>
    </row>
    <row r="2566" spans="1:40" s="181" customFormat="1" hidden="1" x14ac:dyDescent="0.25">
      <c r="A2566" s="3418"/>
      <c r="B2566" s="3419"/>
      <c r="C2566" s="738"/>
      <c r="D2566" s="1012" t="s">
        <v>111</v>
      </c>
      <c r="E2566" s="1053">
        <f>(E2513+E2520-E2534-E2541-E2548-E2555)/(E2513+E2520)</f>
        <v>-0.14285714285714285</v>
      </c>
      <c r="F2566" s="1054">
        <f t="shared" ref="F2566:AB2566" si="754">(F2513+F2520-F2534-F2541-F2548-F2555)/(F2513+F2520)</f>
        <v>-0.14285714285714285</v>
      </c>
      <c r="G2566" s="1054">
        <f t="shared" si="754"/>
        <v>0</v>
      </c>
      <c r="H2566" s="3102">
        <f t="shared" si="754"/>
        <v>-0.14285714285714285</v>
      </c>
      <c r="I2566" s="3102">
        <f t="shared" si="754"/>
        <v>0</v>
      </c>
      <c r="J2566" s="3102">
        <f t="shared" si="754"/>
        <v>0</v>
      </c>
      <c r="K2566" s="3102">
        <f t="shared" si="754"/>
        <v>0</v>
      </c>
      <c r="L2566" s="3102">
        <f t="shared" si="754"/>
        <v>0</v>
      </c>
      <c r="M2566" s="3102">
        <f t="shared" si="754"/>
        <v>-0.125</v>
      </c>
      <c r="N2566" s="3102">
        <f t="shared" si="754"/>
        <v>0</v>
      </c>
      <c r="O2566" s="3102">
        <f t="shared" si="754"/>
        <v>0</v>
      </c>
      <c r="P2566" s="3102">
        <f t="shared" si="754"/>
        <v>0</v>
      </c>
      <c r="Q2566" s="3102">
        <f t="shared" si="754"/>
        <v>0</v>
      </c>
      <c r="R2566" s="3102">
        <f t="shared" si="754"/>
        <v>0</v>
      </c>
      <c r="S2566" s="3102">
        <f t="shared" si="754"/>
        <v>0</v>
      </c>
      <c r="T2566" s="3102">
        <f t="shared" si="754"/>
        <v>0</v>
      </c>
      <c r="U2566" s="3102">
        <f t="shared" si="754"/>
        <v>0</v>
      </c>
      <c r="V2566" s="3102">
        <f t="shared" si="754"/>
        <v>0</v>
      </c>
      <c r="W2566" s="3102">
        <f t="shared" si="754"/>
        <v>8.3333333333333329E-2</v>
      </c>
      <c r="X2566" s="3102">
        <f t="shared" si="754"/>
        <v>-0.1111111111111111</v>
      </c>
      <c r="Y2566" s="3102">
        <f>(Y2513+Y2520-Y2534-Y2541-Y2548-Y2555)/(Y2513+Y2520)</f>
        <v>0</v>
      </c>
      <c r="Z2566" s="1054">
        <f t="shared" si="754"/>
        <v>0.1111111111111111</v>
      </c>
      <c r="AA2566" s="1054">
        <f t="shared" si="754"/>
        <v>-0.16666666666666666</v>
      </c>
      <c r="AB2566" s="1055">
        <f t="shared" si="754"/>
        <v>0</v>
      </c>
      <c r="AC2566" s="1016">
        <f>(AC2513+AC2520-AC2534-AC2541-AC2548-AC2555)/(AC2513+AC2520)</f>
        <v>-1.9704433497536769E-2</v>
      </c>
      <c r="AJ2566" s="208"/>
      <c r="AK2566" s="850"/>
      <c r="AL2566" s="850"/>
      <c r="AM2566" s="850"/>
    </row>
    <row r="2567" spans="1:40" s="181" customFormat="1" ht="16.5" hidden="1" customHeight="1" thickBot="1" x14ac:dyDescent="0.3">
      <c r="A2567" s="3420"/>
      <c r="B2567" s="3421"/>
      <c r="C2567" s="579"/>
      <c r="D2567" s="1018" t="s">
        <v>112</v>
      </c>
      <c r="E2567" s="1019">
        <f>(E2517+E2524-E2538-E2545-E2552-E2559)/(E2517+E2524)</f>
        <v>-6.5600686471047774E-3</v>
      </c>
      <c r="F2567" s="1020">
        <f t="shared" ref="F2567:AC2567" si="755">(F2517+F2524-F2538-F2545-F2552-F2559)/(F2517+F2524)</f>
        <v>-8.9977269511905406E-3</v>
      </c>
      <c r="G2567" s="1020">
        <f t="shared" si="755"/>
        <v>-8.3208655090108788E-3</v>
      </c>
      <c r="H2567" s="3097">
        <f t="shared" si="755"/>
        <v>-6.6051098734842507E-3</v>
      </c>
      <c r="I2567" s="3097">
        <f t="shared" si="755"/>
        <v>-1.0400517646865778E-2</v>
      </c>
      <c r="J2567" s="3097">
        <f t="shared" si="755"/>
        <v>-5.4252775349588446E-3</v>
      </c>
      <c r="K2567" s="3097">
        <f t="shared" si="755"/>
        <v>-5.1551160255052103E-3</v>
      </c>
      <c r="L2567" s="3097">
        <f t="shared" si="755"/>
        <v>-6.2817937977480516E-3</v>
      </c>
      <c r="M2567" s="3097">
        <f t="shared" si="755"/>
        <v>-5.3097446754961789E-3</v>
      </c>
      <c r="N2567" s="3097">
        <f t="shared" si="755"/>
        <v>-3.8432746947466316E-3</v>
      </c>
      <c r="O2567" s="3097">
        <f t="shared" si="755"/>
        <v>-4.5016524482089718E-3</v>
      </c>
      <c r="P2567" s="3097">
        <f t="shared" si="755"/>
        <v>-4.7532960656539152E-3</v>
      </c>
      <c r="Q2567" s="3097">
        <f t="shared" si="755"/>
        <v>-9.1203351709548356E-3</v>
      </c>
      <c r="R2567" s="3097">
        <f t="shared" si="755"/>
        <v>-7.9421936426861423E-3</v>
      </c>
      <c r="S2567" s="3097">
        <f t="shared" si="755"/>
        <v>-1.1896677778588924E-2</v>
      </c>
      <c r="T2567" s="3097">
        <f t="shared" si="755"/>
        <v>-4.6113050998868995E-3</v>
      </c>
      <c r="U2567" s="3097">
        <f t="shared" si="755"/>
        <v>-8.7576473563706365E-3</v>
      </c>
      <c r="V2567" s="3097">
        <f t="shared" si="755"/>
        <v>-6.8005819727337425E-3</v>
      </c>
      <c r="W2567" s="3097">
        <f t="shared" si="755"/>
        <v>-9.4602430258113445E-3</v>
      </c>
      <c r="X2567" s="3097">
        <f t="shared" si="755"/>
        <v>-1.2264363607870029E-2</v>
      </c>
      <c r="Y2567" s="3097">
        <f>(Y2517+Y2524-Y2538-Y2545-Y2552-Y2559)/(Y2517+Y2524)</f>
        <v>-1.0430165084558855E-2</v>
      </c>
      <c r="Z2567" s="1020">
        <f t="shared" si="755"/>
        <v>-8.7885000662208234E-3</v>
      </c>
      <c r="AA2567" s="1020">
        <f t="shared" si="755"/>
        <v>-1.1898039876694706E-2</v>
      </c>
      <c r="AB2567" s="1021">
        <f t="shared" si="755"/>
        <v>-8.0168375577721624E-3</v>
      </c>
      <c r="AC2567" s="1022">
        <f t="shared" si="755"/>
        <v>-7.7403514377507639E-3</v>
      </c>
      <c r="AD2567" s="573"/>
      <c r="AE2567" s="1057"/>
      <c r="AF2567" s="1057"/>
      <c r="AG2567" s="1057"/>
    </row>
    <row r="2568" spans="1:40" s="181" customFormat="1" ht="16.5" thickBot="1" x14ac:dyDescent="0.3">
      <c r="A2568" s="1056"/>
      <c r="B2568" s="1056"/>
      <c r="C2568" s="1057"/>
      <c r="D2568" s="1056"/>
      <c r="E2568" s="573"/>
      <c r="F2568" s="573"/>
      <c r="G2568" s="573"/>
      <c r="H2568" s="1986"/>
      <c r="I2568" s="573"/>
      <c r="J2568" s="573"/>
      <c r="K2568" s="573"/>
      <c r="L2568" s="573"/>
      <c r="M2568" s="573"/>
      <c r="N2568" s="1986"/>
      <c r="O2568" s="573"/>
      <c r="P2568" s="573"/>
      <c r="Q2568" s="573"/>
      <c r="R2568" s="573"/>
      <c r="S2568" s="573"/>
      <c r="T2568" s="573"/>
      <c r="U2568" s="573"/>
      <c r="V2568" s="573"/>
      <c r="W2568" s="573"/>
      <c r="X2568" s="573"/>
      <c r="Y2568" s="1986"/>
      <c r="Z2568" s="573"/>
      <c r="AA2568" s="573"/>
      <c r="AB2568" s="573"/>
      <c r="AC2568" s="573"/>
      <c r="AD2568" s="1059"/>
      <c r="AE2568" s="711"/>
      <c r="AF2568" s="711"/>
      <c r="AG2568" s="711"/>
      <c r="AI2568" s="781"/>
      <c r="AJ2568" s="781"/>
      <c r="AK2568" s="781"/>
      <c r="AL2568" s="781"/>
      <c r="AM2568" s="781"/>
      <c r="AN2568" s="781"/>
    </row>
    <row r="2569" spans="1:40" s="181" customFormat="1" ht="16.5" thickBot="1" x14ac:dyDescent="0.3">
      <c r="A2569" s="3444" t="s">
        <v>345</v>
      </c>
      <c r="B2569" s="3521"/>
      <c r="C2569" s="1058"/>
      <c r="D2569" s="167"/>
      <c r="E2569" s="610">
        <v>1</v>
      </c>
      <c r="F2569" s="611">
        <v>2</v>
      </c>
      <c r="G2569" s="611">
        <v>3</v>
      </c>
      <c r="H2569" s="746">
        <v>4</v>
      </c>
      <c r="I2569" s="746">
        <v>5</v>
      </c>
      <c r="J2569" s="746">
        <v>6</v>
      </c>
      <c r="K2569" s="746">
        <v>7</v>
      </c>
      <c r="L2569" s="746">
        <v>8</v>
      </c>
      <c r="M2569" s="746">
        <v>9</v>
      </c>
      <c r="N2569" s="746">
        <v>10</v>
      </c>
      <c r="O2569" s="746">
        <v>11</v>
      </c>
      <c r="P2569" s="746">
        <v>12</v>
      </c>
      <c r="Q2569" s="746">
        <v>13</v>
      </c>
      <c r="R2569" s="746">
        <v>14</v>
      </c>
      <c r="S2569" s="746">
        <v>15</v>
      </c>
      <c r="T2569" s="746">
        <v>16</v>
      </c>
      <c r="U2569" s="746">
        <v>17</v>
      </c>
      <c r="V2569" s="746">
        <v>18</v>
      </c>
      <c r="W2569" s="746">
        <v>19</v>
      </c>
      <c r="X2569" s="746">
        <v>20</v>
      </c>
      <c r="Y2569" s="746">
        <v>21</v>
      </c>
      <c r="Z2569" s="611">
        <v>22</v>
      </c>
      <c r="AA2569" s="611">
        <v>23</v>
      </c>
      <c r="AB2569" s="165">
        <v>24</v>
      </c>
      <c r="AC2569" s="796"/>
      <c r="AI2569" s="1063"/>
      <c r="AJ2569" s="875"/>
      <c r="AK2569" s="875"/>
      <c r="AL2569" s="875"/>
      <c r="AM2569" s="781"/>
      <c r="AN2569" s="781"/>
    </row>
    <row r="2570" spans="1:40" s="181" customFormat="1" ht="16.5" thickBot="1" x14ac:dyDescent="0.3">
      <c r="A2570" s="634" t="s">
        <v>270</v>
      </c>
      <c r="B2570" s="386"/>
      <c r="C2570" s="1060"/>
      <c r="D2570" s="1061"/>
      <c r="E2570" s="186"/>
      <c r="F2570" s="166"/>
      <c r="G2570" s="166"/>
      <c r="H2570" s="654"/>
      <c r="I2570" s="654"/>
      <c r="J2570" s="654"/>
      <c r="K2570" s="654"/>
      <c r="L2570" s="654"/>
      <c r="M2570" s="654"/>
      <c r="N2570" s="654"/>
      <c r="O2570" s="654"/>
      <c r="P2570" s="654"/>
      <c r="Q2570" s="654"/>
      <c r="R2570" s="654"/>
      <c r="S2570" s="654"/>
      <c r="T2570" s="654"/>
      <c r="U2570" s="654"/>
      <c r="V2570" s="654"/>
      <c r="W2570" s="654"/>
      <c r="X2570" s="654"/>
      <c r="Y2570" s="654"/>
      <c r="Z2570" s="166"/>
      <c r="AA2570" s="166"/>
      <c r="AB2570" s="232"/>
      <c r="AC2570" s="1062"/>
      <c r="AI2570" s="1063"/>
      <c r="AJ2570" s="875"/>
      <c r="AK2570" s="778"/>
      <c r="AL2570" s="875"/>
      <c r="AM2570" s="781"/>
      <c r="AN2570" s="781"/>
    </row>
    <row r="2571" spans="1:40" s="181" customFormat="1" x14ac:dyDescent="0.25">
      <c r="A2571" s="3506" t="s">
        <v>59</v>
      </c>
      <c r="B2571" s="3423" t="s">
        <v>12</v>
      </c>
      <c r="C2571" s="121" t="s">
        <v>13</v>
      </c>
      <c r="D2571" s="2161" t="s">
        <v>820</v>
      </c>
      <c r="E2571" s="70">
        <v>88.5</v>
      </c>
      <c r="F2571" s="71">
        <v>80.7</v>
      </c>
      <c r="G2571" s="71">
        <v>81.3</v>
      </c>
      <c r="H2571" s="71">
        <v>81</v>
      </c>
      <c r="I2571" s="71">
        <v>82.8</v>
      </c>
      <c r="J2571" s="71">
        <v>88.8</v>
      </c>
      <c r="K2571" s="71">
        <v>94.8</v>
      </c>
      <c r="L2571" s="71">
        <v>103.5</v>
      </c>
      <c r="M2571" s="71">
        <v>113.1</v>
      </c>
      <c r="N2571" s="71">
        <v>112.5</v>
      </c>
      <c r="O2571" s="71">
        <v>111.3</v>
      </c>
      <c r="P2571" s="71">
        <v>104.4</v>
      </c>
      <c r="Q2571" s="71">
        <v>96.9</v>
      </c>
      <c r="R2571" s="71">
        <v>102.3</v>
      </c>
      <c r="S2571" s="71">
        <v>98.1</v>
      </c>
      <c r="T2571" s="71">
        <v>97.2</v>
      </c>
      <c r="U2571" s="71">
        <v>100.2</v>
      </c>
      <c r="V2571" s="71">
        <v>99</v>
      </c>
      <c r="W2571" s="71">
        <v>94.8</v>
      </c>
      <c r="X2571" s="71">
        <v>99</v>
      </c>
      <c r="Y2571" s="71">
        <v>98.7</v>
      </c>
      <c r="Z2571" s="71">
        <v>96.6</v>
      </c>
      <c r="AA2571" s="71">
        <v>94.2</v>
      </c>
      <c r="AB2571" s="72">
        <v>94.5</v>
      </c>
      <c r="AC2571" s="131">
        <f>SUM(E2571:AB2571)</f>
        <v>2314.1999999999998</v>
      </c>
      <c r="AD2571" s="70">
        <v>1600</v>
      </c>
      <c r="AE2571" s="71">
        <v>100</v>
      </c>
      <c r="AF2571" s="72">
        <v>30</v>
      </c>
      <c r="AI2571" s="1063"/>
      <c r="AJ2571" s="877"/>
      <c r="AK2571" s="876"/>
      <c r="AL2571" s="778"/>
      <c r="AM2571" s="781"/>
      <c r="AN2571" s="781"/>
    </row>
    <row r="2572" spans="1:40" s="181" customFormat="1" x14ac:dyDescent="0.25">
      <c r="A2572" s="3529"/>
      <c r="B2572" s="3409"/>
      <c r="C2572" s="123" t="s">
        <v>14</v>
      </c>
      <c r="D2572" s="346" t="s">
        <v>820</v>
      </c>
      <c r="E2572" s="391">
        <v>25.2</v>
      </c>
      <c r="F2572" s="308">
        <v>19.2</v>
      </c>
      <c r="G2572" s="308">
        <v>19.2</v>
      </c>
      <c r="H2572" s="308">
        <v>20.399999999999999</v>
      </c>
      <c r="I2572" s="308">
        <v>20.100000000000001</v>
      </c>
      <c r="J2572" s="308">
        <v>19.5</v>
      </c>
      <c r="K2572" s="308">
        <v>20.7</v>
      </c>
      <c r="L2572" s="308">
        <v>19.8</v>
      </c>
      <c r="M2572" s="308">
        <v>21</v>
      </c>
      <c r="N2572" s="308">
        <v>20.7</v>
      </c>
      <c r="O2572" s="308">
        <v>20.7</v>
      </c>
      <c r="P2572" s="308">
        <v>22.2</v>
      </c>
      <c r="Q2572" s="308">
        <v>20.7</v>
      </c>
      <c r="R2572" s="308">
        <v>21</v>
      </c>
      <c r="S2572" s="308">
        <v>22.2</v>
      </c>
      <c r="T2572" s="308">
        <v>22.2</v>
      </c>
      <c r="U2572" s="308">
        <v>21.6</v>
      </c>
      <c r="V2572" s="308">
        <v>21.6</v>
      </c>
      <c r="W2572" s="308">
        <v>21.3</v>
      </c>
      <c r="X2572" s="308">
        <v>20.399999999999999</v>
      </c>
      <c r="Y2572" s="308">
        <v>18.600000000000001</v>
      </c>
      <c r="Z2572" s="308">
        <v>20.399999999999999</v>
      </c>
      <c r="AA2572" s="308">
        <v>22.5</v>
      </c>
      <c r="AB2572" s="309">
        <v>28.2</v>
      </c>
      <c r="AC2572" s="133">
        <f>SUM(E2572:AB2572)</f>
        <v>509.4</v>
      </c>
      <c r="AD2572" s="73"/>
      <c r="AE2572" s="155"/>
      <c r="AF2572" s="74"/>
      <c r="AI2572" s="1064"/>
      <c r="AJ2572" s="778"/>
      <c r="AK2572" s="778"/>
      <c r="AL2572" s="778"/>
      <c r="AM2572" s="781"/>
      <c r="AN2572" s="781"/>
    </row>
    <row r="2573" spans="1:40" s="181" customFormat="1" x14ac:dyDescent="0.25">
      <c r="A2573" s="3529"/>
      <c r="B2573" s="3409"/>
      <c r="C2573" s="123" t="s">
        <v>15</v>
      </c>
      <c r="D2573" s="346" t="s">
        <v>54</v>
      </c>
      <c r="E2573" s="1459">
        <v>4</v>
      </c>
      <c r="F2573" s="1444">
        <v>5</v>
      </c>
      <c r="G2573" s="1444">
        <v>5</v>
      </c>
      <c r="H2573" s="327">
        <v>5</v>
      </c>
      <c r="I2573" s="327">
        <v>5</v>
      </c>
      <c r="J2573" s="327">
        <v>6</v>
      </c>
      <c r="K2573" s="327">
        <v>5</v>
      </c>
      <c r="L2573" s="327">
        <v>5</v>
      </c>
      <c r="M2573" s="327">
        <v>6</v>
      </c>
      <c r="N2573" s="327">
        <v>6</v>
      </c>
      <c r="O2573" s="327">
        <v>7</v>
      </c>
      <c r="P2573" s="327">
        <v>5</v>
      </c>
      <c r="Q2573" s="327">
        <v>5</v>
      </c>
      <c r="R2573" s="327">
        <v>6</v>
      </c>
      <c r="S2573" s="327">
        <v>5</v>
      </c>
      <c r="T2573" s="327">
        <v>5</v>
      </c>
      <c r="U2573" s="327">
        <v>5</v>
      </c>
      <c r="V2573" s="327">
        <v>5</v>
      </c>
      <c r="W2573" s="327">
        <v>6</v>
      </c>
      <c r="X2573" s="327">
        <v>5</v>
      </c>
      <c r="Y2573" s="327">
        <v>6</v>
      </c>
      <c r="Z2573" s="1444">
        <v>6</v>
      </c>
      <c r="AA2573" s="1444">
        <v>6</v>
      </c>
      <c r="AB2573" s="1445">
        <v>5</v>
      </c>
      <c r="AC2573" s="133">
        <f>AVERAGE(E2573:AB2573)</f>
        <v>5.375</v>
      </c>
      <c r="AD2573" s="76">
        <f>SQRT(MIN((E2571*E2571+E2572*E2572),(F2571*F2571+F2572*F2572),(G2571*G2571+G2572*G2572),(H2571*H2571+H2572*H2572),(I2571*I2571+I2572*I2572),(J2571*J2571+J2572*J2572),(K2571*K2571+K2572*K2572),(L2571*L2571+L2572*L2572),(M2571*M2571+M2572*M2572),(N2571*N2571+N2572*N2572),(E2571*E2571+E2572*E2572),(O2571*O2571+O2572*O2572),(P2571*P2571+P2572*P2572),(R2571*R2571+R2572*R2572),(S2571*S2571+S2572*S2572),(T2571*T2571+T2572*T2572),(U2571*U2571+U2572*U2572),(V2571*V2571+V2572*V2572),(W2571*W2571+W2572*W2572),(X2571*X2571+X2572*X2572),(V2571*V2571+V2572*V2572),(Z2571*Z2571+Z2572*Z2572),(AA2571*AA2571+AA2572*AA2572),(AB2571*AB2571+AB2572*AB2572)))/AD2571</f>
        <v>5.1845360508438937E-2</v>
      </c>
      <c r="AE2573" s="76"/>
      <c r="AF2573" s="77"/>
      <c r="AI2573" s="1064"/>
      <c r="AJ2573" s="778"/>
      <c r="AK2573" s="778"/>
      <c r="AL2573" s="778"/>
      <c r="AM2573" s="781"/>
      <c r="AN2573" s="781"/>
    </row>
    <row r="2574" spans="1:40" s="181" customFormat="1" ht="16.5" thickBot="1" x14ac:dyDescent="0.3">
      <c r="A2574" s="3529"/>
      <c r="B2574" s="3409"/>
      <c r="C2574" s="123" t="s">
        <v>17</v>
      </c>
      <c r="D2574" s="346"/>
      <c r="E2574" s="498">
        <f>E2572/E2571</f>
        <v>0.28474576271186441</v>
      </c>
      <c r="F2574" s="314">
        <f t="shared" ref="F2574:AB2574" si="756">F2572/F2571</f>
        <v>0.23791821561338289</v>
      </c>
      <c r="G2574" s="314">
        <f t="shared" si="756"/>
        <v>0.23616236162361623</v>
      </c>
      <c r="H2574" s="314">
        <f t="shared" si="756"/>
        <v>0.25185185185185183</v>
      </c>
      <c r="I2574" s="314">
        <f t="shared" si="756"/>
        <v>0.24275362318840582</v>
      </c>
      <c r="J2574" s="314">
        <f t="shared" si="756"/>
        <v>0.2195945945945946</v>
      </c>
      <c r="K2574" s="314">
        <f t="shared" si="756"/>
        <v>0.21835443037974683</v>
      </c>
      <c r="L2574" s="314">
        <f t="shared" si="756"/>
        <v>0.19130434782608696</v>
      </c>
      <c r="M2574" s="314">
        <f t="shared" si="756"/>
        <v>0.1856763925729443</v>
      </c>
      <c r="N2574" s="314">
        <f t="shared" si="756"/>
        <v>0.184</v>
      </c>
      <c r="O2574" s="314">
        <f t="shared" si="756"/>
        <v>0.18598382749326145</v>
      </c>
      <c r="P2574" s="314">
        <f t="shared" si="756"/>
        <v>0.21264367816091953</v>
      </c>
      <c r="Q2574" s="314">
        <f t="shared" si="756"/>
        <v>0.2136222910216718</v>
      </c>
      <c r="R2574" s="314">
        <f t="shared" si="756"/>
        <v>0.20527859237536658</v>
      </c>
      <c r="S2574" s="314">
        <f t="shared" si="756"/>
        <v>0.22629969418960244</v>
      </c>
      <c r="T2574" s="314">
        <f t="shared" si="756"/>
        <v>0.22839506172839505</v>
      </c>
      <c r="U2574" s="314">
        <f t="shared" si="756"/>
        <v>0.21556886227544911</v>
      </c>
      <c r="V2574" s="314">
        <f t="shared" si="756"/>
        <v>0.2181818181818182</v>
      </c>
      <c r="W2574" s="314">
        <f t="shared" si="756"/>
        <v>0.22468354430379747</v>
      </c>
      <c r="X2574" s="314">
        <f t="shared" si="756"/>
        <v>0.20606060606060606</v>
      </c>
      <c r="Y2574" s="314">
        <f>Y2572/Y2571</f>
        <v>0.18844984802431611</v>
      </c>
      <c r="Z2574" s="314">
        <f t="shared" si="756"/>
        <v>0.21118012422360249</v>
      </c>
      <c r="AA2574" s="314">
        <f t="shared" si="756"/>
        <v>0.23885350318471338</v>
      </c>
      <c r="AB2574" s="315">
        <f t="shared" si="756"/>
        <v>0.29841269841269841</v>
      </c>
      <c r="AC2574" s="430">
        <f>AVERAGE(E2574:AB2574)</f>
        <v>0.22191565541661296</v>
      </c>
      <c r="AD2574" s="73"/>
      <c r="AE2574" s="155"/>
      <c r="AF2574" s="74"/>
      <c r="AI2574" s="1064"/>
      <c r="AJ2574" s="778"/>
      <c r="AK2574" s="778"/>
      <c r="AL2574" s="778"/>
      <c r="AM2574" s="781"/>
      <c r="AN2574" s="781"/>
    </row>
    <row r="2575" spans="1:40" s="181" customFormat="1" hidden="1" x14ac:dyDescent="0.25">
      <c r="A2575" s="2024"/>
      <c r="B2575" s="2027"/>
      <c r="C2575" s="124" t="s">
        <v>18</v>
      </c>
      <c r="D2575" s="346"/>
      <c r="E2575" s="497"/>
      <c r="F2575" s="311"/>
      <c r="G2575" s="311"/>
      <c r="H2575" s="155"/>
      <c r="I2575" s="155"/>
      <c r="J2575" s="155"/>
      <c r="K2575" s="155"/>
      <c r="L2575" s="155"/>
      <c r="M2575" s="155"/>
      <c r="N2575" s="155"/>
      <c r="O2575" s="155"/>
      <c r="P2575" s="155"/>
      <c r="Q2575" s="155"/>
      <c r="R2575" s="155"/>
      <c r="S2575" s="155"/>
      <c r="T2575" s="155"/>
      <c r="U2575" s="155"/>
      <c r="V2575" s="155"/>
      <c r="W2575" s="155"/>
      <c r="X2575" s="155"/>
      <c r="Y2575" s="155"/>
      <c r="Z2575" s="311"/>
      <c r="AA2575" s="311"/>
      <c r="AB2575" s="312"/>
      <c r="AC2575" s="132"/>
      <c r="AD2575" s="73"/>
      <c r="AE2575" s="155"/>
      <c r="AF2575" s="74"/>
      <c r="AI2575" s="1064"/>
      <c r="AJ2575" s="778"/>
      <c r="AK2575" s="778"/>
      <c r="AL2575" s="778"/>
      <c r="AM2575" s="781"/>
      <c r="AN2575" s="781"/>
    </row>
    <row r="2576" spans="1:40" s="181" customFormat="1" hidden="1" x14ac:dyDescent="0.25">
      <c r="A2576" s="2024"/>
      <c r="B2576" s="2027"/>
      <c r="C2576" s="124" t="s">
        <v>19</v>
      </c>
      <c r="D2576" s="346"/>
      <c r="E2576" s="497"/>
      <c r="F2576" s="311"/>
      <c r="G2576" s="311"/>
      <c r="H2576" s="155"/>
      <c r="I2576" s="155"/>
      <c r="J2576" s="155"/>
      <c r="K2576" s="155"/>
      <c r="L2576" s="155"/>
      <c r="M2576" s="155"/>
      <c r="N2576" s="155"/>
      <c r="O2576" s="155"/>
      <c r="P2576" s="155"/>
      <c r="Q2576" s="155"/>
      <c r="R2576" s="155"/>
      <c r="S2576" s="155"/>
      <c r="T2576" s="155"/>
      <c r="U2576" s="155"/>
      <c r="V2576" s="155"/>
      <c r="W2576" s="155"/>
      <c r="X2576" s="155"/>
      <c r="Y2576" s="155"/>
      <c r="Z2576" s="311"/>
      <c r="AA2576" s="311"/>
      <c r="AB2576" s="312"/>
      <c r="AC2576" s="132"/>
      <c r="AD2576" s="73"/>
      <c r="AE2576" s="155"/>
      <c r="AF2576" s="74"/>
      <c r="AH2576" s="332"/>
      <c r="AI2576" s="779"/>
      <c r="AJ2576" s="779"/>
      <c r="AK2576" s="780"/>
      <c r="AL2576" s="780"/>
      <c r="AM2576" s="189"/>
      <c r="AN2576" s="189"/>
    </row>
    <row r="2577" spans="1:57" s="181" customFormat="1" ht="16.5" hidden="1" thickBot="1" x14ac:dyDescent="0.3">
      <c r="A2577" s="3602" t="s">
        <v>42</v>
      </c>
      <c r="B2577" s="3603"/>
      <c r="C2577" s="3604"/>
      <c r="D2577" s="345"/>
      <c r="E2577" s="785">
        <f>SQRT(E2571*E2571+E2572*E2572)/E2582/1.73</f>
        <v>5.1192998324070027</v>
      </c>
      <c r="F2577" s="531">
        <f t="shared" ref="F2577:AB2577" si="757">SQRT(F2571*F2571+F2572*F2572)/F2582/1.73</f>
        <v>4.6060966730246209</v>
      </c>
      <c r="G2577" s="531">
        <f t="shared" si="757"/>
        <v>4.6251854390662066</v>
      </c>
      <c r="H2577" s="459">
        <f t="shared" si="757"/>
        <v>4.620372045423931</v>
      </c>
      <c r="I2577" s="459">
        <f t="shared" si="757"/>
        <v>4.7175577142453857</v>
      </c>
      <c r="J2577" s="459">
        <f t="shared" si="757"/>
        <v>5.0145523653093171</v>
      </c>
      <c r="K2577" s="459">
        <f t="shared" si="757"/>
        <v>5.3673509392774932</v>
      </c>
      <c r="L2577" s="459">
        <f t="shared" si="757"/>
        <v>5.8456333973547041</v>
      </c>
      <c r="M2577" s="459">
        <f t="shared" si="757"/>
        <v>6.4556418540952043</v>
      </c>
      <c r="N2577" s="459">
        <f t="shared" si="757"/>
        <v>6.4008275116466526</v>
      </c>
      <c r="O2577" s="459">
        <f t="shared" si="757"/>
        <v>6.3656107926215029</v>
      </c>
      <c r="P2577" s="459">
        <f t="shared" si="757"/>
        <v>5.9899124206470509</v>
      </c>
      <c r="Q2577" s="459">
        <f t="shared" si="757"/>
        <v>5.5338485939571864</v>
      </c>
      <c r="R2577" s="459">
        <f t="shared" si="757"/>
        <v>5.8437562954977604</v>
      </c>
      <c r="S2577" s="459">
        <f t="shared" si="757"/>
        <v>5.6500539118742577</v>
      </c>
      <c r="T2577" s="459">
        <f t="shared" si="757"/>
        <v>5.5790675809682062</v>
      </c>
      <c r="U2577" s="459">
        <f t="shared" si="757"/>
        <v>5.7579729634166528</v>
      </c>
      <c r="V2577" s="459">
        <f t="shared" si="757"/>
        <v>5.7143081463003247</v>
      </c>
      <c r="W2577" s="459">
        <f t="shared" si="757"/>
        <v>5.4369628302074089</v>
      </c>
      <c r="X2577" s="459">
        <f t="shared" si="757"/>
        <v>5.6836310666596814</v>
      </c>
      <c r="Y2577" s="459">
        <f>SQRT(Y2571*Y2571+Y2572*Y2572)/Y2582/1.73</f>
        <v>5.6474940886594309</v>
      </c>
      <c r="Z2577" s="531">
        <f t="shared" si="757"/>
        <v>5.5353712589966513</v>
      </c>
      <c r="AA2577" s="531">
        <f t="shared" si="757"/>
        <v>5.4299284164664066</v>
      </c>
      <c r="AB2577" s="782">
        <f t="shared" si="757"/>
        <v>5.502371224580231</v>
      </c>
      <c r="AC2577" s="199">
        <f>AVERAGE(E2577:AB2577)</f>
        <v>5.5184503067793029</v>
      </c>
      <c r="AD2577" s="78">
        <f>(AC2573-AC2577)/AC2573</f>
        <v>-2.6688429168242406E-2</v>
      </c>
      <c r="AE2577" s="79"/>
      <c r="AF2577" s="80"/>
      <c r="AH2577" s="2298"/>
      <c r="AI2577" s="2299"/>
      <c r="AJ2577" s="2300"/>
      <c r="AK2577" s="2300"/>
      <c r="AL2577" s="2300"/>
      <c r="AM2577" s="2300"/>
      <c r="AN2577" s="2300"/>
      <c r="AO2577" s="2298"/>
      <c r="AP2577" s="2298"/>
      <c r="AQ2577" s="2298"/>
      <c r="AR2577" s="2298"/>
      <c r="AS2577" s="2298"/>
      <c r="AT2577" s="2298"/>
      <c r="AU2577" s="2298"/>
      <c r="AV2577" s="2298"/>
      <c r="AW2577" s="2298"/>
      <c r="AX2577" s="2298"/>
      <c r="AY2577" s="2298"/>
      <c r="AZ2577" s="2298"/>
      <c r="BA2577" s="2298"/>
      <c r="BB2577" s="2298"/>
      <c r="BC2577" s="2298"/>
      <c r="BD2577" s="2298"/>
      <c r="BE2577" s="2298"/>
    </row>
    <row r="2578" spans="1:57" s="181" customFormat="1" x14ac:dyDescent="0.25">
      <c r="A2578" s="149" t="s">
        <v>51</v>
      </c>
      <c r="B2578" s="150"/>
      <c r="C2578" s="1033"/>
      <c r="D2578" s="1065"/>
      <c r="E2578" s="954">
        <f t="shared" ref="E2578:AB2578" si="758">SQRT(E2572*E2572+E2571*E2571)</f>
        <v>92.017878697566161</v>
      </c>
      <c r="F2578" s="955">
        <f t="shared" si="758"/>
        <v>82.952576813502304</v>
      </c>
      <c r="G2578" s="955">
        <f t="shared" si="758"/>
        <v>83.536399252062566</v>
      </c>
      <c r="H2578" s="956">
        <f t="shared" si="758"/>
        <v>83.529396023196526</v>
      </c>
      <c r="I2578" s="956">
        <f t="shared" si="758"/>
        <v>85.204753388528744</v>
      </c>
      <c r="J2578" s="956">
        <f t="shared" si="758"/>
        <v>90.915840204004041</v>
      </c>
      <c r="K2578" s="956">
        <f t="shared" si="758"/>
        <v>97.033653955728155</v>
      </c>
      <c r="L2578" s="956">
        <f t="shared" si="758"/>
        <v>105.37689500075432</v>
      </c>
      <c r="M2578" s="956">
        <f t="shared" si="758"/>
        <v>115.03308219812246</v>
      </c>
      <c r="N2578" s="956">
        <f t="shared" si="758"/>
        <v>114.38854837788615</v>
      </c>
      <c r="O2578" s="956">
        <f t="shared" si="758"/>
        <v>113.20856858029784</v>
      </c>
      <c r="P2578" s="956">
        <f t="shared" si="758"/>
        <v>106.73424942350979</v>
      </c>
      <c r="Q2578" s="956">
        <f t="shared" si="758"/>
        <v>99.086325999100396</v>
      </c>
      <c r="R2578" s="956">
        <f t="shared" si="758"/>
        <v>104.43318438121094</v>
      </c>
      <c r="S2578" s="956">
        <f t="shared" si="758"/>
        <v>100.58056472301196</v>
      </c>
      <c r="T2578" s="956">
        <f t="shared" si="758"/>
        <v>99.702958832724718</v>
      </c>
      <c r="U2578" s="956">
        <f t="shared" si="758"/>
        <v>102.50170730285423</v>
      </c>
      <c r="V2578" s="956">
        <f t="shared" si="758"/>
        <v>101.32896920427051</v>
      </c>
      <c r="W2578" s="956">
        <f t="shared" si="758"/>
        <v>97.163419042353581</v>
      </c>
      <c r="X2578" s="956">
        <f t="shared" si="758"/>
        <v>101.07996834190244</v>
      </c>
      <c r="Y2578" s="956">
        <f>SQRT(Y2572*Y2572+Y2571*Y2571)</f>
        <v>100.43729387035476</v>
      </c>
      <c r="Z2578" s="955">
        <f t="shared" si="758"/>
        <v>98.730542386841975</v>
      </c>
      <c r="AA2578" s="956">
        <f t="shared" si="758"/>
        <v>96.849832214619767</v>
      </c>
      <c r="AB2578" s="957">
        <f t="shared" si="758"/>
        <v>98.617898983906571</v>
      </c>
      <c r="AC2578" s="1157"/>
      <c r="AD2578" s="1159">
        <f>MIN(E2578:AB2578)</f>
        <v>82.952576813502304</v>
      </c>
      <c r="AE2578" s="1066"/>
      <c r="AF2578" s="1067"/>
      <c r="AI2578" s="1064"/>
      <c r="AJ2578" s="778"/>
      <c r="AK2578" s="778"/>
      <c r="AL2578" s="778"/>
      <c r="AM2578" s="781"/>
      <c r="AN2578" s="781"/>
    </row>
    <row r="2579" spans="1:57" s="181" customFormat="1" x14ac:dyDescent="0.25">
      <c r="A2579" s="151" t="s">
        <v>53</v>
      </c>
      <c r="B2579" s="152"/>
      <c r="C2579" s="1036"/>
      <c r="D2579" s="1037"/>
      <c r="E2579" s="2269">
        <f>E2572</f>
        <v>25.2</v>
      </c>
      <c r="F2579" s="961">
        <f t="shared" ref="F2579:AB2579" si="759">F2572</f>
        <v>19.2</v>
      </c>
      <c r="G2579" s="961">
        <f t="shared" si="759"/>
        <v>19.2</v>
      </c>
      <c r="H2579" s="962">
        <f t="shared" si="759"/>
        <v>20.399999999999999</v>
      </c>
      <c r="I2579" s="962">
        <f t="shared" si="759"/>
        <v>20.100000000000001</v>
      </c>
      <c r="J2579" s="962">
        <f t="shared" si="759"/>
        <v>19.5</v>
      </c>
      <c r="K2579" s="962">
        <f t="shared" si="759"/>
        <v>20.7</v>
      </c>
      <c r="L2579" s="962">
        <f t="shared" si="759"/>
        <v>19.8</v>
      </c>
      <c r="M2579" s="962">
        <f t="shared" si="759"/>
        <v>21</v>
      </c>
      <c r="N2579" s="962">
        <f t="shared" si="759"/>
        <v>20.7</v>
      </c>
      <c r="O2579" s="962">
        <f t="shared" si="759"/>
        <v>20.7</v>
      </c>
      <c r="P2579" s="962">
        <f t="shared" si="759"/>
        <v>22.2</v>
      </c>
      <c r="Q2579" s="962">
        <f t="shared" si="759"/>
        <v>20.7</v>
      </c>
      <c r="R2579" s="962">
        <f t="shared" si="759"/>
        <v>21</v>
      </c>
      <c r="S2579" s="962">
        <f t="shared" si="759"/>
        <v>22.2</v>
      </c>
      <c r="T2579" s="962">
        <f t="shared" si="759"/>
        <v>22.2</v>
      </c>
      <c r="U2579" s="962">
        <f t="shared" si="759"/>
        <v>21.6</v>
      </c>
      <c r="V2579" s="962">
        <f t="shared" si="759"/>
        <v>21.6</v>
      </c>
      <c r="W2579" s="962">
        <f t="shared" si="759"/>
        <v>21.3</v>
      </c>
      <c r="X2579" s="962">
        <f t="shared" si="759"/>
        <v>20.399999999999999</v>
      </c>
      <c r="Y2579" s="962">
        <f>Y2572</f>
        <v>18.600000000000001</v>
      </c>
      <c r="Z2579" s="961">
        <f t="shared" si="759"/>
        <v>20.399999999999999</v>
      </c>
      <c r="AA2579" s="961">
        <f t="shared" si="759"/>
        <v>22.5</v>
      </c>
      <c r="AB2579" s="2268">
        <f t="shared" si="759"/>
        <v>28.2</v>
      </c>
      <c r="AC2579" s="1158"/>
      <c r="AD2579" s="1038">
        <f>MIN(E2579:AB2579)</f>
        <v>18.600000000000001</v>
      </c>
      <c r="AE2579" s="86"/>
      <c r="AF2579" s="87"/>
      <c r="AI2579" s="1064"/>
      <c r="AJ2579" s="778"/>
      <c r="AK2579" s="778"/>
      <c r="AL2579" s="778"/>
      <c r="AM2579" s="781"/>
      <c r="AN2579" s="781"/>
    </row>
    <row r="2580" spans="1:57" s="181" customFormat="1" ht="16.5" thickBot="1" x14ac:dyDescent="0.3">
      <c r="A2580" s="153" t="s">
        <v>52</v>
      </c>
      <c r="B2580" s="1039"/>
      <c r="C2580" s="1040"/>
      <c r="D2580" s="1068"/>
      <c r="E2580" s="2267">
        <f>SQRT(E2579*E2579+E2578*E2578)</f>
        <v>95.406131878407066</v>
      </c>
      <c r="F2580" s="622">
        <f t="shared" ref="F2580:AB2580" si="760">SQRT(F2579*F2579+F2578*F2578)</f>
        <v>85.145581212415252</v>
      </c>
      <c r="G2580" s="622">
        <f t="shared" si="760"/>
        <v>85.714467856949327</v>
      </c>
      <c r="H2580" s="623">
        <f t="shared" si="760"/>
        <v>85.984417192884436</v>
      </c>
      <c r="I2580" s="623">
        <f t="shared" si="760"/>
        <v>87.543474913896361</v>
      </c>
      <c r="J2580" s="623">
        <f t="shared" si="760"/>
        <v>92.983546931701824</v>
      </c>
      <c r="K2580" s="623">
        <f t="shared" si="760"/>
        <v>99.217034827694775</v>
      </c>
      <c r="L2580" s="623">
        <f t="shared" si="760"/>
        <v>107.22094011898983</v>
      </c>
      <c r="M2580" s="623">
        <f t="shared" si="760"/>
        <v>116.93421227339755</v>
      </c>
      <c r="N2580" s="623">
        <f t="shared" si="760"/>
        <v>116.24641929969285</v>
      </c>
      <c r="O2580" s="623">
        <f t="shared" si="760"/>
        <v>115.0854899628967</v>
      </c>
      <c r="P2580" s="623">
        <f t="shared" si="760"/>
        <v>109.0185305349508</v>
      </c>
      <c r="Q2580" s="623">
        <f t="shared" si="760"/>
        <v>101.22544146606621</v>
      </c>
      <c r="R2580" s="623">
        <f t="shared" si="760"/>
        <v>106.5236593438284</v>
      </c>
      <c r="S2580" s="623">
        <f t="shared" si="760"/>
        <v>103.00140775736999</v>
      </c>
      <c r="T2580" s="623">
        <f t="shared" si="760"/>
        <v>102.1446033816765</v>
      </c>
      <c r="U2580" s="623">
        <f t="shared" si="760"/>
        <v>104.75285198981457</v>
      </c>
      <c r="V2580" s="623">
        <f t="shared" si="760"/>
        <v>103.60559830433876</v>
      </c>
      <c r="W2580" s="623">
        <f t="shared" si="760"/>
        <v>99.470699203333226</v>
      </c>
      <c r="X2580" s="623">
        <f t="shared" si="760"/>
        <v>103.11799067088148</v>
      </c>
      <c r="Y2580" s="623">
        <f>SQRT(Y2579*Y2579+Y2578*Y2578)</f>
        <v>102.14504393263535</v>
      </c>
      <c r="Z2580" s="622">
        <f t="shared" si="760"/>
        <v>100.81607014757121</v>
      </c>
      <c r="AA2580" s="623">
        <f t="shared" si="760"/>
        <v>99.429070195793344</v>
      </c>
      <c r="AB2580" s="784">
        <f t="shared" si="760"/>
        <v>102.57060982562207</v>
      </c>
      <c r="AC2580" s="1160"/>
      <c r="AD2580" s="1041">
        <f>MIN(E2580:AB2580)</f>
        <v>85.145581212415252</v>
      </c>
      <c r="AE2580" s="1042"/>
      <c r="AF2580" s="1040"/>
      <c r="AI2580" s="1063"/>
      <c r="AJ2580" s="875"/>
      <c r="AK2580" s="875"/>
      <c r="AL2580" s="875"/>
      <c r="AM2580" s="781"/>
      <c r="AN2580" s="781"/>
    </row>
    <row r="2581" spans="1:57" s="181" customFormat="1" ht="16.5" thickBot="1" x14ac:dyDescent="0.3">
      <c r="A2581" s="505" t="s">
        <v>21</v>
      </c>
      <c r="B2581" s="506"/>
      <c r="C2581" s="1043"/>
      <c r="D2581" s="1044"/>
      <c r="E2581" s="968">
        <v>1</v>
      </c>
      <c r="F2581" s="612">
        <v>2</v>
      </c>
      <c r="G2581" s="612">
        <v>3</v>
      </c>
      <c r="H2581" s="613">
        <v>4</v>
      </c>
      <c r="I2581" s="612">
        <v>5</v>
      </c>
      <c r="J2581" s="612">
        <v>6</v>
      </c>
      <c r="K2581" s="612">
        <v>7</v>
      </c>
      <c r="L2581" s="612">
        <v>8</v>
      </c>
      <c r="M2581" s="612">
        <v>9</v>
      </c>
      <c r="N2581" s="613">
        <v>10</v>
      </c>
      <c r="O2581" s="612">
        <v>11</v>
      </c>
      <c r="P2581" s="612">
        <v>12</v>
      </c>
      <c r="Q2581" s="612">
        <v>13</v>
      </c>
      <c r="R2581" s="612">
        <v>14</v>
      </c>
      <c r="S2581" s="612">
        <v>15</v>
      </c>
      <c r="T2581" s="612">
        <v>16</v>
      </c>
      <c r="U2581" s="612">
        <v>17</v>
      </c>
      <c r="V2581" s="612">
        <v>18</v>
      </c>
      <c r="W2581" s="612">
        <v>19</v>
      </c>
      <c r="X2581" s="612">
        <v>20</v>
      </c>
      <c r="Y2581" s="613">
        <v>21</v>
      </c>
      <c r="Z2581" s="612">
        <v>22</v>
      </c>
      <c r="AA2581" s="612">
        <v>23</v>
      </c>
      <c r="AB2581" s="969">
        <v>24</v>
      </c>
      <c r="AC2581" s="881"/>
      <c r="AI2581" s="300"/>
      <c r="AJ2581" s="302"/>
      <c r="AK2581" s="302"/>
      <c r="AL2581" s="302"/>
      <c r="AM2581" s="781"/>
      <c r="AN2581" s="781"/>
    </row>
    <row r="2582" spans="1:57" s="181" customFormat="1" x14ac:dyDescent="0.25">
      <c r="A2582" s="440" t="s">
        <v>921</v>
      </c>
      <c r="B2582" s="145"/>
      <c r="C2582" s="1045" t="s">
        <v>22</v>
      </c>
      <c r="D2582" s="2472" t="s">
        <v>54</v>
      </c>
      <c r="E2582" s="805">
        <v>10.39</v>
      </c>
      <c r="F2582" s="145">
        <v>10.41</v>
      </c>
      <c r="G2582" s="145">
        <v>10.44</v>
      </c>
      <c r="H2582" s="443">
        <v>10.45</v>
      </c>
      <c r="I2582" s="443">
        <v>10.44</v>
      </c>
      <c r="J2582" s="443">
        <v>10.48</v>
      </c>
      <c r="K2582" s="443">
        <v>10.45</v>
      </c>
      <c r="L2582" s="443">
        <v>10.42</v>
      </c>
      <c r="M2582" s="443">
        <v>10.3</v>
      </c>
      <c r="N2582" s="443">
        <v>10.33</v>
      </c>
      <c r="O2582" s="443">
        <v>10.28</v>
      </c>
      <c r="P2582" s="443">
        <v>10.3</v>
      </c>
      <c r="Q2582" s="443">
        <v>10.35</v>
      </c>
      <c r="R2582" s="443">
        <v>10.33</v>
      </c>
      <c r="S2582" s="443">
        <v>10.29</v>
      </c>
      <c r="T2582" s="443">
        <v>10.33</v>
      </c>
      <c r="U2582" s="443">
        <v>10.29</v>
      </c>
      <c r="V2582" s="443">
        <v>10.25</v>
      </c>
      <c r="W2582" s="443">
        <v>10.33</v>
      </c>
      <c r="X2582" s="443">
        <v>10.28</v>
      </c>
      <c r="Y2582" s="443">
        <v>10.28</v>
      </c>
      <c r="Z2582" s="145">
        <v>10.31</v>
      </c>
      <c r="AA2582" s="145">
        <v>10.31</v>
      </c>
      <c r="AB2582" s="514">
        <v>10.36</v>
      </c>
      <c r="AC2582" s="989">
        <f>AVERAGE(E2582:AB2582)</f>
        <v>10.350000000000001</v>
      </c>
      <c r="AI2582" s="300"/>
      <c r="AJ2582" s="302"/>
      <c r="AK2582" s="302"/>
      <c r="AL2582" s="302"/>
      <c r="AM2582" s="781"/>
      <c r="AN2582" s="781"/>
    </row>
    <row r="2583" spans="1:57" s="181" customFormat="1" ht="16.5" thickBot="1" x14ac:dyDescent="0.3">
      <c r="A2583" s="522"/>
      <c r="B2583" s="146"/>
      <c r="C2583" s="1046"/>
      <c r="D2583" s="3150"/>
      <c r="E2583" s="809"/>
      <c r="F2583" s="146"/>
      <c r="G2583" s="146"/>
      <c r="H2583" s="526"/>
      <c r="I2583" s="526"/>
      <c r="J2583" s="526"/>
      <c r="K2583" s="526"/>
      <c r="L2583" s="526"/>
      <c r="M2583" s="526"/>
      <c r="N2583" s="526"/>
      <c r="O2583" s="526"/>
      <c r="P2583" s="526"/>
      <c r="Q2583" s="526"/>
      <c r="R2583" s="526"/>
      <c r="S2583" s="526"/>
      <c r="T2583" s="526"/>
      <c r="U2583" s="526"/>
      <c r="V2583" s="526"/>
      <c r="W2583" s="526"/>
      <c r="X2583" s="526"/>
      <c r="Y2583" s="526"/>
      <c r="Z2583" s="146"/>
      <c r="AA2583" s="146"/>
      <c r="AB2583" s="527"/>
      <c r="AC2583" s="1047"/>
      <c r="AI2583" s="1063"/>
      <c r="AJ2583" s="875"/>
      <c r="AK2583" s="778"/>
      <c r="AL2583" s="875"/>
      <c r="AM2583" s="781"/>
      <c r="AN2583" s="781"/>
    </row>
    <row r="2584" spans="1:57" s="181" customFormat="1" x14ac:dyDescent="0.25">
      <c r="A2584" s="3577" t="s">
        <v>346</v>
      </c>
      <c r="B2584" s="3423" t="s">
        <v>184</v>
      </c>
      <c r="C2584" s="121" t="s">
        <v>13</v>
      </c>
      <c r="D2584" s="3267" t="s">
        <v>820</v>
      </c>
      <c r="E2584" s="70">
        <f t="shared" ref="E2584:AB2584" si="761">(E2588-D2588)*$AE2584*$AF2584</f>
        <v>0</v>
      </c>
      <c r="F2584" s="71">
        <f t="shared" si="761"/>
        <v>0</v>
      </c>
      <c r="G2584" s="71">
        <f t="shared" si="761"/>
        <v>0</v>
      </c>
      <c r="H2584" s="71">
        <f t="shared" si="761"/>
        <v>0</v>
      </c>
      <c r="I2584" s="71">
        <f t="shared" si="761"/>
        <v>0</v>
      </c>
      <c r="J2584" s="71">
        <f t="shared" si="761"/>
        <v>0</v>
      </c>
      <c r="K2584" s="71">
        <f t="shared" si="761"/>
        <v>0</v>
      </c>
      <c r="L2584" s="71">
        <f t="shared" si="761"/>
        <v>0</v>
      </c>
      <c r="M2584" s="71">
        <f t="shared" si="761"/>
        <v>0</v>
      </c>
      <c r="N2584" s="71">
        <f t="shared" si="761"/>
        <v>0</v>
      </c>
      <c r="O2584" s="71">
        <f t="shared" si="761"/>
        <v>0</v>
      </c>
      <c r="P2584" s="71">
        <f t="shared" si="761"/>
        <v>0</v>
      </c>
      <c r="Q2584" s="71">
        <f t="shared" si="761"/>
        <v>0</v>
      </c>
      <c r="R2584" s="71">
        <f t="shared" si="761"/>
        <v>0</v>
      </c>
      <c r="S2584" s="71">
        <f t="shared" si="761"/>
        <v>0</v>
      </c>
      <c r="T2584" s="71">
        <f t="shared" si="761"/>
        <v>0</v>
      </c>
      <c r="U2584" s="71">
        <f t="shared" si="761"/>
        <v>0</v>
      </c>
      <c r="V2584" s="71">
        <f t="shared" si="761"/>
        <v>0</v>
      </c>
      <c r="W2584" s="71">
        <f t="shared" si="761"/>
        <v>0</v>
      </c>
      <c r="X2584" s="71">
        <f t="shared" si="761"/>
        <v>0</v>
      </c>
      <c r="Y2584" s="71">
        <f>(Y2588-X2588)*$AE2584*$AF2584</f>
        <v>0</v>
      </c>
      <c r="Z2584" s="71">
        <f>(Z2588-Y2588)*$AE2584*$AF2584</f>
        <v>0</v>
      </c>
      <c r="AA2584" s="71">
        <f t="shared" si="761"/>
        <v>0</v>
      </c>
      <c r="AB2584" s="72">
        <f t="shared" si="761"/>
        <v>0</v>
      </c>
      <c r="AC2584" s="131">
        <f>SUM(E2584:AB2584)</f>
        <v>0</v>
      </c>
      <c r="AD2584" s="717"/>
      <c r="AE2584" s="464">
        <v>100</v>
      </c>
      <c r="AF2584" s="465">
        <v>6</v>
      </c>
      <c r="AI2584" s="1063"/>
      <c r="AJ2584" s="877"/>
      <c r="AK2584" s="876"/>
      <c r="AL2584" s="778"/>
      <c r="AM2584" s="781"/>
      <c r="AN2584" s="781"/>
    </row>
    <row r="2585" spans="1:57" s="181" customFormat="1" x14ac:dyDescent="0.25">
      <c r="A2585" s="3578"/>
      <c r="B2585" s="3409"/>
      <c r="C2585" s="123" t="s">
        <v>14</v>
      </c>
      <c r="D2585" s="346" t="s">
        <v>820</v>
      </c>
      <c r="E2585" s="391">
        <f t="shared" ref="E2585:AB2585" si="762">(E2589-D2589)*$AE2584*$AF2584</f>
        <v>0</v>
      </c>
      <c r="F2585" s="308">
        <f t="shared" si="762"/>
        <v>0</v>
      </c>
      <c r="G2585" s="308">
        <f t="shared" si="762"/>
        <v>0</v>
      </c>
      <c r="H2585" s="308">
        <f t="shared" si="762"/>
        <v>0</v>
      </c>
      <c r="I2585" s="308">
        <f t="shared" si="762"/>
        <v>0</v>
      </c>
      <c r="J2585" s="308">
        <f t="shared" si="762"/>
        <v>0</v>
      </c>
      <c r="K2585" s="308">
        <f t="shared" si="762"/>
        <v>0</v>
      </c>
      <c r="L2585" s="308">
        <f t="shared" si="762"/>
        <v>0</v>
      </c>
      <c r="M2585" s="308">
        <f t="shared" si="762"/>
        <v>0</v>
      </c>
      <c r="N2585" s="308">
        <f t="shared" si="762"/>
        <v>0</v>
      </c>
      <c r="O2585" s="308">
        <f t="shared" si="762"/>
        <v>0</v>
      </c>
      <c r="P2585" s="308">
        <f t="shared" si="762"/>
        <v>0</v>
      </c>
      <c r="Q2585" s="308">
        <f t="shared" si="762"/>
        <v>0</v>
      </c>
      <c r="R2585" s="308">
        <f t="shared" si="762"/>
        <v>0</v>
      </c>
      <c r="S2585" s="308">
        <f t="shared" si="762"/>
        <v>0</v>
      </c>
      <c r="T2585" s="308">
        <f t="shared" si="762"/>
        <v>0</v>
      </c>
      <c r="U2585" s="308">
        <f t="shared" si="762"/>
        <v>0</v>
      </c>
      <c r="V2585" s="308">
        <f t="shared" si="762"/>
        <v>0</v>
      </c>
      <c r="W2585" s="308">
        <f t="shared" si="762"/>
        <v>0</v>
      </c>
      <c r="X2585" s="308">
        <f t="shared" si="762"/>
        <v>0</v>
      </c>
      <c r="Y2585" s="308">
        <f>(Y2589-X2589)*$AE2584*$AF2584</f>
        <v>0</v>
      </c>
      <c r="Z2585" s="308">
        <f>(Z2589-Y2589)*$AE2584*$AF2584</f>
        <v>0</v>
      </c>
      <c r="AA2585" s="308">
        <f t="shared" si="762"/>
        <v>0</v>
      </c>
      <c r="AB2585" s="309">
        <f t="shared" si="762"/>
        <v>0</v>
      </c>
      <c r="AC2585" s="133">
        <f>SUM(E2585:AB2585)</f>
        <v>0</v>
      </c>
      <c r="AD2585" s="718"/>
      <c r="AE2585" s="719"/>
      <c r="AF2585" s="720"/>
      <c r="AI2585" s="1064"/>
      <c r="AJ2585" s="778"/>
      <c r="AK2585" s="778"/>
      <c r="AL2585" s="778"/>
      <c r="AM2585" s="781"/>
      <c r="AN2585" s="781"/>
    </row>
    <row r="2586" spans="1:57" s="181" customFormat="1" x14ac:dyDescent="0.25">
      <c r="A2586" s="3578"/>
      <c r="B2586" s="3409"/>
      <c r="C2586" s="123" t="s">
        <v>15</v>
      </c>
      <c r="D2586" s="346" t="s">
        <v>54</v>
      </c>
      <c r="E2586" s="1459">
        <v>0</v>
      </c>
      <c r="F2586" s="1444">
        <v>0</v>
      </c>
      <c r="G2586" s="1444">
        <v>0</v>
      </c>
      <c r="H2586" s="327">
        <v>0</v>
      </c>
      <c r="I2586" s="327">
        <v>0</v>
      </c>
      <c r="J2586" s="327">
        <v>0</v>
      </c>
      <c r="K2586" s="327">
        <v>0</v>
      </c>
      <c r="L2586" s="327">
        <v>0</v>
      </c>
      <c r="M2586" s="327">
        <v>0</v>
      </c>
      <c r="N2586" s="327">
        <v>0</v>
      </c>
      <c r="O2586" s="327">
        <v>0</v>
      </c>
      <c r="P2586" s="327">
        <v>0</v>
      </c>
      <c r="Q2586" s="327">
        <v>0</v>
      </c>
      <c r="R2586" s="327">
        <v>0</v>
      </c>
      <c r="S2586" s="327">
        <v>0</v>
      </c>
      <c r="T2586" s="327">
        <v>0</v>
      </c>
      <c r="U2586" s="327">
        <v>0</v>
      </c>
      <c r="V2586" s="327">
        <v>0</v>
      </c>
      <c r="W2586" s="327">
        <v>0</v>
      </c>
      <c r="X2586" s="327">
        <v>0</v>
      </c>
      <c r="Y2586" s="327">
        <v>0</v>
      </c>
      <c r="Z2586" s="1444">
        <v>0</v>
      </c>
      <c r="AA2586" s="1444">
        <v>0</v>
      </c>
      <c r="AB2586" s="1445">
        <v>0</v>
      </c>
      <c r="AC2586" s="133"/>
      <c r="AD2586" s="718"/>
      <c r="AE2586" s="719"/>
      <c r="AF2586" s="720"/>
      <c r="AI2586" s="1064"/>
      <c r="AJ2586" s="778"/>
      <c r="AK2586" s="778"/>
      <c r="AL2586" s="778"/>
      <c r="AM2586" s="781"/>
      <c r="AN2586" s="781"/>
    </row>
    <row r="2587" spans="1:57" s="181" customFormat="1" ht="16.5" thickBot="1" x14ac:dyDescent="0.3">
      <c r="A2587" s="3579"/>
      <c r="B2587" s="3410"/>
      <c r="C2587" s="126" t="s">
        <v>17</v>
      </c>
      <c r="D2587" s="345"/>
      <c r="E2587" s="571" t="e">
        <f t="shared" ref="E2587:AB2587" si="763">E2585/E2584</f>
        <v>#DIV/0!</v>
      </c>
      <c r="F2587" s="318" t="e">
        <f t="shared" si="763"/>
        <v>#DIV/0!</v>
      </c>
      <c r="G2587" s="318" t="e">
        <f t="shared" si="763"/>
        <v>#DIV/0!</v>
      </c>
      <c r="H2587" s="318" t="e">
        <f t="shared" si="763"/>
        <v>#DIV/0!</v>
      </c>
      <c r="I2587" s="318" t="e">
        <f t="shared" si="763"/>
        <v>#DIV/0!</v>
      </c>
      <c r="J2587" s="318" t="e">
        <f t="shared" si="763"/>
        <v>#DIV/0!</v>
      </c>
      <c r="K2587" s="318" t="e">
        <f t="shared" si="763"/>
        <v>#DIV/0!</v>
      </c>
      <c r="L2587" s="318" t="e">
        <f t="shared" si="763"/>
        <v>#DIV/0!</v>
      </c>
      <c r="M2587" s="318" t="e">
        <f t="shared" si="763"/>
        <v>#DIV/0!</v>
      </c>
      <c r="N2587" s="318" t="e">
        <f t="shared" si="763"/>
        <v>#DIV/0!</v>
      </c>
      <c r="O2587" s="318" t="e">
        <f t="shared" si="763"/>
        <v>#DIV/0!</v>
      </c>
      <c r="P2587" s="318" t="e">
        <f t="shared" si="763"/>
        <v>#DIV/0!</v>
      </c>
      <c r="Q2587" s="318" t="e">
        <f t="shared" si="763"/>
        <v>#DIV/0!</v>
      </c>
      <c r="R2587" s="318" t="e">
        <f t="shared" si="763"/>
        <v>#DIV/0!</v>
      </c>
      <c r="S2587" s="318" t="e">
        <f t="shared" si="763"/>
        <v>#DIV/0!</v>
      </c>
      <c r="T2587" s="318" t="e">
        <f t="shared" si="763"/>
        <v>#DIV/0!</v>
      </c>
      <c r="U2587" s="318" t="e">
        <f t="shared" si="763"/>
        <v>#DIV/0!</v>
      </c>
      <c r="V2587" s="318" t="e">
        <f t="shared" si="763"/>
        <v>#DIV/0!</v>
      </c>
      <c r="W2587" s="318" t="e">
        <f t="shared" si="763"/>
        <v>#DIV/0!</v>
      </c>
      <c r="X2587" s="318" t="e">
        <f t="shared" si="763"/>
        <v>#DIV/0!</v>
      </c>
      <c r="Y2587" s="318" t="e">
        <f>Y2585/Y2584</f>
        <v>#DIV/0!</v>
      </c>
      <c r="Z2587" s="318" t="e">
        <f t="shared" si="763"/>
        <v>#DIV/0!</v>
      </c>
      <c r="AA2587" s="318" t="e">
        <f t="shared" si="763"/>
        <v>#DIV/0!</v>
      </c>
      <c r="AB2587" s="369" t="e">
        <f t="shared" si="763"/>
        <v>#DIV/0!</v>
      </c>
      <c r="AC2587" s="3272"/>
      <c r="AD2587" s="718"/>
      <c r="AE2587" s="719"/>
      <c r="AF2587" s="720"/>
      <c r="AI2587" s="1064"/>
      <c r="AJ2587" s="778"/>
      <c r="AK2587" s="778"/>
      <c r="AL2587" s="778"/>
      <c r="AM2587" s="781"/>
      <c r="AN2587" s="781"/>
    </row>
    <row r="2588" spans="1:57" s="181" customFormat="1" hidden="1" x14ac:dyDescent="0.25">
      <c r="A2588" s="2017"/>
      <c r="B2588" s="2020"/>
      <c r="C2588" s="356" t="s">
        <v>18</v>
      </c>
      <c r="D2588" s="2161"/>
      <c r="E2588" s="616"/>
      <c r="F2588" s="136"/>
      <c r="G2588" s="136"/>
      <c r="H2588" s="91"/>
      <c r="I2588" s="91"/>
      <c r="J2588" s="91"/>
      <c r="K2588" s="91"/>
      <c r="L2588" s="91"/>
      <c r="M2588" s="91"/>
      <c r="N2588" s="91"/>
      <c r="O2588" s="91"/>
      <c r="P2588" s="91"/>
      <c r="Q2588" s="91"/>
      <c r="R2588" s="91"/>
      <c r="S2588" s="91"/>
      <c r="T2588" s="91"/>
      <c r="U2588" s="91"/>
      <c r="V2588" s="91"/>
      <c r="W2588" s="91"/>
      <c r="X2588" s="91"/>
      <c r="Y2588" s="91"/>
      <c r="Z2588" s="136"/>
      <c r="AA2588" s="136"/>
      <c r="AB2588" s="617"/>
      <c r="AC2588" s="383"/>
      <c r="AD2588" s="718"/>
      <c r="AE2588" s="719"/>
      <c r="AF2588" s="720"/>
      <c r="AI2588" s="1064"/>
      <c r="AJ2588" s="778"/>
      <c r="AK2588" s="778"/>
      <c r="AL2588" s="778"/>
      <c r="AM2588" s="781"/>
      <c r="AN2588" s="781"/>
    </row>
    <row r="2589" spans="1:57" s="181" customFormat="1" hidden="1" x14ac:dyDescent="0.25">
      <c r="A2589" s="2024"/>
      <c r="B2589" s="2027"/>
      <c r="C2589" s="124" t="s">
        <v>19</v>
      </c>
      <c r="D2589" s="346"/>
      <c r="E2589" s="497"/>
      <c r="F2589" s="311"/>
      <c r="G2589" s="311"/>
      <c r="H2589" s="155"/>
      <c r="I2589" s="155"/>
      <c r="J2589" s="155"/>
      <c r="K2589" s="155"/>
      <c r="L2589" s="155"/>
      <c r="M2589" s="155"/>
      <c r="N2589" s="155"/>
      <c r="O2589" s="155"/>
      <c r="P2589" s="155"/>
      <c r="Q2589" s="155"/>
      <c r="R2589" s="155"/>
      <c r="S2589" s="155"/>
      <c r="T2589" s="155"/>
      <c r="U2589" s="155"/>
      <c r="V2589" s="155"/>
      <c r="W2589" s="155"/>
      <c r="X2589" s="155"/>
      <c r="Y2589" s="155"/>
      <c r="Z2589" s="311"/>
      <c r="AA2589" s="311"/>
      <c r="AB2589" s="312"/>
      <c r="AC2589" s="132"/>
      <c r="AD2589" s="718"/>
      <c r="AE2589" s="719"/>
      <c r="AF2589" s="720"/>
      <c r="AH2589" s="332"/>
      <c r="AI2589" s="779"/>
      <c r="AJ2589" s="779"/>
      <c r="AK2589" s="780"/>
      <c r="AL2589" s="780"/>
      <c r="AM2589" s="189"/>
      <c r="AN2589" s="189"/>
    </row>
    <row r="2590" spans="1:57" s="181" customFormat="1" ht="16.5" hidden="1" thickBot="1" x14ac:dyDescent="0.3">
      <c r="A2590" s="3602" t="s">
        <v>42</v>
      </c>
      <c r="B2590" s="3603"/>
      <c r="C2590" s="3604"/>
      <c r="D2590" s="345"/>
      <c r="E2590" s="456"/>
      <c r="F2590" s="179"/>
      <c r="G2590" s="179"/>
      <c r="H2590" s="79"/>
      <c r="I2590" s="79"/>
      <c r="J2590" s="79"/>
      <c r="K2590" s="79"/>
      <c r="L2590" s="79"/>
      <c r="M2590" s="79"/>
      <c r="N2590" s="79"/>
      <c r="O2590" s="79"/>
      <c r="P2590" s="79"/>
      <c r="Q2590" s="79"/>
      <c r="R2590" s="79"/>
      <c r="S2590" s="79"/>
      <c r="T2590" s="79"/>
      <c r="U2590" s="79"/>
      <c r="V2590" s="79"/>
      <c r="W2590" s="79"/>
      <c r="X2590" s="79"/>
      <c r="Y2590" s="79"/>
      <c r="Z2590" s="179"/>
      <c r="AA2590" s="179"/>
      <c r="AB2590" s="180"/>
      <c r="AC2590" s="199"/>
      <c r="AD2590" s="78" t="e">
        <f>(AC2586-AC2590)/AC2586</f>
        <v>#DIV/0!</v>
      </c>
      <c r="AE2590" s="79"/>
      <c r="AF2590" s="80"/>
      <c r="AI2590" s="1063"/>
      <c r="AJ2590" s="875"/>
      <c r="AK2590" s="778"/>
      <c r="AL2590" s="875"/>
      <c r="AM2590" s="781"/>
      <c r="AN2590" s="781"/>
    </row>
    <row r="2591" spans="1:57" s="181" customFormat="1" x14ac:dyDescent="0.25">
      <c r="A2591" s="3506" t="s">
        <v>155</v>
      </c>
      <c r="B2591" s="3423" t="s">
        <v>347</v>
      </c>
      <c r="C2591" s="121" t="s">
        <v>13</v>
      </c>
      <c r="D2591" s="2161" t="s">
        <v>820</v>
      </c>
      <c r="E2591" s="70">
        <v>63.8</v>
      </c>
      <c r="F2591" s="71">
        <v>59</v>
      </c>
      <c r="G2591" s="71">
        <v>58.8</v>
      </c>
      <c r="H2591" s="71">
        <v>58.2</v>
      </c>
      <c r="I2591" s="71">
        <v>59.4</v>
      </c>
      <c r="J2591" s="71">
        <v>65.2</v>
      </c>
      <c r="K2591" s="71">
        <v>69.8</v>
      </c>
      <c r="L2591" s="71">
        <v>78.400000000000006</v>
      </c>
      <c r="M2591" s="71">
        <v>89.6</v>
      </c>
      <c r="N2591" s="71">
        <v>88.6</v>
      </c>
      <c r="O2591" s="71">
        <v>88.8</v>
      </c>
      <c r="P2591" s="71">
        <v>81.599999999999994</v>
      </c>
      <c r="Q2591" s="71">
        <v>75.2</v>
      </c>
      <c r="R2591" s="71">
        <v>80.400000000000006</v>
      </c>
      <c r="S2591" s="71">
        <v>78</v>
      </c>
      <c r="T2591" s="71">
        <v>77.400000000000006</v>
      </c>
      <c r="U2591" s="71">
        <v>80</v>
      </c>
      <c r="V2591" s="71">
        <v>78.599999999999994</v>
      </c>
      <c r="W2591" s="71">
        <v>74.8</v>
      </c>
      <c r="X2591" s="71">
        <v>79.400000000000006</v>
      </c>
      <c r="Y2591" s="71">
        <v>77.599999999999994</v>
      </c>
      <c r="Z2591" s="71">
        <v>74.2</v>
      </c>
      <c r="AA2591" s="71">
        <v>67.2</v>
      </c>
      <c r="AB2591" s="72">
        <v>62</v>
      </c>
      <c r="AC2591" s="131">
        <f>SUM(E2591:AB2591)</f>
        <v>1766.0000000000002</v>
      </c>
      <c r="AD2591" s="717"/>
      <c r="AE2591" s="464">
        <v>100</v>
      </c>
      <c r="AF2591" s="465">
        <v>20</v>
      </c>
      <c r="AI2591" s="1063"/>
      <c r="AJ2591" s="877"/>
      <c r="AK2591" s="876"/>
      <c r="AL2591" s="778"/>
      <c r="AM2591" s="781"/>
      <c r="AN2591" s="781"/>
    </row>
    <row r="2592" spans="1:57" s="181" customFormat="1" x14ac:dyDescent="0.25">
      <c r="A2592" s="3529"/>
      <c r="B2592" s="3409"/>
      <c r="C2592" s="123" t="s">
        <v>14</v>
      </c>
      <c r="D2592" s="346" t="s">
        <v>820</v>
      </c>
      <c r="E2592" s="391">
        <v>25</v>
      </c>
      <c r="F2592" s="308">
        <v>22.4</v>
      </c>
      <c r="G2592" s="308">
        <v>22.2</v>
      </c>
      <c r="H2592" s="308">
        <v>23.8</v>
      </c>
      <c r="I2592" s="308">
        <v>23.2</v>
      </c>
      <c r="J2592" s="308">
        <v>22.8</v>
      </c>
      <c r="K2592" s="308">
        <v>23.2</v>
      </c>
      <c r="L2592" s="308">
        <v>23.6</v>
      </c>
      <c r="M2592" s="308">
        <v>25</v>
      </c>
      <c r="N2592" s="308">
        <v>25.6</v>
      </c>
      <c r="O2592" s="308">
        <v>25.2</v>
      </c>
      <c r="P2592" s="308">
        <v>26.4</v>
      </c>
      <c r="Q2592" s="308">
        <v>24.6</v>
      </c>
      <c r="R2592" s="308">
        <v>25</v>
      </c>
      <c r="S2592" s="308">
        <v>26.6</v>
      </c>
      <c r="T2592" s="308">
        <v>26.6</v>
      </c>
      <c r="U2592" s="308">
        <v>26</v>
      </c>
      <c r="V2592" s="308">
        <v>26.2</v>
      </c>
      <c r="W2592" s="308">
        <v>25.6</v>
      </c>
      <c r="X2592" s="308">
        <v>24.6</v>
      </c>
      <c r="Y2592" s="308">
        <v>23.2</v>
      </c>
      <c r="Z2592" s="308">
        <v>24.6</v>
      </c>
      <c r="AA2592" s="308">
        <v>22.4</v>
      </c>
      <c r="AB2592" s="309">
        <v>22.8</v>
      </c>
      <c r="AC2592" s="133">
        <f>SUM(E2592:AB2592)</f>
        <v>586.6</v>
      </c>
      <c r="AD2592" s="718"/>
      <c r="AE2592" s="719"/>
      <c r="AF2592" s="720"/>
      <c r="AI2592" s="1064"/>
      <c r="AJ2592" s="778"/>
      <c r="AK2592" s="778"/>
      <c r="AL2592" s="778"/>
      <c r="AM2592" s="781"/>
      <c r="AN2592" s="781"/>
    </row>
    <row r="2593" spans="1:40" s="181" customFormat="1" x14ac:dyDescent="0.25">
      <c r="A2593" s="3529"/>
      <c r="B2593" s="3409"/>
      <c r="C2593" s="123" t="s">
        <v>15</v>
      </c>
      <c r="D2593" s="346" t="s">
        <v>54</v>
      </c>
      <c r="E2593" s="1459">
        <v>3</v>
      </c>
      <c r="F2593" s="1444">
        <v>4</v>
      </c>
      <c r="G2593" s="1444">
        <v>3</v>
      </c>
      <c r="H2593" s="327">
        <v>4</v>
      </c>
      <c r="I2593" s="327">
        <v>3</v>
      </c>
      <c r="J2593" s="327">
        <v>4</v>
      </c>
      <c r="K2593" s="327">
        <v>4</v>
      </c>
      <c r="L2593" s="327">
        <v>4</v>
      </c>
      <c r="M2593" s="327">
        <v>5</v>
      </c>
      <c r="N2593" s="327">
        <v>5</v>
      </c>
      <c r="O2593" s="327">
        <v>6</v>
      </c>
      <c r="P2593" s="327">
        <v>5</v>
      </c>
      <c r="Q2593" s="327">
        <v>4</v>
      </c>
      <c r="R2593" s="327">
        <v>5</v>
      </c>
      <c r="S2593" s="327">
        <v>5</v>
      </c>
      <c r="T2593" s="327">
        <v>4</v>
      </c>
      <c r="U2593" s="327">
        <v>4</v>
      </c>
      <c r="V2593" s="327">
        <v>4</v>
      </c>
      <c r="W2593" s="327">
        <v>5</v>
      </c>
      <c r="X2593" s="327">
        <v>5</v>
      </c>
      <c r="Y2593" s="327">
        <v>5</v>
      </c>
      <c r="Z2593" s="1444">
        <v>5</v>
      </c>
      <c r="AA2593" s="1444">
        <v>4</v>
      </c>
      <c r="AB2593" s="1445">
        <v>4</v>
      </c>
      <c r="AC2593" s="133">
        <f>AVERAGE(E2593:AB2593)</f>
        <v>4.333333333333333</v>
      </c>
      <c r="AD2593" s="718"/>
      <c r="AE2593" s="719"/>
      <c r="AF2593" s="720"/>
      <c r="AI2593" s="1064"/>
      <c r="AJ2593" s="778"/>
      <c r="AK2593" s="778"/>
      <c r="AL2593" s="778"/>
      <c r="AM2593" s="781"/>
      <c r="AN2593" s="781"/>
    </row>
    <row r="2594" spans="1:40" s="181" customFormat="1" ht="16.5" thickBot="1" x14ac:dyDescent="0.3">
      <c r="A2594" s="3529"/>
      <c r="B2594" s="3409"/>
      <c r="C2594" s="123" t="s">
        <v>17</v>
      </c>
      <c r="D2594" s="346"/>
      <c r="E2594" s="498">
        <f t="shared" ref="E2594:AB2594" si="764">E2592/E2591</f>
        <v>0.39184952978056425</v>
      </c>
      <c r="F2594" s="314">
        <f t="shared" si="764"/>
        <v>0.3796610169491525</v>
      </c>
      <c r="G2594" s="314">
        <f t="shared" si="764"/>
        <v>0.3775510204081633</v>
      </c>
      <c r="H2594" s="314">
        <f t="shared" si="764"/>
        <v>0.40893470790378006</v>
      </c>
      <c r="I2594" s="314">
        <f t="shared" si="764"/>
        <v>0.39057239057239057</v>
      </c>
      <c r="J2594" s="314">
        <f t="shared" si="764"/>
        <v>0.34969325153374231</v>
      </c>
      <c r="K2594" s="314">
        <f t="shared" si="764"/>
        <v>0.33237822349570201</v>
      </c>
      <c r="L2594" s="314">
        <f t="shared" si="764"/>
        <v>0.30102040816326531</v>
      </c>
      <c r="M2594" s="314">
        <f t="shared" si="764"/>
        <v>0.27901785714285715</v>
      </c>
      <c r="N2594" s="314">
        <f t="shared" si="764"/>
        <v>0.28893905191873592</v>
      </c>
      <c r="O2594" s="314">
        <f t="shared" si="764"/>
        <v>0.28378378378378377</v>
      </c>
      <c r="P2594" s="314">
        <f t="shared" si="764"/>
        <v>0.3235294117647059</v>
      </c>
      <c r="Q2594" s="314">
        <f t="shared" si="764"/>
        <v>0.3271276595744681</v>
      </c>
      <c r="R2594" s="314">
        <f t="shared" si="764"/>
        <v>0.31094527363184077</v>
      </c>
      <c r="S2594" s="314">
        <f t="shared" si="764"/>
        <v>0.34102564102564104</v>
      </c>
      <c r="T2594" s="314">
        <f t="shared" si="764"/>
        <v>0.34366925064599485</v>
      </c>
      <c r="U2594" s="314">
        <f t="shared" si="764"/>
        <v>0.32500000000000001</v>
      </c>
      <c r="V2594" s="314">
        <f t="shared" si="764"/>
        <v>0.33333333333333337</v>
      </c>
      <c r="W2594" s="314">
        <f t="shared" si="764"/>
        <v>0.34224598930481287</v>
      </c>
      <c r="X2594" s="314">
        <f t="shared" si="764"/>
        <v>0.30982367758186397</v>
      </c>
      <c r="Y2594" s="314">
        <f>Y2592/Y2591</f>
        <v>0.29896907216494845</v>
      </c>
      <c r="Z2594" s="314">
        <f t="shared" si="764"/>
        <v>0.33153638814016173</v>
      </c>
      <c r="AA2594" s="314">
        <f t="shared" si="764"/>
        <v>0.33333333333333331</v>
      </c>
      <c r="AB2594" s="315">
        <f t="shared" si="764"/>
        <v>0.36774193548387096</v>
      </c>
      <c r="AC2594" s="430">
        <f>AVERAGE(E2594:AB2594)</f>
        <v>0.33632009198487967</v>
      </c>
      <c r="AD2594" s="718"/>
      <c r="AE2594" s="719"/>
      <c r="AF2594" s="720"/>
      <c r="AI2594" s="1064"/>
      <c r="AJ2594" s="778"/>
      <c r="AK2594" s="778"/>
      <c r="AL2594" s="778"/>
      <c r="AM2594" s="781"/>
      <c r="AN2594" s="781"/>
    </row>
    <row r="2595" spans="1:40" s="181" customFormat="1" hidden="1" x14ac:dyDescent="0.25">
      <c r="A2595" s="2024"/>
      <c r="B2595" s="2027"/>
      <c r="C2595" s="124" t="s">
        <v>18</v>
      </c>
      <c r="D2595" s="346"/>
      <c r="E2595" s="497"/>
      <c r="F2595" s="311"/>
      <c r="G2595" s="311"/>
      <c r="H2595" s="155"/>
      <c r="I2595" s="155"/>
      <c r="J2595" s="155"/>
      <c r="K2595" s="155"/>
      <c r="L2595" s="155"/>
      <c r="M2595" s="155"/>
      <c r="N2595" s="155"/>
      <c r="O2595" s="155"/>
      <c r="P2595" s="155"/>
      <c r="Q2595" s="155"/>
      <c r="R2595" s="155"/>
      <c r="S2595" s="155"/>
      <c r="T2595" s="155"/>
      <c r="U2595" s="155"/>
      <c r="V2595" s="155"/>
      <c r="W2595" s="155"/>
      <c r="X2595" s="155"/>
      <c r="Y2595" s="155"/>
      <c r="Z2595" s="311"/>
      <c r="AA2595" s="311"/>
      <c r="AB2595" s="312"/>
      <c r="AC2595" s="132"/>
      <c r="AD2595" s="718"/>
      <c r="AE2595" s="719"/>
      <c r="AF2595" s="720"/>
      <c r="AI2595" s="1064"/>
      <c r="AJ2595" s="778"/>
      <c r="AK2595" s="778"/>
      <c r="AL2595" s="778"/>
      <c r="AM2595" s="781"/>
      <c r="AN2595" s="781"/>
    </row>
    <row r="2596" spans="1:40" s="181" customFormat="1" hidden="1" x14ac:dyDescent="0.25">
      <c r="A2596" s="2024"/>
      <c r="B2596" s="2027"/>
      <c r="C2596" s="124" t="s">
        <v>19</v>
      </c>
      <c r="D2596" s="346" t="s">
        <v>151</v>
      </c>
      <c r="E2596" s="497"/>
      <c r="F2596" s="311"/>
      <c r="G2596" s="311"/>
      <c r="H2596" s="155"/>
      <c r="I2596" s="155"/>
      <c r="J2596" s="155"/>
      <c r="K2596" s="155"/>
      <c r="L2596" s="155"/>
      <c r="M2596" s="155"/>
      <c r="N2596" s="155"/>
      <c r="O2596" s="155"/>
      <c r="P2596" s="155"/>
      <c r="Q2596" s="155"/>
      <c r="R2596" s="155"/>
      <c r="S2596" s="155"/>
      <c r="T2596" s="155"/>
      <c r="U2596" s="155"/>
      <c r="V2596" s="155"/>
      <c r="W2596" s="155"/>
      <c r="X2596" s="155"/>
      <c r="Y2596" s="155"/>
      <c r="Z2596" s="311"/>
      <c r="AA2596" s="311"/>
      <c r="AB2596" s="312"/>
      <c r="AC2596" s="132"/>
      <c r="AD2596" s="718"/>
      <c r="AE2596" s="719"/>
      <c r="AF2596" s="720"/>
      <c r="AH2596" s="332"/>
      <c r="AI2596" s="779"/>
      <c r="AJ2596" s="779"/>
      <c r="AK2596" s="780"/>
      <c r="AL2596" s="780"/>
      <c r="AM2596" s="189"/>
      <c r="AN2596" s="189"/>
    </row>
    <row r="2597" spans="1:40" s="181" customFormat="1" ht="16.5" hidden="1" thickBot="1" x14ac:dyDescent="0.3">
      <c r="A2597" s="3602" t="s">
        <v>42</v>
      </c>
      <c r="B2597" s="3603"/>
      <c r="C2597" s="3604"/>
      <c r="D2597" s="626"/>
      <c r="E2597" s="456">
        <f>SQRT(E2591*E2591+E2592*E2592)/E2582/1.73</f>
        <v>3.8122071976382905</v>
      </c>
      <c r="F2597" s="179">
        <f t="shared" ref="F2597:AB2597" si="765">SQRT(F2591*F2591+F2592*F2592)/F2582/1.73</f>
        <v>3.5042512402990327</v>
      </c>
      <c r="G2597" s="179">
        <f t="shared" si="765"/>
        <v>3.4799046005140308</v>
      </c>
      <c r="H2597" s="79">
        <f t="shared" si="765"/>
        <v>3.4780703676899414</v>
      </c>
      <c r="I2597" s="79">
        <f t="shared" si="765"/>
        <v>3.5307675489547141</v>
      </c>
      <c r="J2597" s="79">
        <f t="shared" si="765"/>
        <v>3.8097094988758031</v>
      </c>
      <c r="K2597" s="79">
        <f t="shared" si="765"/>
        <v>4.0686232578037469</v>
      </c>
      <c r="L2597" s="79">
        <f t="shared" si="765"/>
        <v>4.54190067553243</v>
      </c>
      <c r="M2597" s="79">
        <f t="shared" si="765"/>
        <v>5.2204031035799598</v>
      </c>
      <c r="N2597" s="79">
        <f t="shared" si="765"/>
        <v>5.1605846270070641</v>
      </c>
      <c r="O2597" s="79">
        <f t="shared" si="765"/>
        <v>5.1903042073634484</v>
      </c>
      <c r="P2597" s="79">
        <f t="shared" si="765"/>
        <v>4.8130831275036225</v>
      </c>
      <c r="Q2597" s="79">
        <f t="shared" si="765"/>
        <v>4.4188336360147975</v>
      </c>
      <c r="R2597" s="79">
        <f t="shared" si="765"/>
        <v>4.7114107065373538</v>
      </c>
      <c r="S2597" s="79">
        <f t="shared" si="765"/>
        <v>4.6293849242657537</v>
      </c>
      <c r="T2597" s="79">
        <f t="shared" si="765"/>
        <v>4.5796946344064224</v>
      </c>
      <c r="U2597" s="79">
        <f t="shared" si="765"/>
        <v>4.725333163644617</v>
      </c>
      <c r="V2597" s="79">
        <f t="shared" si="765"/>
        <v>4.6723064822451166</v>
      </c>
      <c r="W2597" s="79">
        <f t="shared" si="765"/>
        <v>4.4239222023435731</v>
      </c>
      <c r="X2597" s="79">
        <f t="shared" si="765"/>
        <v>4.6739570940408957</v>
      </c>
      <c r="Y2597" s="79">
        <f>SQRT(Y2591*Y2591+Y2592*Y2592)/Y2582/1.73</f>
        <v>4.5542063226910301</v>
      </c>
      <c r="Z2597" s="179">
        <f t="shared" si="765"/>
        <v>4.3827254586645328</v>
      </c>
      <c r="AA2597" s="179">
        <f t="shared" si="765"/>
        <v>3.971396510922764</v>
      </c>
      <c r="AB2597" s="180">
        <f t="shared" si="765"/>
        <v>3.6857727162536444</v>
      </c>
      <c r="AC2597" s="133">
        <f>AVERAGE(E2597:AB2597)</f>
        <v>4.3349480543663583</v>
      </c>
      <c r="AD2597" s="78">
        <f>(AC2593-AC2597)/AC2593</f>
        <v>-3.7262793069814393E-4</v>
      </c>
      <c r="AE2597" s="79"/>
      <c r="AF2597" s="80"/>
      <c r="AI2597" s="1063"/>
      <c r="AJ2597" s="875"/>
      <c r="AK2597" s="778"/>
      <c r="AL2597" s="875"/>
      <c r="AM2597" s="781"/>
      <c r="AN2597" s="781"/>
    </row>
    <row r="2598" spans="1:40" s="181" customFormat="1" x14ac:dyDescent="0.25">
      <c r="A2598" s="3577" t="s">
        <v>36</v>
      </c>
      <c r="B2598" s="3423" t="s">
        <v>26</v>
      </c>
      <c r="C2598" s="121" t="s">
        <v>13</v>
      </c>
      <c r="D2598" s="113" t="s">
        <v>151</v>
      </c>
      <c r="E2598" s="306"/>
      <c r="F2598" s="71"/>
      <c r="G2598" s="71"/>
      <c r="H2598" s="71"/>
      <c r="I2598" s="71"/>
      <c r="J2598" s="71"/>
      <c r="K2598" s="71"/>
      <c r="L2598" s="71"/>
      <c r="M2598" s="71"/>
      <c r="N2598" s="71"/>
      <c r="O2598" s="71"/>
      <c r="P2598" s="71"/>
      <c r="Q2598" s="71"/>
      <c r="R2598" s="71"/>
      <c r="S2598" s="71"/>
      <c r="T2598" s="71"/>
      <c r="U2598" s="71"/>
      <c r="V2598" s="71"/>
      <c r="W2598" s="71"/>
      <c r="X2598" s="71"/>
      <c r="Y2598" s="71"/>
      <c r="Z2598" s="71"/>
      <c r="AA2598" s="71"/>
      <c r="AB2598" s="72"/>
      <c r="AC2598" s="131"/>
      <c r="AD2598" s="717"/>
      <c r="AE2598" s="464">
        <v>100</v>
      </c>
      <c r="AF2598" s="465">
        <v>10</v>
      </c>
      <c r="AI2598" s="1063"/>
      <c r="AJ2598" s="877"/>
      <c r="AK2598" s="876"/>
      <c r="AL2598" s="778"/>
      <c r="AM2598" s="781"/>
      <c r="AN2598" s="781"/>
    </row>
    <row r="2599" spans="1:40" s="181" customFormat="1" x14ac:dyDescent="0.25">
      <c r="A2599" s="3578"/>
      <c r="B2599" s="3409"/>
      <c r="C2599" s="123" t="s">
        <v>14</v>
      </c>
      <c r="D2599" s="108" t="s">
        <v>151</v>
      </c>
      <c r="E2599" s="307"/>
      <c r="F2599" s="308"/>
      <c r="G2599" s="308"/>
      <c r="H2599" s="308"/>
      <c r="I2599" s="308"/>
      <c r="J2599" s="308"/>
      <c r="K2599" s="308"/>
      <c r="L2599" s="308"/>
      <c r="M2599" s="308"/>
      <c r="N2599" s="308"/>
      <c r="O2599" s="308"/>
      <c r="P2599" s="308"/>
      <c r="Q2599" s="308"/>
      <c r="R2599" s="308"/>
      <c r="S2599" s="308"/>
      <c r="T2599" s="308"/>
      <c r="U2599" s="308"/>
      <c r="V2599" s="308"/>
      <c r="W2599" s="308"/>
      <c r="X2599" s="308"/>
      <c r="Y2599" s="308"/>
      <c r="Z2599" s="308"/>
      <c r="AA2599" s="308"/>
      <c r="AB2599" s="309"/>
      <c r="AC2599" s="133"/>
      <c r="AD2599" s="718"/>
      <c r="AE2599" s="719"/>
      <c r="AF2599" s="720"/>
      <c r="AI2599" s="1064"/>
      <c r="AJ2599" s="778"/>
      <c r="AK2599" s="778"/>
      <c r="AL2599" s="778"/>
      <c r="AM2599" s="781"/>
      <c r="AN2599" s="781"/>
    </row>
    <row r="2600" spans="1:40" s="181" customFormat="1" x14ac:dyDescent="0.25">
      <c r="A2600" s="3578"/>
      <c r="B2600" s="3409"/>
      <c r="C2600" s="123" t="s">
        <v>15</v>
      </c>
      <c r="D2600" s="108" t="s">
        <v>54</v>
      </c>
      <c r="E2600" s="1449"/>
      <c r="F2600" s="1444"/>
      <c r="G2600" s="1444"/>
      <c r="H2600" s="327"/>
      <c r="I2600" s="327"/>
      <c r="J2600" s="327"/>
      <c r="K2600" s="327"/>
      <c r="L2600" s="327"/>
      <c r="M2600" s="327"/>
      <c r="N2600" s="327"/>
      <c r="O2600" s="327"/>
      <c r="P2600" s="327"/>
      <c r="Q2600" s="327"/>
      <c r="R2600" s="327"/>
      <c r="S2600" s="327"/>
      <c r="T2600" s="327"/>
      <c r="U2600" s="327"/>
      <c r="V2600" s="327"/>
      <c r="W2600" s="327"/>
      <c r="X2600" s="327"/>
      <c r="Y2600" s="327"/>
      <c r="Z2600" s="1444"/>
      <c r="AA2600" s="1444"/>
      <c r="AB2600" s="1445"/>
      <c r="AC2600" s="133"/>
      <c r="AD2600" s="718"/>
      <c r="AE2600" s="719"/>
      <c r="AF2600" s="720"/>
      <c r="AI2600" s="1064"/>
      <c r="AJ2600" s="778"/>
      <c r="AK2600" s="778"/>
      <c r="AL2600" s="778"/>
      <c r="AM2600" s="781"/>
      <c r="AN2600" s="781"/>
    </row>
    <row r="2601" spans="1:40" s="181" customFormat="1" ht="16.5" thickBot="1" x14ac:dyDescent="0.3">
      <c r="A2601" s="3578"/>
      <c r="B2601" s="3409"/>
      <c r="C2601" s="123" t="s">
        <v>17</v>
      </c>
      <c r="D2601" s="114"/>
      <c r="E2601" s="313"/>
      <c r="F2601" s="314"/>
      <c r="G2601" s="314"/>
      <c r="H2601" s="314"/>
      <c r="I2601" s="314"/>
      <c r="J2601" s="314"/>
      <c r="K2601" s="314"/>
      <c r="L2601" s="314"/>
      <c r="M2601" s="314"/>
      <c r="N2601" s="314"/>
      <c r="O2601" s="314"/>
      <c r="P2601" s="314"/>
      <c r="Q2601" s="314"/>
      <c r="R2601" s="314"/>
      <c r="S2601" s="314"/>
      <c r="T2601" s="314"/>
      <c r="U2601" s="314"/>
      <c r="V2601" s="314"/>
      <c r="W2601" s="314"/>
      <c r="X2601" s="314"/>
      <c r="Y2601" s="314"/>
      <c r="Z2601" s="314"/>
      <c r="AA2601" s="314"/>
      <c r="AB2601" s="315"/>
      <c r="AC2601" s="132"/>
      <c r="AD2601" s="718"/>
      <c r="AE2601" s="719"/>
      <c r="AF2601" s="720"/>
      <c r="AI2601" s="1064"/>
      <c r="AJ2601" s="778"/>
      <c r="AK2601" s="778"/>
      <c r="AL2601" s="778"/>
      <c r="AM2601" s="781"/>
      <c r="AN2601" s="781"/>
    </row>
    <row r="2602" spans="1:40" s="181" customFormat="1" hidden="1" x14ac:dyDescent="0.25">
      <c r="A2602" s="2024"/>
      <c r="B2602" s="2027"/>
      <c r="C2602" s="124" t="s">
        <v>18</v>
      </c>
      <c r="D2602" s="122"/>
      <c r="E2602" s="310"/>
      <c r="F2602" s="311"/>
      <c r="G2602" s="311"/>
      <c r="H2602" s="155"/>
      <c r="I2602" s="155"/>
      <c r="J2602" s="155"/>
      <c r="K2602" s="155"/>
      <c r="L2602" s="155"/>
      <c r="M2602" s="155"/>
      <c r="N2602" s="155"/>
      <c r="O2602" s="155"/>
      <c r="P2602" s="155"/>
      <c r="Q2602" s="155"/>
      <c r="R2602" s="155"/>
      <c r="S2602" s="155"/>
      <c r="T2602" s="155"/>
      <c r="U2602" s="155"/>
      <c r="V2602" s="155"/>
      <c r="W2602" s="155"/>
      <c r="X2602" s="155"/>
      <c r="Y2602" s="155"/>
      <c r="Z2602" s="311"/>
      <c r="AA2602" s="311"/>
      <c r="AB2602" s="312"/>
      <c r="AC2602" s="132"/>
      <c r="AD2602" s="718"/>
      <c r="AE2602" s="719"/>
      <c r="AF2602" s="720"/>
      <c r="AI2602" s="1064"/>
      <c r="AJ2602" s="778"/>
      <c r="AK2602" s="778"/>
      <c r="AL2602" s="778"/>
      <c r="AM2602" s="781"/>
      <c r="AN2602" s="781"/>
    </row>
    <row r="2603" spans="1:40" s="181" customFormat="1" hidden="1" x14ac:dyDescent="0.25">
      <c r="A2603" s="2024"/>
      <c r="B2603" s="2027"/>
      <c r="C2603" s="124" t="s">
        <v>19</v>
      </c>
      <c r="D2603" s="108"/>
      <c r="E2603" s="310"/>
      <c r="F2603" s="311"/>
      <c r="G2603" s="311"/>
      <c r="H2603" s="155"/>
      <c r="I2603" s="155"/>
      <c r="J2603" s="155"/>
      <c r="K2603" s="155"/>
      <c r="L2603" s="155"/>
      <c r="M2603" s="155"/>
      <c r="N2603" s="155"/>
      <c r="O2603" s="155"/>
      <c r="P2603" s="155"/>
      <c r="Q2603" s="155"/>
      <c r="R2603" s="155"/>
      <c r="S2603" s="155"/>
      <c r="T2603" s="155"/>
      <c r="U2603" s="155"/>
      <c r="V2603" s="155"/>
      <c r="W2603" s="155"/>
      <c r="X2603" s="155"/>
      <c r="Y2603" s="155"/>
      <c r="Z2603" s="311"/>
      <c r="AA2603" s="311"/>
      <c r="AB2603" s="312"/>
      <c r="AC2603" s="132"/>
      <c r="AD2603" s="718"/>
      <c r="AE2603" s="719"/>
      <c r="AF2603" s="720"/>
      <c r="AH2603" s="332"/>
      <c r="AI2603" s="779"/>
      <c r="AJ2603" s="779"/>
      <c r="AK2603" s="780"/>
      <c r="AL2603" s="780"/>
      <c r="AM2603" s="189"/>
      <c r="AN2603" s="189"/>
    </row>
    <row r="2604" spans="1:40" s="181" customFormat="1" ht="16.5" hidden="1" thickBot="1" x14ac:dyDescent="0.3">
      <c r="A2604" s="3602" t="s">
        <v>42</v>
      </c>
      <c r="B2604" s="3603"/>
      <c r="C2604" s="3603"/>
      <c r="D2604" s="114"/>
      <c r="E2604" s="178"/>
      <c r="F2604" s="179"/>
      <c r="G2604" s="179"/>
      <c r="H2604" s="79"/>
      <c r="I2604" s="79"/>
      <c r="J2604" s="79"/>
      <c r="K2604" s="79"/>
      <c r="L2604" s="79"/>
      <c r="M2604" s="79"/>
      <c r="N2604" s="79"/>
      <c r="O2604" s="79"/>
      <c r="P2604" s="79"/>
      <c r="Q2604" s="79"/>
      <c r="R2604" s="79"/>
      <c r="S2604" s="79"/>
      <c r="T2604" s="79"/>
      <c r="U2604" s="79"/>
      <c r="V2604" s="79"/>
      <c r="W2604" s="79"/>
      <c r="X2604" s="79"/>
      <c r="Y2604" s="79"/>
      <c r="Z2604" s="179"/>
      <c r="AA2604" s="179"/>
      <c r="AB2604" s="180"/>
      <c r="AC2604" s="199"/>
      <c r="AD2604" s="78" t="e">
        <f>(AC2600-AC2604)/AC2600</f>
        <v>#DIV/0!</v>
      </c>
      <c r="AE2604" s="79"/>
      <c r="AF2604" s="80"/>
      <c r="AI2604" s="1063"/>
      <c r="AJ2604" s="875"/>
      <c r="AK2604" s="778"/>
      <c r="AL2604" s="875"/>
      <c r="AM2604" s="781"/>
      <c r="AN2604" s="781"/>
    </row>
    <row r="2605" spans="1:40" s="181" customFormat="1" x14ac:dyDescent="0.25">
      <c r="A2605" s="3577" t="s">
        <v>1072</v>
      </c>
      <c r="B2605" s="3423" t="s">
        <v>348</v>
      </c>
      <c r="C2605" s="121" t="s">
        <v>13</v>
      </c>
      <c r="D2605" s="2161" t="s">
        <v>820</v>
      </c>
      <c r="E2605" s="70">
        <v>0</v>
      </c>
      <c r="F2605" s="71">
        <f t="shared" ref="F2605:AB2605" si="766">(F2609-E2609)*$AE2605*$AF2605</f>
        <v>0</v>
      </c>
      <c r="G2605" s="71">
        <f t="shared" si="766"/>
        <v>0</v>
      </c>
      <c r="H2605" s="71">
        <f t="shared" si="766"/>
        <v>0</v>
      </c>
      <c r="I2605" s="71">
        <f t="shared" si="766"/>
        <v>0</v>
      </c>
      <c r="J2605" s="71">
        <f t="shared" si="766"/>
        <v>0</v>
      </c>
      <c r="K2605" s="71">
        <f t="shared" si="766"/>
        <v>0</v>
      </c>
      <c r="L2605" s="71">
        <f t="shared" si="766"/>
        <v>0</v>
      </c>
      <c r="M2605" s="71">
        <f t="shared" si="766"/>
        <v>0</v>
      </c>
      <c r="N2605" s="71">
        <f t="shared" si="766"/>
        <v>0</v>
      </c>
      <c r="O2605" s="71">
        <f t="shared" si="766"/>
        <v>0</v>
      </c>
      <c r="P2605" s="71">
        <f t="shared" si="766"/>
        <v>0</v>
      </c>
      <c r="Q2605" s="71">
        <f t="shared" si="766"/>
        <v>0</v>
      </c>
      <c r="R2605" s="71">
        <f t="shared" si="766"/>
        <v>0</v>
      </c>
      <c r="S2605" s="71">
        <f t="shared" si="766"/>
        <v>0</v>
      </c>
      <c r="T2605" s="71">
        <f t="shared" si="766"/>
        <v>0</v>
      </c>
      <c r="U2605" s="71">
        <f t="shared" si="766"/>
        <v>0</v>
      </c>
      <c r="V2605" s="71">
        <f t="shared" si="766"/>
        <v>0</v>
      </c>
      <c r="W2605" s="71">
        <f t="shared" si="766"/>
        <v>0</v>
      </c>
      <c r="X2605" s="71">
        <f t="shared" si="766"/>
        <v>0</v>
      </c>
      <c r="Y2605" s="71">
        <f>(Y2609-X2609)*$AE2605*$AF2605</f>
        <v>0</v>
      </c>
      <c r="Z2605" s="71">
        <f>(Z2609-Y2609)*$AE2605*$AF2605</f>
        <v>0</v>
      </c>
      <c r="AA2605" s="71">
        <f t="shared" si="766"/>
        <v>0</v>
      </c>
      <c r="AB2605" s="72">
        <f t="shared" si="766"/>
        <v>0</v>
      </c>
      <c r="AC2605" s="131">
        <f>SUM(E2605:AB2605)</f>
        <v>0</v>
      </c>
      <c r="AD2605" s="717"/>
      <c r="AE2605" s="464">
        <v>100</v>
      </c>
      <c r="AF2605" s="465">
        <v>20</v>
      </c>
      <c r="AI2605" s="1063"/>
      <c r="AJ2605" s="877"/>
      <c r="AK2605" s="876"/>
      <c r="AL2605" s="778"/>
      <c r="AM2605" s="781"/>
      <c r="AN2605" s="781"/>
    </row>
    <row r="2606" spans="1:40" s="181" customFormat="1" x14ac:dyDescent="0.25">
      <c r="A2606" s="3578"/>
      <c r="B2606" s="3409"/>
      <c r="C2606" s="123" t="s">
        <v>14</v>
      </c>
      <c r="D2606" s="346" t="s">
        <v>820</v>
      </c>
      <c r="E2606" s="391">
        <v>0</v>
      </c>
      <c r="F2606" s="308">
        <v>0</v>
      </c>
      <c r="G2606" s="308">
        <v>0</v>
      </c>
      <c r="H2606" s="308">
        <v>0</v>
      </c>
      <c r="I2606" s="308">
        <v>0</v>
      </c>
      <c r="J2606" s="308">
        <v>0</v>
      </c>
      <c r="K2606" s="308">
        <v>0</v>
      </c>
      <c r="L2606" s="308">
        <v>0</v>
      </c>
      <c r="M2606" s="308">
        <v>0</v>
      </c>
      <c r="N2606" s="308">
        <v>0</v>
      </c>
      <c r="O2606" s="308">
        <v>0</v>
      </c>
      <c r="P2606" s="308">
        <v>0</v>
      </c>
      <c r="Q2606" s="308">
        <v>0</v>
      </c>
      <c r="R2606" s="308">
        <v>0</v>
      </c>
      <c r="S2606" s="308">
        <v>0</v>
      </c>
      <c r="T2606" s="308">
        <v>0</v>
      </c>
      <c r="U2606" s="308">
        <v>0</v>
      </c>
      <c r="V2606" s="308">
        <v>0</v>
      </c>
      <c r="W2606" s="308">
        <v>0</v>
      </c>
      <c r="X2606" s="308">
        <v>0</v>
      </c>
      <c r="Y2606" s="308">
        <v>0</v>
      </c>
      <c r="Z2606" s="308">
        <v>0</v>
      </c>
      <c r="AA2606" s="308">
        <v>0</v>
      </c>
      <c r="AB2606" s="309">
        <v>0</v>
      </c>
      <c r="AC2606" s="133">
        <f>SUM(E2606:AB2606)</f>
        <v>0</v>
      </c>
      <c r="AD2606" s="718"/>
      <c r="AE2606" s="719"/>
      <c r="AF2606" s="720"/>
      <c r="AI2606" s="1064"/>
      <c r="AJ2606" s="778"/>
      <c r="AK2606" s="778"/>
      <c r="AL2606" s="778"/>
      <c r="AM2606" s="781"/>
      <c r="AN2606" s="781"/>
    </row>
    <row r="2607" spans="1:40" s="181" customFormat="1" x14ac:dyDescent="0.25">
      <c r="A2607" s="3578"/>
      <c r="B2607" s="3409"/>
      <c r="C2607" s="123" t="s">
        <v>15</v>
      </c>
      <c r="D2607" s="346" t="s">
        <v>54</v>
      </c>
      <c r="E2607" s="1459">
        <v>0</v>
      </c>
      <c r="F2607" s="1444">
        <v>0</v>
      </c>
      <c r="G2607" s="1444">
        <v>0</v>
      </c>
      <c r="H2607" s="327">
        <v>0</v>
      </c>
      <c r="I2607" s="327">
        <v>0</v>
      </c>
      <c r="J2607" s="327">
        <v>0</v>
      </c>
      <c r="K2607" s="327">
        <v>0</v>
      </c>
      <c r="L2607" s="327">
        <v>0</v>
      </c>
      <c r="M2607" s="327">
        <v>0</v>
      </c>
      <c r="N2607" s="327">
        <v>0</v>
      </c>
      <c r="O2607" s="327">
        <v>0</v>
      </c>
      <c r="P2607" s="327">
        <v>0</v>
      </c>
      <c r="Q2607" s="327">
        <v>0</v>
      </c>
      <c r="R2607" s="327">
        <v>0</v>
      </c>
      <c r="S2607" s="327">
        <v>0</v>
      </c>
      <c r="T2607" s="327">
        <v>0</v>
      </c>
      <c r="U2607" s="327">
        <v>0</v>
      </c>
      <c r="V2607" s="327">
        <v>0</v>
      </c>
      <c r="W2607" s="327">
        <v>0</v>
      </c>
      <c r="X2607" s="327">
        <v>0</v>
      </c>
      <c r="Y2607" s="327">
        <v>0</v>
      </c>
      <c r="Z2607" s="1444">
        <v>0</v>
      </c>
      <c r="AA2607" s="1444">
        <v>0</v>
      </c>
      <c r="AB2607" s="1445">
        <v>0</v>
      </c>
      <c r="AC2607" s="133"/>
      <c r="AD2607" s="718"/>
      <c r="AE2607" s="719"/>
      <c r="AF2607" s="720"/>
      <c r="AI2607" s="1064"/>
      <c r="AJ2607" s="778"/>
      <c r="AK2607" s="778"/>
      <c r="AL2607" s="778"/>
      <c r="AM2607" s="781"/>
      <c r="AN2607" s="781"/>
    </row>
    <row r="2608" spans="1:40" s="181" customFormat="1" ht="16.5" thickBot="1" x14ac:dyDescent="0.3">
      <c r="A2608" s="3579"/>
      <c r="B2608" s="3410"/>
      <c r="C2608" s="126" t="s">
        <v>17</v>
      </c>
      <c r="D2608" s="345"/>
      <c r="E2608" s="571" t="e">
        <f t="shared" ref="E2608:AB2608" si="767">E2606/E2605</f>
        <v>#DIV/0!</v>
      </c>
      <c r="F2608" s="318" t="e">
        <f t="shared" si="767"/>
        <v>#DIV/0!</v>
      </c>
      <c r="G2608" s="318" t="e">
        <f t="shared" si="767"/>
        <v>#DIV/0!</v>
      </c>
      <c r="H2608" s="318" t="e">
        <f t="shared" si="767"/>
        <v>#DIV/0!</v>
      </c>
      <c r="I2608" s="318" t="e">
        <f t="shared" si="767"/>
        <v>#DIV/0!</v>
      </c>
      <c r="J2608" s="318" t="e">
        <f t="shared" si="767"/>
        <v>#DIV/0!</v>
      </c>
      <c r="K2608" s="318" t="e">
        <f t="shared" si="767"/>
        <v>#DIV/0!</v>
      </c>
      <c r="L2608" s="318" t="e">
        <f t="shared" si="767"/>
        <v>#DIV/0!</v>
      </c>
      <c r="M2608" s="318" t="e">
        <f t="shared" si="767"/>
        <v>#DIV/0!</v>
      </c>
      <c r="N2608" s="318" t="e">
        <f t="shared" si="767"/>
        <v>#DIV/0!</v>
      </c>
      <c r="O2608" s="318" t="e">
        <f t="shared" si="767"/>
        <v>#DIV/0!</v>
      </c>
      <c r="P2608" s="318" t="e">
        <f t="shared" si="767"/>
        <v>#DIV/0!</v>
      </c>
      <c r="Q2608" s="318" t="e">
        <f t="shared" si="767"/>
        <v>#DIV/0!</v>
      </c>
      <c r="R2608" s="318" t="e">
        <f t="shared" si="767"/>
        <v>#DIV/0!</v>
      </c>
      <c r="S2608" s="318" t="e">
        <f t="shared" si="767"/>
        <v>#DIV/0!</v>
      </c>
      <c r="T2608" s="318" t="e">
        <f t="shared" si="767"/>
        <v>#DIV/0!</v>
      </c>
      <c r="U2608" s="318" t="e">
        <f t="shared" si="767"/>
        <v>#DIV/0!</v>
      </c>
      <c r="V2608" s="318" t="e">
        <f t="shared" si="767"/>
        <v>#DIV/0!</v>
      </c>
      <c r="W2608" s="318" t="e">
        <f t="shared" si="767"/>
        <v>#DIV/0!</v>
      </c>
      <c r="X2608" s="318" t="e">
        <f t="shared" si="767"/>
        <v>#DIV/0!</v>
      </c>
      <c r="Y2608" s="318" t="e">
        <f>Y2606/Y2605</f>
        <v>#DIV/0!</v>
      </c>
      <c r="Z2608" s="318" t="e">
        <f t="shared" si="767"/>
        <v>#DIV/0!</v>
      </c>
      <c r="AA2608" s="318" t="e">
        <f t="shared" si="767"/>
        <v>#DIV/0!</v>
      </c>
      <c r="AB2608" s="369" t="e">
        <f t="shared" si="767"/>
        <v>#DIV/0!</v>
      </c>
      <c r="AC2608" s="2353"/>
      <c r="AD2608" s="718"/>
      <c r="AE2608" s="719"/>
      <c r="AF2608" s="720"/>
      <c r="AI2608" s="1064"/>
      <c r="AJ2608" s="778"/>
      <c r="AK2608" s="778"/>
      <c r="AL2608" s="778"/>
      <c r="AM2608" s="781"/>
      <c r="AN2608" s="781"/>
    </row>
    <row r="2609" spans="1:40" s="181" customFormat="1" hidden="1" x14ac:dyDescent="0.25">
      <c r="A2609" s="2017"/>
      <c r="B2609" s="2020"/>
      <c r="C2609" s="356" t="s">
        <v>18</v>
      </c>
      <c r="D2609" s="2161"/>
      <c r="E2609" s="616"/>
      <c r="F2609" s="136"/>
      <c r="G2609" s="136"/>
      <c r="H2609" s="91"/>
      <c r="I2609" s="91"/>
      <c r="J2609" s="91"/>
      <c r="K2609" s="91"/>
      <c r="L2609" s="91"/>
      <c r="M2609" s="91"/>
      <c r="N2609" s="91"/>
      <c r="O2609" s="91"/>
      <c r="P2609" s="91"/>
      <c r="Q2609" s="91"/>
      <c r="R2609" s="91"/>
      <c r="S2609" s="91"/>
      <c r="T2609" s="91"/>
      <c r="U2609" s="91"/>
      <c r="V2609" s="91"/>
      <c r="W2609" s="91"/>
      <c r="X2609" s="91"/>
      <c r="Y2609" s="91"/>
      <c r="Z2609" s="136"/>
      <c r="AA2609" s="136"/>
      <c r="AB2609" s="617"/>
      <c r="AC2609" s="383"/>
      <c r="AD2609" s="718"/>
      <c r="AE2609" s="719"/>
      <c r="AF2609" s="720"/>
      <c r="AI2609" s="1064"/>
      <c r="AJ2609" s="778"/>
      <c r="AK2609" s="778"/>
      <c r="AL2609" s="778"/>
      <c r="AM2609" s="781"/>
      <c r="AN2609" s="781"/>
    </row>
    <row r="2610" spans="1:40" s="181" customFormat="1" hidden="1" x14ac:dyDescent="0.25">
      <c r="A2610" s="2024"/>
      <c r="B2610" s="2027"/>
      <c r="C2610" s="124" t="s">
        <v>19</v>
      </c>
      <c r="D2610" s="346"/>
      <c r="E2610" s="497"/>
      <c r="F2610" s="311"/>
      <c r="G2610" s="311"/>
      <c r="H2610" s="155"/>
      <c r="I2610" s="155"/>
      <c r="J2610" s="155"/>
      <c r="K2610" s="155"/>
      <c r="L2610" s="155"/>
      <c r="M2610" s="155"/>
      <c r="N2610" s="155"/>
      <c r="O2610" s="155"/>
      <c r="P2610" s="155"/>
      <c r="Q2610" s="155"/>
      <c r="R2610" s="155"/>
      <c r="S2610" s="155"/>
      <c r="T2610" s="155"/>
      <c r="U2610" s="155"/>
      <c r="V2610" s="155"/>
      <c r="W2610" s="155"/>
      <c r="X2610" s="155"/>
      <c r="Y2610" s="155"/>
      <c r="Z2610" s="311"/>
      <c r="AA2610" s="311"/>
      <c r="AB2610" s="312"/>
      <c r="AC2610" s="132"/>
      <c r="AD2610" s="718"/>
      <c r="AE2610" s="719"/>
      <c r="AF2610" s="720"/>
      <c r="AH2610" s="332"/>
      <c r="AI2610" s="779"/>
      <c r="AJ2610" s="779"/>
      <c r="AK2610" s="780"/>
      <c r="AL2610" s="780"/>
      <c r="AM2610" s="189"/>
      <c r="AN2610" s="189"/>
    </row>
    <row r="2611" spans="1:40" s="181" customFormat="1" ht="16.5" hidden="1" thickBot="1" x14ac:dyDescent="0.3">
      <c r="A2611" s="3602" t="s">
        <v>42</v>
      </c>
      <c r="B2611" s="3603"/>
      <c r="C2611" s="3604"/>
      <c r="D2611" s="345"/>
      <c r="E2611" s="456">
        <f>SQRT(E2605*E2605+E2606*E2606)/E2582/1.73</f>
        <v>0</v>
      </c>
      <c r="F2611" s="179">
        <f t="shared" ref="F2611:AB2611" si="768">SQRT(F2605*F2605+F2606*F2606)/F2582/1.73</f>
        <v>0</v>
      </c>
      <c r="G2611" s="179">
        <f t="shared" si="768"/>
        <v>0</v>
      </c>
      <c r="H2611" s="79">
        <f t="shared" si="768"/>
        <v>0</v>
      </c>
      <c r="I2611" s="79">
        <f t="shared" si="768"/>
        <v>0</v>
      </c>
      <c r="J2611" s="79">
        <f t="shared" si="768"/>
        <v>0</v>
      </c>
      <c r="K2611" s="79">
        <f t="shared" si="768"/>
        <v>0</v>
      </c>
      <c r="L2611" s="79">
        <f t="shared" si="768"/>
        <v>0</v>
      </c>
      <c r="M2611" s="79">
        <f t="shared" si="768"/>
        <v>0</v>
      </c>
      <c r="N2611" s="79">
        <f t="shared" si="768"/>
        <v>0</v>
      </c>
      <c r="O2611" s="79">
        <f t="shared" si="768"/>
        <v>0</v>
      </c>
      <c r="P2611" s="79">
        <f t="shared" si="768"/>
        <v>0</v>
      </c>
      <c r="Q2611" s="79">
        <f t="shared" si="768"/>
        <v>0</v>
      </c>
      <c r="R2611" s="79">
        <f t="shared" si="768"/>
        <v>0</v>
      </c>
      <c r="S2611" s="79">
        <f t="shared" si="768"/>
        <v>0</v>
      </c>
      <c r="T2611" s="79">
        <f t="shared" si="768"/>
        <v>0</v>
      </c>
      <c r="U2611" s="79">
        <f t="shared" si="768"/>
        <v>0</v>
      </c>
      <c r="V2611" s="79">
        <f t="shared" si="768"/>
        <v>0</v>
      </c>
      <c r="W2611" s="79">
        <f t="shared" si="768"/>
        <v>0</v>
      </c>
      <c r="X2611" s="79">
        <f t="shared" si="768"/>
        <v>0</v>
      </c>
      <c r="Y2611" s="79">
        <f>SQRT(Y2605*Y2605+Y2606*Y2606)/Y2582/1.73</f>
        <v>0</v>
      </c>
      <c r="Z2611" s="179">
        <f t="shared" si="768"/>
        <v>0</v>
      </c>
      <c r="AA2611" s="179">
        <f t="shared" si="768"/>
        <v>0</v>
      </c>
      <c r="AB2611" s="180">
        <f t="shared" si="768"/>
        <v>0</v>
      </c>
      <c r="AC2611" s="199">
        <f>AVERAGE(E2611:AB2611)</f>
        <v>0</v>
      </c>
      <c r="AD2611" s="78" t="e">
        <f>(AC2607-AC2611)/AC2607</f>
        <v>#DIV/0!</v>
      </c>
      <c r="AE2611" s="79"/>
      <c r="AF2611" s="80"/>
      <c r="AI2611" s="1063"/>
      <c r="AJ2611" s="875"/>
      <c r="AK2611" s="778"/>
      <c r="AL2611" s="875"/>
      <c r="AM2611" s="781"/>
      <c r="AN2611" s="781"/>
    </row>
    <row r="2612" spans="1:40" s="181" customFormat="1" x14ac:dyDescent="0.25">
      <c r="A2612" s="3506" t="s">
        <v>28</v>
      </c>
      <c r="B2612" s="3423" t="s">
        <v>184</v>
      </c>
      <c r="C2612" s="121" t="s">
        <v>13</v>
      </c>
      <c r="D2612" s="2161" t="s">
        <v>820</v>
      </c>
      <c r="E2612" s="70">
        <v>25.2</v>
      </c>
      <c r="F2612" s="71">
        <v>22.4</v>
      </c>
      <c r="G2612" s="71">
        <v>23</v>
      </c>
      <c r="H2612" s="71">
        <v>23.6</v>
      </c>
      <c r="I2612" s="71">
        <v>23.6</v>
      </c>
      <c r="J2612" s="71">
        <v>24.2</v>
      </c>
      <c r="K2612" s="71">
        <v>26.2</v>
      </c>
      <c r="L2612" s="71">
        <v>25.8</v>
      </c>
      <c r="M2612" s="71">
        <v>24.4</v>
      </c>
      <c r="N2612" s="71">
        <v>24.4</v>
      </c>
      <c r="O2612" s="71">
        <v>23.6</v>
      </c>
      <c r="P2612" s="71">
        <v>23.6</v>
      </c>
      <c r="Q2612" s="71">
        <v>22.4</v>
      </c>
      <c r="R2612" s="71">
        <v>22.6</v>
      </c>
      <c r="S2612" s="71">
        <v>20.8</v>
      </c>
      <c r="T2612" s="71">
        <v>20.2</v>
      </c>
      <c r="U2612" s="71">
        <v>20.8</v>
      </c>
      <c r="V2612" s="71">
        <v>21</v>
      </c>
      <c r="W2612" s="71">
        <v>20.8</v>
      </c>
      <c r="X2612" s="71">
        <v>20.2</v>
      </c>
      <c r="Y2612" s="71">
        <v>21.6</v>
      </c>
      <c r="Z2612" s="71">
        <v>23.2</v>
      </c>
      <c r="AA2612" s="71">
        <v>27.4</v>
      </c>
      <c r="AB2612" s="72">
        <v>33.200000000000003</v>
      </c>
      <c r="AC2612" s="131">
        <f>SUM(E2612:AB2612)</f>
        <v>564.20000000000005</v>
      </c>
      <c r="AD2612" s="717"/>
      <c r="AE2612" s="464">
        <v>100</v>
      </c>
      <c r="AF2612" s="465">
        <v>20</v>
      </c>
      <c r="AI2612" s="1063"/>
      <c r="AJ2612" s="877"/>
      <c r="AK2612" s="876"/>
      <c r="AL2612" s="778"/>
      <c r="AM2612" s="781"/>
      <c r="AN2612" s="781"/>
    </row>
    <row r="2613" spans="1:40" s="181" customFormat="1" x14ac:dyDescent="0.25">
      <c r="A2613" s="3529"/>
      <c r="B2613" s="3409"/>
      <c r="C2613" s="123" t="s">
        <v>14</v>
      </c>
      <c r="D2613" s="346" t="s">
        <v>820</v>
      </c>
      <c r="E2613" s="391">
        <v>2</v>
      </c>
      <c r="F2613" s="308">
        <v>0.2</v>
      </c>
      <c r="G2613" s="308">
        <v>0</v>
      </c>
      <c r="H2613" s="308">
        <v>0</v>
      </c>
      <c r="I2613" s="308">
        <v>0</v>
      </c>
      <c r="J2613" s="308">
        <v>0</v>
      </c>
      <c r="K2613" s="308">
        <v>0</v>
      </c>
      <c r="L2613" s="308">
        <v>0</v>
      </c>
      <c r="M2613" s="308">
        <v>0</v>
      </c>
      <c r="N2613" s="308">
        <v>0</v>
      </c>
      <c r="O2613" s="308">
        <v>0</v>
      </c>
      <c r="P2613" s="308">
        <v>0</v>
      </c>
      <c r="Q2613" s="308">
        <v>0</v>
      </c>
      <c r="R2613" s="308">
        <v>0</v>
      </c>
      <c r="S2613" s="308">
        <v>0</v>
      </c>
      <c r="T2613" s="308">
        <v>0</v>
      </c>
      <c r="U2613" s="308">
        <v>0</v>
      </c>
      <c r="V2613" s="308">
        <v>0</v>
      </c>
      <c r="W2613" s="308">
        <v>0</v>
      </c>
      <c r="X2613" s="308">
        <v>0</v>
      </c>
      <c r="Y2613" s="308">
        <v>0</v>
      </c>
      <c r="Z2613" s="308">
        <v>0</v>
      </c>
      <c r="AA2613" s="308">
        <v>2.8</v>
      </c>
      <c r="AB2613" s="309">
        <v>7.6</v>
      </c>
      <c r="AC2613" s="133">
        <f>SUM(E2613:AB2613)</f>
        <v>12.6</v>
      </c>
      <c r="AD2613" s="718"/>
      <c r="AE2613" s="719"/>
      <c r="AF2613" s="720"/>
      <c r="AI2613" s="1064"/>
      <c r="AJ2613" s="778"/>
      <c r="AK2613" s="778"/>
      <c r="AL2613" s="778"/>
      <c r="AM2613" s="781"/>
      <c r="AN2613" s="781"/>
    </row>
    <row r="2614" spans="1:40" s="181" customFormat="1" x14ac:dyDescent="0.25">
      <c r="A2614" s="3529"/>
      <c r="B2614" s="3409"/>
      <c r="C2614" s="123" t="s">
        <v>15</v>
      </c>
      <c r="D2614" s="346" t="s">
        <v>54</v>
      </c>
      <c r="E2614" s="1459">
        <v>1</v>
      </c>
      <c r="F2614" s="1444">
        <v>1</v>
      </c>
      <c r="G2614" s="1444">
        <v>1</v>
      </c>
      <c r="H2614" s="327">
        <v>1</v>
      </c>
      <c r="I2614" s="327">
        <v>1</v>
      </c>
      <c r="J2614" s="327">
        <v>1</v>
      </c>
      <c r="K2614" s="327">
        <v>1</v>
      </c>
      <c r="L2614" s="327">
        <v>1</v>
      </c>
      <c r="M2614" s="327">
        <v>1</v>
      </c>
      <c r="N2614" s="327">
        <v>1</v>
      </c>
      <c r="O2614" s="327">
        <v>1</v>
      </c>
      <c r="P2614" s="327">
        <v>1</v>
      </c>
      <c r="Q2614" s="327">
        <v>1</v>
      </c>
      <c r="R2614" s="327">
        <v>1</v>
      </c>
      <c r="S2614" s="327">
        <v>1</v>
      </c>
      <c r="T2614" s="327">
        <v>1</v>
      </c>
      <c r="U2614" s="327">
        <v>1</v>
      </c>
      <c r="V2614" s="327">
        <v>1</v>
      </c>
      <c r="W2614" s="327">
        <v>1</v>
      </c>
      <c r="X2614" s="327">
        <v>1</v>
      </c>
      <c r="Y2614" s="327">
        <v>1</v>
      </c>
      <c r="Z2614" s="1444">
        <v>1</v>
      </c>
      <c r="AA2614" s="1444">
        <v>2</v>
      </c>
      <c r="AB2614" s="1445">
        <v>2</v>
      </c>
      <c r="AC2614" s="133">
        <f>AVERAGE(E2614:AB2614)</f>
        <v>1.0833333333333333</v>
      </c>
      <c r="AD2614" s="718"/>
      <c r="AE2614" s="719"/>
      <c r="AF2614" s="720"/>
      <c r="AI2614" s="1064"/>
      <c r="AJ2614" s="778"/>
      <c r="AK2614" s="778"/>
      <c r="AL2614" s="778"/>
      <c r="AM2614" s="781"/>
      <c r="AN2614" s="781"/>
    </row>
    <row r="2615" spans="1:40" s="181" customFormat="1" ht="16.5" thickBot="1" x14ac:dyDescent="0.3">
      <c r="A2615" s="3529"/>
      <c r="B2615" s="3409"/>
      <c r="C2615" s="123" t="s">
        <v>17</v>
      </c>
      <c r="D2615" s="346"/>
      <c r="E2615" s="498">
        <f t="shared" ref="E2615:AB2615" si="769">E2613/E2612</f>
        <v>7.9365079365079361E-2</v>
      </c>
      <c r="F2615" s="314">
        <f t="shared" si="769"/>
        <v>8.9285714285714298E-3</v>
      </c>
      <c r="G2615" s="314">
        <f t="shared" si="769"/>
        <v>0</v>
      </c>
      <c r="H2615" s="314">
        <f t="shared" si="769"/>
        <v>0</v>
      </c>
      <c r="I2615" s="314">
        <f t="shared" si="769"/>
        <v>0</v>
      </c>
      <c r="J2615" s="314">
        <f t="shared" si="769"/>
        <v>0</v>
      </c>
      <c r="K2615" s="314">
        <f t="shared" si="769"/>
        <v>0</v>
      </c>
      <c r="L2615" s="314">
        <f t="shared" si="769"/>
        <v>0</v>
      </c>
      <c r="M2615" s="314">
        <f t="shared" si="769"/>
        <v>0</v>
      </c>
      <c r="N2615" s="314">
        <f t="shared" si="769"/>
        <v>0</v>
      </c>
      <c r="O2615" s="314">
        <f t="shared" si="769"/>
        <v>0</v>
      </c>
      <c r="P2615" s="314">
        <f t="shared" si="769"/>
        <v>0</v>
      </c>
      <c r="Q2615" s="314">
        <f t="shared" si="769"/>
        <v>0</v>
      </c>
      <c r="R2615" s="314">
        <f t="shared" si="769"/>
        <v>0</v>
      </c>
      <c r="S2615" s="314">
        <f t="shared" si="769"/>
        <v>0</v>
      </c>
      <c r="T2615" s="314">
        <f t="shared" si="769"/>
        <v>0</v>
      </c>
      <c r="U2615" s="314">
        <f t="shared" si="769"/>
        <v>0</v>
      </c>
      <c r="V2615" s="314">
        <f t="shared" si="769"/>
        <v>0</v>
      </c>
      <c r="W2615" s="314">
        <f t="shared" si="769"/>
        <v>0</v>
      </c>
      <c r="X2615" s="314">
        <f t="shared" si="769"/>
        <v>0</v>
      </c>
      <c r="Y2615" s="314">
        <f>Y2613/Y2612</f>
        <v>0</v>
      </c>
      <c r="Z2615" s="314">
        <f t="shared" si="769"/>
        <v>0</v>
      </c>
      <c r="AA2615" s="314">
        <f t="shared" si="769"/>
        <v>0.10218978102189781</v>
      </c>
      <c r="AB2615" s="315">
        <f t="shared" si="769"/>
        <v>0.22891566265060237</v>
      </c>
      <c r="AC2615" s="430">
        <f>AVERAGE(E2615:AB2615)</f>
        <v>1.7474962269422956E-2</v>
      </c>
      <c r="AD2615" s="718"/>
      <c r="AE2615" s="719"/>
      <c r="AF2615" s="720"/>
      <c r="AI2615" s="1064"/>
      <c r="AJ2615" s="778"/>
      <c r="AK2615" s="778"/>
      <c r="AL2615" s="778"/>
      <c r="AM2615" s="781"/>
      <c r="AN2615" s="781"/>
    </row>
    <row r="2616" spans="1:40" s="181" customFormat="1" hidden="1" x14ac:dyDescent="0.25">
      <c r="A2616" s="2024"/>
      <c r="B2616" s="2027"/>
      <c r="C2616" s="124" t="s">
        <v>18</v>
      </c>
      <c r="D2616" s="346"/>
      <c r="E2616" s="497"/>
      <c r="F2616" s="311"/>
      <c r="G2616" s="311"/>
      <c r="H2616" s="155"/>
      <c r="I2616" s="155"/>
      <c r="J2616" s="155"/>
      <c r="K2616" s="155"/>
      <c r="L2616" s="155"/>
      <c r="M2616" s="155"/>
      <c r="N2616" s="155"/>
      <c r="O2616" s="155"/>
      <c r="P2616" s="155"/>
      <c r="Q2616" s="155"/>
      <c r="R2616" s="155"/>
      <c r="S2616" s="155"/>
      <c r="T2616" s="155"/>
      <c r="U2616" s="155"/>
      <c r="V2616" s="155"/>
      <c r="W2616" s="155"/>
      <c r="X2616" s="155"/>
      <c r="Y2616" s="155"/>
      <c r="Z2616" s="311"/>
      <c r="AA2616" s="311"/>
      <c r="AB2616" s="312"/>
      <c r="AC2616" s="132"/>
      <c r="AD2616" s="718"/>
      <c r="AE2616" s="719"/>
      <c r="AF2616" s="720"/>
      <c r="AI2616" s="1064"/>
      <c r="AJ2616" s="778"/>
      <c r="AK2616" s="778"/>
      <c r="AL2616" s="778"/>
      <c r="AM2616" s="781"/>
      <c r="AN2616" s="781"/>
    </row>
    <row r="2617" spans="1:40" s="181" customFormat="1" hidden="1" x14ac:dyDescent="0.25">
      <c r="A2617" s="2024"/>
      <c r="B2617" s="2027"/>
      <c r="C2617" s="124" t="s">
        <v>19</v>
      </c>
      <c r="D2617" s="346"/>
      <c r="E2617" s="497"/>
      <c r="F2617" s="311"/>
      <c r="G2617" s="311"/>
      <c r="H2617" s="155"/>
      <c r="I2617" s="155"/>
      <c r="J2617" s="155"/>
      <c r="K2617" s="155"/>
      <c r="L2617" s="155"/>
      <c r="M2617" s="155"/>
      <c r="N2617" s="155"/>
      <c r="O2617" s="155"/>
      <c r="P2617" s="155"/>
      <c r="Q2617" s="155"/>
      <c r="R2617" s="155"/>
      <c r="S2617" s="155"/>
      <c r="T2617" s="155"/>
      <c r="U2617" s="155"/>
      <c r="V2617" s="155"/>
      <c r="W2617" s="155"/>
      <c r="X2617" s="155"/>
      <c r="Y2617" s="155"/>
      <c r="Z2617" s="311"/>
      <c r="AA2617" s="311"/>
      <c r="AB2617" s="312"/>
      <c r="AC2617" s="132"/>
      <c r="AD2617" s="718"/>
      <c r="AE2617" s="719"/>
      <c r="AF2617" s="720"/>
      <c r="AH2617" s="332"/>
      <c r="AI2617" s="779"/>
      <c r="AJ2617" s="779"/>
      <c r="AK2617" s="780"/>
      <c r="AL2617" s="780"/>
      <c r="AM2617" s="189"/>
      <c r="AN2617" s="189"/>
    </row>
    <row r="2618" spans="1:40" s="181" customFormat="1" ht="16.5" hidden="1" thickBot="1" x14ac:dyDescent="0.3">
      <c r="A2618" s="3557" t="s">
        <v>42</v>
      </c>
      <c r="B2618" s="3608"/>
      <c r="C2618" s="3609"/>
      <c r="D2618" s="626"/>
      <c r="E2618" s="456">
        <f>SQRT(E2612*E2612+E2613*E2613)/E2582/1.73</f>
        <v>1.4063789935253403</v>
      </c>
      <c r="F2618" s="179">
        <f t="shared" ref="F2618:AB2618" si="770">SQRT(F2612*F2612+F2613*F2613)/F2582/1.73</f>
        <v>1.2438513900789625</v>
      </c>
      <c r="G2618" s="179">
        <f t="shared" si="770"/>
        <v>1.2734480543928421</v>
      </c>
      <c r="H2618" s="79">
        <f t="shared" si="770"/>
        <v>1.3054180380009406</v>
      </c>
      <c r="I2618" s="79">
        <f t="shared" si="770"/>
        <v>1.3066684384204816</v>
      </c>
      <c r="J2618" s="79">
        <f t="shared" si="770"/>
        <v>1.3347747429731278</v>
      </c>
      <c r="K2618" s="79">
        <f t="shared" si="770"/>
        <v>1.4492352794756203</v>
      </c>
      <c r="L2618" s="79">
        <f t="shared" si="770"/>
        <v>1.4312183107186047</v>
      </c>
      <c r="M2618" s="79">
        <f t="shared" si="770"/>
        <v>1.3693248779392782</v>
      </c>
      <c r="N2618" s="79">
        <f t="shared" si="770"/>
        <v>1.3653481357961825</v>
      </c>
      <c r="O2618" s="79">
        <f t="shared" si="770"/>
        <v>1.3270056903803336</v>
      </c>
      <c r="P2618" s="79">
        <f t="shared" si="770"/>
        <v>1.3244289803019249</v>
      </c>
      <c r="Q2618" s="79">
        <f t="shared" si="770"/>
        <v>1.2510122588031609</v>
      </c>
      <c r="R2618" s="79">
        <f t="shared" si="770"/>
        <v>1.2646257323358086</v>
      </c>
      <c r="S2618" s="79">
        <f t="shared" si="770"/>
        <v>1.1684277344298579</v>
      </c>
      <c r="T2618" s="79">
        <f t="shared" si="770"/>
        <v>1.1303291943886431</v>
      </c>
      <c r="U2618" s="79">
        <f t="shared" si="770"/>
        <v>1.1684277344298579</v>
      </c>
      <c r="V2618" s="79">
        <f t="shared" si="770"/>
        <v>1.1842661779218948</v>
      </c>
      <c r="W2618" s="79">
        <f t="shared" si="770"/>
        <v>1.1639033288754346</v>
      </c>
      <c r="X2618" s="79">
        <f t="shared" si="770"/>
        <v>1.135826904478082</v>
      </c>
      <c r="Y2618" s="79">
        <f>SQRT(Y2612*Y2612+Y2613*Y2613)/Y2582/1.73</f>
        <v>1.2145475810260677</v>
      </c>
      <c r="Z2618" s="179">
        <f t="shared" si="770"/>
        <v>1.3007181982810336</v>
      </c>
      <c r="AA2618" s="179">
        <f t="shared" si="770"/>
        <v>1.5441932537080085</v>
      </c>
      <c r="AB2618" s="180">
        <f t="shared" si="770"/>
        <v>1.900304234374808</v>
      </c>
      <c r="AC2618" s="199">
        <f>AVERAGE(E2618:AB2618)</f>
        <v>1.3151534693773457</v>
      </c>
      <c r="AD2618" s="78">
        <f>(AC2614-AC2618)/AC2614</f>
        <v>-0.2139878178867807</v>
      </c>
      <c r="AE2618" s="79"/>
      <c r="AF2618" s="80"/>
      <c r="AI2618" s="1063"/>
      <c r="AJ2618" s="875"/>
      <c r="AK2618" s="778"/>
      <c r="AL2618" s="875"/>
      <c r="AM2618" s="781"/>
      <c r="AN2618" s="781"/>
    </row>
    <row r="2619" spans="1:40" s="181" customFormat="1" ht="16.5" thickBot="1" x14ac:dyDescent="0.3">
      <c r="A2619" s="589"/>
      <c r="B2619" s="590" t="s">
        <v>31</v>
      </c>
      <c r="C2619" s="2656" t="s">
        <v>13</v>
      </c>
      <c r="D2619" s="3226" t="s">
        <v>820</v>
      </c>
      <c r="E2619" s="589">
        <v>0.46</v>
      </c>
      <c r="F2619" s="594">
        <v>0.435</v>
      </c>
      <c r="G2619" s="594">
        <v>0.46500000000000002</v>
      </c>
      <c r="H2619" s="594">
        <v>0.435</v>
      </c>
      <c r="I2619" s="594">
        <v>0.4</v>
      </c>
      <c r="J2619" s="594">
        <v>0.375</v>
      </c>
      <c r="K2619" s="594">
        <v>0.38</v>
      </c>
      <c r="L2619" s="594">
        <v>0.375</v>
      </c>
      <c r="M2619" s="594">
        <v>0.38</v>
      </c>
      <c r="N2619" s="594">
        <v>0.375</v>
      </c>
      <c r="O2619" s="594">
        <v>0.375</v>
      </c>
      <c r="P2619" s="594">
        <v>0.375</v>
      </c>
      <c r="Q2619" s="594">
        <v>0.38</v>
      </c>
      <c r="R2619" s="594">
        <v>0.375</v>
      </c>
      <c r="S2619" s="594">
        <v>0.38</v>
      </c>
      <c r="T2619" s="594">
        <v>0.38</v>
      </c>
      <c r="U2619" s="594">
        <v>0.375</v>
      </c>
      <c r="V2619" s="594">
        <v>0.38</v>
      </c>
      <c r="W2619" s="594">
        <v>0.38</v>
      </c>
      <c r="X2619" s="594">
        <v>0.38</v>
      </c>
      <c r="Y2619" s="594">
        <v>0.375</v>
      </c>
      <c r="Z2619" s="594">
        <v>0.38</v>
      </c>
      <c r="AA2619" s="594">
        <v>0.42499999999999999</v>
      </c>
      <c r="AB2619" s="1685">
        <v>0.40500000000000003</v>
      </c>
      <c r="AC2619" s="1689">
        <f>SUM(E2619:AB2619)</f>
        <v>9.4450000000000003</v>
      </c>
      <c r="AD2619" s="922"/>
      <c r="AE2619" s="270">
        <v>1</v>
      </c>
      <c r="AF2619" s="271">
        <v>10</v>
      </c>
      <c r="AI2619" s="1063"/>
      <c r="AJ2619" s="877"/>
      <c r="AK2619" s="876"/>
      <c r="AL2619" s="778"/>
      <c r="AM2619" s="781"/>
      <c r="AN2619" s="781"/>
    </row>
    <row r="2620" spans="1:40" s="181" customFormat="1" ht="16.5" hidden="1" thickBot="1" x14ac:dyDescent="0.3">
      <c r="A2620" s="597"/>
      <c r="B2620" s="598"/>
      <c r="C2620" s="2650" t="s">
        <v>18</v>
      </c>
      <c r="D2620" s="788"/>
      <c r="E2620" s="597"/>
      <c r="F2620" s="227"/>
      <c r="G2620" s="227"/>
      <c r="H2620" s="227"/>
      <c r="I2620" s="227"/>
      <c r="J2620" s="227"/>
      <c r="K2620" s="227"/>
      <c r="L2620" s="227"/>
      <c r="M2620" s="227"/>
      <c r="N2620" s="227"/>
      <c r="O2620" s="227"/>
      <c r="P2620" s="227"/>
      <c r="Q2620" s="227"/>
      <c r="R2620" s="227"/>
      <c r="S2620" s="227"/>
      <c r="T2620" s="227"/>
      <c r="U2620" s="227"/>
      <c r="V2620" s="227"/>
      <c r="W2620" s="227"/>
      <c r="X2620" s="227"/>
      <c r="Y2620" s="227"/>
      <c r="Z2620" s="227"/>
      <c r="AA2620" s="227"/>
      <c r="AB2620" s="1119"/>
      <c r="AC2620" s="3274"/>
      <c r="AD2620" s="994"/>
      <c r="AE2620" s="995"/>
      <c r="AF2620" s="996"/>
      <c r="AI2620" s="1064"/>
      <c r="AJ2620" s="778"/>
      <c r="AK2620" s="778"/>
      <c r="AL2620" s="778"/>
      <c r="AM2620" s="781"/>
      <c r="AN2620" s="781"/>
    </row>
    <row r="2621" spans="1:40" s="181" customFormat="1" ht="15.75" customHeight="1" x14ac:dyDescent="0.25">
      <c r="A2621" s="3437" t="s">
        <v>32</v>
      </c>
      <c r="B2621" s="3500"/>
      <c r="C2621" s="1069" t="s">
        <v>13</v>
      </c>
      <c r="D2621" s="998"/>
      <c r="E2621" s="642">
        <f t="shared" ref="E2621:AC2622" si="771">SUM(E2584,E2591,E2598,E2605,E2612)</f>
        <v>89</v>
      </c>
      <c r="F2621" s="643">
        <f t="shared" si="771"/>
        <v>81.400000000000006</v>
      </c>
      <c r="G2621" s="643">
        <f t="shared" si="771"/>
        <v>81.8</v>
      </c>
      <c r="H2621" s="203">
        <f t="shared" si="771"/>
        <v>81.800000000000011</v>
      </c>
      <c r="I2621" s="203">
        <f t="shared" si="771"/>
        <v>83</v>
      </c>
      <c r="J2621" s="203">
        <f t="shared" si="771"/>
        <v>89.4</v>
      </c>
      <c r="K2621" s="203">
        <f t="shared" si="771"/>
        <v>96</v>
      </c>
      <c r="L2621" s="203">
        <f t="shared" si="771"/>
        <v>104.2</v>
      </c>
      <c r="M2621" s="203">
        <f t="shared" si="771"/>
        <v>114</v>
      </c>
      <c r="N2621" s="203">
        <f t="shared" si="771"/>
        <v>113</v>
      </c>
      <c r="O2621" s="203">
        <f t="shared" si="771"/>
        <v>112.4</v>
      </c>
      <c r="P2621" s="203">
        <f t="shared" si="771"/>
        <v>105.19999999999999</v>
      </c>
      <c r="Q2621" s="203">
        <f t="shared" si="771"/>
        <v>97.6</v>
      </c>
      <c r="R2621" s="203">
        <f t="shared" si="771"/>
        <v>103</v>
      </c>
      <c r="S2621" s="203">
        <f t="shared" si="771"/>
        <v>98.8</v>
      </c>
      <c r="T2621" s="203">
        <f t="shared" si="771"/>
        <v>97.600000000000009</v>
      </c>
      <c r="U2621" s="203">
        <f t="shared" si="771"/>
        <v>100.8</v>
      </c>
      <c r="V2621" s="203">
        <f t="shared" si="771"/>
        <v>99.6</v>
      </c>
      <c r="W2621" s="203">
        <f t="shared" si="771"/>
        <v>95.6</v>
      </c>
      <c r="X2621" s="203">
        <f t="shared" si="771"/>
        <v>99.600000000000009</v>
      </c>
      <c r="Y2621" s="71">
        <f>SUM(Y2584,Y2591,Y2598,Y2605,Y2612)</f>
        <v>99.199999999999989</v>
      </c>
      <c r="Z2621" s="643">
        <f t="shared" si="771"/>
        <v>97.4</v>
      </c>
      <c r="AA2621" s="643">
        <f t="shared" si="771"/>
        <v>94.6</v>
      </c>
      <c r="AB2621" s="644">
        <f t="shared" si="771"/>
        <v>95.2</v>
      </c>
      <c r="AC2621" s="1048">
        <f t="shared" si="771"/>
        <v>2330.2000000000003</v>
      </c>
      <c r="AI2621" s="1064"/>
      <c r="AJ2621" s="778"/>
      <c r="AK2621" s="778"/>
      <c r="AL2621" s="778"/>
      <c r="AM2621" s="781"/>
      <c r="AN2621" s="781"/>
    </row>
    <row r="2622" spans="1:40" s="181" customFormat="1" ht="16.5" thickBot="1" x14ac:dyDescent="0.3">
      <c r="A2622" s="3437"/>
      <c r="B2622" s="3500"/>
      <c r="C2622" s="1000" t="s">
        <v>14</v>
      </c>
      <c r="D2622" s="818"/>
      <c r="E2622" s="1001">
        <f t="shared" si="771"/>
        <v>27</v>
      </c>
      <c r="F2622" s="328">
        <f t="shared" si="771"/>
        <v>22.599999999999998</v>
      </c>
      <c r="G2622" s="328">
        <f t="shared" si="771"/>
        <v>22.2</v>
      </c>
      <c r="H2622" s="127">
        <f t="shared" si="771"/>
        <v>23.8</v>
      </c>
      <c r="I2622" s="127">
        <f t="shared" si="771"/>
        <v>23.2</v>
      </c>
      <c r="J2622" s="127">
        <f t="shared" si="771"/>
        <v>22.8</v>
      </c>
      <c r="K2622" s="127">
        <f t="shared" si="771"/>
        <v>23.2</v>
      </c>
      <c r="L2622" s="127">
        <f t="shared" si="771"/>
        <v>23.6</v>
      </c>
      <c r="M2622" s="127">
        <f t="shared" si="771"/>
        <v>25</v>
      </c>
      <c r="N2622" s="127">
        <f t="shared" si="771"/>
        <v>25.6</v>
      </c>
      <c r="O2622" s="127">
        <f t="shared" si="771"/>
        <v>25.2</v>
      </c>
      <c r="P2622" s="127">
        <f t="shared" si="771"/>
        <v>26.4</v>
      </c>
      <c r="Q2622" s="127">
        <f t="shared" si="771"/>
        <v>24.6</v>
      </c>
      <c r="R2622" s="127">
        <f t="shared" si="771"/>
        <v>25</v>
      </c>
      <c r="S2622" s="127">
        <f t="shared" si="771"/>
        <v>26.6</v>
      </c>
      <c r="T2622" s="127">
        <f t="shared" si="771"/>
        <v>26.6</v>
      </c>
      <c r="U2622" s="127">
        <f t="shared" si="771"/>
        <v>26</v>
      </c>
      <c r="V2622" s="127">
        <f t="shared" si="771"/>
        <v>26.2</v>
      </c>
      <c r="W2622" s="127">
        <f t="shared" si="771"/>
        <v>25.6</v>
      </c>
      <c r="X2622" s="127">
        <f t="shared" si="771"/>
        <v>24.6</v>
      </c>
      <c r="Y2622" s="79">
        <f>SUM(Y2585,Y2592,Y2599,Y2606,Y2613)</f>
        <v>23.2</v>
      </c>
      <c r="Z2622" s="328">
        <f t="shared" si="771"/>
        <v>24.6</v>
      </c>
      <c r="AA2622" s="328">
        <f t="shared" si="771"/>
        <v>25.2</v>
      </c>
      <c r="AB2622" s="1002">
        <f t="shared" si="771"/>
        <v>30.4</v>
      </c>
      <c r="AC2622" s="1070">
        <f t="shared" si="771"/>
        <v>599.20000000000005</v>
      </c>
      <c r="AI2622" s="1064"/>
      <c r="AJ2622" s="778"/>
      <c r="AK2622" s="778"/>
      <c r="AL2622" s="778"/>
      <c r="AM2622" s="781"/>
      <c r="AN2622" s="781"/>
    </row>
    <row r="2623" spans="1:40" s="181" customFormat="1" ht="15.75" customHeight="1" x14ac:dyDescent="0.25">
      <c r="A2623" s="3411" t="s">
        <v>33</v>
      </c>
      <c r="B2623" s="3415"/>
      <c r="C2623" s="121" t="s">
        <v>34</v>
      </c>
      <c r="D2623" s="817"/>
      <c r="E2623" s="1004">
        <f t="shared" ref="E2623:AC2624" si="772">100-(E2621/(E2571))*100</f>
        <v>-0.56497175141242906</v>
      </c>
      <c r="F2623" s="137">
        <f t="shared" si="772"/>
        <v>-0.86741016109046143</v>
      </c>
      <c r="G2623" s="137">
        <f t="shared" si="772"/>
        <v>-0.61500615006148962</v>
      </c>
      <c r="H2623" s="477">
        <f t="shared" si="772"/>
        <v>-0.98765432098765871</v>
      </c>
      <c r="I2623" s="477">
        <f t="shared" si="772"/>
        <v>-0.24154589371980251</v>
      </c>
      <c r="J2623" s="477">
        <f t="shared" si="772"/>
        <v>-0.67567567567567721</v>
      </c>
      <c r="K2623" s="477">
        <f t="shared" si="772"/>
        <v>-1.2658227848101262</v>
      </c>
      <c r="L2623" s="477">
        <f t="shared" si="772"/>
        <v>-0.67632850241545839</v>
      </c>
      <c r="M2623" s="477">
        <f t="shared" si="772"/>
        <v>-0.79575596816977168</v>
      </c>
      <c r="N2623" s="477">
        <f t="shared" si="772"/>
        <v>-0.44444444444444287</v>
      </c>
      <c r="O2623" s="477">
        <f t="shared" si="772"/>
        <v>-0.98831985624438801</v>
      </c>
      <c r="P2623" s="477">
        <f t="shared" si="772"/>
        <v>-0.76628352490419616</v>
      </c>
      <c r="Q2623" s="477">
        <f t="shared" si="772"/>
        <v>-0.72239422084621197</v>
      </c>
      <c r="R2623" s="477">
        <f t="shared" si="772"/>
        <v>-0.68426197458455817</v>
      </c>
      <c r="S2623" s="477">
        <f t="shared" si="772"/>
        <v>-0.71355759429154375</v>
      </c>
      <c r="T2623" s="477">
        <f t="shared" si="772"/>
        <v>-0.41152263374486608</v>
      </c>
      <c r="U2623" s="477">
        <f t="shared" si="772"/>
        <v>-0.59880239520957446</v>
      </c>
      <c r="V2623" s="477">
        <f t="shared" si="772"/>
        <v>-0.60606060606060908</v>
      </c>
      <c r="W2623" s="477">
        <f t="shared" si="772"/>
        <v>-0.84388185654007941</v>
      </c>
      <c r="X2623" s="477">
        <f t="shared" si="772"/>
        <v>-0.60606060606060908</v>
      </c>
      <c r="Y2623" s="477">
        <f>100-(Y2621/(Y2571))*100</f>
        <v>-0.50658561296856419</v>
      </c>
      <c r="Z2623" s="137">
        <f t="shared" si="772"/>
        <v>-0.82815734989650025</v>
      </c>
      <c r="AA2623" s="137">
        <f t="shared" si="772"/>
        <v>-0.42462845010615524</v>
      </c>
      <c r="AB2623" s="1005">
        <f t="shared" si="772"/>
        <v>-0.74074074074074758</v>
      </c>
      <c r="AC2623" s="1006">
        <f t="shared" si="772"/>
        <v>-0.69138363149254189</v>
      </c>
      <c r="AG2623" s="850"/>
      <c r="AI2623" s="781"/>
      <c r="AJ2623" s="781"/>
      <c r="AK2623" s="781"/>
      <c r="AL2623" s="781"/>
      <c r="AM2623" s="781"/>
      <c r="AN2623" s="781"/>
    </row>
    <row r="2624" spans="1:40" s="181" customFormat="1" ht="16.5" thickBot="1" x14ac:dyDescent="0.3">
      <c r="A2624" s="3416"/>
      <c r="B2624" s="3417"/>
      <c r="C2624" s="126" t="s">
        <v>35</v>
      </c>
      <c r="D2624" s="819"/>
      <c r="E2624" s="1008">
        <f t="shared" si="772"/>
        <v>-7.1428571428571388</v>
      </c>
      <c r="F2624" s="480">
        <f t="shared" si="772"/>
        <v>-17.708333333333329</v>
      </c>
      <c r="G2624" s="480">
        <f t="shared" si="772"/>
        <v>-15.625</v>
      </c>
      <c r="H2624" s="318">
        <f t="shared" si="772"/>
        <v>-16.666666666666671</v>
      </c>
      <c r="I2624" s="318">
        <f t="shared" si="772"/>
        <v>-15.422885572139293</v>
      </c>
      <c r="J2624" s="318">
        <f t="shared" si="772"/>
        <v>-16.923076923076934</v>
      </c>
      <c r="K2624" s="318">
        <f t="shared" si="772"/>
        <v>-12.077294685990353</v>
      </c>
      <c r="L2624" s="318">
        <f t="shared" si="772"/>
        <v>-19.191919191919197</v>
      </c>
      <c r="M2624" s="318">
        <f t="shared" si="772"/>
        <v>-19.047619047619051</v>
      </c>
      <c r="N2624" s="318">
        <f t="shared" si="772"/>
        <v>-23.671497584541072</v>
      </c>
      <c r="O2624" s="318">
        <f t="shared" si="772"/>
        <v>-21.739130434782624</v>
      </c>
      <c r="P2624" s="318">
        <f t="shared" si="772"/>
        <v>-18.918918918918919</v>
      </c>
      <c r="Q2624" s="318">
        <f t="shared" si="772"/>
        <v>-18.840579710144951</v>
      </c>
      <c r="R2624" s="318">
        <f t="shared" si="772"/>
        <v>-19.047619047619051</v>
      </c>
      <c r="S2624" s="318">
        <f t="shared" si="772"/>
        <v>-19.819819819819841</v>
      </c>
      <c r="T2624" s="318">
        <f t="shared" si="772"/>
        <v>-19.819819819819841</v>
      </c>
      <c r="U2624" s="318">
        <f t="shared" si="772"/>
        <v>-20.370370370370367</v>
      </c>
      <c r="V2624" s="318">
        <f t="shared" si="772"/>
        <v>-21.296296296296276</v>
      </c>
      <c r="W2624" s="318">
        <f t="shared" si="772"/>
        <v>-20.187793427230048</v>
      </c>
      <c r="X2624" s="318">
        <f t="shared" si="772"/>
        <v>-20.588235294117666</v>
      </c>
      <c r="Y2624" s="318">
        <f>100-(Y2622/(Y2572))*100</f>
        <v>-24.731182795698899</v>
      </c>
      <c r="Z2624" s="480">
        <f t="shared" si="772"/>
        <v>-20.588235294117666</v>
      </c>
      <c r="AA2624" s="480">
        <f t="shared" si="772"/>
        <v>-11.999999999999986</v>
      </c>
      <c r="AB2624" s="1009">
        <f t="shared" si="772"/>
        <v>-7.8014184397163149</v>
      </c>
      <c r="AC2624" s="1010">
        <f t="shared" si="772"/>
        <v>-17.628582646250507</v>
      </c>
      <c r="AD2624" s="208"/>
      <c r="AE2624" s="850"/>
      <c r="AF2624" s="850"/>
      <c r="AG2624" s="850"/>
      <c r="AI2624" s="781"/>
      <c r="AJ2624" s="781"/>
      <c r="AK2624" s="781"/>
      <c r="AL2624" s="781"/>
      <c r="AM2624" s="781"/>
      <c r="AN2624" s="781"/>
    </row>
    <row r="2625" spans="1:40" s="181" customFormat="1" hidden="1" x14ac:dyDescent="0.25">
      <c r="A2625" s="3418"/>
      <c r="B2625" s="3419"/>
      <c r="C2625" s="1011"/>
      <c r="D2625" s="405" t="s">
        <v>111</v>
      </c>
      <c r="E2625" s="908">
        <f t="shared" ref="E2625:AB2625" si="773">(E2573-E2586-E2593-E2600-E2607-E2614)/E2573</f>
        <v>0</v>
      </c>
      <c r="F2625" s="908">
        <f t="shared" si="773"/>
        <v>0</v>
      </c>
      <c r="G2625" s="908">
        <f t="shared" si="773"/>
        <v>0.2</v>
      </c>
      <c r="H2625" s="3068">
        <f t="shared" si="773"/>
        <v>0</v>
      </c>
      <c r="I2625" s="3068">
        <f t="shared" si="773"/>
        <v>0.2</v>
      </c>
      <c r="J2625" s="3068">
        <f t="shared" si="773"/>
        <v>0.16666666666666666</v>
      </c>
      <c r="K2625" s="3068">
        <f t="shared" si="773"/>
        <v>0</v>
      </c>
      <c r="L2625" s="3068">
        <f t="shared" si="773"/>
        <v>0</v>
      </c>
      <c r="M2625" s="3068">
        <f t="shared" si="773"/>
        <v>0</v>
      </c>
      <c r="N2625" s="3068">
        <f t="shared" si="773"/>
        <v>0</v>
      </c>
      <c r="O2625" s="3068">
        <f t="shared" si="773"/>
        <v>0</v>
      </c>
      <c r="P2625" s="3068">
        <f t="shared" si="773"/>
        <v>-0.2</v>
      </c>
      <c r="Q2625" s="3068">
        <f t="shared" si="773"/>
        <v>0</v>
      </c>
      <c r="R2625" s="3068">
        <f t="shared" si="773"/>
        <v>0</v>
      </c>
      <c r="S2625" s="3068">
        <f t="shared" si="773"/>
        <v>-0.2</v>
      </c>
      <c r="T2625" s="3068">
        <f t="shared" si="773"/>
        <v>0</v>
      </c>
      <c r="U2625" s="3068">
        <f t="shared" si="773"/>
        <v>0</v>
      </c>
      <c r="V2625" s="3068">
        <f t="shared" si="773"/>
        <v>0</v>
      </c>
      <c r="W2625" s="3068">
        <f t="shared" si="773"/>
        <v>0</v>
      </c>
      <c r="X2625" s="3068">
        <f t="shared" si="773"/>
        <v>-0.2</v>
      </c>
      <c r="Y2625" s="3068">
        <f>(Y2573-Y2586-Y2593-Y2600-Y2607-Y2614)/Y2573</f>
        <v>0</v>
      </c>
      <c r="Z2625" s="908">
        <f t="shared" si="773"/>
        <v>0</v>
      </c>
      <c r="AA2625" s="908">
        <f t="shared" si="773"/>
        <v>0</v>
      </c>
      <c r="AB2625" s="909">
        <f t="shared" si="773"/>
        <v>-0.2</v>
      </c>
      <c r="AC2625" s="408">
        <f>(AC2573-AC2586-AC2593-AC2600-AC2607-AC2614)/AC2573</f>
        <v>-7.7519379844960554E-3</v>
      </c>
      <c r="AD2625" s="208"/>
      <c r="AE2625" s="850"/>
      <c r="AF2625" s="850"/>
      <c r="AG2625" s="850"/>
    </row>
    <row r="2626" spans="1:40" s="181" customFormat="1" ht="17.25" hidden="1" customHeight="1" thickBot="1" x14ac:dyDescent="0.3">
      <c r="A2626" s="3420"/>
      <c r="B2626" s="3421"/>
      <c r="C2626" s="1017"/>
      <c r="D2626" s="141" t="s">
        <v>112</v>
      </c>
      <c r="E2626" s="409">
        <f>(E2577-E2590-E2597-E2604-E2611-E2618)/E2577</f>
        <v>-1.9394519173913185E-2</v>
      </c>
      <c r="F2626" s="409">
        <f t="shared" ref="F2626:AC2626" si="774">(F2577-F2590-F2597-F2604-F2611-F2618)/F2577</f>
        <v>-3.0829999332194918E-2</v>
      </c>
      <c r="G2626" s="409">
        <f t="shared" si="774"/>
        <v>-2.7710719392592065E-2</v>
      </c>
      <c r="H2626" s="742">
        <f t="shared" si="774"/>
        <v>-3.5303728501366739E-2</v>
      </c>
      <c r="I2626" s="742">
        <f t="shared" si="774"/>
        <v>-2.5411087768533128E-2</v>
      </c>
      <c r="J2626" s="742">
        <f t="shared" si="774"/>
        <v>-2.5910962150576543E-2</v>
      </c>
      <c r="K2626" s="742">
        <f t="shared" si="774"/>
        <v>-2.8041318651344606E-2</v>
      </c>
      <c r="L2626" s="742">
        <f t="shared" si="774"/>
        <v>-2.1808686968639034E-2</v>
      </c>
      <c r="M2626" s="742">
        <f t="shared" si="774"/>
        <v>-2.0770378911118614E-2</v>
      </c>
      <c r="N2626" s="742">
        <f t="shared" si="774"/>
        <v>-1.9545168328463501E-2</v>
      </c>
      <c r="O2626" s="742">
        <f t="shared" si="774"/>
        <v>-2.383103681081419E-2</v>
      </c>
      <c r="P2626" s="742">
        <f t="shared" si="774"/>
        <v>-2.4641376499884175E-2</v>
      </c>
      <c r="Q2626" s="742">
        <f t="shared" si="774"/>
        <v>-2.4575536997755484E-2</v>
      </c>
      <c r="R2626" s="742">
        <f t="shared" si="774"/>
        <v>-2.2636149881423925E-2</v>
      </c>
      <c r="S2626" s="742">
        <f t="shared" si="774"/>
        <v>-2.6151741049907758E-2</v>
      </c>
      <c r="T2626" s="742">
        <f t="shared" si="774"/>
        <v>-2.3472783924250805E-2</v>
      </c>
      <c r="U2626" s="742">
        <f t="shared" si="774"/>
        <v>-2.3582593305066266E-2</v>
      </c>
      <c r="V2626" s="742">
        <f t="shared" si="774"/>
        <v>-2.4896192194114441E-2</v>
      </c>
      <c r="W2626" s="742">
        <f t="shared" si="774"/>
        <v>-2.7747605735580085E-2</v>
      </c>
      <c r="X2626" s="742">
        <f t="shared" si="774"/>
        <v>-2.2195834032809132E-2</v>
      </c>
      <c r="Y2626" s="742">
        <f>(Y2577-Y2590-Y2597-Y2604-Y2611-Y2618)/Y2577</f>
        <v>-2.1471437270056685E-2</v>
      </c>
      <c r="Z2626" s="409">
        <f t="shared" si="774"/>
        <v>-2.6750219817370469E-2</v>
      </c>
      <c r="AA2626" s="409">
        <f t="shared" si="774"/>
        <v>-1.5775778535973995E-2</v>
      </c>
      <c r="AB2626" s="410">
        <f t="shared" si="774"/>
        <v>-1.5212664255419674E-2</v>
      </c>
      <c r="AC2626" s="411">
        <f t="shared" si="774"/>
        <v>-2.3856555671556968E-2</v>
      </c>
      <c r="AD2626" s="208"/>
      <c r="AE2626" s="850"/>
      <c r="AF2626" s="850"/>
      <c r="AG2626" s="565"/>
    </row>
    <row r="2627" spans="1:40" s="181" customFormat="1" ht="16.5" thickBot="1" x14ac:dyDescent="0.3">
      <c r="A2627" s="217"/>
      <c r="B2627" s="332"/>
      <c r="C2627" s="565"/>
      <c r="D2627" s="332"/>
      <c r="E2627" s="573"/>
      <c r="F2627" s="573"/>
      <c r="G2627" s="573"/>
      <c r="H2627" s="217"/>
      <c r="I2627" s="217"/>
      <c r="J2627" s="217"/>
      <c r="K2627" s="217"/>
      <c r="L2627" s="217"/>
      <c r="M2627" s="217"/>
      <c r="N2627" s="217"/>
      <c r="O2627" s="217"/>
      <c r="P2627" s="217"/>
      <c r="Q2627" s="217"/>
      <c r="R2627" s="217"/>
      <c r="S2627" s="217"/>
      <c r="T2627" s="217"/>
      <c r="U2627" s="217"/>
      <c r="V2627" s="217"/>
      <c r="W2627" s="217"/>
      <c r="X2627" s="217"/>
      <c r="Y2627" s="217"/>
      <c r="Z2627" s="573"/>
      <c r="AA2627" s="573"/>
      <c r="AB2627" s="573"/>
      <c r="AC2627" s="573"/>
      <c r="AD2627" s="573"/>
      <c r="AE2627" s="565"/>
      <c r="AF2627" s="565"/>
      <c r="AG2627" s="711"/>
    </row>
    <row r="2628" spans="1:40" s="181" customFormat="1" ht="16.5" thickBot="1" x14ac:dyDescent="0.3">
      <c r="A2628" s="3426" t="s">
        <v>349</v>
      </c>
      <c r="B2628" s="3427"/>
      <c r="C2628" s="1071"/>
      <c r="D2628" s="1161"/>
      <c r="E2628" s="1165">
        <v>1</v>
      </c>
      <c r="F2628" s="611">
        <v>2</v>
      </c>
      <c r="G2628" s="611">
        <v>3</v>
      </c>
      <c r="H2628" s="746">
        <v>4</v>
      </c>
      <c r="I2628" s="746">
        <v>5</v>
      </c>
      <c r="J2628" s="746">
        <v>6</v>
      </c>
      <c r="K2628" s="746">
        <v>7</v>
      </c>
      <c r="L2628" s="746">
        <v>8</v>
      </c>
      <c r="M2628" s="746">
        <v>9</v>
      </c>
      <c r="N2628" s="746">
        <v>10</v>
      </c>
      <c r="O2628" s="746">
        <v>11</v>
      </c>
      <c r="P2628" s="746">
        <v>12</v>
      </c>
      <c r="Q2628" s="746">
        <v>13</v>
      </c>
      <c r="R2628" s="746">
        <v>14</v>
      </c>
      <c r="S2628" s="746">
        <v>15</v>
      </c>
      <c r="T2628" s="746">
        <v>16</v>
      </c>
      <c r="U2628" s="746">
        <v>17</v>
      </c>
      <c r="V2628" s="746">
        <v>18</v>
      </c>
      <c r="W2628" s="746">
        <v>19</v>
      </c>
      <c r="X2628" s="746">
        <v>20</v>
      </c>
      <c r="Y2628" s="746">
        <v>21</v>
      </c>
      <c r="Z2628" s="611">
        <v>22</v>
      </c>
      <c r="AA2628" s="611">
        <v>23</v>
      </c>
      <c r="AB2628" s="1058">
        <v>24</v>
      </c>
      <c r="AC2628" s="1072"/>
      <c r="AD2628" s="1059"/>
      <c r="AE2628" s="711"/>
      <c r="AF2628" s="711"/>
      <c r="AG2628" s="711"/>
      <c r="AH2628" s="189"/>
      <c r="AI2628" s="189"/>
      <c r="AJ2628" s="189"/>
      <c r="AK2628" s="189"/>
      <c r="AL2628" s="189"/>
      <c r="AM2628" s="189"/>
    </row>
    <row r="2629" spans="1:40" s="181" customFormat="1" x14ac:dyDescent="0.25">
      <c r="A2629" s="575" t="s">
        <v>350</v>
      </c>
      <c r="B2629" s="349"/>
      <c r="C2629" s="1073"/>
      <c r="D2629" s="1074"/>
      <c r="E2629" s="1162"/>
      <c r="F2629" s="1163"/>
      <c r="G2629" s="1163"/>
      <c r="H2629" s="3103"/>
      <c r="I2629" s="3103"/>
      <c r="J2629" s="3103"/>
      <c r="K2629" s="3103"/>
      <c r="L2629" s="3103"/>
      <c r="M2629" s="3103"/>
      <c r="N2629" s="3103"/>
      <c r="O2629" s="3103"/>
      <c r="P2629" s="3103"/>
      <c r="Q2629" s="3103"/>
      <c r="R2629" s="3103"/>
      <c r="S2629" s="3103"/>
      <c r="T2629" s="3103"/>
      <c r="U2629" s="3103"/>
      <c r="V2629" s="3103"/>
      <c r="W2629" s="3103"/>
      <c r="X2629" s="3103"/>
      <c r="Y2629" s="3103"/>
      <c r="Z2629" s="1163"/>
      <c r="AA2629" s="1163"/>
      <c r="AB2629" s="1164"/>
      <c r="AC2629" s="1075"/>
      <c r="AD2629" s="1059"/>
      <c r="AE2629" s="711"/>
      <c r="AF2629" s="711"/>
      <c r="AG2629" s="711"/>
      <c r="AH2629" s="189"/>
      <c r="AI2629" s="189"/>
      <c r="AJ2629" s="189"/>
      <c r="AK2629" s="189"/>
      <c r="AL2629" s="189"/>
      <c r="AM2629" s="189"/>
    </row>
    <row r="2630" spans="1:40" s="181" customFormat="1" ht="16.5" thickBot="1" x14ac:dyDescent="0.3">
      <c r="A2630" s="578" t="s">
        <v>351</v>
      </c>
      <c r="B2630" s="488"/>
      <c r="C2630" s="1017"/>
      <c r="D2630" s="821"/>
      <c r="E2630" s="766"/>
      <c r="F2630" s="488"/>
      <c r="G2630" s="488"/>
      <c r="H2630" s="488"/>
      <c r="I2630" s="488"/>
      <c r="J2630" s="488"/>
      <c r="K2630" s="488"/>
      <c r="L2630" s="488"/>
      <c r="M2630" s="488"/>
      <c r="N2630" s="488"/>
      <c r="O2630" s="488"/>
      <c r="P2630" s="488"/>
      <c r="Q2630" s="488"/>
      <c r="R2630" s="488"/>
      <c r="S2630" s="488"/>
      <c r="T2630" s="488"/>
      <c r="U2630" s="488"/>
      <c r="V2630" s="488"/>
      <c r="W2630" s="488"/>
      <c r="X2630" s="488"/>
      <c r="Y2630" s="488"/>
      <c r="Z2630" s="488"/>
      <c r="AA2630" s="488"/>
      <c r="AB2630" s="489"/>
      <c r="AC2630" s="1076"/>
      <c r="AD2630" s="1059"/>
      <c r="AE2630" s="711"/>
      <c r="AF2630" s="711"/>
      <c r="AH2630" s="189"/>
      <c r="AI2630" s="300"/>
      <c r="AJ2630" s="302"/>
      <c r="AK2630" s="332"/>
      <c r="AL2630" s="302"/>
      <c r="AM2630" s="189"/>
    </row>
    <row r="2631" spans="1:40" s="181" customFormat="1" x14ac:dyDescent="0.25">
      <c r="A2631" s="3610" t="s">
        <v>1073</v>
      </c>
      <c r="B2631" s="3611" t="s">
        <v>20</v>
      </c>
      <c r="C2631" s="125" t="s">
        <v>13</v>
      </c>
      <c r="D2631" s="113" t="s">
        <v>820</v>
      </c>
      <c r="E2631" s="70">
        <v>0</v>
      </c>
      <c r="F2631" s="71">
        <v>0</v>
      </c>
      <c r="G2631" s="71">
        <v>0</v>
      </c>
      <c r="H2631" s="71">
        <v>0</v>
      </c>
      <c r="I2631" s="71">
        <v>0</v>
      </c>
      <c r="J2631" s="71">
        <v>0</v>
      </c>
      <c r="K2631" s="71">
        <v>0</v>
      </c>
      <c r="L2631" s="71">
        <v>0</v>
      </c>
      <c r="M2631" s="71">
        <v>0</v>
      </c>
      <c r="N2631" s="71">
        <v>0</v>
      </c>
      <c r="O2631" s="71">
        <v>0</v>
      </c>
      <c r="P2631" s="71">
        <v>0</v>
      </c>
      <c r="Q2631" s="71">
        <v>0</v>
      </c>
      <c r="R2631" s="71">
        <v>0</v>
      </c>
      <c r="S2631" s="71">
        <v>0</v>
      </c>
      <c r="T2631" s="71">
        <v>0</v>
      </c>
      <c r="U2631" s="71">
        <v>0</v>
      </c>
      <c r="V2631" s="71">
        <v>0</v>
      </c>
      <c r="W2631" s="71">
        <v>0</v>
      </c>
      <c r="X2631" s="71">
        <v>0</v>
      </c>
      <c r="Y2631" s="71">
        <v>0</v>
      </c>
      <c r="Z2631" s="71">
        <v>0</v>
      </c>
      <c r="AA2631" s="71">
        <v>0</v>
      </c>
      <c r="AB2631" s="72">
        <v>0</v>
      </c>
      <c r="AC2631" s="131">
        <f>SUM(E2631:AB2631)</f>
        <v>0</v>
      </c>
      <c r="AD2631" s="70">
        <v>2500</v>
      </c>
      <c r="AE2631" s="71">
        <v>100</v>
      </c>
      <c r="AF2631" s="72">
        <v>40</v>
      </c>
      <c r="AH2631" s="189"/>
      <c r="AI2631" s="300"/>
      <c r="AJ2631" s="863"/>
      <c r="AK2631" s="862"/>
      <c r="AL2631" s="332"/>
      <c r="AM2631" s="189"/>
    </row>
    <row r="2632" spans="1:40" s="181" customFormat="1" x14ac:dyDescent="0.25">
      <c r="A2632" s="3578"/>
      <c r="B2632" s="3581"/>
      <c r="C2632" s="123" t="s">
        <v>14</v>
      </c>
      <c r="D2632" s="108" t="s">
        <v>820</v>
      </c>
      <c r="E2632" s="391">
        <v>0</v>
      </c>
      <c r="F2632" s="308">
        <v>0</v>
      </c>
      <c r="G2632" s="308">
        <v>0</v>
      </c>
      <c r="H2632" s="308">
        <v>0</v>
      </c>
      <c r="I2632" s="308">
        <v>0</v>
      </c>
      <c r="J2632" s="308">
        <v>0</v>
      </c>
      <c r="K2632" s="308">
        <v>0</v>
      </c>
      <c r="L2632" s="308">
        <v>0</v>
      </c>
      <c r="M2632" s="308">
        <v>0</v>
      </c>
      <c r="N2632" s="308">
        <v>0</v>
      </c>
      <c r="O2632" s="308">
        <v>0</v>
      </c>
      <c r="P2632" s="308">
        <v>0</v>
      </c>
      <c r="Q2632" s="308">
        <v>0</v>
      </c>
      <c r="R2632" s="308">
        <v>0</v>
      </c>
      <c r="S2632" s="308">
        <v>0</v>
      </c>
      <c r="T2632" s="308">
        <v>0</v>
      </c>
      <c r="U2632" s="308">
        <v>0</v>
      </c>
      <c r="V2632" s="308">
        <v>0</v>
      </c>
      <c r="W2632" s="308">
        <v>0</v>
      </c>
      <c r="X2632" s="308">
        <v>0</v>
      </c>
      <c r="Y2632" s="308">
        <v>0</v>
      </c>
      <c r="Z2632" s="308">
        <v>0</v>
      </c>
      <c r="AA2632" s="308">
        <v>0</v>
      </c>
      <c r="AB2632" s="309">
        <v>0</v>
      </c>
      <c r="AC2632" s="133">
        <f>SUM(E2632:AB2632)</f>
        <v>0</v>
      </c>
      <c r="AD2632" s="73"/>
      <c r="AE2632" s="155"/>
      <c r="AF2632" s="74"/>
      <c r="AH2632" s="189"/>
      <c r="AI2632" s="217"/>
      <c r="AJ2632" s="332"/>
      <c r="AK2632" s="332"/>
      <c r="AL2632" s="332"/>
      <c r="AM2632" s="189"/>
    </row>
    <row r="2633" spans="1:40" s="181" customFormat="1" x14ac:dyDescent="0.25">
      <c r="A2633" s="3578"/>
      <c r="B2633" s="3581"/>
      <c r="C2633" s="123" t="s">
        <v>15</v>
      </c>
      <c r="D2633" s="108" t="s">
        <v>54</v>
      </c>
      <c r="E2633" s="1459">
        <v>0</v>
      </c>
      <c r="F2633" s="1444">
        <v>0</v>
      </c>
      <c r="G2633" s="1444">
        <v>0</v>
      </c>
      <c r="H2633" s="327">
        <v>0</v>
      </c>
      <c r="I2633" s="327">
        <v>0</v>
      </c>
      <c r="J2633" s="327">
        <v>0</v>
      </c>
      <c r="K2633" s="327">
        <v>0</v>
      </c>
      <c r="L2633" s="327">
        <v>0</v>
      </c>
      <c r="M2633" s="327">
        <v>0</v>
      </c>
      <c r="N2633" s="327">
        <v>0</v>
      </c>
      <c r="O2633" s="327">
        <v>0</v>
      </c>
      <c r="P2633" s="327">
        <v>0</v>
      </c>
      <c r="Q2633" s="327">
        <v>0</v>
      </c>
      <c r="R2633" s="327">
        <v>0</v>
      </c>
      <c r="S2633" s="327">
        <v>0</v>
      </c>
      <c r="T2633" s="327">
        <v>0</v>
      </c>
      <c r="U2633" s="327">
        <v>0</v>
      </c>
      <c r="V2633" s="327">
        <v>0</v>
      </c>
      <c r="W2633" s="327">
        <v>0</v>
      </c>
      <c r="X2633" s="327">
        <v>0</v>
      </c>
      <c r="Y2633" s="327">
        <v>0</v>
      </c>
      <c r="Z2633" s="1444">
        <v>0</v>
      </c>
      <c r="AA2633" s="327">
        <v>0</v>
      </c>
      <c r="AB2633" s="1445">
        <v>0</v>
      </c>
      <c r="AC2633" s="133">
        <f>AVERAGE(E2633:AB2633)</f>
        <v>0</v>
      </c>
      <c r="AD2633" s="76">
        <f>SQRT(MIN((E2631*E2631+E2632*E2632),(F2631*F2631+F2632*F2632),(G2631*G2631+G2632*G2632),(H2631*H2631+H2632*H2632),(I2631*I2631+I2632*I2632),(J2631*J2631+J2632*J2632),(K2631*K2631+K2632*K2632),(L2631*L2631+L2632*L2632),(M2631*M2631+M2632*M2632),(N2631*N2631+N2632*N2632),(E2631*E2631+E2632*E2632),(O2631*O2631+O2632*O2632),(P2631*P2631+P2632*P2632),(R2631*R2631+R2632*R2632),(S2631*S2631+S2632*S2632),(T2631*T2631+T2632*T2632),(U2631*U2631+U2632*U2632),(V2631*V2631+V2632*V2632),(W2631*W2631+W2632*W2632),(X2631*X2631+X2632*X2632),(V2631*V2631+V2632*V2632),(Z2631*Z2631+Z2632*Z2632),(AA2631*AA2631+AA2632*AA2632),(AB2631*AB2631+AB2632*AB2632)))/AD2631</f>
        <v>0</v>
      </c>
      <c r="AE2633" s="76"/>
      <c r="AF2633" s="77"/>
      <c r="AH2633" s="189"/>
      <c r="AI2633" s="217"/>
      <c r="AJ2633" s="332"/>
      <c r="AK2633" s="332"/>
      <c r="AL2633" s="332"/>
      <c r="AM2633" s="189"/>
    </row>
    <row r="2634" spans="1:40" s="181" customFormat="1" ht="16.5" thickBot="1" x14ac:dyDescent="0.3">
      <c r="A2634" s="3578"/>
      <c r="B2634" s="3581"/>
      <c r="C2634" s="123" t="s">
        <v>17</v>
      </c>
      <c r="D2634" s="114"/>
      <c r="E2634" s="498" t="e">
        <f t="shared" ref="E2634:AB2634" si="775">E2632/E2631</f>
        <v>#DIV/0!</v>
      </c>
      <c r="F2634" s="314" t="e">
        <f t="shared" si="775"/>
        <v>#DIV/0!</v>
      </c>
      <c r="G2634" s="314" t="e">
        <f t="shared" si="775"/>
        <v>#DIV/0!</v>
      </c>
      <c r="H2634" s="314" t="e">
        <f t="shared" si="775"/>
        <v>#DIV/0!</v>
      </c>
      <c r="I2634" s="314" t="e">
        <f t="shared" si="775"/>
        <v>#DIV/0!</v>
      </c>
      <c r="J2634" s="314" t="e">
        <f t="shared" si="775"/>
        <v>#DIV/0!</v>
      </c>
      <c r="K2634" s="314" t="e">
        <f t="shared" si="775"/>
        <v>#DIV/0!</v>
      </c>
      <c r="L2634" s="314" t="e">
        <f t="shared" si="775"/>
        <v>#DIV/0!</v>
      </c>
      <c r="M2634" s="314" t="e">
        <f t="shared" si="775"/>
        <v>#DIV/0!</v>
      </c>
      <c r="N2634" s="314" t="e">
        <f t="shared" si="775"/>
        <v>#DIV/0!</v>
      </c>
      <c r="O2634" s="314" t="e">
        <f t="shared" si="775"/>
        <v>#DIV/0!</v>
      </c>
      <c r="P2634" s="314" t="e">
        <f t="shared" si="775"/>
        <v>#DIV/0!</v>
      </c>
      <c r="Q2634" s="314" t="e">
        <f t="shared" si="775"/>
        <v>#DIV/0!</v>
      </c>
      <c r="R2634" s="314" t="e">
        <f t="shared" si="775"/>
        <v>#DIV/0!</v>
      </c>
      <c r="S2634" s="314" t="e">
        <f t="shared" si="775"/>
        <v>#DIV/0!</v>
      </c>
      <c r="T2634" s="314" t="e">
        <f t="shared" si="775"/>
        <v>#DIV/0!</v>
      </c>
      <c r="U2634" s="314" t="e">
        <f t="shared" si="775"/>
        <v>#DIV/0!</v>
      </c>
      <c r="V2634" s="314" t="e">
        <f t="shared" si="775"/>
        <v>#DIV/0!</v>
      </c>
      <c r="W2634" s="314" t="e">
        <f t="shared" si="775"/>
        <v>#DIV/0!</v>
      </c>
      <c r="X2634" s="314" t="e">
        <f t="shared" si="775"/>
        <v>#DIV/0!</v>
      </c>
      <c r="Y2634" s="314" t="e">
        <f>Y2632/Y2631</f>
        <v>#DIV/0!</v>
      </c>
      <c r="Z2634" s="314" t="e">
        <f t="shared" si="775"/>
        <v>#DIV/0!</v>
      </c>
      <c r="AA2634" s="314" t="e">
        <f t="shared" si="775"/>
        <v>#DIV/0!</v>
      </c>
      <c r="AB2634" s="315" t="e">
        <f t="shared" si="775"/>
        <v>#DIV/0!</v>
      </c>
      <c r="AC2634" s="430" t="e">
        <f>AVERAGE(E2634:AB2634)</f>
        <v>#DIV/0!</v>
      </c>
      <c r="AD2634" s="73"/>
      <c r="AE2634" s="155"/>
      <c r="AF2634" s="74"/>
      <c r="AH2634" s="189"/>
      <c r="AI2634" s="217"/>
      <c r="AJ2634" s="332"/>
      <c r="AK2634" s="332"/>
      <c r="AL2634" s="332"/>
      <c r="AM2634" s="189"/>
    </row>
    <row r="2635" spans="1:40" s="181" customFormat="1" hidden="1" x14ac:dyDescent="0.25">
      <c r="A2635" s="2024"/>
      <c r="B2635" s="2027"/>
      <c r="C2635" s="124" t="s">
        <v>18</v>
      </c>
      <c r="D2635" s="2161"/>
      <c r="E2635" s="497"/>
      <c r="F2635" s="311"/>
      <c r="G2635" s="311"/>
      <c r="H2635" s="155"/>
      <c r="I2635" s="155"/>
      <c r="J2635" s="155"/>
      <c r="K2635" s="155"/>
      <c r="L2635" s="155"/>
      <c r="M2635" s="155"/>
      <c r="N2635" s="155"/>
      <c r="O2635" s="155"/>
      <c r="P2635" s="155"/>
      <c r="Q2635" s="155"/>
      <c r="R2635" s="155"/>
      <c r="S2635" s="155"/>
      <c r="T2635" s="155"/>
      <c r="U2635" s="155"/>
      <c r="V2635" s="155"/>
      <c r="W2635" s="155"/>
      <c r="X2635" s="155"/>
      <c r="Y2635" s="155"/>
      <c r="Z2635" s="311"/>
      <c r="AA2635" s="311"/>
      <c r="AB2635" s="312"/>
      <c r="AC2635" s="132"/>
      <c r="AD2635" s="73"/>
      <c r="AE2635" s="155"/>
      <c r="AF2635" s="74"/>
      <c r="AH2635" s="189"/>
      <c r="AI2635" s="217"/>
      <c r="AJ2635" s="332"/>
      <c r="AK2635" s="332"/>
      <c r="AL2635" s="332"/>
      <c r="AM2635" s="189"/>
    </row>
    <row r="2636" spans="1:40" s="181" customFormat="1" hidden="1" x14ac:dyDescent="0.25">
      <c r="A2636" s="2024"/>
      <c r="B2636" s="2027"/>
      <c r="C2636" s="124" t="s">
        <v>19</v>
      </c>
      <c r="D2636" s="346"/>
      <c r="E2636" s="497"/>
      <c r="F2636" s="311"/>
      <c r="G2636" s="311"/>
      <c r="H2636" s="155"/>
      <c r="I2636" s="155"/>
      <c r="J2636" s="155"/>
      <c r="K2636" s="155"/>
      <c r="L2636" s="155"/>
      <c r="M2636" s="155"/>
      <c r="N2636" s="155"/>
      <c r="O2636" s="155"/>
      <c r="P2636" s="155"/>
      <c r="Q2636" s="155"/>
      <c r="R2636" s="155"/>
      <c r="S2636" s="155"/>
      <c r="T2636" s="155"/>
      <c r="U2636" s="155"/>
      <c r="V2636" s="155"/>
      <c r="W2636" s="155"/>
      <c r="X2636" s="155"/>
      <c r="Y2636" s="155"/>
      <c r="Z2636" s="311"/>
      <c r="AA2636" s="311"/>
      <c r="AB2636" s="312"/>
      <c r="AC2636" s="132"/>
      <c r="AD2636" s="73"/>
      <c r="AE2636" s="155"/>
      <c r="AF2636" s="74"/>
      <c r="AH2636" s="332"/>
      <c r="AI2636" s="779"/>
      <c r="AJ2636" s="780"/>
      <c r="AK2636" s="780"/>
      <c r="AL2636" s="189"/>
      <c r="AM2636" s="189"/>
      <c r="AN2636" s="189"/>
    </row>
    <row r="2637" spans="1:40" s="181" customFormat="1" ht="16.5" hidden="1" thickBot="1" x14ac:dyDescent="0.3">
      <c r="A2637" s="3602" t="s">
        <v>42</v>
      </c>
      <c r="B2637" s="3603"/>
      <c r="C2637" s="3604"/>
      <c r="D2637" s="345"/>
      <c r="E2637" s="456">
        <f>SQRT(E2631*E2631+E2632*E2632)/E2650/1.73</f>
        <v>0</v>
      </c>
      <c r="F2637" s="179">
        <f t="shared" ref="F2637:AB2637" si="776">SQRT(F2631*F2631+F2632*F2632)/F2650/1.73</f>
        <v>0</v>
      </c>
      <c r="G2637" s="179">
        <f t="shared" si="776"/>
        <v>0</v>
      </c>
      <c r="H2637" s="79">
        <f t="shared" si="776"/>
        <v>0</v>
      </c>
      <c r="I2637" s="79">
        <f t="shared" si="776"/>
        <v>0</v>
      </c>
      <c r="J2637" s="79">
        <f t="shared" si="776"/>
        <v>0</v>
      </c>
      <c r="K2637" s="79">
        <f t="shared" si="776"/>
        <v>0</v>
      </c>
      <c r="L2637" s="79">
        <f t="shared" si="776"/>
        <v>0</v>
      </c>
      <c r="M2637" s="79">
        <f t="shared" si="776"/>
        <v>0</v>
      </c>
      <c r="N2637" s="79">
        <f t="shared" si="776"/>
        <v>0</v>
      </c>
      <c r="O2637" s="79">
        <f t="shared" si="776"/>
        <v>0</v>
      </c>
      <c r="P2637" s="79">
        <f t="shared" si="776"/>
        <v>0</v>
      </c>
      <c r="Q2637" s="79">
        <f t="shared" si="776"/>
        <v>0</v>
      </c>
      <c r="R2637" s="79">
        <f t="shared" si="776"/>
        <v>0</v>
      </c>
      <c r="S2637" s="79">
        <f t="shared" si="776"/>
        <v>0</v>
      </c>
      <c r="T2637" s="79">
        <f t="shared" si="776"/>
        <v>0</v>
      </c>
      <c r="U2637" s="79">
        <f t="shared" si="776"/>
        <v>0</v>
      </c>
      <c r="V2637" s="79">
        <f t="shared" si="776"/>
        <v>0</v>
      </c>
      <c r="W2637" s="79">
        <f t="shared" si="776"/>
        <v>0</v>
      </c>
      <c r="X2637" s="79">
        <f t="shared" si="776"/>
        <v>0</v>
      </c>
      <c r="Y2637" s="79">
        <f>SQRT(Y2631*Y2631+Y2632*Y2632)/Y2650/1.73</f>
        <v>0</v>
      </c>
      <c r="Z2637" s="179">
        <f t="shared" si="776"/>
        <v>0</v>
      </c>
      <c r="AA2637" s="179">
        <f t="shared" si="776"/>
        <v>0</v>
      </c>
      <c r="AB2637" s="180">
        <f t="shared" si="776"/>
        <v>0</v>
      </c>
      <c r="AC2637" s="199">
        <f>AVERAGE(E2637:AB2637)</f>
        <v>0</v>
      </c>
      <c r="AD2637" s="78" t="e">
        <f>(AC2633-AC2637)/AC2633</f>
        <v>#DIV/0!</v>
      </c>
      <c r="AE2637" s="79"/>
      <c r="AF2637" s="80"/>
      <c r="AH2637" s="189"/>
      <c r="AI2637" s="300"/>
      <c r="AJ2637" s="302"/>
      <c r="AK2637" s="332"/>
      <c r="AL2637" s="302"/>
      <c r="AM2637" s="189"/>
    </row>
    <row r="2638" spans="1:40" s="181" customFormat="1" x14ac:dyDescent="0.25">
      <c r="A2638" s="3506" t="s">
        <v>352</v>
      </c>
      <c r="B2638" s="3423" t="s">
        <v>12</v>
      </c>
      <c r="C2638" s="121" t="s">
        <v>13</v>
      </c>
      <c r="D2638" s="2161" t="s">
        <v>820</v>
      </c>
      <c r="E2638" s="70">
        <v>53.6</v>
      </c>
      <c r="F2638" s="71">
        <v>53.2</v>
      </c>
      <c r="G2638" s="71">
        <v>54</v>
      </c>
      <c r="H2638" s="71">
        <v>54.4</v>
      </c>
      <c r="I2638" s="71">
        <v>54.8</v>
      </c>
      <c r="J2638" s="71">
        <v>56.4</v>
      </c>
      <c r="K2638" s="71">
        <v>60.4</v>
      </c>
      <c r="L2638" s="71">
        <v>64.8</v>
      </c>
      <c r="M2638" s="71">
        <v>66</v>
      </c>
      <c r="N2638" s="71">
        <v>68</v>
      </c>
      <c r="O2638" s="71">
        <v>64.400000000000006</v>
      </c>
      <c r="P2638" s="71">
        <v>64.400000000000006</v>
      </c>
      <c r="Q2638" s="71">
        <v>57.6</v>
      </c>
      <c r="R2638" s="71">
        <v>58.8</v>
      </c>
      <c r="S2638" s="71">
        <v>52.4</v>
      </c>
      <c r="T2638" s="71">
        <v>56.4</v>
      </c>
      <c r="U2638" s="71">
        <v>59.2</v>
      </c>
      <c r="V2638" s="71">
        <v>62.4</v>
      </c>
      <c r="W2638" s="71">
        <v>61.2</v>
      </c>
      <c r="X2638" s="71">
        <v>61.6</v>
      </c>
      <c r="Y2638" s="71">
        <v>62.4</v>
      </c>
      <c r="Z2638" s="71">
        <v>68.400000000000006</v>
      </c>
      <c r="AA2638" s="71">
        <v>62.8</v>
      </c>
      <c r="AB2638" s="72">
        <v>57.2</v>
      </c>
      <c r="AC2638" s="131">
        <f>SUM(E2638:AB2638)</f>
        <v>1434.8</v>
      </c>
      <c r="AD2638" s="70">
        <v>2500</v>
      </c>
      <c r="AE2638" s="71">
        <v>100</v>
      </c>
      <c r="AF2638" s="72">
        <v>40</v>
      </c>
      <c r="AH2638" s="189"/>
      <c r="AI2638" s="300"/>
      <c r="AJ2638" s="863"/>
      <c r="AK2638" s="862"/>
      <c r="AL2638" s="332"/>
      <c r="AM2638" s="189"/>
    </row>
    <row r="2639" spans="1:40" s="181" customFormat="1" x14ac:dyDescent="0.25">
      <c r="A2639" s="3529"/>
      <c r="B2639" s="3409"/>
      <c r="C2639" s="123" t="s">
        <v>14</v>
      </c>
      <c r="D2639" s="346" t="s">
        <v>820</v>
      </c>
      <c r="E2639" s="391">
        <v>59.2</v>
      </c>
      <c r="F2639" s="308">
        <v>58</v>
      </c>
      <c r="G2639" s="308">
        <v>58</v>
      </c>
      <c r="H2639" s="308">
        <v>59.6</v>
      </c>
      <c r="I2639" s="308">
        <v>59.6</v>
      </c>
      <c r="J2639" s="308">
        <v>60</v>
      </c>
      <c r="K2639" s="308">
        <v>61.2</v>
      </c>
      <c r="L2639" s="308">
        <v>58.4</v>
      </c>
      <c r="M2639" s="308">
        <v>55.6</v>
      </c>
      <c r="N2639" s="308">
        <v>56.4</v>
      </c>
      <c r="O2639" s="308">
        <v>58</v>
      </c>
      <c r="P2639" s="308">
        <v>56.8</v>
      </c>
      <c r="Q2639" s="308">
        <v>56.8</v>
      </c>
      <c r="R2639" s="308">
        <v>57.2</v>
      </c>
      <c r="S2639" s="308">
        <v>56</v>
      </c>
      <c r="T2639" s="308">
        <v>56</v>
      </c>
      <c r="U2639" s="308">
        <v>56.4</v>
      </c>
      <c r="V2639" s="308">
        <v>54.8</v>
      </c>
      <c r="W2639" s="308">
        <v>56</v>
      </c>
      <c r="X2639" s="308">
        <v>55.6</v>
      </c>
      <c r="Y2639" s="308">
        <v>54</v>
      </c>
      <c r="Z2639" s="308">
        <v>56.8</v>
      </c>
      <c r="AA2639" s="308">
        <v>56.8</v>
      </c>
      <c r="AB2639" s="309">
        <v>56</v>
      </c>
      <c r="AC2639" s="133">
        <f>SUM(E2639:AB2639)</f>
        <v>1373.1999999999996</v>
      </c>
      <c r="AD2639" s="73"/>
      <c r="AE2639" s="155"/>
      <c r="AF2639" s="74"/>
      <c r="AH2639" s="189"/>
      <c r="AI2639" s="217"/>
      <c r="AJ2639" s="332"/>
      <c r="AK2639" s="332"/>
      <c r="AL2639" s="332"/>
      <c r="AM2639" s="189"/>
    </row>
    <row r="2640" spans="1:40" s="181" customFormat="1" x14ac:dyDescent="0.25">
      <c r="A2640" s="3529"/>
      <c r="B2640" s="3409"/>
      <c r="C2640" s="123" t="s">
        <v>15</v>
      </c>
      <c r="D2640" s="346" t="s">
        <v>54</v>
      </c>
      <c r="E2640" s="1459">
        <v>4</v>
      </c>
      <c r="F2640" s="1444">
        <v>4</v>
      </c>
      <c r="G2640" s="1444">
        <v>4</v>
      </c>
      <c r="H2640" s="327">
        <v>4</v>
      </c>
      <c r="I2640" s="327">
        <v>4</v>
      </c>
      <c r="J2640" s="327">
        <v>4</v>
      </c>
      <c r="K2640" s="327">
        <v>4</v>
      </c>
      <c r="L2640" s="327">
        <v>4</v>
      </c>
      <c r="M2640" s="327">
        <v>5</v>
      </c>
      <c r="N2640" s="327">
        <v>5</v>
      </c>
      <c r="O2640" s="327">
        <v>5</v>
      </c>
      <c r="P2640" s="327">
        <v>4</v>
      </c>
      <c r="Q2640" s="327">
        <v>4</v>
      </c>
      <c r="R2640" s="327">
        <v>4</v>
      </c>
      <c r="S2640" s="327">
        <v>4</v>
      </c>
      <c r="T2640" s="327">
        <v>4</v>
      </c>
      <c r="U2640" s="327">
        <v>4</v>
      </c>
      <c r="V2640" s="327">
        <v>4</v>
      </c>
      <c r="W2640" s="327">
        <v>4</v>
      </c>
      <c r="X2640" s="327">
        <v>4</v>
      </c>
      <c r="Y2640" s="327">
        <v>4</v>
      </c>
      <c r="Z2640" s="1444">
        <v>5</v>
      </c>
      <c r="AA2640" s="327">
        <v>4</v>
      </c>
      <c r="AB2640" s="1445">
        <v>4</v>
      </c>
      <c r="AC2640" s="133">
        <f>AVERAGE(E2640:AB2640)</f>
        <v>4.166666666666667</v>
      </c>
      <c r="AD2640" s="76">
        <f>SQRT(MIN((E2638*E2638+E2639*E2639),(F2638*F2638+F2639*F2639),(G2638*G2638+G2639*G2639),(H2638*H2638+H2639*H2639),(I2638*I2638+I2639*I2639),(J2638*J2638+J2639*J2639),(K2638*K2638+K2639*K2639),(L2638*L2638+L2639*L2639),(M2638*M2638+M2639*M2639),(N2638*N2638+N2639*N2639),(E2638*E2638+E2639*E2639),(O2638*O2638+O2639*O2639),(P2638*P2638+P2639*P2639),(R2638*R2638+R2639*R2639),(S2638*S2638+S2639*S2639),(T2638*T2638+T2639*T2639),(U2638*U2638+U2639*U2639),(V2638*V2638+V2639*V2639),(W2638*W2638+W2639*W2639),(X2638*X2638+X2639*X2639),(V2638*V2638+V2639*V2639),(Z2638*Z2638+Z2639*Z2639),(AA2638*AA2638+AA2639*AA2639),(AB2638*AB2638+AB2639*AB2639)))/AD2638</f>
        <v>3.067705331351106E-2</v>
      </c>
      <c r="AE2640" s="76"/>
      <c r="AF2640" s="77"/>
      <c r="AH2640" s="189"/>
      <c r="AI2640" s="217"/>
      <c r="AJ2640" s="332"/>
      <c r="AK2640" s="332"/>
      <c r="AL2640" s="332"/>
      <c r="AM2640" s="189"/>
    </row>
    <row r="2641" spans="1:57" s="181" customFormat="1" ht="16.5" thickBot="1" x14ac:dyDescent="0.3">
      <c r="A2641" s="3529"/>
      <c r="B2641" s="3409"/>
      <c r="C2641" s="123" t="s">
        <v>17</v>
      </c>
      <c r="D2641" s="346"/>
      <c r="E2641" s="498">
        <f>E2639/E2638</f>
        <v>1.1044776119402986</v>
      </c>
      <c r="F2641" s="314">
        <f t="shared" ref="F2641:AB2641" si="777">F2639/F2638</f>
        <v>1.0902255639097744</v>
      </c>
      <c r="G2641" s="314">
        <f t="shared" si="777"/>
        <v>1.0740740740740742</v>
      </c>
      <c r="H2641" s="314">
        <f t="shared" si="777"/>
        <v>1.0955882352941178</v>
      </c>
      <c r="I2641" s="314">
        <f t="shared" si="777"/>
        <v>1.0875912408759125</v>
      </c>
      <c r="J2641" s="314">
        <f>J2639/J2638</f>
        <v>1.0638297872340425</v>
      </c>
      <c r="K2641" s="314">
        <f t="shared" si="777"/>
        <v>1.0132450331125828</v>
      </c>
      <c r="L2641" s="314">
        <f t="shared" si="777"/>
        <v>0.90123456790123457</v>
      </c>
      <c r="M2641" s="314">
        <f t="shared" si="777"/>
        <v>0.84242424242424241</v>
      </c>
      <c r="N2641" s="314">
        <f t="shared" si="777"/>
        <v>0.82941176470588229</v>
      </c>
      <c r="O2641" s="314">
        <f t="shared" si="777"/>
        <v>0.90062111801242228</v>
      </c>
      <c r="P2641" s="314">
        <f t="shared" si="777"/>
        <v>0.88198757763975144</v>
      </c>
      <c r="Q2641" s="314">
        <f t="shared" si="777"/>
        <v>0.98611111111111105</v>
      </c>
      <c r="R2641" s="314">
        <f t="shared" si="777"/>
        <v>0.97278911564625858</v>
      </c>
      <c r="S2641" s="314">
        <f t="shared" si="777"/>
        <v>1.0687022900763359</v>
      </c>
      <c r="T2641" s="314">
        <f t="shared" si="777"/>
        <v>0.99290780141843971</v>
      </c>
      <c r="U2641" s="314">
        <f t="shared" si="777"/>
        <v>0.95270270270270263</v>
      </c>
      <c r="V2641" s="314">
        <f t="shared" si="777"/>
        <v>0.87820512820512819</v>
      </c>
      <c r="W2641" s="314">
        <f t="shared" si="777"/>
        <v>0.91503267973856206</v>
      </c>
      <c r="X2641" s="314">
        <f t="shared" si="777"/>
        <v>0.90259740259740262</v>
      </c>
      <c r="Y2641" s="314">
        <f>Y2639/Y2638</f>
        <v>0.86538461538461542</v>
      </c>
      <c r="Z2641" s="314">
        <f t="shared" si="777"/>
        <v>0.83040935672514604</v>
      </c>
      <c r="AA2641" s="314">
        <f t="shared" si="777"/>
        <v>0.90445859872611467</v>
      </c>
      <c r="AB2641" s="315">
        <f t="shared" si="777"/>
        <v>0.97902097902097895</v>
      </c>
      <c r="AC2641" s="430">
        <f>AVERAGE(E2641:AB2641)</f>
        <v>0.96387635826988072</v>
      </c>
      <c r="AD2641" s="73"/>
      <c r="AE2641" s="155"/>
      <c r="AF2641" s="74"/>
      <c r="AH2641" s="189"/>
      <c r="AI2641" s="217"/>
      <c r="AJ2641" s="332"/>
      <c r="AK2641" s="332"/>
      <c r="AL2641" s="332"/>
      <c r="AM2641" s="189"/>
    </row>
    <row r="2642" spans="1:57" s="181" customFormat="1" hidden="1" x14ac:dyDescent="0.25">
      <c r="A2642" s="2024"/>
      <c r="B2642" s="2027"/>
      <c r="C2642" s="124" t="s">
        <v>18</v>
      </c>
      <c r="D2642" s="346"/>
      <c r="E2642" s="497"/>
      <c r="F2642" s="311"/>
      <c r="G2642" s="311"/>
      <c r="H2642" s="155"/>
      <c r="I2642" s="155"/>
      <c r="J2642" s="155"/>
      <c r="K2642" s="155"/>
      <c r="L2642" s="155"/>
      <c r="M2642" s="155"/>
      <c r="N2642" s="155"/>
      <c r="O2642" s="155"/>
      <c r="P2642" s="155"/>
      <c r="Q2642" s="155"/>
      <c r="R2642" s="155"/>
      <c r="S2642" s="155"/>
      <c r="T2642" s="155"/>
      <c r="U2642" s="155"/>
      <c r="V2642" s="155"/>
      <c r="W2642" s="155"/>
      <c r="X2642" s="155"/>
      <c r="Y2642" s="155"/>
      <c r="Z2642" s="311"/>
      <c r="AA2642" s="311"/>
      <c r="AB2642" s="312"/>
      <c r="AC2642" s="132"/>
      <c r="AD2642" s="73"/>
      <c r="AE2642" s="155"/>
      <c r="AF2642" s="74"/>
      <c r="AH2642" s="189"/>
      <c r="AI2642" s="217"/>
      <c r="AJ2642" s="332"/>
      <c r="AK2642" s="332"/>
      <c r="AL2642" s="332"/>
      <c r="AM2642" s="189"/>
    </row>
    <row r="2643" spans="1:57" s="181" customFormat="1" hidden="1" x14ac:dyDescent="0.25">
      <c r="A2643" s="2024"/>
      <c r="B2643" s="2027"/>
      <c r="C2643" s="124" t="s">
        <v>19</v>
      </c>
      <c r="D2643" s="346"/>
      <c r="E2643" s="497"/>
      <c r="F2643" s="311"/>
      <c r="G2643" s="311"/>
      <c r="H2643" s="155"/>
      <c r="I2643" s="155"/>
      <c r="J2643" s="155"/>
      <c r="K2643" s="155"/>
      <c r="L2643" s="155"/>
      <c r="M2643" s="155"/>
      <c r="N2643" s="155"/>
      <c r="O2643" s="155"/>
      <c r="P2643" s="155"/>
      <c r="Q2643" s="155"/>
      <c r="R2643" s="155"/>
      <c r="S2643" s="155"/>
      <c r="T2643" s="155"/>
      <c r="U2643" s="155"/>
      <c r="V2643" s="155"/>
      <c r="W2643" s="155"/>
      <c r="X2643" s="155"/>
      <c r="Y2643" s="155"/>
      <c r="Z2643" s="311"/>
      <c r="AA2643" s="311"/>
      <c r="AB2643" s="312"/>
      <c r="AC2643" s="132"/>
      <c r="AD2643" s="73"/>
      <c r="AE2643" s="155"/>
      <c r="AF2643" s="74"/>
      <c r="AH2643" s="332"/>
      <c r="AI2643" s="779"/>
      <c r="AJ2643" s="780"/>
      <c r="AK2643" s="780"/>
      <c r="AL2643" s="189"/>
      <c r="AM2643" s="189"/>
      <c r="AN2643" s="189"/>
    </row>
    <row r="2644" spans="1:57" s="181" customFormat="1" ht="16.5" hidden="1" thickBot="1" x14ac:dyDescent="0.3">
      <c r="A2644" s="3602" t="s">
        <v>42</v>
      </c>
      <c r="B2644" s="3603"/>
      <c r="C2644" s="3604"/>
      <c r="D2644" s="345"/>
      <c r="E2644" s="785">
        <f>SQRT(E2638*E2638+E2639*E2639)/E2651/1.73</f>
        <v>4.44290459841638</v>
      </c>
      <c r="F2644" s="531">
        <f t="shared" ref="F2644:AB2644" si="778">SQRT(F2638*F2638+F2639*F2639)/F2651/1.73</f>
        <v>4.3701584295066551</v>
      </c>
      <c r="G2644" s="531">
        <f t="shared" si="778"/>
        <v>4.4087773940391664</v>
      </c>
      <c r="H2644" s="459">
        <f t="shared" si="778"/>
        <v>4.4592662310004725</v>
      </c>
      <c r="I2644" s="459">
        <f t="shared" si="778"/>
        <v>4.4913732825333428</v>
      </c>
      <c r="J2644" s="459">
        <f t="shared" si="778"/>
        <v>4.5375769176605996</v>
      </c>
      <c r="K2644" s="459">
        <f t="shared" si="778"/>
        <v>4.7608157475399429</v>
      </c>
      <c r="L2644" s="459">
        <f t="shared" si="778"/>
        <v>4.848433818953839</v>
      </c>
      <c r="M2644" s="459">
        <f t="shared" si="778"/>
        <v>4.8430376588871686</v>
      </c>
      <c r="N2644" s="459">
        <f t="shared" si="778"/>
        <v>4.929234532052428</v>
      </c>
      <c r="O2644" s="459">
        <f t="shared" si="778"/>
        <v>4.8685295534812836</v>
      </c>
      <c r="P2644" s="459">
        <f t="shared" si="778"/>
        <v>4.8189948192705918</v>
      </c>
      <c r="Q2644" s="459">
        <f t="shared" si="778"/>
        <v>4.5048277403536554</v>
      </c>
      <c r="R2644" s="459">
        <f t="shared" si="778"/>
        <v>4.6036359393990534</v>
      </c>
      <c r="S2644" s="459">
        <f t="shared" si="778"/>
        <v>4.2914813066928721</v>
      </c>
      <c r="T2644" s="459">
        <f t="shared" si="778"/>
        <v>4.4517243291337509</v>
      </c>
      <c r="U2644" s="459">
        <f t="shared" si="778"/>
        <v>4.5931297800078204</v>
      </c>
      <c r="V2644" s="459">
        <f t="shared" si="778"/>
        <v>4.6651148294221461</v>
      </c>
      <c r="W2644" s="459">
        <f t="shared" si="778"/>
        <v>4.6418728396416542</v>
      </c>
      <c r="X2644" s="459">
        <f t="shared" si="778"/>
        <v>4.6433835849800307</v>
      </c>
      <c r="Y2644" s="459">
        <f>SQRT(Y2638*Y2638+Y2639*Y2639)/Y2651/1.73</f>
        <v>4.6310831127100363</v>
      </c>
      <c r="Z2644" s="531">
        <f t="shared" si="778"/>
        <v>4.9847189261470941</v>
      </c>
      <c r="AA2644" s="531">
        <f t="shared" si="778"/>
        <v>4.7474153781020618</v>
      </c>
      <c r="AB2644" s="782">
        <f t="shared" si="778"/>
        <v>4.4706366760455891</v>
      </c>
      <c r="AC2644" s="199">
        <f>AVERAGE(E2644:AB2644)</f>
        <v>4.6253386427490675</v>
      </c>
      <c r="AD2644" s="78">
        <f>(AC2640-AC2644)/AC2640</f>
        <v>-0.11008127425977611</v>
      </c>
      <c r="AE2644" s="79"/>
      <c r="AF2644" s="80"/>
      <c r="AG2644" s="850"/>
      <c r="AH2644" s="2297"/>
      <c r="AI2644" s="2297"/>
      <c r="AJ2644" s="2297"/>
      <c r="AK2644" s="2297"/>
      <c r="AL2644" s="2297"/>
      <c r="AM2644" s="2297"/>
      <c r="AN2644" s="2298"/>
      <c r="AO2644" s="2298"/>
      <c r="AP2644" s="2298"/>
      <c r="AQ2644" s="2298"/>
      <c r="AR2644" s="2298"/>
      <c r="AS2644" s="2298"/>
      <c r="AT2644" s="2298"/>
      <c r="AU2644" s="2298"/>
      <c r="AV2644" s="2298"/>
      <c r="AW2644" s="2298"/>
      <c r="AX2644" s="2298"/>
      <c r="AY2644" s="2298"/>
      <c r="AZ2644" s="2298"/>
      <c r="BA2644" s="2298"/>
      <c r="BB2644" s="2298"/>
      <c r="BC2644" s="2298"/>
      <c r="BD2644" s="2298"/>
      <c r="BE2644" s="2298"/>
    </row>
    <row r="2645" spans="1:57" s="181" customFormat="1" ht="16.5" thickBot="1" x14ac:dyDescent="0.3">
      <c r="A2645" s="3300" t="s">
        <v>123</v>
      </c>
      <c r="B2645" s="2941" t="s">
        <v>916</v>
      </c>
      <c r="C2645" s="3301"/>
      <c r="D2645" s="3302" t="s">
        <v>54</v>
      </c>
      <c r="E2645" s="2564">
        <v>3</v>
      </c>
      <c r="F2645" s="2565">
        <v>3</v>
      </c>
      <c r="G2645" s="2565">
        <v>3</v>
      </c>
      <c r="H2645" s="2565">
        <v>3</v>
      </c>
      <c r="I2645" s="2565">
        <v>3</v>
      </c>
      <c r="J2645" s="2565">
        <v>3</v>
      </c>
      <c r="K2645" s="2565">
        <v>3</v>
      </c>
      <c r="L2645" s="2565">
        <v>3</v>
      </c>
      <c r="M2645" s="2565">
        <v>3</v>
      </c>
      <c r="N2645" s="2565">
        <v>3</v>
      </c>
      <c r="O2645" s="2565">
        <v>3</v>
      </c>
      <c r="P2645" s="2565">
        <v>3</v>
      </c>
      <c r="Q2645" s="2565">
        <v>3</v>
      </c>
      <c r="R2645" s="2565">
        <v>3</v>
      </c>
      <c r="S2645" s="2565">
        <v>2</v>
      </c>
      <c r="T2645" s="2565">
        <v>3</v>
      </c>
      <c r="U2645" s="2565">
        <v>3</v>
      </c>
      <c r="V2645" s="2565">
        <v>3</v>
      </c>
      <c r="W2645" s="2565">
        <v>3</v>
      </c>
      <c r="X2645" s="2565">
        <v>3</v>
      </c>
      <c r="Y2645" s="2565">
        <v>3</v>
      </c>
      <c r="Z2645" s="2565">
        <v>3</v>
      </c>
      <c r="AA2645" s="2565">
        <v>3</v>
      </c>
      <c r="AB2645" s="2566">
        <v>3</v>
      </c>
      <c r="AC2645" s="2567"/>
      <c r="AD2645" s="2474"/>
      <c r="AE2645" s="253"/>
      <c r="AF2645" s="254"/>
      <c r="AG2645" s="850"/>
      <c r="AH2645" s="2297"/>
      <c r="AI2645" s="2297"/>
      <c r="AJ2645" s="2297"/>
      <c r="AK2645" s="2297"/>
      <c r="AL2645" s="2297"/>
      <c r="AM2645" s="2297"/>
      <c r="AN2645" s="2298"/>
      <c r="AO2645" s="2298"/>
      <c r="AP2645" s="2298"/>
      <c r="AQ2645" s="2298"/>
      <c r="AR2645" s="2298"/>
      <c r="AS2645" s="2298"/>
      <c r="AT2645" s="2298"/>
      <c r="AU2645" s="2298"/>
      <c r="AV2645" s="2298"/>
      <c r="AW2645" s="2298"/>
      <c r="AX2645" s="2298"/>
      <c r="AY2645" s="2298"/>
      <c r="AZ2645" s="2298"/>
      <c r="BA2645" s="2298"/>
      <c r="BB2645" s="2298"/>
      <c r="BC2645" s="2298"/>
      <c r="BD2645" s="2298"/>
      <c r="BE2645" s="2298"/>
    </row>
    <row r="2646" spans="1:57" s="181" customFormat="1" x14ac:dyDescent="0.25">
      <c r="A2646" s="149" t="s">
        <v>51</v>
      </c>
      <c r="B2646" s="150"/>
      <c r="C2646" s="1033"/>
      <c r="D2646" s="953"/>
      <c r="E2646" s="1077">
        <f t="shared" ref="E2646:AB2647" si="779">E2631+E2638</f>
        <v>53.6</v>
      </c>
      <c r="F2646" s="83">
        <f t="shared" si="779"/>
        <v>53.2</v>
      </c>
      <c r="G2646" s="83">
        <f t="shared" si="779"/>
        <v>54</v>
      </c>
      <c r="H2646" s="434">
        <f t="shared" si="779"/>
        <v>54.4</v>
      </c>
      <c r="I2646" s="434">
        <f t="shared" si="779"/>
        <v>54.8</v>
      </c>
      <c r="J2646" s="434">
        <f t="shared" si="779"/>
        <v>56.4</v>
      </c>
      <c r="K2646" s="434">
        <f t="shared" si="779"/>
        <v>60.4</v>
      </c>
      <c r="L2646" s="434">
        <f t="shared" si="779"/>
        <v>64.8</v>
      </c>
      <c r="M2646" s="434">
        <f t="shared" si="779"/>
        <v>66</v>
      </c>
      <c r="N2646" s="434">
        <f t="shared" si="779"/>
        <v>68</v>
      </c>
      <c r="O2646" s="434">
        <f t="shared" si="779"/>
        <v>64.400000000000006</v>
      </c>
      <c r="P2646" s="434">
        <f t="shared" si="779"/>
        <v>64.400000000000006</v>
      </c>
      <c r="Q2646" s="434">
        <f t="shared" si="779"/>
        <v>57.6</v>
      </c>
      <c r="R2646" s="434">
        <f t="shared" si="779"/>
        <v>58.8</v>
      </c>
      <c r="S2646" s="434">
        <f t="shared" si="779"/>
        <v>52.4</v>
      </c>
      <c r="T2646" s="434">
        <f t="shared" si="779"/>
        <v>56.4</v>
      </c>
      <c r="U2646" s="434">
        <f t="shared" si="779"/>
        <v>59.2</v>
      </c>
      <c r="V2646" s="434">
        <f t="shared" si="779"/>
        <v>62.4</v>
      </c>
      <c r="W2646" s="434">
        <f t="shared" si="779"/>
        <v>61.2</v>
      </c>
      <c r="X2646" s="434">
        <f t="shared" si="779"/>
        <v>61.6</v>
      </c>
      <c r="Y2646" s="499">
        <f>Y2631+Y2638</f>
        <v>62.4</v>
      </c>
      <c r="Z2646" s="83">
        <f t="shared" si="779"/>
        <v>68.400000000000006</v>
      </c>
      <c r="AA2646" s="83">
        <f t="shared" si="779"/>
        <v>62.8</v>
      </c>
      <c r="AB2646" s="84">
        <f t="shared" si="779"/>
        <v>57.2</v>
      </c>
      <c r="AC2646" s="958"/>
      <c r="AD2646" s="1035">
        <f>MIN(E2646:AB2646)</f>
        <v>52.4</v>
      </c>
      <c r="AE2646" s="83"/>
      <c r="AF2646" s="84"/>
      <c r="AG2646" s="850"/>
      <c r="AH2646" s="189"/>
      <c r="AI2646" s="189"/>
      <c r="AJ2646" s="189"/>
      <c r="AK2646" s="189"/>
      <c r="AL2646" s="189"/>
      <c r="AM2646" s="189"/>
    </row>
    <row r="2647" spans="1:57" s="181" customFormat="1" x14ac:dyDescent="0.25">
      <c r="A2647" s="151" t="s">
        <v>53</v>
      </c>
      <c r="B2647" s="152"/>
      <c r="C2647" s="1036"/>
      <c r="D2647" s="959"/>
      <c r="E2647" s="1078">
        <f t="shared" si="779"/>
        <v>59.2</v>
      </c>
      <c r="F2647" s="86">
        <f t="shared" si="779"/>
        <v>58</v>
      </c>
      <c r="G2647" s="86">
        <f t="shared" si="779"/>
        <v>58</v>
      </c>
      <c r="H2647" s="436">
        <f t="shared" si="779"/>
        <v>59.6</v>
      </c>
      <c r="I2647" s="436">
        <f t="shared" si="779"/>
        <v>59.6</v>
      </c>
      <c r="J2647" s="436">
        <f t="shared" si="779"/>
        <v>60</v>
      </c>
      <c r="K2647" s="436">
        <f t="shared" si="779"/>
        <v>61.2</v>
      </c>
      <c r="L2647" s="436">
        <f t="shared" si="779"/>
        <v>58.4</v>
      </c>
      <c r="M2647" s="436">
        <f t="shared" si="779"/>
        <v>55.6</v>
      </c>
      <c r="N2647" s="436">
        <f t="shared" si="779"/>
        <v>56.4</v>
      </c>
      <c r="O2647" s="436">
        <f t="shared" si="779"/>
        <v>58</v>
      </c>
      <c r="P2647" s="436">
        <f t="shared" si="779"/>
        <v>56.8</v>
      </c>
      <c r="Q2647" s="436">
        <f t="shared" si="779"/>
        <v>56.8</v>
      </c>
      <c r="R2647" s="436">
        <f t="shared" si="779"/>
        <v>57.2</v>
      </c>
      <c r="S2647" s="436">
        <f t="shared" si="779"/>
        <v>56</v>
      </c>
      <c r="T2647" s="436">
        <f t="shared" si="779"/>
        <v>56</v>
      </c>
      <c r="U2647" s="436">
        <f t="shared" si="779"/>
        <v>56.4</v>
      </c>
      <c r="V2647" s="436">
        <f t="shared" si="779"/>
        <v>54.8</v>
      </c>
      <c r="W2647" s="436">
        <f t="shared" si="779"/>
        <v>56</v>
      </c>
      <c r="X2647" s="436">
        <f t="shared" si="779"/>
        <v>55.6</v>
      </c>
      <c r="Y2647" s="501">
        <f>Y2632+Y2639</f>
        <v>54</v>
      </c>
      <c r="Z2647" s="86">
        <f t="shared" si="779"/>
        <v>56.8</v>
      </c>
      <c r="AA2647" s="86">
        <f t="shared" si="779"/>
        <v>56.8</v>
      </c>
      <c r="AB2647" s="87">
        <f t="shared" si="779"/>
        <v>56</v>
      </c>
      <c r="AC2647" s="964"/>
      <c r="AD2647" s="1038">
        <f>MIN(E2647:AB2647)</f>
        <v>54</v>
      </c>
      <c r="AE2647" s="86"/>
      <c r="AF2647" s="87"/>
      <c r="AG2647" s="850"/>
      <c r="AH2647" s="189"/>
      <c r="AI2647" s="189"/>
      <c r="AJ2647" s="189"/>
      <c r="AK2647" s="189"/>
      <c r="AL2647" s="189"/>
      <c r="AM2647" s="189"/>
    </row>
    <row r="2648" spans="1:57" s="181" customFormat="1" ht="16.5" thickBot="1" x14ac:dyDescent="0.3">
      <c r="A2648" s="153" t="s">
        <v>52</v>
      </c>
      <c r="B2648" s="154"/>
      <c r="C2648" s="1079"/>
      <c r="D2648" s="965"/>
      <c r="E2648" s="2267">
        <f>SQRT(E2647*E2647+E2646*E2646)</f>
        <v>79.859877285154909</v>
      </c>
      <c r="F2648" s="622">
        <f t="shared" ref="F2648:AB2648" si="780">SQRT(F2647*F2647+F2646*F2646)</f>
        <v>78.7034942045142</v>
      </c>
      <c r="G2648" s="622">
        <f t="shared" si="780"/>
        <v>79.246451024635803</v>
      </c>
      <c r="H2648" s="623">
        <f t="shared" si="780"/>
        <v>80.693989862938366</v>
      </c>
      <c r="I2648" s="623">
        <f t="shared" si="780"/>
        <v>80.964189614915554</v>
      </c>
      <c r="J2648" s="623">
        <f t="shared" si="780"/>
        <v>82.346584628629259</v>
      </c>
      <c r="K2648" s="623">
        <f t="shared" si="780"/>
        <v>85.986045379468408</v>
      </c>
      <c r="L2648" s="623">
        <f t="shared" si="780"/>
        <v>87.233021270617471</v>
      </c>
      <c r="M2648" s="623">
        <f t="shared" si="780"/>
        <v>86.29808804371045</v>
      </c>
      <c r="N2648" s="623">
        <f t="shared" si="780"/>
        <v>88.34568467106925</v>
      </c>
      <c r="O2648" s="623">
        <f t="shared" si="780"/>
        <v>86.668102552207756</v>
      </c>
      <c r="P2648" s="623">
        <f t="shared" si="780"/>
        <v>85.869668684582692</v>
      </c>
      <c r="Q2648" s="623">
        <f t="shared" si="780"/>
        <v>80.894993664626739</v>
      </c>
      <c r="R2648" s="623">
        <f t="shared" si="780"/>
        <v>82.032188804151744</v>
      </c>
      <c r="S2648" s="623">
        <f t="shared" si="780"/>
        <v>76.692633283777653</v>
      </c>
      <c r="T2648" s="623">
        <f t="shared" si="780"/>
        <v>79.479305482622337</v>
      </c>
      <c r="U2648" s="623">
        <f t="shared" si="780"/>
        <v>81.765518404765217</v>
      </c>
      <c r="V2648" s="623">
        <f t="shared" si="780"/>
        <v>83.046974658924199</v>
      </c>
      <c r="W2648" s="623">
        <f t="shared" si="780"/>
        <v>82.954445329952037</v>
      </c>
      <c r="X2648" s="623">
        <f t="shared" si="780"/>
        <v>82.981443708819626</v>
      </c>
      <c r="Y2648" s="623">
        <f>SQRT(Y2647*Y2647+Y2646*Y2646)</f>
        <v>82.52126998538013</v>
      </c>
      <c r="Z2648" s="622">
        <f t="shared" si="780"/>
        <v>88.908942182437414</v>
      </c>
      <c r="AA2648" s="622">
        <f t="shared" si="780"/>
        <v>84.676324908441799</v>
      </c>
      <c r="AB2648" s="784">
        <f t="shared" si="780"/>
        <v>80.048985002934302</v>
      </c>
      <c r="AC2648" s="966"/>
      <c r="AD2648" s="1041">
        <f>MIN(E2648:AB2648)</f>
        <v>76.692633283777653</v>
      </c>
      <c r="AE2648" s="1042"/>
      <c r="AF2648" s="1040"/>
      <c r="AG2648" s="711"/>
      <c r="AH2648" s="189"/>
      <c r="AI2648" s="189"/>
      <c r="AJ2648" s="189"/>
      <c r="AK2648" s="189"/>
      <c r="AL2648" s="189"/>
      <c r="AM2648" s="189"/>
    </row>
    <row r="2649" spans="1:57" s="181" customFormat="1" ht="16.5" thickBot="1" x14ac:dyDescent="0.3">
      <c r="A2649" s="505" t="s">
        <v>21</v>
      </c>
      <c r="B2649" s="506"/>
      <c r="C2649" s="1043"/>
      <c r="D2649" s="967"/>
      <c r="E2649" s="968">
        <v>1</v>
      </c>
      <c r="F2649" s="612">
        <v>2</v>
      </c>
      <c r="G2649" s="612">
        <v>3</v>
      </c>
      <c r="H2649" s="613">
        <v>4</v>
      </c>
      <c r="I2649" s="612">
        <v>5</v>
      </c>
      <c r="J2649" s="612">
        <v>6</v>
      </c>
      <c r="K2649" s="612">
        <v>7</v>
      </c>
      <c r="L2649" s="612">
        <v>8</v>
      </c>
      <c r="M2649" s="612">
        <v>9</v>
      </c>
      <c r="N2649" s="613">
        <v>10</v>
      </c>
      <c r="O2649" s="612">
        <v>11</v>
      </c>
      <c r="P2649" s="612">
        <v>12</v>
      </c>
      <c r="Q2649" s="612">
        <v>13</v>
      </c>
      <c r="R2649" s="612">
        <v>14</v>
      </c>
      <c r="S2649" s="612">
        <v>15</v>
      </c>
      <c r="T2649" s="612">
        <v>16</v>
      </c>
      <c r="U2649" s="612">
        <v>17</v>
      </c>
      <c r="V2649" s="612">
        <v>18</v>
      </c>
      <c r="W2649" s="612">
        <v>19</v>
      </c>
      <c r="X2649" s="612">
        <v>20</v>
      </c>
      <c r="Y2649" s="613">
        <v>21</v>
      </c>
      <c r="Z2649" s="612">
        <v>22</v>
      </c>
      <c r="AA2649" s="612">
        <v>23</v>
      </c>
      <c r="AB2649" s="969">
        <v>24</v>
      </c>
      <c r="AC2649" s="970"/>
      <c r="AD2649" s="1059"/>
      <c r="AE2649" s="711"/>
      <c r="AF2649" s="711"/>
      <c r="AH2649" s="189"/>
      <c r="AI2649" s="189"/>
      <c r="AJ2649" s="300"/>
      <c r="AK2649" s="302"/>
      <c r="AL2649" s="302"/>
      <c r="AM2649" s="302"/>
    </row>
    <row r="2650" spans="1:57" s="181" customFormat="1" x14ac:dyDescent="0.25">
      <c r="A2650" s="440" t="s">
        <v>921</v>
      </c>
      <c r="B2650" s="145"/>
      <c r="C2650" s="1045" t="s">
        <v>22</v>
      </c>
      <c r="D2650" s="1080" t="s">
        <v>54</v>
      </c>
      <c r="E2650" s="187">
        <v>10.39</v>
      </c>
      <c r="F2650" s="145">
        <v>10.41</v>
      </c>
      <c r="G2650" s="145">
        <v>10.37</v>
      </c>
      <c r="H2650" s="443">
        <v>10.46</v>
      </c>
      <c r="I2650" s="443">
        <v>10.41</v>
      </c>
      <c r="J2650" s="443">
        <v>10.49</v>
      </c>
      <c r="K2650" s="443">
        <v>10.43</v>
      </c>
      <c r="L2650" s="443">
        <v>10.4</v>
      </c>
      <c r="M2650" s="443">
        <v>10.29</v>
      </c>
      <c r="N2650" s="443">
        <v>10.33</v>
      </c>
      <c r="O2650" s="443">
        <v>10.28</v>
      </c>
      <c r="P2650" s="443">
        <v>10.28</v>
      </c>
      <c r="Q2650" s="443">
        <v>10.34</v>
      </c>
      <c r="R2650" s="443">
        <v>10.29</v>
      </c>
      <c r="S2650" s="443">
        <v>10.31</v>
      </c>
      <c r="T2650" s="443">
        <v>10.29</v>
      </c>
      <c r="U2650" s="443">
        <v>10.26</v>
      </c>
      <c r="V2650" s="443">
        <v>10.24</v>
      </c>
      <c r="W2650" s="443">
        <v>10.32</v>
      </c>
      <c r="X2650" s="443">
        <v>10.32</v>
      </c>
      <c r="Y2650" s="443">
        <v>10.29</v>
      </c>
      <c r="Z2650" s="443">
        <v>10.31</v>
      </c>
      <c r="AA2650" s="145">
        <v>10.31</v>
      </c>
      <c r="AB2650" s="444">
        <v>10.36</v>
      </c>
      <c r="AC2650" s="712">
        <f>AVERAGE(E2650:AB2650)</f>
        <v>10.340833333333331</v>
      </c>
      <c r="AH2650" s="189"/>
      <c r="AI2650" s="189"/>
      <c r="AJ2650" s="300"/>
      <c r="AK2650" s="302"/>
      <c r="AL2650" s="302"/>
      <c r="AM2650" s="302"/>
    </row>
    <row r="2651" spans="1:57" s="181" customFormat="1" ht="16.5" thickBot="1" x14ac:dyDescent="0.3">
      <c r="A2651" s="522" t="s">
        <v>923</v>
      </c>
      <c r="B2651" s="146" t="s">
        <v>1092</v>
      </c>
      <c r="C2651" s="1046" t="s">
        <v>22</v>
      </c>
      <c r="D2651" s="1081" t="s">
        <v>54</v>
      </c>
      <c r="E2651" s="188">
        <v>10.39</v>
      </c>
      <c r="F2651" s="146">
        <v>10.41</v>
      </c>
      <c r="G2651" s="146">
        <v>10.39</v>
      </c>
      <c r="H2651" s="526">
        <v>10.46</v>
      </c>
      <c r="I2651" s="526">
        <v>10.42</v>
      </c>
      <c r="J2651" s="526">
        <v>10.49</v>
      </c>
      <c r="K2651" s="526">
        <v>10.44</v>
      </c>
      <c r="L2651" s="526">
        <v>10.4</v>
      </c>
      <c r="M2651" s="526">
        <v>10.3</v>
      </c>
      <c r="N2651" s="526">
        <v>10.36</v>
      </c>
      <c r="O2651" s="526">
        <v>10.29</v>
      </c>
      <c r="P2651" s="526">
        <v>10.3</v>
      </c>
      <c r="Q2651" s="526">
        <v>10.38</v>
      </c>
      <c r="R2651" s="526">
        <v>10.3</v>
      </c>
      <c r="S2651" s="526">
        <v>10.33</v>
      </c>
      <c r="T2651" s="526">
        <v>10.32</v>
      </c>
      <c r="U2651" s="526">
        <v>10.29</v>
      </c>
      <c r="V2651" s="526">
        <v>10.29</v>
      </c>
      <c r="W2651" s="526">
        <v>10.33</v>
      </c>
      <c r="X2651" s="526">
        <v>10.33</v>
      </c>
      <c r="Y2651" s="526">
        <v>10.3</v>
      </c>
      <c r="Z2651" s="526">
        <v>10.31</v>
      </c>
      <c r="AA2651" s="146">
        <v>10.31</v>
      </c>
      <c r="AB2651" s="553">
        <v>10.35</v>
      </c>
      <c r="AC2651" s="716">
        <f>AVERAGE(E2651:AB2651)</f>
        <v>10.353750000000003</v>
      </c>
      <c r="AH2651" s="189"/>
      <c r="AI2651" s="189"/>
      <c r="AJ2651" s="300"/>
      <c r="AK2651" s="302"/>
      <c r="AL2651" s="332"/>
      <c r="AM2651" s="302"/>
    </row>
    <row r="2652" spans="1:57" s="181" customFormat="1" x14ac:dyDescent="0.25">
      <c r="A2652" s="3610" t="s">
        <v>25</v>
      </c>
      <c r="B2652" s="3408" t="s">
        <v>26</v>
      </c>
      <c r="C2652" s="125" t="s">
        <v>13</v>
      </c>
      <c r="D2652" s="2161" t="s">
        <v>139</v>
      </c>
      <c r="E2652" s="427"/>
      <c r="F2652" s="321"/>
      <c r="G2652" s="321"/>
      <c r="H2652" s="321"/>
      <c r="I2652" s="321"/>
      <c r="J2652" s="321"/>
      <c r="K2652" s="321"/>
      <c r="L2652" s="321"/>
      <c r="M2652" s="321"/>
      <c r="N2652" s="321"/>
      <c r="O2652" s="321"/>
      <c r="P2652" s="321"/>
      <c r="Q2652" s="321"/>
      <c r="R2652" s="321"/>
      <c r="S2652" s="321"/>
      <c r="T2652" s="321"/>
      <c r="U2652" s="321"/>
      <c r="V2652" s="321"/>
      <c r="W2652" s="321"/>
      <c r="X2652" s="321"/>
      <c r="Y2652" s="321"/>
      <c r="Z2652" s="321"/>
      <c r="AA2652" s="321"/>
      <c r="AB2652" s="426"/>
      <c r="AC2652" s="570"/>
      <c r="AD2652" s="717"/>
      <c r="AE2652" s="464">
        <v>0</v>
      </c>
      <c r="AF2652" s="465">
        <v>0</v>
      </c>
      <c r="AH2652" s="189"/>
      <c r="AI2652" s="189"/>
      <c r="AJ2652" s="300"/>
      <c r="AK2652" s="863"/>
      <c r="AL2652" s="862"/>
      <c r="AM2652" s="332"/>
    </row>
    <row r="2653" spans="1:57" s="181" customFormat="1" x14ac:dyDescent="0.25">
      <c r="A2653" s="3578"/>
      <c r="B2653" s="3409"/>
      <c r="C2653" s="123" t="s">
        <v>14</v>
      </c>
      <c r="D2653" s="346" t="s">
        <v>139</v>
      </c>
      <c r="E2653" s="391"/>
      <c r="F2653" s="308"/>
      <c r="G2653" s="308"/>
      <c r="H2653" s="308"/>
      <c r="I2653" s="308"/>
      <c r="J2653" s="308"/>
      <c r="K2653" s="308"/>
      <c r="L2653" s="308"/>
      <c r="M2653" s="308"/>
      <c r="N2653" s="308"/>
      <c r="O2653" s="308"/>
      <c r="P2653" s="308"/>
      <c r="Q2653" s="308"/>
      <c r="R2653" s="308"/>
      <c r="S2653" s="308"/>
      <c r="T2653" s="308"/>
      <c r="U2653" s="308"/>
      <c r="V2653" s="308"/>
      <c r="W2653" s="308"/>
      <c r="X2653" s="308"/>
      <c r="Y2653" s="308"/>
      <c r="Z2653" s="308"/>
      <c r="AA2653" s="308"/>
      <c r="AB2653" s="309"/>
      <c r="AC2653" s="133"/>
      <c r="AD2653" s="718"/>
      <c r="AE2653" s="719"/>
      <c r="AF2653" s="720"/>
      <c r="AH2653" s="189"/>
      <c r="AI2653" s="189"/>
      <c r="AJ2653" s="217"/>
      <c r="AK2653" s="332"/>
      <c r="AL2653" s="332"/>
      <c r="AM2653" s="332"/>
    </row>
    <row r="2654" spans="1:57" s="181" customFormat="1" x14ac:dyDescent="0.25">
      <c r="A2654" s="3578"/>
      <c r="B2654" s="3409"/>
      <c r="C2654" s="123" t="s">
        <v>15</v>
      </c>
      <c r="D2654" s="346" t="s">
        <v>139</v>
      </c>
      <c r="E2654" s="1459"/>
      <c r="F2654" s="1444"/>
      <c r="G2654" s="1444"/>
      <c r="H2654" s="327"/>
      <c r="I2654" s="327"/>
      <c r="J2654" s="327"/>
      <c r="K2654" s="327"/>
      <c r="L2654" s="327"/>
      <c r="M2654" s="327"/>
      <c r="N2654" s="327"/>
      <c r="O2654" s="327"/>
      <c r="P2654" s="327"/>
      <c r="Q2654" s="327"/>
      <c r="R2654" s="327"/>
      <c r="S2654" s="327"/>
      <c r="T2654" s="327"/>
      <c r="U2654" s="327"/>
      <c r="V2654" s="327"/>
      <c r="W2654" s="327"/>
      <c r="X2654" s="327"/>
      <c r="Y2654" s="327"/>
      <c r="Z2654" s="1444"/>
      <c r="AA2654" s="1444"/>
      <c r="AB2654" s="1445"/>
      <c r="AC2654" s="133"/>
      <c r="AD2654" s="718"/>
      <c r="AE2654" s="719"/>
      <c r="AF2654" s="720"/>
      <c r="AH2654" s="189"/>
      <c r="AI2654" s="189"/>
      <c r="AJ2654" s="217"/>
      <c r="AK2654" s="332"/>
      <c r="AL2654" s="332"/>
      <c r="AM2654" s="332"/>
    </row>
    <row r="2655" spans="1:57" s="181" customFormat="1" ht="16.5" thickBot="1" x14ac:dyDescent="0.3">
      <c r="A2655" s="3578"/>
      <c r="B2655" s="3409"/>
      <c r="C2655" s="123" t="s">
        <v>17</v>
      </c>
      <c r="D2655" s="346"/>
      <c r="E2655" s="498"/>
      <c r="F2655" s="314"/>
      <c r="G2655" s="314"/>
      <c r="H2655" s="314"/>
      <c r="I2655" s="314"/>
      <c r="J2655" s="314"/>
      <c r="K2655" s="314"/>
      <c r="L2655" s="314"/>
      <c r="M2655" s="314"/>
      <c r="N2655" s="314"/>
      <c r="O2655" s="314"/>
      <c r="P2655" s="314"/>
      <c r="Q2655" s="314"/>
      <c r="R2655" s="314"/>
      <c r="S2655" s="314"/>
      <c r="T2655" s="314"/>
      <c r="U2655" s="314"/>
      <c r="V2655" s="314"/>
      <c r="W2655" s="314"/>
      <c r="X2655" s="314"/>
      <c r="Y2655" s="314"/>
      <c r="Z2655" s="314"/>
      <c r="AA2655" s="314"/>
      <c r="AB2655" s="315"/>
      <c r="AC2655" s="132"/>
      <c r="AD2655" s="718"/>
      <c r="AE2655" s="719"/>
      <c r="AF2655" s="720"/>
      <c r="AH2655" s="189"/>
      <c r="AI2655" s="189"/>
      <c r="AJ2655" s="217"/>
      <c r="AK2655" s="332"/>
      <c r="AL2655" s="332"/>
      <c r="AM2655" s="332"/>
    </row>
    <row r="2656" spans="1:57" s="181" customFormat="1" hidden="1" x14ac:dyDescent="0.25">
      <c r="A2656" s="2024"/>
      <c r="B2656" s="2027"/>
      <c r="C2656" s="124" t="s">
        <v>18</v>
      </c>
      <c r="D2656" s="346"/>
      <c r="E2656" s="497"/>
      <c r="F2656" s="311"/>
      <c r="G2656" s="311"/>
      <c r="H2656" s="155"/>
      <c r="I2656" s="155"/>
      <c r="J2656" s="155"/>
      <c r="K2656" s="155"/>
      <c r="L2656" s="155"/>
      <c r="M2656" s="155"/>
      <c r="N2656" s="155"/>
      <c r="O2656" s="155"/>
      <c r="P2656" s="155"/>
      <c r="Q2656" s="155"/>
      <c r="R2656" s="155"/>
      <c r="S2656" s="155"/>
      <c r="T2656" s="155"/>
      <c r="U2656" s="155"/>
      <c r="V2656" s="155"/>
      <c r="W2656" s="155"/>
      <c r="X2656" s="155"/>
      <c r="Y2656" s="155"/>
      <c r="Z2656" s="311"/>
      <c r="AA2656" s="311"/>
      <c r="AB2656" s="312"/>
      <c r="AC2656" s="132"/>
      <c r="AD2656" s="718"/>
      <c r="AE2656" s="719"/>
      <c r="AF2656" s="720"/>
      <c r="AJ2656" s="208"/>
      <c r="AK2656" s="850"/>
      <c r="AL2656" s="850"/>
      <c r="AM2656" s="850"/>
    </row>
    <row r="2657" spans="1:40" s="181" customFormat="1" hidden="1" x14ac:dyDescent="0.25">
      <c r="A2657" s="2024"/>
      <c r="B2657" s="2027"/>
      <c r="C2657" s="124" t="s">
        <v>19</v>
      </c>
      <c r="D2657" s="346"/>
      <c r="E2657" s="497"/>
      <c r="F2657" s="311"/>
      <c r="G2657" s="311"/>
      <c r="H2657" s="155"/>
      <c r="I2657" s="155"/>
      <c r="J2657" s="155"/>
      <c r="K2657" s="155"/>
      <c r="L2657" s="155"/>
      <c r="M2657" s="155"/>
      <c r="N2657" s="155"/>
      <c r="O2657" s="155"/>
      <c r="P2657" s="155"/>
      <c r="Q2657" s="155"/>
      <c r="R2657" s="155"/>
      <c r="S2657" s="155"/>
      <c r="T2657" s="155"/>
      <c r="U2657" s="155"/>
      <c r="V2657" s="155"/>
      <c r="W2657" s="155"/>
      <c r="X2657" s="155"/>
      <c r="Y2657" s="155"/>
      <c r="Z2657" s="311"/>
      <c r="AA2657" s="311"/>
      <c r="AB2657" s="312"/>
      <c r="AC2657" s="132"/>
      <c r="AD2657" s="718"/>
      <c r="AE2657" s="719"/>
      <c r="AF2657" s="720"/>
      <c r="AH2657" s="332"/>
      <c r="AI2657" s="779"/>
      <c r="AJ2657" s="780"/>
      <c r="AK2657" s="780"/>
      <c r="AL2657" s="189"/>
      <c r="AM2657" s="189"/>
      <c r="AN2657" s="189"/>
    </row>
    <row r="2658" spans="1:40" s="181" customFormat="1" ht="16.5" hidden="1" thickBot="1" x14ac:dyDescent="0.3">
      <c r="A2658" s="3602" t="s">
        <v>42</v>
      </c>
      <c r="B2658" s="3603"/>
      <c r="C2658" s="3604"/>
      <c r="D2658" s="345"/>
      <c r="E2658" s="456">
        <f>SQRT(E2652*E2652+E2653*E2653)/E2651/1.73</f>
        <v>0</v>
      </c>
      <c r="F2658" s="179">
        <f t="shared" ref="F2658:AB2658" si="781">SQRT(F2652*F2652+F2653*F2653)/F2651/1.73</f>
        <v>0</v>
      </c>
      <c r="G2658" s="179">
        <f t="shared" si="781"/>
        <v>0</v>
      </c>
      <c r="H2658" s="79">
        <f t="shared" si="781"/>
        <v>0</v>
      </c>
      <c r="I2658" s="79">
        <f t="shared" si="781"/>
        <v>0</v>
      </c>
      <c r="J2658" s="79">
        <f t="shared" si="781"/>
        <v>0</v>
      </c>
      <c r="K2658" s="79">
        <f t="shared" si="781"/>
        <v>0</v>
      </c>
      <c r="L2658" s="79">
        <f t="shared" si="781"/>
        <v>0</v>
      </c>
      <c r="M2658" s="79">
        <f t="shared" si="781"/>
        <v>0</v>
      </c>
      <c r="N2658" s="79">
        <f t="shared" si="781"/>
        <v>0</v>
      </c>
      <c r="O2658" s="79">
        <f t="shared" si="781"/>
        <v>0</v>
      </c>
      <c r="P2658" s="79">
        <f t="shared" si="781"/>
        <v>0</v>
      </c>
      <c r="Q2658" s="79">
        <f t="shared" si="781"/>
        <v>0</v>
      </c>
      <c r="R2658" s="79">
        <f t="shared" si="781"/>
        <v>0</v>
      </c>
      <c r="S2658" s="79">
        <f t="shared" si="781"/>
        <v>0</v>
      </c>
      <c r="T2658" s="79">
        <f t="shared" si="781"/>
        <v>0</v>
      </c>
      <c r="U2658" s="79">
        <f t="shared" si="781"/>
        <v>0</v>
      </c>
      <c r="V2658" s="79">
        <f t="shared" si="781"/>
        <v>0</v>
      </c>
      <c r="W2658" s="79">
        <f t="shared" si="781"/>
        <v>0</v>
      </c>
      <c r="X2658" s="79">
        <f t="shared" si="781"/>
        <v>0</v>
      </c>
      <c r="Y2658" s="79">
        <f>SQRT(Y2652*Y2652+Y2653*Y2653)/Y2651/1.73</f>
        <v>0</v>
      </c>
      <c r="Z2658" s="179">
        <f t="shared" si="781"/>
        <v>0</v>
      </c>
      <c r="AA2658" s="179">
        <f t="shared" si="781"/>
        <v>0</v>
      </c>
      <c r="AB2658" s="180">
        <f t="shared" si="781"/>
        <v>0</v>
      </c>
      <c r="AC2658" s="457">
        <f>AVERAGE(E2658:AB2658)</f>
        <v>0</v>
      </c>
      <c r="AD2658" s="78" t="e">
        <f>(AC2654-AC2658)/AC2654</f>
        <v>#DIV/0!</v>
      </c>
      <c r="AE2658" s="79"/>
      <c r="AF2658" s="80"/>
      <c r="AH2658" s="189"/>
      <c r="AI2658" s="189"/>
      <c r="AJ2658" s="300"/>
      <c r="AK2658" s="302"/>
      <c r="AL2658" s="332"/>
      <c r="AM2658" s="302"/>
    </row>
    <row r="2659" spans="1:40" s="181" customFormat="1" x14ac:dyDescent="0.25">
      <c r="A2659" s="3577" t="s">
        <v>27</v>
      </c>
      <c r="B2659" s="3423" t="s">
        <v>26</v>
      </c>
      <c r="C2659" s="121" t="s">
        <v>13</v>
      </c>
      <c r="D2659" s="113" t="s">
        <v>139</v>
      </c>
      <c r="E2659" s="70"/>
      <c r="F2659" s="71"/>
      <c r="G2659" s="71"/>
      <c r="H2659" s="71"/>
      <c r="I2659" s="71"/>
      <c r="J2659" s="71"/>
      <c r="K2659" s="71"/>
      <c r="L2659" s="71"/>
      <c r="M2659" s="71"/>
      <c r="N2659" s="71"/>
      <c r="O2659" s="71"/>
      <c r="P2659" s="71"/>
      <c r="Q2659" s="71"/>
      <c r="R2659" s="71"/>
      <c r="S2659" s="71"/>
      <c r="T2659" s="71"/>
      <c r="U2659" s="71"/>
      <c r="V2659" s="71"/>
      <c r="W2659" s="71"/>
      <c r="X2659" s="71"/>
      <c r="Y2659" s="71"/>
      <c r="Z2659" s="71"/>
      <c r="AA2659" s="71"/>
      <c r="AB2659" s="72"/>
      <c r="AC2659" s="131"/>
      <c r="AD2659" s="717"/>
      <c r="AE2659" s="464">
        <v>0</v>
      </c>
      <c r="AF2659" s="465">
        <v>0</v>
      </c>
      <c r="AH2659" s="189"/>
      <c r="AI2659" s="189"/>
      <c r="AJ2659" s="300"/>
      <c r="AK2659" s="863"/>
      <c r="AL2659" s="862"/>
      <c r="AM2659" s="332"/>
    </row>
    <row r="2660" spans="1:40" s="181" customFormat="1" x14ac:dyDescent="0.25">
      <c r="A2660" s="3578"/>
      <c r="B2660" s="3409"/>
      <c r="C2660" s="123" t="s">
        <v>14</v>
      </c>
      <c r="D2660" s="108" t="s">
        <v>139</v>
      </c>
      <c r="E2660" s="391"/>
      <c r="F2660" s="308"/>
      <c r="G2660" s="308"/>
      <c r="H2660" s="308"/>
      <c r="I2660" s="308"/>
      <c r="J2660" s="308"/>
      <c r="K2660" s="308"/>
      <c r="L2660" s="308"/>
      <c r="M2660" s="308"/>
      <c r="N2660" s="308"/>
      <c r="O2660" s="308"/>
      <c r="P2660" s="308"/>
      <c r="Q2660" s="308"/>
      <c r="R2660" s="308"/>
      <c r="S2660" s="308"/>
      <c r="T2660" s="308"/>
      <c r="U2660" s="308"/>
      <c r="V2660" s="308"/>
      <c r="W2660" s="308"/>
      <c r="X2660" s="308"/>
      <c r="Y2660" s="308"/>
      <c r="Z2660" s="308"/>
      <c r="AA2660" s="308"/>
      <c r="AB2660" s="309"/>
      <c r="AC2660" s="133"/>
      <c r="AD2660" s="718"/>
      <c r="AE2660" s="719"/>
      <c r="AF2660" s="720"/>
      <c r="AH2660" s="189"/>
      <c r="AI2660" s="189"/>
      <c r="AJ2660" s="217"/>
      <c r="AK2660" s="332"/>
      <c r="AL2660" s="332"/>
      <c r="AM2660" s="332"/>
    </row>
    <row r="2661" spans="1:40" s="181" customFormat="1" x14ac:dyDescent="0.25">
      <c r="A2661" s="3578"/>
      <c r="B2661" s="3409"/>
      <c r="C2661" s="123" t="s">
        <v>15</v>
      </c>
      <c r="D2661" s="108" t="s">
        <v>139</v>
      </c>
      <c r="E2661" s="1459"/>
      <c r="F2661" s="1444"/>
      <c r="G2661" s="1444"/>
      <c r="H2661" s="327"/>
      <c r="I2661" s="327"/>
      <c r="J2661" s="327"/>
      <c r="K2661" s="327"/>
      <c r="L2661" s="327"/>
      <c r="M2661" s="327"/>
      <c r="N2661" s="327"/>
      <c r="O2661" s="327"/>
      <c r="P2661" s="327"/>
      <c r="Q2661" s="327"/>
      <c r="R2661" s="327"/>
      <c r="S2661" s="327"/>
      <c r="T2661" s="327"/>
      <c r="U2661" s="327"/>
      <c r="V2661" s="327"/>
      <c r="W2661" s="327"/>
      <c r="X2661" s="327"/>
      <c r="Y2661" s="327"/>
      <c r="Z2661" s="1444"/>
      <c r="AA2661" s="1444"/>
      <c r="AB2661" s="1445"/>
      <c r="AC2661" s="133"/>
      <c r="AD2661" s="718"/>
      <c r="AE2661" s="719"/>
      <c r="AF2661" s="720"/>
      <c r="AH2661" s="189"/>
      <c r="AI2661" s="189"/>
      <c r="AJ2661" s="217"/>
      <c r="AK2661" s="332"/>
      <c r="AL2661" s="332"/>
      <c r="AM2661" s="332"/>
    </row>
    <row r="2662" spans="1:40" s="181" customFormat="1" ht="16.5" thickBot="1" x14ac:dyDescent="0.3">
      <c r="A2662" s="3578"/>
      <c r="B2662" s="3409"/>
      <c r="C2662" s="123" t="s">
        <v>17</v>
      </c>
      <c r="D2662" s="114"/>
      <c r="E2662" s="498"/>
      <c r="F2662" s="314"/>
      <c r="G2662" s="314"/>
      <c r="H2662" s="314"/>
      <c r="I2662" s="314"/>
      <c r="J2662" s="314"/>
      <c r="K2662" s="314"/>
      <c r="L2662" s="314"/>
      <c r="M2662" s="314"/>
      <c r="N2662" s="314"/>
      <c r="O2662" s="314"/>
      <c r="P2662" s="314"/>
      <c r="Q2662" s="314"/>
      <c r="R2662" s="314"/>
      <c r="S2662" s="314"/>
      <c r="T2662" s="314"/>
      <c r="U2662" s="314"/>
      <c r="V2662" s="314"/>
      <c r="W2662" s="314"/>
      <c r="X2662" s="314"/>
      <c r="Y2662" s="314"/>
      <c r="Z2662" s="314"/>
      <c r="AA2662" s="314"/>
      <c r="AB2662" s="315"/>
      <c r="AC2662" s="132"/>
      <c r="AD2662" s="718"/>
      <c r="AE2662" s="719"/>
      <c r="AF2662" s="720"/>
      <c r="AH2662" s="189"/>
      <c r="AI2662" s="189"/>
      <c r="AJ2662" s="217"/>
      <c r="AK2662" s="332"/>
      <c r="AL2662" s="332"/>
      <c r="AM2662" s="332"/>
    </row>
    <row r="2663" spans="1:40" s="181" customFormat="1" hidden="1" x14ac:dyDescent="0.25">
      <c r="A2663" s="2024"/>
      <c r="B2663" s="2027"/>
      <c r="C2663" s="124" t="s">
        <v>18</v>
      </c>
      <c r="D2663" s="2161"/>
      <c r="E2663" s="497"/>
      <c r="F2663" s="311"/>
      <c r="G2663" s="311"/>
      <c r="H2663" s="155"/>
      <c r="I2663" s="155"/>
      <c r="J2663" s="155"/>
      <c r="K2663" s="155"/>
      <c r="L2663" s="155"/>
      <c r="M2663" s="155"/>
      <c r="N2663" s="155"/>
      <c r="O2663" s="155"/>
      <c r="P2663" s="155"/>
      <c r="Q2663" s="155"/>
      <c r="R2663" s="155"/>
      <c r="S2663" s="155"/>
      <c r="T2663" s="155"/>
      <c r="U2663" s="155"/>
      <c r="V2663" s="155"/>
      <c r="W2663" s="155"/>
      <c r="X2663" s="155"/>
      <c r="Y2663" s="155"/>
      <c r="Z2663" s="311"/>
      <c r="AA2663" s="311"/>
      <c r="AB2663" s="312"/>
      <c r="AC2663" s="132"/>
      <c r="AD2663" s="718"/>
      <c r="AE2663" s="719"/>
      <c r="AF2663" s="720"/>
      <c r="AH2663" s="189"/>
      <c r="AI2663" s="189"/>
      <c r="AJ2663" s="217"/>
      <c r="AK2663" s="332"/>
      <c r="AL2663" s="332"/>
      <c r="AM2663" s="332"/>
    </row>
    <row r="2664" spans="1:40" s="181" customFormat="1" hidden="1" x14ac:dyDescent="0.25">
      <c r="A2664" s="2024"/>
      <c r="B2664" s="2027"/>
      <c r="C2664" s="124" t="s">
        <v>19</v>
      </c>
      <c r="D2664" s="346"/>
      <c r="E2664" s="497"/>
      <c r="F2664" s="311"/>
      <c r="G2664" s="311"/>
      <c r="H2664" s="155"/>
      <c r="I2664" s="155"/>
      <c r="J2664" s="155"/>
      <c r="K2664" s="155"/>
      <c r="L2664" s="155"/>
      <c r="M2664" s="155"/>
      <c r="N2664" s="155"/>
      <c r="O2664" s="155"/>
      <c r="P2664" s="155"/>
      <c r="Q2664" s="155"/>
      <c r="R2664" s="155"/>
      <c r="S2664" s="155"/>
      <c r="T2664" s="155"/>
      <c r="U2664" s="155"/>
      <c r="V2664" s="155"/>
      <c r="W2664" s="155"/>
      <c r="X2664" s="155"/>
      <c r="Y2664" s="155"/>
      <c r="Z2664" s="311"/>
      <c r="AA2664" s="311"/>
      <c r="AB2664" s="312"/>
      <c r="AC2664" s="132"/>
      <c r="AD2664" s="718"/>
      <c r="AE2664" s="719"/>
      <c r="AF2664" s="720"/>
      <c r="AH2664" s="332"/>
      <c r="AI2664" s="779"/>
      <c r="AJ2664" s="780"/>
      <c r="AK2664" s="780"/>
      <c r="AL2664" s="189"/>
      <c r="AM2664" s="189"/>
      <c r="AN2664" s="189"/>
    </row>
    <row r="2665" spans="1:40" s="181" customFormat="1" ht="16.5" hidden="1" thickBot="1" x14ac:dyDescent="0.3">
      <c r="A2665" s="3602" t="s">
        <v>42</v>
      </c>
      <c r="B2665" s="3603"/>
      <c r="C2665" s="3604"/>
      <c r="D2665" s="345"/>
      <c r="E2665" s="456">
        <f>SQRT(E2659*E2659+E2660*E2660)/E2650/1.73</f>
        <v>0</v>
      </c>
      <c r="F2665" s="179">
        <f t="shared" ref="F2665:AB2665" si="782">SQRT(F2659*F2659+F2660*F2660)/F2650/1.73</f>
        <v>0</v>
      </c>
      <c r="G2665" s="179">
        <f t="shared" si="782"/>
        <v>0</v>
      </c>
      <c r="H2665" s="79">
        <f t="shared" si="782"/>
        <v>0</v>
      </c>
      <c r="I2665" s="79">
        <f t="shared" si="782"/>
        <v>0</v>
      </c>
      <c r="J2665" s="79">
        <f t="shared" si="782"/>
        <v>0</v>
      </c>
      <c r="K2665" s="79">
        <f t="shared" si="782"/>
        <v>0</v>
      </c>
      <c r="L2665" s="79">
        <f t="shared" si="782"/>
        <v>0</v>
      </c>
      <c r="M2665" s="79">
        <f t="shared" si="782"/>
        <v>0</v>
      </c>
      <c r="N2665" s="79">
        <f t="shared" si="782"/>
        <v>0</v>
      </c>
      <c r="O2665" s="79">
        <f t="shared" si="782"/>
        <v>0</v>
      </c>
      <c r="P2665" s="79">
        <f t="shared" si="782"/>
        <v>0</v>
      </c>
      <c r="Q2665" s="79">
        <f t="shared" si="782"/>
        <v>0</v>
      </c>
      <c r="R2665" s="79">
        <f t="shared" si="782"/>
        <v>0</v>
      </c>
      <c r="S2665" s="79">
        <f t="shared" si="782"/>
        <v>0</v>
      </c>
      <c r="T2665" s="79">
        <f t="shared" si="782"/>
        <v>0</v>
      </c>
      <c r="U2665" s="79">
        <f t="shared" si="782"/>
        <v>0</v>
      </c>
      <c r="V2665" s="79">
        <f t="shared" si="782"/>
        <v>0</v>
      </c>
      <c r="W2665" s="79">
        <f t="shared" si="782"/>
        <v>0</v>
      </c>
      <c r="X2665" s="79">
        <f t="shared" si="782"/>
        <v>0</v>
      </c>
      <c r="Y2665" s="79">
        <f>SQRT(Y2659*Y2659+Y2660*Y2660)/Y2650/1.73</f>
        <v>0</v>
      </c>
      <c r="Z2665" s="179">
        <f t="shared" si="782"/>
        <v>0</v>
      </c>
      <c r="AA2665" s="179">
        <f t="shared" si="782"/>
        <v>0</v>
      </c>
      <c r="AB2665" s="180">
        <f t="shared" si="782"/>
        <v>0</v>
      </c>
      <c r="AC2665" s="457">
        <f>AVERAGE(E2665:AB2665)</f>
        <v>0</v>
      </c>
      <c r="AD2665" s="78" t="e">
        <f>(AC2661-AC2665)/AC2661</f>
        <v>#DIV/0!</v>
      </c>
      <c r="AE2665" s="79"/>
      <c r="AF2665" s="80"/>
      <c r="AH2665" s="189"/>
      <c r="AI2665" s="189"/>
      <c r="AJ2665" s="300"/>
      <c r="AK2665" s="302"/>
      <c r="AL2665" s="332"/>
      <c r="AM2665" s="302"/>
    </row>
    <row r="2666" spans="1:40" s="181" customFormat="1" x14ac:dyDescent="0.25">
      <c r="A2666" s="3577" t="s">
        <v>29</v>
      </c>
      <c r="B2666" s="3423" t="s">
        <v>26</v>
      </c>
      <c r="C2666" s="121" t="s">
        <v>13</v>
      </c>
      <c r="D2666" s="2161" t="s">
        <v>139</v>
      </c>
      <c r="E2666" s="70"/>
      <c r="F2666" s="71"/>
      <c r="G2666" s="71"/>
      <c r="H2666" s="71"/>
      <c r="I2666" s="71"/>
      <c r="J2666" s="71"/>
      <c r="K2666" s="71"/>
      <c r="L2666" s="71"/>
      <c r="M2666" s="71"/>
      <c r="N2666" s="71"/>
      <c r="O2666" s="71"/>
      <c r="P2666" s="71"/>
      <c r="Q2666" s="71"/>
      <c r="R2666" s="71"/>
      <c r="S2666" s="71"/>
      <c r="T2666" s="71"/>
      <c r="U2666" s="71"/>
      <c r="V2666" s="71"/>
      <c r="W2666" s="71"/>
      <c r="X2666" s="71"/>
      <c r="Y2666" s="71"/>
      <c r="Z2666" s="71"/>
      <c r="AA2666" s="71"/>
      <c r="AB2666" s="72"/>
      <c r="AC2666" s="131"/>
      <c r="AD2666" s="717"/>
      <c r="AE2666" s="464">
        <v>0</v>
      </c>
      <c r="AF2666" s="465">
        <v>0</v>
      </c>
      <c r="AH2666" s="189"/>
      <c r="AI2666" s="189"/>
      <c r="AJ2666" s="300"/>
      <c r="AK2666" s="863"/>
      <c r="AL2666" s="862"/>
      <c r="AM2666" s="332"/>
    </row>
    <row r="2667" spans="1:40" s="181" customFormat="1" x14ac:dyDescent="0.25">
      <c r="A2667" s="3578"/>
      <c r="B2667" s="3409"/>
      <c r="C2667" s="123" t="s">
        <v>14</v>
      </c>
      <c r="D2667" s="346" t="s">
        <v>139</v>
      </c>
      <c r="E2667" s="391"/>
      <c r="F2667" s="308"/>
      <c r="G2667" s="308"/>
      <c r="H2667" s="308"/>
      <c r="I2667" s="308"/>
      <c r="J2667" s="308"/>
      <c r="K2667" s="308"/>
      <c r="L2667" s="308"/>
      <c r="M2667" s="308"/>
      <c r="N2667" s="308"/>
      <c r="O2667" s="308"/>
      <c r="P2667" s="308"/>
      <c r="Q2667" s="308"/>
      <c r="R2667" s="308"/>
      <c r="S2667" s="308"/>
      <c r="T2667" s="308"/>
      <c r="U2667" s="308"/>
      <c r="V2667" s="308"/>
      <c r="W2667" s="308"/>
      <c r="X2667" s="308"/>
      <c r="Y2667" s="308"/>
      <c r="Z2667" s="308"/>
      <c r="AA2667" s="308"/>
      <c r="AB2667" s="309"/>
      <c r="AC2667" s="133"/>
      <c r="AD2667" s="718"/>
      <c r="AE2667" s="719"/>
      <c r="AF2667" s="720"/>
      <c r="AH2667" s="189"/>
      <c r="AI2667" s="189"/>
      <c r="AJ2667" s="217"/>
      <c r="AK2667" s="332"/>
      <c r="AL2667" s="332"/>
      <c r="AM2667" s="332"/>
    </row>
    <row r="2668" spans="1:40" s="181" customFormat="1" x14ac:dyDescent="0.25">
      <c r="A2668" s="3578"/>
      <c r="B2668" s="3409"/>
      <c r="C2668" s="123" t="s">
        <v>15</v>
      </c>
      <c r="D2668" s="346" t="s">
        <v>139</v>
      </c>
      <c r="E2668" s="1459"/>
      <c r="F2668" s="1444"/>
      <c r="G2668" s="1444"/>
      <c r="H2668" s="327"/>
      <c r="I2668" s="327"/>
      <c r="J2668" s="327"/>
      <c r="K2668" s="327"/>
      <c r="L2668" s="327"/>
      <c r="M2668" s="327"/>
      <c r="N2668" s="327"/>
      <c r="O2668" s="327"/>
      <c r="P2668" s="327"/>
      <c r="Q2668" s="327"/>
      <c r="R2668" s="327"/>
      <c r="S2668" s="327"/>
      <c r="T2668" s="327"/>
      <c r="U2668" s="327"/>
      <c r="V2668" s="327"/>
      <c r="W2668" s="327"/>
      <c r="X2668" s="327"/>
      <c r="Y2668" s="327"/>
      <c r="Z2668" s="1444"/>
      <c r="AA2668" s="1444"/>
      <c r="AB2668" s="1445"/>
      <c r="AC2668" s="133"/>
      <c r="AD2668" s="718"/>
      <c r="AE2668" s="719"/>
      <c r="AF2668" s="720"/>
      <c r="AH2668" s="189"/>
      <c r="AI2668" s="189"/>
      <c r="AJ2668" s="217"/>
      <c r="AK2668" s="332"/>
      <c r="AL2668" s="332"/>
      <c r="AM2668" s="332"/>
    </row>
    <row r="2669" spans="1:40" s="181" customFormat="1" ht="16.5" thickBot="1" x14ac:dyDescent="0.3">
      <c r="A2669" s="3578"/>
      <c r="B2669" s="3409"/>
      <c r="C2669" s="123" t="s">
        <v>17</v>
      </c>
      <c r="D2669" s="346"/>
      <c r="E2669" s="498"/>
      <c r="F2669" s="314"/>
      <c r="G2669" s="314"/>
      <c r="H2669" s="314"/>
      <c r="I2669" s="314"/>
      <c r="J2669" s="314"/>
      <c r="K2669" s="314"/>
      <c r="L2669" s="314"/>
      <c r="M2669" s="314"/>
      <c r="N2669" s="314"/>
      <c r="O2669" s="314"/>
      <c r="P2669" s="314"/>
      <c r="Q2669" s="314"/>
      <c r="R2669" s="314"/>
      <c r="S2669" s="314"/>
      <c r="T2669" s="314"/>
      <c r="U2669" s="314"/>
      <c r="V2669" s="314"/>
      <c r="W2669" s="314"/>
      <c r="X2669" s="314"/>
      <c r="Y2669" s="314"/>
      <c r="Z2669" s="314"/>
      <c r="AA2669" s="314"/>
      <c r="AB2669" s="315"/>
      <c r="AC2669" s="132"/>
      <c r="AD2669" s="718"/>
      <c r="AE2669" s="719"/>
      <c r="AF2669" s="720"/>
      <c r="AH2669" s="189"/>
      <c r="AI2669" s="189"/>
      <c r="AJ2669" s="217"/>
      <c r="AK2669" s="332"/>
      <c r="AL2669" s="332"/>
      <c r="AM2669" s="332"/>
    </row>
    <row r="2670" spans="1:40" s="181" customFormat="1" hidden="1" x14ac:dyDescent="0.25">
      <c r="A2670" s="2024"/>
      <c r="B2670" s="2027"/>
      <c r="C2670" s="124" t="s">
        <v>18</v>
      </c>
      <c r="D2670" s="346"/>
      <c r="E2670" s="497"/>
      <c r="F2670" s="311"/>
      <c r="G2670" s="311"/>
      <c r="H2670" s="155"/>
      <c r="I2670" s="155"/>
      <c r="J2670" s="155"/>
      <c r="K2670" s="155"/>
      <c r="L2670" s="155"/>
      <c r="M2670" s="155"/>
      <c r="N2670" s="155"/>
      <c r="O2670" s="155"/>
      <c r="P2670" s="155"/>
      <c r="Q2670" s="155"/>
      <c r="R2670" s="155"/>
      <c r="S2670" s="155"/>
      <c r="T2670" s="155"/>
      <c r="U2670" s="155"/>
      <c r="V2670" s="155"/>
      <c r="W2670" s="155"/>
      <c r="X2670" s="155"/>
      <c r="Y2670" s="155"/>
      <c r="Z2670" s="311"/>
      <c r="AA2670" s="311"/>
      <c r="AB2670" s="312"/>
      <c r="AC2670" s="132"/>
      <c r="AD2670" s="718"/>
      <c r="AE2670" s="719"/>
      <c r="AF2670" s="720"/>
      <c r="AH2670" s="189"/>
      <c r="AI2670" s="189"/>
      <c r="AJ2670" s="217"/>
      <c r="AK2670" s="332"/>
      <c r="AL2670" s="332"/>
      <c r="AM2670" s="332"/>
    </row>
    <row r="2671" spans="1:40" s="181" customFormat="1" hidden="1" x14ac:dyDescent="0.25">
      <c r="A2671" s="2024"/>
      <c r="B2671" s="2027"/>
      <c r="C2671" s="124" t="s">
        <v>19</v>
      </c>
      <c r="D2671" s="346"/>
      <c r="E2671" s="497"/>
      <c r="F2671" s="311"/>
      <c r="G2671" s="311"/>
      <c r="H2671" s="155"/>
      <c r="I2671" s="155"/>
      <c r="J2671" s="155"/>
      <c r="K2671" s="155"/>
      <c r="L2671" s="155"/>
      <c r="M2671" s="155"/>
      <c r="N2671" s="155"/>
      <c r="O2671" s="155"/>
      <c r="P2671" s="155"/>
      <c r="Q2671" s="155"/>
      <c r="R2671" s="155"/>
      <c r="S2671" s="155"/>
      <c r="T2671" s="155"/>
      <c r="U2671" s="155"/>
      <c r="V2671" s="155"/>
      <c r="W2671" s="155"/>
      <c r="X2671" s="155"/>
      <c r="Y2671" s="155"/>
      <c r="Z2671" s="311"/>
      <c r="AA2671" s="311"/>
      <c r="AB2671" s="312"/>
      <c r="AC2671" s="132"/>
      <c r="AD2671" s="718"/>
      <c r="AE2671" s="719"/>
      <c r="AF2671" s="720"/>
      <c r="AH2671" s="332"/>
      <c r="AI2671" s="779"/>
      <c r="AJ2671" s="780"/>
      <c r="AK2671" s="780"/>
      <c r="AL2671" s="189"/>
      <c r="AM2671" s="189"/>
      <c r="AN2671" s="189"/>
    </row>
    <row r="2672" spans="1:40" s="181" customFormat="1" ht="16.5" hidden="1" thickBot="1" x14ac:dyDescent="0.3">
      <c r="A2672" s="3602" t="s">
        <v>42</v>
      </c>
      <c r="B2672" s="3603"/>
      <c r="C2672" s="3604"/>
      <c r="D2672" s="345"/>
      <c r="E2672" s="456">
        <f>SQRT(E2666*E2666+E2667*E2667)/E2650/1.73</f>
        <v>0</v>
      </c>
      <c r="F2672" s="179">
        <f t="shared" ref="F2672:AB2672" si="783">SQRT(F2666*F2666+F2667*F2667)/F2650/1.73</f>
        <v>0</v>
      </c>
      <c r="G2672" s="179">
        <f t="shared" si="783"/>
        <v>0</v>
      </c>
      <c r="H2672" s="79">
        <f t="shared" si="783"/>
        <v>0</v>
      </c>
      <c r="I2672" s="79">
        <f t="shared" si="783"/>
        <v>0</v>
      </c>
      <c r="J2672" s="79">
        <f t="shared" si="783"/>
        <v>0</v>
      </c>
      <c r="K2672" s="79">
        <f t="shared" si="783"/>
        <v>0</v>
      </c>
      <c r="L2672" s="79">
        <f t="shared" si="783"/>
        <v>0</v>
      </c>
      <c r="M2672" s="79">
        <f t="shared" si="783"/>
        <v>0</v>
      </c>
      <c r="N2672" s="79">
        <f t="shared" si="783"/>
        <v>0</v>
      </c>
      <c r="O2672" s="79">
        <f t="shared" si="783"/>
        <v>0</v>
      </c>
      <c r="P2672" s="79">
        <f t="shared" si="783"/>
        <v>0</v>
      </c>
      <c r="Q2672" s="79">
        <f t="shared" si="783"/>
        <v>0</v>
      </c>
      <c r="R2672" s="79">
        <f t="shared" si="783"/>
        <v>0</v>
      </c>
      <c r="S2672" s="79">
        <f t="shared" si="783"/>
        <v>0</v>
      </c>
      <c r="T2672" s="79">
        <f t="shared" si="783"/>
        <v>0</v>
      </c>
      <c r="U2672" s="79">
        <f t="shared" si="783"/>
        <v>0</v>
      </c>
      <c r="V2672" s="79">
        <f t="shared" si="783"/>
        <v>0</v>
      </c>
      <c r="W2672" s="79">
        <f t="shared" si="783"/>
        <v>0</v>
      </c>
      <c r="X2672" s="79">
        <f t="shared" si="783"/>
        <v>0</v>
      </c>
      <c r="Y2672" s="79">
        <f>SQRT(Y2666*Y2666+Y2667*Y2667)/Y2650/1.73</f>
        <v>0</v>
      </c>
      <c r="Z2672" s="179">
        <f t="shared" si="783"/>
        <v>0</v>
      </c>
      <c r="AA2672" s="179">
        <f t="shared" si="783"/>
        <v>0</v>
      </c>
      <c r="AB2672" s="180">
        <f t="shared" si="783"/>
        <v>0</v>
      </c>
      <c r="AC2672" s="457">
        <f>AVERAGE(E2672:AB2672)</f>
        <v>0</v>
      </c>
      <c r="AD2672" s="78" t="e">
        <f>(AC2668-AC2672)/AC2668</f>
        <v>#DIV/0!</v>
      </c>
      <c r="AE2672" s="79"/>
      <c r="AF2672" s="80"/>
      <c r="AH2672" s="189"/>
      <c r="AI2672" s="189"/>
      <c r="AJ2672" s="300"/>
      <c r="AK2672" s="302"/>
      <c r="AL2672" s="332"/>
      <c r="AM2672" s="302"/>
    </row>
    <row r="2673" spans="1:40" s="181" customFormat="1" x14ac:dyDescent="0.25">
      <c r="A2673" s="3506" t="s">
        <v>24</v>
      </c>
      <c r="B2673" s="3423" t="s">
        <v>353</v>
      </c>
      <c r="C2673" s="121" t="s">
        <v>13</v>
      </c>
      <c r="D2673" s="113" t="s">
        <v>820</v>
      </c>
      <c r="E2673" s="70">
        <v>15.6</v>
      </c>
      <c r="F2673" s="71">
        <v>15.6</v>
      </c>
      <c r="G2673" s="71">
        <v>16.2</v>
      </c>
      <c r="H2673" s="71">
        <v>15.8</v>
      </c>
      <c r="I2673" s="71">
        <v>14.6</v>
      </c>
      <c r="J2673" s="71">
        <v>14.8</v>
      </c>
      <c r="K2673" s="71">
        <v>16.600000000000001</v>
      </c>
      <c r="L2673" s="71">
        <v>16.600000000000001</v>
      </c>
      <c r="M2673" s="71">
        <v>23.8</v>
      </c>
      <c r="N2673" s="71">
        <v>26</v>
      </c>
      <c r="O2673" s="71">
        <v>25.6</v>
      </c>
      <c r="P2673" s="71">
        <v>25</v>
      </c>
      <c r="Q2673" s="71">
        <v>18.399999999999999</v>
      </c>
      <c r="R2673" s="71">
        <v>22</v>
      </c>
      <c r="S2673" s="71">
        <v>19</v>
      </c>
      <c r="T2673" s="71">
        <v>19.399999999999999</v>
      </c>
      <c r="U2673" s="71">
        <v>20.6</v>
      </c>
      <c r="V2673" s="71">
        <v>19.8</v>
      </c>
      <c r="W2673" s="71">
        <v>19.8</v>
      </c>
      <c r="X2673" s="71">
        <v>20.6</v>
      </c>
      <c r="Y2673" s="71">
        <v>24</v>
      </c>
      <c r="Z2673" s="71">
        <v>29.2</v>
      </c>
      <c r="AA2673" s="71">
        <v>25.6</v>
      </c>
      <c r="AB2673" s="72">
        <v>18.8</v>
      </c>
      <c r="AC2673" s="131">
        <f>SUM(E2673:AB2673)</f>
        <v>483.40000000000009</v>
      </c>
      <c r="AD2673" s="717"/>
      <c r="AE2673" s="464">
        <v>100</v>
      </c>
      <c r="AF2673" s="465">
        <v>20</v>
      </c>
      <c r="AH2673" s="189"/>
      <c r="AI2673" s="189"/>
      <c r="AJ2673" s="300"/>
      <c r="AK2673" s="863"/>
      <c r="AL2673" s="862"/>
      <c r="AM2673" s="332"/>
    </row>
    <row r="2674" spans="1:40" s="181" customFormat="1" x14ac:dyDescent="0.25">
      <c r="A2674" s="3529"/>
      <c r="B2674" s="3409"/>
      <c r="C2674" s="123" t="s">
        <v>14</v>
      </c>
      <c r="D2674" s="108" t="s">
        <v>820</v>
      </c>
      <c r="E2674" s="391">
        <v>14.2</v>
      </c>
      <c r="F2674" s="308">
        <v>13.6</v>
      </c>
      <c r="G2674" s="308">
        <v>13.4</v>
      </c>
      <c r="H2674" s="308">
        <v>13.8</v>
      </c>
      <c r="I2674" s="308">
        <v>13.8</v>
      </c>
      <c r="J2674" s="308">
        <v>14.6</v>
      </c>
      <c r="K2674" s="308">
        <v>14.8</v>
      </c>
      <c r="L2674" s="308">
        <v>13.8</v>
      </c>
      <c r="M2674" s="308">
        <v>12.6</v>
      </c>
      <c r="N2674" s="308">
        <v>13.2</v>
      </c>
      <c r="O2674" s="308">
        <v>14</v>
      </c>
      <c r="P2674" s="308">
        <v>13.4</v>
      </c>
      <c r="Q2674" s="308">
        <v>13.4</v>
      </c>
      <c r="R2674" s="308">
        <v>14</v>
      </c>
      <c r="S2674" s="308">
        <v>13.6</v>
      </c>
      <c r="T2674" s="308">
        <v>13.2</v>
      </c>
      <c r="U2674" s="308">
        <v>13.4</v>
      </c>
      <c r="V2674" s="308">
        <v>12.6</v>
      </c>
      <c r="W2674" s="308">
        <v>13.4</v>
      </c>
      <c r="X2674" s="308">
        <v>13.4</v>
      </c>
      <c r="Y2674" s="308">
        <v>12.8</v>
      </c>
      <c r="Z2674" s="308">
        <v>13.6</v>
      </c>
      <c r="AA2674" s="308">
        <v>13.6</v>
      </c>
      <c r="AB2674" s="309">
        <v>13</v>
      </c>
      <c r="AC2674" s="133">
        <f>SUM(E2674:AB2674)</f>
        <v>325.2</v>
      </c>
      <c r="AD2674" s="718"/>
      <c r="AE2674" s="719"/>
      <c r="AF2674" s="720"/>
      <c r="AH2674" s="189"/>
      <c r="AI2674" s="189"/>
      <c r="AJ2674" s="217"/>
      <c r="AK2674" s="332"/>
      <c r="AL2674" s="332"/>
      <c r="AM2674" s="332"/>
    </row>
    <row r="2675" spans="1:40" s="181" customFormat="1" x14ac:dyDescent="0.25">
      <c r="A2675" s="3529"/>
      <c r="B2675" s="3409"/>
      <c r="C2675" s="123" t="s">
        <v>15</v>
      </c>
      <c r="D2675" s="108" t="s">
        <v>54</v>
      </c>
      <c r="E2675" s="1473">
        <v>1</v>
      </c>
      <c r="F2675" s="1474">
        <v>1</v>
      </c>
      <c r="G2675" s="1474">
        <v>1</v>
      </c>
      <c r="H2675" s="1701">
        <v>1</v>
      </c>
      <c r="I2675" s="1701">
        <v>1</v>
      </c>
      <c r="J2675" s="1701">
        <v>1</v>
      </c>
      <c r="K2675" s="1701">
        <v>1</v>
      </c>
      <c r="L2675" s="1701">
        <v>1</v>
      </c>
      <c r="M2675" s="1701">
        <v>1</v>
      </c>
      <c r="N2675" s="1701">
        <v>2</v>
      </c>
      <c r="O2675" s="1701">
        <v>2</v>
      </c>
      <c r="P2675" s="1701">
        <v>1</v>
      </c>
      <c r="Q2675" s="1701">
        <v>1</v>
      </c>
      <c r="R2675" s="1701">
        <v>1</v>
      </c>
      <c r="S2675" s="1701">
        <v>1</v>
      </c>
      <c r="T2675" s="1701">
        <v>1</v>
      </c>
      <c r="U2675" s="1701">
        <v>1</v>
      </c>
      <c r="V2675" s="1701">
        <v>1</v>
      </c>
      <c r="W2675" s="1701">
        <v>1</v>
      </c>
      <c r="X2675" s="1701">
        <v>1</v>
      </c>
      <c r="Y2675" s="1701">
        <v>1</v>
      </c>
      <c r="Z2675" s="1474">
        <v>2</v>
      </c>
      <c r="AA2675" s="1474">
        <v>1</v>
      </c>
      <c r="AB2675" s="1475">
        <v>1</v>
      </c>
      <c r="AC2675" s="133">
        <f>AVERAGE(E2675:AB2675)</f>
        <v>1.125</v>
      </c>
      <c r="AD2675" s="718"/>
      <c r="AE2675" s="719"/>
      <c r="AF2675" s="720"/>
      <c r="AH2675" s="189"/>
      <c r="AI2675" s="189"/>
      <c r="AJ2675" s="217"/>
      <c r="AK2675" s="332"/>
      <c r="AL2675" s="332"/>
      <c r="AM2675" s="332"/>
    </row>
    <row r="2676" spans="1:40" s="181" customFormat="1" ht="16.5" thickBot="1" x14ac:dyDescent="0.3">
      <c r="A2676" s="3529"/>
      <c r="B2676" s="3409"/>
      <c r="C2676" s="123" t="s">
        <v>17</v>
      </c>
      <c r="D2676" s="114"/>
      <c r="E2676" s="498">
        <f t="shared" ref="E2676:AB2676" si="784">E2674/E2673</f>
        <v>0.91025641025641024</v>
      </c>
      <c r="F2676" s="314">
        <f t="shared" si="784"/>
        <v>0.87179487179487181</v>
      </c>
      <c r="G2676" s="314">
        <f t="shared" si="784"/>
        <v>0.8271604938271605</v>
      </c>
      <c r="H2676" s="314">
        <f t="shared" si="784"/>
        <v>0.87341772151898733</v>
      </c>
      <c r="I2676" s="314">
        <f t="shared" si="784"/>
        <v>0.94520547945205491</v>
      </c>
      <c r="J2676" s="314">
        <f t="shared" si="784"/>
        <v>0.9864864864864864</v>
      </c>
      <c r="K2676" s="314">
        <f t="shared" si="784"/>
        <v>0.89156626506024095</v>
      </c>
      <c r="L2676" s="314">
        <f t="shared" si="784"/>
        <v>0.83132530120481929</v>
      </c>
      <c r="M2676" s="314">
        <f t="shared" si="784"/>
        <v>0.52941176470588236</v>
      </c>
      <c r="N2676" s="314">
        <f t="shared" si="784"/>
        <v>0.50769230769230766</v>
      </c>
      <c r="O2676" s="314">
        <f t="shared" si="784"/>
        <v>0.546875</v>
      </c>
      <c r="P2676" s="314">
        <f t="shared" si="784"/>
        <v>0.53600000000000003</v>
      </c>
      <c r="Q2676" s="314">
        <f t="shared" si="784"/>
        <v>0.72826086956521752</v>
      </c>
      <c r="R2676" s="314">
        <f t="shared" si="784"/>
        <v>0.63636363636363635</v>
      </c>
      <c r="S2676" s="314">
        <f t="shared" si="784"/>
        <v>0.71578947368421053</v>
      </c>
      <c r="T2676" s="314">
        <f t="shared" si="784"/>
        <v>0.68041237113402064</v>
      </c>
      <c r="U2676" s="314">
        <f t="shared" si="784"/>
        <v>0.65048543689320382</v>
      </c>
      <c r="V2676" s="314">
        <f t="shared" si="784"/>
        <v>0.63636363636363635</v>
      </c>
      <c r="W2676" s="314">
        <f t="shared" si="784"/>
        <v>0.6767676767676768</v>
      </c>
      <c r="X2676" s="314">
        <f t="shared" si="784"/>
        <v>0.65048543689320382</v>
      </c>
      <c r="Y2676" s="314">
        <f>Y2674/Y2673</f>
        <v>0.53333333333333333</v>
      </c>
      <c r="Z2676" s="314">
        <f t="shared" si="784"/>
        <v>0.46575342465753422</v>
      </c>
      <c r="AA2676" s="314">
        <f t="shared" si="784"/>
        <v>0.53125</v>
      </c>
      <c r="AB2676" s="315">
        <f t="shared" si="784"/>
        <v>0.6914893617021276</v>
      </c>
      <c r="AC2676" s="430">
        <f>AVERAGE(E2676:AB2676)</f>
        <v>0.70224778163987589</v>
      </c>
      <c r="AD2676" s="718"/>
      <c r="AE2676" s="719"/>
      <c r="AF2676" s="720"/>
      <c r="AH2676" s="189"/>
      <c r="AI2676" s="189"/>
      <c r="AJ2676" s="217"/>
      <c r="AK2676" s="332"/>
      <c r="AL2676" s="332"/>
      <c r="AM2676" s="332"/>
    </row>
    <row r="2677" spans="1:40" s="181" customFormat="1" hidden="1" x14ac:dyDescent="0.25">
      <c r="A2677" s="2024"/>
      <c r="B2677" s="2027"/>
      <c r="C2677" s="124" t="s">
        <v>18</v>
      </c>
      <c r="D2677" s="122"/>
      <c r="E2677" s="497"/>
      <c r="F2677" s="311"/>
      <c r="G2677" s="311"/>
      <c r="H2677" s="155"/>
      <c r="I2677" s="155"/>
      <c r="J2677" s="155"/>
      <c r="K2677" s="155"/>
      <c r="L2677" s="155"/>
      <c r="M2677" s="155"/>
      <c r="N2677" s="155"/>
      <c r="O2677" s="155"/>
      <c r="P2677" s="155"/>
      <c r="Q2677" s="155"/>
      <c r="R2677" s="155"/>
      <c r="S2677" s="155"/>
      <c r="T2677" s="155"/>
      <c r="U2677" s="155"/>
      <c r="V2677" s="155"/>
      <c r="W2677" s="155"/>
      <c r="X2677" s="155"/>
      <c r="Y2677" s="155"/>
      <c r="Z2677" s="311"/>
      <c r="AA2677" s="311"/>
      <c r="AB2677" s="312"/>
      <c r="AC2677" s="132"/>
      <c r="AD2677" s="718"/>
      <c r="AE2677" s="719"/>
      <c r="AF2677" s="720"/>
      <c r="AH2677" s="189"/>
      <c r="AI2677" s="189"/>
      <c r="AJ2677" s="217"/>
      <c r="AK2677" s="332"/>
      <c r="AL2677" s="332"/>
      <c r="AM2677" s="332"/>
    </row>
    <row r="2678" spans="1:40" s="181" customFormat="1" hidden="1" x14ac:dyDescent="0.25">
      <c r="A2678" s="2024"/>
      <c r="B2678" s="2027"/>
      <c r="C2678" s="124" t="s">
        <v>19</v>
      </c>
      <c r="D2678" s="108"/>
      <c r="E2678" s="497"/>
      <c r="F2678" s="311"/>
      <c r="G2678" s="311"/>
      <c r="H2678" s="155"/>
      <c r="I2678" s="155"/>
      <c r="J2678" s="155"/>
      <c r="K2678" s="155"/>
      <c r="L2678" s="155"/>
      <c r="M2678" s="155"/>
      <c r="N2678" s="155"/>
      <c r="O2678" s="155"/>
      <c r="P2678" s="155"/>
      <c r="Q2678" s="155"/>
      <c r="R2678" s="155"/>
      <c r="S2678" s="155"/>
      <c r="T2678" s="155"/>
      <c r="U2678" s="155"/>
      <c r="V2678" s="155"/>
      <c r="W2678" s="155"/>
      <c r="X2678" s="155"/>
      <c r="Y2678" s="155"/>
      <c r="Z2678" s="311"/>
      <c r="AA2678" s="311"/>
      <c r="AB2678" s="312"/>
      <c r="AC2678" s="132"/>
      <c r="AD2678" s="718"/>
      <c r="AE2678" s="719"/>
      <c r="AF2678" s="720"/>
      <c r="AH2678" s="332"/>
      <c r="AI2678" s="779"/>
      <c r="AJ2678" s="780"/>
      <c r="AK2678" s="780"/>
      <c r="AL2678" s="189"/>
      <c r="AM2678" s="189"/>
      <c r="AN2678" s="189"/>
    </row>
    <row r="2679" spans="1:40" s="181" customFormat="1" ht="16.5" hidden="1" thickBot="1" x14ac:dyDescent="0.3">
      <c r="A2679" s="3602" t="s">
        <v>42</v>
      </c>
      <c r="B2679" s="3603"/>
      <c r="C2679" s="3604"/>
      <c r="D2679" s="114"/>
      <c r="E2679" s="456">
        <f>SQRT(E2673*E2673+E2674*E2674)/E2650/1.73</f>
        <v>1.1735952816864252</v>
      </c>
      <c r="F2679" s="179">
        <f t="shared" ref="F2679:AB2679" si="785">SQRT(F2673*F2673+F2674*F2674)/F2650/1.73</f>
        <v>1.1491781086684349</v>
      </c>
      <c r="G2679" s="179">
        <f t="shared" si="785"/>
        <v>1.171888453332403</v>
      </c>
      <c r="H2679" s="79">
        <f t="shared" si="785"/>
        <v>1.1592791588054123</v>
      </c>
      <c r="I2679" s="79">
        <f t="shared" si="785"/>
        <v>1.1155235576150264</v>
      </c>
      <c r="J2679" s="79">
        <f t="shared" si="785"/>
        <v>1.1455677791863841</v>
      </c>
      <c r="K2679" s="79">
        <f t="shared" si="785"/>
        <v>1.2325275751376805</v>
      </c>
      <c r="L2679" s="79">
        <f t="shared" si="785"/>
        <v>1.1998128693265289</v>
      </c>
      <c r="M2679" s="79">
        <f t="shared" si="785"/>
        <v>1.5127508994275765</v>
      </c>
      <c r="N2679" s="79">
        <f t="shared" si="785"/>
        <v>1.6316399929366823</v>
      </c>
      <c r="O2679" s="79">
        <f t="shared" si="785"/>
        <v>1.6406555160555889</v>
      </c>
      <c r="P2679" s="79">
        <f t="shared" si="785"/>
        <v>1.5949240276442826</v>
      </c>
      <c r="Q2679" s="79">
        <f t="shared" si="785"/>
        <v>1.2724728843300195</v>
      </c>
      <c r="R2679" s="79">
        <f t="shared" si="785"/>
        <v>1.4648494031924255</v>
      </c>
      <c r="S2679" s="79">
        <f t="shared" si="785"/>
        <v>1.3100131167581865</v>
      </c>
      <c r="T2679" s="79">
        <f t="shared" si="785"/>
        <v>1.3181250866636975</v>
      </c>
      <c r="U2679" s="79">
        <f t="shared" si="785"/>
        <v>1.3845104634460463</v>
      </c>
      <c r="V2679" s="79">
        <f t="shared" si="785"/>
        <v>1.3248017893520554</v>
      </c>
      <c r="W2679" s="79">
        <f t="shared" si="785"/>
        <v>1.3391225077087965</v>
      </c>
      <c r="X2679" s="79">
        <f t="shared" si="785"/>
        <v>1.3764609840074065</v>
      </c>
      <c r="Y2679" s="79">
        <f>SQRT(Y2673*Y2673+Y2674*Y2674)/Y2650/1.73</f>
        <v>1.5279439604082756</v>
      </c>
      <c r="Z2679" s="179">
        <f t="shared" si="785"/>
        <v>1.8059686751434536</v>
      </c>
      <c r="AA2679" s="179">
        <f t="shared" si="785"/>
        <v>1.6252402959800802</v>
      </c>
      <c r="AB2679" s="180">
        <f t="shared" si="785"/>
        <v>1.2752999769973103</v>
      </c>
      <c r="AC2679" s="199">
        <f>AVERAGE(E2679:AB2679)</f>
        <v>1.3646730151587574</v>
      </c>
      <c r="AD2679" s="78">
        <f>(AC2675-AC2679)/AC2675</f>
        <v>-0.21304268014111769</v>
      </c>
      <c r="AE2679" s="79"/>
      <c r="AF2679" s="80"/>
      <c r="AH2679" s="189"/>
      <c r="AI2679" s="189"/>
      <c r="AJ2679" s="300"/>
      <c r="AK2679" s="302"/>
      <c r="AL2679" s="332"/>
      <c r="AM2679" s="302"/>
    </row>
    <row r="2680" spans="1:40" s="181" customFormat="1" ht="15.75" customHeight="1" x14ac:dyDescent="0.25">
      <c r="A2680" s="3506" t="s">
        <v>46</v>
      </c>
      <c r="B2680" s="3423" t="s">
        <v>887</v>
      </c>
      <c r="C2680" s="121" t="s">
        <v>13</v>
      </c>
      <c r="D2680" s="2161" t="s">
        <v>820</v>
      </c>
      <c r="E2680" s="70">
        <v>38</v>
      </c>
      <c r="F2680" s="71">
        <v>37.200000000000003</v>
      </c>
      <c r="G2680" s="71">
        <v>37.6</v>
      </c>
      <c r="H2680" s="71">
        <v>38.4</v>
      </c>
      <c r="I2680" s="71">
        <v>40</v>
      </c>
      <c r="J2680" s="71">
        <v>41.2</v>
      </c>
      <c r="K2680" s="71">
        <v>44</v>
      </c>
      <c r="L2680" s="71">
        <v>47.6</v>
      </c>
      <c r="M2680" s="71">
        <v>42.4</v>
      </c>
      <c r="N2680" s="71">
        <v>42</v>
      </c>
      <c r="O2680" s="71">
        <v>38.799999999999997</v>
      </c>
      <c r="P2680" s="71">
        <v>39.200000000000003</v>
      </c>
      <c r="Q2680" s="71">
        <v>38.799999999999997</v>
      </c>
      <c r="R2680" s="71">
        <v>36.799999999999997</v>
      </c>
      <c r="S2680" s="71">
        <v>33.6</v>
      </c>
      <c r="T2680" s="71">
        <v>36.4</v>
      </c>
      <c r="U2680" s="71">
        <v>38.4</v>
      </c>
      <c r="V2680" s="71">
        <v>42.4</v>
      </c>
      <c r="W2680" s="71">
        <v>42</v>
      </c>
      <c r="X2680" s="71">
        <v>40.4</v>
      </c>
      <c r="Y2680" s="71">
        <v>38.4</v>
      </c>
      <c r="Z2680" s="71">
        <v>39.200000000000003</v>
      </c>
      <c r="AA2680" s="71">
        <v>37.200000000000003</v>
      </c>
      <c r="AB2680" s="72">
        <v>38</v>
      </c>
      <c r="AC2680" s="131">
        <f>SUM(E2680:AB2680)</f>
        <v>948</v>
      </c>
      <c r="AD2680" s="717"/>
      <c r="AE2680" s="464">
        <v>100</v>
      </c>
      <c r="AF2680" s="465">
        <v>40</v>
      </c>
      <c r="AH2680" s="189"/>
      <c r="AI2680" s="189"/>
      <c r="AJ2680" s="300"/>
      <c r="AK2680" s="863"/>
      <c r="AL2680" s="862"/>
      <c r="AM2680" s="332"/>
    </row>
    <row r="2681" spans="1:40" s="181" customFormat="1" x14ac:dyDescent="0.25">
      <c r="A2681" s="3529"/>
      <c r="B2681" s="3409"/>
      <c r="C2681" s="123" t="s">
        <v>14</v>
      </c>
      <c r="D2681" s="346" t="s">
        <v>820</v>
      </c>
      <c r="E2681" s="391">
        <v>45.6</v>
      </c>
      <c r="F2681" s="308">
        <v>45.2</v>
      </c>
      <c r="G2681" s="308">
        <v>45.2</v>
      </c>
      <c r="H2681" s="308">
        <v>46.8</v>
      </c>
      <c r="I2681" s="308">
        <v>46.4</v>
      </c>
      <c r="J2681" s="308">
        <v>46.4</v>
      </c>
      <c r="K2681" s="308">
        <v>47.2</v>
      </c>
      <c r="L2681" s="308">
        <v>45.2</v>
      </c>
      <c r="M2681" s="308">
        <v>44</v>
      </c>
      <c r="N2681" s="308">
        <v>44</v>
      </c>
      <c r="O2681" s="308">
        <v>44.4</v>
      </c>
      <c r="P2681" s="308">
        <v>44.4</v>
      </c>
      <c r="Q2681" s="308">
        <v>44.4</v>
      </c>
      <c r="R2681" s="308">
        <v>43.6</v>
      </c>
      <c r="S2681" s="308">
        <v>43.2</v>
      </c>
      <c r="T2681" s="308">
        <v>43.6</v>
      </c>
      <c r="U2681" s="308">
        <v>43.6</v>
      </c>
      <c r="V2681" s="308">
        <v>43.2</v>
      </c>
      <c r="W2681" s="308">
        <v>43.2</v>
      </c>
      <c r="X2681" s="308">
        <v>43.6</v>
      </c>
      <c r="Y2681" s="308">
        <v>42</v>
      </c>
      <c r="Z2681" s="308">
        <v>44</v>
      </c>
      <c r="AA2681" s="308">
        <v>44</v>
      </c>
      <c r="AB2681" s="309">
        <v>43.6</v>
      </c>
      <c r="AC2681" s="133">
        <f>SUM(E2681:AB2681)</f>
        <v>1066.8000000000002</v>
      </c>
      <c r="AD2681" s="718"/>
      <c r="AE2681" s="719"/>
      <c r="AF2681" s="720"/>
      <c r="AH2681" s="189"/>
      <c r="AI2681" s="189"/>
      <c r="AJ2681" s="217"/>
      <c r="AK2681" s="332"/>
      <c r="AL2681" s="332"/>
      <c r="AM2681" s="332"/>
    </row>
    <row r="2682" spans="1:40" s="181" customFormat="1" x14ac:dyDescent="0.25">
      <c r="A2682" s="3529"/>
      <c r="B2682" s="3409"/>
      <c r="C2682" s="123" t="s">
        <v>15</v>
      </c>
      <c r="D2682" s="346" t="s">
        <v>54</v>
      </c>
      <c r="E2682" s="1459">
        <v>3</v>
      </c>
      <c r="F2682" s="1444">
        <v>3</v>
      </c>
      <c r="G2682" s="1444">
        <v>3</v>
      </c>
      <c r="H2682" s="327">
        <v>3</v>
      </c>
      <c r="I2682" s="327">
        <v>3</v>
      </c>
      <c r="J2682" s="327">
        <v>3</v>
      </c>
      <c r="K2682" s="327">
        <v>3</v>
      </c>
      <c r="L2682" s="327">
        <v>3</v>
      </c>
      <c r="M2682" s="327">
        <v>3</v>
      </c>
      <c r="N2682" s="327">
        <v>3</v>
      </c>
      <c r="O2682" s="327">
        <v>3</v>
      </c>
      <c r="P2682" s="327">
        <v>3</v>
      </c>
      <c r="Q2682" s="327">
        <v>3</v>
      </c>
      <c r="R2682" s="327">
        <v>3</v>
      </c>
      <c r="S2682" s="327">
        <v>3</v>
      </c>
      <c r="T2682" s="327">
        <v>3</v>
      </c>
      <c r="U2682" s="327">
        <v>3</v>
      </c>
      <c r="V2682" s="327">
        <v>3</v>
      </c>
      <c r="W2682" s="327">
        <v>3</v>
      </c>
      <c r="X2682" s="327">
        <v>3</v>
      </c>
      <c r="Y2682" s="327">
        <v>3</v>
      </c>
      <c r="Z2682" s="1444">
        <v>3</v>
      </c>
      <c r="AA2682" s="1444">
        <v>3</v>
      </c>
      <c r="AB2682" s="1445">
        <v>3</v>
      </c>
      <c r="AC2682" s="133">
        <f>AVERAGE(E2682:AB2682)</f>
        <v>3</v>
      </c>
      <c r="AD2682" s="718"/>
      <c r="AE2682" s="719"/>
      <c r="AF2682" s="720"/>
      <c r="AH2682" s="189"/>
      <c r="AI2682" s="189"/>
      <c r="AJ2682" s="217"/>
      <c r="AK2682" s="332"/>
      <c r="AL2682" s="332"/>
      <c r="AM2682" s="332"/>
    </row>
    <row r="2683" spans="1:40" s="181" customFormat="1" ht="16.5" thickBot="1" x14ac:dyDescent="0.3">
      <c r="A2683" s="3529"/>
      <c r="B2683" s="3409"/>
      <c r="C2683" s="123" t="s">
        <v>17</v>
      </c>
      <c r="D2683" s="346"/>
      <c r="E2683" s="498">
        <f t="shared" ref="E2683:AB2683" si="786">E2681/E2680</f>
        <v>1.2</v>
      </c>
      <c r="F2683" s="314">
        <f t="shared" si="786"/>
        <v>1.2150537634408602</v>
      </c>
      <c r="G2683" s="314">
        <f t="shared" si="786"/>
        <v>1.2021276595744681</v>
      </c>
      <c r="H2683" s="314">
        <f t="shared" si="786"/>
        <v>1.21875</v>
      </c>
      <c r="I2683" s="314">
        <f t="shared" si="786"/>
        <v>1.1599999999999999</v>
      </c>
      <c r="J2683" s="314">
        <f t="shared" si="786"/>
        <v>1.1262135922330097</v>
      </c>
      <c r="K2683" s="314">
        <f t="shared" si="786"/>
        <v>1.0727272727272728</v>
      </c>
      <c r="L2683" s="314">
        <f t="shared" si="786"/>
        <v>0.94957983193277318</v>
      </c>
      <c r="M2683" s="314">
        <f t="shared" si="786"/>
        <v>1.0377358490566038</v>
      </c>
      <c r="N2683" s="314">
        <f t="shared" si="786"/>
        <v>1.0476190476190477</v>
      </c>
      <c r="O2683" s="314">
        <f t="shared" si="786"/>
        <v>1.1443298969072166</v>
      </c>
      <c r="P2683" s="314">
        <f t="shared" si="786"/>
        <v>1.1326530612244896</v>
      </c>
      <c r="Q2683" s="314">
        <f t="shared" si="786"/>
        <v>1.1443298969072166</v>
      </c>
      <c r="R2683" s="314">
        <f t="shared" si="786"/>
        <v>1.1847826086956523</v>
      </c>
      <c r="S2683" s="314">
        <f t="shared" si="786"/>
        <v>1.2857142857142858</v>
      </c>
      <c r="T2683" s="314">
        <f t="shared" si="786"/>
        <v>1.197802197802198</v>
      </c>
      <c r="U2683" s="314">
        <f t="shared" si="786"/>
        <v>1.1354166666666667</v>
      </c>
      <c r="V2683" s="314">
        <f t="shared" si="786"/>
        <v>1.0188679245283019</v>
      </c>
      <c r="W2683" s="314">
        <f t="shared" si="786"/>
        <v>1.0285714285714287</v>
      </c>
      <c r="X2683" s="314">
        <f t="shared" si="786"/>
        <v>1.0792079207920793</v>
      </c>
      <c r="Y2683" s="314">
        <f>Y2681/Y2680</f>
        <v>1.09375</v>
      </c>
      <c r="Z2683" s="314">
        <f t="shared" si="786"/>
        <v>1.1224489795918366</v>
      </c>
      <c r="AA2683" s="314">
        <f t="shared" si="786"/>
        <v>1.182795698924731</v>
      </c>
      <c r="AB2683" s="315">
        <f t="shared" si="786"/>
        <v>1.1473684210526316</v>
      </c>
      <c r="AC2683" s="430">
        <f>AVERAGE(E2683:AB2683)</f>
        <v>1.130326916831782</v>
      </c>
      <c r="AD2683" s="718"/>
      <c r="AE2683" s="719"/>
      <c r="AF2683" s="720"/>
      <c r="AH2683" s="189"/>
      <c r="AI2683" s="189"/>
      <c r="AJ2683" s="217"/>
      <c r="AK2683" s="332"/>
      <c r="AL2683" s="332"/>
      <c r="AM2683" s="332"/>
    </row>
    <row r="2684" spans="1:40" s="181" customFormat="1" hidden="1" x14ac:dyDescent="0.25">
      <c r="A2684" s="2024"/>
      <c r="B2684" s="2027"/>
      <c r="C2684" s="124" t="s">
        <v>18</v>
      </c>
      <c r="D2684" s="346"/>
      <c r="E2684" s="497"/>
      <c r="F2684" s="311"/>
      <c r="G2684" s="311"/>
      <c r="H2684" s="155"/>
      <c r="I2684" s="155"/>
      <c r="J2684" s="155"/>
      <c r="K2684" s="155"/>
      <c r="L2684" s="155"/>
      <c r="M2684" s="155"/>
      <c r="N2684" s="155"/>
      <c r="O2684" s="155"/>
      <c r="P2684" s="155"/>
      <c r="Q2684" s="155"/>
      <c r="R2684" s="155"/>
      <c r="S2684" s="155"/>
      <c r="T2684" s="155"/>
      <c r="U2684" s="155"/>
      <c r="V2684" s="155"/>
      <c r="W2684" s="155"/>
      <c r="X2684" s="155"/>
      <c r="Y2684" s="155"/>
      <c r="Z2684" s="311"/>
      <c r="AA2684" s="311"/>
      <c r="AB2684" s="312"/>
      <c r="AC2684" s="132"/>
      <c r="AD2684" s="718"/>
      <c r="AE2684" s="719"/>
      <c r="AF2684" s="720"/>
      <c r="AH2684" s="189"/>
      <c r="AI2684" s="189"/>
      <c r="AJ2684" s="217"/>
      <c r="AK2684" s="332"/>
      <c r="AL2684" s="332"/>
      <c r="AM2684" s="332"/>
    </row>
    <row r="2685" spans="1:40" s="181" customFormat="1" hidden="1" x14ac:dyDescent="0.25">
      <c r="A2685" s="2024"/>
      <c r="B2685" s="2027"/>
      <c r="C2685" s="124" t="s">
        <v>19</v>
      </c>
      <c r="D2685" s="346"/>
      <c r="E2685" s="497"/>
      <c r="F2685" s="311"/>
      <c r="G2685" s="311"/>
      <c r="H2685" s="155"/>
      <c r="I2685" s="155"/>
      <c r="J2685" s="155"/>
      <c r="K2685" s="155"/>
      <c r="L2685" s="155"/>
      <c r="M2685" s="155"/>
      <c r="N2685" s="155"/>
      <c r="O2685" s="155"/>
      <c r="P2685" s="155"/>
      <c r="Q2685" s="155"/>
      <c r="R2685" s="155"/>
      <c r="S2685" s="155"/>
      <c r="T2685" s="155"/>
      <c r="U2685" s="155"/>
      <c r="V2685" s="155"/>
      <c r="W2685" s="155"/>
      <c r="X2685" s="155"/>
      <c r="Y2685" s="155"/>
      <c r="Z2685" s="311"/>
      <c r="AA2685" s="311"/>
      <c r="AB2685" s="312"/>
      <c r="AC2685" s="132"/>
      <c r="AD2685" s="718"/>
      <c r="AE2685" s="719"/>
      <c r="AF2685" s="720"/>
      <c r="AH2685" s="332"/>
      <c r="AI2685" s="779"/>
      <c r="AJ2685" s="780"/>
      <c r="AK2685" s="780"/>
      <c r="AL2685" s="189"/>
      <c r="AM2685" s="189"/>
      <c r="AN2685" s="189"/>
    </row>
    <row r="2686" spans="1:40" s="181" customFormat="1" ht="16.5" hidden="1" thickBot="1" x14ac:dyDescent="0.3">
      <c r="A2686" s="3557" t="s">
        <v>42</v>
      </c>
      <c r="B2686" s="3608"/>
      <c r="C2686" s="3609"/>
      <c r="D2686" s="626"/>
      <c r="E2686" s="785">
        <f>SQRT(E2680*E2680+E2681*E2681)/E2651/1.73</f>
        <v>3.3023025439584845</v>
      </c>
      <c r="F2686" s="531">
        <f t="shared" ref="F2686:AB2686" si="787">SQRT(F2680*F2680+F2681*F2681)/F2651/1.73</f>
        <v>3.2505183029906708</v>
      </c>
      <c r="G2686" s="531">
        <f t="shared" si="787"/>
        <v>3.27096182808382</v>
      </c>
      <c r="H2686" s="459">
        <f t="shared" si="787"/>
        <v>3.3453946013451348</v>
      </c>
      <c r="I2686" s="459">
        <f t="shared" si="787"/>
        <v>3.3983894412171609</v>
      </c>
      <c r="J2686" s="459">
        <f t="shared" si="787"/>
        <v>3.4192537587734462</v>
      </c>
      <c r="K2686" s="459">
        <f t="shared" si="787"/>
        <v>3.5727317928068181</v>
      </c>
      <c r="L2686" s="459">
        <f t="shared" si="787"/>
        <v>3.6483687371686893</v>
      </c>
      <c r="M2686" s="459">
        <f t="shared" si="787"/>
        <v>3.4291767580992532</v>
      </c>
      <c r="N2686" s="459">
        <f t="shared" si="787"/>
        <v>3.3938684414813647</v>
      </c>
      <c r="O2686" s="459">
        <f t="shared" si="787"/>
        <v>3.3122901766084492</v>
      </c>
      <c r="P2686" s="459">
        <f t="shared" si="787"/>
        <v>3.3238886345947241</v>
      </c>
      <c r="Q2686" s="459">
        <f t="shared" si="787"/>
        <v>3.283570897620514</v>
      </c>
      <c r="R2686" s="459">
        <f t="shared" si="787"/>
        <v>3.201883385360218</v>
      </c>
      <c r="S2686" s="459">
        <f t="shared" si="787"/>
        <v>3.0624322448650392</v>
      </c>
      <c r="T2686" s="459">
        <f t="shared" si="787"/>
        <v>3.1812734142547341</v>
      </c>
      <c r="U2686" s="459">
        <f t="shared" si="787"/>
        <v>3.2636897300909027</v>
      </c>
      <c r="V2686" s="459">
        <f t="shared" si="787"/>
        <v>3.4002923204910895</v>
      </c>
      <c r="W2686" s="459">
        <f t="shared" si="787"/>
        <v>3.3714850964998586</v>
      </c>
      <c r="X2686" s="459">
        <f t="shared" si="787"/>
        <v>3.3260806023074618</v>
      </c>
      <c r="Y2686" s="459">
        <f>SQRT(Y2680*Y2680+Y2681*Y2681)/Y2651/1.73</f>
        <v>3.1936891726034573</v>
      </c>
      <c r="Z2686" s="531">
        <f t="shared" si="787"/>
        <v>3.3038864537067258</v>
      </c>
      <c r="AA2686" s="531">
        <f t="shared" si="787"/>
        <v>3.2303814539200606</v>
      </c>
      <c r="AB2686" s="782">
        <f t="shared" si="787"/>
        <v>3.230048262104984</v>
      </c>
      <c r="AC2686" s="457">
        <f>AVERAGE(E2686:AB2686)</f>
        <v>3.3214940854563775</v>
      </c>
      <c r="AD2686" s="777">
        <f>(AC2682-AC2686)/AC2682</f>
        <v>-0.10716469515212583</v>
      </c>
      <c r="AE2686" s="459"/>
      <c r="AF2686" s="460"/>
      <c r="AH2686" s="189"/>
      <c r="AI2686" s="189"/>
      <c r="AJ2686" s="300"/>
      <c r="AK2686" s="302"/>
      <c r="AL2686" s="332"/>
      <c r="AM2686" s="302"/>
    </row>
    <row r="2687" spans="1:40" s="181" customFormat="1" x14ac:dyDescent="0.25">
      <c r="A2687" s="147"/>
      <c r="B2687" s="461" t="s">
        <v>31</v>
      </c>
      <c r="C2687" s="129" t="s">
        <v>13</v>
      </c>
      <c r="D2687" s="2283" t="s">
        <v>820</v>
      </c>
      <c r="E2687" s="147">
        <v>0.36</v>
      </c>
      <c r="F2687" s="203">
        <v>0.4</v>
      </c>
      <c r="G2687" s="203">
        <v>0.44</v>
      </c>
      <c r="H2687" s="203">
        <v>0.45</v>
      </c>
      <c r="I2687" s="203">
        <v>0.43</v>
      </c>
      <c r="J2687" s="203">
        <v>0.35</v>
      </c>
      <c r="K2687" s="203">
        <v>0.36</v>
      </c>
      <c r="L2687" s="203">
        <v>0.36</v>
      </c>
      <c r="M2687" s="203">
        <v>0.35</v>
      </c>
      <c r="N2687" s="203">
        <v>0.35</v>
      </c>
      <c r="O2687" s="203">
        <v>0.36</v>
      </c>
      <c r="P2687" s="203">
        <v>0.35</v>
      </c>
      <c r="Q2687" s="203">
        <v>0.35</v>
      </c>
      <c r="R2687" s="203">
        <v>0.36</v>
      </c>
      <c r="S2687" s="203">
        <v>0.35</v>
      </c>
      <c r="T2687" s="203">
        <v>0.36</v>
      </c>
      <c r="U2687" s="203">
        <v>0.35</v>
      </c>
      <c r="V2687" s="203">
        <v>0.35</v>
      </c>
      <c r="W2687" s="203">
        <v>0.36</v>
      </c>
      <c r="X2687" s="203">
        <v>0.35</v>
      </c>
      <c r="Y2687" s="203">
        <v>0.36</v>
      </c>
      <c r="Z2687" s="203">
        <v>0.35</v>
      </c>
      <c r="AA2687" s="203">
        <v>0.36</v>
      </c>
      <c r="AB2687" s="95">
        <v>0.38</v>
      </c>
      <c r="AC2687" s="113">
        <f>SUM(E2687:AB2687)</f>
        <v>8.84</v>
      </c>
      <c r="AD2687" s="922"/>
      <c r="AE2687" s="270">
        <v>1</v>
      </c>
      <c r="AF2687" s="271">
        <v>10</v>
      </c>
      <c r="AH2687" s="189"/>
      <c r="AI2687" s="189"/>
      <c r="AJ2687" s="300"/>
      <c r="AK2687" s="863"/>
      <c r="AL2687" s="862"/>
      <c r="AM2687" s="332"/>
    </row>
    <row r="2688" spans="1:40" s="181" customFormat="1" hidden="1" x14ac:dyDescent="0.25">
      <c r="A2688" s="73"/>
      <c r="B2688" s="942"/>
      <c r="C2688" s="984" t="s">
        <v>18</v>
      </c>
      <c r="D2688" s="2284"/>
      <c r="E2688" s="73"/>
      <c r="F2688" s="155"/>
      <c r="G2688" s="155"/>
      <c r="H2688" s="155"/>
      <c r="I2688" s="155"/>
      <c r="J2688" s="155"/>
      <c r="K2688" s="155"/>
      <c r="L2688" s="155"/>
      <c r="M2688" s="155"/>
      <c r="N2688" s="155"/>
      <c r="O2688" s="155"/>
      <c r="P2688" s="155"/>
      <c r="Q2688" s="155"/>
      <c r="R2688" s="155"/>
      <c r="S2688" s="155"/>
      <c r="T2688" s="155"/>
      <c r="U2688" s="155"/>
      <c r="V2688" s="155"/>
      <c r="W2688" s="155"/>
      <c r="X2688" s="155"/>
      <c r="Y2688" s="155"/>
      <c r="Z2688" s="155"/>
      <c r="AA2688" s="155"/>
      <c r="AB2688" s="74"/>
      <c r="AC2688" s="108"/>
      <c r="AD2688" s="994"/>
      <c r="AE2688" s="995"/>
      <c r="AF2688" s="996"/>
      <c r="AH2688" s="189"/>
      <c r="AI2688" s="189"/>
      <c r="AJ2688" s="300"/>
      <c r="AK2688" s="302"/>
      <c r="AL2688" s="332"/>
      <c r="AM2688" s="302"/>
    </row>
    <row r="2689" spans="1:39" s="181" customFormat="1" x14ac:dyDescent="0.25">
      <c r="A2689" s="73"/>
      <c r="B2689" s="942" t="s">
        <v>354</v>
      </c>
      <c r="C2689" s="130" t="s">
        <v>13</v>
      </c>
      <c r="D2689" s="2284" t="s">
        <v>820</v>
      </c>
      <c r="E2689" s="73">
        <v>0</v>
      </c>
      <c r="F2689" s="155">
        <v>0</v>
      </c>
      <c r="G2689" s="155">
        <v>0</v>
      </c>
      <c r="H2689" s="155">
        <v>0</v>
      </c>
      <c r="I2689" s="155">
        <v>0</v>
      </c>
      <c r="J2689" s="155">
        <v>0</v>
      </c>
      <c r="K2689" s="155">
        <v>0</v>
      </c>
      <c r="L2689" s="155">
        <v>0</v>
      </c>
      <c r="M2689" s="155">
        <v>0</v>
      </c>
      <c r="N2689" s="155">
        <v>0</v>
      </c>
      <c r="O2689" s="155">
        <v>0</v>
      </c>
      <c r="P2689" s="155">
        <v>0</v>
      </c>
      <c r="Q2689" s="155">
        <v>0</v>
      </c>
      <c r="R2689" s="155">
        <v>0</v>
      </c>
      <c r="S2689" s="155">
        <v>0</v>
      </c>
      <c r="T2689" s="155">
        <v>0</v>
      </c>
      <c r="U2689" s="155">
        <v>0</v>
      </c>
      <c r="V2689" s="155">
        <v>0</v>
      </c>
      <c r="W2689" s="155">
        <v>0</v>
      </c>
      <c r="X2689" s="155">
        <v>0</v>
      </c>
      <c r="Y2689" s="155">
        <v>0</v>
      </c>
      <c r="Z2689" s="155">
        <v>0</v>
      </c>
      <c r="AA2689" s="155">
        <v>0</v>
      </c>
      <c r="AB2689" s="74">
        <v>0</v>
      </c>
      <c r="AC2689" s="108">
        <f>SUM(E2689:AB2689)</f>
        <v>0</v>
      </c>
      <c r="AD2689" s="994"/>
      <c r="AE2689" s="995">
        <v>1</v>
      </c>
      <c r="AF2689" s="996">
        <v>10</v>
      </c>
      <c r="AH2689" s="189"/>
      <c r="AI2689" s="189"/>
      <c r="AJ2689" s="300"/>
      <c r="AK2689" s="863"/>
      <c r="AL2689" s="862"/>
      <c r="AM2689" s="332"/>
    </row>
    <row r="2690" spans="1:39" s="181" customFormat="1" ht="16.5" hidden="1" thickBot="1" x14ac:dyDescent="0.3">
      <c r="A2690" s="148"/>
      <c r="B2690" s="466"/>
      <c r="C2690" s="997" t="s">
        <v>18</v>
      </c>
      <c r="D2690" s="2285"/>
      <c r="E2690" s="148"/>
      <c r="F2690" s="127"/>
      <c r="G2690" s="127"/>
      <c r="H2690" s="127"/>
      <c r="I2690" s="127"/>
      <c r="J2690" s="127"/>
      <c r="K2690" s="127"/>
      <c r="L2690" s="127"/>
      <c r="M2690" s="127"/>
      <c r="N2690" s="127"/>
      <c r="O2690" s="127"/>
      <c r="P2690" s="127"/>
      <c r="Q2690" s="127"/>
      <c r="R2690" s="127"/>
      <c r="S2690" s="127"/>
      <c r="T2690" s="127"/>
      <c r="U2690" s="127"/>
      <c r="V2690" s="127"/>
      <c r="W2690" s="127"/>
      <c r="X2690" s="127"/>
      <c r="Y2690" s="127"/>
      <c r="Z2690" s="127"/>
      <c r="AA2690" s="127"/>
      <c r="AB2690" s="175"/>
      <c r="AC2690" s="114"/>
      <c r="AD2690" s="923"/>
      <c r="AE2690" s="273"/>
      <c r="AF2690" s="274"/>
      <c r="AH2690" s="189"/>
      <c r="AI2690" s="189"/>
      <c r="AJ2690" s="217"/>
      <c r="AK2690" s="332"/>
      <c r="AL2690" s="332"/>
      <c r="AM2690" s="332"/>
    </row>
    <row r="2691" spans="1:39" s="181" customFormat="1" ht="15.75" customHeight="1" x14ac:dyDescent="0.25">
      <c r="A2691" s="3435" t="s">
        <v>32</v>
      </c>
      <c r="B2691" s="3612"/>
      <c r="C2691" s="1069" t="s">
        <v>13</v>
      </c>
      <c r="D2691" s="998"/>
      <c r="E2691" s="616">
        <f t="shared" ref="E2691:AC2692" si="788">SUM(E2652,E2659,E2666,E2673,E2680)</f>
        <v>53.6</v>
      </c>
      <c r="F2691" s="136">
        <f t="shared" si="788"/>
        <v>52.800000000000004</v>
      </c>
      <c r="G2691" s="136">
        <f t="shared" si="788"/>
        <v>53.8</v>
      </c>
      <c r="H2691" s="91">
        <f t="shared" si="788"/>
        <v>54.2</v>
      </c>
      <c r="I2691" s="91">
        <f t="shared" si="788"/>
        <v>54.6</v>
      </c>
      <c r="J2691" s="91">
        <f t="shared" si="788"/>
        <v>56</v>
      </c>
      <c r="K2691" s="91">
        <f t="shared" si="788"/>
        <v>60.6</v>
      </c>
      <c r="L2691" s="91">
        <f t="shared" si="788"/>
        <v>64.2</v>
      </c>
      <c r="M2691" s="91">
        <f t="shared" si="788"/>
        <v>66.2</v>
      </c>
      <c r="N2691" s="91">
        <f t="shared" si="788"/>
        <v>68</v>
      </c>
      <c r="O2691" s="91">
        <f t="shared" si="788"/>
        <v>64.400000000000006</v>
      </c>
      <c r="P2691" s="91">
        <f t="shared" si="788"/>
        <v>64.2</v>
      </c>
      <c r="Q2691" s="91">
        <f t="shared" si="788"/>
        <v>57.199999999999996</v>
      </c>
      <c r="R2691" s="91">
        <f t="shared" si="788"/>
        <v>58.8</v>
      </c>
      <c r="S2691" s="91">
        <f t="shared" si="788"/>
        <v>52.6</v>
      </c>
      <c r="T2691" s="91">
        <f t="shared" si="788"/>
        <v>55.8</v>
      </c>
      <c r="U2691" s="91">
        <f t="shared" si="788"/>
        <v>59</v>
      </c>
      <c r="V2691" s="91">
        <f t="shared" si="788"/>
        <v>62.2</v>
      </c>
      <c r="W2691" s="91">
        <f t="shared" si="788"/>
        <v>61.8</v>
      </c>
      <c r="X2691" s="91">
        <f t="shared" si="788"/>
        <v>61</v>
      </c>
      <c r="Y2691" s="321">
        <f>SUM(Y2652,Y2659,Y2666,Y2673,Y2680)</f>
        <v>62.4</v>
      </c>
      <c r="Z2691" s="136">
        <f t="shared" si="788"/>
        <v>68.400000000000006</v>
      </c>
      <c r="AA2691" s="136">
        <f t="shared" si="788"/>
        <v>62.800000000000004</v>
      </c>
      <c r="AB2691" s="617">
        <f t="shared" si="788"/>
        <v>56.8</v>
      </c>
      <c r="AC2691" s="999">
        <f t="shared" si="788"/>
        <v>1431.4</v>
      </c>
      <c r="AG2691" s="850"/>
      <c r="AH2691" s="189"/>
      <c r="AI2691" s="189"/>
      <c r="AJ2691" s="189"/>
      <c r="AK2691" s="189"/>
      <c r="AL2691" s="189"/>
      <c r="AM2691" s="189"/>
    </row>
    <row r="2692" spans="1:39" s="181" customFormat="1" ht="16.5" thickBot="1" x14ac:dyDescent="0.3">
      <c r="A2692" s="3413"/>
      <c r="B2692" s="3414"/>
      <c r="C2692" s="1007" t="s">
        <v>14</v>
      </c>
      <c r="D2692" s="819"/>
      <c r="E2692" s="1001">
        <f t="shared" si="788"/>
        <v>59.8</v>
      </c>
      <c r="F2692" s="328">
        <f t="shared" si="788"/>
        <v>58.800000000000004</v>
      </c>
      <c r="G2692" s="328">
        <f t="shared" si="788"/>
        <v>58.6</v>
      </c>
      <c r="H2692" s="127">
        <f t="shared" si="788"/>
        <v>60.599999999999994</v>
      </c>
      <c r="I2692" s="127">
        <f t="shared" si="788"/>
        <v>60.2</v>
      </c>
      <c r="J2692" s="127">
        <f t="shared" si="788"/>
        <v>61</v>
      </c>
      <c r="K2692" s="127">
        <f t="shared" si="788"/>
        <v>62</v>
      </c>
      <c r="L2692" s="127">
        <f t="shared" si="788"/>
        <v>59</v>
      </c>
      <c r="M2692" s="127">
        <f t="shared" si="788"/>
        <v>56.6</v>
      </c>
      <c r="N2692" s="127">
        <f t="shared" si="788"/>
        <v>57.2</v>
      </c>
      <c r="O2692" s="127">
        <f t="shared" si="788"/>
        <v>58.4</v>
      </c>
      <c r="P2692" s="127">
        <f t="shared" si="788"/>
        <v>57.8</v>
      </c>
      <c r="Q2692" s="127">
        <f t="shared" si="788"/>
        <v>57.8</v>
      </c>
      <c r="R2692" s="127">
        <f t="shared" si="788"/>
        <v>57.6</v>
      </c>
      <c r="S2692" s="127">
        <f t="shared" si="788"/>
        <v>56.800000000000004</v>
      </c>
      <c r="T2692" s="127">
        <f t="shared" si="788"/>
        <v>56.8</v>
      </c>
      <c r="U2692" s="127">
        <f t="shared" si="788"/>
        <v>57</v>
      </c>
      <c r="V2692" s="127">
        <f t="shared" si="788"/>
        <v>55.800000000000004</v>
      </c>
      <c r="W2692" s="127">
        <f t="shared" si="788"/>
        <v>56.6</v>
      </c>
      <c r="X2692" s="127">
        <f t="shared" si="788"/>
        <v>57</v>
      </c>
      <c r="Y2692" s="79">
        <f>SUM(Y2653,Y2660,Y2667,Y2674,Y2681)</f>
        <v>54.8</v>
      </c>
      <c r="Z2692" s="328">
        <f t="shared" si="788"/>
        <v>57.6</v>
      </c>
      <c r="AA2692" s="328">
        <f t="shared" si="788"/>
        <v>57.6</v>
      </c>
      <c r="AB2692" s="1002">
        <f t="shared" si="788"/>
        <v>56.6</v>
      </c>
      <c r="AC2692" s="1084">
        <f t="shared" si="788"/>
        <v>1392.0000000000002</v>
      </c>
      <c r="AD2692" s="208"/>
      <c r="AE2692" s="850"/>
      <c r="AF2692" s="850"/>
      <c r="AG2692" s="850"/>
      <c r="AH2692" s="189"/>
      <c r="AI2692" s="189"/>
      <c r="AJ2692" s="189"/>
      <c r="AK2692" s="189"/>
      <c r="AL2692" s="189"/>
      <c r="AM2692" s="189"/>
    </row>
    <row r="2693" spans="1:39" s="181" customFormat="1" ht="15.75" customHeight="1" x14ac:dyDescent="0.25">
      <c r="A2693" s="3411" t="s">
        <v>33</v>
      </c>
      <c r="B2693" s="3415"/>
      <c r="C2693" s="121" t="s">
        <v>34</v>
      </c>
      <c r="D2693" s="817"/>
      <c r="E2693" s="1004">
        <f t="shared" ref="E2693:AC2693" si="789">100-(E2691/(E2631+E2638))*100</f>
        <v>0</v>
      </c>
      <c r="F2693" s="137">
        <f t="shared" si="789"/>
        <v>0.75187969924812137</v>
      </c>
      <c r="G2693" s="137">
        <f t="shared" si="789"/>
        <v>0.3703703703703809</v>
      </c>
      <c r="H2693" s="477">
        <f t="shared" si="789"/>
        <v>0.36764705882352189</v>
      </c>
      <c r="I2693" s="477">
        <f t="shared" si="789"/>
        <v>0.36496350364963348</v>
      </c>
      <c r="J2693" s="477">
        <f t="shared" si="789"/>
        <v>0.7092198581560325</v>
      </c>
      <c r="K2693" s="477">
        <f t="shared" si="789"/>
        <v>-0.33112582781458855</v>
      </c>
      <c r="L2693" s="477">
        <f t="shared" si="789"/>
        <v>0.92592592592592382</v>
      </c>
      <c r="M2693" s="477">
        <f t="shared" si="789"/>
        <v>-0.30303030303031164</v>
      </c>
      <c r="N2693" s="477">
        <f t="shared" si="789"/>
        <v>0</v>
      </c>
      <c r="O2693" s="477">
        <f t="shared" si="789"/>
        <v>0</v>
      </c>
      <c r="P2693" s="477">
        <f t="shared" si="789"/>
        <v>0.31055900621119292</v>
      </c>
      <c r="Q2693" s="477">
        <f t="shared" si="789"/>
        <v>0.69444444444445708</v>
      </c>
      <c r="R2693" s="477">
        <f t="shared" si="789"/>
        <v>0</v>
      </c>
      <c r="S2693" s="477">
        <f t="shared" si="789"/>
        <v>-0.3816793893129784</v>
      </c>
      <c r="T2693" s="477">
        <f t="shared" si="789"/>
        <v>1.0638297872340559</v>
      </c>
      <c r="U2693" s="477">
        <f t="shared" si="789"/>
        <v>0.33783783783783861</v>
      </c>
      <c r="V2693" s="477">
        <f t="shared" si="789"/>
        <v>0.32051282051280339</v>
      </c>
      <c r="W2693" s="477">
        <f t="shared" si="789"/>
        <v>-0.98039215686273451</v>
      </c>
      <c r="X2693" s="477">
        <f t="shared" si="789"/>
        <v>0.97402597402597735</v>
      </c>
      <c r="Y2693" s="477">
        <f t="shared" si="789"/>
        <v>0</v>
      </c>
      <c r="Z2693" s="137">
        <f t="shared" si="789"/>
        <v>0</v>
      </c>
      <c r="AA2693" s="137">
        <f t="shared" si="789"/>
        <v>0</v>
      </c>
      <c r="AB2693" s="1005">
        <f t="shared" si="789"/>
        <v>0.69930069930070715</v>
      </c>
      <c r="AC2693" s="1006">
        <f t="shared" si="789"/>
        <v>0.23696682464454</v>
      </c>
      <c r="AD2693" s="208"/>
      <c r="AE2693" s="850"/>
      <c r="AF2693" s="850"/>
      <c r="AG2693" s="850"/>
      <c r="AH2693" s="189"/>
      <c r="AI2693" s="189"/>
      <c r="AJ2693" s="189"/>
      <c r="AK2693" s="189"/>
      <c r="AL2693" s="189"/>
      <c r="AM2693" s="189"/>
    </row>
    <row r="2694" spans="1:39" s="181" customFormat="1" ht="16.5" thickBot="1" x14ac:dyDescent="0.3">
      <c r="A2694" s="3416"/>
      <c r="B2694" s="3417"/>
      <c r="C2694" s="126" t="s">
        <v>35</v>
      </c>
      <c r="D2694" s="819"/>
      <c r="E2694" s="1008">
        <f t="shared" ref="E2694:AC2694" si="790">100-(E2692/(E2632+E2639))*100</f>
        <v>-1.0135135135135158</v>
      </c>
      <c r="F2694" s="480">
        <f t="shared" si="790"/>
        <v>-1.3793103448275872</v>
      </c>
      <c r="G2694" s="480">
        <f t="shared" si="790"/>
        <v>-1.0344827586206975</v>
      </c>
      <c r="H2694" s="318">
        <f t="shared" si="790"/>
        <v>-1.6778523489932695</v>
      </c>
      <c r="I2694" s="318">
        <f t="shared" si="790"/>
        <v>-1.0067114093959617</v>
      </c>
      <c r="J2694" s="318">
        <f t="shared" si="790"/>
        <v>-1.6666666666666572</v>
      </c>
      <c r="K2694" s="318">
        <f t="shared" si="790"/>
        <v>-1.3071895424836555</v>
      </c>
      <c r="L2694" s="318">
        <f t="shared" si="790"/>
        <v>-1.0273972602739718</v>
      </c>
      <c r="M2694" s="318">
        <f t="shared" si="790"/>
        <v>-1.7985611510791415</v>
      </c>
      <c r="N2694" s="318">
        <f t="shared" si="790"/>
        <v>-1.418439716312065</v>
      </c>
      <c r="O2694" s="318">
        <f t="shared" si="790"/>
        <v>-0.68965517241379359</v>
      </c>
      <c r="P2694" s="318">
        <f t="shared" si="790"/>
        <v>-1.7605633802816953</v>
      </c>
      <c r="Q2694" s="318">
        <f t="shared" si="790"/>
        <v>-1.7605633802816953</v>
      </c>
      <c r="R2694" s="318">
        <f t="shared" si="790"/>
        <v>-0.69930069930069294</v>
      </c>
      <c r="S2694" s="318">
        <f t="shared" si="790"/>
        <v>-1.4285714285714448</v>
      </c>
      <c r="T2694" s="318">
        <f t="shared" si="790"/>
        <v>-1.4285714285714164</v>
      </c>
      <c r="U2694" s="318">
        <f t="shared" si="790"/>
        <v>-1.0638297872340559</v>
      </c>
      <c r="V2694" s="318">
        <f t="shared" si="790"/>
        <v>-1.8248175182481958</v>
      </c>
      <c r="W2694" s="318">
        <f t="shared" si="790"/>
        <v>-1.0714285714285694</v>
      </c>
      <c r="X2694" s="318">
        <f t="shared" si="790"/>
        <v>-2.5179856115107953</v>
      </c>
      <c r="Y2694" s="318">
        <f t="shared" si="790"/>
        <v>-1.481481481481481</v>
      </c>
      <c r="Z2694" s="480">
        <f t="shared" si="790"/>
        <v>-1.4084507042253449</v>
      </c>
      <c r="AA2694" s="480">
        <f t="shared" si="790"/>
        <v>-1.4084507042253449</v>
      </c>
      <c r="AB2694" s="1009">
        <f t="shared" si="790"/>
        <v>-1.0714285714285694</v>
      </c>
      <c r="AC2694" s="1010">
        <f t="shared" si="790"/>
        <v>-1.3690649577629443</v>
      </c>
      <c r="AD2694" s="208"/>
      <c r="AE2694" s="850"/>
      <c r="AF2694" s="850"/>
      <c r="AG2694" s="850"/>
      <c r="AH2694" s="189"/>
      <c r="AI2694" s="189"/>
      <c r="AJ2694" s="189"/>
      <c r="AK2694" s="189"/>
      <c r="AL2694" s="189"/>
      <c r="AM2694" s="189"/>
    </row>
    <row r="2695" spans="1:39" s="181" customFormat="1" hidden="1" x14ac:dyDescent="0.25">
      <c r="A2695" s="3594"/>
      <c r="B2695" s="3595"/>
      <c r="C2695" s="1073"/>
      <c r="D2695" s="405" t="s">
        <v>111</v>
      </c>
      <c r="E2695" s="908">
        <f>(E2633+E2640-E2654-E2661-E2668-E2675-E2682)/(E2633+E2640)</f>
        <v>0</v>
      </c>
      <c r="F2695" s="908">
        <f t="shared" ref="F2695:AC2695" si="791">(F2633+F2640-F2654-F2661-F2668-F2675-F2682)/(F2633+F2640)</f>
        <v>0</v>
      </c>
      <c r="G2695" s="908">
        <f t="shared" si="791"/>
        <v>0</v>
      </c>
      <c r="H2695" s="3068">
        <f t="shared" si="791"/>
        <v>0</v>
      </c>
      <c r="I2695" s="3068">
        <f t="shared" si="791"/>
        <v>0</v>
      </c>
      <c r="J2695" s="3068">
        <f t="shared" si="791"/>
        <v>0</v>
      </c>
      <c r="K2695" s="3068">
        <f t="shared" si="791"/>
        <v>0</v>
      </c>
      <c r="L2695" s="3068">
        <f t="shared" si="791"/>
        <v>0</v>
      </c>
      <c r="M2695" s="3068">
        <f t="shared" si="791"/>
        <v>0.2</v>
      </c>
      <c r="N2695" s="3068">
        <f t="shared" si="791"/>
        <v>0</v>
      </c>
      <c r="O2695" s="3068">
        <f t="shared" si="791"/>
        <v>0</v>
      </c>
      <c r="P2695" s="3068">
        <f t="shared" si="791"/>
        <v>0</v>
      </c>
      <c r="Q2695" s="3068">
        <f t="shared" si="791"/>
        <v>0</v>
      </c>
      <c r="R2695" s="3068">
        <f t="shared" si="791"/>
        <v>0</v>
      </c>
      <c r="S2695" s="3068">
        <f t="shared" si="791"/>
        <v>0</v>
      </c>
      <c r="T2695" s="3068">
        <f t="shared" si="791"/>
        <v>0</v>
      </c>
      <c r="U2695" s="3068">
        <f t="shared" si="791"/>
        <v>0</v>
      </c>
      <c r="V2695" s="3068">
        <f t="shared" si="791"/>
        <v>0</v>
      </c>
      <c r="W2695" s="3068">
        <f t="shared" si="791"/>
        <v>0</v>
      </c>
      <c r="X2695" s="3068">
        <f t="shared" si="791"/>
        <v>0</v>
      </c>
      <c r="Y2695" s="3068">
        <f>(Y2633+Y2640-Y2654-Y2661-Y2668-Y2675-Y2682)/(Y2633+Y2640)</f>
        <v>0</v>
      </c>
      <c r="Z2695" s="908">
        <f t="shared" si="791"/>
        <v>0</v>
      </c>
      <c r="AA2695" s="908">
        <f t="shared" si="791"/>
        <v>0</v>
      </c>
      <c r="AB2695" s="909">
        <f t="shared" si="791"/>
        <v>0</v>
      </c>
      <c r="AC2695" s="408">
        <f t="shared" si="791"/>
        <v>1.000000000000007E-2</v>
      </c>
      <c r="AD2695" s="208"/>
      <c r="AE2695" s="850"/>
      <c r="AF2695" s="850"/>
      <c r="AG2695" s="850"/>
    </row>
    <row r="2696" spans="1:39" s="181" customFormat="1" ht="18" hidden="1" customHeight="1" thickBot="1" x14ac:dyDescent="0.3">
      <c r="A2696" s="3420"/>
      <c r="B2696" s="3421"/>
      <c r="C2696" s="1017"/>
      <c r="D2696" s="141" t="s">
        <v>112</v>
      </c>
      <c r="E2696" s="409">
        <f>(E2637+E2644-E2658-E2665-E2672-E2679-E2686)/(E2637+E2644)</f>
        <v>-7.4260489951302666E-3</v>
      </c>
      <c r="F2696" s="409">
        <f t="shared" ref="F2696:AC2696" si="792">(F2637+F2644-F2658-F2665-F2672-F2679-F2686)/(F2637+F2644)</f>
        <v>-6.7590186097178572E-3</v>
      </c>
      <c r="G2696" s="409">
        <f t="shared" si="792"/>
        <v>-7.72842090488039E-3</v>
      </c>
      <c r="H2696" s="742">
        <f t="shared" si="792"/>
        <v>-1.0182735633590295E-2</v>
      </c>
      <c r="I2696" s="742">
        <f t="shared" si="792"/>
        <v>-5.0184464485506586E-3</v>
      </c>
      <c r="J2696" s="742">
        <f t="shared" si="792"/>
        <v>-6.0042222520113164E-3</v>
      </c>
      <c r="K2696" s="742">
        <f t="shared" si="792"/>
        <v>-9.3352952017774094E-3</v>
      </c>
      <c r="L2696" s="742">
        <f t="shared" si="792"/>
        <v>5.2019367086149087E-5</v>
      </c>
      <c r="M2696" s="742">
        <f t="shared" si="792"/>
        <v>-2.04190026187787E-2</v>
      </c>
      <c r="N2696" s="742">
        <f t="shared" si="792"/>
        <v>-1.953120748051165E-2</v>
      </c>
      <c r="O2696" s="742">
        <f t="shared" si="792"/>
        <v>-1.7339144859948981E-2</v>
      </c>
      <c r="P2696" s="742">
        <f t="shared" si="792"/>
        <v>-2.0713415704298979E-2</v>
      </c>
      <c r="Q2696" s="742">
        <f t="shared" si="792"/>
        <v>-1.1369145403295117E-2</v>
      </c>
      <c r="R2696" s="742">
        <f t="shared" si="792"/>
        <v>-1.370587291961806E-2</v>
      </c>
      <c r="S2696" s="742">
        <f t="shared" si="792"/>
        <v>-1.886622570255278E-2</v>
      </c>
      <c r="T2696" s="742">
        <f t="shared" si="792"/>
        <v>-1.0709147346048201E-2</v>
      </c>
      <c r="U2696" s="742">
        <f t="shared" si="792"/>
        <v>-1.1989736011560103E-2</v>
      </c>
      <c r="V2696" s="742">
        <f t="shared" si="792"/>
        <v>-1.2856978362615899E-2</v>
      </c>
      <c r="W2696" s="742">
        <f t="shared" si="792"/>
        <v>-1.4807550086250773E-2</v>
      </c>
      <c r="X2696" s="742">
        <f t="shared" si="792"/>
        <v>-1.2740278775631678E-2</v>
      </c>
      <c r="Y2696" s="742">
        <f>(Y2637+Y2644-Y2658-Y2665-Y2672-Y2679-Y2686)/(Y2637+Y2644)</f>
        <v>-1.9552665779886694E-2</v>
      </c>
      <c r="Z2696" s="409">
        <f t="shared" si="792"/>
        <v>-2.5103963645109386E-2</v>
      </c>
      <c r="AA2696" s="409">
        <f t="shared" si="792"/>
        <v>-2.2792691007656914E-2</v>
      </c>
      <c r="AB2696" s="410">
        <f t="shared" si="792"/>
        <v>-7.7643444484530068E-3</v>
      </c>
      <c r="AC2696" s="411">
        <f t="shared" si="792"/>
        <v>-1.315113607117732E-2</v>
      </c>
      <c r="AD2696" s="208"/>
      <c r="AE2696" s="850"/>
      <c r="AF2696" s="850"/>
      <c r="AG2696" s="850"/>
    </row>
    <row r="2697" spans="1:39" s="181" customFormat="1" ht="16.5" thickBot="1" x14ac:dyDescent="0.3">
      <c r="A2697" s="850"/>
      <c r="B2697" s="850"/>
      <c r="C2697" s="850"/>
      <c r="D2697" s="778"/>
      <c r="E2697" s="208"/>
      <c r="F2697" s="208"/>
      <c r="G2697" s="208"/>
      <c r="H2697" s="2130"/>
      <c r="I2697" s="208"/>
      <c r="J2697" s="208"/>
      <c r="K2697" s="208"/>
      <c r="L2697" s="208"/>
      <c r="M2697" s="208"/>
      <c r="N2697" s="2130"/>
      <c r="O2697" s="208"/>
      <c r="P2697" s="208"/>
      <c r="Q2697" s="208"/>
      <c r="R2697" s="208"/>
      <c r="S2697" s="208"/>
      <c r="T2697" s="208"/>
      <c r="U2697" s="208"/>
      <c r="V2697" s="1064"/>
      <c r="W2697" s="208"/>
      <c r="X2697" s="208"/>
      <c r="Y2697" s="2130"/>
      <c r="Z2697" s="208"/>
      <c r="AA2697" s="208"/>
      <c r="AB2697" s="208"/>
      <c r="AC2697" s="208"/>
      <c r="AD2697" s="208"/>
      <c r="AE2697" s="850"/>
      <c r="AF2697" s="850"/>
      <c r="AG2697" s="711"/>
    </row>
    <row r="2698" spans="1:39" s="181" customFormat="1" ht="16.5" thickBot="1" x14ac:dyDescent="0.3">
      <c r="A2698" s="3426" t="s">
        <v>356</v>
      </c>
      <c r="B2698" s="3427"/>
      <c r="C2698" s="418"/>
      <c r="D2698" s="483"/>
      <c r="E2698" s="414">
        <v>1</v>
      </c>
      <c r="F2698" s="415">
        <v>2</v>
      </c>
      <c r="G2698" s="415">
        <v>3</v>
      </c>
      <c r="H2698" s="743">
        <v>4</v>
      </c>
      <c r="I2698" s="743">
        <v>5</v>
      </c>
      <c r="J2698" s="743">
        <v>6</v>
      </c>
      <c r="K2698" s="743">
        <v>7</v>
      </c>
      <c r="L2698" s="743">
        <v>8</v>
      </c>
      <c r="M2698" s="743">
        <v>9</v>
      </c>
      <c r="N2698" s="743">
        <v>10</v>
      </c>
      <c r="O2698" s="743">
        <v>11</v>
      </c>
      <c r="P2698" s="743">
        <v>12</v>
      </c>
      <c r="Q2698" s="743">
        <v>13</v>
      </c>
      <c r="R2698" s="743">
        <v>14</v>
      </c>
      <c r="S2698" s="743">
        <v>15</v>
      </c>
      <c r="T2698" s="743">
        <v>16</v>
      </c>
      <c r="U2698" s="743">
        <v>17</v>
      </c>
      <c r="V2698" s="743">
        <v>18</v>
      </c>
      <c r="W2698" s="743">
        <v>19</v>
      </c>
      <c r="X2698" s="743">
        <v>20</v>
      </c>
      <c r="Y2698" s="743">
        <v>21</v>
      </c>
      <c r="Z2698" s="415">
        <v>22</v>
      </c>
      <c r="AA2698" s="415">
        <v>23</v>
      </c>
      <c r="AB2698" s="418">
        <v>24</v>
      </c>
      <c r="AC2698" s="1023"/>
      <c r="AD2698" s="1059"/>
      <c r="AE2698" s="711"/>
      <c r="AF2698" s="711"/>
      <c r="AG2698" s="711"/>
      <c r="AI2698" s="189"/>
      <c r="AJ2698" s="189"/>
      <c r="AK2698" s="189"/>
      <c r="AL2698" s="189"/>
      <c r="AM2698" s="189"/>
    </row>
    <row r="2699" spans="1:39" s="181" customFormat="1" x14ac:dyDescent="0.25">
      <c r="A2699" s="575" t="s">
        <v>10</v>
      </c>
      <c r="B2699" s="349"/>
      <c r="C2699" s="576"/>
      <c r="D2699" s="1226" t="s">
        <v>54</v>
      </c>
      <c r="E2699" s="838">
        <v>2</v>
      </c>
      <c r="F2699" s="349">
        <v>2</v>
      </c>
      <c r="G2699" s="349">
        <v>2</v>
      </c>
      <c r="H2699" s="485">
        <v>2</v>
      </c>
      <c r="I2699" s="485">
        <v>2</v>
      </c>
      <c r="J2699" s="485">
        <v>2</v>
      </c>
      <c r="K2699" s="485">
        <v>2</v>
      </c>
      <c r="L2699" s="485">
        <v>2</v>
      </c>
      <c r="M2699" s="485">
        <v>2</v>
      </c>
      <c r="N2699" s="485">
        <v>2</v>
      </c>
      <c r="O2699" s="485">
        <v>2</v>
      </c>
      <c r="P2699" s="485">
        <v>2</v>
      </c>
      <c r="Q2699" s="485">
        <v>2</v>
      </c>
      <c r="R2699" s="485">
        <v>2</v>
      </c>
      <c r="S2699" s="485">
        <v>2</v>
      </c>
      <c r="T2699" s="485">
        <v>2</v>
      </c>
      <c r="U2699" s="485">
        <v>2</v>
      </c>
      <c r="V2699" s="485">
        <v>2</v>
      </c>
      <c r="W2699" s="485">
        <v>2</v>
      </c>
      <c r="X2699" s="485">
        <v>2</v>
      </c>
      <c r="Y2699" s="485">
        <v>2</v>
      </c>
      <c r="Z2699" s="349">
        <v>2</v>
      </c>
      <c r="AA2699" s="349">
        <v>2</v>
      </c>
      <c r="AB2699" s="2006">
        <v>2</v>
      </c>
      <c r="AC2699" s="1075"/>
      <c r="AD2699" s="1059"/>
      <c r="AE2699" s="711"/>
      <c r="AF2699" s="711"/>
      <c r="AG2699" s="711"/>
      <c r="AI2699" s="189"/>
      <c r="AJ2699" s="189"/>
      <c r="AK2699" s="189"/>
      <c r="AL2699" s="189"/>
      <c r="AM2699" s="189"/>
    </row>
    <row r="2700" spans="1:39" s="181" customFormat="1" ht="16.5" thickBot="1" x14ac:dyDescent="0.3">
      <c r="A2700" s="578" t="s">
        <v>11</v>
      </c>
      <c r="B2700" s="1670"/>
      <c r="C2700" s="579"/>
      <c r="D2700" s="1018" t="s">
        <v>54</v>
      </c>
      <c r="E2700" s="766"/>
      <c r="F2700" s="1670"/>
      <c r="G2700" s="1670"/>
      <c r="H2700" s="488"/>
      <c r="I2700" s="488"/>
      <c r="J2700" s="488"/>
      <c r="K2700" s="488"/>
      <c r="L2700" s="488"/>
      <c r="M2700" s="488"/>
      <c r="N2700" s="488"/>
      <c r="O2700" s="488"/>
      <c r="P2700" s="488"/>
      <c r="Q2700" s="488"/>
      <c r="R2700" s="488"/>
      <c r="S2700" s="488"/>
      <c r="T2700" s="488"/>
      <c r="U2700" s="488"/>
      <c r="V2700" s="488"/>
      <c r="W2700" s="488"/>
      <c r="X2700" s="488"/>
      <c r="Y2700" s="488"/>
      <c r="Z2700" s="1670"/>
      <c r="AA2700" s="1670"/>
      <c r="AB2700" s="2007"/>
      <c r="AC2700" s="1076"/>
      <c r="AD2700" s="1059"/>
      <c r="AE2700" s="711"/>
      <c r="AF2700" s="711"/>
      <c r="AI2700" s="189"/>
      <c r="AJ2700" s="300"/>
      <c r="AK2700" s="302"/>
      <c r="AL2700" s="332"/>
      <c r="AM2700" s="302"/>
    </row>
    <row r="2701" spans="1:39" s="181" customFormat="1" x14ac:dyDescent="0.25">
      <c r="A2701" s="3554" t="s">
        <v>294</v>
      </c>
      <c r="B2701" s="3408" t="s">
        <v>321</v>
      </c>
      <c r="C2701" s="125" t="s">
        <v>13</v>
      </c>
      <c r="D2701" s="2584" t="s">
        <v>151</v>
      </c>
      <c r="E2701" s="427"/>
      <c r="F2701" s="321"/>
      <c r="G2701" s="321"/>
      <c r="H2701" s="321"/>
      <c r="I2701" s="321"/>
      <c r="J2701" s="321"/>
      <c r="K2701" s="321"/>
      <c r="L2701" s="321"/>
      <c r="M2701" s="321"/>
      <c r="N2701" s="321"/>
      <c r="O2701" s="321"/>
      <c r="P2701" s="321"/>
      <c r="Q2701" s="321"/>
      <c r="R2701" s="321"/>
      <c r="S2701" s="321"/>
      <c r="T2701" s="321"/>
      <c r="U2701" s="321"/>
      <c r="V2701" s="321"/>
      <c r="W2701" s="321"/>
      <c r="X2701" s="321"/>
      <c r="Y2701" s="321"/>
      <c r="Z2701" s="321"/>
      <c r="AA2701" s="321"/>
      <c r="AB2701" s="426"/>
      <c r="AC2701" s="383"/>
      <c r="AI2701" s="189"/>
      <c r="AJ2701" s="300"/>
      <c r="AK2701" s="863"/>
      <c r="AL2701" s="862"/>
      <c r="AM2701" s="332"/>
    </row>
    <row r="2702" spans="1:39" s="181" customFormat="1" x14ac:dyDescent="0.25">
      <c r="A2702" s="3529"/>
      <c r="B2702" s="3409"/>
      <c r="C2702" s="123" t="s">
        <v>14</v>
      </c>
      <c r="D2702" s="1681" t="s">
        <v>151</v>
      </c>
      <c r="E2702" s="391"/>
      <c r="F2702" s="308"/>
      <c r="G2702" s="308"/>
      <c r="H2702" s="308"/>
      <c r="I2702" s="308"/>
      <c r="J2702" s="308"/>
      <c r="K2702" s="308"/>
      <c r="L2702" s="308"/>
      <c r="M2702" s="308"/>
      <c r="N2702" s="308"/>
      <c r="O2702" s="308"/>
      <c r="P2702" s="308"/>
      <c r="Q2702" s="308"/>
      <c r="R2702" s="308"/>
      <c r="S2702" s="308"/>
      <c r="T2702" s="308"/>
      <c r="U2702" s="308"/>
      <c r="V2702" s="308"/>
      <c r="W2702" s="308"/>
      <c r="X2702" s="308"/>
      <c r="Y2702" s="308"/>
      <c r="Z2702" s="308"/>
      <c r="AA2702" s="308"/>
      <c r="AB2702" s="309"/>
      <c r="AC2702" s="132"/>
      <c r="AI2702" s="189"/>
      <c r="AJ2702" s="217"/>
      <c r="AK2702" s="332"/>
      <c r="AL2702" s="332"/>
      <c r="AM2702" s="332"/>
    </row>
    <row r="2703" spans="1:39" s="181" customFormat="1" x14ac:dyDescent="0.25">
      <c r="A2703" s="3529"/>
      <c r="B2703" s="3409"/>
      <c r="C2703" s="123" t="s">
        <v>15</v>
      </c>
      <c r="D2703" s="1681" t="s">
        <v>151</v>
      </c>
      <c r="E2703" s="73"/>
      <c r="F2703" s="155"/>
      <c r="G2703" s="155"/>
      <c r="H2703" s="155"/>
      <c r="I2703" s="155"/>
      <c r="J2703" s="155"/>
      <c r="K2703" s="155"/>
      <c r="L2703" s="155"/>
      <c r="M2703" s="155"/>
      <c r="N2703" s="155"/>
      <c r="O2703" s="155"/>
      <c r="P2703" s="155"/>
      <c r="Q2703" s="155"/>
      <c r="R2703" s="155"/>
      <c r="S2703" s="155"/>
      <c r="T2703" s="155"/>
      <c r="U2703" s="155"/>
      <c r="V2703" s="155"/>
      <c r="W2703" s="155"/>
      <c r="X2703" s="155"/>
      <c r="Y2703" s="155"/>
      <c r="Z2703" s="155"/>
      <c r="AA2703" s="155"/>
      <c r="AB2703" s="74"/>
      <c r="AC2703" s="132"/>
      <c r="AI2703" s="189"/>
      <c r="AJ2703" s="217"/>
      <c r="AK2703" s="332"/>
      <c r="AL2703" s="332"/>
      <c r="AM2703" s="332"/>
    </row>
    <row r="2704" spans="1:39" s="181" customFormat="1" x14ac:dyDescent="0.25">
      <c r="A2704" s="3529"/>
      <c r="B2704" s="3409"/>
      <c r="C2704" s="123" t="s">
        <v>17</v>
      </c>
      <c r="D2704" s="1681" t="s">
        <v>151</v>
      </c>
      <c r="E2704" s="73"/>
      <c r="F2704" s="155"/>
      <c r="G2704" s="155"/>
      <c r="H2704" s="155"/>
      <c r="I2704" s="155"/>
      <c r="J2704" s="155"/>
      <c r="K2704" s="155"/>
      <c r="L2704" s="155"/>
      <c r="M2704" s="155"/>
      <c r="N2704" s="155"/>
      <c r="O2704" s="155"/>
      <c r="P2704" s="155"/>
      <c r="Q2704" s="155"/>
      <c r="R2704" s="155"/>
      <c r="S2704" s="155"/>
      <c r="T2704" s="155"/>
      <c r="U2704" s="155"/>
      <c r="V2704" s="155"/>
      <c r="W2704" s="155"/>
      <c r="X2704" s="155"/>
      <c r="Y2704" s="155"/>
      <c r="Z2704" s="155"/>
      <c r="AA2704" s="155"/>
      <c r="AB2704" s="74"/>
      <c r="AC2704" s="132"/>
      <c r="AI2704" s="189"/>
      <c r="AJ2704" s="217"/>
      <c r="AK2704" s="332"/>
      <c r="AL2704" s="332"/>
      <c r="AM2704" s="332"/>
    </row>
    <row r="2705" spans="1:57" s="181" customFormat="1" ht="16.5" thickBot="1" x14ac:dyDescent="0.3">
      <c r="A2705" s="3532"/>
      <c r="B2705" s="3410"/>
      <c r="C2705" s="126" t="s">
        <v>22</v>
      </c>
      <c r="D2705" s="2315" t="s">
        <v>151</v>
      </c>
      <c r="E2705" s="1001"/>
      <c r="F2705" s="328"/>
      <c r="G2705" s="328"/>
      <c r="H2705" s="127"/>
      <c r="I2705" s="127"/>
      <c r="J2705" s="127"/>
      <c r="K2705" s="127"/>
      <c r="L2705" s="127"/>
      <c r="M2705" s="127"/>
      <c r="N2705" s="127"/>
      <c r="O2705" s="127"/>
      <c r="P2705" s="127"/>
      <c r="Q2705" s="127"/>
      <c r="R2705" s="127"/>
      <c r="S2705" s="127"/>
      <c r="T2705" s="127"/>
      <c r="U2705" s="127"/>
      <c r="V2705" s="127"/>
      <c r="W2705" s="127"/>
      <c r="X2705" s="127"/>
      <c r="Y2705" s="127"/>
      <c r="Z2705" s="328"/>
      <c r="AA2705" s="328"/>
      <c r="AB2705" s="1002"/>
      <c r="AC2705" s="1085"/>
      <c r="AI2705" s="189"/>
      <c r="AJ2705" s="217"/>
      <c r="AK2705" s="332"/>
      <c r="AL2705" s="332"/>
      <c r="AM2705" s="332"/>
    </row>
    <row r="2706" spans="1:57" s="181" customFormat="1" hidden="1" x14ac:dyDescent="0.25">
      <c r="A2706" s="1503"/>
      <c r="B2706" s="2340"/>
      <c r="C2706" s="490" t="s">
        <v>18</v>
      </c>
      <c r="D2706" s="2286"/>
      <c r="E2706" s="561"/>
      <c r="F2706" s="324"/>
      <c r="G2706" s="324"/>
      <c r="H2706" s="142"/>
      <c r="I2706" s="142"/>
      <c r="J2706" s="142"/>
      <c r="K2706" s="142"/>
      <c r="L2706" s="142"/>
      <c r="M2706" s="142"/>
      <c r="N2706" s="142"/>
      <c r="O2706" s="142"/>
      <c r="P2706" s="142"/>
      <c r="Q2706" s="142"/>
      <c r="R2706" s="142"/>
      <c r="S2706" s="142"/>
      <c r="T2706" s="142"/>
      <c r="U2706" s="142"/>
      <c r="V2706" s="142"/>
      <c r="W2706" s="142"/>
      <c r="X2706" s="142"/>
      <c r="Y2706" s="142"/>
      <c r="Z2706" s="324"/>
      <c r="AA2706" s="324"/>
      <c r="AB2706" s="562"/>
      <c r="AC2706" s="800"/>
      <c r="AI2706" s="189"/>
      <c r="AJ2706" s="217"/>
      <c r="AK2706" s="332"/>
      <c r="AL2706" s="332"/>
      <c r="AM2706" s="332"/>
    </row>
    <row r="2707" spans="1:57" s="181" customFormat="1" ht="16.5" hidden="1" thickBot="1" x14ac:dyDescent="0.3">
      <c r="A2707" s="1503"/>
      <c r="B2707" s="2340"/>
      <c r="C2707" s="490" t="s">
        <v>19</v>
      </c>
      <c r="D2707" s="2287"/>
      <c r="E2707" s="561"/>
      <c r="F2707" s="324"/>
      <c r="G2707" s="324"/>
      <c r="H2707" s="142"/>
      <c r="I2707" s="142"/>
      <c r="J2707" s="142"/>
      <c r="K2707" s="142"/>
      <c r="L2707" s="142"/>
      <c r="M2707" s="142"/>
      <c r="N2707" s="142"/>
      <c r="O2707" s="142"/>
      <c r="P2707" s="142"/>
      <c r="Q2707" s="142"/>
      <c r="R2707" s="142"/>
      <c r="S2707" s="142"/>
      <c r="T2707" s="142"/>
      <c r="U2707" s="142"/>
      <c r="V2707" s="142"/>
      <c r="W2707" s="142"/>
      <c r="X2707" s="142"/>
      <c r="Y2707" s="142"/>
      <c r="Z2707" s="324"/>
      <c r="AA2707" s="324"/>
      <c r="AB2707" s="562"/>
      <c r="AC2707" s="800"/>
      <c r="AI2707" s="189"/>
      <c r="AJ2707" s="300"/>
      <c r="AK2707" s="302"/>
      <c r="AL2707" s="332"/>
      <c r="AM2707" s="302"/>
    </row>
    <row r="2708" spans="1:57" s="181" customFormat="1" x14ac:dyDescent="0.25">
      <c r="A2708" s="3506" t="s">
        <v>296</v>
      </c>
      <c r="B2708" s="3423" t="s">
        <v>322</v>
      </c>
      <c r="C2708" s="121" t="s">
        <v>13</v>
      </c>
      <c r="D2708" s="1680" t="s">
        <v>151</v>
      </c>
      <c r="E2708" s="70"/>
      <c r="F2708" s="71"/>
      <c r="G2708" s="71"/>
      <c r="H2708" s="71"/>
      <c r="I2708" s="71"/>
      <c r="J2708" s="71"/>
      <c r="K2708" s="71"/>
      <c r="L2708" s="71"/>
      <c r="M2708" s="71"/>
      <c r="N2708" s="71"/>
      <c r="O2708" s="71"/>
      <c r="P2708" s="71"/>
      <c r="Q2708" s="71"/>
      <c r="R2708" s="71"/>
      <c r="S2708" s="71"/>
      <c r="T2708" s="71"/>
      <c r="U2708" s="71"/>
      <c r="V2708" s="71"/>
      <c r="W2708" s="71"/>
      <c r="X2708" s="71"/>
      <c r="Y2708" s="71"/>
      <c r="Z2708" s="71"/>
      <c r="AA2708" s="71"/>
      <c r="AB2708" s="72"/>
      <c r="AC2708" s="284"/>
      <c r="AI2708" s="189"/>
      <c r="AJ2708" s="300"/>
      <c r="AK2708" s="863"/>
      <c r="AL2708" s="862"/>
      <c r="AM2708" s="332"/>
    </row>
    <row r="2709" spans="1:57" s="181" customFormat="1" x14ac:dyDescent="0.25">
      <c r="A2709" s="3529"/>
      <c r="B2709" s="3409"/>
      <c r="C2709" s="123" t="s">
        <v>14</v>
      </c>
      <c r="D2709" s="1681" t="s">
        <v>151</v>
      </c>
      <c r="E2709" s="391"/>
      <c r="F2709" s="308"/>
      <c r="G2709" s="308"/>
      <c r="H2709" s="308"/>
      <c r="I2709" s="308"/>
      <c r="J2709" s="308"/>
      <c r="K2709" s="308"/>
      <c r="L2709" s="308"/>
      <c r="M2709" s="308"/>
      <c r="N2709" s="308"/>
      <c r="O2709" s="308"/>
      <c r="P2709" s="308"/>
      <c r="Q2709" s="308"/>
      <c r="R2709" s="308"/>
      <c r="S2709" s="308"/>
      <c r="T2709" s="308"/>
      <c r="U2709" s="308"/>
      <c r="V2709" s="308"/>
      <c r="W2709" s="308"/>
      <c r="X2709" s="308"/>
      <c r="Y2709" s="308"/>
      <c r="Z2709" s="308"/>
      <c r="AA2709" s="308"/>
      <c r="AB2709" s="309"/>
      <c r="AC2709" s="132"/>
      <c r="AI2709" s="189"/>
      <c r="AJ2709" s="217"/>
      <c r="AK2709" s="332"/>
      <c r="AL2709" s="332"/>
      <c r="AM2709" s="332"/>
    </row>
    <row r="2710" spans="1:57" s="181" customFormat="1" x14ac:dyDescent="0.25">
      <c r="A2710" s="3529"/>
      <c r="B2710" s="3409"/>
      <c r="C2710" s="123" t="s">
        <v>15</v>
      </c>
      <c r="D2710" s="1681" t="s">
        <v>151</v>
      </c>
      <c r="E2710" s="73"/>
      <c r="F2710" s="155"/>
      <c r="G2710" s="155"/>
      <c r="H2710" s="155"/>
      <c r="I2710" s="155"/>
      <c r="J2710" s="155"/>
      <c r="K2710" s="155"/>
      <c r="L2710" s="155"/>
      <c r="M2710" s="155"/>
      <c r="N2710" s="155"/>
      <c r="O2710" s="155"/>
      <c r="P2710" s="155"/>
      <c r="Q2710" s="155"/>
      <c r="R2710" s="155"/>
      <c r="S2710" s="155"/>
      <c r="T2710" s="155"/>
      <c r="U2710" s="155"/>
      <c r="V2710" s="155"/>
      <c r="W2710" s="155"/>
      <c r="X2710" s="155"/>
      <c r="Y2710" s="155"/>
      <c r="Z2710" s="155"/>
      <c r="AA2710" s="155"/>
      <c r="AB2710" s="74"/>
      <c r="AC2710" s="132"/>
      <c r="AI2710" s="189"/>
      <c r="AJ2710" s="217"/>
      <c r="AK2710" s="332"/>
      <c r="AL2710" s="332"/>
      <c r="AM2710" s="332"/>
    </row>
    <row r="2711" spans="1:57" s="181" customFormat="1" x14ac:dyDescent="0.25">
      <c r="A2711" s="3529"/>
      <c r="B2711" s="3409"/>
      <c r="C2711" s="123" t="s">
        <v>17</v>
      </c>
      <c r="D2711" s="1681" t="s">
        <v>151</v>
      </c>
      <c r="E2711" s="73"/>
      <c r="F2711" s="155"/>
      <c r="G2711" s="155"/>
      <c r="H2711" s="155"/>
      <c r="I2711" s="155"/>
      <c r="J2711" s="155"/>
      <c r="K2711" s="155"/>
      <c r="L2711" s="155"/>
      <c r="M2711" s="155"/>
      <c r="N2711" s="155"/>
      <c r="O2711" s="155"/>
      <c r="P2711" s="155"/>
      <c r="Q2711" s="155"/>
      <c r="R2711" s="155"/>
      <c r="S2711" s="155"/>
      <c r="T2711" s="155"/>
      <c r="U2711" s="155"/>
      <c r="V2711" s="155"/>
      <c r="W2711" s="155"/>
      <c r="X2711" s="155"/>
      <c r="Y2711" s="155"/>
      <c r="Z2711" s="155"/>
      <c r="AA2711" s="155"/>
      <c r="AB2711" s="74"/>
      <c r="AC2711" s="132"/>
      <c r="AI2711" s="189"/>
      <c r="AJ2711" s="217"/>
      <c r="AK2711" s="332"/>
      <c r="AL2711" s="332"/>
      <c r="AM2711" s="332"/>
    </row>
    <row r="2712" spans="1:57" s="181" customFormat="1" ht="16.5" thickBot="1" x14ac:dyDescent="0.3">
      <c r="A2712" s="3532"/>
      <c r="B2712" s="3410"/>
      <c r="C2712" s="126" t="s">
        <v>22</v>
      </c>
      <c r="D2712" s="2315" t="s">
        <v>151</v>
      </c>
      <c r="E2712" s="1001"/>
      <c r="F2712" s="328"/>
      <c r="G2712" s="328"/>
      <c r="H2712" s="127"/>
      <c r="I2712" s="127"/>
      <c r="J2712" s="127"/>
      <c r="K2712" s="127"/>
      <c r="L2712" s="127"/>
      <c r="M2712" s="127"/>
      <c r="N2712" s="127"/>
      <c r="O2712" s="127"/>
      <c r="P2712" s="127"/>
      <c r="Q2712" s="127"/>
      <c r="R2712" s="127"/>
      <c r="S2712" s="127"/>
      <c r="T2712" s="127"/>
      <c r="U2712" s="127"/>
      <c r="V2712" s="127"/>
      <c r="W2712" s="127"/>
      <c r="X2712" s="127"/>
      <c r="Y2712" s="127"/>
      <c r="Z2712" s="328"/>
      <c r="AA2712" s="328"/>
      <c r="AB2712" s="1002"/>
      <c r="AC2712" s="1085"/>
      <c r="AI2712" s="189"/>
      <c r="AJ2712" s="217"/>
      <c r="AK2712" s="332"/>
      <c r="AL2712" s="332"/>
      <c r="AM2712" s="332"/>
    </row>
    <row r="2713" spans="1:57" s="181" customFormat="1" hidden="1" x14ac:dyDescent="0.25">
      <c r="A2713" s="1503"/>
      <c r="B2713" s="2340"/>
      <c r="C2713" s="490" t="s">
        <v>18</v>
      </c>
      <c r="D2713" s="2286"/>
      <c r="E2713" s="561"/>
      <c r="F2713" s="324"/>
      <c r="G2713" s="324"/>
      <c r="H2713" s="142"/>
      <c r="I2713" s="142"/>
      <c r="J2713" s="142"/>
      <c r="K2713" s="142"/>
      <c r="L2713" s="142"/>
      <c r="M2713" s="142"/>
      <c r="N2713" s="142"/>
      <c r="O2713" s="142"/>
      <c r="P2713" s="142"/>
      <c r="Q2713" s="142"/>
      <c r="R2713" s="142"/>
      <c r="S2713" s="142"/>
      <c r="T2713" s="142"/>
      <c r="U2713" s="142"/>
      <c r="V2713" s="142"/>
      <c r="W2713" s="142"/>
      <c r="X2713" s="142"/>
      <c r="Y2713" s="142"/>
      <c r="Z2713" s="324"/>
      <c r="AA2713" s="324"/>
      <c r="AB2713" s="562"/>
      <c r="AC2713" s="800"/>
      <c r="AI2713" s="189"/>
      <c r="AJ2713" s="217"/>
      <c r="AK2713" s="332"/>
      <c r="AL2713" s="332"/>
      <c r="AM2713" s="332"/>
    </row>
    <row r="2714" spans="1:57" s="181" customFormat="1" ht="16.5" hidden="1" thickBot="1" x14ac:dyDescent="0.3">
      <c r="A2714" s="1503"/>
      <c r="B2714" s="2340"/>
      <c r="C2714" s="490" t="s">
        <v>19</v>
      </c>
      <c r="D2714" s="2287"/>
      <c r="E2714" s="561"/>
      <c r="F2714" s="324"/>
      <c r="G2714" s="324"/>
      <c r="H2714" s="142"/>
      <c r="I2714" s="142"/>
      <c r="J2714" s="142"/>
      <c r="K2714" s="142"/>
      <c r="L2714" s="142"/>
      <c r="M2714" s="142"/>
      <c r="N2714" s="142"/>
      <c r="O2714" s="142"/>
      <c r="P2714" s="142"/>
      <c r="Q2714" s="142"/>
      <c r="R2714" s="142"/>
      <c r="S2714" s="142"/>
      <c r="T2714" s="142"/>
      <c r="U2714" s="142"/>
      <c r="V2714" s="142"/>
      <c r="W2714" s="142"/>
      <c r="X2714" s="142"/>
      <c r="Y2714" s="142"/>
      <c r="Z2714" s="324"/>
      <c r="AA2714" s="324"/>
      <c r="AB2714" s="562"/>
      <c r="AC2714" s="801"/>
      <c r="AI2714" s="189"/>
      <c r="AJ2714" s="300"/>
      <c r="AK2714" s="302"/>
      <c r="AL2714" s="332"/>
      <c r="AM2714" s="302"/>
    </row>
    <row r="2715" spans="1:57" s="181" customFormat="1" x14ac:dyDescent="0.25">
      <c r="A2715" s="3506" t="s">
        <v>357</v>
      </c>
      <c r="B2715" s="3423" t="s">
        <v>12</v>
      </c>
      <c r="C2715" s="121" t="s">
        <v>13</v>
      </c>
      <c r="D2715" s="113" t="s">
        <v>820</v>
      </c>
      <c r="E2715" s="306">
        <v>122.4</v>
      </c>
      <c r="F2715" s="71">
        <v>112.8</v>
      </c>
      <c r="G2715" s="71">
        <v>103.2</v>
      </c>
      <c r="H2715" s="71">
        <v>103.2</v>
      </c>
      <c r="I2715" s="71">
        <v>100.8</v>
      </c>
      <c r="J2715" s="71">
        <v>105.6</v>
      </c>
      <c r="K2715" s="71">
        <v>106.8</v>
      </c>
      <c r="L2715" s="71">
        <v>105.6</v>
      </c>
      <c r="M2715" s="71">
        <v>123.6</v>
      </c>
      <c r="N2715" s="71">
        <v>140.4</v>
      </c>
      <c r="O2715" s="71">
        <v>145.19999999999999</v>
      </c>
      <c r="P2715" s="71">
        <v>138</v>
      </c>
      <c r="Q2715" s="71">
        <v>139.19999999999999</v>
      </c>
      <c r="R2715" s="71">
        <v>139.19999999999999</v>
      </c>
      <c r="S2715" s="71">
        <v>135.6</v>
      </c>
      <c r="T2715" s="71">
        <v>133.19999999999999</v>
      </c>
      <c r="U2715" s="71">
        <v>122.4</v>
      </c>
      <c r="V2715" s="71">
        <v>103.2</v>
      </c>
      <c r="W2715" s="71">
        <v>104.4</v>
      </c>
      <c r="X2715" s="71">
        <v>114</v>
      </c>
      <c r="Y2715" s="71">
        <v>126</v>
      </c>
      <c r="Z2715" s="71">
        <v>116.4</v>
      </c>
      <c r="AA2715" s="71">
        <v>115.2</v>
      </c>
      <c r="AB2715" s="72">
        <v>114</v>
      </c>
      <c r="AC2715" s="131">
        <f>SUM(E2715:AB2715)</f>
        <v>2870.4</v>
      </c>
      <c r="AD2715" s="70">
        <v>4000</v>
      </c>
      <c r="AE2715" s="71">
        <v>100</v>
      </c>
      <c r="AF2715" s="72">
        <v>120</v>
      </c>
      <c r="AI2715" s="189"/>
      <c r="AJ2715" s="300"/>
      <c r="AK2715" s="863"/>
      <c r="AL2715" s="862"/>
      <c r="AM2715" s="332"/>
    </row>
    <row r="2716" spans="1:57" s="181" customFormat="1" x14ac:dyDescent="0.25">
      <c r="A2716" s="3529"/>
      <c r="B2716" s="3409"/>
      <c r="C2716" s="123" t="s">
        <v>14</v>
      </c>
      <c r="D2716" s="108" t="s">
        <v>820</v>
      </c>
      <c r="E2716" s="307">
        <v>33.6</v>
      </c>
      <c r="F2716" s="308">
        <v>28.8</v>
      </c>
      <c r="G2716" s="308">
        <v>27.6</v>
      </c>
      <c r="H2716" s="308">
        <v>26.4</v>
      </c>
      <c r="I2716" s="308">
        <v>27.6</v>
      </c>
      <c r="J2716" s="308">
        <v>26.4</v>
      </c>
      <c r="K2716" s="308">
        <v>28.8</v>
      </c>
      <c r="L2716" s="308">
        <v>27.6</v>
      </c>
      <c r="M2716" s="308">
        <v>26.4</v>
      </c>
      <c r="N2716" s="308">
        <v>26.4</v>
      </c>
      <c r="O2716" s="308">
        <v>26.4</v>
      </c>
      <c r="P2716" s="308">
        <v>27.6</v>
      </c>
      <c r="Q2716" s="308">
        <v>26.4</v>
      </c>
      <c r="R2716" s="308">
        <v>26.4</v>
      </c>
      <c r="S2716" s="308">
        <v>28.8</v>
      </c>
      <c r="T2716" s="308">
        <v>27.6</v>
      </c>
      <c r="U2716" s="308">
        <v>27.6</v>
      </c>
      <c r="V2716" s="308">
        <v>25.2</v>
      </c>
      <c r="W2716" s="308">
        <v>25.2</v>
      </c>
      <c r="X2716" s="308">
        <v>26.4</v>
      </c>
      <c r="Y2716" s="308">
        <v>28.8</v>
      </c>
      <c r="Z2716" s="308">
        <v>28.8</v>
      </c>
      <c r="AA2716" s="308">
        <v>34.799999999999997</v>
      </c>
      <c r="AB2716" s="309">
        <v>33.6</v>
      </c>
      <c r="AC2716" s="133">
        <f>SUM(E2716:AB2716)</f>
        <v>673.19999999999993</v>
      </c>
      <c r="AD2716" s="73"/>
      <c r="AE2716" s="155"/>
      <c r="AF2716" s="74"/>
      <c r="AI2716" s="189"/>
      <c r="AJ2716" s="217"/>
      <c r="AK2716" s="332"/>
      <c r="AL2716" s="332"/>
      <c r="AM2716" s="332"/>
    </row>
    <row r="2717" spans="1:57" s="181" customFormat="1" x14ac:dyDescent="0.25">
      <c r="A2717" s="3529"/>
      <c r="B2717" s="3409"/>
      <c r="C2717" s="123" t="s">
        <v>15</v>
      </c>
      <c r="D2717" s="108" t="s">
        <v>54</v>
      </c>
      <c r="E2717" s="1698">
        <v>6</v>
      </c>
      <c r="F2717" s="1474">
        <v>6</v>
      </c>
      <c r="G2717" s="1474">
        <v>6</v>
      </c>
      <c r="H2717" s="1701">
        <v>7</v>
      </c>
      <c r="I2717" s="1701">
        <v>6</v>
      </c>
      <c r="J2717" s="1701">
        <v>5</v>
      </c>
      <c r="K2717" s="1701">
        <v>6</v>
      </c>
      <c r="L2717" s="1701">
        <v>6</v>
      </c>
      <c r="M2717" s="1701">
        <v>8</v>
      </c>
      <c r="N2717" s="1701">
        <v>9</v>
      </c>
      <c r="O2717" s="1701">
        <v>8</v>
      </c>
      <c r="P2717" s="1701">
        <v>8</v>
      </c>
      <c r="Q2717" s="1701">
        <v>9</v>
      </c>
      <c r="R2717" s="1701">
        <v>8</v>
      </c>
      <c r="S2717" s="1701">
        <v>8</v>
      </c>
      <c r="T2717" s="1701">
        <v>6</v>
      </c>
      <c r="U2717" s="1701">
        <v>6</v>
      </c>
      <c r="V2717" s="1701">
        <v>6</v>
      </c>
      <c r="W2717" s="1701">
        <v>7</v>
      </c>
      <c r="X2717" s="1701">
        <v>7</v>
      </c>
      <c r="Y2717" s="1701">
        <v>6</v>
      </c>
      <c r="Z2717" s="1474">
        <v>6</v>
      </c>
      <c r="AA2717" s="1474">
        <v>6</v>
      </c>
      <c r="AB2717" s="1475">
        <v>6</v>
      </c>
      <c r="AC2717" s="133">
        <f>AVERAGE(E2717:AB2717)</f>
        <v>6.75</v>
      </c>
      <c r="AD2717" s="76">
        <f>SQRT(MIN((E2715*E2715+E2716*E2716),(F2715*F2715+F2716*F2716),(G2715*G2715+G2716*G2716),(H2715*H2715+H2716*H2716),(I2715*I2715+I2716*I2716),(J2715*J2715+J2716*J2716),(K2715*K2715+K2716*K2716),(L2715*L2715+L2716*L2716),(M2715*M2715+M2716*M2716),(N2715*N2715+N2716*N2716),(E2715*E2715+E2716*E2716),(O2715*O2715+O2716*O2716),(P2715*P2715+P2716*P2716),(R2715*R2715+R2716*R2716),(S2715*S2715+S2716*S2716),(T2715*T2715+T2716*T2716),(U2715*U2715+U2716*U2716),(V2715*V2715+V2716*V2716),(W2715*W2715+W2716*W2716),(X2715*X2715+X2716*X2716),(V2715*V2715+V2716*V2716),(Z2715*Z2715+Z2716*Z2716),(AA2715*AA2715+AA2716*AA2716),(AB2715*AB2715+AB2716*AB2716)))/AD2715</f>
        <v>2.6127571643763607E-2</v>
      </c>
      <c r="AE2717" s="76"/>
      <c r="AF2717" s="77"/>
      <c r="AI2717" s="189"/>
      <c r="AJ2717" s="217"/>
      <c r="AK2717" s="332"/>
      <c r="AL2717" s="332"/>
      <c r="AM2717" s="332"/>
    </row>
    <row r="2718" spans="1:57" s="181" customFormat="1" ht="16.5" thickBot="1" x14ac:dyDescent="0.3">
      <c r="A2718" s="3532"/>
      <c r="B2718" s="3410"/>
      <c r="C2718" s="126" t="s">
        <v>17</v>
      </c>
      <c r="D2718" s="114"/>
      <c r="E2718" s="317">
        <f t="shared" ref="E2718:AB2718" si="793">E2716/E2715</f>
        <v>0.27450980392156865</v>
      </c>
      <c r="F2718" s="318">
        <f t="shared" si="793"/>
        <v>0.25531914893617025</v>
      </c>
      <c r="G2718" s="318">
        <f t="shared" si="793"/>
        <v>0.26744186046511631</v>
      </c>
      <c r="H2718" s="318">
        <f t="shared" si="793"/>
        <v>0.25581395348837205</v>
      </c>
      <c r="I2718" s="318">
        <f t="shared" si="793"/>
        <v>0.27380952380952384</v>
      </c>
      <c r="J2718" s="318">
        <f t="shared" si="793"/>
        <v>0.25</v>
      </c>
      <c r="K2718" s="318">
        <f t="shared" si="793"/>
        <v>0.2696629213483146</v>
      </c>
      <c r="L2718" s="318">
        <f t="shared" si="793"/>
        <v>0.26136363636363641</v>
      </c>
      <c r="M2718" s="318">
        <f t="shared" si="793"/>
        <v>0.21359223300970873</v>
      </c>
      <c r="N2718" s="318">
        <f t="shared" si="793"/>
        <v>0.188034188034188</v>
      </c>
      <c r="O2718" s="318">
        <f t="shared" si="793"/>
        <v>0.18181818181818182</v>
      </c>
      <c r="P2718" s="318">
        <f t="shared" si="793"/>
        <v>0.2</v>
      </c>
      <c r="Q2718" s="318">
        <f t="shared" si="793"/>
        <v>0.18965517241379312</v>
      </c>
      <c r="R2718" s="318">
        <f t="shared" si="793"/>
        <v>0.18965517241379312</v>
      </c>
      <c r="S2718" s="318">
        <f t="shared" si="793"/>
        <v>0.21238938053097348</v>
      </c>
      <c r="T2718" s="318">
        <f t="shared" si="793"/>
        <v>0.20720720720720723</v>
      </c>
      <c r="U2718" s="318">
        <f t="shared" si="793"/>
        <v>0.22549019607843138</v>
      </c>
      <c r="V2718" s="318">
        <f t="shared" si="793"/>
        <v>0.2441860465116279</v>
      </c>
      <c r="W2718" s="318">
        <f t="shared" si="793"/>
        <v>0.24137931034482757</v>
      </c>
      <c r="X2718" s="318">
        <f t="shared" si="793"/>
        <v>0.23157894736842105</v>
      </c>
      <c r="Y2718" s="318">
        <f>Y2716/Y2715</f>
        <v>0.22857142857142856</v>
      </c>
      <c r="Z2718" s="318">
        <f t="shared" si="793"/>
        <v>0.24742268041237112</v>
      </c>
      <c r="AA2718" s="318">
        <f t="shared" si="793"/>
        <v>0.30208333333333331</v>
      </c>
      <c r="AB2718" s="369">
        <f t="shared" si="793"/>
        <v>0.29473684210526319</v>
      </c>
      <c r="AC2718" s="1325">
        <f>AVERAGE(E2718:AB2718)</f>
        <v>0.23773838202026046</v>
      </c>
      <c r="AD2718" s="73"/>
      <c r="AE2718" s="155"/>
      <c r="AF2718" s="74"/>
      <c r="AH2718" s="2301"/>
      <c r="AI2718" s="2302"/>
      <c r="AJ2718" s="2303"/>
      <c r="AK2718" s="2302"/>
      <c r="AL2718" s="2302"/>
      <c r="AM2718" s="2302"/>
      <c r="AN2718" s="2301"/>
      <c r="AO2718" s="2301"/>
      <c r="AP2718" s="2301"/>
      <c r="AQ2718" s="2301"/>
      <c r="AR2718" s="2301"/>
      <c r="AS2718" s="2301"/>
      <c r="AT2718" s="2301"/>
      <c r="AU2718" s="2301"/>
      <c r="AV2718" s="2301"/>
      <c r="AW2718" s="2301"/>
      <c r="AX2718" s="2301"/>
      <c r="AY2718" s="2301"/>
      <c r="AZ2718" s="2301"/>
      <c r="BA2718" s="2301"/>
      <c r="BB2718" s="2301"/>
      <c r="BC2718" s="2301"/>
      <c r="BD2718" s="2301"/>
      <c r="BE2718" s="2301"/>
    </row>
    <row r="2719" spans="1:57" s="181" customFormat="1" hidden="1" x14ac:dyDescent="0.25">
      <c r="A2719" s="2017"/>
      <c r="B2719" s="2020"/>
      <c r="C2719" s="356" t="s">
        <v>18</v>
      </c>
      <c r="D2719" s="2161"/>
      <c r="E2719" s="616"/>
      <c r="F2719" s="136"/>
      <c r="G2719" s="136"/>
      <c r="H2719" s="91"/>
      <c r="I2719" s="91"/>
      <c r="J2719" s="91"/>
      <c r="K2719" s="91"/>
      <c r="L2719" s="91"/>
      <c r="M2719" s="91"/>
      <c r="N2719" s="91"/>
      <c r="O2719" s="91"/>
      <c r="P2719" s="91"/>
      <c r="Q2719" s="91"/>
      <c r="R2719" s="91"/>
      <c r="S2719" s="91"/>
      <c r="T2719" s="91"/>
      <c r="U2719" s="91"/>
      <c r="V2719" s="91"/>
      <c r="W2719" s="91"/>
      <c r="X2719" s="91"/>
      <c r="Y2719" s="91"/>
      <c r="Z2719" s="136"/>
      <c r="AA2719" s="136"/>
      <c r="AB2719" s="617"/>
      <c r="AC2719" s="383"/>
      <c r="AD2719" s="73"/>
      <c r="AE2719" s="155"/>
      <c r="AF2719" s="74"/>
      <c r="AG2719" s="217"/>
      <c r="AH2719" s="217"/>
      <c r="AI2719" s="217"/>
      <c r="AJ2719" s="217"/>
      <c r="AK2719" s="332"/>
      <c r="AL2719" s="332"/>
      <c r="AM2719" s="332"/>
    </row>
    <row r="2720" spans="1:57" s="181" customFormat="1" hidden="1" x14ac:dyDescent="0.25">
      <c r="A2720" s="2024"/>
      <c r="B2720" s="2027"/>
      <c r="C2720" s="124" t="s">
        <v>19</v>
      </c>
      <c r="D2720" s="346"/>
      <c r="E2720" s="497"/>
      <c r="F2720" s="311"/>
      <c r="G2720" s="311"/>
      <c r="H2720" s="155"/>
      <c r="I2720" s="155"/>
      <c r="J2720" s="155"/>
      <c r="K2720" s="155"/>
      <c r="L2720" s="155"/>
      <c r="M2720" s="155"/>
      <c r="N2720" s="155"/>
      <c r="O2720" s="155"/>
      <c r="P2720" s="155"/>
      <c r="Q2720" s="155"/>
      <c r="R2720" s="155"/>
      <c r="S2720" s="155"/>
      <c r="T2720" s="155"/>
      <c r="U2720" s="155"/>
      <c r="V2720" s="155"/>
      <c r="W2720" s="155"/>
      <c r="X2720" s="155"/>
      <c r="Y2720" s="155"/>
      <c r="Z2720" s="311"/>
      <c r="AA2720" s="311"/>
      <c r="AB2720" s="312"/>
      <c r="AC2720" s="132"/>
      <c r="AD2720" s="73"/>
      <c r="AE2720" s="155"/>
      <c r="AF2720" s="74"/>
      <c r="AH2720" s="332"/>
      <c r="AI2720" s="779"/>
      <c r="AJ2720" s="779"/>
      <c r="AK2720" s="780"/>
      <c r="AL2720" s="780"/>
      <c r="AM2720" s="189"/>
      <c r="AN2720" s="189"/>
    </row>
    <row r="2721" spans="1:40" s="181" customFormat="1" ht="16.5" hidden="1" thickBot="1" x14ac:dyDescent="0.3">
      <c r="A2721" s="3602" t="s">
        <v>42</v>
      </c>
      <c r="B2721" s="3603"/>
      <c r="C2721" s="3604"/>
      <c r="D2721" s="345"/>
      <c r="E2721" s="456">
        <f>SQRT(E2715*E2715+E2716*E2716)/E2734/1.73</f>
        <v>7.0956279051499083</v>
      </c>
      <c r="F2721" s="179">
        <f t="shared" ref="F2721:AB2721" si="794">SQRT(F2715*F2715+F2716*F2716)/F2734/1.73</f>
        <v>6.5018321310265046</v>
      </c>
      <c r="G2721" s="179">
        <f t="shared" si="794"/>
        <v>5.9489103594389574</v>
      </c>
      <c r="H2721" s="79">
        <f t="shared" si="794"/>
        <v>5.9149015731664356</v>
      </c>
      <c r="I2721" s="79">
        <f t="shared" si="794"/>
        <v>5.8199007971674304</v>
      </c>
      <c r="J2721" s="79">
        <f t="shared" si="794"/>
        <v>6.0037279109289488</v>
      </c>
      <c r="K2721" s="79">
        <f t="shared" si="794"/>
        <v>6.148010672705861</v>
      </c>
      <c r="L2721" s="79">
        <f t="shared" si="794"/>
        <v>6.072270469145618</v>
      </c>
      <c r="M2721" s="79">
        <f t="shared" si="794"/>
        <v>7.1135961474558949</v>
      </c>
      <c r="N2721" s="79">
        <f t="shared" si="794"/>
        <v>7.9708801855361369</v>
      </c>
      <c r="O2721" s="79">
        <f t="shared" si="794"/>
        <v>8.3144872908419316</v>
      </c>
      <c r="P2721" s="79">
        <f t="shared" si="794"/>
        <v>7.9519569313399243</v>
      </c>
      <c r="Q2721" s="79">
        <f t="shared" si="794"/>
        <v>7.9511382554686696</v>
      </c>
      <c r="R2721" s="79">
        <f t="shared" si="794"/>
        <v>7.9666073960435124</v>
      </c>
      <c r="S2721" s="79">
        <f t="shared" si="794"/>
        <v>7.7871592672924281</v>
      </c>
      <c r="T2721" s="79">
        <f t="shared" si="794"/>
        <v>7.6265485882753481</v>
      </c>
      <c r="U2721" s="79">
        <f t="shared" si="794"/>
        <v>7.0827980709304352</v>
      </c>
      <c r="V2721" s="79">
        <f t="shared" si="794"/>
        <v>5.9908190333420777</v>
      </c>
      <c r="W2721" s="79">
        <f t="shared" si="794"/>
        <v>6.0447863753380888</v>
      </c>
      <c r="X2721" s="79">
        <f t="shared" si="794"/>
        <v>6.5606051621249302</v>
      </c>
      <c r="Y2721" s="79">
        <f>SQRT(Y2715*Y2715+Y2716*Y2716)/Y2734/1.73</f>
        <v>7.3102454730787931</v>
      </c>
      <c r="Z2721" s="179">
        <f t="shared" si="794"/>
        <v>6.7228049665381127</v>
      </c>
      <c r="AA2721" s="179">
        <f t="shared" si="794"/>
        <v>6.7601135865686439</v>
      </c>
      <c r="AB2721" s="180">
        <f t="shared" si="794"/>
        <v>6.695764175295678</v>
      </c>
      <c r="AC2721" s="199">
        <f>AVERAGE(E2721:AB2721)</f>
        <v>6.8898121968416781</v>
      </c>
      <c r="AD2721" s="78">
        <f>(AC2717-AC2721)/AC2717</f>
        <v>-2.0712918050618982E-2</v>
      </c>
      <c r="AE2721" s="79"/>
      <c r="AF2721" s="80"/>
      <c r="AI2721" s="189"/>
      <c r="AJ2721" s="300"/>
      <c r="AK2721" s="302"/>
      <c r="AL2721" s="332"/>
      <c r="AM2721" s="302"/>
    </row>
    <row r="2722" spans="1:40" s="181" customFormat="1" x14ac:dyDescent="0.25">
      <c r="A2722" s="3610" t="s">
        <v>1019</v>
      </c>
      <c r="B2722" s="3611" t="s">
        <v>20</v>
      </c>
      <c r="C2722" s="125" t="s">
        <v>13</v>
      </c>
      <c r="D2722" s="2161" t="s">
        <v>115</v>
      </c>
      <c r="E2722" s="70">
        <f t="shared" ref="E2722:AB2722" si="795">(E2726-D2726)*$AE2722*$AF2722</f>
        <v>0</v>
      </c>
      <c r="F2722" s="71">
        <f t="shared" si="795"/>
        <v>0</v>
      </c>
      <c r="G2722" s="71">
        <f t="shared" si="795"/>
        <v>0</v>
      </c>
      <c r="H2722" s="71">
        <f t="shared" si="795"/>
        <v>0</v>
      </c>
      <c r="I2722" s="71">
        <f t="shared" si="795"/>
        <v>0</v>
      </c>
      <c r="J2722" s="71">
        <f t="shared" si="795"/>
        <v>0</v>
      </c>
      <c r="K2722" s="71">
        <f t="shared" si="795"/>
        <v>0</v>
      </c>
      <c r="L2722" s="71">
        <f t="shared" si="795"/>
        <v>0</v>
      </c>
      <c r="M2722" s="71">
        <f t="shared" si="795"/>
        <v>0</v>
      </c>
      <c r="N2722" s="71">
        <f t="shared" si="795"/>
        <v>0</v>
      </c>
      <c r="O2722" s="71">
        <f t="shared" si="795"/>
        <v>0</v>
      </c>
      <c r="P2722" s="71">
        <f t="shared" si="795"/>
        <v>0</v>
      </c>
      <c r="Q2722" s="71">
        <f t="shared" si="795"/>
        <v>0</v>
      </c>
      <c r="R2722" s="71">
        <f t="shared" si="795"/>
        <v>0</v>
      </c>
      <c r="S2722" s="71">
        <f t="shared" si="795"/>
        <v>0</v>
      </c>
      <c r="T2722" s="71">
        <f t="shared" si="795"/>
        <v>0</v>
      </c>
      <c r="U2722" s="71">
        <f t="shared" si="795"/>
        <v>0</v>
      </c>
      <c r="V2722" s="71">
        <f t="shared" si="795"/>
        <v>0</v>
      </c>
      <c r="W2722" s="71">
        <f t="shared" si="795"/>
        <v>0</v>
      </c>
      <c r="X2722" s="71">
        <f t="shared" si="795"/>
        <v>0</v>
      </c>
      <c r="Y2722" s="71">
        <f>(Y2726-X2726)*$AE2722*$AF2722</f>
        <v>0</v>
      </c>
      <c r="Z2722" s="71">
        <f>(Z2726-Y2726)*$AE2722*$AF2722</f>
        <v>0</v>
      </c>
      <c r="AA2722" s="71">
        <f t="shared" si="795"/>
        <v>0</v>
      </c>
      <c r="AB2722" s="72">
        <f t="shared" si="795"/>
        <v>0</v>
      </c>
      <c r="AC2722" s="131">
        <f>SUM(E2722:AB2722)</f>
        <v>0</v>
      </c>
      <c r="AD2722" s="70">
        <v>1600</v>
      </c>
      <c r="AE2722" s="71">
        <v>100</v>
      </c>
      <c r="AF2722" s="72">
        <v>120</v>
      </c>
      <c r="AI2722" s="189"/>
      <c r="AJ2722" s="300"/>
      <c r="AK2722" s="863"/>
      <c r="AL2722" s="862"/>
      <c r="AM2722" s="332"/>
    </row>
    <row r="2723" spans="1:40" s="181" customFormat="1" x14ac:dyDescent="0.25">
      <c r="A2723" s="3578"/>
      <c r="B2723" s="3581"/>
      <c r="C2723" s="123" t="s">
        <v>14</v>
      </c>
      <c r="D2723" s="346" t="s">
        <v>115</v>
      </c>
      <c r="E2723" s="391">
        <f t="shared" ref="E2723:AB2723" si="796">(E2727-D2727)*$AE2722*$AF2722</f>
        <v>0</v>
      </c>
      <c r="F2723" s="308">
        <f t="shared" si="796"/>
        <v>0</v>
      </c>
      <c r="G2723" s="308">
        <f t="shared" si="796"/>
        <v>0</v>
      </c>
      <c r="H2723" s="308">
        <f t="shared" si="796"/>
        <v>0</v>
      </c>
      <c r="I2723" s="308">
        <f t="shared" si="796"/>
        <v>0</v>
      </c>
      <c r="J2723" s="308">
        <f t="shared" si="796"/>
        <v>0</v>
      </c>
      <c r="K2723" s="308">
        <f t="shared" si="796"/>
        <v>0</v>
      </c>
      <c r="L2723" s="308">
        <f t="shared" si="796"/>
        <v>0</v>
      </c>
      <c r="M2723" s="308">
        <f t="shared" si="796"/>
        <v>0</v>
      </c>
      <c r="N2723" s="308">
        <f t="shared" si="796"/>
        <v>0</v>
      </c>
      <c r="O2723" s="308">
        <f t="shared" si="796"/>
        <v>0</v>
      </c>
      <c r="P2723" s="308">
        <f t="shared" si="796"/>
        <v>0</v>
      </c>
      <c r="Q2723" s="308">
        <f t="shared" si="796"/>
        <v>0</v>
      </c>
      <c r="R2723" s="308">
        <f t="shared" si="796"/>
        <v>0</v>
      </c>
      <c r="S2723" s="308">
        <f t="shared" si="796"/>
        <v>0</v>
      </c>
      <c r="T2723" s="308">
        <f t="shared" si="796"/>
        <v>0</v>
      </c>
      <c r="U2723" s="308">
        <f t="shared" si="796"/>
        <v>0</v>
      </c>
      <c r="V2723" s="308">
        <f t="shared" si="796"/>
        <v>0</v>
      </c>
      <c r="W2723" s="308">
        <f t="shared" si="796"/>
        <v>0</v>
      </c>
      <c r="X2723" s="308">
        <f t="shared" si="796"/>
        <v>0</v>
      </c>
      <c r="Y2723" s="308">
        <f>(Y2727-X2727)*$AE2722*$AF2722</f>
        <v>0</v>
      </c>
      <c r="Z2723" s="308">
        <f>(Z2727-Y2727)*$AE2722*$AF2722</f>
        <v>0</v>
      </c>
      <c r="AA2723" s="308">
        <f t="shared" si="796"/>
        <v>0</v>
      </c>
      <c r="AB2723" s="309">
        <f t="shared" si="796"/>
        <v>0</v>
      </c>
      <c r="AC2723" s="133">
        <f>SUM(E2723:AB2723)</f>
        <v>0</v>
      </c>
      <c r="AD2723" s="73"/>
      <c r="AE2723" s="155"/>
      <c r="AF2723" s="74"/>
      <c r="AI2723" s="189"/>
      <c r="AJ2723" s="217"/>
      <c r="AK2723" s="332"/>
      <c r="AL2723" s="332"/>
      <c r="AM2723" s="332"/>
    </row>
    <row r="2724" spans="1:40" s="181" customFormat="1" x14ac:dyDescent="0.25">
      <c r="A2724" s="3578"/>
      <c r="B2724" s="3581"/>
      <c r="C2724" s="123" t="s">
        <v>15</v>
      </c>
      <c r="D2724" s="346" t="s">
        <v>54</v>
      </c>
      <c r="E2724" s="1459">
        <v>0</v>
      </c>
      <c r="F2724" s="1444">
        <v>0</v>
      </c>
      <c r="G2724" s="1444">
        <v>0</v>
      </c>
      <c r="H2724" s="327">
        <v>0</v>
      </c>
      <c r="I2724" s="327">
        <v>0</v>
      </c>
      <c r="J2724" s="327">
        <v>0</v>
      </c>
      <c r="K2724" s="327">
        <v>0</v>
      </c>
      <c r="L2724" s="327">
        <v>0</v>
      </c>
      <c r="M2724" s="327">
        <v>0</v>
      </c>
      <c r="N2724" s="327">
        <v>0</v>
      </c>
      <c r="O2724" s="327">
        <v>0</v>
      </c>
      <c r="P2724" s="327">
        <v>0</v>
      </c>
      <c r="Q2724" s="327">
        <v>0</v>
      </c>
      <c r="R2724" s="327">
        <v>0</v>
      </c>
      <c r="S2724" s="327">
        <v>0</v>
      </c>
      <c r="T2724" s="327">
        <v>0</v>
      </c>
      <c r="U2724" s="327">
        <v>0</v>
      </c>
      <c r="V2724" s="327">
        <v>0</v>
      </c>
      <c r="W2724" s="327">
        <v>0</v>
      </c>
      <c r="X2724" s="327">
        <v>0</v>
      </c>
      <c r="Y2724" s="327">
        <v>0</v>
      </c>
      <c r="Z2724" s="1444">
        <v>0</v>
      </c>
      <c r="AA2724" s="1444">
        <v>0</v>
      </c>
      <c r="AB2724" s="1445">
        <v>0</v>
      </c>
      <c r="AC2724" s="133">
        <f>AVERAGE(E2724:AB2724)</f>
        <v>0</v>
      </c>
      <c r="AD2724" s="76">
        <f>SQRT(MIN((E2722*E2722+E2723*E2723),(F2722*F2722+F2723*F2723),(G2722*G2722+G2723*G2723),(H2722*H2722+H2723*H2723),(I2722*I2722+I2723*I2723),(J2722*J2722+J2723*J2723),(K2722*K2722+K2723*K2723),(L2722*L2722+L2723*L2723),(M2722*M2722+M2723*M2723),(N2722*N2722+N2723*N2723),(E2722*E2722+E2723*E2723),(O2722*O2722+O2723*O2723),(P2722*P2722+P2723*P2723),(R2722*R2722+R2723*R2723),(S2722*S2722+S2723*S2723),(T2722*T2722+T2723*T2723),(U2722*U2722+U2723*U2723),(V2722*V2722+V2723*V2723),(W2722*W2722+W2723*W2723),(X2722*X2722+X2723*X2723),(V2722*V2722+V2723*V2723),(Z2722*Z2722+Z2723*Z2723),(AA2722*AA2722+AA2723*AA2723),(AB2722*AB2722+AB2723*AB2723)))/AD2722</f>
        <v>0</v>
      </c>
      <c r="AE2724" s="76"/>
      <c r="AF2724" s="77"/>
      <c r="AI2724" s="189"/>
      <c r="AJ2724" s="217"/>
      <c r="AK2724" s="332"/>
      <c r="AL2724" s="332"/>
      <c r="AM2724" s="332"/>
    </row>
    <row r="2725" spans="1:40" s="181" customFormat="1" ht="16.5" thickBot="1" x14ac:dyDescent="0.3">
      <c r="A2725" s="3578"/>
      <c r="B2725" s="3581"/>
      <c r="C2725" s="123" t="s">
        <v>17</v>
      </c>
      <c r="D2725" s="346"/>
      <c r="E2725" s="498" t="e">
        <f t="shared" ref="E2725:AB2725" si="797">E2723/E2722</f>
        <v>#DIV/0!</v>
      </c>
      <c r="F2725" s="314" t="e">
        <f t="shared" si="797"/>
        <v>#DIV/0!</v>
      </c>
      <c r="G2725" s="314" t="e">
        <f t="shared" si="797"/>
        <v>#DIV/0!</v>
      </c>
      <c r="H2725" s="314" t="e">
        <f t="shared" si="797"/>
        <v>#DIV/0!</v>
      </c>
      <c r="I2725" s="314" t="e">
        <f t="shared" si="797"/>
        <v>#DIV/0!</v>
      </c>
      <c r="J2725" s="314" t="e">
        <f t="shared" si="797"/>
        <v>#DIV/0!</v>
      </c>
      <c r="K2725" s="314" t="e">
        <f t="shared" si="797"/>
        <v>#DIV/0!</v>
      </c>
      <c r="L2725" s="314" t="e">
        <f t="shared" si="797"/>
        <v>#DIV/0!</v>
      </c>
      <c r="M2725" s="314" t="e">
        <f t="shared" si="797"/>
        <v>#DIV/0!</v>
      </c>
      <c r="N2725" s="314" t="e">
        <f t="shared" si="797"/>
        <v>#DIV/0!</v>
      </c>
      <c r="O2725" s="314" t="e">
        <f t="shared" si="797"/>
        <v>#DIV/0!</v>
      </c>
      <c r="P2725" s="314" t="e">
        <f t="shared" si="797"/>
        <v>#DIV/0!</v>
      </c>
      <c r="Q2725" s="314" t="e">
        <f t="shared" si="797"/>
        <v>#DIV/0!</v>
      </c>
      <c r="R2725" s="314" t="e">
        <f t="shared" si="797"/>
        <v>#DIV/0!</v>
      </c>
      <c r="S2725" s="314" t="e">
        <f t="shared" si="797"/>
        <v>#DIV/0!</v>
      </c>
      <c r="T2725" s="314" t="e">
        <f t="shared" si="797"/>
        <v>#DIV/0!</v>
      </c>
      <c r="U2725" s="314" t="e">
        <f t="shared" si="797"/>
        <v>#DIV/0!</v>
      </c>
      <c r="V2725" s="314" t="e">
        <f t="shared" si="797"/>
        <v>#DIV/0!</v>
      </c>
      <c r="W2725" s="314" t="e">
        <f t="shared" si="797"/>
        <v>#DIV/0!</v>
      </c>
      <c r="X2725" s="314" t="e">
        <f t="shared" si="797"/>
        <v>#DIV/0!</v>
      </c>
      <c r="Y2725" s="314" t="e">
        <f>Y2723/Y2722</f>
        <v>#DIV/0!</v>
      </c>
      <c r="Z2725" s="314" t="e">
        <f t="shared" si="797"/>
        <v>#DIV/0!</v>
      </c>
      <c r="AA2725" s="314" t="e">
        <f t="shared" si="797"/>
        <v>#DIV/0!</v>
      </c>
      <c r="AB2725" s="315" t="e">
        <f t="shared" si="797"/>
        <v>#DIV/0!</v>
      </c>
      <c r="AC2725" s="132"/>
      <c r="AD2725" s="73"/>
      <c r="AE2725" s="155"/>
      <c r="AF2725" s="74"/>
      <c r="AI2725" s="189"/>
      <c r="AJ2725" s="217"/>
      <c r="AK2725" s="332"/>
      <c r="AL2725" s="332"/>
      <c r="AM2725" s="332"/>
    </row>
    <row r="2726" spans="1:40" s="181" customFormat="1" hidden="1" x14ac:dyDescent="0.25">
      <c r="A2726" s="2024"/>
      <c r="B2726" s="2027"/>
      <c r="C2726" s="124" t="s">
        <v>18</v>
      </c>
      <c r="D2726" s="346"/>
      <c r="E2726" s="497"/>
      <c r="F2726" s="311"/>
      <c r="G2726" s="311"/>
      <c r="H2726" s="155"/>
      <c r="I2726" s="155"/>
      <c r="J2726" s="155"/>
      <c r="K2726" s="155"/>
      <c r="L2726" s="155"/>
      <c r="M2726" s="155"/>
      <c r="N2726" s="155"/>
      <c r="O2726" s="155"/>
      <c r="P2726" s="155"/>
      <c r="Q2726" s="155"/>
      <c r="R2726" s="155"/>
      <c r="S2726" s="155"/>
      <c r="T2726" s="155"/>
      <c r="U2726" s="155"/>
      <c r="V2726" s="155"/>
      <c r="W2726" s="155"/>
      <c r="X2726" s="155"/>
      <c r="Y2726" s="155"/>
      <c r="Z2726" s="311"/>
      <c r="AA2726" s="311"/>
      <c r="AB2726" s="312"/>
      <c r="AC2726" s="132"/>
      <c r="AD2726" s="73"/>
      <c r="AE2726" s="155"/>
      <c r="AF2726" s="74"/>
      <c r="AI2726" s="189"/>
      <c r="AJ2726" s="217"/>
      <c r="AK2726" s="332"/>
      <c r="AL2726" s="332"/>
      <c r="AM2726" s="332"/>
    </row>
    <row r="2727" spans="1:40" s="181" customFormat="1" hidden="1" x14ac:dyDescent="0.25">
      <c r="A2727" s="2024"/>
      <c r="B2727" s="2027"/>
      <c r="C2727" s="124" t="s">
        <v>19</v>
      </c>
      <c r="D2727" s="346"/>
      <c r="E2727" s="497"/>
      <c r="F2727" s="311"/>
      <c r="G2727" s="311"/>
      <c r="H2727" s="155"/>
      <c r="I2727" s="155"/>
      <c r="J2727" s="155"/>
      <c r="K2727" s="155"/>
      <c r="L2727" s="155"/>
      <c r="M2727" s="155"/>
      <c r="N2727" s="155"/>
      <c r="O2727" s="155"/>
      <c r="P2727" s="155"/>
      <c r="Q2727" s="155"/>
      <c r="R2727" s="155"/>
      <c r="S2727" s="155"/>
      <c r="T2727" s="155"/>
      <c r="U2727" s="155"/>
      <c r="V2727" s="155"/>
      <c r="W2727" s="155"/>
      <c r="X2727" s="155"/>
      <c r="Y2727" s="155"/>
      <c r="Z2727" s="311"/>
      <c r="AA2727" s="311"/>
      <c r="AB2727" s="312"/>
      <c r="AC2727" s="132"/>
      <c r="AD2727" s="73"/>
      <c r="AE2727" s="155"/>
      <c r="AF2727" s="74"/>
      <c r="AH2727" s="332"/>
      <c r="AI2727" s="779"/>
      <c r="AJ2727" s="780"/>
      <c r="AK2727" s="780"/>
      <c r="AL2727" s="189"/>
      <c r="AM2727" s="189"/>
      <c r="AN2727" s="189"/>
    </row>
    <row r="2728" spans="1:40" s="181" customFormat="1" ht="16.5" hidden="1" thickBot="1" x14ac:dyDescent="0.3">
      <c r="A2728" s="3602" t="s">
        <v>42</v>
      </c>
      <c r="B2728" s="3603"/>
      <c r="C2728" s="3604"/>
      <c r="D2728" s="345"/>
      <c r="E2728" s="785">
        <f>SQRT(E2722*E2722+E2723*E2723)/E2735/1.73</f>
        <v>0</v>
      </c>
      <c r="F2728" s="531">
        <f t="shared" ref="F2728:AB2728" si="798">SQRT(F2722*F2722+F2723*F2723)/F2735/1.73</f>
        <v>0</v>
      </c>
      <c r="G2728" s="531">
        <f t="shared" si="798"/>
        <v>0</v>
      </c>
      <c r="H2728" s="459">
        <f t="shared" si="798"/>
        <v>0</v>
      </c>
      <c r="I2728" s="459">
        <f t="shared" si="798"/>
        <v>0</v>
      </c>
      <c r="J2728" s="459">
        <f t="shared" si="798"/>
        <v>0</v>
      </c>
      <c r="K2728" s="459">
        <f t="shared" si="798"/>
        <v>0</v>
      </c>
      <c r="L2728" s="459">
        <f t="shared" si="798"/>
        <v>0</v>
      </c>
      <c r="M2728" s="459">
        <f t="shared" si="798"/>
        <v>0</v>
      </c>
      <c r="N2728" s="459">
        <f t="shared" si="798"/>
        <v>0</v>
      </c>
      <c r="O2728" s="459">
        <f t="shared" si="798"/>
        <v>0</v>
      </c>
      <c r="P2728" s="459">
        <f t="shared" si="798"/>
        <v>0</v>
      </c>
      <c r="Q2728" s="459">
        <f t="shared" si="798"/>
        <v>0</v>
      </c>
      <c r="R2728" s="459">
        <f t="shared" si="798"/>
        <v>0</v>
      </c>
      <c r="S2728" s="459">
        <f t="shared" si="798"/>
        <v>0</v>
      </c>
      <c r="T2728" s="459">
        <f t="shared" si="798"/>
        <v>0</v>
      </c>
      <c r="U2728" s="459">
        <f t="shared" si="798"/>
        <v>0</v>
      </c>
      <c r="V2728" s="459">
        <f t="shared" si="798"/>
        <v>0</v>
      </c>
      <c r="W2728" s="459">
        <f t="shared" si="798"/>
        <v>0</v>
      </c>
      <c r="X2728" s="459">
        <f t="shared" si="798"/>
        <v>0</v>
      </c>
      <c r="Y2728" s="459">
        <f>SQRT(Y2722*Y2722+Y2723*Y2723)/Y2735/1.73</f>
        <v>0</v>
      </c>
      <c r="Z2728" s="531">
        <f t="shared" si="798"/>
        <v>0</v>
      </c>
      <c r="AA2728" s="531">
        <f t="shared" si="798"/>
        <v>0</v>
      </c>
      <c r="AB2728" s="782">
        <f t="shared" si="798"/>
        <v>0</v>
      </c>
      <c r="AC2728" s="199">
        <f>AVERAGE(E2728:AB2728)</f>
        <v>0</v>
      </c>
      <c r="AD2728" s="78" t="e">
        <f>(AC2724-AC2728)/AC2724</f>
        <v>#DIV/0!</v>
      </c>
      <c r="AE2728" s="79"/>
      <c r="AF2728" s="80"/>
      <c r="AG2728" s="850"/>
      <c r="AI2728" s="189"/>
      <c r="AJ2728" s="189"/>
      <c r="AK2728" s="189"/>
      <c r="AL2728" s="189"/>
      <c r="AM2728" s="189"/>
    </row>
    <row r="2729" spans="1:40" s="181" customFormat="1" ht="16.5" thickBot="1" x14ac:dyDescent="0.3">
      <c r="A2729" s="3303" t="s">
        <v>920</v>
      </c>
      <c r="B2729" s="2476" t="s">
        <v>916</v>
      </c>
      <c r="C2729" s="3304" t="s">
        <v>15</v>
      </c>
      <c r="D2729" s="3305" t="s">
        <v>54</v>
      </c>
      <c r="E2729" s="2477">
        <v>0</v>
      </c>
      <c r="F2729" s="2478">
        <v>0</v>
      </c>
      <c r="G2729" s="2478">
        <v>0</v>
      </c>
      <c r="H2729" s="2478">
        <v>0</v>
      </c>
      <c r="I2729" s="2478">
        <v>0</v>
      </c>
      <c r="J2729" s="2478">
        <v>0</v>
      </c>
      <c r="K2729" s="2478">
        <v>0</v>
      </c>
      <c r="L2729" s="2478">
        <v>0</v>
      </c>
      <c r="M2729" s="2478">
        <v>0</v>
      </c>
      <c r="N2729" s="2478">
        <v>0</v>
      </c>
      <c r="O2729" s="2478">
        <v>0</v>
      </c>
      <c r="P2729" s="2478">
        <v>0</v>
      </c>
      <c r="Q2729" s="2478">
        <v>0</v>
      </c>
      <c r="R2729" s="2478">
        <v>0</v>
      </c>
      <c r="S2729" s="2478">
        <v>0</v>
      </c>
      <c r="T2729" s="2478">
        <v>0</v>
      </c>
      <c r="U2729" s="2478">
        <v>0</v>
      </c>
      <c r="V2729" s="2478">
        <v>0</v>
      </c>
      <c r="W2729" s="2478">
        <v>0</v>
      </c>
      <c r="X2729" s="2478">
        <v>0</v>
      </c>
      <c r="Y2729" s="2478">
        <v>0</v>
      </c>
      <c r="Z2729" s="2478">
        <v>0</v>
      </c>
      <c r="AA2729" s="2478">
        <v>0</v>
      </c>
      <c r="AB2729" s="2479">
        <v>0</v>
      </c>
      <c r="AC2729" s="3306">
        <f>AVERAGE(E2729:AB2729)</f>
        <v>0</v>
      </c>
      <c r="AD2729" s="2474"/>
      <c r="AE2729" s="253"/>
      <c r="AF2729" s="254"/>
      <c r="AG2729" s="850"/>
      <c r="AI2729" s="189"/>
      <c r="AJ2729" s="189"/>
      <c r="AK2729" s="189"/>
      <c r="AL2729" s="189"/>
      <c r="AM2729" s="189"/>
    </row>
    <row r="2730" spans="1:40" s="181" customFormat="1" x14ac:dyDescent="0.25">
      <c r="A2730" s="149" t="s">
        <v>51</v>
      </c>
      <c r="B2730" s="150"/>
      <c r="C2730" s="1033"/>
      <c r="D2730" s="953"/>
      <c r="E2730" s="1077">
        <f>E2715+E2722</f>
        <v>122.4</v>
      </c>
      <c r="F2730" s="83">
        <f t="shared" ref="F2730:AB2731" si="799">F2715+F2722</f>
        <v>112.8</v>
      </c>
      <c r="G2730" s="83">
        <f t="shared" si="799"/>
        <v>103.2</v>
      </c>
      <c r="H2730" s="434">
        <f t="shared" si="799"/>
        <v>103.2</v>
      </c>
      <c r="I2730" s="434">
        <f t="shared" si="799"/>
        <v>100.8</v>
      </c>
      <c r="J2730" s="434">
        <f t="shared" si="799"/>
        <v>105.6</v>
      </c>
      <c r="K2730" s="434">
        <f t="shared" si="799"/>
        <v>106.8</v>
      </c>
      <c r="L2730" s="434">
        <f t="shared" si="799"/>
        <v>105.6</v>
      </c>
      <c r="M2730" s="434">
        <f t="shared" si="799"/>
        <v>123.6</v>
      </c>
      <c r="N2730" s="434">
        <f t="shared" si="799"/>
        <v>140.4</v>
      </c>
      <c r="O2730" s="434">
        <f t="shared" si="799"/>
        <v>145.19999999999999</v>
      </c>
      <c r="P2730" s="434">
        <f t="shared" si="799"/>
        <v>138</v>
      </c>
      <c r="Q2730" s="434">
        <f t="shared" si="799"/>
        <v>139.19999999999999</v>
      </c>
      <c r="R2730" s="434">
        <f t="shared" si="799"/>
        <v>139.19999999999999</v>
      </c>
      <c r="S2730" s="434">
        <f t="shared" si="799"/>
        <v>135.6</v>
      </c>
      <c r="T2730" s="434">
        <f t="shared" si="799"/>
        <v>133.19999999999999</v>
      </c>
      <c r="U2730" s="434">
        <f t="shared" si="799"/>
        <v>122.4</v>
      </c>
      <c r="V2730" s="434">
        <f t="shared" si="799"/>
        <v>103.2</v>
      </c>
      <c r="W2730" s="434">
        <f t="shared" si="799"/>
        <v>104.4</v>
      </c>
      <c r="X2730" s="434">
        <f t="shared" si="799"/>
        <v>114</v>
      </c>
      <c r="Y2730" s="499">
        <f>Y2715+Y2722</f>
        <v>126</v>
      </c>
      <c r="Z2730" s="83">
        <f t="shared" si="799"/>
        <v>116.4</v>
      </c>
      <c r="AA2730" s="83">
        <f t="shared" si="799"/>
        <v>115.2</v>
      </c>
      <c r="AB2730" s="84">
        <f t="shared" si="799"/>
        <v>114</v>
      </c>
      <c r="AC2730" s="958"/>
      <c r="AD2730" s="1035">
        <f>MIN(E2730:AB2730)</f>
        <v>100.8</v>
      </c>
      <c r="AE2730" s="83"/>
      <c r="AF2730" s="84"/>
      <c r="AG2730" s="850"/>
      <c r="AI2730" s="189"/>
      <c r="AJ2730" s="189"/>
      <c r="AK2730" s="189"/>
      <c r="AL2730" s="189"/>
      <c r="AM2730" s="189"/>
    </row>
    <row r="2731" spans="1:40" s="181" customFormat="1" x14ac:dyDescent="0.25">
      <c r="A2731" s="151" t="s">
        <v>53</v>
      </c>
      <c r="B2731" s="152"/>
      <c r="C2731" s="1036"/>
      <c r="D2731" s="959"/>
      <c r="E2731" s="1078">
        <f>E2716+E2723</f>
        <v>33.6</v>
      </c>
      <c r="F2731" s="86">
        <f t="shared" si="799"/>
        <v>28.8</v>
      </c>
      <c r="G2731" s="86">
        <f t="shared" si="799"/>
        <v>27.6</v>
      </c>
      <c r="H2731" s="436">
        <f t="shared" si="799"/>
        <v>26.4</v>
      </c>
      <c r="I2731" s="436">
        <f t="shared" si="799"/>
        <v>27.6</v>
      </c>
      <c r="J2731" s="436">
        <f t="shared" si="799"/>
        <v>26.4</v>
      </c>
      <c r="K2731" s="436">
        <f t="shared" si="799"/>
        <v>28.8</v>
      </c>
      <c r="L2731" s="436">
        <f t="shared" si="799"/>
        <v>27.6</v>
      </c>
      <c r="M2731" s="436">
        <f t="shared" si="799"/>
        <v>26.4</v>
      </c>
      <c r="N2731" s="436">
        <f t="shared" si="799"/>
        <v>26.4</v>
      </c>
      <c r="O2731" s="436">
        <f t="shared" si="799"/>
        <v>26.4</v>
      </c>
      <c r="P2731" s="436">
        <f t="shared" si="799"/>
        <v>27.6</v>
      </c>
      <c r="Q2731" s="436">
        <f t="shared" si="799"/>
        <v>26.4</v>
      </c>
      <c r="R2731" s="436">
        <f t="shared" si="799"/>
        <v>26.4</v>
      </c>
      <c r="S2731" s="436">
        <f t="shared" si="799"/>
        <v>28.8</v>
      </c>
      <c r="T2731" s="436">
        <f t="shared" si="799"/>
        <v>27.6</v>
      </c>
      <c r="U2731" s="436">
        <f t="shared" si="799"/>
        <v>27.6</v>
      </c>
      <c r="V2731" s="436">
        <f t="shared" si="799"/>
        <v>25.2</v>
      </c>
      <c r="W2731" s="436">
        <f t="shared" si="799"/>
        <v>25.2</v>
      </c>
      <c r="X2731" s="436">
        <f t="shared" si="799"/>
        <v>26.4</v>
      </c>
      <c r="Y2731" s="501">
        <f>Y2716+Y2723</f>
        <v>28.8</v>
      </c>
      <c r="Z2731" s="86">
        <f t="shared" si="799"/>
        <v>28.8</v>
      </c>
      <c r="AA2731" s="86">
        <f t="shared" si="799"/>
        <v>34.799999999999997</v>
      </c>
      <c r="AB2731" s="87">
        <f t="shared" si="799"/>
        <v>33.6</v>
      </c>
      <c r="AC2731" s="964"/>
      <c r="AD2731" s="1038">
        <f>MIN(E2731:AB2731)</f>
        <v>25.2</v>
      </c>
      <c r="AE2731" s="86"/>
      <c r="AF2731" s="87"/>
      <c r="AG2731" s="850"/>
      <c r="AI2731" s="189"/>
      <c r="AJ2731" s="189"/>
      <c r="AK2731" s="189"/>
      <c r="AL2731" s="189"/>
      <c r="AM2731" s="189"/>
    </row>
    <row r="2732" spans="1:40" s="181" customFormat="1" ht="16.5" thickBot="1" x14ac:dyDescent="0.3">
      <c r="A2732" s="153" t="s">
        <v>52</v>
      </c>
      <c r="B2732" s="154"/>
      <c r="C2732" s="1079"/>
      <c r="D2732" s="965"/>
      <c r="E2732" s="2267">
        <f>SQRT(E2730*E2730+E2731*E2731)</f>
        <v>126.92801109290258</v>
      </c>
      <c r="F2732" s="622">
        <f t="shared" ref="F2732:AB2732" si="800">SQRT(F2730*F2730+F2731*F2731)</f>
        <v>116.41855522209508</v>
      </c>
      <c r="G2732" s="622">
        <f t="shared" si="800"/>
        <v>106.82696288858914</v>
      </c>
      <c r="H2732" s="623">
        <f t="shared" si="800"/>
        <v>106.5232369016263</v>
      </c>
      <c r="I2732" s="623">
        <f t="shared" si="800"/>
        <v>104.51028657505442</v>
      </c>
      <c r="J2732" s="623">
        <f t="shared" si="800"/>
        <v>108.84998851630623</v>
      </c>
      <c r="K2732" s="623">
        <f t="shared" si="800"/>
        <v>110.61500802332385</v>
      </c>
      <c r="L2732" s="623">
        <f t="shared" si="800"/>
        <v>109.14724000175175</v>
      </c>
      <c r="M2732" s="623">
        <f t="shared" si="800"/>
        <v>126.38797411146362</v>
      </c>
      <c r="N2732" s="623">
        <f t="shared" si="800"/>
        <v>142.86049138932708</v>
      </c>
      <c r="O2732" s="623">
        <f t="shared" si="800"/>
        <v>147.58048651498612</v>
      </c>
      <c r="P2732" s="623">
        <f t="shared" si="800"/>
        <v>140.73293857516086</v>
      </c>
      <c r="Q2732" s="623">
        <f t="shared" si="800"/>
        <v>141.68133257419623</v>
      </c>
      <c r="R2732" s="623">
        <f t="shared" si="800"/>
        <v>141.68133257419623</v>
      </c>
      <c r="S2732" s="623">
        <f t="shared" si="800"/>
        <v>138.62467312855961</v>
      </c>
      <c r="T2732" s="623">
        <f t="shared" si="800"/>
        <v>136.02940858505559</v>
      </c>
      <c r="U2732" s="623">
        <f t="shared" si="800"/>
        <v>125.47318438614684</v>
      </c>
      <c r="V2732" s="623">
        <f t="shared" si="800"/>
        <v>106.23219850873839</v>
      </c>
      <c r="W2732" s="623">
        <f t="shared" si="800"/>
        <v>107.39832400926934</v>
      </c>
      <c r="X2732" s="623">
        <f t="shared" si="800"/>
        <v>117.0169218532089</v>
      </c>
      <c r="Y2732" s="623">
        <f>SQRT(Y2730*Y2730+Y2731*Y2731)</f>
        <v>129.24952611131692</v>
      </c>
      <c r="Z2732" s="622">
        <f t="shared" si="800"/>
        <v>119.90996622466375</v>
      </c>
      <c r="AA2732" s="622">
        <f t="shared" si="800"/>
        <v>120.34151403401903</v>
      </c>
      <c r="AB2732" s="784">
        <f t="shared" si="800"/>
        <v>118.84847495866322</v>
      </c>
      <c r="AC2732" s="966"/>
      <c r="AD2732" s="1041">
        <f>MIN(E2732:AB2732)</f>
        <v>104.51028657505442</v>
      </c>
      <c r="AE2732" s="1042"/>
      <c r="AF2732" s="1040"/>
      <c r="AG2732" s="711"/>
      <c r="AI2732" s="189"/>
      <c r="AJ2732" s="189"/>
      <c r="AK2732" s="189"/>
      <c r="AL2732" s="189"/>
      <c r="AM2732" s="189"/>
    </row>
    <row r="2733" spans="1:40" s="181" customFormat="1" ht="16.5" thickBot="1" x14ac:dyDescent="0.3">
      <c r="A2733" s="505" t="s">
        <v>21</v>
      </c>
      <c r="B2733" s="506"/>
      <c r="C2733" s="507"/>
      <c r="D2733" s="967"/>
      <c r="E2733" s="968">
        <v>1</v>
      </c>
      <c r="F2733" s="612">
        <v>2</v>
      </c>
      <c r="G2733" s="612">
        <v>3</v>
      </c>
      <c r="H2733" s="613">
        <v>4</v>
      </c>
      <c r="I2733" s="612">
        <v>5</v>
      </c>
      <c r="J2733" s="612">
        <v>6</v>
      </c>
      <c r="K2733" s="612">
        <v>7</v>
      </c>
      <c r="L2733" s="612">
        <v>8</v>
      </c>
      <c r="M2733" s="612">
        <v>9</v>
      </c>
      <c r="N2733" s="613">
        <v>10</v>
      </c>
      <c r="O2733" s="612">
        <v>11</v>
      </c>
      <c r="P2733" s="612">
        <v>12</v>
      </c>
      <c r="Q2733" s="612">
        <v>13</v>
      </c>
      <c r="R2733" s="612">
        <v>14</v>
      </c>
      <c r="S2733" s="612">
        <v>15</v>
      </c>
      <c r="T2733" s="612">
        <v>16</v>
      </c>
      <c r="U2733" s="612">
        <v>17</v>
      </c>
      <c r="V2733" s="612">
        <v>18</v>
      </c>
      <c r="W2733" s="612">
        <v>19</v>
      </c>
      <c r="X2733" s="612">
        <v>20</v>
      </c>
      <c r="Y2733" s="613">
        <v>21</v>
      </c>
      <c r="Z2733" s="612">
        <v>22</v>
      </c>
      <c r="AA2733" s="612">
        <v>23</v>
      </c>
      <c r="AB2733" s="969">
        <v>24</v>
      </c>
      <c r="AC2733" s="1086"/>
      <c r="AD2733" s="1059"/>
      <c r="AE2733" s="711"/>
      <c r="AF2733" s="711"/>
      <c r="AG2733" s="302"/>
      <c r="AI2733" s="189"/>
      <c r="AJ2733" s="189"/>
      <c r="AK2733" s="189"/>
      <c r="AL2733" s="189"/>
      <c r="AM2733" s="189"/>
    </row>
    <row r="2734" spans="1:40" s="181" customFormat="1" ht="16.5" thickBot="1" x14ac:dyDescent="0.3">
      <c r="A2734" s="159" t="s">
        <v>921</v>
      </c>
      <c r="B2734" s="160"/>
      <c r="C2734" s="344" t="s">
        <v>22</v>
      </c>
      <c r="D2734" s="3220" t="s">
        <v>54</v>
      </c>
      <c r="E2734" s="3221">
        <v>10.34</v>
      </c>
      <c r="F2734" s="3222">
        <v>10.35</v>
      </c>
      <c r="G2734" s="3222">
        <v>10.38</v>
      </c>
      <c r="H2734" s="3223">
        <v>10.41</v>
      </c>
      <c r="I2734" s="3223">
        <v>10.38</v>
      </c>
      <c r="J2734" s="3223">
        <v>10.48</v>
      </c>
      <c r="K2734" s="3223">
        <v>10.4</v>
      </c>
      <c r="L2734" s="3223">
        <v>10.39</v>
      </c>
      <c r="M2734" s="3223">
        <v>10.27</v>
      </c>
      <c r="N2734" s="3223">
        <v>10.36</v>
      </c>
      <c r="O2734" s="3223">
        <v>10.26</v>
      </c>
      <c r="P2734" s="3223">
        <v>10.23</v>
      </c>
      <c r="Q2734" s="3223">
        <v>10.3</v>
      </c>
      <c r="R2734" s="3223">
        <v>10.28</v>
      </c>
      <c r="S2734" s="3223">
        <v>10.29</v>
      </c>
      <c r="T2734" s="3223">
        <v>10.31</v>
      </c>
      <c r="U2734" s="3223">
        <v>10.24</v>
      </c>
      <c r="V2734" s="3223">
        <v>10.25</v>
      </c>
      <c r="W2734" s="3223">
        <v>10.27</v>
      </c>
      <c r="X2734" s="3223">
        <v>10.31</v>
      </c>
      <c r="Y2734" s="3223">
        <v>10.220000000000001</v>
      </c>
      <c r="Z2734" s="3222">
        <v>10.31</v>
      </c>
      <c r="AA2734" s="3222">
        <v>10.29</v>
      </c>
      <c r="AB2734" s="3224">
        <v>10.26</v>
      </c>
      <c r="AC2734" s="2789">
        <f>AVERAGE(E2734:AB2734)</f>
        <v>10.315833333333334</v>
      </c>
      <c r="AD2734" s="300"/>
      <c r="AE2734" s="302"/>
      <c r="AF2734" s="302"/>
      <c r="AG2734" s="302"/>
      <c r="AI2734" s="189"/>
      <c r="AJ2734" s="189"/>
      <c r="AK2734" s="189"/>
      <c r="AL2734" s="189"/>
      <c r="AM2734" s="189"/>
    </row>
    <row r="2735" spans="1:40" s="181" customFormat="1" ht="16.5" thickBot="1" x14ac:dyDescent="0.3">
      <c r="A2735" s="822" t="s">
        <v>923</v>
      </c>
      <c r="B2735" s="144"/>
      <c r="C2735" s="749" t="s">
        <v>22</v>
      </c>
      <c r="D2735" s="1087" t="s">
        <v>54</v>
      </c>
      <c r="E2735" s="809">
        <v>10.33</v>
      </c>
      <c r="F2735" s="146">
        <v>10.32</v>
      </c>
      <c r="G2735" s="146">
        <v>10.38</v>
      </c>
      <c r="H2735" s="526">
        <v>10.39</v>
      </c>
      <c r="I2735" s="526">
        <v>10.37</v>
      </c>
      <c r="J2735" s="526">
        <v>10.47</v>
      </c>
      <c r="K2735" s="526">
        <v>10.4</v>
      </c>
      <c r="L2735" s="526">
        <v>10.38</v>
      </c>
      <c r="M2735" s="526">
        <v>10.25</v>
      </c>
      <c r="N2735" s="526">
        <v>10.34</v>
      </c>
      <c r="O2735" s="526">
        <v>10.26</v>
      </c>
      <c r="P2735" s="526">
        <v>10.25</v>
      </c>
      <c r="Q2735" s="526">
        <v>10.29</v>
      </c>
      <c r="R2735" s="526">
        <v>10.23</v>
      </c>
      <c r="S2735" s="526">
        <v>10.28</v>
      </c>
      <c r="T2735" s="526">
        <v>10.3</v>
      </c>
      <c r="U2735" s="526">
        <v>10.24</v>
      </c>
      <c r="V2735" s="526">
        <v>10.23</v>
      </c>
      <c r="W2735" s="526">
        <v>10.25</v>
      </c>
      <c r="X2735" s="526">
        <v>10.28</v>
      </c>
      <c r="Y2735" s="526">
        <v>10.210000000000001</v>
      </c>
      <c r="Z2735" s="146">
        <v>10.24</v>
      </c>
      <c r="AA2735" s="146">
        <v>10.27</v>
      </c>
      <c r="AB2735" s="553">
        <v>10.24</v>
      </c>
      <c r="AC2735" s="2005">
        <f>AVERAGE(E2735:AB2735)</f>
        <v>10.300000000000002</v>
      </c>
      <c r="AD2735" s="300"/>
      <c r="AE2735" s="302"/>
      <c r="AF2735" s="302"/>
      <c r="AI2735" s="300"/>
      <c r="AJ2735" s="302"/>
      <c r="AK2735" s="332"/>
      <c r="AL2735" s="302"/>
      <c r="AM2735" s="189"/>
    </row>
    <row r="2736" spans="1:40" s="181" customFormat="1" x14ac:dyDescent="0.25">
      <c r="A2736" s="3577" t="s">
        <v>46</v>
      </c>
      <c r="B2736" s="3423" t="s">
        <v>26</v>
      </c>
      <c r="C2736" s="121" t="s">
        <v>13</v>
      </c>
      <c r="D2736" s="113" t="s">
        <v>151</v>
      </c>
      <c r="E2736" s="70"/>
      <c r="F2736" s="71"/>
      <c r="G2736" s="71"/>
      <c r="H2736" s="71"/>
      <c r="I2736" s="71"/>
      <c r="J2736" s="71"/>
      <c r="K2736" s="71"/>
      <c r="L2736" s="71"/>
      <c r="M2736" s="71"/>
      <c r="N2736" s="71"/>
      <c r="O2736" s="71"/>
      <c r="P2736" s="71"/>
      <c r="Q2736" s="71"/>
      <c r="R2736" s="71"/>
      <c r="S2736" s="71"/>
      <c r="T2736" s="71"/>
      <c r="U2736" s="71"/>
      <c r="V2736" s="71"/>
      <c r="W2736" s="71"/>
      <c r="X2736" s="71"/>
      <c r="Y2736" s="71"/>
      <c r="Z2736" s="71"/>
      <c r="AA2736" s="71"/>
      <c r="AB2736" s="72"/>
      <c r="AC2736" s="570"/>
      <c r="AD2736" s="717"/>
      <c r="AE2736" s="464">
        <v>0</v>
      </c>
      <c r="AF2736" s="465">
        <v>0</v>
      </c>
      <c r="AI2736" s="300"/>
      <c r="AJ2736" s="863"/>
      <c r="AK2736" s="862"/>
      <c r="AL2736" s="332"/>
      <c r="AM2736" s="189"/>
    </row>
    <row r="2737" spans="1:40" s="181" customFormat="1" x14ac:dyDescent="0.25">
      <c r="A2737" s="3578"/>
      <c r="B2737" s="3409"/>
      <c r="C2737" s="123" t="s">
        <v>14</v>
      </c>
      <c r="D2737" s="108" t="s">
        <v>151</v>
      </c>
      <c r="E2737" s="391"/>
      <c r="F2737" s="308"/>
      <c r="G2737" s="308"/>
      <c r="H2737" s="308"/>
      <c r="I2737" s="308"/>
      <c r="J2737" s="308"/>
      <c r="K2737" s="308"/>
      <c r="L2737" s="308"/>
      <c r="M2737" s="308"/>
      <c r="N2737" s="308"/>
      <c r="O2737" s="308"/>
      <c r="P2737" s="308"/>
      <c r="Q2737" s="308"/>
      <c r="R2737" s="308"/>
      <c r="S2737" s="308"/>
      <c r="T2737" s="308"/>
      <c r="U2737" s="308"/>
      <c r="V2737" s="308"/>
      <c r="W2737" s="308"/>
      <c r="X2737" s="308"/>
      <c r="Y2737" s="308"/>
      <c r="Z2737" s="308"/>
      <c r="AA2737" s="308"/>
      <c r="AB2737" s="309"/>
      <c r="AC2737" s="133"/>
      <c r="AD2737" s="718"/>
      <c r="AE2737" s="719"/>
      <c r="AF2737" s="720"/>
      <c r="AI2737" s="217"/>
      <c r="AJ2737" s="332"/>
      <c r="AK2737" s="332"/>
      <c r="AL2737" s="332"/>
      <c r="AM2737" s="189"/>
    </row>
    <row r="2738" spans="1:40" s="181" customFormat="1" x14ac:dyDescent="0.25">
      <c r="A2738" s="3578"/>
      <c r="B2738" s="3409"/>
      <c r="C2738" s="123" t="s">
        <v>15</v>
      </c>
      <c r="D2738" s="108" t="s">
        <v>54</v>
      </c>
      <c r="E2738" s="1459"/>
      <c r="F2738" s="1444"/>
      <c r="G2738" s="1444"/>
      <c r="H2738" s="327"/>
      <c r="I2738" s="327"/>
      <c r="J2738" s="327"/>
      <c r="K2738" s="327"/>
      <c r="L2738" s="327"/>
      <c r="M2738" s="327"/>
      <c r="N2738" s="327"/>
      <c r="O2738" s="327"/>
      <c r="P2738" s="327"/>
      <c r="Q2738" s="327"/>
      <c r="R2738" s="327"/>
      <c r="S2738" s="327"/>
      <c r="T2738" s="327"/>
      <c r="U2738" s="327"/>
      <c r="V2738" s="327"/>
      <c r="W2738" s="327"/>
      <c r="X2738" s="327"/>
      <c r="Y2738" s="327"/>
      <c r="Z2738" s="1444"/>
      <c r="AA2738" s="1444"/>
      <c r="AB2738" s="1445"/>
      <c r="AC2738" s="133"/>
      <c r="AD2738" s="718"/>
      <c r="AE2738" s="719"/>
      <c r="AF2738" s="720"/>
      <c r="AI2738" s="217"/>
      <c r="AJ2738" s="332"/>
      <c r="AK2738" s="332"/>
      <c r="AL2738" s="332"/>
      <c r="AM2738" s="189"/>
    </row>
    <row r="2739" spans="1:40" s="181" customFormat="1" ht="16.5" thickBot="1" x14ac:dyDescent="0.3">
      <c r="A2739" s="3578"/>
      <c r="B2739" s="3409"/>
      <c r="C2739" s="123" t="s">
        <v>17</v>
      </c>
      <c r="D2739" s="114"/>
      <c r="E2739" s="498"/>
      <c r="F2739" s="314"/>
      <c r="G2739" s="314"/>
      <c r="H2739" s="314"/>
      <c r="I2739" s="314"/>
      <c r="J2739" s="314"/>
      <c r="K2739" s="314"/>
      <c r="L2739" s="314"/>
      <c r="M2739" s="314"/>
      <c r="N2739" s="314"/>
      <c r="O2739" s="314"/>
      <c r="P2739" s="314"/>
      <c r="Q2739" s="314"/>
      <c r="R2739" s="314"/>
      <c r="S2739" s="314"/>
      <c r="T2739" s="314"/>
      <c r="U2739" s="314"/>
      <c r="V2739" s="314"/>
      <c r="W2739" s="314"/>
      <c r="X2739" s="314"/>
      <c r="Y2739" s="314"/>
      <c r="Z2739" s="314"/>
      <c r="AA2739" s="314"/>
      <c r="AB2739" s="315"/>
      <c r="AC2739" s="132"/>
      <c r="AD2739" s="718"/>
      <c r="AE2739" s="719"/>
      <c r="AF2739" s="720"/>
      <c r="AI2739" s="217"/>
      <c r="AJ2739" s="332"/>
      <c r="AK2739" s="332"/>
      <c r="AL2739" s="332"/>
      <c r="AM2739" s="189"/>
    </row>
    <row r="2740" spans="1:40" s="181" customFormat="1" hidden="1" x14ac:dyDescent="0.25">
      <c r="A2740" s="2024"/>
      <c r="B2740" s="2027"/>
      <c r="C2740" s="124" t="s">
        <v>18</v>
      </c>
      <c r="D2740" s="2161"/>
      <c r="E2740" s="497"/>
      <c r="F2740" s="311"/>
      <c r="G2740" s="311"/>
      <c r="H2740" s="155"/>
      <c r="I2740" s="155"/>
      <c r="J2740" s="155"/>
      <c r="K2740" s="155"/>
      <c r="L2740" s="155"/>
      <c r="M2740" s="155"/>
      <c r="N2740" s="155"/>
      <c r="O2740" s="155"/>
      <c r="P2740" s="155"/>
      <c r="Q2740" s="155"/>
      <c r="R2740" s="155"/>
      <c r="S2740" s="155"/>
      <c r="T2740" s="155"/>
      <c r="U2740" s="155"/>
      <c r="V2740" s="155"/>
      <c r="W2740" s="155"/>
      <c r="X2740" s="155"/>
      <c r="Y2740" s="155"/>
      <c r="Z2740" s="311"/>
      <c r="AA2740" s="311"/>
      <c r="AB2740" s="312"/>
      <c r="AC2740" s="132"/>
      <c r="AD2740" s="718"/>
      <c r="AE2740" s="719"/>
      <c r="AF2740" s="720"/>
      <c r="AI2740" s="217"/>
      <c r="AJ2740" s="332"/>
      <c r="AK2740" s="332"/>
      <c r="AL2740" s="332"/>
      <c r="AM2740" s="189"/>
    </row>
    <row r="2741" spans="1:40" s="181" customFormat="1" hidden="1" x14ac:dyDescent="0.25">
      <c r="A2741" s="2024"/>
      <c r="B2741" s="2027"/>
      <c r="C2741" s="124" t="s">
        <v>19</v>
      </c>
      <c r="D2741" s="346"/>
      <c r="E2741" s="497"/>
      <c r="F2741" s="311"/>
      <c r="G2741" s="311"/>
      <c r="H2741" s="155"/>
      <c r="I2741" s="155"/>
      <c r="J2741" s="155"/>
      <c r="K2741" s="155"/>
      <c r="L2741" s="155"/>
      <c r="M2741" s="155"/>
      <c r="N2741" s="155"/>
      <c r="O2741" s="155"/>
      <c r="P2741" s="155"/>
      <c r="Q2741" s="155"/>
      <c r="R2741" s="155"/>
      <c r="S2741" s="155"/>
      <c r="T2741" s="155"/>
      <c r="U2741" s="155"/>
      <c r="V2741" s="155"/>
      <c r="W2741" s="155"/>
      <c r="X2741" s="155"/>
      <c r="Y2741" s="155"/>
      <c r="Z2741" s="311"/>
      <c r="AA2741" s="311"/>
      <c r="AB2741" s="312"/>
      <c r="AC2741" s="132"/>
      <c r="AD2741" s="718"/>
      <c r="AE2741" s="719"/>
      <c r="AF2741" s="720"/>
      <c r="AH2741" s="332"/>
      <c r="AI2741" s="779"/>
      <c r="AJ2741" s="779"/>
      <c r="AK2741" s="780"/>
      <c r="AL2741" s="780"/>
      <c r="AM2741" s="189"/>
      <c r="AN2741" s="189"/>
    </row>
    <row r="2742" spans="1:40" s="181" customFormat="1" ht="16.5" hidden="1" thickBot="1" x14ac:dyDescent="0.3">
      <c r="A2742" s="3602" t="s">
        <v>42</v>
      </c>
      <c r="B2742" s="3603"/>
      <c r="C2742" s="3604"/>
      <c r="D2742" s="345"/>
      <c r="E2742" s="456">
        <f>SQRT(E2736*E2736+E2737*E2737)/E2734/1.73</f>
        <v>0</v>
      </c>
      <c r="F2742" s="179">
        <f t="shared" ref="F2742:AB2742" si="801">SQRT(F2736*F2736+F2737*F2737)/F2734/1.73</f>
        <v>0</v>
      </c>
      <c r="G2742" s="179">
        <f t="shared" si="801"/>
        <v>0</v>
      </c>
      <c r="H2742" s="79">
        <f t="shared" si="801"/>
        <v>0</v>
      </c>
      <c r="I2742" s="79">
        <f t="shared" si="801"/>
        <v>0</v>
      </c>
      <c r="J2742" s="79">
        <f t="shared" si="801"/>
        <v>0</v>
      </c>
      <c r="K2742" s="79">
        <f t="shared" si="801"/>
        <v>0</v>
      </c>
      <c r="L2742" s="79">
        <f t="shared" si="801"/>
        <v>0</v>
      </c>
      <c r="M2742" s="79">
        <f t="shared" si="801"/>
        <v>0</v>
      </c>
      <c r="N2742" s="79">
        <f t="shared" si="801"/>
        <v>0</v>
      </c>
      <c r="O2742" s="79">
        <f t="shared" si="801"/>
        <v>0</v>
      </c>
      <c r="P2742" s="79">
        <f t="shared" si="801"/>
        <v>0</v>
      </c>
      <c r="Q2742" s="79">
        <f t="shared" si="801"/>
        <v>0</v>
      </c>
      <c r="R2742" s="79">
        <f t="shared" si="801"/>
        <v>0</v>
      </c>
      <c r="S2742" s="79">
        <f t="shared" si="801"/>
        <v>0</v>
      </c>
      <c r="T2742" s="79">
        <f t="shared" si="801"/>
        <v>0</v>
      </c>
      <c r="U2742" s="79">
        <f t="shared" si="801"/>
        <v>0</v>
      </c>
      <c r="V2742" s="79">
        <f t="shared" si="801"/>
        <v>0</v>
      </c>
      <c r="W2742" s="79">
        <f t="shared" si="801"/>
        <v>0</v>
      </c>
      <c r="X2742" s="79">
        <f t="shared" si="801"/>
        <v>0</v>
      </c>
      <c r="Y2742" s="79">
        <f>SQRT(Y2736*Y2736+Y2737*Y2737)/Y2734/1.73</f>
        <v>0</v>
      </c>
      <c r="Z2742" s="179">
        <f t="shared" si="801"/>
        <v>0</v>
      </c>
      <c r="AA2742" s="179">
        <f t="shared" si="801"/>
        <v>0</v>
      </c>
      <c r="AB2742" s="180">
        <f t="shared" si="801"/>
        <v>0</v>
      </c>
      <c r="AC2742" s="457">
        <f>AVERAGE(E2742:AB2742)</f>
        <v>0</v>
      </c>
      <c r="AD2742" s="78" t="e">
        <f>(AC2738-AC2742)/AC2738</f>
        <v>#DIV/0!</v>
      </c>
      <c r="AE2742" s="79"/>
      <c r="AF2742" s="80"/>
      <c r="AI2742" s="300"/>
      <c r="AJ2742" s="302"/>
      <c r="AK2742" s="332"/>
      <c r="AL2742" s="302"/>
      <c r="AM2742" s="189"/>
    </row>
    <row r="2743" spans="1:40" s="181" customFormat="1" x14ac:dyDescent="0.25">
      <c r="A2743" s="3577" t="s">
        <v>28</v>
      </c>
      <c r="B2743" s="3423" t="s">
        <v>26</v>
      </c>
      <c r="C2743" s="121" t="s">
        <v>13</v>
      </c>
      <c r="D2743" s="2161" t="s">
        <v>151</v>
      </c>
      <c r="E2743" s="70"/>
      <c r="F2743" s="71"/>
      <c r="G2743" s="71"/>
      <c r="H2743" s="71"/>
      <c r="I2743" s="71"/>
      <c r="J2743" s="71"/>
      <c r="K2743" s="71"/>
      <c r="L2743" s="71"/>
      <c r="M2743" s="71"/>
      <c r="N2743" s="71"/>
      <c r="O2743" s="71"/>
      <c r="P2743" s="71"/>
      <c r="Q2743" s="71"/>
      <c r="R2743" s="71"/>
      <c r="S2743" s="71"/>
      <c r="T2743" s="71"/>
      <c r="U2743" s="71"/>
      <c r="V2743" s="71"/>
      <c r="W2743" s="71"/>
      <c r="X2743" s="71"/>
      <c r="Y2743" s="71"/>
      <c r="Z2743" s="71"/>
      <c r="AA2743" s="71"/>
      <c r="AB2743" s="72"/>
      <c r="AC2743" s="131"/>
      <c r="AD2743" s="717"/>
      <c r="AE2743" s="464">
        <v>0</v>
      </c>
      <c r="AF2743" s="465">
        <v>0</v>
      </c>
      <c r="AI2743" s="300"/>
      <c r="AJ2743" s="863"/>
      <c r="AK2743" s="862"/>
      <c r="AL2743" s="332"/>
      <c r="AM2743" s="189"/>
    </row>
    <row r="2744" spans="1:40" s="181" customFormat="1" x14ac:dyDescent="0.25">
      <c r="A2744" s="3578"/>
      <c r="B2744" s="3409"/>
      <c r="C2744" s="123" t="s">
        <v>14</v>
      </c>
      <c r="D2744" s="346" t="s">
        <v>151</v>
      </c>
      <c r="E2744" s="391"/>
      <c r="F2744" s="308"/>
      <c r="G2744" s="308"/>
      <c r="H2744" s="308"/>
      <c r="I2744" s="308"/>
      <c r="J2744" s="308"/>
      <c r="K2744" s="308"/>
      <c r="L2744" s="308"/>
      <c r="M2744" s="308"/>
      <c r="N2744" s="308"/>
      <c r="O2744" s="308"/>
      <c r="P2744" s="308"/>
      <c r="Q2744" s="308"/>
      <c r="R2744" s="308"/>
      <c r="S2744" s="308"/>
      <c r="T2744" s="308"/>
      <c r="U2744" s="308"/>
      <c r="V2744" s="308"/>
      <c r="W2744" s="308"/>
      <c r="X2744" s="308"/>
      <c r="Y2744" s="308"/>
      <c r="Z2744" s="308"/>
      <c r="AA2744" s="308"/>
      <c r="AB2744" s="309"/>
      <c r="AC2744" s="133"/>
      <c r="AD2744" s="718"/>
      <c r="AE2744" s="719"/>
      <c r="AF2744" s="720"/>
      <c r="AI2744" s="217"/>
      <c r="AJ2744" s="332"/>
      <c r="AK2744" s="332"/>
      <c r="AL2744" s="332"/>
      <c r="AM2744" s="189"/>
    </row>
    <row r="2745" spans="1:40" s="181" customFormat="1" x14ac:dyDescent="0.25">
      <c r="A2745" s="3578"/>
      <c r="B2745" s="3409"/>
      <c r="C2745" s="123" t="s">
        <v>15</v>
      </c>
      <c r="D2745" s="346" t="s">
        <v>54</v>
      </c>
      <c r="E2745" s="1459"/>
      <c r="F2745" s="1444"/>
      <c r="G2745" s="1444"/>
      <c r="H2745" s="327"/>
      <c r="I2745" s="327"/>
      <c r="J2745" s="327"/>
      <c r="K2745" s="327"/>
      <c r="L2745" s="327"/>
      <c r="M2745" s="327"/>
      <c r="N2745" s="327"/>
      <c r="O2745" s="327"/>
      <c r="P2745" s="327"/>
      <c r="Q2745" s="327"/>
      <c r="R2745" s="327"/>
      <c r="S2745" s="327"/>
      <c r="T2745" s="327"/>
      <c r="U2745" s="327"/>
      <c r="V2745" s="327"/>
      <c r="W2745" s="327"/>
      <c r="X2745" s="327"/>
      <c r="Y2745" s="327"/>
      <c r="Z2745" s="1444"/>
      <c r="AA2745" s="1444"/>
      <c r="AB2745" s="1445"/>
      <c r="AC2745" s="133"/>
      <c r="AD2745" s="718"/>
      <c r="AE2745" s="719"/>
      <c r="AF2745" s="720"/>
      <c r="AI2745" s="217"/>
      <c r="AJ2745" s="332"/>
      <c r="AK2745" s="332"/>
      <c r="AL2745" s="332"/>
      <c r="AM2745" s="189"/>
    </row>
    <row r="2746" spans="1:40" s="181" customFormat="1" ht="16.5" thickBot="1" x14ac:dyDescent="0.3">
      <c r="A2746" s="3578"/>
      <c r="B2746" s="3409"/>
      <c r="C2746" s="123" t="s">
        <v>17</v>
      </c>
      <c r="D2746" s="346"/>
      <c r="E2746" s="498"/>
      <c r="F2746" s="314"/>
      <c r="G2746" s="314"/>
      <c r="H2746" s="314"/>
      <c r="I2746" s="314"/>
      <c r="J2746" s="314"/>
      <c r="K2746" s="314"/>
      <c r="L2746" s="314"/>
      <c r="M2746" s="314"/>
      <c r="N2746" s="314"/>
      <c r="O2746" s="314"/>
      <c r="P2746" s="314"/>
      <c r="Q2746" s="314"/>
      <c r="R2746" s="314"/>
      <c r="S2746" s="314"/>
      <c r="T2746" s="314"/>
      <c r="U2746" s="314"/>
      <c r="V2746" s="314"/>
      <c r="W2746" s="314"/>
      <c r="X2746" s="314"/>
      <c r="Y2746" s="314"/>
      <c r="Z2746" s="314"/>
      <c r="AA2746" s="314"/>
      <c r="AB2746" s="315"/>
      <c r="AC2746" s="132"/>
      <c r="AD2746" s="718"/>
      <c r="AE2746" s="719"/>
      <c r="AF2746" s="720"/>
      <c r="AI2746" s="217"/>
      <c r="AJ2746" s="332"/>
      <c r="AK2746" s="332"/>
      <c r="AL2746" s="332"/>
      <c r="AM2746" s="189"/>
    </row>
    <row r="2747" spans="1:40" s="181" customFormat="1" hidden="1" x14ac:dyDescent="0.25">
      <c r="A2747" s="2024"/>
      <c r="B2747" s="2027"/>
      <c r="C2747" s="124" t="s">
        <v>18</v>
      </c>
      <c r="D2747" s="346"/>
      <c r="E2747" s="497"/>
      <c r="F2747" s="311"/>
      <c r="G2747" s="311"/>
      <c r="H2747" s="155"/>
      <c r="I2747" s="155"/>
      <c r="J2747" s="155"/>
      <c r="K2747" s="155"/>
      <c r="L2747" s="155"/>
      <c r="M2747" s="155"/>
      <c r="N2747" s="155"/>
      <c r="O2747" s="155"/>
      <c r="P2747" s="155"/>
      <c r="Q2747" s="155"/>
      <c r="R2747" s="155"/>
      <c r="S2747" s="155"/>
      <c r="T2747" s="155"/>
      <c r="U2747" s="155"/>
      <c r="V2747" s="155"/>
      <c r="W2747" s="155"/>
      <c r="X2747" s="155"/>
      <c r="Y2747" s="155"/>
      <c r="Z2747" s="311"/>
      <c r="AA2747" s="311"/>
      <c r="AB2747" s="312"/>
      <c r="AC2747" s="132"/>
      <c r="AD2747" s="718"/>
      <c r="AE2747" s="719"/>
      <c r="AF2747" s="720"/>
      <c r="AI2747" s="217"/>
      <c r="AJ2747" s="332"/>
      <c r="AK2747" s="332"/>
      <c r="AL2747" s="332"/>
      <c r="AM2747" s="189"/>
    </row>
    <row r="2748" spans="1:40" s="181" customFormat="1" hidden="1" x14ac:dyDescent="0.25">
      <c r="A2748" s="2024"/>
      <c r="B2748" s="2027"/>
      <c r="C2748" s="124" t="s">
        <v>19</v>
      </c>
      <c r="D2748" s="346"/>
      <c r="E2748" s="497"/>
      <c r="F2748" s="311"/>
      <c r="G2748" s="311"/>
      <c r="H2748" s="155"/>
      <c r="I2748" s="155"/>
      <c r="J2748" s="155"/>
      <c r="K2748" s="155"/>
      <c r="L2748" s="155"/>
      <c r="M2748" s="155"/>
      <c r="N2748" s="155"/>
      <c r="O2748" s="155"/>
      <c r="P2748" s="155"/>
      <c r="Q2748" s="155"/>
      <c r="R2748" s="155"/>
      <c r="S2748" s="155"/>
      <c r="T2748" s="155"/>
      <c r="U2748" s="155"/>
      <c r="V2748" s="155"/>
      <c r="W2748" s="155"/>
      <c r="X2748" s="155"/>
      <c r="Y2748" s="155"/>
      <c r="Z2748" s="311"/>
      <c r="AA2748" s="311"/>
      <c r="AB2748" s="312"/>
      <c r="AC2748" s="132"/>
      <c r="AD2748" s="718"/>
      <c r="AE2748" s="719"/>
      <c r="AF2748" s="720"/>
      <c r="AH2748" s="332"/>
      <c r="AI2748" s="779"/>
      <c r="AJ2748" s="779"/>
      <c r="AK2748" s="780"/>
      <c r="AL2748" s="780"/>
      <c r="AM2748" s="189"/>
      <c r="AN2748" s="189"/>
    </row>
    <row r="2749" spans="1:40" s="181" customFormat="1" ht="16.5" hidden="1" thickBot="1" x14ac:dyDescent="0.3">
      <c r="A2749" s="3602" t="s">
        <v>42</v>
      </c>
      <c r="B2749" s="3603"/>
      <c r="C2749" s="3604"/>
      <c r="D2749" s="345"/>
      <c r="E2749" s="456" t="e">
        <f>SQRT(E2743*E2743+E2744*E2744)/E2719/1.73</f>
        <v>#DIV/0!</v>
      </c>
      <c r="F2749" s="179" t="e">
        <f t="shared" ref="F2749:AB2749" si="802">SQRT(F2743*F2743+F2744*F2744)/F2719/1.73</f>
        <v>#DIV/0!</v>
      </c>
      <c r="G2749" s="179" t="e">
        <f t="shared" si="802"/>
        <v>#DIV/0!</v>
      </c>
      <c r="H2749" s="79" t="e">
        <f t="shared" si="802"/>
        <v>#DIV/0!</v>
      </c>
      <c r="I2749" s="79" t="e">
        <f t="shared" si="802"/>
        <v>#DIV/0!</v>
      </c>
      <c r="J2749" s="79" t="e">
        <f t="shared" si="802"/>
        <v>#DIV/0!</v>
      </c>
      <c r="K2749" s="79" t="e">
        <f t="shared" si="802"/>
        <v>#DIV/0!</v>
      </c>
      <c r="L2749" s="79" t="e">
        <f t="shared" si="802"/>
        <v>#DIV/0!</v>
      </c>
      <c r="M2749" s="79" t="e">
        <f t="shared" si="802"/>
        <v>#DIV/0!</v>
      </c>
      <c r="N2749" s="79" t="e">
        <f t="shared" si="802"/>
        <v>#DIV/0!</v>
      </c>
      <c r="O2749" s="79" t="e">
        <f t="shared" si="802"/>
        <v>#DIV/0!</v>
      </c>
      <c r="P2749" s="79" t="e">
        <f t="shared" si="802"/>
        <v>#DIV/0!</v>
      </c>
      <c r="Q2749" s="79" t="e">
        <f t="shared" si="802"/>
        <v>#DIV/0!</v>
      </c>
      <c r="R2749" s="79" t="e">
        <f t="shared" si="802"/>
        <v>#DIV/0!</v>
      </c>
      <c r="S2749" s="79" t="e">
        <f t="shared" si="802"/>
        <v>#DIV/0!</v>
      </c>
      <c r="T2749" s="79" t="e">
        <f t="shared" si="802"/>
        <v>#DIV/0!</v>
      </c>
      <c r="U2749" s="79" t="e">
        <f t="shared" si="802"/>
        <v>#DIV/0!</v>
      </c>
      <c r="V2749" s="79" t="e">
        <f t="shared" si="802"/>
        <v>#DIV/0!</v>
      </c>
      <c r="W2749" s="79" t="e">
        <f t="shared" si="802"/>
        <v>#DIV/0!</v>
      </c>
      <c r="X2749" s="79" t="e">
        <f t="shared" si="802"/>
        <v>#DIV/0!</v>
      </c>
      <c r="Y2749" s="79" t="e">
        <f>SQRT(Y2743*Y2743+Y2744*Y2744)/Y2719/1.73</f>
        <v>#DIV/0!</v>
      </c>
      <c r="Z2749" s="179" t="e">
        <f t="shared" si="802"/>
        <v>#DIV/0!</v>
      </c>
      <c r="AA2749" s="179" t="e">
        <f t="shared" si="802"/>
        <v>#DIV/0!</v>
      </c>
      <c r="AB2749" s="180" t="e">
        <f t="shared" si="802"/>
        <v>#DIV/0!</v>
      </c>
      <c r="AC2749" s="457" t="e">
        <f>AVERAGE(E2749:AB2749)</f>
        <v>#DIV/0!</v>
      </c>
      <c r="AD2749" s="78" t="e">
        <f>(AC2745-AC2749)/AC2745</f>
        <v>#DIV/0!</v>
      </c>
      <c r="AE2749" s="79"/>
      <c r="AF2749" s="80"/>
      <c r="AI2749" s="300"/>
      <c r="AJ2749" s="302"/>
      <c r="AK2749" s="332"/>
      <c r="AL2749" s="302"/>
      <c r="AM2749" s="189"/>
    </row>
    <row r="2750" spans="1:40" s="181" customFormat="1" x14ac:dyDescent="0.25">
      <c r="A2750" s="3577" t="s">
        <v>36</v>
      </c>
      <c r="B2750" s="3423" t="s">
        <v>26</v>
      </c>
      <c r="C2750" s="121" t="s">
        <v>13</v>
      </c>
      <c r="D2750" s="113" t="s">
        <v>151</v>
      </c>
      <c r="E2750" s="70"/>
      <c r="F2750" s="71"/>
      <c r="G2750" s="71"/>
      <c r="H2750" s="71"/>
      <c r="I2750" s="71"/>
      <c r="J2750" s="71"/>
      <c r="K2750" s="71"/>
      <c r="L2750" s="71"/>
      <c r="M2750" s="71"/>
      <c r="N2750" s="71"/>
      <c r="O2750" s="71"/>
      <c r="P2750" s="71"/>
      <c r="Q2750" s="71"/>
      <c r="R2750" s="71"/>
      <c r="S2750" s="71"/>
      <c r="T2750" s="71"/>
      <c r="U2750" s="71"/>
      <c r="V2750" s="71"/>
      <c r="W2750" s="71"/>
      <c r="X2750" s="71"/>
      <c r="Y2750" s="71"/>
      <c r="Z2750" s="71"/>
      <c r="AA2750" s="71"/>
      <c r="AB2750" s="72"/>
      <c r="AC2750" s="131"/>
      <c r="AD2750" s="717"/>
      <c r="AE2750" s="464">
        <v>0</v>
      </c>
      <c r="AF2750" s="465">
        <v>0</v>
      </c>
      <c r="AI2750" s="300"/>
      <c r="AJ2750" s="863"/>
      <c r="AK2750" s="862"/>
      <c r="AL2750" s="332"/>
      <c r="AM2750" s="189"/>
    </row>
    <row r="2751" spans="1:40" s="181" customFormat="1" x14ac:dyDescent="0.25">
      <c r="A2751" s="3578"/>
      <c r="B2751" s="3409"/>
      <c r="C2751" s="123" t="s">
        <v>14</v>
      </c>
      <c r="D2751" s="108" t="s">
        <v>151</v>
      </c>
      <c r="E2751" s="391"/>
      <c r="F2751" s="308"/>
      <c r="G2751" s="308"/>
      <c r="H2751" s="308"/>
      <c r="I2751" s="308"/>
      <c r="J2751" s="308"/>
      <c r="K2751" s="308"/>
      <c r="L2751" s="308"/>
      <c r="M2751" s="308"/>
      <c r="N2751" s="308"/>
      <c r="O2751" s="308"/>
      <c r="P2751" s="308"/>
      <c r="Q2751" s="308"/>
      <c r="R2751" s="308"/>
      <c r="S2751" s="308"/>
      <c r="T2751" s="308"/>
      <c r="U2751" s="308"/>
      <c r="V2751" s="308"/>
      <c r="W2751" s="308"/>
      <c r="X2751" s="308"/>
      <c r="Y2751" s="308"/>
      <c r="Z2751" s="308"/>
      <c r="AA2751" s="308"/>
      <c r="AB2751" s="309"/>
      <c r="AC2751" s="133"/>
      <c r="AD2751" s="718"/>
      <c r="AE2751" s="719"/>
      <c r="AF2751" s="720"/>
      <c r="AI2751" s="217"/>
      <c r="AJ2751" s="332"/>
      <c r="AK2751" s="332"/>
      <c r="AL2751" s="332"/>
      <c r="AM2751" s="189"/>
    </row>
    <row r="2752" spans="1:40" s="181" customFormat="1" x14ac:dyDescent="0.25">
      <c r="A2752" s="3578"/>
      <c r="B2752" s="3409"/>
      <c r="C2752" s="123" t="s">
        <v>15</v>
      </c>
      <c r="D2752" s="108" t="s">
        <v>54</v>
      </c>
      <c r="E2752" s="1459"/>
      <c r="F2752" s="1444"/>
      <c r="G2752" s="1444"/>
      <c r="H2752" s="327"/>
      <c r="I2752" s="327"/>
      <c r="J2752" s="327"/>
      <c r="K2752" s="327"/>
      <c r="L2752" s="327"/>
      <c r="M2752" s="327"/>
      <c r="N2752" s="327"/>
      <c r="O2752" s="327"/>
      <c r="P2752" s="327"/>
      <c r="Q2752" s="327"/>
      <c r="R2752" s="327"/>
      <c r="S2752" s="327"/>
      <c r="T2752" s="327"/>
      <c r="U2752" s="327"/>
      <c r="V2752" s="327"/>
      <c r="W2752" s="327"/>
      <c r="X2752" s="327"/>
      <c r="Y2752" s="327"/>
      <c r="Z2752" s="1444"/>
      <c r="AA2752" s="1444"/>
      <c r="AB2752" s="1445"/>
      <c r="AC2752" s="133"/>
      <c r="AD2752" s="718"/>
      <c r="AE2752" s="719"/>
      <c r="AF2752" s="720"/>
      <c r="AI2752" s="217"/>
      <c r="AJ2752" s="332"/>
      <c r="AK2752" s="332"/>
      <c r="AL2752" s="332"/>
      <c r="AM2752" s="189"/>
    </row>
    <row r="2753" spans="1:40" s="181" customFormat="1" ht="16.5" thickBot="1" x14ac:dyDescent="0.3">
      <c r="A2753" s="3578"/>
      <c r="B2753" s="3409"/>
      <c r="C2753" s="123" t="s">
        <v>17</v>
      </c>
      <c r="D2753" s="114"/>
      <c r="E2753" s="498"/>
      <c r="F2753" s="314"/>
      <c r="G2753" s="314"/>
      <c r="H2753" s="314"/>
      <c r="I2753" s="314"/>
      <c r="J2753" s="314"/>
      <c r="K2753" s="314"/>
      <c r="L2753" s="314"/>
      <c r="M2753" s="314"/>
      <c r="N2753" s="314"/>
      <c r="O2753" s="314"/>
      <c r="P2753" s="314"/>
      <c r="Q2753" s="314"/>
      <c r="R2753" s="314"/>
      <c r="S2753" s="314"/>
      <c r="T2753" s="314"/>
      <c r="U2753" s="314"/>
      <c r="V2753" s="314"/>
      <c r="W2753" s="314"/>
      <c r="X2753" s="314"/>
      <c r="Y2753" s="314"/>
      <c r="Z2753" s="314"/>
      <c r="AA2753" s="314"/>
      <c r="AB2753" s="315"/>
      <c r="AC2753" s="132"/>
      <c r="AD2753" s="718"/>
      <c r="AE2753" s="719"/>
      <c r="AF2753" s="720"/>
      <c r="AI2753" s="217"/>
      <c r="AJ2753" s="332"/>
      <c r="AK2753" s="332"/>
      <c r="AL2753" s="332"/>
      <c r="AM2753" s="189"/>
    </row>
    <row r="2754" spans="1:40" s="181" customFormat="1" hidden="1" x14ac:dyDescent="0.25">
      <c r="A2754" s="2024"/>
      <c r="B2754" s="2027"/>
      <c r="C2754" s="124" t="s">
        <v>18</v>
      </c>
      <c r="D2754" s="2161"/>
      <c r="E2754" s="497"/>
      <c r="F2754" s="311"/>
      <c r="G2754" s="311"/>
      <c r="H2754" s="155"/>
      <c r="I2754" s="155"/>
      <c r="J2754" s="155"/>
      <c r="K2754" s="155"/>
      <c r="L2754" s="155"/>
      <c r="M2754" s="155"/>
      <c r="N2754" s="155"/>
      <c r="O2754" s="155"/>
      <c r="P2754" s="155"/>
      <c r="Q2754" s="155"/>
      <c r="R2754" s="155"/>
      <c r="S2754" s="155"/>
      <c r="T2754" s="155"/>
      <c r="U2754" s="155"/>
      <c r="V2754" s="155"/>
      <c r="W2754" s="155"/>
      <c r="X2754" s="155"/>
      <c r="Y2754" s="155"/>
      <c r="Z2754" s="311"/>
      <c r="AA2754" s="311"/>
      <c r="AB2754" s="312"/>
      <c r="AC2754" s="132"/>
      <c r="AD2754" s="718"/>
      <c r="AE2754" s="719"/>
      <c r="AF2754" s="720"/>
      <c r="AI2754" s="217"/>
      <c r="AJ2754" s="332"/>
      <c r="AK2754" s="332"/>
      <c r="AL2754" s="332"/>
      <c r="AM2754" s="189"/>
    </row>
    <row r="2755" spans="1:40" s="181" customFormat="1" hidden="1" x14ac:dyDescent="0.25">
      <c r="A2755" s="2024"/>
      <c r="B2755" s="2027"/>
      <c r="C2755" s="124" t="s">
        <v>19</v>
      </c>
      <c r="D2755" s="346"/>
      <c r="E2755" s="497"/>
      <c r="F2755" s="311"/>
      <c r="G2755" s="311"/>
      <c r="H2755" s="155"/>
      <c r="I2755" s="155"/>
      <c r="J2755" s="155"/>
      <c r="K2755" s="155"/>
      <c r="L2755" s="155"/>
      <c r="M2755" s="155"/>
      <c r="N2755" s="155"/>
      <c r="O2755" s="155"/>
      <c r="P2755" s="155"/>
      <c r="Q2755" s="155"/>
      <c r="R2755" s="155"/>
      <c r="S2755" s="155"/>
      <c r="T2755" s="155"/>
      <c r="U2755" s="155"/>
      <c r="V2755" s="155"/>
      <c r="W2755" s="155"/>
      <c r="X2755" s="155"/>
      <c r="Y2755" s="155"/>
      <c r="Z2755" s="311"/>
      <c r="AA2755" s="311"/>
      <c r="AB2755" s="312"/>
      <c r="AC2755" s="132"/>
      <c r="AD2755" s="718"/>
      <c r="AE2755" s="719"/>
      <c r="AF2755" s="720"/>
      <c r="AH2755" s="332"/>
      <c r="AI2755" s="779"/>
      <c r="AJ2755" s="779"/>
      <c r="AK2755" s="780"/>
      <c r="AL2755" s="780"/>
      <c r="AM2755" s="189"/>
      <c r="AN2755" s="189"/>
    </row>
    <row r="2756" spans="1:40" s="181" customFormat="1" ht="16.5" hidden="1" thickBot="1" x14ac:dyDescent="0.3">
      <c r="A2756" s="3602" t="s">
        <v>42</v>
      </c>
      <c r="B2756" s="3603"/>
      <c r="C2756" s="3604"/>
      <c r="D2756" s="345"/>
      <c r="E2756" s="456">
        <f>SQRT(E2750*E2750+E2751*E2751)/E2734/1.73</f>
        <v>0</v>
      </c>
      <c r="F2756" s="179">
        <f t="shared" ref="F2756:AB2756" si="803">SQRT(F2750*F2750+F2751*F2751)/F2734/1.73</f>
        <v>0</v>
      </c>
      <c r="G2756" s="179">
        <f t="shared" si="803"/>
        <v>0</v>
      </c>
      <c r="H2756" s="79">
        <f t="shared" si="803"/>
        <v>0</v>
      </c>
      <c r="I2756" s="79">
        <f t="shared" si="803"/>
        <v>0</v>
      </c>
      <c r="J2756" s="79">
        <f t="shared" si="803"/>
        <v>0</v>
      </c>
      <c r="K2756" s="79">
        <f t="shared" si="803"/>
        <v>0</v>
      </c>
      <c r="L2756" s="79">
        <f t="shared" si="803"/>
        <v>0</v>
      </c>
      <c r="M2756" s="79">
        <f t="shared" si="803"/>
        <v>0</v>
      </c>
      <c r="N2756" s="79">
        <f t="shared" si="803"/>
        <v>0</v>
      </c>
      <c r="O2756" s="79">
        <f t="shared" si="803"/>
        <v>0</v>
      </c>
      <c r="P2756" s="79">
        <f t="shared" si="803"/>
        <v>0</v>
      </c>
      <c r="Q2756" s="79">
        <f t="shared" si="803"/>
        <v>0</v>
      </c>
      <c r="R2756" s="79">
        <f t="shared" si="803"/>
        <v>0</v>
      </c>
      <c r="S2756" s="79">
        <f t="shared" si="803"/>
        <v>0</v>
      </c>
      <c r="T2756" s="79">
        <f t="shared" si="803"/>
        <v>0</v>
      </c>
      <c r="U2756" s="79">
        <f t="shared" si="803"/>
        <v>0</v>
      </c>
      <c r="V2756" s="79">
        <f t="shared" si="803"/>
        <v>0</v>
      </c>
      <c r="W2756" s="79">
        <f t="shared" si="803"/>
        <v>0</v>
      </c>
      <c r="X2756" s="79">
        <f t="shared" si="803"/>
        <v>0</v>
      </c>
      <c r="Y2756" s="79">
        <f>SQRT(Y2750*Y2750+Y2751*Y2751)/Y2734/1.73</f>
        <v>0</v>
      </c>
      <c r="Z2756" s="179">
        <f t="shared" si="803"/>
        <v>0</v>
      </c>
      <c r="AA2756" s="179">
        <f t="shared" si="803"/>
        <v>0</v>
      </c>
      <c r="AB2756" s="180">
        <f t="shared" si="803"/>
        <v>0</v>
      </c>
      <c r="AC2756" s="457">
        <f>AVERAGE(E2756:AB2756)</f>
        <v>0</v>
      </c>
      <c r="AD2756" s="78" t="e">
        <f>(AC2752-AC2756)/AC2752</f>
        <v>#DIV/0!</v>
      </c>
      <c r="AE2756" s="79"/>
      <c r="AF2756" s="80"/>
      <c r="AI2756" s="300"/>
      <c r="AJ2756" s="302"/>
      <c r="AK2756" s="332"/>
      <c r="AL2756" s="302"/>
      <c r="AM2756" s="189"/>
    </row>
    <row r="2757" spans="1:40" s="181" customFormat="1" x14ac:dyDescent="0.25">
      <c r="A2757" s="3506" t="s">
        <v>47</v>
      </c>
      <c r="B2757" s="3423" t="s">
        <v>358</v>
      </c>
      <c r="C2757" s="121" t="s">
        <v>13</v>
      </c>
      <c r="D2757" s="2161" t="s">
        <v>820</v>
      </c>
      <c r="E2757" s="70">
        <v>31.4</v>
      </c>
      <c r="F2757" s="71">
        <v>28.4</v>
      </c>
      <c r="G2757" s="71">
        <v>27</v>
      </c>
      <c r="H2757" s="71">
        <v>26</v>
      </c>
      <c r="I2757" s="71">
        <v>23.6</v>
      </c>
      <c r="J2757" s="71">
        <v>25</v>
      </c>
      <c r="K2757" s="71">
        <v>23.8</v>
      </c>
      <c r="L2757" s="71">
        <v>24</v>
      </c>
      <c r="M2757" s="71">
        <v>24.6</v>
      </c>
      <c r="N2757" s="71">
        <v>22.8</v>
      </c>
      <c r="O2757" s="71">
        <v>22</v>
      </c>
      <c r="P2757" s="71">
        <v>24.6</v>
      </c>
      <c r="Q2757" s="71">
        <v>24.6</v>
      </c>
      <c r="R2757" s="71">
        <v>25.2</v>
      </c>
      <c r="S2757" s="71">
        <v>22</v>
      </c>
      <c r="T2757" s="71">
        <v>19.8</v>
      </c>
      <c r="U2757" s="71">
        <v>19</v>
      </c>
      <c r="V2757" s="71">
        <v>17.8</v>
      </c>
      <c r="W2757" s="71">
        <v>18.8</v>
      </c>
      <c r="X2757" s="71">
        <v>19.600000000000001</v>
      </c>
      <c r="Y2757" s="71">
        <v>20.8</v>
      </c>
      <c r="Z2757" s="71">
        <v>22.6</v>
      </c>
      <c r="AA2757" s="71">
        <v>21.8</v>
      </c>
      <c r="AB2757" s="72">
        <v>25.2</v>
      </c>
      <c r="AC2757" s="131">
        <f>SUM(E2757:AB2757)</f>
        <v>560.40000000000009</v>
      </c>
      <c r="AD2757" s="717"/>
      <c r="AE2757" s="464">
        <v>100</v>
      </c>
      <c r="AF2757" s="465">
        <v>20</v>
      </c>
      <c r="AI2757" s="300"/>
      <c r="AJ2757" s="863"/>
      <c r="AK2757" s="862"/>
      <c r="AL2757" s="332"/>
      <c r="AM2757" s="189"/>
    </row>
    <row r="2758" spans="1:40" s="181" customFormat="1" x14ac:dyDescent="0.25">
      <c r="A2758" s="3529"/>
      <c r="B2758" s="3409"/>
      <c r="C2758" s="123" t="s">
        <v>14</v>
      </c>
      <c r="D2758" s="2161" t="s">
        <v>820</v>
      </c>
      <c r="E2758" s="391">
        <v>7.2</v>
      </c>
      <c r="F2758" s="308">
        <v>7</v>
      </c>
      <c r="G2758" s="308">
        <v>6.6</v>
      </c>
      <c r="H2758" s="308">
        <v>6.8</v>
      </c>
      <c r="I2758" s="308">
        <v>7</v>
      </c>
      <c r="J2758" s="308">
        <v>7</v>
      </c>
      <c r="K2758" s="308">
        <v>7.4</v>
      </c>
      <c r="L2758" s="308">
        <v>7</v>
      </c>
      <c r="M2758" s="308">
        <v>6.8</v>
      </c>
      <c r="N2758" s="308">
        <v>6.8</v>
      </c>
      <c r="O2758" s="308">
        <v>6.4</v>
      </c>
      <c r="P2758" s="308">
        <v>6.2</v>
      </c>
      <c r="Q2758" s="308">
        <v>6.4</v>
      </c>
      <c r="R2758" s="308">
        <v>6.4</v>
      </c>
      <c r="S2758" s="308">
        <v>6.2</v>
      </c>
      <c r="T2758" s="308">
        <v>6</v>
      </c>
      <c r="U2758" s="308">
        <v>6.2</v>
      </c>
      <c r="V2758" s="308">
        <v>6.2</v>
      </c>
      <c r="W2758" s="308">
        <v>6</v>
      </c>
      <c r="X2758" s="308">
        <v>6</v>
      </c>
      <c r="Y2758" s="308">
        <v>6</v>
      </c>
      <c r="Z2758" s="308">
        <v>6.6</v>
      </c>
      <c r="AA2758" s="308">
        <v>6.4</v>
      </c>
      <c r="AB2758" s="309">
        <v>7.2</v>
      </c>
      <c r="AC2758" s="133">
        <f>SUM(E2758:AB2758)</f>
        <v>157.80000000000001</v>
      </c>
      <c r="AD2758" s="718"/>
      <c r="AE2758" s="719"/>
      <c r="AF2758" s="720"/>
      <c r="AI2758" s="217"/>
      <c r="AJ2758" s="332"/>
      <c r="AK2758" s="332"/>
      <c r="AL2758" s="332"/>
      <c r="AM2758" s="189"/>
    </row>
    <row r="2759" spans="1:40" s="181" customFormat="1" x14ac:dyDescent="0.25">
      <c r="A2759" s="3529"/>
      <c r="B2759" s="3409"/>
      <c r="C2759" s="123" t="s">
        <v>15</v>
      </c>
      <c r="D2759" s="346" t="s">
        <v>54</v>
      </c>
      <c r="E2759" s="1459">
        <v>2</v>
      </c>
      <c r="F2759" s="1444">
        <v>2</v>
      </c>
      <c r="G2759" s="1444">
        <v>2</v>
      </c>
      <c r="H2759" s="327">
        <v>2</v>
      </c>
      <c r="I2759" s="327">
        <v>1</v>
      </c>
      <c r="J2759" s="327">
        <v>1</v>
      </c>
      <c r="K2759" s="327">
        <v>1</v>
      </c>
      <c r="L2759" s="327">
        <v>2</v>
      </c>
      <c r="M2759" s="327">
        <v>2</v>
      </c>
      <c r="N2759" s="327">
        <v>2</v>
      </c>
      <c r="O2759" s="327">
        <v>1</v>
      </c>
      <c r="P2759" s="327">
        <v>2</v>
      </c>
      <c r="Q2759" s="327">
        <v>2</v>
      </c>
      <c r="R2759" s="327">
        <v>1</v>
      </c>
      <c r="S2759" s="327">
        <v>1</v>
      </c>
      <c r="T2759" s="327">
        <v>1</v>
      </c>
      <c r="U2759" s="327">
        <v>1</v>
      </c>
      <c r="V2759" s="327">
        <v>1</v>
      </c>
      <c r="W2759" s="327">
        <v>1</v>
      </c>
      <c r="X2759" s="327">
        <v>1</v>
      </c>
      <c r="Y2759" s="327">
        <v>1</v>
      </c>
      <c r="Z2759" s="1444">
        <v>1</v>
      </c>
      <c r="AA2759" s="1444">
        <v>1</v>
      </c>
      <c r="AB2759" s="1445">
        <v>2</v>
      </c>
      <c r="AC2759" s="133">
        <f>AVERAGE(E2759:AB2759)</f>
        <v>1.4166666666666667</v>
      </c>
      <c r="AD2759" s="718"/>
      <c r="AE2759" s="719"/>
      <c r="AF2759" s="720"/>
      <c r="AI2759" s="217"/>
      <c r="AJ2759" s="332"/>
      <c r="AK2759" s="332"/>
      <c r="AL2759" s="332"/>
      <c r="AM2759" s="189"/>
    </row>
    <row r="2760" spans="1:40" s="181" customFormat="1" ht="16.5" thickBot="1" x14ac:dyDescent="0.3">
      <c r="A2760" s="3529"/>
      <c r="B2760" s="3409"/>
      <c r="C2760" s="123" t="s">
        <v>17</v>
      </c>
      <c r="D2760" s="346"/>
      <c r="E2760" s="498">
        <f t="shared" ref="E2760:AB2760" si="804">E2758/E2757</f>
        <v>0.22929936305732485</v>
      </c>
      <c r="F2760" s="314">
        <f t="shared" si="804"/>
        <v>0.24647887323943662</v>
      </c>
      <c r="G2760" s="314">
        <f t="shared" si="804"/>
        <v>0.24444444444444444</v>
      </c>
      <c r="H2760" s="314">
        <f t="shared" si="804"/>
        <v>0.26153846153846155</v>
      </c>
      <c r="I2760" s="314">
        <f t="shared" si="804"/>
        <v>0.29661016949152541</v>
      </c>
      <c r="J2760" s="314">
        <f t="shared" si="804"/>
        <v>0.28000000000000003</v>
      </c>
      <c r="K2760" s="314">
        <f t="shared" si="804"/>
        <v>0.31092436974789917</v>
      </c>
      <c r="L2760" s="314">
        <f t="shared" si="804"/>
        <v>0.29166666666666669</v>
      </c>
      <c r="M2760" s="314">
        <f t="shared" si="804"/>
        <v>0.27642276422764223</v>
      </c>
      <c r="N2760" s="314">
        <f t="shared" si="804"/>
        <v>0.2982456140350877</v>
      </c>
      <c r="O2760" s="314">
        <f t="shared" si="804"/>
        <v>0.29090909090909095</v>
      </c>
      <c r="P2760" s="314">
        <f t="shared" si="804"/>
        <v>0.25203252032520324</v>
      </c>
      <c r="Q2760" s="314">
        <f t="shared" si="804"/>
        <v>0.26016260162601623</v>
      </c>
      <c r="R2760" s="314">
        <f t="shared" si="804"/>
        <v>0.25396825396825401</v>
      </c>
      <c r="S2760" s="314">
        <f t="shared" si="804"/>
        <v>0.2818181818181818</v>
      </c>
      <c r="T2760" s="314">
        <f t="shared" si="804"/>
        <v>0.30303030303030304</v>
      </c>
      <c r="U2760" s="314">
        <f t="shared" si="804"/>
        <v>0.32631578947368423</v>
      </c>
      <c r="V2760" s="314">
        <f t="shared" si="804"/>
        <v>0.34831460674157305</v>
      </c>
      <c r="W2760" s="314">
        <f t="shared" si="804"/>
        <v>0.31914893617021273</v>
      </c>
      <c r="X2760" s="314">
        <f t="shared" si="804"/>
        <v>0.30612244897959179</v>
      </c>
      <c r="Y2760" s="314">
        <f>Y2758/Y2757</f>
        <v>0.28846153846153844</v>
      </c>
      <c r="Z2760" s="314">
        <f t="shared" si="804"/>
        <v>0.29203539823008845</v>
      </c>
      <c r="AA2760" s="314">
        <f t="shared" si="804"/>
        <v>0.29357798165137616</v>
      </c>
      <c r="AB2760" s="315">
        <f t="shared" si="804"/>
        <v>0.28571428571428575</v>
      </c>
      <c r="AC2760" s="430">
        <f>AVERAGE(E2760:AB2760)</f>
        <v>0.28488511098116193</v>
      </c>
      <c r="AD2760" s="718"/>
      <c r="AE2760" s="719"/>
      <c r="AF2760" s="720"/>
      <c r="AI2760" s="217"/>
      <c r="AJ2760" s="332"/>
      <c r="AK2760" s="332"/>
      <c r="AL2760" s="332"/>
      <c r="AM2760" s="189"/>
    </row>
    <row r="2761" spans="1:40" s="181" customFormat="1" hidden="1" x14ac:dyDescent="0.25">
      <c r="A2761" s="2024"/>
      <c r="B2761" s="2027"/>
      <c r="C2761" s="124" t="s">
        <v>18</v>
      </c>
      <c r="D2761" s="346"/>
      <c r="E2761" s="497"/>
      <c r="F2761" s="311"/>
      <c r="G2761" s="311"/>
      <c r="H2761" s="155"/>
      <c r="I2761" s="155"/>
      <c r="J2761" s="155"/>
      <c r="K2761" s="155"/>
      <c r="L2761" s="155"/>
      <c r="M2761" s="155"/>
      <c r="N2761" s="155"/>
      <c r="O2761" s="155"/>
      <c r="P2761" s="155"/>
      <c r="Q2761" s="155"/>
      <c r="R2761" s="155"/>
      <c r="S2761" s="155"/>
      <c r="T2761" s="155"/>
      <c r="U2761" s="155"/>
      <c r="V2761" s="155"/>
      <c r="W2761" s="155"/>
      <c r="X2761" s="155"/>
      <c r="Y2761" s="155"/>
      <c r="Z2761" s="311"/>
      <c r="AA2761" s="311"/>
      <c r="AB2761" s="312"/>
      <c r="AC2761" s="132"/>
      <c r="AD2761" s="718"/>
      <c r="AE2761" s="719"/>
      <c r="AF2761" s="720"/>
      <c r="AI2761" s="217"/>
      <c r="AJ2761" s="332"/>
      <c r="AK2761" s="332"/>
      <c r="AL2761" s="332"/>
      <c r="AM2761" s="189"/>
    </row>
    <row r="2762" spans="1:40" s="181" customFormat="1" hidden="1" x14ac:dyDescent="0.25">
      <c r="A2762" s="2024"/>
      <c r="B2762" s="2027"/>
      <c r="C2762" s="124" t="s">
        <v>19</v>
      </c>
      <c r="D2762" s="346"/>
      <c r="E2762" s="497"/>
      <c r="F2762" s="311"/>
      <c r="G2762" s="311"/>
      <c r="H2762" s="155"/>
      <c r="I2762" s="155"/>
      <c r="J2762" s="155"/>
      <c r="K2762" s="155"/>
      <c r="L2762" s="155"/>
      <c r="M2762" s="155"/>
      <c r="N2762" s="155"/>
      <c r="O2762" s="155"/>
      <c r="P2762" s="155"/>
      <c r="Q2762" s="155"/>
      <c r="R2762" s="155"/>
      <c r="S2762" s="155"/>
      <c r="T2762" s="155"/>
      <c r="U2762" s="155"/>
      <c r="V2762" s="155"/>
      <c r="W2762" s="155"/>
      <c r="X2762" s="155"/>
      <c r="Y2762" s="155"/>
      <c r="Z2762" s="311"/>
      <c r="AA2762" s="311"/>
      <c r="AB2762" s="312"/>
      <c r="AC2762" s="132"/>
      <c r="AD2762" s="718"/>
      <c r="AE2762" s="719"/>
      <c r="AF2762" s="720"/>
      <c r="AH2762" s="332"/>
      <c r="AI2762" s="779"/>
      <c r="AJ2762" s="779"/>
      <c r="AK2762" s="780"/>
      <c r="AL2762" s="780"/>
      <c r="AM2762" s="189"/>
      <c r="AN2762" s="189"/>
    </row>
    <row r="2763" spans="1:40" s="181" customFormat="1" ht="16.5" hidden="1" thickBot="1" x14ac:dyDescent="0.3">
      <c r="A2763" s="3602" t="s">
        <v>42</v>
      </c>
      <c r="B2763" s="3603"/>
      <c r="C2763" s="3604"/>
      <c r="D2763" s="345"/>
      <c r="E2763" s="456">
        <f>SQRT(E2757*E2757+E2758*E2758)/E2734/1.73</f>
        <v>1.8009024599105616</v>
      </c>
      <c r="F2763" s="179">
        <f t="shared" ref="F2763:AB2763" si="805">SQRT(F2757*F2757+F2758*F2758)/F2734/1.73</f>
        <v>1.6335738887451368</v>
      </c>
      <c r="G2763" s="179">
        <f t="shared" si="805"/>
        <v>1.5478278354639941</v>
      </c>
      <c r="H2763" s="79">
        <f t="shared" si="805"/>
        <v>1.4922580695299275</v>
      </c>
      <c r="I2763" s="79">
        <f t="shared" si="805"/>
        <v>1.370813970413953</v>
      </c>
      <c r="J2763" s="79">
        <f t="shared" si="805"/>
        <v>1.4319325536940355</v>
      </c>
      <c r="K2763" s="79">
        <f t="shared" si="805"/>
        <v>1.3852759074854941</v>
      </c>
      <c r="L2763" s="79">
        <f t="shared" si="805"/>
        <v>1.3908437971148337</v>
      </c>
      <c r="M2763" s="79">
        <f t="shared" si="805"/>
        <v>1.4365056232386735</v>
      </c>
      <c r="N2763" s="79">
        <f t="shared" si="805"/>
        <v>1.3274954679369788</v>
      </c>
      <c r="O2763" s="79">
        <f t="shared" si="805"/>
        <v>1.2908317607292192</v>
      </c>
      <c r="P2763" s="79">
        <f t="shared" si="805"/>
        <v>1.4334623177146737</v>
      </c>
      <c r="Q2763" s="79">
        <f t="shared" si="805"/>
        <v>1.4265048887752052</v>
      </c>
      <c r="R2763" s="79">
        <f t="shared" si="805"/>
        <v>1.4619554216054522</v>
      </c>
      <c r="S2763" s="79">
        <f t="shared" si="805"/>
        <v>1.2839754870449112</v>
      </c>
      <c r="T2763" s="79">
        <f t="shared" si="805"/>
        <v>1.1599450322925717</v>
      </c>
      <c r="U2763" s="79">
        <f t="shared" si="805"/>
        <v>1.1281834298549829</v>
      </c>
      <c r="V2763" s="79">
        <f t="shared" si="805"/>
        <v>1.062956303134553</v>
      </c>
      <c r="W2763" s="79">
        <f t="shared" si="805"/>
        <v>1.1107177993972239</v>
      </c>
      <c r="X2763" s="79">
        <f t="shared" si="805"/>
        <v>1.1492184343451464</v>
      </c>
      <c r="Y2763" s="79">
        <f>SQRT(Y2757*Y2757+Y2758*Y2758)/Y2734/1.73</f>
        <v>1.2243981880917896</v>
      </c>
      <c r="Z2763" s="179">
        <f t="shared" si="805"/>
        <v>1.3200047856986752</v>
      </c>
      <c r="AA2763" s="179">
        <f t="shared" si="805"/>
        <v>1.2762845801940446</v>
      </c>
      <c r="AB2763" s="180">
        <f t="shared" si="805"/>
        <v>1.4765459667945477</v>
      </c>
      <c r="AC2763" s="199">
        <f>AVERAGE(E2763:AB2763)</f>
        <v>1.3592672487169413</v>
      </c>
      <c r="AD2763" s="78">
        <f>(AC2759-AC2763)/AC2759</f>
        <v>4.0517236199806211E-2</v>
      </c>
      <c r="AE2763" s="79"/>
      <c r="AF2763" s="80"/>
      <c r="AI2763" s="300"/>
      <c r="AJ2763" s="302"/>
      <c r="AK2763" s="332"/>
      <c r="AL2763" s="302"/>
      <c r="AM2763" s="189"/>
    </row>
    <row r="2764" spans="1:40" s="181" customFormat="1" ht="15.75" customHeight="1" x14ac:dyDescent="0.25">
      <c r="A2764" s="3506" t="s">
        <v>27</v>
      </c>
      <c r="B2764" s="3423" t="s">
        <v>359</v>
      </c>
      <c r="C2764" s="121" t="s">
        <v>13</v>
      </c>
      <c r="D2764" s="113" t="s">
        <v>820</v>
      </c>
      <c r="E2764" s="70">
        <v>31.2</v>
      </c>
      <c r="F2764" s="71">
        <v>26.6</v>
      </c>
      <c r="G2764" s="71">
        <v>26.4</v>
      </c>
      <c r="H2764" s="71">
        <v>27</v>
      </c>
      <c r="I2764" s="71">
        <v>27.6</v>
      </c>
      <c r="J2764" s="71">
        <v>26.6</v>
      </c>
      <c r="K2764" s="71">
        <v>26.4</v>
      </c>
      <c r="L2764" s="71">
        <v>26.4</v>
      </c>
      <c r="M2764" s="71">
        <v>26</v>
      </c>
      <c r="N2764" s="71">
        <v>28.4</v>
      </c>
      <c r="O2764" s="71">
        <v>28.2</v>
      </c>
      <c r="P2764" s="71">
        <v>26</v>
      </c>
      <c r="Q2764" s="71">
        <v>28.2</v>
      </c>
      <c r="R2764" s="71">
        <v>30.4</v>
      </c>
      <c r="S2764" s="71">
        <v>28.8</v>
      </c>
      <c r="T2764" s="71">
        <v>27.4</v>
      </c>
      <c r="U2764" s="71">
        <v>26.2</v>
      </c>
      <c r="V2764" s="71">
        <v>26.2</v>
      </c>
      <c r="W2764" s="71">
        <v>24.6</v>
      </c>
      <c r="X2764" s="71">
        <v>26</v>
      </c>
      <c r="Y2764" s="71">
        <v>28.2</v>
      </c>
      <c r="Z2764" s="71">
        <v>28.6</v>
      </c>
      <c r="AA2764" s="71">
        <v>34.6</v>
      </c>
      <c r="AB2764" s="72">
        <v>32.4</v>
      </c>
      <c r="AC2764" s="131">
        <f>SUM(E2764:AB2764)</f>
        <v>668.4</v>
      </c>
      <c r="AD2764" s="717"/>
      <c r="AE2764" s="464">
        <v>100</v>
      </c>
      <c r="AF2764" s="465">
        <v>20</v>
      </c>
      <c r="AI2764" s="300"/>
      <c r="AJ2764" s="863"/>
      <c r="AK2764" s="862"/>
      <c r="AL2764" s="332"/>
      <c r="AM2764" s="189"/>
    </row>
    <row r="2765" spans="1:40" s="181" customFormat="1" x14ac:dyDescent="0.25">
      <c r="A2765" s="3529"/>
      <c r="B2765" s="3409"/>
      <c r="C2765" s="123" t="s">
        <v>14</v>
      </c>
      <c r="D2765" s="108" t="s">
        <v>820</v>
      </c>
      <c r="E2765" s="391">
        <v>0.2</v>
      </c>
      <c r="F2765" s="308">
        <v>0</v>
      </c>
      <c r="G2765" s="308">
        <v>0</v>
      </c>
      <c r="H2765" s="308">
        <v>0</v>
      </c>
      <c r="I2765" s="308">
        <v>0</v>
      </c>
      <c r="J2765" s="308">
        <v>0</v>
      </c>
      <c r="K2765" s="308">
        <v>0</v>
      </c>
      <c r="L2765" s="308">
        <v>0</v>
      </c>
      <c r="M2765" s="308">
        <v>0</v>
      </c>
      <c r="N2765" s="308">
        <v>0</v>
      </c>
      <c r="O2765" s="308">
        <v>0</v>
      </c>
      <c r="P2765" s="308">
        <v>0</v>
      </c>
      <c r="Q2765" s="308">
        <v>0</v>
      </c>
      <c r="R2765" s="308">
        <v>0</v>
      </c>
      <c r="S2765" s="308">
        <v>0</v>
      </c>
      <c r="T2765" s="308">
        <v>0</v>
      </c>
      <c r="U2765" s="308">
        <v>0</v>
      </c>
      <c r="V2765" s="308">
        <v>0</v>
      </c>
      <c r="W2765" s="308">
        <v>0</v>
      </c>
      <c r="X2765" s="308">
        <v>0</v>
      </c>
      <c r="Y2765" s="308">
        <v>0</v>
      </c>
      <c r="Z2765" s="308">
        <v>0</v>
      </c>
      <c r="AA2765" s="308">
        <v>1.4</v>
      </c>
      <c r="AB2765" s="309">
        <v>0.4</v>
      </c>
      <c r="AC2765" s="133">
        <f>SUM(E2765:AB2765)</f>
        <v>2</v>
      </c>
      <c r="AD2765" s="718"/>
      <c r="AE2765" s="719"/>
      <c r="AF2765" s="720"/>
      <c r="AI2765" s="217"/>
      <c r="AJ2765" s="332"/>
      <c r="AK2765" s="332"/>
      <c r="AL2765" s="332"/>
      <c r="AM2765" s="189"/>
    </row>
    <row r="2766" spans="1:40" s="181" customFormat="1" x14ac:dyDescent="0.25">
      <c r="A2766" s="3529"/>
      <c r="B2766" s="3409"/>
      <c r="C2766" s="123" t="s">
        <v>15</v>
      </c>
      <c r="D2766" s="108" t="s">
        <v>54</v>
      </c>
      <c r="E2766" s="1473">
        <v>2</v>
      </c>
      <c r="F2766" s="1474">
        <v>2</v>
      </c>
      <c r="G2766" s="1474">
        <v>2</v>
      </c>
      <c r="H2766" s="1701">
        <v>2</v>
      </c>
      <c r="I2766" s="1701">
        <v>2</v>
      </c>
      <c r="J2766" s="1701">
        <v>2</v>
      </c>
      <c r="K2766" s="1701">
        <v>2</v>
      </c>
      <c r="L2766" s="1701">
        <v>2</v>
      </c>
      <c r="M2766" s="1701">
        <v>2</v>
      </c>
      <c r="N2766" s="1701">
        <v>2</v>
      </c>
      <c r="O2766" s="1701">
        <v>2</v>
      </c>
      <c r="P2766" s="1701">
        <v>2</v>
      </c>
      <c r="Q2766" s="1701">
        <v>2</v>
      </c>
      <c r="R2766" s="1701">
        <v>2</v>
      </c>
      <c r="S2766" s="1701">
        <v>2</v>
      </c>
      <c r="T2766" s="1701">
        <v>2</v>
      </c>
      <c r="U2766" s="1701">
        <v>2</v>
      </c>
      <c r="V2766" s="1701">
        <v>2</v>
      </c>
      <c r="W2766" s="1701">
        <v>2</v>
      </c>
      <c r="X2766" s="1701">
        <v>2</v>
      </c>
      <c r="Y2766" s="1701">
        <v>2</v>
      </c>
      <c r="Z2766" s="1474">
        <v>2</v>
      </c>
      <c r="AA2766" s="1474">
        <v>2</v>
      </c>
      <c r="AB2766" s="1475">
        <v>2</v>
      </c>
      <c r="AC2766" s="133">
        <f>AVERAGE(E2766:AB2766)</f>
        <v>2</v>
      </c>
      <c r="AD2766" s="718"/>
      <c r="AE2766" s="719"/>
      <c r="AF2766" s="720"/>
      <c r="AI2766" s="217"/>
      <c r="AJ2766" s="332"/>
      <c r="AK2766" s="332"/>
      <c r="AL2766" s="332"/>
      <c r="AM2766" s="189"/>
    </row>
    <row r="2767" spans="1:40" s="181" customFormat="1" ht="16.5" thickBot="1" x14ac:dyDescent="0.3">
      <c r="A2767" s="3529"/>
      <c r="B2767" s="3409"/>
      <c r="C2767" s="123" t="s">
        <v>17</v>
      </c>
      <c r="D2767" s="114"/>
      <c r="E2767" s="498">
        <f t="shared" ref="E2767:AB2767" si="806">E2765/E2764</f>
        <v>6.4102564102564109E-3</v>
      </c>
      <c r="F2767" s="314">
        <f t="shared" si="806"/>
        <v>0</v>
      </c>
      <c r="G2767" s="314">
        <f t="shared" si="806"/>
        <v>0</v>
      </c>
      <c r="H2767" s="314">
        <f t="shared" si="806"/>
        <v>0</v>
      </c>
      <c r="I2767" s="314">
        <f t="shared" si="806"/>
        <v>0</v>
      </c>
      <c r="J2767" s="314">
        <f t="shared" si="806"/>
        <v>0</v>
      </c>
      <c r="K2767" s="314">
        <f t="shared" si="806"/>
        <v>0</v>
      </c>
      <c r="L2767" s="314">
        <f t="shared" si="806"/>
        <v>0</v>
      </c>
      <c r="M2767" s="314">
        <f t="shared" si="806"/>
        <v>0</v>
      </c>
      <c r="N2767" s="314">
        <f t="shared" si="806"/>
        <v>0</v>
      </c>
      <c r="O2767" s="314">
        <f t="shared" si="806"/>
        <v>0</v>
      </c>
      <c r="P2767" s="314">
        <f t="shared" si="806"/>
        <v>0</v>
      </c>
      <c r="Q2767" s="314">
        <f t="shared" si="806"/>
        <v>0</v>
      </c>
      <c r="R2767" s="314">
        <f t="shared" si="806"/>
        <v>0</v>
      </c>
      <c r="S2767" s="314">
        <f t="shared" si="806"/>
        <v>0</v>
      </c>
      <c r="T2767" s="314">
        <f t="shared" si="806"/>
        <v>0</v>
      </c>
      <c r="U2767" s="314">
        <f t="shared" si="806"/>
        <v>0</v>
      </c>
      <c r="V2767" s="314">
        <f t="shared" si="806"/>
        <v>0</v>
      </c>
      <c r="W2767" s="314">
        <f t="shared" si="806"/>
        <v>0</v>
      </c>
      <c r="X2767" s="314">
        <f t="shared" si="806"/>
        <v>0</v>
      </c>
      <c r="Y2767" s="314">
        <f>Y2765/Y2764</f>
        <v>0</v>
      </c>
      <c r="Z2767" s="402">
        <f t="shared" si="806"/>
        <v>0</v>
      </c>
      <c r="AA2767" s="402">
        <f t="shared" si="806"/>
        <v>4.0462427745664734E-2</v>
      </c>
      <c r="AB2767" s="1090">
        <f t="shared" si="806"/>
        <v>1.234567901234568E-2</v>
      </c>
      <c r="AC2767" s="430">
        <f>AVERAGE(E2767:AB2767)</f>
        <v>2.467431798677784E-3</v>
      </c>
      <c r="AD2767" s="718"/>
      <c r="AE2767" s="719"/>
      <c r="AF2767" s="720"/>
      <c r="AI2767" s="217"/>
      <c r="AJ2767" s="332"/>
      <c r="AK2767" s="332"/>
      <c r="AL2767" s="332"/>
      <c r="AM2767" s="189"/>
    </row>
    <row r="2768" spans="1:40" s="181" customFormat="1" hidden="1" x14ac:dyDescent="0.25">
      <c r="A2768" s="2024"/>
      <c r="B2768" s="2027"/>
      <c r="C2768" s="124" t="s">
        <v>18</v>
      </c>
      <c r="D2768" s="2161"/>
      <c r="E2768" s="497"/>
      <c r="F2768" s="311"/>
      <c r="G2768" s="311"/>
      <c r="H2768" s="155"/>
      <c r="I2768" s="155"/>
      <c r="J2768" s="155"/>
      <c r="K2768" s="155"/>
      <c r="L2768" s="155"/>
      <c r="M2768" s="155"/>
      <c r="N2768" s="155"/>
      <c r="O2768" s="155"/>
      <c r="P2768" s="155"/>
      <c r="Q2768" s="155"/>
      <c r="R2768" s="155"/>
      <c r="S2768" s="155"/>
      <c r="T2768" s="155"/>
      <c r="U2768" s="155"/>
      <c r="V2768" s="155"/>
      <c r="W2768" s="155"/>
      <c r="X2768" s="155"/>
      <c r="Y2768" s="155"/>
      <c r="Z2768" s="400"/>
      <c r="AA2768" s="400"/>
      <c r="AB2768" s="1091"/>
      <c r="AC2768" s="132"/>
      <c r="AD2768" s="718"/>
      <c r="AE2768" s="719"/>
      <c r="AF2768" s="720"/>
      <c r="AI2768" s="217"/>
      <c r="AJ2768" s="332"/>
      <c r="AK2768" s="332"/>
      <c r="AL2768" s="332"/>
      <c r="AM2768" s="189"/>
    </row>
    <row r="2769" spans="1:40" s="181" customFormat="1" hidden="1" x14ac:dyDescent="0.25">
      <c r="A2769" s="2024"/>
      <c r="B2769" s="2027"/>
      <c r="C2769" s="124" t="s">
        <v>19</v>
      </c>
      <c r="D2769" s="346"/>
      <c r="E2769" s="497"/>
      <c r="F2769" s="311"/>
      <c r="G2769" s="311"/>
      <c r="H2769" s="155"/>
      <c r="I2769" s="155"/>
      <c r="J2769" s="155"/>
      <c r="K2769" s="155"/>
      <c r="L2769" s="155"/>
      <c r="M2769" s="155"/>
      <c r="N2769" s="155"/>
      <c r="O2769" s="155"/>
      <c r="P2769" s="155"/>
      <c r="Q2769" s="155"/>
      <c r="R2769" s="155"/>
      <c r="S2769" s="155"/>
      <c r="T2769" s="155"/>
      <c r="U2769" s="155"/>
      <c r="V2769" s="155"/>
      <c r="W2769" s="155"/>
      <c r="X2769" s="155"/>
      <c r="Y2769" s="155"/>
      <c r="Z2769" s="400"/>
      <c r="AA2769" s="400"/>
      <c r="AB2769" s="1091"/>
      <c r="AC2769" s="132"/>
      <c r="AD2769" s="718"/>
      <c r="AE2769" s="719"/>
      <c r="AF2769" s="720"/>
      <c r="AH2769" s="332"/>
      <c r="AI2769" s="779"/>
      <c r="AJ2769" s="779"/>
      <c r="AK2769" s="780"/>
      <c r="AL2769" s="780"/>
      <c r="AM2769" s="189"/>
      <c r="AN2769" s="189"/>
    </row>
    <row r="2770" spans="1:40" s="181" customFormat="1" ht="16.5" hidden="1" thickBot="1" x14ac:dyDescent="0.3">
      <c r="A2770" s="3602" t="s">
        <v>42</v>
      </c>
      <c r="B2770" s="3603"/>
      <c r="C2770" s="3604"/>
      <c r="D2770" s="345"/>
      <c r="E2770" s="456">
        <f>SQRT(E2764*E2764+E2765*E2765)/E2734/1.73</f>
        <v>1.7442023802873403</v>
      </c>
      <c r="F2770" s="179">
        <f t="shared" ref="F2770:AB2770" si="807">SQRT(F2764*F2764+F2765*F2765)/F2734/1.73</f>
        <v>1.4855770573287539</v>
      </c>
      <c r="G2770" s="179">
        <f t="shared" si="807"/>
        <v>1.4701460122289416</v>
      </c>
      <c r="H2770" s="79">
        <f t="shared" si="807"/>
        <v>1.4992254002098915</v>
      </c>
      <c r="I2770" s="79">
        <f t="shared" si="807"/>
        <v>1.5369708309666208</v>
      </c>
      <c r="J2770" s="79">
        <f t="shared" si="807"/>
        <v>1.4671490976481489</v>
      </c>
      <c r="K2770" s="79">
        <f t="shared" si="807"/>
        <v>1.4673188083592708</v>
      </c>
      <c r="L2770" s="79">
        <f t="shared" si="807"/>
        <v>1.4687310497532642</v>
      </c>
      <c r="M2770" s="79">
        <f t="shared" si="807"/>
        <v>1.4633789419770251</v>
      </c>
      <c r="N2770" s="79">
        <f t="shared" si="807"/>
        <v>1.5845738389090989</v>
      </c>
      <c r="O2770" s="79">
        <f t="shared" si="807"/>
        <v>1.5887502957779807</v>
      </c>
      <c r="P2770" s="79">
        <f t="shared" si="807"/>
        <v>1.4691008537736117</v>
      </c>
      <c r="Q2770" s="79">
        <f t="shared" si="807"/>
        <v>1.5825803917167067</v>
      </c>
      <c r="R2770" s="79">
        <f t="shared" si="807"/>
        <v>1.7093632621848363</v>
      </c>
      <c r="S2770" s="79">
        <f t="shared" si="807"/>
        <v>1.6178230169028802</v>
      </c>
      <c r="T2770" s="79">
        <f t="shared" si="807"/>
        <v>1.5361930445215652</v>
      </c>
      <c r="U2770" s="79">
        <f t="shared" si="807"/>
        <v>1.4789559248554913</v>
      </c>
      <c r="V2770" s="79">
        <f t="shared" si="807"/>
        <v>1.4775130410263642</v>
      </c>
      <c r="W2770" s="79">
        <f t="shared" si="807"/>
        <v>1.3845816143321084</v>
      </c>
      <c r="X2770" s="79">
        <f t="shared" si="807"/>
        <v>1.4577014291080548</v>
      </c>
      <c r="Y2770" s="79">
        <f>SQRT(Y2764*Y2764+Y2765*Y2765)/Y2734/1.73</f>
        <v>1.5949684965442348</v>
      </c>
      <c r="Z2770" s="179">
        <f t="shared" si="807"/>
        <v>1.6034715720188606</v>
      </c>
      <c r="AA2770" s="179">
        <f t="shared" si="807"/>
        <v>1.9452250131142006</v>
      </c>
      <c r="AB2770" s="180">
        <f t="shared" si="807"/>
        <v>1.8255117827652039</v>
      </c>
      <c r="AC2770" s="199">
        <f>AVERAGE(E2770:AB2770)</f>
        <v>1.560792214846269</v>
      </c>
      <c r="AD2770" s="78">
        <f>(AC2766-AC2770)/AC2766</f>
        <v>0.21960389257686552</v>
      </c>
      <c r="AE2770" s="79"/>
      <c r="AF2770" s="80"/>
      <c r="AI2770" s="300"/>
      <c r="AJ2770" s="302"/>
      <c r="AK2770" s="332"/>
      <c r="AL2770" s="302"/>
      <c r="AM2770" s="189"/>
    </row>
    <row r="2771" spans="1:40" s="181" customFormat="1" x14ac:dyDescent="0.25">
      <c r="A2771" s="3506" t="s">
        <v>29</v>
      </c>
      <c r="B2771" s="3423" t="s">
        <v>360</v>
      </c>
      <c r="C2771" s="121" t="s">
        <v>13</v>
      </c>
      <c r="D2771" s="2161" t="s">
        <v>820</v>
      </c>
      <c r="E2771" s="70">
        <v>60.6</v>
      </c>
      <c r="F2771" s="71">
        <v>58.2</v>
      </c>
      <c r="G2771" s="71">
        <v>51.3</v>
      </c>
      <c r="H2771" s="71">
        <v>51</v>
      </c>
      <c r="I2771" s="71">
        <v>50.7</v>
      </c>
      <c r="J2771" s="71">
        <v>54.3</v>
      </c>
      <c r="K2771" s="71">
        <v>57.9</v>
      </c>
      <c r="L2771" s="71">
        <v>56.7</v>
      </c>
      <c r="M2771" s="71">
        <v>73.2</v>
      </c>
      <c r="N2771" s="71">
        <v>90.6</v>
      </c>
      <c r="O2771" s="71">
        <v>96.6</v>
      </c>
      <c r="P2771" s="71">
        <v>88.8</v>
      </c>
      <c r="Q2771" s="71">
        <v>87</v>
      </c>
      <c r="R2771" s="71">
        <v>84.9</v>
      </c>
      <c r="S2771" s="71">
        <v>86.1</v>
      </c>
      <c r="T2771" s="71">
        <v>86.7</v>
      </c>
      <c r="U2771" s="71">
        <v>78.3</v>
      </c>
      <c r="V2771" s="71">
        <v>61.2</v>
      </c>
      <c r="W2771" s="71">
        <v>61.8</v>
      </c>
      <c r="X2771" s="71">
        <v>69.599999999999994</v>
      </c>
      <c r="Y2771" s="71">
        <v>77.400000000000006</v>
      </c>
      <c r="Z2771" s="71">
        <v>67.5</v>
      </c>
      <c r="AA2771" s="71">
        <v>58.8</v>
      </c>
      <c r="AB2771" s="72">
        <v>57.9</v>
      </c>
      <c r="AC2771" s="131">
        <f>SUM(E2771:AB2771)</f>
        <v>1667.1</v>
      </c>
      <c r="AD2771" s="717"/>
      <c r="AE2771" s="464">
        <v>100</v>
      </c>
      <c r="AF2771" s="465">
        <v>30</v>
      </c>
      <c r="AI2771" s="300"/>
      <c r="AJ2771" s="863"/>
      <c r="AK2771" s="862"/>
      <c r="AL2771" s="332"/>
      <c r="AM2771" s="189"/>
    </row>
    <row r="2772" spans="1:40" s="181" customFormat="1" x14ac:dyDescent="0.25">
      <c r="A2772" s="3529"/>
      <c r="B2772" s="3409"/>
      <c r="C2772" s="123" t="s">
        <v>14</v>
      </c>
      <c r="D2772" s="2161" t="s">
        <v>820</v>
      </c>
      <c r="E2772" s="391">
        <v>31.2</v>
      </c>
      <c r="F2772" s="308">
        <v>31.8</v>
      </c>
      <c r="G2772" s="308">
        <v>29.1</v>
      </c>
      <c r="H2772" s="308">
        <v>28.5</v>
      </c>
      <c r="I2772" s="308">
        <v>29.7</v>
      </c>
      <c r="J2772" s="308">
        <v>28.5</v>
      </c>
      <c r="K2772" s="308">
        <v>30</v>
      </c>
      <c r="L2772" s="308">
        <v>28.8</v>
      </c>
      <c r="M2772" s="308">
        <v>29.1</v>
      </c>
      <c r="N2772" s="308">
        <v>29.4</v>
      </c>
      <c r="O2772" s="308">
        <v>30.3</v>
      </c>
      <c r="P2772" s="308">
        <v>29.7</v>
      </c>
      <c r="Q2772" s="308">
        <v>29.1</v>
      </c>
      <c r="R2772" s="308">
        <v>28.8</v>
      </c>
      <c r="S2772" s="308">
        <v>30.9</v>
      </c>
      <c r="T2772" s="308">
        <v>30.6</v>
      </c>
      <c r="U2772" s="308">
        <v>30.9</v>
      </c>
      <c r="V2772" s="308">
        <v>28.8</v>
      </c>
      <c r="W2772" s="308">
        <v>28.8</v>
      </c>
      <c r="X2772" s="308">
        <v>28.8</v>
      </c>
      <c r="Y2772" s="308">
        <v>30</v>
      </c>
      <c r="Z2772" s="308">
        <v>30.9</v>
      </c>
      <c r="AA2772" s="308">
        <v>29.7</v>
      </c>
      <c r="AB2772" s="309">
        <v>30</v>
      </c>
      <c r="AC2772" s="133">
        <f>SUM(E2772:AB2772)</f>
        <v>713.39999999999986</v>
      </c>
      <c r="AD2772" s="718"/>
      <c r="AE2772" s="719"/>
      <c r="AF2772" s="720"/>
      <c r="AI2772" s="217"/>
      <c r="AJ2772" s="332"/>
      <c r="AK2772" s="332"/>
      <c r="AL2772" s="332"/>
      <c r="AM2772" s="189"/>
    </row>
    <row r="2773" spans="1:40" s="181" customFormat="1" x14ac:dyDescent="0.25">
      <c r="A2773" s="3529"/>
      <c r="B2773" s="3409"/>
      <c r="C2773" s="123" t="s">
        <v>15</v>
      </c>
      <c r="D2773" s="346" t="s">
        <v>54</v>
      </c>
      <c r="E2773" s="1473">
        <v>3</v>
      </c>
      <c r="F2773" s="1474">
        <v>3</v>
      </c>
      <c r="G2773" s="1474">
        <v>3</v>
      </c>
      <c r="H2773" s="1701">
        <v>3</v>
      </c>
      <c r="I2773" s="1701">
        <v>3</v>
      </c>
      <c r="J2773" s="1701">
        <v>3</v>
      </c>
      <c r="K2773" s="1701">
        <v>3</v>
      </c>
      <c r="L2773" s="1701">
        <v>3</v>
      </c>
      <c r="M2773" s="1701">
        <v>5</v>
      </c>
      <c r="N2773" s="1701">
        <v>5</v>
      </c>
      <c r="O2773" s="1701">
        <v>5</v>
      </c>
      <c r="P2773" s="1701">
        <v>5</v>
      </c>
      <c r="Q2773" s="1701">
        <v>5</v>
      </c>
      <c r="R2773" s="1701">
        <v>5</v>
      </c>
      <c r="S2773" s="1701">
        <v>5</v>
      </c>
      <c r="T2773" s="1701">
        <v>4</v>
      </c>
      <c r="U2773" s="1701">
        <v>4</v>
      </c>
      <c r="V2773" s="1701">
        <v>4</v>
      </c>
      <c r="W2773" s="1701">
        <v>5</v>
      </c>
      <c r="X2773" s="1701">
        <v>5</v>
      </c>
      <c r="Y2773" s="1701">
        <v>4</v>
      </c>
      <c r="Z2773" s="1474">
        <v>4</v>
      </c>
      <c r="AA2773" s="1474">
        <v>3</v>
      </c>
      <c r="AB2773" s="1475">
        <v>3</v>
      </c>
      <c r="AC2773" s="133">
        <f>AVERAGE(E2773:AB2773)</f>
        <v>3.9583333333333335</v>
      </c>
      <c r="AD2773" s="718"/>
      <c r="AE2773" s="719"/>
      <c r="AF2773" s="720"/>
      <c r="AI2773" s="217"/>
      <c r="AJ2773" s="332"/>
      <c r="AK2773" s="332"/>
      <c r="AL2773" s="332"/>
      <c r="AM2773" s="189"/>
    </row>
    <row r="2774" spans="1:40" s="181" customFormat="1" ht="16.5" thickBot="1" x14ac:dyDescent="0.3">
      <c r="A2774" s="3529"/>
      <c r="B2774" s="3409"/>
      <c r="C2774" s="123" t="s">
        <v>17</v>
      </c>
      <c r="D2774" s="346"/>
      <c r="E2774" s="498">
        <f t="shared" ref="E2774:AB2774" si="808">E2772/E2771</f>
        <v>0.51485148514851486</v>
      </c>
      <c r="F2774" s="314">
        <f t="shared" si="808"/>
        <v>0.54639175257731953</v>
      </c>
      <c r="G2774" s="314">
        <f t="shared" si="808"/>
        <v>0.56725146198830412</v>
      </c>
      <c r="H2774" s="314">
        <f t="shared" si="808"/>
        <v>0.55882352941176472</v>
      </c>
      <c r="I2774" s="314">
        <f t="shared" si="808"/>
        <v>0.58579881656804733</v>
      </c>
      <c r="J2774" s="314">
        <f t="shared" si="808"/>
        <v>0.52486187845303867</v>
      </c>
      <c r="K2774" s="314">
        <f t="shared" si="808"/>
        <v>0.5181347150259068</v>
      </c>
      <c r="L2774" s="314">
        <f t="shared" si="808"/>
        <v>0.50793650793650791</v>
      </c>
      <c r="M2774" s="314">
        <f t="shared" si="808"/>
        <v>0.39754098360655737</v>
      </c>
      <c r="N2774" s="314">
        <f t="shared" si="808"/>
        <v>0.32450331125827814</v>
      </c>
      <c r="O2774" s="314">
        <f t="shared" si="808"/>
        <v>0.31366459627329196</v>
      </c>
      <c r="P2774" s="314">
        <f t="shared" si="808"/>
        <v>0.33445945945945948</v>
      </c>
      <c r="Q2774" s="314">
        <f t="shared" si="808"/>
        <v>0.33448275862068966</v>
      </c>
      <c r="R2774" s="314">
        <f t="shared" si="808"/>
        <v>0.33922261484098937</v>
      </c>
      <c r="S2774" s="314">
        <f t="shared" si="808"/>
        <v>0.35888501742160278</v>
      </c>
      <c r="T2774" s="314">
        <f t="shared" si="808"/>
        <v>0.35294117647058826</v>
      </c>
      <c r="U2774" s="314">
        <f t="shared" si="808"/>
        <v>0.3946360153256705</v>
      </c>
      <c r="V2774" s="314">
        <f t="shared" si="808"/>
        <v>0.47058823529411764</v>
      </c>
      <c r="W2774" s="314">
        <f t="shared" si="808"/>
        <v>0.46601941747572817</v>
      </c>
      <c r="X2774" s="314">
        <f t="shared" si="808"/>
        <v>0.41379310344827591</v>
      </c>
      <c r="Y2774" s="314">
        <f>Y2772/Y2771</f>
        <v>0.38759689922480617</v>
      </c>
      <c r="Z2774" s="314">
        <f t="shared" si="808"/>
        <v>0.45777777777777778</v>
      </c>
      <c r="AA2774" s="314">
        <f t="shared" si="808"/>
        <v>0.50510204081632659</v>
      </c>
      <c r="AB2774" s="315">
        <f t="shared" si="808"/>
        <v>0.5181347150259068</v>
      </c>
      <c r="AC2774" s="430">
        <f>AVERAGE(E2774:AB2774)</f>
        <v>0.44555826122706138</v>
      </c>
      <c r="AD2774" s="718"/>
      <c r="AE2774" s="719"/>
      <c r="AF2774" s="720"/>
      <c r="AI2774" s="217"/>
      <c r="AJ2774" s="332"/>
      <c r="AK2774" s="332"/>
      <c r="AL2774" s="332"/>
      <c r="AM2774" s="189"/>
    </row>
    <row r="2775" spans="1:40" s="181" customFormat="1" hidden="1" x14ac:dyDescent="0.25">
      <c r="A2775" s="2024"/>
      <c r="B2775" s="2027"/>
      <c r="C2775" s="124" t="s">
        <v>18</v>
      </c>
      <c r="D2775" s="346"/>
      <c r="E2775" s="497"/>
      <c r="F2775" s="311"/>
      <c r="G2775" s="311"/>
      <c r="H2775" s="155"/>
      <c r="I2775" s="155"/>
      <c r="J2775" s="155"/>
      <c r="K2775" s="155"/>
      <c r="L2775" s="155"/>
      <c r="M2775" s="155"/>
      <c r="N2775" s="155"/>
      <c r="O2775" s="155"/>
      <c r="P2775" s="155"/>
      <c r="Q2775" s="155"/>
      <c r="R2775" s="155"/>
      <c r="S2775" s="155"/>
      <c r="T2775" s="155"/>
      <c r="U2775" s="155"/>
      <c r="V2775" s="155"/>
      <c r="W2775" s="155"/>
      <c r="X2775" s="155"/>
      <c r="Y2775" s="155"/>
      <c r="Z2775" s="311"/>
      <c r="AA2775" s="311"/>
      <c r="AB2775" s="312"/>
      <c r="AC2775" s="132"/>
      <c r="AD2775" s="718"/>
      <c r="AE2775" s="719"/>
      <c r="AF2775" s="720"/>
      <c r="AI2775" s="217"/>
      <c r="AJ2775" s="332"/>
      <c r="AK2775" s="332"/>
      <c r="AL2775" s="332"/>
      <c r="AM2775" s="189"/>
    </row>
    <row r="2776" spans="1:40" s="181" customFormat="1" hidden="1" x14ac:dyDescent="0.25">
      <c r="A2776" s="2024"/>
      <c r="B2776" s="2027"/>
      <c r="C2776" s="124" t="s">
        <v>19</v>
      </c>
      <c r="D2776" s="346"/>
      <c r="E2776" s="497"/>
      <c r="F2776" s="311"/>
      <c r="G2776" s="311"/>
      <c r="H2776" s="155"/>
      <c r="I2776" s="155"/>
      <c r="J2776" s="155"/>
      <c r="K2776" s="155"/>
      <c r="L2776" s="155"/>
      <c r="M2776" s="155"/>
      <c r="N2776" s="155"/>
      <c r="O2776" s="155"/>
      <c r="P2776" s="155"/>
      <c r="Q2776" s="155"/>
      <c r="R2776" s="155"/>
      <c r="S2776" s="155"/>
      <c r="T2776" s="155"/>
      <c r="U2776" s="155"/>
      <c r="V2776" s="155"/>
      <c r="W2776" s="155"/>
      <c r="X2776" s="155"/>
      <c r="Y2776" s="155"/>
      <c r="Z2776" s="311"/>
      <c r="AA2776" s="311"/>
      <c r="AB2776" s="312"/>
      <c r="AC2776" s="132"/>
      <c r="AD2776" s="718"/>
      <c r="AE2776" s="719"/>
      <c r="AF2776" s="720"/>
      <c r="AH2776" s="332"/>
      <c r="AI2776" s="779"/>
      <c r="AJ2776" s="779"/>
      <c r="AK2776" s="780"/>
      <c r="AL2776" s="780"/>
      <c r="AM2776" s="189"/>
      <c r="AN2776" s="189"/>
    </row>
    <row r="2777" spans="1:40" s="181" customFormat="1" ht="16.5" hidden="1" thickBot="1" x14ac:dyDescent="0.3">
      <c r="A2777" s="3602" t="s">
        <v>42</v>
      </c>
      <c r="B2777" s="3603"/>
      <c r="C2777" s="3604"/>
      <c r="D2777" s="345"/>
      <c r="E2777" s="456">
        <f>SQRT(E2771*E2771+E2772*E2772)/E2734/1.73</f>
        <v>3.810338973944889</v>
      </c>
      <c r="F2777" s="179">
        <f t="shared" ref="F2777:AA2777" si="809">SQRT(F2771*F2771+F2772*F2772)/F2734/1.73</f>
        <v>3.7039478029844286</v>
      </c>
      <c r="G2777" s="179">
        <f t="shared" si="809"/>
        <v>3.2843735593132908</v>
      </c>
      <c r="H2777" s="79">
        <f t="shared" si="809"/>
        <v>3.2440475911030044</v>
      </c>
      <c r="I2777" s="79">
        <f t="shared" si="809"/>
        <v>3.2721139439097215</v>
      </c>
      <c r="J2777" s="79">
        <f t="shared" si="809"/>
        <v>3.3824335152473841</v>
      </c>
      <c r="K2777" s="79">
        <f t="shared" si="809"/>
        <v>3.6244167012362136</v>
      </c>
      <c r="L2777" s="79">
        <f t="shared" si="809"/>
        <v>3.5380310646044855</v>
      </c>
      <c r="M2777" s="79">
        <f t="shared" si="809"/>
        <v>4.4335957891250199</v>
      </c>
      <c r="N2777" s="79">
        <f t="shared" si="809"/>
        <v>5.3145059236316525</v>
      </c>
      <c r="O2777" s="79">
        <f t="shared" si="809"/>
        <v>5.7037575136076368</v>
      </c>
      <c r="P2777" s="79">
        <f t="shared" si="809"/>
        <v>5.2907457707696608</v>
      </c>
      <c r="Q2777" s="79">
        <f t="shared" si="809"/>
        <v>5.1483093312970718</v>
      </c>
      <c r="R2777" s="79">
        <f t="shared" si="809"/>
        <v>5.0410374558083824</v>
      </c>
      <c r="S2777" s="79">
        <f t="shared" si="809"/>
        <v>5.1386599215544706</v>
      </c>
      <c r="T2777" s="79">
        <f t="shared" si="809"/>
        <v>5.1547438383707229</v>
      </c>
      <c r="U2777" s="79">
        <f t="shared" si="809"/>
        <v>4.7516595959341279</v>
      </c>
      <c r="V2777" s="79">
        <f t="shared" si="809"/>
        <v>3.8143442391654521</v>
      </c>
      <c r="W2777" s="79">
        <f t="shared" si="809"/>
        <v>3.8374990340778297</v>
      </c>
      <c r="X2777" s="79">
        <f t="shared" si="809"/>
        <v>4.2230341027612797</v>
      </c>
      <c r="Y2777" s="79">
        <f>SQRT(Y2771*Y2771+Y2772*Y2772)/Y2734/1.73</f>
        <v>4.6950104483190502</v>
      </c>
      <c r="Z2777" s="179">
        <f t="shared" si="809"/>
        <v>4.1621027862714381</v>
      </c>
      <c r="AA2777" s="179">
        <f t="shared" si="809"/>
        <v>3.7004954081952315</v>
      </c>
      <c r="AB2777" s="180">
        <f>SQRT(AB2771*AB2771+AB2772*AB2772)/AB2734/1.73</f>
        <v>3.6738726796156556</v>
      </c>
      <c r="AC2777" s="199">
        <f>AVERAGE(E2777:AB2777)</f>
        <v>4.2476282079520038</v>
      </c>
      <c r="AD2777" s="78">
        <f>(AC2773-AC2777)/AC2773</f>
        <v>-7.3085020956295654E-2</v>
      </c>
      <c r="AE2777" s="79"/>
      <c r="AF2777" s="80"/>
      <c r="AI2777" s="300"/>
      <c r="AJ2777" s="302"/>
      <c r="AK2777" s="332"/>
      <c r="AL2777" s="302"/>
      <c r="AM2777" s="189"/>
    </row>
    <row r="2778" spans="1:40" s="181" customFormat="1" x14ac:dyDescent="0.25">
      <c r="A2778" s="3577" t="s">
        <v>37</v>
      </c>
      <c r="B2778" s="3423" t="s">
        <v>26</v>
      </c>
      <c r="C2778" s="121" t="s">
        <v>13</v>
      </c>
      <c r="D2778" s="113" t="s">
        <v>151</v>
      </c>
      <c r="E2778" s="70"/>
      <c r="F2778" s="71"/>
      <c r="G2778" s="71"/>
      <c r="H2778" s="71"/>
      <c r="I2778" s="71"/>
      <c r="J2778" s="71"/>
      <c r="K2778" s="71"/>
      <c r="L2778" s="71"/>
      <c r="M2778" s="71"/>
      <c r="N2778" s="71"/>
      <c r="O2778" s="71"/>
      <c r="P2778" s="71"/>
      <c r="Q2778" s="71"/>
      <c r="R2778" s="71"/>
      <c r="S2778" s="71"/>
      <c r="T2778" s="71"/>
      <c r="U2778" s="71"/>
      <c r="V2778" s="71"/>
      <c r="W2778" s="71"/>
      <c r="X2778" s="71"/>
      <c r="Y2778" s="71"/>
      <c r="Z2778" s="71"/>
      <c r="AA2778" s="71"/>
      <c r="AB2778" s="72"/>
      <c r="AC2778" s="131"/>
      <c r="AD2778" s="717"/>
      <c r="AE2778" s="464">
        <v>0</v>
      </c>
      <c r="AF2778" s="465">
        <v>0</v>
      </c>
      <c r="AI2778" s="300"/>
      <c r="AJ2778" s="863"/>
      <c r="AK2778" s="862"/>
      <c r="AL2778" s="332"/>
      <c r="AM2778" s="189"/>
    </row>
    <row r="2779" spans="1:40" s="181" customFormat="1" x14ac:dyDescent="0.25">
      <c r="A2779" s="3578"/>
      <c r="B2779" s="3409"/>
      <c r="C2779" s="123" t="s">
        <v>14</v>
      </c>
      <c r="D2779" s="108" t="s">
        <v>151</v>
      </c>
      <c r="E2779" s="391"/>
      <c r="F2779" s="308"/>
      <c r="G2779" s="308"/>
      <c r="H2779" s="308"/>
      <c r="I2779" s="308"/>
      <c r="J2779" s="308"/>
      <c r="K2779" s="308"/>
      <c r="L2779" s="308"/>
      <c r="M2779" s="308"/>
      <c r="N2779" s="308"/>
      <c r="O2779" s="308"/>
      <c r="P2779" s="308"/>
      <c r="Q2779" s="308"/>
      <c r="R2779" s="308"/>
      <c r="S2779" s="308"/>
      <c r="T2779" s="308"/>
      <c r="U2779" s="308"/>
      <c r="V2779" s="308"/>
      <c r="W2779" s="308"/>
      <c r="X2779" s="308"/>
      <c r="Y2779" s="308"/>
      <c r="Z2779" s="308"/>
      <c r="AA2779" s="308"/>
      <c r="AB2779" s="309"/>
      <c r="AC2779" s="133"/>
      <c r="AD2779" s="718"/>
      <c r="AE2779" s="719"/>
      <c r="AF2779" s="720"/>
      <c r="AI2779" s="217"/>
      <c r="AJ2779" s="332"/>
      <c r="AK2779" s="332"/>
      <c r="AL2779" s="332"/>
      <c r="AM2779" s="189"/>
    </row>
    <row r="2780" spans="1:40" s="181" customFormat="1" x14ac:dyDescent="0.25">
      <c r="A2780" s="3578"/>
      <c r="B2780" s="3409"/>
      <c r="C2780" s="123" t="s">
        <v>15</v>
      </c>
      <c r="D2780" s="108" t="s">
        <v>54</v>
      </c>
      <c r="E2780" s="1459"/>
      <c r="F2780" s="1444"/>
      <c r="G2780" s="1444"/>
      <c r="H2780" s="327"/>
      <c r="I2780" s="327"/>
      <c r="J2780" s="327"/>
      <c r="K2780" s="327"/>
      <c r="L2780" s="327"/>
      <c r="M2780" s="327"/>
      <c r="N2780" s="327"/>
      <c r="O2780" s="327"/>
      <c r="P2780" s="327"/>
      <c r="Q2780" s="327"/>
      <c r="R2780" s="327"/>
      <c r="S2780" s="327"/>
      <c r="T2780" s="327"/>
      <c r="U2780" s="327"/>
      <c r="V2780" s="327"/>
      <c r="W2780" s="327"/>
      <c r="X2780" s="327"/>
      <c r="Y2780" s="327"/>
      <c r="Z2780" s="1444"/>
      <c r="AA2780" s="1444"/>
      <c r="AB2780" s="1445"/>
      <c r="AC2780" s="133"/>
      <c r="AD2780" s="718"/>
      <c r="AE2780" s="719"/>
      <c r="AF2780" s="720"/>
      <c r="AI2780" s="217"/>
      <c r="AJ2780" s="332"/>
      <c r="AK2780" s="332"/>
      <c r="AL2780" s="332"/>
      <c r="AM2780" s="189"/>
    </row>
    <row r="2781" spans="1:40" s="181" customFormat="1" ht="16.5" thickBot="1" x14ac:dyDescent="0.3">
      <c r="A2781" s="3578"/>
      <c r="B2781" s="3409"/>
      <c r="C2781" s="123" t="s">
        <v>17</v>
      </c>
      <c r="D2781" s="114"/>
      <c r="E2781" s="498"/>
      <c r="F2781" s="314"/>
      <c r="G2781" s="314"/>
      <c r="H2781" s="314"/>
      <c r="I2781" s="314"/>
      <c r="J2781" s="314"/>
      <c r="K2781" s="314"/>
      <c r="L2781" s="314"/>
      <c r="M2781" s="314"/>
      <c r="N2781" s="314"/>
      <c r="O2781" s="314"/>
      <c r="P2781" s="314"/>
      <c r="Q2781" s="314"/>
      <c r="R2781" s="314"/>
      <c r="S2781" s="314"/>
      <c r="T2781" s="314"/>
      <c r="U2781" s="314"/>
      <c r="V2781" s="314"/>
      <c r="W2781" s="314"/>
      <c r="X2781" s="314"/>
      <c r="Y2781" s="314"/>
      <c r="Z2781" s="314"/>
      <c r="AA2781" s="314"/>
      <c r="AB2781" s="315"/>
      <c r="AC2781" s="132"/>
      <c r="AD2781" s="718"/>
      <c r="AE2781" s="719"/>
      <c r="AF2781" s="720"/>
      <c r="AI2781" s="217"/>
      <c r="AJ2781" s="332"/>
      <c r="AK2781" s="332"/>
      <c r="AL2781" s="332"/>
      <c r="AM2781" s="189"/>
    </row>
    <row r="2782" spans="1:40" s="181" customFormat="1" hidden="1" x14ac:dyDescent="0.25">
      <c r="A2782" s="2024"/>
      <c r="B2782" s="2027"/>
      <c r="C2782" s="124" t="s">
        <v>18</v>
      </c>
      <c r="D2782" s="2161"/>
      <c r="E2782" s="497"/>
      <c r="F2782" s="311"/>
      <c r="G2782" s="311"/>
      <c r="H2782" s="155"/>
      <c r="I2782" s="155"/>
      <c r="J2782" s="155"/>
      <c r="K2782" s="155"/>
      <c r="L2782" s="155"/>
      <c r="M2782" s="155"/>
      <c r="N2782" s="155"/>
      <c r="O2782" s="155"/>
      <c r="P2782" s="155"/>
      <c r="Q2782" s="155"/>
      <c r="R2782" s="155"/>
      <c r="S2782" s="155"/>
      <c r="T2782" s="155"/>
      <c r="U2782" s="155"/>
      <c r="V2782" s="155"/>
      <c r="W2782" s="155"/>
      <c r="X2782" s="155"/>
      <c r="Y2782" s="155"/>
      <c r="Z2782" s="311"/>
      <c r="AA2782" s="311"/>
      <c r="AB2782" s="312"/>
      <c r="AC2782" s="132"/>
      <c r="AD2782" s="718"/>
      <c r="AE2782" s="719"/>
      <c r="AF2782" s="720"/>
      <c r="AI2782" s="217"/>
      <c r="AJ2782" s="332"/>
      <c r="AK2782" s="332"/>
      <c r="AL2782" s="332"/>
      <c r="AM2782" s="189"/>
    </row>
    <row r="2783" spans="1:40" s="181" customFormat="1" hidden="1" x14ac:dyDescent="0.25">
      <c r="A2783" s="2024"/>
      <c r="B2783" s="2027"/>
      <c r="C2783" s="124" t="s">
        <v>19</v>
      </c>
      <c r="D2783" s="346"/>
      <c r="E2783" s="497"/>
      <c r="F2783" s="311"/>
      <c r="G2783" s="311"/>
      <c r="H2783" s="155"/>
      <c r="I2783" s="155"/>
      <c r="J2783" s="155"/>
      <c r="K2783" s="155"/>
      <c r="L2783" s="155"/>
      <c r="M2783" s="155"/>
      <c r="N2783" s="155"/>
      <c r="O2783" s="155"/>
      <c r="P2783" s="155"/>
      <c r="Q2783" s="155"/>
      <c r="R2783" s="155"/>
      <c r="S2783" s="155"/>
      <c r="T2783" s="155"/>
      <c r="U2783" s="155"/>
      <c r="V2783" s="155"/>
      <c r="W2783" s="155"/>
      <c r="X2783" s="155"/>
      <c r="Y2783" s="155"/>
      <c r="Z2783" s="311"/>
      <c r="AA2783" s="311"/>
      <c r="AB2783" s="312"/>
      <c r="AC2783" s="132"/>
      <c r="AD2783" s="718"/>
      <c r="AE2783" s="719"/>
      <c r="AF2783" s="720"/>
      <c r="AH2783" s="332"/>
      <c r="AI2783" s="779"/>
      <c r="AJ2783" s="779"/>
      <c r="AK2783" s="780"/>
      <c r="AL2783" s="780"/>
      <c r="AM2783" s="189"/>
      <c r="AN2783" s="189"/>
    </row>
    <row r="2784" spans="1:40" s="181" customFormat="1" ht="16.5" hidden="1" thickBot="1" x14ac:dyDescent="0.3">
      <c r="A2784" s="3557" t="s">
        <v>42</v>
      </c>
      <c r="B2784" s="3608"/>
      <c r="C2784" s="3609"/>
      <c r="D2784" s="626"/>
      <c r="E2784" s="456">
        <f>SQRT(E2778*E2778+E2779*E2779)/E2734/1.73</f>
        <v>0</v>
      </c>
      <c r="F2784" s="179">
        <f t="shared" ref="F2784:AB2784" si="810">SQRT(F2778*F2778+F2779*F2779)/F2734/1.73</f>
        <v>0</v>
      </c>
      <c r="G2784" s="179">
        <f t="shared" si="810"/>
        <v>0</v>
      </c>
      <c r="H2784" s="79">
        <f t="shared" si="810"/>
        <v>0</v>
      </c>
      <c r="I2784" s="79">
        <f t="shared" si="810"/>
        <v>0</v>
      </c>
      <c r="J2784" s="79">
        <f t="shared" si="810"/>
        <v>0</v>
      </c>
      <c r="K2784" s="79">
        <f t="shared" si="810"/>
        <v>0</v>
      </c>
      <c r="L2784" s="79">
        <f t="shared" si="810"/>
        <v>0</v>
      </c>
      <c r="M2784" s="79">
        <f t="shared" si="810"/>
        <v>0</v>
      </c>
      <c r="N2784" s="79">
        <f t="shared" si="810"/>
        <v>0</v>
      </c>
      <c r="O2784" s="79">
        <f t="shared" si="810"/>
        <v>0</v>
      </c>
      <c r="P2784" s="79">
        <f t="shared" si="810"/>
        <v>0</v>
      </c>
      <c r="Q2784" s="79">
        <f t="shared" si="810"/>
        <v>0</v>
      </c>
      <c r="R2784" s="79">
        <f t="shared" si="810"/>
        <v>0</v>
      </c>
      <c r="S2784" s="79">
        <f t="shared" si="810"/>
        <v>0</v>
      </c>
      <c r="T2784" s="79">
        <f t="shared" si="810"/>
        <v>0</v>
      </c>
      <c r="U2784" s="79">
        <f t="shared" si="810"/>
        <v>0</v>
      </c>
      <c r="V2784" s="79">
        <f t="shared" si="810"/>
        <v>0</v>
      </c>
      <c r="W2784" s="79">
        <f t="shared" si="810"/>
        <v>0</v>
      </c>
      <c r="X2784" s="79">
        <f t="shared" si="810"/>
        <v>0</v>
      </c>
      <c r="Y2784" s="79">
        <f>SQRT(Y2778*Y2778+Y2779*Y2779)/Y2734/1.73</f>
        <v>0</v>
      </c>
      <c r="Z2784" s="179">
        <f t="shared" si="810"/>
        <v>0</v>
      </c>
      <c r="AA2784" s="179">
        <f t="shared" si="810"/>
        <v>0</v>
      </c>
      <c r="AB2784" s="180">
        <f t="shared" si="810"/>
        <v>0</v>
      </c>
      <c r="AC2784" s="457">
        <f>AVERAGE(E2784:AB2784)</f>
        <v>0</v>
      </c>
      <c r="AD2784" s="777" t="e">
        <f>(AC2780-AC2784)/AC2780</f>
        <v>#DIV/0!</v>
      </c>
      <c r="AE2784" s="459"/>
      <c r="AF2784" s="460"/>
      <c r="AI2784" s="300"/>
      <c r="AJ2784" s="302"/>
      <c r="AK2784" s="332"/>
      <c r="AL2784" s="302"/>
      <c r="AM2784" s="189"/>
    </row>
    <row r="2785" spans="1:41" s="181" customFormat="1" x14ac:dyDescent="0.25">
      <c r="A2785" s="147"/>
      <c r="B2785" s="461" t="s">
        <v>31</v>
      </c>
      <c r="C2785" s="121" t="s">
        <v>13</v>
      </c>
      <c r="D2785" s="1680" t="s">
        <v>820</v>
      </c>
      <c r="E2785" s="147">
        <v>2.4900000000000002</v>
      </c>
      <c r="F2785" s="203">
        <v>5.46</v>
      </c>
      <c r="G2785" s="203">
        <v>5.97</v>
      </c>
      <c r="H2785" s="203">
        <v>5.34</v>
      </c>
      <c r="I2785" s="203">
        <v>2.5099999999999998</v>
      </c>
      <c r="J2785" s="203">
        <v>2.52</v>
      </c>
      <c r="K2785" s="203">
        <v>2.5299999999999998</v>
      </c>
      <c r="L2785" s="203">
        <v>2.4900000000000002</v>
      </c>
      <c r="M2785" s="203">
        <v>2.48</v>
      </c>
      <c r="N2785" s="203">
        <v>2.4700000000000002</v>
      </c>
      <c r="O2785" s="203">
        <v>2.4700000000000002</v>
      </c>
      <c r="P2785" s="203">
        <v>2.4500000000000002</v>
      </c>
      <c r="Q2785" s="203">
        <v>2.46</v>
      </c>
      <c r="R2785" s="203">
        <v>2.46</v>
      </c>
      <c r="S2785" s="203">
        <v>2.46</v>
      </c>
      <c r="T2785" s="203">
        <v>2.46</v>
      </c>
      <c r="U2785" s="203">
        <v>2.4500000000000002</v>
      </c>
      <c r="V2785" s="203">
        <v>2.44</v>
      </c>
      <c r="W2785" s="203">
        <v>2.4500000000000002</v>
      </c>
      <c r="X2785" s="203">
        <v>2.4500000000000002</v>
      </c>
      <c r="Y2785" s="203">
        <v>2.4500000000000002</v>
      </c>
      <c r="Z2785" s="203">
        <v>2.4500000000000002</v>
      </c>
      <c r="AA2785" s="203">
        <v>2.46</v>
      </c>
      <c r="AB2785" s="95">
        <v>2.44</v>
      </c>
      <c r="AC2785" s="113">
        <f>SUM(E2785:AB2785)</f>
        <v>68.610000000000014</v>
      </c>
      <c r="AD2785" s="922"/>
      <c r="AE2785" s="270">
        <v>1</v>
      </c>
      <c r="AF2785" s="271">
        <v>20</v>
      </c>
      <c r="AI2785" s="300"/>
      <c r="AJ2785" s="863"/>
      <c r="AK2785" s="862"/>
      <c r="AL2785" s="332"/>
      <c r="AM2785" s="189"/>
    </row>
    <row r="2786" spans="1:41" s="181" customFormat="1" hidden="1" x14ac:dyDescent="0.25">
      <c r="A2786" s="73"/>
      <c r="B2786" s="942"/>
      <c r="C2786" s="124" t="s">
        <v>18</v>
      </c>
      <c r="D2786" s="1681"/>
      <c r="E2786" s="73"/>
      <c r="F2786" s="155"/>
      <c r="G2786" s="155"/>
      <c r="H2786" s="155"/>
      <c r="I2786" s="155"/>
      <c r="J2786" s="155"/>
      <c r="K2786" s="155"/>
      <c r="L2786" s="155"/>
      <c r="M2786" s="155"/>
      <c r="N2786" s="155"/>
      <c r="O2786" s="155"/>
      <c r="P2786" s="155"/>
      <c r="Q2786" s="155"/>
      <c r="R2786" s="155"/>
      <c r="S2786" s="155"/>
      <c r="T2786" s="155"/>
      <c r="U2786" s="155"/>
      <c r="V2786" s="155"/>
      <c r="W2786" s="155"/>
      <c r="X2786" s="155"/>
      <c r="Y2786" s="155"/>
      <c r="Z2786" s="155"/>
      <c r="AA2786" s="155"/>
      <c r="AB2786" s="74"/>
      <c r="AC2786" s="108"/>
      <c r="AD2786" s="994"/>
      <c r="AE2786" s="995"/>
      <c r="AF2786" s="996"/>
      <c r="AI2786" s="300"/>
      <c r="AJ2786" s="302"/>
      <c r="AK2786" s="332"/>
      <c r="AL2786" s="302"/>
      <c r="AM2786" s="189"/>
    </row>
    <row r="2787" spans="1:41" s="181" customFormat="1" ht="16.5" thickBot="1" x14ac:dyDescent="0.3">
      <c r="A2787" s="73"/>
      <c r="B2787" s="942" t="s">
        <v>30</v>
      </c>
      <c r="C2787" s="123" t="s">
        <v>13</v>
      </c>
      <c r="D2787" s="1681"/>
      <c r="E2787" s="73">
        <f t="shared" ref="E2787:AB2787" si="811">(E2788-D2788)*$AE2787*$AF2787</f>
        <v>0</v>
      </c>
      <c r="F2787" s="155">
        <f t="shared" si="811"/>
        <v>0</v>
      </c>
      <c r="G2787" s="155">
        <f t="shared" si="811"/>
        <v>0</v>
      </c>
      <c r="H2787" s="155">
        <f t="shared" si="811"/>
        <v>0</v>
      </c>
      <c r="I2787" s="155">
        <f t="shared" si="811"/>
        <v>0</v>
      </c>
      <c r="J2787" s="155">
        <f t="shared" si="811"/>
        <v>0</v>
      </c>
      <c r="K2787" s="155">
        <f t="shared" si="811"/>
        <v>0</v>
      </c>
      <c r="L2787" s="155">
        <f t="shared" si="811"/>
        <v>0</v>
      </c>
      <c r="M2787" s="155">
        <f t="shared" si="811"/>
        <v>0</v>
      </c>
      <c r="N2787" s="155">
        <f t="shared" si="811"/>
        <v>0</v>
      </c>
      <c r="O2787" s="155">
        <f t="shared" si="811"/>
        <v>0</v>
      </c>
      <c r="P2787" s="155">
        <f t="shared" si="811"/>
        <v>0</v>
      </c>
      <c r="Q2787" s="155">
        <f t="shared" si="811"/>
        <v>0</v>
      </c>
      <c r="R2787" s="155">
        <f t="shared" si="811"/>
        <v>0</v>
      </c>
      <c r="S2787" s="155">
        <f t="shared" si="811"/>
        <v>0</v>
      </c>
      <c r="T2787" s="155">
        <f t="shared" si="811"/>
        <v>0</v>
      </c>
      <c r="U2787" s="155">
        <f t="shared" si="811"/>
        <v>0</v>
      </c>
      <c r="V2787" s="155">
        <f t="shared" si="811"/>
        <v>0</v>
      </c>
      <c r="W2787" s="155">
        <f t="shared" si="811"/>
        <v>0</v>
      </c>
      <c r="X2787" s="155">
        <f t="shared" si="811"/>
        <v>0</v>
      </c>
      <c r="Y2787" s="155">
        <f>(Y2788-X2788)*$AE2787*$AF2787</f>
        <v>0</v>
      </c>
      <c r="Z2787" s="155">
        <f>(Z2788-Y2788)*$AE2787*$AF2787</f>
        <v>0</v>
      </c>
      <c r="AA2787" s="155">
        <f t="shared" si="811"/>
        <v>0</v>
      </c>
      <c r="AB2787" s="74">
        <f t="shared" si="811"/>
        <v>0</v>
      </c>
      <c r="AC2787" s="114">
        <f>SUM(E2787:AB2787)</f>
        <v>0</v>
      </c>
      <c r="AD2787" s="994"/>
      <c r="AE2787" s="995">
        <v>1</v>
      </c>
      <c r="AF2787" s="996">
        <v>20</v>
      </c>
      <c r="AI2787" s="300"/>
      <c r="AJ2787" s="863"/>
      <c r="AK2787" s="862"/>
      <c r="AL2787" s="332"/>
      <c r="AM2787" s="189"/>
    </row>
    <row r="2788" spans="1:41" s="181" customFormat="1" ht="16.5" hidden="1" thickBot="1" x14ac:dyDescent="0.3">
      <c r="A2788" s="148"/>
      <c r="B2788" s="466"/>
      <c r="C2788" s="467" t="s">
        <v>18</v>
      </c>
      <c r="D2788" s="2315"/>
      <c r="E2788" s="148"/>
      <c r="F2788" s="127"/>
      <c r="G2788" s="127"/>
      <c r="H2788" s="127"/>
      <c r="I2788" s="127"/>
      <c r="J2788" s="127"/>
      <c r="K2788" s="127"/>
      <c r="L2788" s="127"/>
      <c r="M2788" s="127"/>
      <c r="N2788" s="127"/>
      <c r="O2788" s="127"/>
      <c r="P2788" s="127"/>
      <c r="Q2788" s="127"/>
      <c r="R2788" s="127"/>
      <c r="S2788" s="127"/>
      <c r="T2788" s="127"/>
      <c r="U2788" s="127"/>
      <c r="V2788" s="127"/>
      <c r="W2788" s="127"/>
      <c r="X2788" s="127"/>
      <c r="Y2788" s="127"/>
      <c r="Z2788" s="127"/>
      <c r="AA2788" s="127"/>
      <c r="AB2788" s="175"/>
      <c r="AC2788" s="2355"/>
      <c r="AD2788" s="923"/>
      <c r="AE2788" s="273"/>
      <c r="AF2788" s="274"/>
      <c r="AI2788" s="217"/>
      <c r="AJ2788" s="332"/>
      <c r="AK2788" s="332"/>
      <c r="AL2788" s="332"/>
      <c r="AM2788" s="189"/>
    </row>
    <row r="2789" spans="1:41" s="181" customFormat="1" ht="15.75" customHeight="1" x14ac:dyDescent="0.25">
      <c r="A2789" s="3588" t="s">
        <v>32</v>
      </c>
      <c r="B2789" s="3589"/>
      <c r="C2789" s="121" t="s">
        <v>13</v>
      </c>
      <c r="D2789" s="817"/>
      <c r="E2789" s="642">
        <f t="shared" ref="E2789:AC2790" si="812">SUM(E2736,E2743,E2750,E2757,E2764,E2771,E2778)</f>
        <v>123.19999999999999</v>
      </c>
      <c r="F2789" s="643">
        <f t="shared" si="812"/>
        <v>113.2</v>
      </c>
      <c r="G2789" s="643">
        <f t="shared" si="812"/>
        <v>104.69999999999999</v>
      </c>
      <c r="H2789" s="203">
        <f t="shared" si="812"/>
        <v>104</v>
      </c>
      <c r="I2789" s="203">
        <f t="shared" si="812"/>
        <v>101.9</v>
      </c>
      <c r="J2789" s="203">
        <f t="shared" si="812"/>
        <v>105.9</v>
      </c>
      <c r="K2789" s="203">
        <f t="shared" si="812"/>
        <v>108.1</v>
      </c>
      <c r="L2789" s="203">
        <f t="shared" si="812"/>
        <v>107.1</v>
      </c>
      <c r="M2789" s="203">
        <f t="shared" si="812"/>
        <v>123.80000000000001</v>
      </c>
      <c r="N2789" s="203">
        <f t="shared" si="812"/>
        <v>141.80000000000001</v>
      </c>
      <c r="O2789" s="203">
        <f t="shared" si="812"/>
        <v>146.80000000000001</v>
      </c>
      <c r="P2789" s="203">
        <f t="shared" si="812"/>
        <v>139.4</v>
      </c>
      <c r="Q2789" s="203">
        <f t="shared" si="812"/>
        <v>139.80000000000001</v>
      </c>
      <c r="R2789" s="203">
        <f t="shared" si="812"/>
        <v>140.5</v>
      </c>
      <c r="S2789" s="203">
        <f t="shared" si="812"/>
        <v>136.89999999999998</v>
      </c>
      <c r="T2789" s="203">
        <f t="shared" si="812"/>
        <v>133.9</v>
      </c>
      <c r="U2789" s="203">
        <f t="shared" si="812"/>
        <v>123.5</v>
      </c>
      <c r="V2789" s="203">
        <f t="shared" si="812"/>
        <v>105.2</v>
      </c>
      <c r="W2789" s="203">
        <f t="shared" si="812"/>
        <v>105.2</v>
      </c>
      <c r="X2789" s="203">
        <f t="shared" si="812"/>
        <v>115.19999999999999</v>
      </c>
      <c r="Y2789" s="71">
        <f>SUM(Y2736,Y2743,Y2750,Y2757,Y2764,Y2771,Y2778)</f>
        <v>126.4</v>
      </c>
      <c r="Z2789" s="643">
        <f t="shared" si="812"/>
        <v>118.7</v>
      </c>
      <c r="AA2789" s="643">
        <f t="shared" si="812"/>
        <v>115.2</v>
      </c>
      <c r="AB2789" s="644">
        <f t="shared" si="812"/>
        <v>115.5</v>
      </c>
      <c r="AC2789" s="1083">
        <f t="shared" si="812"/>
        <v>2895.9</v>
      </c>
      <c r="AI2789" s="217"/>
      <c r="AJ2789" s="332"/>
      <c r="AK2789" s="332"/>
      <c r="AL2789" s="332"/>
      <c r="AM2789" s="189"/>
    </row>
    <row r="2790" spans="1:41" s="181" customFormat="1" ht="16.5" thickBot="1" x14ac:dyDescent="0.3">
      <c r="A2790" s="3501"/>
      <c r="B2790" s="3502"/>
      <c r="C2790" s="126" t="s">
        <v>14</v>
      </c>
      <c r="D2790" s="819"/>
      <c r="E2790" s="1001">
        <f t="shared" si="812"/>
        <v>38.6</v>
      </c>
      <c r="F2790" s="328">
        <f t="shared" si="812"/>
        <v>38.799999999999997</v>
      </c>
      <c r="G2790" s="328">
        <f t="shared" si="812"/>
        <v>35.700000000000003</v>
      </c>
      <c r="H2790" s="127">
        <f t="shared" si="812"/>
        <v>35.299999999999997</v>
      </c>
      <c r="I2790" s="127">
        <f t="shared" si="812"/>
        <v>36.700000000000003</v>
      </c>
      <c r="J2790" s="127">
        <f t="shared" si="812"/>
        <v>35.5</v>
      </c>
      <c r="K2790" s="127">
        <f t="shared" si="812"/>
        <v>37.4</v>
      </c>
      <c r="L2790" s="127">
        <f t="shared" si="812"/>
        <v>35.799999999999997</v>
      </c>
      <c r="M2790" s="127">
        <f t="shared" si="812"/>
        <v>35.9</v>
      </c>
      <c r="N2790" s="127">
        <f t="shared" si="812"/>
        <v>36.199999999999996</v>
      </c>
      <c r="O2790" s="127">
        <f t="shared" si="812"/>
        <v>36.700000000000003</v>
      </c>
      <c r="P2790" s="127">
        <f t="shared" si="812"/>
        <v>35.9</v>
      </c>
      <c r="Q2790" s="127">
        <f t="shared" si="812"/>
        <v>35.5</v>
      </c>
      <c r="R2790" s="127">
        <f t="shared" si="812"/>
        <v>35.200000000000003</v>
      </c>
      <c r="S2790" s="127">
        <f t="shared" si="812"/>
        <v>37.1</v>
      </c>
      <c r="T2790" s="127">
        <f t="shared" si="812"/>
        <v>36.6</v>
      </c>
      <c r="U2790" s="127">
        <f t="shared" si="812"/>
        <v>37.1</v>
      </c>
      <c r="V2790" s="127">
        <f t="shared" si="812"/>
        <v>35</v>
      </c>
      <c r="W2790" s="127">
        <f t="shared" si="812"/>
        <v>34.799999999999997</v>
      </c>
      <c r="X2790" s="127">
        <f t="shared" si="812"/>
        <v>34.799999999999997</v>
      </c>
      <c r="Y2790" s="79">
        <f>SUM(Y2737,Y2744,Y2751,Y2758,Y2765,Y2772,Y2779)</f>
        <v>36</v>
      </c>
      <c r="Z2790" s="328">
        <f t="shared" si="812"/>
        <v>37.5</v>
      </c>
      <c r="AA2790" s="328">
        <f t="shared" si="812"/>
        <v>37.5</v>
      </c>
      <c r="AB2790" s="1002">
        <f t="shared" si="812"/>
        <v>37.6</v>
      </c>
      <c r="AC2790" s="1166">
        <f t="shared" si="812"/>
        <v>873.19999999999982</v>
      </c>
      <c r="AI2790" s="1092"/>
      <c r="AJ2790" s="332"/>
      <c r="AK2790" s="332"/>
      <c r="AL2790" s="332"/>
      <c r="AM2790" s="189"/>
    </row>
    <row r="2791" spans="1:41" s="181" customFormat="1" ht="15.75" customHeight="1" x14ac:dyDescent="0.25">
      <c r="A2791" s="3411" t="s">
        <v>33</v>
      </c>
      <c r="B2791" s="3415"/>
      <c r="C2791" s="129" t="s">
        <v>34</v>
      </c>
      <c r="D2791" s="817"/>
      <c r="E2791" s="1004">
        <f t="shared" ref="E2791:AC2791" si="813">100-(E2789/(E2715+E2722))*100</f>
        <v>-0.65359477124179932</v>
      </c>
      <c r="F2791" s="137">
        <f t="shared" si="813"/>
        <v>-0.35460992907800915</v>
      </c>
      <c r="G2791" s="137">
        <f t="shared" si="813"/>
        <v>-1.4534883720930054</v>
      </c>
      <c r="H2791" s="477">
        <f t="shared" si="813"/>
        <v>-0.77519379844960667</v>
      </c>
      <c r="I2791" s="477">
        <f t="shared" si="813"/>
        <v>-1.0912698412698632</v>
      </c>
      <c r="J2791" s="477">
        <f t="shared" si="813"/>
        <v>-0.28409090909092072</v>
      </c>
      <c r="K2791" s="477">
        <f t="shared" si="813"/>
        <v>-1.2172284644194775</v>
      </c>
      <c r="L2791" s="477">
        <f t="shared" si="813"/>
        <v>-1.4204545454545467</v>
      </c>
      <c r="M2791" s="477">
        <f t="shared" si="813"/>
        <v>-0.16181229773464167</v>
      </c>
      <c r="N2791" s="477">
        <f t="shared" si="813"/>
        <v>-0.99715099715101019</v>
      </c>
      <c r="O2791" s="477">
        <f t="shared" si="813"/>
        <v>-1.1019283746556567</v>
      </c>
      <c r="P2791" s="477">
        <f t="shared" si="813"/>
        <v>-1.0144927536232018</v>
      </c>
      <c r="Q2791" s="477">
        <f t="shared" si="813"/>
        <v>-0.43103448275863343</v>
      </c>
      <c r="R2791" s="477">
        <f t="shared" si="813"/>
        <v>-0.93390804597702015</v>
      </c>
      <c r="S2791" s="477">
        <f t="shared" si="813"/>
        <v>-0.95870206489674104</v>
      </c>
      <c r="T2791" s="477">
        <f t="shared" si="813"/>
        <v>-0.52552552552553777</v>
      </c>
      <c r="U2791" s="477">
        <f t="shared" si="813"/>
        <v>-0.89869281045751848</v>
      </c>
      <c r="V2791" s="477">
        <f t="shared" si="813"/>
        <v>-1.9379844961240309</v>
      </c>
      <c r="W2791" s="477">
        <f t="shared" si="813"/>
        <v>-0.76628352490422458</v>
      </c>
      <c r="X2791" s="477">
        <f t="shared" si="813"/>
        <v>-1.0526315789473557</v>
      </c>
      <c r="Y2791" s="477">
        <f>100-(Y2789/(Y2715+Y2722))*100</f>
        <v>-0.31746031746031633</v>
      </c>
      <c r="Z2791" s="137">
        <f t="shared" si="813"/>
        <v>-1.9759450171821271</v>
      </c>
      <c r="AA2791" s="137">
        <f t="shared" si="813"/>
        <v>0</v>
      </c>
      <c r="AB2791" s="1005">
        <f t="shared" si="813"/>
        <v>-1.3157894736842053</v>
      </c>
      <c r="AC2791" s="1006">
        <f t="shared" si="813"/>
        <v>-0.88837792642139846</v>
      </c>
      <c r="AI2791" s="1092"/>
      <c r="AJ2791" s="332"/>
      <c r="AK2791" s="332"/>
      <c r="AL2791" s="332"/>
      <c r="AM2791" s="189"/>
    </row>
    <row r="2792" spans="1:41" s="181" customFormat="1" ht="16.5" thickBot="1" x14ac:dyDescent="0.3">
      <c r="A2792" s="3416"/>
      <c r="B2792" s="3417"/>
      <c r="C2792" s="1007" t="s">
        <v>35</v>
      </c>
      <c r="D2792" s="819"/>
      <c r="E2792" s="1008">
        <f t="shared" ref="E2792:AC2792" si="814">100-(E2790/(E2716+E2723))*100</f>
        <v>-14.88095238095238</v>
      </c>
      <c r="F2792" s="480">
        <f t="shared" si="814"/>
        <v>-34.7222222222222</v>
      </c>
      <c r="G2792" s="480">
        <f t="shared" si="814"/>
        <v>-29.34782608695653</v>
      </c>
      <c r="H2792" s="318">
        <f t="shared" si="814"/>
        <v>-33.712121212121218</v>
      </c>
      <c r="I2792" s="318">
        <f t="shared" si="814"/>
        <v>-32.971014492753625</v>
      </c>
      <c r="J2792" s="318">
        <f t="shared" si="814"/>
        <v>-34.469696969696969</v>
      </c>
      <c r="K2792" s="318">
        <f t="shared" si="814"/>
        <v>-29.861111111111086</v>
      </c>
      <c r="L2792" s="318">
        <f t="shared" si="814"/>
        <v>-29.71014492753622</v>
      </c>
      <c r="M2792" s="318">
        <f t="shared" si="814"/>
        <v>-35.984848484848499</v>
      </c>
      <c r="N2792" s="318">
        <f t="shared" si="814"/>
        <v>-37.121212121212125</v>
      </c>
      <c r="O2792" s="318">
        <f t="shared" si="814"/>
        <v>-39.01515151515153</v>
      </c>
      <c r="P2792" s="318">
        <f t="shared" si="814"/>
        <v>-30.072463768115909</v>
      </c>
      <c r="Q2792" s="318">
        <f t="shared" si="814"/>
        <v>-34.469696969696969</v>
      </c>
      <c r="R2792" s="318">
        <f t="shared" si="814"/>
        <v>-33.333333333333343</v>
      </c>
      <c r="S2792" s="318">
        <f t="shared" si="814"/>
        <v>-28.819444444444429</v>
      </c>
      <c r="T2792" s="318">
        <f t="shared" si="814"/>
        <v>-32.608695652173907</v>
      </c>
      <c r="U2792" s="318">
        <f t="shared" si="814"/>
        <v>-34.420289855072468</v>
      </c>
      <c r="V2792" s="318">
        <f t="shared" si="814"/>
        <v>-38.888888888888886</v>
      </c>
      <c r="W2792" s="318">
        <f t="shared" si="814"/>
        <v>-38.095238095238102</v>
      </c>
      <c r="X2792" s="318">
        <f t="shared" si="814"/>
        <v>-31.818181818181813</v>
      </c>
      <c r="Y2792" s="318">
        <f>100-(Y2790/(Y2716+Y2723))*100</f>
        <v>-25</v>
      </c>
      <c r="Z2792" s="480">
        <f t="shared" si="814"/>
        <v>-30.208333333333314</v>
      </c>
      <c r="AA2792" s="480">
        <f t="shared" si="814"/>
        <v>-7.7586206896551886</v>
      </c>
      <c r="AB2792" s="1009">
        <f t="shared" si="814"/>
        <v>-11.904761904761912</v>
      </c>
      <c r="AC2792" s="1010">
        <f t="shared" si="814"/>
        <v>-29.708853238264993</v>
      </c>
      <c r="AI2792" s="208"/>
      <c r="AJ2792" s="850"/>
      <c r="AK2792" s="850"/>
      <c r="AL2792" s="850"/>
    </row>
    <row r="2793" spans="1:41" s="181" customFormat="1" hidden="1" x14ac:dyDescent="0.25">
      <c r="A2793" s="3418"/>
      <c r="B2793" s="3419"/>
      <c r="C2793" s="1011"/>
      <c r="D2793" s="405" t="s">
        <v>111</v>
      </c>
      <c r="E2793" s="908">
        <f>(E2717+E2724-E2738-E2745-E2752-E2759-E2766-E2773-E2780)/(E2717+E2724)</f>
        <v>-0.16666666666666666</v>
      </c>
      <c r="F2793" s="908">
        <f t="shared" ref="F2793:AC2793" si="815">(F2717+F2724-F2738-F2745-F2752-F2759-F2766-F2773-F2780)/(F2717+F2724)</f>
        <v>-0.16666666666666666</v>
      </c>
      <c r="G2793" s="908">
        <f t="shared" si="815"/>
        <v>-0.16666666666666666</v>
      </c>
      <c r="H2793" s="3068">
        <f t="shared" si="815"/>
        <v>0</v>
      </c>
      <c r="I2793" s="3068">
        <f t="shared" si="815"/>
        <v>0</v>
      </c>
      <c r="J2793" s="3068">
        <f t="shared" si="815"/>
        <v>-0.2</v>
      </c>
      <c r="K2793" s="3068">
        <f t="shared" si="815"/>
        <v>0</v>
      </c>
      <c r="L2793" s="3068">
        <f t="shared" si="815"/>
        <v>-0.16666666666666666</v>
      </c>
      <c r="M2793" s="3068">
        <f t="shared" si="815"/>
        <v>-0.125</v>
      </c>
      <c r="N2793" s="3068">
        <f t="shared" si="815"/>
        <v>0</v>
      </c>
      <c r="O2793" s="3068">
        <f t="shared" si="815"/>
        <v>0</v>
      </c>
      <c r="P2793" s="3068">
        <f t="shared" si="815"/>
        <v>-0.125</v>
      </c>
      <c r="Q2793" s="3068">
        <f t="shared" si="815"/>
        <v>0</v>
      </c>
      <c r="R2793" s="3068">
        <f t="shared" si="815"/>
        <v>0</v>
      </c>
      <c r="S2793" s="3068">
        <f t="shared" si="815"/>
        <v>0</v>
      </c>
      <c r="T2793" s="3068">
        <f t="shared" si="815"/>
        <v>-0.16666666666666666</v>
      </c>
      <c r="U2793" s="3068">
        <f t="shared" si="815"/>
        <v>-0.16666666666666666</v>
      </c>
      <c r="V2793" s="3068">
        <f t="shared" si="815"/>
        <v>-0.16666666666666666</v>
      </c>
      <c r="W2793" s="3068">
        <f t="shared" si="815"/>
        <v>-0.14285714285714285</v>
      </c>
      <c r="X2793" s="3068">
        <f t="shared" si="815"/>
        <v>-0.14285714285714285</v>
      </c>
      <c r="Y2793" s="3068">
        <f>(Y2717+Y2724-Y2738-Y2745-Y2752-Y2759-Y2766-Y2773-Y2780)/(Y2717+Y2724)</f>
        <v>-0.16666666666666666</v>
      </c>
      <c r="Z2793" s="908">
        <f t="shared" si="815"/>
        <v>-0.16666666666666666</v>
      </c>
      <c r="AA2793" s="908">
        <f t="shared" si="815"/>
        <v>0</v>
      </c>
      <c r="AB2793" s="909">
        <f t="shared" si="815"/>
        <v>-0.16666666666666666</v>
      </c>
      <c r="AC2793" s="408">
        <f t="shared" si="815"/>
        <v>-9.2592592592592657E-2</v>
      </c>
      <c r="AI2793" s="208"/>
      <c r="AJ2793" s="850"/>
      <c r="AK2793" s="850"/>
      <c r="AL2793" s="850"/>
    </row>
    <row r="2794" spans="1:41" ht="16.5" hidden="1" thickBot="1" x14ac:dyDescent="0.3">
      <c r="A2794" s="3420"/>
      <c r="B2794" s="3421"/>
      <c r="C2794" s="1017"/>
      <c r="D2794" s="141" t="s">
        <v>112</v>
      </c>
      <c r="E2794" s="409" t="e">
        <f>(E2721+E2728-E2749-E2756-E2763-E2770-E2777-E2784)/(E2721+E2728)</f>
        <v>#DIV/0!</v>
      </c>
      <c r="F2794" s="409" t="e">
        <f t="shared" ref="F2794:AC2794" si="816">(F2721+F2728-F2749-F2756-F2763-F2770-F2777-F2784)/(F2721+F2728)</f>
        <v>#DIV/0!</v>
      </c>
      <c r="G2794" s="409" t="e">
        <f t="shared" si="816"/>
        <v>#DIV/0!</v>
      </c>
      <c r="H2794" s="742" t="e">
        <f t="shared" si="816"/>
        <v>#DIV/0!</v>
      </c>
      <c r="I2794" s="742" t="e">
        <f t="shared" si="816"/>
        <v>#DIV/0!</v>
      </c>
      <c r="J2794" s="742" t="e">
        <f t="shared" si="816"/>
        <v>#DIV/0!</v>
      </c>
      <c r="K2794" s="742" t="e">
        <f t="shared" si="816"/>
        <v>#DIV/0!</v>
      </c>
      <c r="L2794" s="742" t="e">
        <f t="shared" si="816"/>
        <v>#DIV/0!</v>
      </c>
      <c r="M2794" s="742" t="e">
        <f t="shared" si="816"/>
        <v>#DIV/0!</v>
      </c>
      <c r="N2794" s="742" t="e">
        <f t="shared" si="816"/>
        <v>#DIV/0!</v>
      </c>
      <c r="O2794" s="742" t="e">
        <f t="shared" si="816"/>
        <v>#DIV/0!</v>
      </c>
      <c r="P2794" s="742" t="e">
        <f t="shared" si="816"/>
        <v>#DIV/0!</v>
      </c>
      <c r="Q2794" s="742" t="e">
        <f t="shared" si="816"/>
        <v>#DIV/0!</v>
      </c>
      <c r="R2794" s="742" t="e">
        <f t="shared" si="816"/>
        <v>#DIV/0!</v>
      </c>
      <c r="S2794" s="742" t="e">
        <f t="shared" si="816"/>
        <v>#DIV/0!</v>
      </c>
      <c r="T2794" s="742" t="e">
        <f t="shared" si="816"/>
        <v>#DIV/0!</v>
      </c>
      <c r="U2794" s="742" t="e">
        <f t="shared" si="816"/>
        <v>#DIV/0!</v>
      </c>
      <c r="V2794" s="742" t="e">
        <f t="shared" si="816"/>
        <v>#DIV/0!</v>
      </c>
      <c r="W2794" s="742" t="e">
        <f t="shared" si="816"/>
        <v>#DIV/0!</v>
      </c>
      <c r="X2794" s="742" t="e">
        <f t="shared" si="816"/>
        <v>#DIV/0!</v>
      </c>
      <c r="Y2794" s="742" t="e">
        <f>(Y2721+Y2728-Y2749-Y2756-Y2763-Y2770-Y2777-Y2784)/(Y2721+Y2728)</f>
        <v>#DIV/0!</v>
      </c>
      <c r="Z2794" s="409" t="e">
        <f t="shared" si="816"/>
        <v>#DIV/0!</v>
      </c>
      <c r="AA2794" s="409" t="e">
        <f t="shared" si="816"/>
        <v>#DIV/0!</v>
      </c>
      <c r="AB2794" s="410" t="e">
        <f t="shared" si="816"/>
        <v>#DIV/0!</v>
      </c>
      <c r="AC2794" s="411" t="e">
        <f t="shared" si="816"/>
        <v>#DIV/0!</v>
      </c>
      <c r="AD2794" s="181"/>
      <c r="AE2794" s="181"/>
      <c r="AF2794" s="181"/>
    </row>
    <row r="2795" spans="1:41" ht="16.5" thickBot="1" x14ac:dyDescent="0.3">
      <c r="H2795" s="395"/>
      <c r="I2795" s="395"/>
      <c r="J2795" s="395"/>
      <c r="K2795" s="395"/>
      <c r="L2795" s="395"/>
      <c r="M2795" s="395"/>
      <c r="N2795" s="395"/>
      <c r="O2795" s="395"/>
      <c r="P2795" s="395"/>
      <c r="Q2795" s="395"/>
      <c r="R2795" s="395"/>
      <c r="S2795" s="395"/>
      <c r="T2795" s="395"/>
      <c r="U2795" s="395"/>
      <c r="V2795" s="395"/>
      <c r="W2795" s="395"/>
      <c r="X2795" s="395"/>
      <c r="Y2795" s="395"/>
    </row>
    <row r="2796" spans="1:41" ht="16.5" thickBot="1" x14ac:dyDescent="0.3">
      <c r="A2796" s="3424" t="s">
        <v>371</v>
      </c>
      <c r="B2796" s="3425"/>
      <c r="H2796" s="395"/>
      <c r="I2796" s="395"/>
      <c r="J2796" s="395"/>
      <c r="K2796" s="395"/>
      <c r="L2796" s="395"/>
      <c r="M2796" s="395"/>
      <c r="N2796" s="395"/>
      <c r="O2796" s="395"/>
      <c r="P2796" s="395"/>
      <c r="Q2796" s="395"/>
      <c r="R2796" s="395"/>
      <c r="S2796" s="395"/>
      <c r="T2796" s="395"/>
      <c r="U2796" s="395"/>
      <c r="V2796" s="395"/>
      <c r="W2796" s="395"/>
      <c r="X2796" s="395"/>
      <c r="Y2796" s="395"/>
      <c r="AG2796" s="2"/>
    </row>
    <row r="2797" spans="1:41" ht="16.5" thickBot="1" x14ac:dyDescent="0.3">
      <c r="A2797" s="3444" t="s">
        <v>375</v>
      </c>
      <c r="B2797" s="3521"/>
      <c r="C2797" s="418"/>
      <c r="D2797" s="167">
        <v>0</v>
      </c>
      <c r="E2797" s="610">
        <v>1</v>
      </c>
      <c r="F2797" s="611">
        <v>2</v>
      </c>
      <c r="G2797" s="611">
        <v>3</v>
      </c>
      <c r="H2797" s="746">
        <v>4</v>
      </c>
      <c r="I2797" s="746">
        <v>5</v>
      </c>
      <c r="J2797" s="746">
        <v>6</v>
      </c>
      <c r="K2797" s="746">
        <v>7</v>
      </c>
      <c r="L2797" s="746">
        <v>8</v>
      </c>
      <c r="M2797" s="746">
        <v>9</v>
      </c>
      <c r="N2797" s="746">
        <v>10</v>
      </c>
      <c r="O2797" s="746">
        <v>11</v>
      </c>
      <c r="P2797" s="746">
        <v>12</v>
      </c>
      <c r="Q2797" s="746">
        <v>13</v>
      </c>
      <c r="R2797" s="746">
        <v>14</v>
      </c>
      <c r="S2797" s="746">
        <v>15</v>
      </c>
      <c r="T2797" s="746">
        <v>16</v>
      </c>
      <c r="U2797" s="746">
        <v>17</v>
      </c>
      <c r="V2797" s="746">
        <v>18</v>
      </c>
      <c r="W2797" s="746">
        <v>19</v>
      </c>
      <c r="X2797" s="746">
        <v>20</v>
      </c>
      <c r="Y2797" s="746">
        <v>21</v>
      </c>
      <c r="Z2797" s="611">
        <v>22</v>
      </c>
      <c r="AA2797" s="611">
        <v>23</v>
      </c>
      <c r="AB2797" s="165">
        <v>24</v>
      </c>
      <c r="AC2797" s="60"/>
      <c r="AD2797" s="412"/>
      <c r="AE2797" s="40"/>
      <c r="AF2797" s="413"/>
      <c r="AG2797" s="2"/>
    </row>
    <row r="2798" spans="1:41" x14ac:dyDescent="0.25">
      <c r="A2798" s="575" t="s">
        <v>10</v>
      </c>
      <c r="B2798" s="349"/>
      <c r="C2798" s="576"/>
      <c r="D2798" s="251">
        <v>6</v>
      </c>
      <c r="E2798" s="744">
        <v>6</v>
      </c>
      <c r="F2798" s="349">
        <v>6</v>
      </c>
      <c r="G2798" s="349">
        <v>6</v>
      </c>
      <c r="H2798" s="485">
        <v>6</v>
      </c>
      <c r="I2798" s="485">
        <v>6</v>
      </c>
      <c r="J2798" s="485">
        <v>6</v>
      </c>
      <c r="K2798" s="485">
        <v>6</v>
      </c>
      <c r="L2798" s="485">
        <v>7</v>
      </c>
      <c r="M2798" s="485">
        <v>7</v>
      </c>
      <c r="N2798" s="485">
        <v>7</v>
      </c>
      <c r="O2798" s="485">
        <v>7</v>
      </c>
      <c r="P2798" s="485">
        <v>7</v>
      </c>
      <c r="Q2798" s="485">
        <v>7</v>
      </c>
      <c r="R2798" s="485">
        <v>7</v>
      </c>
      <c r="S2798" s="485">
        <v>6</v>
      </c>
      <c r="T2798" s="485">
        <v>6</v>
      </c>
      <c r="U2798" s="485">
        <v>6</v>
      </c>
      <c r="V2798" s="485">
        <v>6</v>
      </c>
      <c r="W2798" s="485">
        <v>6</v>
      </c>
      <c r="X2798" s="485">
        <v>6</v>
      </c>
      <c r="Y2798" s="485">
        <v>6</v>
      </c>
      <c r="Z2798" s="349">
        <v>6</v>
      </c>
      <c r="AA2798" s="349">
        <v>6</v>
      </c>
      <c r="AB2798" s="1024">
        <v>5</v>
      </c>
      <c r="AC2798" s="1169"/>
      <c r="AD2798" s="1170"/>
      <c r="AE2798" s="1171"/>
      <c r="AF2798" s="1172"/>
      <c r="AG2798" s="2"/>
      <c r="AJ2798" s="395"/>
      <c r="AK2798" s="395"/>
      <c r="AL2798" s="395"/>
      <c r="AM2798" s="395"/>
      <c r="AN2798" s="395"/>
      <c r="AO2798" s="395"/>
    </row>
    <row r="2799" spans="1:41" ht="16.5" thickBot="1" x14ac:dyDescent="0.3">
      <c r="A2799" s="578" t="s">
        <v>11</v>
      </c>
      <c r="B2799" s="488"/>
      <c r="C2799" s="579"/>
      <c r="D2799" s="216">
        <v>7</v>
      </c>
      <c r="E2799" s="636">
        <v>7</v>
      </c>
      <c r="F2799" s="488">
        <v>7</v>
      </c>
      <c r="G2799" s="488">
        <v>7</v>
      </c>
      <c r="H2799" s="488">
        <v>7</v>
      </c>
      <c r="I2799" s="488">
        <v>7</v>
      </c>
      <c r="J2799" s="488">
        <v>7</v>
      </c>
      <c r="K2799" s="488">
        <v>7</v>
      </c>
      <c r="L2799" s="488">
        <v>7</v>
      </c>
      <c r="M2799" s="488">
        <v>8</v>
      </c>
      <c r="N2799" s="488">
        <v>8</v>
      </c>
      <c r="O2799" s="488">
        <v>8</v>
      </c>
      <c r="P2799" s="488">
        <v>8</v>
      </c>
      <c r="Q2799" s="488">
        <v>7</v>
      </c>
      <c r="R2799" s="488">
        <v>7</v>
      </c>
      <c r="S2799" s="488">
        <v>7</v>
      </c>
      <c r="T2799" s="488">
        <v>7</v>
      </c>
      <c r="U2799" s="488">
        <v>7</v>
      </c>
      <c r="V2799" s="488">
        <v>8</v>
      </c>
      <c r="W2799" s="488">
        <v>8</v>
      </c>
      <c r="X2799" s="488">
        <v>8</v>
      </c>
      <c r="Y2799" s="488">
        <v>8</v>
      </c>
      <c r="Z2799" s="488">
        <v>8</v>
      </c>
      <c r="AA2799" s="488">
        <v>7</v>
      </c>
      <c r="AB2799" s="828">
        <v>7</v>
      </c>
      <c r="AC2799" s="1173"/>
      <c r="AD2799" s="1174"/>
      <c r="AE2799" s="1175"/>
      <c r="AF2799" s="1176"/>
      <c r="AJ2799" s="395"/>
      <c r="AK2799" s="14"/>
      <c r="AL2799" s="14"/>
      <c r="AM2799" s="15"/>
      <c r="AN2799" s="14"/>
      <c r="AO2799" s="395"/>
    </row>
    <row r="2800" spans="1:41" x14ac:dyDescent="0.25">
      <c r="A2800" s="3467" t="s">
        <v>376</v>
      </c>
      <c r="B2800" s="3441" t="s">
        <v>44</v>
      </c>
      <c r="C2800" s="121" t="s">
        <v>13</v>
      </c>
      <c r="D2800" s="113" t="s">
        <v>139</v>
      </c>
      <c r="E2800" s="752"/>
      <c r="F2800" s="751"/>
      <c r="G2800" s="751"/>
      <c r="H2800" s="751"/>
      <c r="I2800" s="751"/>
      <c r="J2800" s="751"/>
      <c r="K2800" s="751"/>
      <c r="L2800" s="751"/>
      <c r="M2800" s="751"/>
      <c r="N2800" s="751"/>
      <c r="O2800" s="751"/>
      <c r="P2800" s="751"/>
      <c r="Q2800" s="751"/>
      <c r="R2800" s="751"/>
      <c r="S2800" s="751"/>
      <c r="T2800" s="751"/>
      <c r="U2800" s="751"/>
      <c r="V2800" s="751"/>
      <c r="W2800" s="751"/>
      <c r="X2800" s="751"/>
      <c r="Y2800" s="751"/>
      <c r="Z2800" s="751"/>
      <c r="AA2800" s="751"/>
      <c r="AB2800" s="753"/>
      <c r="AC2800" s="1206"/>
      <c r="AD2800" s="200"/>
      <c r="AE2800" s="201"/>
      <c r="AF2800" s="202"/>
      <c r="AJ2800" s="395"/>
      <c r="AK2800" s="428"/>
      <c r="AL2800" s="429"/>
      <c r="AM2800" s="428"/>
      <c r="AN2800" s="15"/>
      <c r="AO2800" s="395"/>
    </row>
    <row r="2801" spans="1:41" x14ac:dyDescent="0.25">
      <c r="A2801" s="3468"/>
      <c r="B2801" s="3442"/>
      <c r="C2801" s="123" t="s">
        <v>14</v>
      </c>
      <c r="D2801" s="108" t="s">
        <v>139</v>
      </c>
      <c r="E2801" s="663"/>
      <c r="F2801" s="664"/>
      <c r="G2801" s="664"/>
      <c r="H2801" s="664"/>
      <c r="I2801" s="664"/>
      <c r="J2801" s="664"/>
      <c r="K2801" s="664"/>
      <c r="L2801" s="664"/>
      <c r="M2801" s="664"/>
      <c r="N2801" s="664"/>
      <c r="O2801" s="664"/>
      <c r="P2801" s="664"/>
      <c r="Q2801" s="664"/>
      <c r="R2801" s="664"/>
      <c r="S2801" s="664"/>
      <c r="T2801" s="664"/>
      <c r="U2801" s="664"/>
      <c r="V2801" s="664"/>
      <c r="W2801" s="664"/>
      <c r="X2801" s="664"/>
      <c r="Y2801" s="664"/>
      <c r="Z2801" s="664"/>
      <c r="AA2801" s="664"/>
      <c r="AB2801" s="665"/>
      <c r="AC2801" s="640"/>
      <c r="AD2801" s="1177"/>
      <c r="AE2801" s="20"/>
      <c r="AF2801" s="1178"/>
      <c r="AJ2801" s="395"/>
      <c r="AK2801" s="15"/>
      <c r="AL2801" s="15"/>
      <c r="AM2801" s="15"/>
      <c r="AN2801" s="15"/>
      <c r="AO2801" s="395"/>
    </row>
    <row r="2802" spans="1:41" x14ac:dyDescent="0.25">
      <c r="A2802" s="3468"/>
      <c r="B2802" s="3442"/>
      <c r="C2802" s="123" t="s">
        <v>15</v>
      </c>
      <c r="D2802" s="108" t="s">
        <v>139</v>
      </c>
      <c r="E2802" s="663"/>
      <c r="F2802" s="664"/>
      <c r="G2802" s="664"/>
      <c r="H2802" s="664"/>
      <c r="I2802" s="664"/>
      <c r="J2802" s="664"/>
      <c r="K2802" s="664"/>
      <c r="L2802" s="664"/>
      <c r="M2802" s="664"/>
      <c r="N2802" s="664"/>
      <c r="O2802" s="664"/>
      <c r="P2802" s="664"/>
      <c r="Q2802" s="664"/>
      <c r="R2802" s="664"/>
      <c r="S2802" s="664"/>
      <c r="T2802" s="664"/>
      <c r="U2802" s="664"/>
      <c r="V2802" s="664"/>
      <c r="W2802" s="664"/>
      <c r="X2802" s="664"/>
      <c r="Y2802" s="664"/>
      <c r="Z2802" s="664"/>
      <c r="AA2802" s="664"/>
      <c r="AB2802" s="665"/>
      <c r="AC2802" s="640"/>
      <c r="AD2802" s="1177"/>
      <c r="AE2802" s="20"/>
      <c r="AF2802" s="1178"/>
      <c r="AJ2802" s="395"/>
      <c r="AK2802" s="15"/>
      <c r="AL2802" s="15"/>
      <c r="AM2802" s="15"/>
      <c r="AN2802" s="15"/>
      <c r="AO2802" s="395"/>
    </row>
    <row r="2803" spans="1:41" x14ac:dyDescent="0.25">
      <c r="A2803" s="3468"/>
      <c r="B2803" s="3442"/>
      <c r="C2803" s="123" t="s">
        <v>17</v>
      </c>
      <c r="D2803" s="108"/>
      <c r="E2803" s="667"/>
      <c r="F2803" s="668"/>
      <c r="G2803" s="668"/>
      <c r="H2803" s="668"/>
      <c r="I2803" s="668"/>
      <c r="J2803" s="668"/>
      <c r="K2803" s="668"/>
      <c r="L2803" s="668"/>
      <c r="M2803" s="668"/>
      <c r="N2803" s="668"/>
      <c r="O2803" s="668"/>
      <c r="P2803" s="668"/>
      <c r="Q2803" s="668"/>
      <c r="R2803" s="668"/>
      <c r="S2803" s="668"/>
      <c r="T2803" s="668"/>
      <c r="U2803" s="668"/>
      <c r="V2803" s="668"/>
      <c r="W2803" s="668"/>
      <c r="X2803" s="668"/>
      <c r="Y2803" s="668"/>
      <c r="Z2803" s="668"/>
      <c r="AA2803" s="668"/>
      <c r="AB2803" s="669"/>
      <c r="AC2803" s="1255"/>
      <c r="AD2803" s="1177"/>
      <c r="AE2803" s="20"/>
      <c r="AF2803" s="1178"/>
      <c r="AJ2803" s="395"/>
      <c r="AK2803" s="15"/>
      <c r="AL2803" s="15"/>
      <c r="AM2803" s="15"/>
      <c r="AN2803" s="15"/>
      <c r="AO2803" s="395"/>
    </row>
    <row r="2804" spans="1:41" ht="16.5" thickBot="1" x14ac:dyDescent="0.3">
      <c r="A2804" s="3613"/>
      <c r="B2804" s="3466"/>
      <c r="C2804" s="126" t="s">
        <v>22</v>
      </c>
      <c r="D2804" s="114"/>
      <c r="E2804" s="1180"/>
      <c r="F2804" s="1181"/>
      <c r="G2804" s="1181"/>
      <c r="H2804" s="1182"/>
      <c r="I2804" s="1182"/>
      <c r="J2804" s="1182"/>
      <c r="K2804" s="1182"/>
      <c r="L2804" s="1182"/>
      <c r="M2804" s="1182"/>
      <c r="N2804" s="1182"/>
      <c r="O2804" s="1182"/>
      <c r="P2804" s="1182"/>
      <c r="Q2804" s="1182"/>
      <c r="R2804" s="1182"/>
      <c r="S2804" s="1182"/>
      <c r="T2804" s="1182"/>
      <c r="U2804" s="1182"/>
      <c r="V2804" s="1182"/>
      <c r="W2804" s="1182"/>
      <c r="X2804" s="1182"/>
      <c r="Y2804" s="1182"/>
      <c r="Z2804" s="1181"/>
      <c r="AA2804" s="1181"/>
      <c r="AB2804" s="1183"/>
      <c r="AC2804" s="1209"/>
      <c r="AD2804" s="1177"/>
      <c r="AE2804" s="20"/>
      <c r="AF2804" s="1178"/>
      <c r="AJ2804" s="395"/>
      <c r="AK2804" s="15"/>
      <c r="AL2804" s="15"/>
      <c r="AM2804" s="15"/>
      <c r="AN2804" s="15"/>
      <c r="AO2804" s="395"/>
    </row>
    <row r="2805" spans="1:41" hidden="1" x14ac:dyDescent="0.25">
      <c r="A2805" s="2319"/>
      <c r="B2805" s="615"/>
      <c r="C2805" s="356" t="s">
        <v>116</v>
      </c>
      <c r="D2805" s="122"/>
      <c r="E2805" s="1184"/>
      <c r="F2805" s="1185"/>
      <c r="G2805" s="1185"/>
      <c r="H2805" s="1185"/>
      <c r="I2805" s="1185"/>
      <c r="J2805" s="1185"/>
      <c r="K2805" s="1185"/>
      <c r="L2805" s="1185"/>
      <c r="M2805" s="1185"/>
      <c r="N2805" s="1185"/>
      <c r="O2805" s="1185"/>
      <c r="P2805" s="1185"/>
      <c r="Q2805" s="1185"/>
      <c r="R2805" s="1185"/>
      <c r="S2805" s="1185"/>
      <c r="T2805" s="1185"/>
      <c r="U2805" s="1185"/>
      <c r="V2805" s="1185"/>
      <c r="W2805" s="1185"/>
      <c r="X2805" s="1185"/>
      <c r="Y2805" s="1185"/>
      <c r="Z2805" s="1185"/>
      <c r="AA2805" s="1185"/>
      <c r="AB2805" s="1186"/>
      <c r="AC2805" s="122"/>
      <c r="AD2805" s="1177"/>
      <c r="AE2805" s="20"/>
      <c r="AF2805" s="1178"/>
      <c r="AJ2805" s="395"/>
      <c r="AK2805" s="15"/>
      <c r="AL2805" s="15"/>
      <c r="AM2805" s="15"/>
      <c r="AN2805" s="15"/>
      <c r="AO2805" s="395"/>
    </row>
    <row r="2806" spans="1:41" ht="16.5" hidden="1" thickBot="1" x14ac:dyDescent="0.3">
      <c r="A2806" s="1711"/>
      <c r="B2806" s="615"/>
      <c r="C2806" s="677" t="s">
        <v>117</v>
      </c>
      <c r="D2806" s="128"/>
      <c r="E2806" s="678"/>
      <c r="F2806" s="679"/>
      <c r="G2806" s="679"/>
      <c r="H2806" s="679"/>
      <c r="I2806" s="679"/>
      <c r="J2806" s="679"/>
      <c r="K2806" s="679"/>
      <c r="L2806" s="679"/>
      <c r="M2806" s="679"/>
      <c r="N2806" s="679"/>
      <c r="O2806" s="679"/>
      <c r="P2806" s="679"/>
      <c r="Q2806" s="679"/>
      <c r="R2806" s="679"/>
      <c r="S2806" s="679"/>
      <c r="T2806" s="679"/>
      <c r="U2806" s="679"/>
      <c r="V2806" s="679"/>
      <c r="W2806" s="679"/>
      <c r="X2806" s="679"/>
      <c r="Y2806" s="679"/>
      <c r="Z2806" s="679"/>
      <c r="AA2806" s="679"/>
      <c r="AB2806" s="680"/>
      <c r="AC2806" s="128"/>
      <c r="AD2806" s="1177"/>
      <c r="AE2806" s="20"/>
      <c r="AF2806" s="1178"/>
      <c r="AJ2806" s="395"/>
      <c r="AK2806" s="14"/>
      <c r="AL2806" s="14"/>
      <c r="AM2806" s="15"/>
      <c r="AN2806" s="14"/>
      <c r="AO2806" s="395"/>
    </row>
    <row r="2807" spans="1:41" x14ac:dyDescent="0.25">
      <c r="A2807" s="3467" t="s">
        <v>48</v>
      </c>
      <c r="B2807" s="3441" t="s">
        <v>49</v>
      </c>
      <c r="C2807" s="121" t="s">
        <v>13</v>
      </c>
      <c r="D2807" s="113" t="s">
        <v>139</v>
      </c>
      <c r="E2807" s="752"/>
      <c r="F2807" s="751"/>
      <c r="G2807" s="751"/>
      <c r="H2807" s="751"/>
      <c r="I2807" s="751"/>
      <c r="J2807" s="751"/>
      <c r="K2807" s="751"/>
      <c r="L2807" s="751"/>
      <c r="M2807" s="751"/>
      <c r="N2807" s="751"/>
      <c r="O2807" s="751"/>
      <c r="P2807" s="751"/>
      <c r="Q2807" s="751"/>
      <c r="R2807" s="751"/>
      <c r="S2807" s="751"/>
      <c r="T2807" s="751"/>
      <c r="U2807" s="751"/>
      <c r="V2807" s="751"/>
      <c r="W2807" s="751"/>
      <c r="X2807" s="751"/>
      <c r="Y2807" s="751"/>
      <c r="Z2807" s="751"/>
      <c r="AA2807" s="751"/>
      <c r="AB2807" s="753"/>
      <c r="AC2807" s="1206"/>
      <c r="AD2807" s="1177"/>
      <c r="AE2807" s="20"/>
      <c r="AF2807" s="1178"/>
      <c r="AJ2807" s="395"/>
      <c r="AK2807" s="428"/>
      <c r="AL2807" s="429"/>
      <c r="AM2807" s="428"/>
      <c r="AN2807" s="15"/>
      <c r="AO2807" s="395"/>
    </row>
    <row r="2808" spans="1:41" x14ac:dyDescent="0.25">
      <c r="A2808" s="3468"/>
      <c r="B2808" s="3442"/>
      <c r="C2808" s="123" t="s">
        <v>14</v>
      </c>
      <c r="D2808" s="108" t="s">
        <v>139</v>
      </c>
      <c r="E2808" s="663"/>
      <c r="F2808" s="664"/>
      <c r="G2808" s="664"/>
      <c r="H2808" s="664"/>
      <c r="I2808" s="664"/>
      <c r="J2808" s="664"/>
      <c r="K2808" s="664"/>
      <c r="L2808" s="664"/>
      <c r="M2808" s="664"/>
      <c r="N2808" s="664"/>
      <c r="O2808" s="664"/>
      <c r="P2808" s="664"/>
      <c r="Q2808" s="664"/>
      <c r="R2808" s="664"/>
      <c r="S2808" s="664"/>
      <c r="T2808" s="664"/>
      <c r="U2808" s="664"/>
      <c r="V2808" s="664"/>
      <c r="W2808" s="664"/>
      <c r="X2808" s="664"/>
      <c r="Y2808" s="664"/>
      <c r="Z2808" s="664"/>
      <c r="AA2808" s="664"/>
      <c r="AB2808" s="665"/>
      <c r="AC2808" s="640"/>
      <c r="AD2808" s="1177"/>
      <c r="AE2808" s="20"/>
      <c r="AF2808" s="1178"/>
      <c r="AJ2808" s="395"/>
      <c r="AK2808" s="15"/>
      <c r="AL2808" s="15"/>
      <c r="AM2808" s="15"/>
      <c r="AN2808" s="15"/>
      <c r="AO2808" s="395"/>
    </row>
    <row r="2809" spans="1:41" x14ac:dyDescent="0.25">
      <c r="A2809" s="3468"/>
      <c r="B2809" s="3442"/>
      <c r="C2809" s="123" t="s">
        <v>15</v>
      </c>
      <c r="D2809" s="108" t="s">
        <v>139</v>
      </c>
      <c r="E2809" s="663"/>
      <c r="F2809" s="664"/>
      <c r="G2809" s="664"/>
      <c r="H2809" s="664"/>
      <c r="I2809" s="664"/>
      <c r="J2809" s="664"/>
      <c r="K2809" s="664"/>
      <c r="L2809" s="664"/>
      <c r="M2809" s="664"/>
      <c r="N2809" s="664"/>
      <c r="O2809" s="664"/>
      <c r="P2809" s="664"/>
      <c r="Q2809" s="664"/>
      <c r="R2809" s="664"/>
      <c r="S2809" s="664"/>
      <c r="T2809" s="664"/>
      <c r="U2809" s="664"/>
      <c r="V2809" s="664"/>
      <c r="W2809" s="664"/>
      <c r="X2809" s="664"/>
      <c r="Y2809" s="664"/>
      <c r="Z2809" s="664"/>
      <c r="AA2809" s="664"/>
      <c r="AB2809" s="665"/>
      <c r="AC2809" s="640"/>
      <c r="AD2809" s="1177"/>
      <c r="AE2809" s="20"/>
      <c r="AF2809" s="1178"/>
      <c r="AJ2809" s="395"/>
      <c r="AK2809" s="15"/>
      <c r="AL2809" s="15"/>
      <c r="AM2809" s="15"/>
      <c r="AN2809" s="15"/>
      <c r="AO2809" s="395"/>
    </row>
    <row r="2810" spans="1:41" x14ac:dyDescent="0.25">
      <c r="A2810" s="3468"/>
      <c r="B2810" s="3442"/>
      <c r="C2810" s="123" t="s">
        <v>17</v>
      </c>
      <c r="D2810" s="108"/>
      <c r="E2810" s="667"/>
      <c r="F2810" s="668"/>
      <c r="G2810" s="668"/>
      <c r="H2810" s="668"/>
      <c r="I2810" s="668"/>
      <c r="J2810" s="668"/>
      <c r="K2810" s="668"/>
      <c r="L2810" s="668"/>
      <c r="M2810" s="668"/>
      <c r="N2810" s="668"/>
      <c r="O2810" s="668"/>
      <c r="P2810" s="668"/>
      <c r="Q2810" s="668"/>
      <c r="R2810" s="668"/>
      <c r="S2810" s="668"/>
      <c r="T2810" s="668"/>
      <c r="U2810" s="668"/>
      <c r="V2810" s="668"/>
      <c r="W2810" s="668"/>
      <c r="X2810" s="668"/>
      <c r="Y2810" s="668"/>
      <c r="Z2810" s="668"/>
      <c r="AA2810" s="668"/>
      <c r="AB2810" s="669"/>
      <c r="AC2810" s="1179"/>
      <c r="AD2810" s="1177"/>
      <c r="AE2810" s="20"/>
      <c r="AF2810" s="1178"/>
      <c r="AJ2810" s="395"/>
      <c r="AK2810" s="15"/>
      <c r="AL2810" s="15"/>
      <c r="AM2810" s="15"/>
      <c r="AN2810" s="15"/>
      <c r="AO2810" s="395"/>
    </row>
    <row r="2811" spans="1:41" ht="16.5" thickBot="1" x14ac:dyDescent="0.3">
      <c r="A2811" s="3613"/>
      <c r="B2811" s="3466"/>
      <c r="C2811" s="126" t="s">
        <v>22</v>
      </c>
      <c r="D2811" s="114"/>
      <c r="E2811" s="1180"/>
      <c r="F2811" s="1181"/>
      <c r="G2811" s="1181"/>
      <c r="H2811" s="1182"/>
      <c r="I2811" s="1182"/>
      <c r="J2811" s="1182"/>
      <c r="K2811" s="1182"/>
      <c r="L2811" s="1182"/>
      <c r="M2811" s="1182"/>
      <c r="N2811" s="1182"/>
      <c r="O2811" s="1182"/>
      <c r="P2811" s="1182"/>
      <c r="Q2811" s="1182"/>
      <c r="R2811" s="1182"/>
      <c r="S2811" s="1182"/>
      <c r="T2811" s="1182"/>
      <c r="U2811" s="1182"/>
      <c r="V2811" s="1182"/>
      <c r="W2811" s="1182"/>
      <c r="X2811" s="1182"/>
      <c r="Y2811" s="1182"/>
      <c r="Z2811" s="1181"/>
      <c r="AA2811" s="1181"/>
      <c r="AB2811" s="1183"/>
      <c r="AC2811" s="771"/>
      <c r="AD2811" s="191"/>
      <c r="AE2811" s="192"/>
      <c r="AF2811" s="193"/>
      <c r="AJ2811" s="395"/>
      <c r="AK2811" s="15"/>
      <c r="AL2811" s="15"/>
      <c r="AM2811" s="15"/>
      <c r="AN2811" s="15"/>
      <c r="AO2811" s="395"/>
    </row>
    <row r="2812" spans="1:41" hidden="1" x14ac:dyDescent="0.25">
      <c r="A2812" s="2319"/>
      <c r="B2812" s="615"/>
      <c r="C2812" s="356" t="s">
        <v>116</v>
      </c>
      <c r="D2812" s="122"/>
      <c r="E2812" s="1184"/>
      <c r="F2812" s="1185"/>
      <c r="G2812" s="1185"/>
      <c r="H2812" s="1185"/>
      <c r="I2812" s="1185"/>
      <c r="J2812" s="1185"/>
      <c r="K2812" s="1185"/>
      <c r="L2812" s="1185"/>
      <c r="M2812" s="1185"/>
      <c r="N2812" s="1185"/>
      <c r="O2812" s="1185"/>
      <c r="P2812" s="1185"/>
      <c r="Q2812" s="1185"/>
      <c r="R2812" s="1185"/>
      <c r="S2812" s="1185"/>
      <c r="T2812" s="1185"/>
      <c r="U2812" s="1185"/>
      <c r="V2812" s="1185"/>
      <c r="W2812" s="1185"/>
      <c r="X2812" s="1185"/>
      <c r="Y2812" s="1185"/>
      <c r="Z2812" s="1185"/>
      <c r="AA2812" s="1185"/>
      <c r="AB2812" s="1186"/>
      <c r="AC2812" s="1189"/>
      <c r="AJ2812" s="395"/>
      <c r="AK2812" s="15"/>
      <c r="AL2812" s="15"/>
      <c r="AM2812" s="15"/>
      <c r="AN2812" s="15"/>
      <c r="AO2812" s="395"/>
    </row>
    <row r="2813" spans="1:41" ht="16.5" hidden="1" thickBot="1" x14ac:dyDescent="0.3">
      <c r="A2813" s="1711"/>
      <c r="B2813" s="615"/>
      <c r="C2813" s="677" t="s">
        <v>117</v>
      </c>
      <c r="D2813" s="128"/>
      <c r="E2813" s="678"/>
      <c r="F2813" s="679"/>
      <c r="G2813" s="679"/>
      <c r="H2813" s="679"/>
      <c r="I2813" s="679"/>
      <c r="J2813" s="679"/>
      <c r="K2813" s="679"/>
      <c r="L2813" s="679"/>
      <c r="M2813" s="679"/>
      <c r="N2813" s="679"/>
      <c r="O2813" s="679"/>
      <c r="P2813" s="679"/>
      <c r="Q2813" s="679"/>
      <c r="R2813" s="679"/>
      <c r="S2813" s="679"/>
      <c r="T2813" s="679"/>
      <c r="U2813" s="679"/>
      <c r="V2813" s="679"/>
      <c r="W2813" s="679"/>
      <c r="X2813" s="679"/>
      <c r="Y2813" s="679"/>
      <c r="Z2813" s="679"/>
      <c r="AA2813" s="679"/>
      <c r="AB2813" s="680"/>
      <c r="AC2813" s="1190"/>
      <c r="AJ2813" s="395"/>
      <c r="AK2813" s="14"/>
      <c r="AL2813" s="14"/>
      <c r="AM2813" s="15"/>
      <c r="AN2813" s="14"/>
      <c r="AO2813" s="395"/>
    </row>
    <row r="2814" spans="1:41" x14ac:dyDescent="0.25">
      <c r="A2814" s="3467" t="s">
        <v>377</v>
      </c>
      <c r="B2814" s="3441" t="s">
        <v>12</v>
      </c>
      <c r="C2814" s="121" t="s">
        <v>13</v>
      </c>
      <c r="D2814" s="113" t="s">
        <v>820</v>
      </c>
      <c r="E2814" s="306">
        <v>972</v>
      </c>
      <c r="F2814" s="71">
        <v>819.6</v>
      </c>
      <c r="G2814" s="71">
        <v>742.8</v>
      </c>
      <c r="H2814" s="71">
        <v>724.8</v>
      </c>
      <c r="I2814" s="71">
        <v>784.8</v>
      </c>
      <c r="J2814" s="71">
        <v>836.4</v>
      </c>
      <c r="K2814" s="71">
        <v>997.2</v>
      </c>
      <c r="L2814" s="71">
        <v>1096.8</v>
      </c>
      <c r="M2814" s="71">
        <v>1201.2</v>
      </c>
      <c r="N2814" s="71">
        <v>1239.5999999999999</v>
      </c>
      <c r="O2814" s="71">
        <v>1236</v>
      </c>
      <c r="P2814" s="71">
        <v>1185.5999999999999</v>
      </c>
      <c r="Q2814" s="71">
        <v>1142.4000000000001</v>
      </c>
      <c r="R2814" s="71">
        <v>1204.8</v>
      </c>
      <c r="S2814" s="71">
        <v>1168.8</v>
      </c>
      <c r="T2814" s="71">
        <v>1111.2</v>
      </c>
      <c r="U2814" s="71">
        <v>1104</v>
      </c>
      <c r="V2814" s="71">
        <v>1063.2</v>
      </c>
      <c r="W2814" s="71">
        <v>1102.8</v>
      </c>
      <c r="X2814" s="71">
        <v>1140</v>
      </c>
      <c r="Y2814" s="71">
        <v>1147.2</v>
      </c>
      <c r="Z2814" s="71">
        <v>1118.4000000000001</v>
      </c>
      <c r="AA2814" s="71">
        <v>994.8</v>
      </c>
      <c r="AB2814" s="392">
        <v>901.2</v>
      </c>
      <c r="AC2814" s="106">
        <f>SUM(E2814:AB2814)</f>
        <v>25035.599999999999</v>
      </c>
      <c r="AD2814" s="70">
        <v>16000</v>
      </c>
      <c r="AE2814" s="71">
        <v>100</v>
      </c>
      <c r="AF2814" s="72">
        <v>120</v>
      </c>
      <c r="AJ2814" s="395"/>
      <c r="AK2814" s="428"/>
      <c r="AL2814" s="429"/>
      <c r="AM2814" s="428"/>
      <c r="AN2814" s="15"/>
      <c r="AO2814" s="395"/>
    </row>
    <row r="2815" spans="1:41" x14ac:dyDescent="0.25">
      <c r="A2815" s="3468"/>
      <c r="B2815" s="3442"/>
      <c r="C2815" s="123" t="s">
        <v>14</v>
      </c>
      <c r="D2815" s="108" t="s">
        <v>820</v>
      </c>
      <c r="E2815" s="307">
        <v>321.60000000000002</v>
      </c>
      <c r="F2815" s="308">
        <v>361.2</v>
      </c>
      <c r="G2815" s="308">
        <v>344.4</v>
      </c>
      <c r="H2815" s="308">
        <v>340.8</v>
      </c>
      <c r="I2815" s="308">
        <v>357.6</v>
      </c>
      <c r="J2815" s="308">
        <v>382.8</v>
      </c>
      <c r="K2815" s="308">
        <v>396</v>
      </c>
      <c r="L2815" s="308">
        <v>388.8</v>
      </c>
      <c r="M2815" s="308">
        <v>460.8</v>
      </c>
      <c r="N2815" s="308">
        <v>524.4</v>
      </c>
      <c r="O2815" s="308">
        <v>534</v>
      </c>
      <c r="P2815" s="308">
        <v>512.4</v>
      </c>
      <c r="Q2815" s="308">
        <v>459.6</v>
      </c>
      <c r="R2815" s="308">
        <v>571.20000000000005</v>
      </c>
      <c r="S2815" s="308">
        <v>546</v>
      </c>
      <c r="T2815" s="308">
        <v>482.4</v>
      </c>
      <c r="U2815" s="308">
        <v>498</v>
      </c>
      <c r="V2815" s="308">
        <v>496.8</v>
      </c>
      <c r="W2815" s="308">
        <v>458.4</v>
      </c>
      <c r="X2815" s="308">
        <v>440.4</v>
      </c>
      <c r="Y2815" s="308">
        <v>426</v>
      </c>
      <c r="Z2815" s="308">
        <v>404.4</v>
      </c>
      <c r="AA2815" s="308">
        <v>386.4</v>
      </c>
      <c r="AB2815" s="393">
        <v>394.8</v>
      </c>
      <c r="AC2815" s="107">
        <f>SUM(E2815:AB2815)</f>
        <v>10489.199999999999</v>
      </c>
      <c r="AD2815" s="73"/>
      <c r="AE2815" s="155"/>
      <c r="AF2815" s="74"/>
      <c r="AJ2815" s="395"/>
      <c r="AK2815" s="15"/>
      <c r="AL2815" s="15"/>
      <c r="AM2815" s="15"/>
      <c r="AN2815" s="15"/>
      <c r="AO2815" s="395"/>
    </row>
    <row r="2816" spans="1:41" x14ac:dyDescent="0.25">
      <c r="A2816" s="3468"/>
      <c r="B2816" s="3442"/>
      <c r="C2816" s="123" t="s">
        <v>15</v>
      </c>
      <c r="D2816" s="108" t="s">
        <v>54</v>
      </c>
      <c r="E2816" s="1449">
        <v>49</v>
      </c>
      <c r="F2816" s="1449">
        <v>46</v>
      </c>
      <c r="G2816" s="1449">
        <v>44</v>
      </c>
      <c r="H2816" s="326">
        <v>45</v>
      </c>
      <c r="I2816" s="326">
        <v>47</v>
      </c>
      <c r="J2816" s="326">
        <v>56</v>
      </c>
      <c r="K2816" s="326">
        <v>62</v>
      </c>
      <c r="L2816" s="326">
        <v>69</v>
      </c>
      <c r="M2816" s="326">
        <v>76</v>
      </c>
      <c r="N2816" s="326">
        <v>74</v>
      </c>
      <c r="O2816" s="326">
        <v>83</v>
      </c>
      <c r="P2816" s="326">
        <v>65</v>
      </c>
      <c r="Q2816" s="326">
        <v>69</v>
      </c>
      <c r="R2816" s="326">
        <v>72</v>
      </c>
      <c r="S2816" s="326">
        <v>62</v>
      </c>
      <c r="T2816" s="326">
        <v>67</v>
      </c>
      <c r="U2816" s="326">
        <v>65</v>
      </c>
      <c r="V2816" s="326">
        <v>67</v>
      </c>
      <c r="W2816" s="326">
        <v>63</v>
      </c>
      <c r="X2816" s="326">
        <v>69</v>
      </c>
      <c r="Y2816" s="326">
        <v>65</v>
      </c>
      <c r="Z2816" s="1449">
        <v>58</v>
      </c>
      <c r="AA2816" s="1449">
        <v>57</v>
      </c>
      <c r="AB2816" s="1476">
        <v>52</v>
      </c>
      <c r="AC2816" s="107">
        <f>AVERAGE(E2816:AB2816)</f>
        <v>61.75</v>
      </c>
      <c r="AD2816" s="76">
        <f>SQRT(MIN((E2814*E2814+E2815*E2815),(F2814*F2814+F2815*F2815),(G2814*G2814+G2815*G2815),(H2814*H2814+H2815*H2815),(I2814*I2814+I2815*I2815),(J2814*J2814+J2815*J2815),(K2814*K2814+K2815*K2815),(L2814*L2814+L2815*L2815),(M2814*M2814+M2815*M2815),(N2814*N2814+N2815*N2815),(O2814*O2814+O2815*O2815),(P2814*P2814+P2815*P2815),(R2814*R2814+R2815*R2815),(S2814*S2814+S2815*S2815),(T2814*T2814+T2815*T2815),(U2814*U2814+U2815*U2815),(V2814*V2814+V2815*V2815),(W2814*W2814+W2815*W2815),(X2814*X2814+X2815*X2815),(V2814*V2814+V2815*V2815),(Z2814*Z2814+Z2815*Z2815),(AA2814*AA2814+AA2815*AA2815),(AB2814*AB2814+AB2815*AB2815)))/AD2814</f>
        <v>5.0057766630164396E-2</v>
      </c>
      <c r="AE2816" s="76">
        <f>SQRT(MAX((E2814*E2814+E2815*E2815),(F2814*F2814+F2815*F2815),(G2814*G2814+G2815*G2815),(H2814*H2814+H2815*H2815),(I2814*I2814+I2815*I2815),(J2814*J2814+J2815*J2815),(K2814*K2814+K2815*K2815),(L2814*L2814+L2815*L2815),(M2814*M2814+M2815*M2815),(N2814*N2814+N2815*N2815),(O2814*O2814+O2815*O2815),(P2814*P2814+P2815*P2815),(R2814*R2814+R2815*R2815),(S2814*S2814+S2815*S2815),(T2814*T2814+T2815*T2815),(U2814*U2814+U2815*U2815),(V2814*V2814+V2815*V2815),(W2814*W2814+W2815*W2815),(X2814*X2814+X2815*X2815),(V2814*V2814+V2815*V2815),(Z2814*Z2814+Z2815*Z2815),(AA2814*AA2814+AA2815*AA2815),(AB2814*AB2814+AB2815*AB2815)))/AD2814</f>
        <v>8.4151370309698464E-2</v>
      </c>
      <c r="AF2816" s="77"/>
      <c r="AJ2816" s="395"/>
      <c r="AK2816" s="15"/>
      <c r="AL2816" s="15"/>
      <c r="AM2816" s="15"/>
      <c r="AN2816" s="15"/>
      <c r="AO2816" s="395"/>
    </row>
    <row r="2817" spans="1:42" ht="16.5" thickBot="1" x14ac:dyDescent="0.3">
      <c r="A2817" s="3405"/>
      <c r="B2817" s="3443"/>
      <c r="C2817" s="123" t="s">
        <v>17</v>
      </c>
      <c r="D2817" s="108"/>
      <c r="E2817" s="313">
        <f>E2815/E2814</f>
        <v>0.33086419753086421</v>
      </c>
      <c r="F2817" s="314">
        <f t="shared" ref="F2817:AB2817" si="817">F2815/F2814</f>
        <v>0.44070278184480233</v>
      </c>
      <c r="G2817" s="314">
        <f t="shared" si="817"/>
        <v>0.46365105008077545</v>
      </c>
      <c r="H2817" s="314">
        <f t="shared" si="817"/>
        <v>0.47019867549668881</v>
      </c>
      <c r="I2817" s="314">
        <f t="shared" si="817"/>
        <v>0.45565749235474012</v>
      </c>
      <c r="J2817" s="314">
        <f t="shared" si="817"/>
        <v>0.45767575322812054</v>
      </c>
      <c r="K2817" s="314">
        <f t="shared" si="817"/>
        <v>0.3971119133574007</v>
      </c>
      <c r="L2817" s="314">
        <f t="shared" si="817"/>
        <v>0.35448577680525167</v>
      </c>
      <c r="M2817" s="314">
        <f t="shared" si="817"/>
        <v>0.38361638361638362</v>
      </c>
      <c r="N2817" s="314">
        <f t="shared" si="817"/>
        <v>0.42303969022265248</v>
      </c>
      <c r="O2817" s="314">
        <f t="shared" si="817"/>
        <v>0.43203883495145629</v>
      </c>
      <c r="P2817" s="314">
        <f t="shared" si="817"/>
        <v>0.43218623481781376</v>
      </c>
      <c r="Q2817" s="314">
        <f t="shared" si="817"/>
        <v>0.40231092436974791</v>
      </c>
      <c r="R2817" s="314">
        <f t="shared" si="817"/>
        <v>0.4741035856573706</v>
      </c>
      <c r="S2817" s="314">
        <f t="shared" si="817"/>
        <v>0.4671457905544148</v>
      </c>
      <c r="T2817" s="314">
        <f t="shared" si="817"/>
        <v>0.43412526997840167</v>
      </c>
      <c r="U2817" s="314">
        <f t="shared" si="817"/>
        <v>0.45108695652173914</v>
      </c>
      <c r="V2817" s="314">
        <f t="shared" si="817"/>
        <v>0.46726862302483069</v>
      </c>
      <c r="W2817" s="314">
        <f t="shared" si="817"/>
        <v>0.41566920565832427</v>
      </c>
      <c r="X2817" s="314">
        <f t="shared" si="817"/>
        <v>0.38631578947368417</v>
      </c>
      <c r="Y2817" s="314">
        <f>Y2815/Y2814</f>
        <v>0.3713389121338912</v>
      </c>
      <c r="Z2817" s="314">
        <f t="shared" si="817"/>
        <v>0.36158798283261795</v>
      </c>
      <c r="AA2817" s="314">
        <f t="shared" si="817"/>
        <v>0.38841978287092882</v>
      </c>
      <c r="AB2817" s="336">
        <f t="shared" si="817"/>
        <v>0.4380825565912117</v>
      </c>
      <c r="AC2817" s="431">
        <f>MAX(E2817:AB2817)</f>
        <v>0.4741035856573706</v>
      </c>
      <c r="AD2817" s="73"/>
      <c r="AE2817" s="155"/>
      <c r="AF2817" s="74"/>
      <c r="AJ2817" s="395"/>
      <c r="AK2817" s="15"/>
      <c r="AL2817" s="15"/>
      <c r="AM2817" s="15"/>
      <c r="AN2817" s="15"/>
      <c r="AO2817" s="395"/>
    </row>
    <row r="2818" spans="1:42" hidden="1" x14ac:dyDescent="0.25">
      <c r="A2818" s="2024"/>
      <c r="B2818" s="2027"/>
      <c r="C2818" s="124" t="s">
        <v>116</v>
      </c>
      <c r="D2818" s="640"/>
      <c r="E2818" s="310"/>
      <c r="F2818" s="311"/>
      <c r="G2818" s="311"/>
      <c r="H2818" s="155"/>
      <c r="I2818" s="155"/>
      <c r="J2818" s="155"/>
      <c r="K2818" s="155"/>
      <c r="L2818" s="155"/>
      <c r="M2818" s="155"/>
      <c r="N2818" s="155"/>
      <c r="O2818" s="155"/>
      <c r="P2818" s="155"/>
      <c r="Q2818" s="155"/>
      <c r="R2818" s="155"/>
      <c r="S2818" s="155"/>
      <c r="T2818" s="155"/>
      <c r="U2818" s="155"/>
      <c r="V2818" s="155"/>
      <c r="W2818" s="155"/>
      <c r="X2818" s="155"/>
      <c r="Y2818" s="155"/>
      <c r="Z2818" s="311"/>
      <c r="AA2818" s="311"/>
      <c r="AB2818" s="864"/>
      <c r="AC2818" s="108"/>
      <c r="AD2818" s="73"/>
      <c r="AE2818" s="155"/>
      <c r="AF2818" s="74"/>
      <c r="AJ2818" s="395"/>
      <c r="AK2818" s="15"/>
      <c r="AL2818" s="15"/>
      <c r="AM2818" s="15"/>
      <c r="AN2818" s="15"/>
      <c r="AO2818" s="395"/>
    </row>
    <row r="2819" spans="1:42" s="181" customFormat="1" hidden="1" x14ac:dyDescent="0.25">
      <c r="A2819" s="2024"/>
      <c r="B2819" s="2027"/>
      <c r="C2819" s="124" t="s">
        <v>117</v>
      </c>
      <c r="D2819" s="640"/>
      <c r="E2819" s="310"/>
      <c r="F2819" s="311"/>
      <c r="G2819" s="311"/>
      <c r="H2819" s="155"/>
      <c r="I2819" s="155"/>
      <c r="J2819" s="155"/>
      <c r="K2819" s="155"/>
      <c r="L2819" s="155"/>
      <c r="M2819" s="155"/>
      <c r="N2819" s="155"/>
      <c r="O2819" s="155"/>
      <c r="P2819" s="155"/>
      <c r="Q2819" s="155"/>
      <c r="R2819" s="155"/>
      <c r="S2819" s="155"/>
      <c r="T2819" s="155"/>
      <c r="U2819" s="155"/>
      <c r="V2819" s="155"/>
      <c r="W2819" s="155"/>
      <c r="X2819" s="155"/>
      <c r="Y2819" s="155"/>
      <c r="Z2819" s="311"/>
      <c r="AA2819" s="311"/>
      <c r="AB2819" s="864"/>
      <c r="AC2819" s="108"/>
      <c r="AD2819" s="73" t="s">
        <v>378</v>
      </c>
      <c r="AE2819" s="155"/>
      <c r="AF2819" s="74"/>
      <c r="AH2819" s="778"/>
      <c r="AI2819" s="779"/>
      <c r="AJ2819" s="779"/>
      <c r="AK2819" s="779"/>
      <c r="AL2819" s="780"/>
      <c r="AM2819" s="780"/>
      <c r="AN2819" s="189"/>
      <c r="AO2819" s="189"/>
      <c r="AP2819" s="189"/>
    </row>
    <row r="2820" spans="1:42" ht="16.5" hidden="1" thickBot="1" x14ac:dyDescent="0.3">
      <c r="A2820" s="3393" t="s">
        <v>42</v>
      </c>
      <c r="B2820" s="3394"/>
      <c r="C2820" s="3395"/>
      <c r="D2820" s="114"/>
      <c r="E2820" s="178">
        <f>SQRT(E2814*E2814+E2815*E2815)/E2833/1.73</f>
        <v>57.234464448655757</v>
      </c>
      <c r="F2820" s="179">
        <f t="shared" ref="F2820:AA2820" si="818">SQRT(F2814*F2814+F2815*F2815)/F2833/1.73</f>
        <v>49.973304573961428</v>
      </c>
      <c r="G2820" s="179">
        <f t="shared" si="818"/>
        <v>45.726570430280361</v>
      </c>
      <c r="H2820" s="79">
        <f t="shared" si="818"/>
        <v>44.558421897591074</v>
      </c>
      <c r="I2820" s="79">
        <f t="shared" si="818"/>
        <v>47.980322918091893</v>
      </c>
      <c r="J2820" s="79">
        <f t="shared" si="818"/>
        <v>51.223304984651399</v>
      </c>
      <c r="K2820" s="79">
        <f t="shared" si="818"/>
        <v>60.155469244467525</v>
      </c>
      <c r="L2820" s="79">
        <f t="shared" si="818"/>
        <v>65.432252773789116</v>
      </c>
      <c r="M2820" s="79">
        <f t="shared" si="818"/>
        <v>73.268190405982054</v>
      </c>
      <c r="N2820" s="79">
        <f t="shared" si="818"/>
        <v>75.388617213925215</v>
      </c>
      <c r="O2820" s="79">
        <f t="shared" si="818"/>
        <v>76.152501892196838</v>
      </c>
      <c r="P2820" s="79">
        <f t="shared" si="818"/>
        <v>72.203385652691097</v>
      </c>
      <c r="Q2820" s="79">
        <f t="shared" si="818"/>
        <v>69.105189189227431</v>
      </c>
      <c r="R2820" s="79">
        <f t="shared" si="818"/>
        <v>74.754649036132037</v>
      </c>
      <c r="S2820" s="79">
        <f t="shared" si="818"/>
        <v>72.397015427760053</v>
      </c>
      <c r="T2820" s="79">
        <f t="shared" si="818"/>
        <v>68.049338426097918</v>
      </c>
      <c r="U2820" s="79">
        <f t="shared" si="818"/>
        <v>67.705160127961705</v>
      </c>
      <c r="V2820" s="79">
        <f t="shared" si="818"/>
        <v>65.60434011945992</v>
      </c>
      <c r="W2820" s="79">
        <f t="shared" si="818"/>
        <v>66.506139793135731</v>
      </c>
      <c r="X2820" s="79">
        <f t="shared" si="818"/>
        <v>67.925173234890508</v>
      </c>
      <c r="Y2820" s="79">
        <f>SQRT(Y2814*Y2814+Y2815*Y2815)/Y2833/1.73</f>
        <v>68.081344192633992</v>
      </c>
      <c r="Z2820" s="179">
        <f t="shared" si="818"/>
        <v>65.909687393491026</v>
      </c>
      <c r="AA2820" s="179">
        <f t="shared" si="818"/>
        <v>58.919101158141679</v>
      </c>
      <c r="AB2820" s="394">
        <f>SQRT(AB2814*AB2814+AB2815*AB2815)/AB2833/1.73</f>
        <v>54.267108472600334</v>
      </c>
      <c r="AC2820" s="109">
        <f>AVERAGE(E2820:AB2820)</f>
        <v>63.271710541992348</v>
      </c>
      <c r="AD2820" s="78">
        <f>(AC2816-AC2820)/AC2816</f>
        <v>-2.4643085700280946E-2</v>
      </c>
      <c r="AE2820" s="79"/>
      <c r="AF2820" s="80"/>
      <c r="AJ2820" s="395"/>
      <c r="AK2820" s="14"/>
      <c r="AL2820" s="14"/>
      <c r="AM2820" s="15"/>
      <c r="AN2820" s="14"/>
      <c r="AO2820" s="395"/>
    </row>
    <row r="2821" spans="1:42" x14ac:dyDescent="0.25">
      <c r="A2821" s="3467" t="s">
        <v>379</v>
      </c>
      <c r="B2821" s="3441" t="s">
        <v>20</v>
      </c>
      <c r="C2821" s="121" t="s">
        <v>13</v>
      </c>
      <c r="D2821" s="113" t="s">
        <v>820</v>
      </c>
      <c r="E2821" s="306">
        <v>1826.4</v>
      </c>
      <c r="F2821" s="71">
        <v>1741.2</v>
      </c>
      <c r="G2821" s="71">
        <v>1651.2</v>
      </c>
      <c r="H2821" s="71">
        <v>1634.4</v>
      </c>
      <c r="I2821" s="71">
        <v>1704</v>
      </c>
      <c r="J2821" s="71">
        <v>1976.4</v>
      </c>
      <c r="K2821" s="71">
        <v>2308.8000000000002</v>
      </c>
      <c r="L2821" s="71">
        <v>2512.8000000000002</v>
      </c>
      <c r="M2821" s="71">
        <v>2611.1999999999998</v>
      </c>
      <c r="N2821" s="71">
        <v>2619.6</v>
      </c>
      <c r="O2821" s="71">
        <v>2589.6</v>
      </c>
      <c r="P2821" s="71">
        <v>2463.6</v>
      </c>
      <c r="Q2821" s="71">
        <v>2445.6</v>
      </c>
      <c r="R2821" s="71">
        <v>2450.4</v>
      </c>
      <c r="S2821" s="71">
        <v>2347.1999999999998</v>
      </c>
      <c r="T2821" s="71">
        <v>2308.8000000000002</v>
      </c>
      <c r="U2821" s="71">
        <v>2326.8000000000002</v>
      </c>
      <c r="V2821" s="71">
        <v>2390.4</v>
      </c>
      <c r="W2821" s="71">
        <v>2515.1999999999998</v>
      </c>
      <c r="X2821" s="71">
        <v>2745.6</v>
      </c>
      <c r="Y2821" s="71">
        <v>2817.6</v>
      </c>
      <c r="Z2821" s="71">
        <v>2779.2</v>
      </c>
      <c r="AA2821" s="71">
        <v>2466</v>
      </c>
      <c r="AB2821" s="392">
        <v>2113.1999999999998</v>
      </c>
      <c r="AC2821" s="106">
        <f>SUM(E2821:AB2821)</f>
        <v>55345.19999999999</v>
      </c>
      <c r="AD2821" s="70">
        <v>16000</v>
      </c>
      <c r="AE2821" s="71">
        <v>100</v>
      </c>
      <c r="AF2821" s="72">
        <v>120</v>
      </c>
      <c r="AJ2821" s="395"/>
      <c r="AK2821" s="428"/>
      <c r="AL2821" s="429"/>
      <c r="AM2821" s="428"/>
      <c r="AN2821" s="15"/>
      <c r="AO2821" s="395"/>
    </row>
    <row r="2822" spans="1:42" x14ac:dyDescent="0.25">
      <c r="A2822" s="3468"/>
      <c r="B2822" s="3442"/>
      <c r="C2822" s="123" t="s">
        <v>14</v>
      </c>
      <c r="D2822" s="108" t="s">
        <v>820</v>
      </c>
      <c r="E2822" s="307">
        <v>980.4</v>
      </c>
      <c r="F2822" s="308">
        <v>921.6</v>
      </c>
      <c r="G2822" s="308">
        <v>930</v>
      </c>
      <c r="H2822" s="308">
        <v>920.4</v>
      </c>
      <c r="I2822" s="308">
        <v>940.8</v>
      </c>
      <c r="J2822" s="308">
        <v>956.4</v>
      </c>
      <c r="K2822" s="308">
        <v>973.2</v>
      </c>
      <c r="L2822" s="308">
        <v>999.6</v>
      </c>
      <c r="M2822" s="308">
        <v>1009.2</v>
      </c>
      <c r="N2822" s="308">
        <v>1003.2</v>
      </c>
      <c r="O2822" s="308">
        <v>992.4</v>
      </c>
      <c r="P2822" s="308">
        <v>997.2</v>
      </c>
      <c r="Q2822" s="308">
        <v>992.4</v>
      </c>
      <c r="R2822" s="308">
        <v>1014</v>
      </c>
      <c r="S2822" s="308">
        <v>1034.4000000000001</v>
      </c>
      <c r="T2822" s="308">
        <v>1004.4</v>
      </c>
      <c r="U2822" s="308">
        <v>1008</v>
      </c>
      <c r="V2822" s="308">
        <v>1022.4</v>
      </c>
      <c r="W2822" s="308">
        <v>1016.4</v>
      </c>
      <c r="X2822" s="308">
        <v>992.4</v>
      </c>
      <c r="Y2822" s="308">
        <v>972</v>
      </c>
      <c r="Z2822" s="308">
        <v>954</v>
      </c>
      <c r="AA2822" s="308">
        <v>942</v>
      </c>
      <c r="AB2822" s="393">
        <v>940.8</v>
      </c>
      <c r="AC2822" s="107">
        <f>SUM(E2822:AB2822)</f>
        <v>23517.600000000002</v>
      </c>
      <c r="AD2822" s="73"/>
      <c r="AE2822" s="155"/>
      <c r="AF2822" s="74"/>
      <c r="AJ2822" s="395"/>
      <c r="AK2822" s="15"/>
      <c r="AL2822" s="15"/>
      <c r="AM2822" s="15"/>
      <c r="AN2822" s="15"/>
      <c r="AO2822" s="395"/>
    </row>
    <row r="2823" spans="1:42" x14ac:dyDescent="0.25">
      <c r="A2823" s="3468"/>
      <c r="B2823" s="3442"/>
      <c r="C2823" s="123" t="s">
        <v>15</v>
      </c>
      <c r="D2823" s="108" t="s">
        <v>54</v>
      </c>
      <c r="E2823" s="1449">
        <v>112</v>
      </c>
      <c r="F2823" s="1449">
        <v>105</v>
      </c>
      <c r="G2823" s="1449">
        <v>106</v>
      </c>
      <c r="H2823" s="326">
        <v>100</v>
      </c>
      <c r="I2823" s="326">
        <v>113</v>
      </c>
      <c r="J2823" s="326">
        <v>126</v>
      </c>
      <c r="K2823" s="326">
        <v>148</v>
      </c>
      <c r="L2823" s="326">
        <v>152</v>
      </c>
      <c r="M2823" s="326">
        <v>158</v>
      </c>
      <c r="N2823" s="326">
        <v>155</v>
      </c>
      <c r="O2823" s="326">
        <v>156</v>
      </c>
      <c r="P2823" s="326">
        <v>149</v>
      </c>
      <c r="Q2823" s="326">
        <v>146</v>
      </c>
      <c r="R2823" s="326">
        <v>142</v>
      </c>
      <c r="S2823" s="326">
        <v>141</v>
      </c>
      <c r="T2823" s="326">
        <v>138</v>
      </c>
      <c r="U2823" s="326">
        <v>141</v>
      </c>
      <c r="V2823" s="326">
        <v>152</v>
      </c>
      <c r="W2823" s="326">
        <v>155</v>
      </c>
      <c r="X2823" s="327">
        <v>163</v>
      </c>
      <c r="Y2823" s="326">
        <v>168</v>
      </c>
      <c r="Z2823" s="1444">
        <v>157</v>
      </c>
      <c r="AA2823" s="1444">
        <v>135</v>
      </c>
      <c r="AB2823" s="1472">
        <v>116</v>
      </c>
      <c r="AC2823" s="107">
        <f>AVERAGE(E2823:AB2823)</f>
        <v>138.91666666666666</v>
      </c>
      <c r="AD2823" s="76">
        <f>SQRT(MIN((E2821*E2821+E2822*E2822),(F2821*F2821+F2822*F2822),(G2821*G2821+G2822*G2822),(H2821*H2821+H2822*H2822),(I2821*I2821+I2822*I2822),(J2821*J2821+J2822*J2822),(K2821*K2821+K2822*K2822),(L2821*L2821+L2822*L2822),(M2821*M2821+M2822*M2822),(N2821*N2821+N2822*N2822),(O2821*O2821+O2822*O2822),(P2821*P2821+P2822*P2822),(R2821*R2821+R2822*R2822),(S2821*S2821+S2822*S2822),(T2821*T2821+T2822*T2822),(U2821*U2821+U2822*U2822),(V2821*V2821+V2822*V2822),(W2821*W2821+W2822*W2822),(X2821*X2821+X2822*X2822),(V2821*V2821+V2822*V2822),(Z2821*Z2821+Z2822*Z2822),(AA2821*AA2821+AA2822*AA2822),(AB2821*AB2821+AB2822*AB2822)))/AD2821</f>
        <v>0.11723373288008875</v>
      </c>
      <c r="AE2823" s="76">
        <f>SQRT(MAX((E2821*E2821+E2822*E2822),(F2821*F2821+F2822*F2822),(G2821*G2821+G2822*G2822),(H2821*H2821+H2822*H2822),(I2821*I2821+I2822*I2822),(J2821*J2821+J2822*J2822),(K2821*K2821+K2822*K2822),(L2821*L2821+L2822*L2822),(M2821*M2821+M2822*M2822),(N2821*N2821+N2822*N2822),(O2821*O2821+O2822*O2822),(P2821*P2821+P2822*P2822),(R2821*R2821+R2822*R2822),(S2821*S2821+S2822*S2822),(T2821*T2821+T2822*T2822),(U2821*U2821+U2822*U2822),(V2821*V2821+V2822*V2822),(W2821*W2821+W2822*W2822),(X2821*X2821+X2822*X2822),(V2821*V2821+V2822*V2822),(Z2821*Z2821+Z2822*Z2822),(AA2821*AA2821+AA2822*AA2822),(AB2821*AB2821+AB2822*AB2822)))/AD2821</f>
        <v>0.18364866083094641</v>
      </c>
      <c r="AF2823" s="77"/>
      <c r="AJ2823" s="395"/>
      <c r="AK2823" s="15"/>
      <c r="AL2823" s="15"/>
      <c r="AM2823" s="15"/>
      <c r="AN2823" s="15"/>
      <c r="AO2823" s="395"/>
    </row>
    <row r="2824" spans="1:42" ht="16.5" thickBot="1" x14ac:dyDescent="0.3">
      <c r="A2824" s="3405"/>
      <c r="B2824" s="3443"/>
      <c r="C2824" s="123" t="s">
        <v>17</v>
      </c>
      <c r="D2824" s="108"/>
      <c r="E2824" s="313">
        <f>E2822/E2821</f>
        <v>0.53679369250985542</v>
      </c>
      <c r="F2824" s="314">
        <f t="shared" ref="F2824:AB2824" si="819">F2822/F2821</f>
        <v>0.52929014472777391</v>
      </c>
      <c r="G2824" s="314">
        <f t="shared" si="819"/>
        <v>0.56322674418604646</v>
      </c>
      <c r="H2824" s="314">
        <f t="shared" si="819"/>
        <v>0.56314243759177673</v>
      </c>
      <c r="I2824" s="314">
        <f t="shared" si="819"/>
        <v>0.55211267605633796</v>
      </c>
      <c r="J2824" s="314">
        <f t="shared" si="819"/>
        <v>0.48391013964784452</v>
      </c>
      <c r="K2824" s="314">
        <f t="shared" si="819"/>
        <v>0.4215176715176715</v>
      </c>
      <c r="L2824" s="314">
        <f t="shared" si="819"/>
        <v>0.39780324737344791</v>
      </c>
      <c r="M2824" s="314">
        <f t="shared" si="819"/>
        <v>0.38648897058823534</v>
      </c>
      <c r="N2824" s="314">
        <f t="shared" si="819"/>
        <v>0.38295923041685759</v>
      </c>
      <c r="O2824" s="314">
        <f t="shared" si="819"/>
        <v>0.38322520852641334</v>
      </c>
      <c r="P2824" s="314">
        <f t="shared" si="819"/>
        <v>0.40477350219191433</v>
      </c>
      <c r="Q2824" s="314">
        <f t="shared" si="819"/>
        <v>0.40578999018645734</v>
      </c>
      <c r="R2824" s="314">
        <f t="shared" si="819"/>
        <v>0.41380999020568071</v>
      </c>
      <c r="S2824" s="314">
        <f t="shared" si="819"/>
        <v>0.44069529652351747</v>
      </c>
      <c r="T2824" s="314">
        <f t="shared" si="819"/>
        <v>0.43503118503118499</v>
      </c>
      <c r="U2824" s="314">
        <f t="shared" si="819"/>
        <v>0.43321299638989164</v>
      </c>
      <c r="V2824" s="314">
        <f t="shared" si="819"/>
        <v>0.42771084337349397</v>
      </c>
      <c r="W2824" s="314">
        <f t="shared" si="819"/>
        <v>0.40410305343511455</v>
      </c>
      <c r="X2824" s="314">
        <f t="shared" si="819"/>
        <v>0.36145104895104896</v>
      </c>
      <c r="Y2824" s="314">
        <f>Y2822/Y2821</f>
        <v>0.34497444633730834</v>
      </c>
      <c r="Z2824" s="314">
        <f t="shared" si="819"/>
        <v>0.34326424870466321</v>
      </c>
      <c r="AA2824" s="314">
        <f t="shared" si="819"/>
        <v>0.38199513381995132</v>
      </c>
      <c r="AB2824" s="336">
        <f t="shared" si="819"/>
        <v>0.4452015900056786</v>
      </c>
      <c r="AC2824" s="431">
        <f>MAX(E2824:AB2824)</f>
        <v>0.56322674418604646</v>
      </c>
      <c r="AD2824" s="73"/>
      <c r="AE2824" s="155"/>
      <c r="AF2824" s="74"/>
      <c r="AJ2824" s="395"/>
      <c r="AK2824" s="15"/>
      <c r="AL2824" s="15"/>
      <c r="AM2824" s="15"/>
      <c r="AN2824" s="15"/>
      <c r="AO2824" s="395"/>
    </row>
    <row r="2825" spans="1:42" hidden="1" x14ac:dyDescent="0.25">
      <c r="A2825" s="2024"/>
      <c r="B2825" s="2027"/>
      <c r="C2825" s="124" t="s">
        <v>116</v>
      </c>
      <c r="D2825" s="640"/>
      <c r="E2825" s="310"/>
      <c r="F2825" s="311"/>
      <c r="G2825" s="311"/>
      <c r="H2825" s="155"/>
      <c r="I2825" s="155"/>
      <c r="J2825" s="155"/>
      <c r="K2825" s="155"/>
      <c r="L2825" s="155"/>
      <c r="M2825" s="155"/>
      <c r="N2825" s="155"/>
      <c r="O2825" s="155"/>
      <c r="P2825" s="155"/>
      <c r="Q2825" s="155"/>
      <c r="R2825" s="155"/>
      <c r="S2825" s="155"/>
      <c r="T2825" s="155"/>
      <c r="U2825" s="155"/>
      <c r="V2825" s="155"/>
      <c r="W2825" s="155"/>
      <c r="X2825" s="155"/>
      <c r="Y2825" s="155"/>
      <c r="Z2825" s="311"/>
      <c r="AA2825" s="311"/>
      <c r="AB2825" s="864"/>
      <c r="AC2825" s="108"/>
      <c r="AD2825" s="73"/>
      <c r="AE2825" s="155"/>
      <c r="AF2825" s="74"/>
      <c r="AJ2825" s="395"/>
      <c r="AK2825" s="15"/>
      <c r="AL2825" s="15"/>
      <c r="AM2825" s="15"/>
      <c r="AN2825" s="15"/>
      <c r="AO2825" s="395"/>
    </row>
    <row r="2826" spans="1:42" s="181" customFormat="1" hidden="1" x14ac:dyDescent="0.25">
      <c r="A2826" s="2024"/>
      <c r="B2826" s="2027"/>
      <c r="C2826" s="124" t="s">
        <v>117</v>
      </c>
      <c r="D2826" s="640"/>
      <c r="E2826" s="310"/>
      <c r="F2826" s="311"/>
      <c r="G2826" s="311"/>
      <c r="H2826" s="155"/>
      <c r="I2826" s="155"/>
      <c r="J2826" s="155"/>
      <c r="K2826" s="155"/>
      <c r="L2826" s="155"/>
      <c r="M2826" s="155"/>
      <c r="N2826" s="155"/>
      <c r="O2826" s="155"/>
      <c r="P2826" s="155"/>
      <c r="Q2826" s="155"/>
      <c r="R2826" s="155"/>
      <c r="S2826" s="155"/>
      <c r="T2826" s="155"/>
      <c r="U2826" s="155"/>
      <c r="V2826" s="155"/>
      <c r="W2826" s="155"/>
      <c r="X2826" s="155"/>
      <c r="Y2826" s="155"/>
      <c r="Z2826" s="311"/>
      <c r="AA2826" s="311"/>
      <c r="AB2826" s="864"/>
      <c r="AC2826" s="108"/>
      <c r="AD2826" s="73" t="s">
        <v>378</v>
      </c>
      <c r="AE2826" s="155"/>
      <c r="AF2826" s="74"/>
      <c r="AH2826" s="778"/>
      <c r="AI2826" s="779"/>
      <c r="AJ2826" s="779"/>
      <c r="AK2826" s="779"/>
      <c r="AL2826" s="780"/>
      <c r="AM2826" s="780"/>
      <c r="AN2826" s="189"/>
      <c r="AO2826" s="189"/>
      <c r="AP2826" s="189"/>
    </row>
    <row r="2827" spans="1:42" ht="16.5" hidden="1" thickBot="1" x14ac:dyDescent="0.3">
      <c r="A2827" s="3393" t="s">
        <v>42</v>
      </c>
      <c r="B2827" s="3394"/>
      <c r="C2827" s="3395"/>
      <c r="D2827" s="114"/>
      <c r="E2827" s="178">
        <f t="shared" ref="E2827:AA2827" si="820">SQRT(E2821*E2821+E2822*E2822)/E2834/1.73</f>
        <v>114.33292252266047</v>
      </c>
      <c r="F2827" s="179">
        <f t="shared" si="820"/>
        <v>108.24726103714018</v>
      </c>
      <c r="G2827" s="179">
        <f t="shared" si="820"/>
        <v>104.12804503227763</v>
      </c>
      <c r="H2827" s="79">
        <f t="shared" si="820"/>
        <v>103.06488747452802</v>
      </c>
      <c r="I2827" s="79">
        <f t="shared" si="820"/>
        <v>107.05266243072963</v>
      </c>
      <c r="J2827" s="79">
        <f t="shared" si="820"/>
        <v>120.52792831066377</v>
      </c>
      <c r="K2827" s="79">
        <f t="shared" si="820"/>
        <v>138.4591464308393</v>
      </c>
      <c r="L2827" s="79">
        <f t="shared" si="820"/>
        <v>149.87465046558154</v>
      </c>
      <c r="M2827" s="79">
        <f t="shared" si="820"/>
        <v>156.79960667742728</v>
      </c>
      <c r="N2827" s="79">
        <f t="shared" si="820"/>
        <v>156.81415039013334</v>
      </c>
      <c r="O2827" s="79">
        <f t="shared" si="820"/>
        <v>166.9824575887248</v>
      </c>
      <c r="P2827" s="79">
        <f t="shared" si="820"/>
        <v>148.72045544432896</v>
      </c>
      <c r="Q2827" s="79">
        <f t="shared" si="820"/>
        <v>147.68609573165853</v>
      </c>
      <c r="R2827" s="79">
        <f t="shared" si="820"/>
        <v>148.24943617953207</v>
      </c>
      <c r="S2827" s="79">
        <f t="shared" si="820"/>
        <v>143.66966335477696</v>
      </c>
      <c r="T2827" s="79">
        <f t="shared" si="820"/>
        <v>141.16223135921877</v>
      </c>
      <c r="U2827" s="79">
        <f t="shared" si="820"/>
        <v>141.75583564145526</v>
      </c>
      <c r="V2827" s="79">
        <f t="shared" si="820"/>
        <v>145.33983621553014</v>
      </c>
      <c r="W2827" s="79">
        <f t="shared" si="820"/>
        <v>151.2144847838525</v>
      </c>
      <c r="X2827" s="79">
        <f t="shared" si="820"/>
        <v>162.41985039121616</v>
      </c>
      <c r="Y2827" s="79">
        <f>SQRT(Y2821*Y2821+Y2822*Y2822)/Y2834/1.73</f>
        <v>166.29912083423898</v>
      </c>
      <c r="Z2827" s="179">
        <f t="shared" si="820"/>
        <v>163.31583888923649</v>
      </c>
      <c r="AA2827" s="179">
        <f t="shared" si="820"/>
        <v>146.15836415192885</v>
      </c>
      <c r="AB2827" s="394">
        <f>SQRT(AB2821*AB2821+AB2822*AB2822)/AB2834/1.73</f>
        <v>128.07355521712142</v>
      </c>
      <c r="AC2827" s="109">
        <f>AVERAGE(E2827:AB2827)</f>
        <v>140.01452027311672</v>
      </c>
      <c r="AD2827" s="78">
        <f>(AC2823-AC2827)/AC2823</f>
        <v>-7.9029653733657512E-3</v>
      </c>
      <c r="AE2827" s="79"/>
      <c r="AF2827" s="80"/>
      <c r="AG2827" s="1"/>
      <c r="AJ2827" s="395"/>
      <c r="AK2827" s="395"/>
      <c r="AL2827" s="395"/>
      <c r="AM2827" s="395"/>
      <c r="AN2827" s="395"/>
      <c r="AO2827" s="395"/>
    </row>
    <row r="2828" spans="1:42" ht="16.5" thickBot="1" x14ac:dyDescent="0.3">
      <c r="A2828" s="3300" t="s">
        <v>1050</v>
      </c>
      <c r="B2828" s="2941" t="s">
        <v>914</v>
      </c>
      <c r="C2828" s="3307"/>
      <c r="D2828" s="2562" t="s">
        <v>54</v>
      </c>
      <c r="E2828" s="2943">
        <v>0</v>
      </c>
      <c r="F2828" s="2565">
        <v>0</v>
      </c>
      <c r="G2828" s="2565">
        <v>0</v>
      </c>
      <c r="H2828" s="2565">
        <v>0</v>
      </c>
      <c r="I2828" s="2565">
        <v>0</v>
      </c>
      <c r="J2828" s="2565">
        <v>0</v>
      </c>
      <c r="K2828" s="2565">
        <v>0</v>
      </c>
      <c r="L2828" s="2565">
        <v>0</v>
      </c>
      <c r="M2828" s="2565">
        <v>0</v>
      </c>
      <c r="N2828" s="2565">
        <v>0</v>
      </c>
      <c r="O2828" s="2565">
        <v>0</v>
      </c>
      <c r="P2828" s="2565">
        <v>0</v>
      </c>
      <c r="Q2828" s="2565">
        <v>0</v>
      </c>
      <c r="R2828" s="2565">
        <v>0</v>
      </c>
      <c r="S2828" s="2565">
        <v>0</v>
      </c>
      <c r="T2828" s="2565">
        <v>0</v>
      </c>
      <c r="U2828" s="2565">
        <v>0</v>
      </c>
      <c r="V2828" s="2565">
        <v>0</v>
      </c>
      <c r="W2828" s="2565">
        <v>0</v>
      </c>
      <c r="X2828" s="2565">
        <v>0</v>
      </c>
      <c r="Y2828" s="2565">
        <v>0</v>
      </c>
      <c r="Z2828" s="2565">
        <v>0</v>
      </c>
      <c r="AA2828" s="2565">
        <v>0</v>
      </c>
      <c r="AB2828" s="2944">
        <v>0</v>
      </c>
      <c r="AC2828" s="2938"/>
      <c r="AD2828" s="252"/>
      <c r="AE2828" s="253"/>
      <c r="AF2828" s="254"/>
      <c r="AG2828" s="1"/>
      <c r="AJ2828" s="395"/>
      <c r="AK2828" s="395"/>
      <c r="AL2828" s="395"/>
      <c r="AM2828" s="395"/>
      <c r="AN2828" s="395"/>
      <c r="AO2828" s="395"/>
    </row>
    <row r="2829" spans="1:42" x14ac:dyDescent="0.25">
      <c r="A2829" s="1192" t="s">
        <v>51</v>
      </c>
      <c r="B2829" s="150"/>
      <c r="C2829" s="194"/>
      <c r="D2829" s="162"/>
      <c r="E2829" s="115">
        <f t="shared" ref="E2829:AB2830" si="821">E2814+E2821</f>
        <v>2798.4</v>
      </c>
      <c r="F2829" s="116">
        <f t="shared" si="821"/>
        <v>2560.8000000000002</v>
      </c>
      <c r="G2829" s="116">
        <f t="shared" si="821"/>
        <v>2394</v>
      </c>
      <c r="H2829" s="499">
        <f t="shared" si="821"/>
        <v>2359.1999999999998</v>
      </c>
      <c r="I2829" s="499">
        <f t="shared" si="821"/>
        <v>2488.8000000000002</v>
      </c>
      <c r="J2829" s="499">
        <f t="shared" si="821"/>
        <v>2812.8</v>
      </c>
      <c r="K2829" s="499">
        <f t="shared" si="821"/>
        <v>3306</v>
      </c>
      <c r="L2829" s="499">
        <f t="shared" si="821"/>
        <v>3609.6000000000004</v>
      </c>
      <c r="M2829" s="499">
        <f t="shared" si="821"/>
        <v>3812.3999999999996</v>
      </c>
      <c r="N2829" s="499">
        <f t="shared" si="821"/>
        <v>3859.2</v>
      </c>
      <c r="O2829" s="499">
        <f t="shared" si="821"/>
        <v>3825.6</v>
      </c>
      <c r="P2829" s="499">
        <f t="shared" si="821"/>
        <v>3649.2</v>
      </c>
      <c r="Q2829" s="499">
        <f t="shared" si="821"/>
        <v>3588</v>
      </c>
      <c r="R2829" s="499">
        <f t="shared" si="821"/>
        <v>3655.2</v>
      </c>
      <c r="S2829" s="499">
        <f t="shared" si="821"/>
        <v>3516</v>
      </c>
      <c r="T2829" s="499">
        <f t="shared" si="821"/>
        <v>3420</v>
      </c>
      <c r="U2829" s="499">
        <f t="shared" si="821"/>
        <v>3430.8</v>
      </c>
      <c r="V2829" s="499">
        <f t="shared" si="821"/>
        <v>3453.6000000000004</v>
      </c>
      <c r="W2829" s="499">
        <f t="shared" si="821"/>
        <v>3618</v>
      </c>
      <c r="X2829" s="499">
        <f t="shared" si="821"/>
        <v>3885.6</v>
      </c>
      <c r="Y2829" s="499">
        <f>Y2814+Y2821</f>
        <v>3964.8</v>
      </c>
      <c r="Z2829" s="116">
        <f t="shared" si="821"/>
        <v>3897.6</v>
      </c>
      <c r="AA2829" s="116">
        <f t="shared" si="821"/>
        <v>3460.8</v>
      </c>
      <c r="AB2829" s="587">
        <f t="shared" si="821"/>
        <v>3014.3999999999996</v>
      </c>
      <c r="AC2829" s="690"/>
      <c r="AD2829" s="435">
        <f>MIN(E2829:AB2829)</f>
        <v>2359.1999999999998</v>
      </c>
      <c r="AE2829" s="83"/>
      <c r="AF2829" s="84"/>
      <c r="AG2829" s="1"/>
      <c r="AJ2829" s="395"/>
      <c r="AK2829" s="395"/>
      <c r="AL2829" s="395"/>
      <c r="AM2829" s="395"/>
      <c r="AN2829" s="395"/>
      <c r="AO2829" s="395"/>
    </row>
    <row r="2830" spans="1:42" x14ac:dyDescent="0.25">
      <c r="A2830" s="1193" t="s">
        <v>53</v>
      </c>
      <c r="B2830" s="152"/>
      <c r="C2830" s="185"/>
      <c r="D2830" s="164"/>
      <c r="E2830" s="117">
        <f t="shared" si="821"/>
        <v>1302</v>
      </c>
      <c r="F2830" s="118">
        <f t="shared" si="821"/>
        <v>1282.8</v>
      </c>
      <c r="G2830" s="118">
        <f t="shared" si="821"/>
        <v>1274.4000000000001</v>
      </c>
      <c r="H2830" s="501">
        <f t="shared" si="821"/>
        <v>1261.2</v>
      </c>
      <c r="I2830" s="501">
        <f t="shared" si="821"/>
        <v>1298.4000000000001</v>
      </c>
      <c r="J2830" s="501">
        <f t="shared" si="821"/>
        <v>1339.2</v>
      </c>
      <c r="K2830" s="501">
        <f t="shared" si="821"/>
        <v>1369.2</v>
      </c>
      <c r="L2830" s="501">
        <f t="shared" si="821"/>
        <v>1388.4</v>
      </c>
      <c r="M2830" s="501">
        <f t="shared" si="821"/>
        <v>1470</v>
      </c>
      <c r="N2830" s="501">
        <f t="shared" si="821"/>
        <v>1527.6</v>
      </c>
      <c r="O2830" s="501">
        <f t="shared" si="821"/>
        <v>1526.4</v>
      </c>
      <c r="P2830" s="501">
        <f t="shared" si="821"/>
        <v>1509.6</v>
      </c>
      <c r="Q2830" s="501">
        <f t="shared" si="821"/>
        <v>1452</v>
      </c>
      <c r="R2830" s="501">
        <f t="shared" si="821"/>
        <v>1585.2</v>
      </c>
      <c r="S2830" s="501">
        <f t="shared" si="821"/>
        <v>1580.4</v>
      </c>
      <c r="T2830" s="501">
        <f t="shared" si="821"/>
        <v>1486.8</v>
      </c>
      <c r="U2830" s="501">
        <f t="shared" si="821"/>
        <v>1506</v>
      </c>
      <c r="V2830" s="501">
        <f t="shared" si="821"/>
        <v>1519.2</v>
      </c>
      <c r="W2830" s="501">
        <f t="shared" si="821"/>
        <v>1474.8</v>
      </c>
      <c r="X2830" s="501">
        <f t="shared" si="821"/>
        <v>1432.8</v>
      </c>
      <c r="Y2830" s="501">
        <f>Y2815+Y2822</f>
        <v>1398</v>
      </c>
      <c r="Z2830" s="118">
        <f t="shared" si="821"/>
        <v>1358.4</v>
      </c>
      <c r="AA2830" s="118">
        <f t="shared" si="821"/>
        <v>1328.4</v>
      </c>
      <c r="AB2830" s="567">
        <f t="shared" si="821"/>
        <v>1335.6</v>
      </c>
      <c r="AC2830" s="696"/>
      <c r="AD2830" s="437">
        <f>MIN(E2830:AB2830)</f>
        <v>1261.2</v>
      </c>
      <c r="AE2830" s="86"/>
      <c r="AF2830" s="87"/>
      <c r="AG2830" s="1"/>
      <c r="AJ2830" s="395"/>
      <c r="AK2830" s="395"/>
      <c r="AL2830" s="395"/>
      <c r="AM2830" s="395"/>
      <c r="AN2830" s="395"/>
      <c r="AO2830" s="395"/>
    </row>
    <row r="2831" spans="1:42" ht="16.5" thickBot="1" x14ac:dyDescent="0.3">
      <c r="A2831" s="1194" t="s">
        <v>52</v>
      </c>
      <c r="B2831" s="154"/>
      <c r="C2831" s="195"/>
      <c r="D2831" s="190"/>
      <c r="E2831" s="119">
        <f>SQRT(E2830*E2830+E2829*E2829)</f>
        <v>3086.4618189765447</v>
      </c>
      <c r="F2831" s="120">
        <f t="shared" ref="F2831:AB2831" si="822">SQRT(F2830*F2830+F2829*F2829)</f>
        <v>2864.1355554512429</v>
      </c>
      <c r="G2831" s="120">
        <f t="shared" si="822"/>
        <v>2712.0714149889195</v>
      </c>
      <c r="H2831" s="503">
        <f t="shared" si="822"/>
        <v>2675.1542161153998</v>
      </c>
      <c r="I2831" s="503">
        <f t="shared" si="822"/>
        <v>2807.1280697538546</v>
      </c>
      <c r="J2831" s="503">
        <f t="shared" si="822"/>
        <v>3115.3331250445754</v>
      </c>
      <c r="K2831" s="503">
        <f t="shared" si="822"/>
        <v>3578.3158943838371</v>
      </c>
      <c r="L2831" s="503">
        <f t="shared" si="822"/>
        <v>3867.4108548226427</v>
      </c>
      <c r="M2831" s="503">
        <f t="shared" si="822"/>
        <v>4085.9874889676298</v>
      </c>
      <c r="N2831" s="503">
        <f t="shared" si="822"/>
        <v>4150.5404949235226</v>
      </c>
      <c r="O2831" s="503">
        <f t="shared" si="822"/>
        <v>4118.8727001450288</v>
      </c>
      <c r="P2831" s="503">
        <f t="shared" si="822"/>
        <v>3949.1205096831368</v>
      </c>
      <c r="Q2831" s="503">
        <f t="shared" si="822"/>
        <v>3870.6650591338953</v>
      </c>
      <c r="R2831" s="503">
        <f t="shared" si="822"/>
        <v>3984.1368048800732</v>
      </c>
      <c r="S2831" s="503">
        <f t="shared" si="822"/>
        <v>3854.8566977256105</v>
      </c>
      <c r="T2831" s="503">
        <f t="shared" si="822"/>
        <v>3729.2055775996046</v>
      </c>
      <c r="U2831" s="503">
        <f t="shared" si="822"/>
        <v>3746.7885769015579</v>
      </c>
      <c r="V2831" s="503">
        <f>SQRT(V2830*V2830+V2829*V2829)</f>
        <v>3772.9725151397543</v>
      </c>
      <c r="W2831" s="503">
        <f t="shared" si="822"/>
        <v>3907.0396773004495</v>
      </c>
      <c r="X2831" s="503">
        <f t="shared" si="822"/>
        <v>4141.3528224482397</v>
      </c>
      <c r="Y2831" s="503">
        <f>SQRT(Y2830*Y2830+Y2829*Y2829)</f>
        <v>4204.0507894172733</v>
      </c>
      <c r="Z2831" s="120">
        <f t="shared" si="822"/>
        <v>4127.533927177341</v>
      </c>
      <c r="AA2831" s="120">
        <f t="shared" si="822"/>
        <v>3706.9911248882158</v>
      </c>
      <c r="AB2831" s="588">
        <f t="shared" si="822"/>
        <v>3297.0342309414982</v>
      </c>
      <c r="AC2831" s="1195"/>
      <c r="AD2831" s="439">
        <f>MIN(E2831:AB2831)</f>
        <v>2675.1542161153998</v>
      </c>
      <c r="AE2831" s="89"/>
      <c r="AF2831" s="90"/>
      <c r="AG2831" s="2"/>
      <c r="AJ2831" s="395"/>
      <c r="AK2831" s="395"/>
      <c r="AL2831" s="395"/>
      <c r="AM2831" s="395"/>
      <c r="AN2831" s="395"/>
      <c r="AO2831" s="395"/>
    </row>
    <row r="2832" spans="1:42" ht="16.5" thickBot="1" x14ac:dyDescent="0.3">
      <c r="A2832" s="505" t="s">
        <v>21</v>
      </c>
      <c r="B2832" s="506"/>
      <c r="C2832" s="507"/>
      <c r="D2832" s="508"/>
      <c r="E2832" s="509">
        <v>1</v>
      </c>
      <c r="F2832" s="510">
        <v>2</v>
      </c>
      <c r="G2832" s="510">
        <v>3</v>
      </c>
      <c r="H2832" s="511">
        <v>4</v>
      </c>
      <c r="I2832" s="510">
        <v>5</v>
      </c>
      <c r="J2832" s="510">
        <v>6</v>
      </c>
      <c r="K2832" s="510">
        <v>7</v>
      </c>
      <c r="L2832" s="510">
        <v>8</v>
      </c>
      <c r="M2832" s="510">
        <v>9</v>
      </c>
      <c r="N2832" s="511">
        <v>10</v>
      </c>
      <c r="O2832" s="510">
        <v>11</v>
      </c>
      <c r="P2832" s="510">
        <v>12</v>
      </c>
      <c r="Q2832" s="510">
        <v>13</v>
      </c>
      <c r="R2832" s="510">
        <v>14</v>
      </c>
      <c r="S2832" s="510">
        <v>15</v>
      </c>
      <c r="T2832" s="510">
        <v>16</v>
      </c>
      <c r="U2832" s="510">
        <v>17</v>
      </c>
      <c r="V2832" s="510">
        <v>18</v>
      </c>
      <c r="W2832" s="510">
        <v>19</v>
      </c>
      <c r="X2832" s="510">
        <v>20</v>
      </c>
      <c r="Y2832" s="511">
        <v>21</v>
      </c>
      <c r="Z2832" s="510">
        <v>22</v>
      </c>
      <c r="AA2832" s="510">
        <v>23</v>
      </c>
      <c r="AB2832" s="512">
        <v>24</v>
      </c>
      <c r="AC2832" s="745"/>
      <c r="AD2832" s="2"/>
      <c r="AE2832" s="2"/>
      <c r="AF2832" s="2"/>
      <c r="AG2832" s="10"/>
      <c r="AJ2832" s="395"/>
      <c r="AK2832" s="395"/>
      <c r="AL2832" s="395"/>
      <c r="AM2832" s="395"/>
      <c r="AN2832" s="395"/>
      <c r="AO2832" s="395"/>
    </row>
    <row r="2833" spans="1:42" x14ac:dyDescent="0.25">
      <c r="A2833" s="440" t="s">
        <v>922</v>
      </c>
      <c r="B2833" s="145"/>
      <c r="C2833" s="441" t="s">
        <v>22</v>
      </c>
      <c r="D2833" s="1196" t="s">
        <v>54</v>
      </c>
      <c r="E2833" s="805">
        <v>10.34</v>
      </c>
      <c r="F2833" s="145">
        <v>10.36</v>
      </c>
      <c r="G2833" s="443">
        <v>10.35</v>
      </c>
      <c r="H2833" s="443">
        <v>10.39</v>
      </c>
      <c r="I2833" s="443">
        <v>10.39</v>
      </c>
      <c r="J2833" s="443">
        <v>10.38</v>
      </c>
      <c r="K2833" s="443">
        <v>10.31</v>
      </c>
      <c r="L2833" s="443">
        <v>10.28</v>
      </c>
      <c r="M2833" s="443">
        <v>10.15</v>
      </c>
      <c r="N2833" s="443">
        <v>10.32</v>
      </c>
      <c r="O2833" s="443">
        <v>10.220000000000001</v>
      </c>
      <c r="P2833" s="443">
        <v>10.34</v>
      </c>
      <c r="Q2833" s="443">
        <v>10.3</v>
      </c>
      <c r="R2833" s="443">
        <v>10.31</v>
      </c>
      <c r="S2833" s="443">
        <v>10.3</v>
      </c>
      <c r="T2833" s="443">
        <v>10.29</v>
      </c>
      <c r="U2833" s="443">
        <v>10.34</v>
      </c>
      <c r="V2833" s="443">
        <v>10.34</v>
      </c>
      <c r="W2833" s="443">
        <v>10.38</v>
      </c>
      <c r="X2833" s="443">
        <v>10.4</v>
      </c>
      <c r="Y2833" s="443">
        <v>10.39</v>
      </c>
      <c r="Z2833" s="443">
        <v>10.43</v>
      </c>
      <c r="AA2833" s="145">
        <v>10.47</v>
      </c>
      <c r="AB2833" s="444">
        <v>10.48</v>
      </c>
      <c r="AC2833" s="712">
        <f>AVERAGE(E2833:AB2833)</f>
        <v>10.344166666666668</v>
      </c>
      <c r="AD2833" s="1197"/>
      <c r="AE2833" s="1197"/>
      <c r="AF2833" s="1198"/>
      <c r="AG2833" s="10"/>
      <c r="AJ2833" s="395"/>
      <c r="AK2833" s="395"/>
      <c r="AL2833" s="395"/>
      <c r="AM2833" s="395"/>
      <c r="AN2833" s="395"/>
      <c r="AO2833" s="395"/>
    </row>
    <row r="2834" spans="1:42" ht="16.5" thickBot="1" x14ac:dyDescent="0.3">
      <c r="A2834" s="522" t="s">
        <v>924</v>
      </c>
      <c r="B2834" s="146"/>
      <c r="C2834" s="523" t="s">
        <v>22</v>
      </c>
      <c r="D2834" s="1199" t="s">
        <v>54</v>
      </c>
      <c r="E2834" s="809">
        <v>10.48</v>
      </c>
      <c r="F2834" s="146">
        <v>10.52</v>
      </c>
      <c r="G2834" s="146">
        <v>10.52</v>
      </c>
      <c r="H2834" s="526">
        <v>10.52</v>
      </c>
      <c r="I2834" s="526">
        <v>10.51</v>
      </c>
      <c r="J2834" s="526">
        <v>10.53</v>
      </c>
      <c r="K2834" s="526">
        <v>10.46</v>
      </c>
      <c r="L2834" s="526">
        <v>10.43</v>
      </c>
      <c r="M2834" s="526">
        <v>10.32</v>
      </c>
      <c r="N2834" s="526">
        <v>10.34</v>
      </c>
      <c r="O2834" s="526">
        <v>9.6</v>
      </c>
      <c r="P2834" s="526">
        <v>10.33</v>
      </c>
      <c r="Q2834" s="526">
        <v>10.33</v>
      </c>
      <c r="R2834" s="526">
        <v>10.34</v>
      </c>
      <c r="S2834" s="526">
        <v>10.32</v>
      </c>
      <c r="T2834" s="526">
        <v>10.31</v>
      </c>
      <c r="U2834" s="526">
        <v>10.34</v>
      </c>
      <c r="V2834" s="526">
        <v>10.34</v>
      </c>
      <c r="W2834" s="526">
        <v>10.37</v>
      </c>
      <c r="X2834" s="526">
        <v>10.39</v>
      </c>
      <c r="Y2834" s="526">
        <v>10.36</v>
      </c>
      <c r="Z2834" s="146">
        <v>10.4</v>
      </c>
      <c r="AA2834" s="146">
        <v>10.44</v>
      </c>
      <c r="AB2834" s="553">
        <v>10.44</v>
      </c>
      <c r="AC2834" s="1437">
        <f>AVERAGE(E2834:AB2834)</f>
        <v>10.3725</v>
      </c>
      <c r="AD2834" s="55"/>
      <c r="AE2834" s="55"/>
      <c r="AF2834" s="1200"/>
      <c r="AJ2834" s="14"/>
      <c r="AK2834" s="14"/>
      <c r="AL2834" s="15"/>
      <c r="AM2834" s="14"/>
      <c r="AN2834" s="395"/>
      <c r="AO2834" s="395"/>
    </row>
    <row r="2835" spans="1:42" x14ac:dyDescent="0.25">
      <c r="A2835" s="3467" t="s">
        <v>846</v>
      </c>
      <c r="B2835" s="3454" t="s">
        <v>847</v>
      </c>
      <c r="C2835" s="125" t="s">
        <v>13</v>
      </c>
      <c r="D2835" s="108" t="s">
        <v>820</v>
      </c>
      <c r="E2835" s="325">
        <v>18</v>
      </c>
      <c r="F2835" s="321">
        <v>15.6</v>
      </c>
      <c r="G2835" s="321">
        <v>14.4</v>
      </c>
      <c r="H2835" s="321">
        <v>14.4</v>
      </c>
      <c r="I2835" s="321">
        <v>13.2</v>
      </c>
      <c r="J2835" s="321">
        <v>15.6</v>
      </c>
      <c r="K2835" s="321">
        <v>16.8</v>
      </c>
      <c r="L2835" s="321">
        <v>20.399999999999999</v>
      </c>
      <c r="M2835" s="321">
        <v>16.8</v>
      </c>
      <c r="N2835" s="321">
        <v>18</v>
      </c>
      <c r="O2835" s="321">
        <v>19.2</v>
      </c>
      <c r="P2835" s="321">
        <v>16.8</v>
      </c>
      <c r="Q2835" s="321">
        <v>16.8</v>
      </c>
      <c r="R2835" s="321">
        <v>16.8</v>
      </c>
      <c r="S2835" s="321">
        <v>18</v>
      </c>
      <c r="T2835" s="321">
        <v>19.2</v>
      </c>
      <c r="U2835" s="321">
        <v>18</v>
      </c>
      <c r="V2835" s="321">
        <v>18</v>
      </c>
      <c r="W2835" s="321">
        <v>20.399999999999999</v>
      </c>
      <c r="X2835" s="321">
        <v>24</v>
      </c>
      <c r="Y2835" s="321">
        <v>21.6</v>
      </c>
      <c r="Z2835" s="321">
        <v>21.6</v>
      </c>
      <c r="AA2835" s="321">
        <v>22.8</v>
      </c>
      <c r="AB2835" s="529">
        <v>18</v>
      </c>
      <c r="AC2835" s="134">
        <f>SUM(E2835:AB2835)</f>
        <v>434.40000000000003</v>
      </c>
      <c r="AD2835" s="427"/>
      <c r="AE2835" s="321">
        <v>100</v>
      </c>
      <c r="AF2835" s="426">
        <v>120</v>
      </c>
      <c r="AJ2835" s="14"/>
      <c r="AK2835" s="14"/>
      <c r="AL2835" s="15"/>
      <c r="AM2835" s="14"/>
      <c r="AN2835" s="395"/>
      <c r="AO2835" s="395"/>
    </row>
    <row r="2836" spans="1:42" x14ac:dyDescent="0.25">
      <c r="A2836" s="3468"/>
      <c r="B2836" s="3455"/>
      <c r="C2836" s="123" t="s">
        <v>14</v>
      </c>
      <c r="D2836" s="108" t="s">
        <v>820</v>
      </c>
      <c r="E2836" s="307">
        <v>2.4</v>
      </c>
      <c r="F2836" s="308">
        <v>4.8</v>
      </c>
      <c r="G2836" s="308">
        <v>6</v>
      </c>
      <c r="H2836" s="308">
        <v>4.8</v>
      </c>
      <c r="I2836" s="308">
        <v>4.8</v>
      </c>
      <c r="J2836" s="308">
        <v>6</v>
      </c>
      <c r="K2836" s="308">
        <v>4.8</v>
      </c>
      <c r="L2836" s="308">
        <v>3.6</v>
      </c>
      <c r="M2836" s="308">
        <v>2.4</v>
      </c>
      <c r="N2836" s="308">
        <v>1.2</v>
      </c>
      <c r="O2836" s="308">
        <v>2.4</v>
      </c>
      <c r="P2836" s="308">
        <v>2.4</v>
      </c>
      <c r="Q2836" s="308">
        <v>2.4</v>
      </c>
      <c r="R2836" s="308">
        <v>1.2</v>
      </c>
      <c r="S2836" s="308">
        <v>2.4</v>
      </c>
      <c r="T2836" s="308">
        <v>1.2</v>
      </c>
      <c r="U2836" s="308">
        <v>1.2</v>
      </c>
      <c r="V2836" s="308">
        <v>1.2</v>
      </c>
      <c r="W2836" s="308">
        <v>1.2</v>
      </c>
      <c r="X2836" s="308">
        <v>1.2</v>
      </c>
      <c r="Y2836" s="308">
        <v>1.2</v>
      </c>
      <c r="Z2836" s="308">
        <v>1.2</v>
      </c>
      <c r="AA2836" s="308">
        <v>1.2</v>
      </c>
      <c r="AB2836" s="393">
        <v>1.2</v>
      </c>
      <c r="AC2836" s="107">
        <f>SUM(E2836:AB2836)</f>
        <v>62.400000000000027</v>
      </c>
      <c r="AD2836" s="73"/>
      <c r="AE2836" s="155"/>
      <c r="AF2836" s="74"/>
      <c r="AJ2836" s="14"/>
      <c r="AK2836" s="14"/>
      <c r="AL2836" s="15"/>
      <c r="AM2836" s="14"/>
      <c r="AN2836" s="395"/>
      <c r="AO2836" s="395"/>
    </row>
    <row r="2837" spans="1:42" x14ac:dyDescent="0.25">
      <c r="A2837" s="3468"/>
      <c r="B2837" s="3455"/>
      <c r="C2837" s="123" t="s">
        <v>15</v>
      </c>
      <c r="D2837" s="108" t="s">
        <v>54</v>
      </c>
      <c r="E2837" s="1449">
        <v>0</v>
      </c>
      <c r="F2837" s="1449">
        <v>0</v>
      </c>
      <c r="G2837" s="1449">
        <v>0</v>
      </c>
      <c r="H2837" s="326">
        <v>0</v>
      </c>
      <c r="I2837" s="326">
        <v>0</v>
      </c>
      <c r="J2837" s="326">
        <v>0</v>
      </c>
      <c r="K2837" s="326">
        <v>0</v>
      </c>
      <c r="L2837" s="326">
        <v>0</v>
      </c>
      <c r="M2837" s="326">
        <v>0</v>
      </c>
      <c r="N2837" s="326">
        <v>0</v>
      </c>
      <c r="O2837" s="326">
        <v>0</v>
      </c>
      <c r="P2837" s="327">
        <v>0</v>
      </c>
      <c r="Q2837" s="327">
        <v>0</v>
      </c>
      <c r="R2837" s="327">
        <v>0</v>
      </c>
      <c r="S2837" s="327">
        <v>0</v>
      </c>
      <c r="T2837" s="327">
        <v>0</v>
      </c>
      <c r="U2837" s="327">
        <v>0</v>
      </c>
      <c r="V2837" s="327">
        <v>0</v>
      </c>
      <c r="W2837" s="327">
        <v>0</v>
      </c>
      <c r="X2837" s="327">
        <v>0</v>
      </c>
      <c r="Y2837" s="326">
        <v>0</v>
      </c>
      <c r="Z2837" s="1444">
        <v>0</v>
      </c>
      <c r="AA2837" s="1444">
        <v>0</v>
      </c>
      <c r="AB2837" s="1472">
        <v>0</v>
      </c>
      <c r="AC2837" s="107">
        <f>AVERAGE(E2837:AB2837)</f>
        <v>0</v>
      </c>
      <c r="AD2837" s="76"/>
      <c r="AE2837" s="76"/>
      <c r="AF2837" s="77"/>
      <c r="AJ2837" s="14"/>
      <c r="AK2837" s="14"/>
      <c r="AL2837" s="15"/>
      <c r="AM2837" s="14"/>
      <c r="AN2837" s="395"/>
      <c r="AO2837" s="395"/>
    </row>
    <row r="2838" spans="1:42" ht="16.5" thickBot="1" x14ac:dyDescent="0.3">
      <c r="A2838" s="3405"/>
      <c r="B2838" s="3408"/>
      <c r="C2838" s="123" t="s">
        <v>17</v>
      </c>
      <c r="D2838" s="108"/>
      <c r="E2838" s="313">
        <f>E2836/E2835</f>
        <v>0.13333333333333333</v>
      </c>
      <c r="F2838" s="314">
        <f t="shared" ref="F2838:AB2838" si="823">F2836/F2835</f>
        <v>0.30769230769230771</v>
      </c>
      <c r="G2838" s="314">
        <f t="shared" si="823"/>
        <v>0.41666666666666663</v>
      </c>
      <c r="H2838" s="314">
        <f t="shared" si="823"/>
        <v>0.33333333333333331</v>
      </c>
      <c r="I2838" s="314">
        <f t="shared" si="823"/>
        <v>0.36363636363636365</v>
      </c>
      <c r="J2838" s="314">
        <f t="shared" si="823"/>
        <v>0.38461538461538464</v>
      </c>
      <c r="K2838" s="314">
        <f t="shared" si="823"/>
        <v>0.2857142857142857</v>
      </c>
      <c r="L2838" s="314">
        <f t="shared" si="823"/>
        <v>0.17647058823529413</v>
      </c>
      <c r="M2838" s="314">
        <f t="shared" si="823"/>
        <v>0.14285714285714285</v>
      </c>
      <c r="N2838" s="314">
        <f t="shared" si="823"/>
        <v>6.6666666666666666E-2</v>
      </c>
      <c r="O2838" s="314">
        <f t="shared" si="823"/>
        <v>0.125</v>
      </c>
      <c r="P2838" s="314">
        <f t="shared" si="823"/>
        <v>0.14285714285714285</v>
      </c>
      <c r="Q2838" s="314">
        <f t="shared" si="823"/>
        <v>0.14285714285714285</v>
      </c>
      <c r="R2838" s="314">
        <f t="shared" si="823"/>
        <v>7.1428571428571425E-2</v>
      </c>
      <c r="S2838" s="314">
        <f t="shared" si="823"/>
        <v>0.13333333333333333</v>
      </c>
      <c r="T2838" s="314">
        <f t="shared" si="823"/>
        <v>6.25E-2</v>
      </c>
      <c r="U2838" s="314">
        <f t="shared" si="823"/>
        <v>6.6666666666666666E-2</v>
      </c>
      <c r="V2838" s="314">
        <f t="shared" si="823"/>
        <v>6.6666666666666666E-2</v>
      </c>
      <c r="W2838" s="314">
        <f t="shared" si="823"/>
        <v>5.8823529411764705E-2</v>
      </c>
      <c r="X2838" s="314">
        <f t="shared" si="823"/>
        <v>4.9999999999999996E-2</v>
      </c>
      <c r="Y2838" s="314">
        <f>Y2836/Y2835</f>
        <v>5.5555555555555552E-2</v>
      </c>
      <c r="Z2838" s="314">
        <f t="shared" si="823"/>
        <v>5.5555555555555552E-2</v>
      </c>
      <c r="AA2838" s="314">
        <f t="shared" si="823"/>
        <v>5.2631578947368418E-2</v>
      </c>
      <c r="AB2838" s="336">
        <f t="shared" si="823"/>
        <v>6.6666666666666666E-2</v>
      </c>
      <c r="AC2838" s="431">
        <f>MAX(E2838:AB2838)</f>
        <v>0.41666666666666663</v>
      </c>
      <c r="AD2838" s="73"/>
      <c r="AE2838" s="155"/>
      <c r="AF2838" s="74"/>
      <c r="AJ2838" s="14"/>
      <c r="AK2838" s="14"/>
      <c r="AL2838" s="15"/>
      <c r="AM2838" s="14"/>
      <c r="AN2838" s="395"/>
      <c r="AO2838" s="395"/>
    </row>
    <row r="2839" spans="1:42" hidden="1" x14ac:dyDescent="0.25">
      <c r="A2839" s="2024"/>
      <c r="B2839" s="2027"/>
      <c r="C2839" s="124" t="s">
        <v>116</v>
      </c>
      <c r="D2839" s="108"/>
      <c r="E2839" s="310"/>
      <c r="F2839" s="311"/>
      <c r="G2839" s="311"/>
      <c r="H2839" s="155"/>
      <c r="I2839" s="155"/>
      <c r="J2839" s="155"/>
      <c r="K2839" s="155"/>
      <c r="L2839" s="155"/>
      <c r="M2839" s="155"/>
      <c r="N2839" s="155"/>
      <c r="O2839" s="155"/>
      <c r="P2839" s="155"/>
      <c r="Q2839" s="155"/>
      <c r="R2839" s="155"/>
      <c r="S2839" s="155"/>
      <c r="T2839" s="155"/>
      <c r="U2839" s="155"/>
      <c r="V2839" s="155"/>
      <c r="W2839" s="155"/>
      <c r="X2839" s="155"/>
      <c r="Y2839" s="155"/>
      <c r="Z2839" s="311"/>
      <c r="AA2839" s="311"/>
      <c r="AB2839" s="864"/>
      <c r="AC2839" s="108"/>
      <c r="AD2839" s="73"/>
      <c r="AE2839" s="155"/>
      <c r="AF2839" s="74"/>
      <c r="AJ2839" s="14"/>
      <c r="AK2839" s="14"/>
      <c r="AL2839" s="15"/>
      <c r="AM2839" s="14"/>
      <c r="AN2839" s="395"/>
      <c r="AO2839" s="395"/>
    </row>
    <row r="2840" spans="1:42" hidden="1" x14ac:dyDescent="0.25">
      <c r="A2840" s="2024"/>
      <c r="B2840" s="2027"/>
      <c r="C2840" s="124" t="s">
        <v>117</v>
      </c>
      <c r="D2840" s="108"/>
      <c r="E2840" s="310"/>
      <c r="F2840" s="311"/>
      <c r="G2840" s="311"/>
      <c r="H2840" s="155"/>
      <c r="I2840" s="155"/>
      <c r="J2840" s="155"/>
      <c r="K2840" s="155"/>
      <c r="L2840" s="155"/>
      <c r="M2840" s="155"/>
      <c r="N2840" s="155"/>
      <c r="O2840" s="155"/>
      <c r="P2840" s="155"/>
      <c r="Q2840" s="155"/>
      <c r="R2840" s="155"/>
      <c r="S2840" s="155"/>
      <c r="T2840" s="155"/>
      <c r="U2840" s="155"/>
      <c r="V2840" s="155"/>
      <c r="W2840" s="155"/>
      <c r="X2840" s="155"/>
      <c r="Y2840" s="155"/>
      <c r="Z2840" s="311"/>
      <c r="AA2840" s="311"/>
      <c r="AB2840" s="864"/>
      <c r="AC2840" s="108"/>
      <c r="AD2840" s="73" t="s">
        <v>378</v>
      </c>
      <c r="AE2840" s="155"/>
      <c r="AF2840" s="74"/>
      <c r="AJ2840" s="14"/>
      <c r="AK2840" s="14"/>
      <c r="AL2840" s="15"/>
      <c r="AM2840" s="14"/>
      <c r="AN2840" s="395"/>
      <c r="AO2840" s="395"/>
    </row>
    <row r="2841" spans="1:42" ht="16.5" hidden="1" thickBot="1" x14ac:dyDescent="0.3">
      <c r="A2841" s="2315" t="s">
        <v>42</v>
      </c>
      <c r="B2841" s="2316"/>
      <c r="C2841" s="2317"/>
      <c r="D2841" s="114"/>
      <c r="E2841" s="178">
        <f>SQRT(E2835*E2835+E2836*E2836)/E2834/1.73</f>
        <v>1.0015937398240451</v>
      </c>
      <c r="F2841" s="179">
        <f t="shared" ref="F2841:AB2841" si="824">SQRT(F2835*F2835+F2836*F2836)/F2834/1.73</f>
        <v>0.89681996365208749</v>
      </c>
      <c r="G2841" s="179">
        <f t="shared" si="824"/>
        <v>0.85716169586144753</v>
      </c>
      <c r="H2841" s="79">
        <f t="shared" si="824"/>
        <v>0.83402562522298418</v>
      </c>
      <c r="I2841" s="79">
        <f t="shared" si="824"/>
        <v>0.77248972312983233</v>
      </c>
      <c r="J2841" s="79">
        <f t="shared" si="824"/>
        <v>0.91750330366972122</v>
      </c>
      <c r="K2841" s="79">
        <f t="shared" si="824"/>
        <v>0.96554248689050737</v>
      </c>
      <c r="L2841" s="79">
        <f t="shared" si="824"/>
        <v>1.148045145559357</v>
      </c>
      <c r="M2841" s="79">
        <f t="shared" si="824"/>
        <v>0.95054010107077225</v>
      </c>
      <c r="N2841" s="79">
        <f t="shared" si="824"/>
        <v>1.0084835620156019</v>
      </c>
      <c r="O2841" s="79">
        <f t="shared" si="824"/>
        <v>1.1650661485980562</v>
      </c>
      <c r="P2841" s="79">
        <f t="shared" si="824"/>
        <v>0.9496199267231723</v>
      </c>
      <c r="Q2841" s="79">
        <f t="shared" si="824"/>
        <v>0.9496199267231723</v>
      </c>
      <c r="R2841" s="79">
        <f t="shared" si="824"/>
        <v>0.9415593864749856</v>
      </c>
      <c r="S2841" s="79">
        <f t="shared" si="824"/>
        <v>1.0171223249375962</v>
      </c>
      <c r="T2841" s="79">
        <f t="shared" si="824"/>
        <v>1.0785568447636378</v>
      </c>
      <c r="U2841" s="79">
        <f t="shared" si="824"/>
        <v>1.0084835620156019</v>
      </c>
      <c r="V2841" s="79">
        <f t="shared" si="824"/>
        <v>1.0084835620156019</v>
      </c>
      <c r="W2841" s="79">
        <f t="shared" si="824"/>
        <v>1.1390830396213891</v>
      </c>
      <c r="X2841" s="79">
        <f t="shared" si="824"/>
        <v>1.3368780159558127</v>
      </c>
      <c r="Y2841" s="79">
        <f>SQRT(Y2835*Y2835+Y2836*Y2836)/Y2834/1.73</f>
        <v>1.2070272308335719</v>
      </c>
      <c r="Z2841" s="179">
        <f t="shared" si="824"/>
        <v>1.2023848184072887</v>
      </c>
      <c r="AA2841" s="179">
        <f t="shared" si="824"/>
        <v>1.2641218251571624</v>
      </c>
      <c r="AB2841" s="394">
        <f t="shared" si="824"/>
        <v>0.99882375778173604</v>
      </c>
      <c r="AC2841" s="109">
        <f>AVERAGE(E2841:AB2841)</f>
        <v>1.0257931548710475</v>
      </c>
      <c r="AD2841" s="78" t="e">
        <f>(AC2837-AC2841)/AC2837</f>
        <v>#DIV/0!</v>
      </c>
      <c r="AE2841" s="79"/>
      <c r="AF2841" s="80"/>
      <c r="AJ2841" s="14"/>
      <c r="AK2841" s="14"/>
      <c r="AL2841" s="15"/>
      <c r="AM2841" s="14"/>
      <c r="AN2841" s="395"/>
      <c r="AO2841" s="395"/>
    </row>
    <row r="2842" spans="1:42" x14ac:dyDescent="0.25">
      <c r="A2842" s="3467" t="s">
        <v>380</v>
      </c>
      <c r="B2842" s="3454" t="s">
        <v>381</v>
      </c>
      <c r="C2842" s="121" t="s">
        <v>13</v>
      </c>
      <c r="D2842" s="113" t="s">
        <v>820</v>
      </c>
      <c r="E2842" s="306">
        <v>739.2</v>
      </c>
      <c r="F2842" s="71">
        <v>683.4</v>
      </c>
      <c r="G2842" s="71">
        <v>652.20000000000005</v>
      </c>
      <c r="H2842" s="71">
        <v>649.79999999999995</v>
      </c>
      <c r="I2842" s="71">
        <v>705</v>
      </c>
      <c r="J2842" s="71">
        <v>784.8</v>
      </c>
      <c r="K2842" s="71">
        <v>927</v>
      </c>
      <c r="L2842" s="71">
        <v>1020.6</v>
      </c>
      <c r="M2842" s="71">
        <v>1048.8</v>
      </c>
      <c r="N2842" s="71">
        <v>1058.4000000000001</v>
      </c>
      <c r="O2842" s="71">
        <v>1049.4000000000001</v>
      </c>
      <c r="P2842" s="71">
        <v>1035.5999999999999</v>
      </c>
      <c r="Q2842" s="71">
        <v>1032</v>
      </c>
      <c r="R2842" s="71">
        <v>1026.5999999999999</v>
      </c>
      <c r="S2842" s="71">
        <v>984.6</v>
      </c>
      <c r="T2842" s="71">
        <v>957</v>
      </c>
      <c r="U2842" s="71">
        <v>946.2</v>
      </c>
      <c r="V2842" s="71">
        <v>958.2</v>
      </c>
      <c r="W2842" s="71">
        <v>1012.2</v>
      </c>
      <c r="X2842" s="71">
        <v>1106.4000000000001</v>
      </c>
      <c r="Y2842" s="71">
        <v>1151.4000000000001</v>
      </c>
      <c r="Z2842" s="71">
        <v>1122.5999999999999</v>
      </c>
      <c r="AA2842" s="71">
        <v>983.4</v>
      </c>
      <c r="AB2842" s="392">
        <v>812.4</v>
      </c>
      <c r="AC2842" s="106">
        <f>SUM(E2842:AB2842)</f>
        <v>22447.200000000008</v>
      </c>
      <c r="AD2842" s="427"/>
      <c r="AE2842" s="321">
        <v>100</v>
      </c>
      <c r="AF2842" s="426">
        <v>60</v>
      </c>
      <c r="AJ2842" s="428"/>
      <c r="AK2842" s="429"/>
      <c r="AL2842" s="428"/>
      <c r="AM2842" s="15"/>
      <c r="AN2842" s="395"/>
      <c r="AO2842" s="395"/>
    </row>
    <row r="2843" spans="1:42" x14ac:dyDescent="0.25">
      <c r="A2843" s="3468"/>
      <c r="B2843" s="3455"/>
      <c r="C2843" s="123" t="s">
        <v>14</v>
      </c>
      <c r="D2843" s="108" t="s">
        <v>820</v>
      </c>
      <c r="E2843" s="307">
        <v>447</v>
      </c>
      <c r="F2843" s="308">
        <v>449.4</v>
      </c>
      <c r="G2843" s="308">
        <v>457.8</v>
      </c>
      <c r="H2843" s="308">
        <v>453</v>
      </c>
      <c r="I2843" s="308">
        <v>466.8</v>
      </c>
      <c r="J2843" s="308">
        <v>471</v>
      </c>
      <c r="K2843" s="308">
        <v>480</v>
      </c>
      <c r="L2843" s="308">
        <v>493.8</v>
      </c>
      <c r="M2843" s="308">
        <v>496.2</v>
      </c>
      <c r="N2843" s="308">
        <v>483</v>
      </c>
      <c r="O2843" s="308">
        <v>489.6</v>
      </c>
      <c r="P2843" s="308">
        <v>500.4</v>
      </c>
      <c r="Q2843" s="308">
        <v>494.4</v>
      </c>
      <c r="R2843" s="308">
        <v>499.2</v>
      </c>
      <c r="S2843" s="308">
        <v>502.8</v>
      </c>
      <c r="T2843" s="308">
        <v>499.8</v>
      </c>
      <c r="U2843" s="308">
        <v>508.2</v>
      </c>
      <c r="V2843" s="308">
        <v>505.8</v>
      </c>
      <c r="W2843" s="308">
        <v>499.2</v>
      </c>
      <c r="X2843" s="308">
        <v>486.6</v>
      </c>
      <c r="Y2843" s="308">
        <v>479.4</v>
      </c>
      <c r="Z2843" s="308">
        <v>476.4</v>
      </c>
      <c r="AA2843" s="308">
        <v>466.2</v>
      </c>
      <c r="AB2843" s="393">
        <v>466.8</v>
      </c>
      <c r="AC2843" s="107">
        <f>SUM(E2843:AB2843)</f>
        <v>11572.8</v>
      </c>
      <c r="AD2843" s="73"/>
      <c r="AE2843" s="155"/>
      <c r="AF2843" s="74"/>
      <c r="AJ2843" s="15"/>
      <c r="AK2843" s="15"/>
      <c r="AL2843" s="15"/>
      <c r="AM2843" s="15"/>
      <c r="AN2843" s="395"/>
      <c r="AO2843" s="395"/>
    </row>
    <row r="2844" spans="1:42" x14ac:dyDescent="0.25">
      <c r="A2844" s="3468"/>
      <c r="B2844" s="3455"/>
      <c r="C2844" s="123" t="s">
        <v>15</v>
      </c>
      <c r="D2844" s="108" t="s">
        <v>54</v>
      </c>
      <c r="E2844" s="1449">
        <v>44</v>
      </c>
      <c r="F2844" s="1449">
        <v>41</v>
      </c>
      <c r="G2844" s="1449">
        <v>41</v>
      </c>
      <c r="H2844" s="326">
        <v>40</v>
      </c>
      <c r="I2844" s="326">
        <v>48</v>
      </c>
      <c r="J2844" s="326">
        <v>50</v>
      </c>
      <c r="K2844" s="326">
        <v>57</v>
      </c>
      <c r="L2844" s="326">
        <v>60</v>
      </c>
      <c r="M2844" s="326">
        <v>64</v>
      </c>
      <c r="N2844" s="326">
        <v>63</v>
      </c>
      <c r="O2844" s="326">
        <v>64</v>
      </c>
      <c r="P2844" s="327">
        <v>63</v>
      </c>
      <c r="Q2844" s="327">
        <v>60</v>
      </c>
      <c r="R2844" s="327">
        <v>58</v>
      </c>
      <c r="S2844" s="327">
        <v>62</v>
      </c>
      <c r="T2844" s="327">
        <v>58</v>
      </c>
      <c r="U2844" s="327">
        <v>56</v>
      </c>
      <c r="V2844" s="327">
        <v>60</v>
      </c>
      <c r="W2844" s="327">
        <v>59</v>
      </c>
      <c r="X2844" s="327">
        <v>65</v>
      </c>
      <c r="Y2844" s="326">
        <v>67</v>
      </c>
      <c r="Z2844" s="1444">
        <v>59</v>
      </c>
      <c r="AA2844" s="1444">
        <v>54</v>
      </c>
      <c r="AB2844" s="1472">
        <v>45</v>
      </c>
      <c r="AC2844" s="107">
        <f>AVERAGE(E2844:AB2844)</f>
        <v>55.75</v>
      </c>
      <c r="AD2844" s="76"/>
      <c r="AE2844" s="76"/>
      <c r="AF2844" s="77"/>
      <c r="AJ2844" s="15"/>
      <c r="AK2844" s="15"/>
      <c r="AL2844" s="15"/>
      <c r="AM2844" s="15"/>
      <c r="AN2844" s="395"/>
      <c r="AO2844" s="395"/>
    </row>
    <row r="2845" spans="1:42" ht="15.75" customHeight="1" thickBot="1" x14ac:dyDescent="0.3">
      <c r="A2845" s="3613"/>
      <c r="B2845" s="3528"/>
      <c r="C2845" s="126" t="s">
        <v>17</v>
      </c>
      <c r="D2845" s="114"/>
      <c r="E2845" s="317">
        <f>E2843/E2842</f>
        <v>0.60470779220779214</v>
      </c>
      <c r="F2845" s="318">
        <f t="shared" ref="F2845:AB2845" si="825">F2843/F2842</f>
        <v>0.65759438103599643</v>
      </c>
      <c r="G2845" s="318">
        <f t="shared" si="825"/>
        <v>0.70193192272309102</v>
      </c>
      <c r="H2845" s="318">
        <f t="shared" si="825"/>
        <v>0.69713758079409049</v>
      </c>
      <c r="I2845" s="318">
        <f t="shared" si="825"/>
        <v>0.66212765957446806</v>
      </c>
      <c r="J2845" s="318">
        <f t="shared" si="825"/>
        <v>0.60015290519877684</v>
      </c>
      <c r="K2845" s="318">
        <f t="shared" si="825"/>
        <v>0.51779935275080902</v>
      </c>
      <c r="L2845" s="318">
        <f t="shared" si="825"/>
        <v>0.48383303938859495</v>
      </c>
      <c r="M2845" s="318">
        <f t="shared" si="825"/>
        <v>0.47311212814645309</v>
      </c>
      <c r="N2845" s="318">
        <f t="shared" si="825"/>
        <v>0.45634920634920628</v>
      </c>
      <c r="O2845" s="318">
        <f t="shared" si="825"/>
        <v>0.46655231560891935</v>
      </c>
      <c r="P2845" s="318">
        <f t="shared" si="825"/>
        <v>0.48319814600231753</v>
      </c>
      <c r="Q2845" s="318">
        <f t="shared" si="825"/>
        <v>0.47906976744186042</v>
      </c>
      <c r="R2845" s="318">
        <f t="shared" si="825"/>
        <v>0.48626534190531856</v>
      </c>
      <c r="S2845" s="318">
        <f t="shared" si="825"/>
        <v>0.51066422912858012</v>
      </c>
      <c r="T2845" s="318">
        <f t="shared" si="825"/>
        <v>0.52225705329153604</v>
      </c>
      <c r="U2845" s="318">
        <f t="shared" si="825"/>
        <v>0.53709575142675958</v>
      </c>
      <c r="V2845" s="318">
        <f t="shared" si="825"/>
        <v>0.5278647463994991</v>
      </c>
      <c r="W2845" s="318">
        <f t="shared" si="825"/>
        <v>0.49318316538233548</v>
      </c>
      <c r="X2845" s="318">
        <f t="shared" si="825"/>
        <v>0.43980477223427328</v>
      </c>
      <c r="Y2845" s="318">
        <f>Y2843/Y2842</f>
        <v>0.41636268890046896</v>
      </c>
      <c r="Z2845" s="318">
        <f t="shared" si="825"/>
        <v>0.4243719935863175</v>
      </c>
      <c r="AA2845" s="318">
        <f t="shared" si="825"/>
        <v>0.47406955460646738</v>
      </c>
      <c r="AB2845" s="803">
        <f t="shared" si="825"/>
        <v>0.57459379615952733</v>
      </c>
      <c r="AC2845" s="452">
        <f>MAX(E2845:AB2845)</f>
        <v>0.70193192272309102</v>
      </c>
      <c r="AD2845" s="73"/>
      <c r="AE2845" s="155"/>
      <c r="AF2845" s="74"/>
      <c r="AJ2845" s="15"/>
      <c r="AK2845" s="15"/>
      <c r="AL2845" s="15"/>
      <c r="AM2845" s="15"/>
      <c r="AN2845" s="395"/>
      <c r="AO2845" s="395"/>
    </row>
    <row r="2846" spans="1:42" hidden="1" x14ac:dyDescent="0.25">
      <c r="A2846" s="2017"/>
      <c r="B2846" s="2020"/>
      <c r="C2846" s="356" t="s">
        <v>116</v>
      </c>
      <c r="D2846" s="924"/>
      <c r="E2846" s="138"/>
      <c r="F2846" s="136"/>
      <c r="G2846" s="136"/>
      <c r="H2846" s="91"/>
      <c r="I2846" s="91"/>
      <c r="J2846" s="91"/>
      <c r="K2846" s="91"/>
      <c r="L2846" s="91"/>
      <c r="M2846" s="91"/>
      <c r="N2846" s="91"/>
      <c r="O2846" s="91"/>
      <c r="P2846" s="91"/>
      <c r="Q2846" s="91"/>
      <c r="R2846" s="91"/>
      <c r="S2846" s="91"/>
      <c r="T2846" s="91"/>
      <c r="U2846" s="91"/>
      <c r="V2846" s="91"/>
      <c r="W2846" s="91"/>
      <c r="X2846" s="91"/>
      <c r="Y2846" s="91"/>
      <c r="Z2846" s="136"/>
      <c r="AA2846" s="136"/>
      <c r="AB2846" s="472"/>
      <c r="AC2846" s="122"/>
      <c r="AD2846" s="73"/>
      <c r="AE2846" s="155"/>
      <c r="AF2846" s="74"/>
      <c r="AJ2846" s="15"/>
      <c r="AK2846" s="15"/>
      <c r="AL2846" s="15"/>
      <c r="AM2846" s="15"/>
      <c r="AN2846" s="395"/>
      <c r="AO2846" s="395"/>
    </row>
    <row r="2847" spans="1:42" s="181" customFormat="1" hidden="1" x14ac:dyDescent="0.25">
      <c r="A2847" s="2024"/>
      <c r="B2847" s="2027"/>
      <c r="C2847" s="124" t="s">
        <v>117</v>
      </c>
      <c r="D2847" s="640"/>
      <c r="E2847" s="310"/>
      <c r="F2847" s="311"/>
      <c r="G2847" s="311"/>
      <c r="H2847" s="155"/>
      <c r="I2847" s="155"/>
      <c r="J2847" s="155"/>
      <c r="K2847" s="155"/>
      <c r="L2847" s="155"/>
      <c r="M2847" s="155"/>
      <c r="N2847" s="155"/>
      <c r="O2847" s="155"/>
      <c r="P2847" s="155"/>
      <c r="Q2847" s="155"/>
      <c r="R2847" s="155"/>
      <c r="S2847" s="155"/>
      <c r="T2847" s="155"/>
      <c r="U2847" s="155"/>
      <c r="V2847" s="155"/>
      <c r="W2847" s="155"/>
      <c r="X2847" s="155"/>
      <c r="Y2847" s="155"/>
      <c r="Z2847" s="311"/>
      <c r="AA2847" s="311"/>
      <c r="AB2847" s="864"/>
      <c r="AC2847" s="108"/>
      <c r="AD2847" s="73" t="s">
        <v>378</v>
      </c>
      <c r="AE2847" s="155"/>
      <c r="AF2847" s="74"/>
      <c r="AH2847" s="778"/>
      <c r="AI2847" s="779"/>
      <c r="AJ2847" s="779"/>
      <c r="AK2847" s="779"/>
      <c r="AL2847" s="780"/>
      <c r="AM2847" s="780"/>
      <c r="AN2847" s="189"/>
      <c r="AO2847" s="189"/>
      <c r="AP2847" s="189"/>
    </row>
    <row r="2848" spans="1:42" ht="16.5" hidden="1" thickBot="1" x14ac:dyDescent="0.3">
      <c r="A2848" s="3393" t="s">
        <v>42</v>
      </c>
      <c r="B2848" s="3394"/>
      <c r="C2848" s="3395"/>
      <c r="D2848" s="114"/>
      <c r="E2848" s="178">
        <f>SQRT(E2842*E2842+E2843*E2843)/E2834/1.73</f>
        <v>47.646137288636282</v>
      </c>
      <c r="F2848" s="179">
        <f t="shared" ref="F2848:AB2848" si="826">SQRT(F2842*F2842+F2843*F2843)/F2834/1.73</f>
        <v>44.941740903354805</v>
      </c>
      <c r="G2848" s="179">
        <f t="shared" si="826"/>
        <v>43.783093496406153</v>
      </c>
      <c r="H2848" s="79">
        <f t="shared" si="826"/>
        <v>43.523858192920819</v>
      </c>
      <c r="I2848" s="79">
        <f t="shared" si="826"/>
        <v>46.503121237678869</v>
      </c>
      <c r="J2848" s="79">
        <f t="shared" si="826"/>
        <v>50.243891918475171</v>
      </c>
      <c r="K2848" s="79">
        <f t="shared" si="826"/>
        <v>57.687466559171966</v>
      </c>
      <c r="L2848" s="79">
        <f t="shared" si="826"/>
        <v>62.834670931894756</v>
      </c>
      <c r="M2848" s="79">
        <f t="shared" si="826"/>
        <v>64.987275193734149</v>
      </c>
      <c r="N2848" s="79">
        <f t="shared" si="826"/>
        <v>65.037287150188405</v>
      </c>
      <c r="O2848" s="79">
        <f t="shared" si="826"/>
        <v>69.725031071946432</v>
      </c>
      <c r="P2848" s="79">
        <f t="shared" si="826"/>
        <v>64.359365236472257</v>
      </c>
      <c r="Q2848" s="79">
        <f t="shared" si="826"/>
        <v>64.032273830765106</v>
      </c>
      <c r="R2848" s="79">
        <f t="shared" si="826"/>
        <v>63.81512098539757</v>
      </c>
      <c r="S2848" s="79">
        <f t="shared" si="826"/>
        <v>61.923191870252708</v>
      </c>
      <c r="T2848" s="79">
        <f t="shared" si="826"/>
        <v>60.531179524677285</v>
      </c>
      <c r="U2848" s="79">
        <f t="shared" si="826"/>
        <v>60.041808987347004</v>
      </c>
      <c r="V2848" s="79">
        <f t="shared" si="826"/>
        <v>60.570878146315316</v>
      </c>
      <c r="W2848" s="79">
        <f t="shared" si="826"/>
        <v>62.909632814573051</v>
      </c>
      <c r="X2848" s="79">
        <f t="shared" si="826"/>
        <v>67.243246215198624</v>
      </c>
      <c r="Y2848" s="79">
        <f>SQRT(Y2842*Y2842+Y2843*Y2843)/Y2834/1.73</f>
        <v>69.588201980721792</v>
      </c>
      <c r="Z2848" s="179">
        <f t="shared" si="826"/>
        <v>67.780294726922037</v>
      </c>
      <c r="AA2848" s="179">
        <f t="shared" si="826"/>
        <v>60.256776879127614</v>
      </c>
      <c r="AB2848" s="394">
        <f t="shared" si="826"/>
        <v>51.877009560903176</v>
      </c>
      <c r="AC2848" s="109">
        <f>AVERAGE(E2848:AB2848)</f>
        <v>58.826773112628395</v>
      </c>
      <c r="AD2848" s="78">
        <f>(AC2844-AC2848)/AC2844</f>
        <v>-5.5188755383468964E-2</v>
      </c>
      <c r="AE2848" s="79"/>
      <c r="AF2848" s="80"/>
      <c r="AJ2848" s="14"/>
      <c r="AK2848" s="14"/>
      <c r="AL2848" s="15"/>
      <c r="AM2848" s="14"/>
      <c r="AN2848" s="395"/>
      <c r="AO2848" s="395"/>
    </row>
    <row r="2849" spans="1:42" x14ac:dyDescent="0.25">
      <c r="A2849" s="3467" t="s">
        <v>382</v>
      </c>
      <c r="B2849" s="3454" t="s">
        <v>383</v>
      </c>
      <c r="C2849" s="121" t="s">
        <v>13</v>
      </c>
      <c r="D2849" s="113" t="s">
        <v>820</v>
      </c>
      <c r="E2849" s="306">
        <v>254</v>
      </c>
      <c r="F2849" s="71">
        <v>231.6</v>
      </c>
      <c r="G2849" s="71">
        <v>228.8</v>
      </c>
      <c r="H2849" s="71">
        <v>223.6</v>
      </c>
      <c r="I2849" s="71">
        <v>226</v>
      </c>
      <c r="J2849" s="71">
        <v>242</v>
      </c>
      <c r="K2849" s="71">
        <v>278.39999999999998</v>
      </c>
      <c r="L2849" s="71">
        <v>297.2</v>
      </c>
      <c r="M2849" s="71">
        <v>299.60000000000002</v>
      </c>
      <c r="N2849" s="71">
        <v>292</v>
      </c>
      <c r="O2849" s="71">
        <v>278.8</v>
      </c>
      <c r="P2849" s="71">
        <v>291.2</v>
      </c>
      <c r="Q2849" s="71">
        <v>296</v>
      </c>
      <c r="R2849" s="71">
        <v>307.2</v>
      </c>
      <c r="S2849" s="71">
        <v>299.60000000000002</v>
      </c>
      <c r="T2849" s="71">
        <v>294.39999999999998</v>
      </c>
      <c r="U2849" s="71">
        <v>307.2</v>
      </c>
      <c r="V2849" s="71">
        <v>331.2</v>
      </c>
      <c r="W2849" s="71">
        <v>348.8</v>
      </c>
      <c r="X2849" s="71">
        <v>381.2</v>
      </c>
      <c r="Y2849" s="71">
        <v>369.2</v>
      </c>
      <c r="Z2849" s="71">
        <v>366.4</v>
      </c>
      <c r="AA2849" s="71">
        <v>316.8</v>
      </c>
      <c r="AB2849" s="392">
        <v>284.39999999999998</v>
      </c>
      <c r="AC2849" s="106">
        <f>SUM(E2849:AB2849)</f>
        <v>7045.5999999999985</v>
      </c>
      <c r="AD2849" s="70"/>
      <c r="AE2849" s="71">
        <v>100</v>
      </c>
      <c r="AF2849" s="72">
        <v>40</v>
      </c>
      <c r="AJ2849" s="428"/>
      <c r="AK2849" s="429"/>
      <c r="AL2849" s="428"/>
      <c r="AM2849" s="15"/>
      <c r="AN2849" s="395"/>
      <c r="AO2849" s="395"/>
    </row>
    <row r="2850" spans="1:42" x14ac:dyDescent="0.25">
      <c r="A2850" s="3468"/>
      <c r="B2850" s="3455"/>
      <c r="C2850" s="123" t="s">
        <v>14</v>
      </c>
      <c r="D2850" s="108" t="s">
        <v>820</v>
      </c>
      <c r="E2850" s="307">
        <v>86.4</v>
      </c>
      <c r="F2850" s="308">
        <v>85.6</v>
      </c>
      <c r="G2850" s="308">
        <v>90.4</v>
      </c>
      <c r="H2850" s="308">
        <v>89.2</v>
      </c>
      <c r="I2850" s="308">
        <v>90.8</v>
      </c>
      <c r="J2850" s="308">
        <v>93.2</v>
      </c>
      <c r="K2850" s="308">
        <v>92.4</v>
      </c>
      <c r="L2850" s="308">
        <v>90</v>
      </c>
      <c r="M2850" s="308">
        <v>86.8</v>
      </c>
      <c r="N2850" s="308">
        <v>87.6</v>
      </c>
      <c r="O2850" s="308">
        <v>82</v>
      </c>
      <c r="P2850" s="308">
        <v>88</v>
      </c>
      <c r="Q2850" s="308">
        <v>94</v>
      </c>
      <c r="R2850" s="308">
        <v>92.8</v>
      </c>
      <c r="S2850" s="308">
        <v>92.8</v>
      </c>
      <c r="T2850" s="308">
        <v>90.4</v>
      </c>
      <c r="U2850" s="308">
        <v>90.4</v>
      </c>
      <c r="V2850" s="308">
        <v>93.2</v>
      </c>
      <c r="W2850" s="308">
        <v>100.8</v>
      </c>
      <c r="X2850" s="308">
        <v>90.8</v>
      </c>
      <c r="Y2850" s="308">
        <v>86</v>
      </c>
      <c r="Z2850" s="308">
        <v>84.8</v>
      </c>
      <c r="AA2850" s="308">
        <v>81.2</v>
      </c>
      <c r="AB2850" s="393">
        <v>84.4</v>
      </c>
      <c r="AC2850" s="107">
        <f>SUM(E2850:AB2850)</f>
        <v>2144</v>
      </c>
      <c r="AD2850" s="73"/>
      <c r="AE2850" s="155"/>
      <c r="AF2850" s="74"/>
      <c r="AJ2850" s="15"/>
      <c r="AK2850" s="15"/>
      <c r="AL2850" s="15"/>
      <c r="AM2850" s="15"/>
      <c r="AN2850" s="395"/>
      <c r="AO2850" s="395"/>
    </row>
    <row r="2851" spans="1:42" x14ac:dyDescent="0.25">
      <c r="A2851" s="3468"/>
      <c r="B2851" s="3455"/>
      <c r="C2851" s="123" t="s">
        <v>15</v>
      </c>
      <c r="D2851" s="108" t="s">
        <v>54</v>
      </c>
      <c r="E2851" s="1449">
        <v>15</v>
      </c>
      <c r="F2851" s="1449">
        <v>14</v>
      </c>
      <c r="G2851" s="1449">
        <v>15</v>
      </c>
      <c r="H2851" s="326">
        <v>14</v>
      </c>
      <c r="I2851" s="326">
        <v>14</v>
      </c>
      <c r="J2851" s="326">
        <v>16</v>
      </c>
      <c r="K2851" s="326">
        <v>18</v>
      </c>
      <c r="L2851" s="326">
        <v>17</v>
      </c>
      <c r="M2851" s="326">
        <v>18</v>
      </c>
      <c r="N2851" s="326">
        <v>16</v>
      </c>
      <c r="O2851" s="326">
        <v>18</v>
      </c>
      <c r="P2851" s="326">
        <v>20</v>
      </c>
      <c r="Q2851" s="326">
        <v>18</v>
      </c>
      <c r="R2851" s="326">
        <v>18</v>
      </c>
      <c r="S2851" s="326">
        <v>18</v>
      </c>
      <c r="T2851" s="326">
        <v>18</v>
      </c>
      <c r="U2851" s="326">
        <v>20</v>
      </c>
      <c r="V2851" s="326">
        <v>21</v>
      </c>
      <c r="W2851" s="326">
        <v>25</v>
      </c>
      <c r="X2851" s="326">
        <v>21</v>
      </c>
      <c r="Y2851" s="326">
        <v>23</v>
      </c>
      <c r="Z2851" s="1449">
        <v>22</v>
      </c>
      <c r="AA2851" s="1449">
        <v>17</v>
      </c>
      <c r="AB2851" s="1472">
        <v>15</v>
      </c>
      <c r="AC2851" s="107">
        <f>AVERAGE(E2851:AB2851)</f>
        <v>17.958333333333332</v>
      </c>
      <c r="AD2851" s="76"/>
      <c r="AE2851" s="76"/>
      <c r="AF2851" s="77"/>
      <c r="AJ2851" s="15"/>
      <c r="AK2851" s="15"/>
      <c r="AL2851" s="15"/>
      <c r="AM2851" s="15"/>
      <c r="AN2851" s="395"/>
      <c r="AO2851" s="395"/>
    </row>
    <row r="2852" spans="1:42" ht="16.5" thickBot="1" x14ac:dyDescent="0.3">
      <c r="A2852" s="3613"/>
      <c r="B2852" s="3528"/>
      <c r="C2852" s="126" t="s">
        <v>17</v>
      </c>
      <c r="D2852" s="114"/>
      <c r="E2852" s="317">
        <f>E2850/E2849</f>
        <v>0.34015748031496063</v>
      </c>
      <c r="F2852" s="318">
        <f t="shared" ref="F2852:AB2852" si="827">F2850/F2849</f>
        <v>0.3696027633851468</v>
      </c>
      <c r="G2852" s="318">
        <f t="shared" si="827"/>
        <v>0.3951048951048951</v>
      </c>
      <c r="H2852" s="318">
        <f t="shared" si="827"/>
        <v>0.39892665474060823</v>
      </c>
      <c r="I2852" s="318">
        <f t="shared" si="827"/>
        <v>0.40176991150442476</v>
      </c>
      <c r="J2852" s="318">
        <f t="shared" si="827"/>
        <v>0.38512396694214879</v>
      </c>
      <c r="K2852" s="318">
        <f t="shared" si="827"/>
        <v>0.33189655172413796</v>
      </c>
      <c r="L2852" s="318">
        <f t="shared" si="827"/>
        <v>0.30282637954239572</v>
      </c>
      <c r="M2852" s="318">
        <f t="shared" si="827"/>
        <v>0.28971962616822428</v>
      </c>
      <c r="N2852" s="318">
        <f t="shared" si="827"/>
        <v>0.3</v>
      </c>
      <c r="O2852" s="318">
        <f t="shared" si="827"/>
        <v>0.29411764705882354</v>
      </c>
      <c r="P2852" s="318">
        <f t="shared" si="827"/>
        <v>0.30219780219780223</v>
      </c>
      <c r="Q2852" s="318">
        <f t="shared" si="827"/>
        <v>0.31756756756756754</v>
      </c>
      <c r="R2852" s="318">
        <f t="shared" si="827"/>
        <v>0.30208333333333331</v>
      </c>
      <c r="S2852" s="318">
        <f t="shared" si="827"/>
        <v>0.30974632843791722</v>
      </c>
      <c r="T2852" s="318">
        <f t="shared" si="827"/>
        <v>0.30706521739130438</v>
      </c>
      <c r="U2852" s="318">
        <f t="shared" si="827"/>
        <v>0.29427083333333337</v>
      </c>
      <c r="V2852" s="318">
        <f t="shared" si="827"/>
        <v>0.28140096618357491</v>
      </c>
      <c r="W2852" s="318">
        <f t="shared" si="827"/>
        <v>0.28899082568807338</v>
      </c>
      <c r="X2852" s="318">
        <f t="shared" si="827"/>
        <v>0.23819517313746066</v>
      </c>
      <c r="Y2852" s="318">
        <f>Y2850/Y2849</f>
        <v>0.23293607800650054</v>
      </c>
      <c r="Z2852" s="318">
        <f t="shared" si="827"/>
        <v>0.23144104803493451</v>
      </c>
      <c r="AA2852" s="318">
        <f t="shared" si="827"/>
        <v>0.25631313131313133</v>
      </c>
      <c r="AB2852" s="803">
        <f t="shared" si="827"/>
        <v>0.29676511954992973</v>
      </c>
      <c r="AC2852" s="452">
        <f>MAX(E2852:AB2852)</f>
        <v>0.40176991150442476</v>
      </c>
      <c r="AD2852" s="73"/>
      <c r="AE2852" s="155"/>
      <c r="AF2852" s="74"/>
      <c r="AJ2852" s="15"/>
      <c r="AK2852" s="15"/>
      <c r="AL2852" s="15"/>
      <c r="AM2852" s="15"/>
      <c r="AN2852" s="395"/>
      <c r="AO2852" s="395"/>
    </row>
    <row r="2853" spans="1:42" hidden="1" x14ac:dyDescent="0.25">
      <c r="A2853" s="2017"/>
      <c r="B2853" s="2020"/>
      <c r="C2853" s="356" t="s">
        <v>116</v>
      </c>
      <c r="D2853" s="122"/>
      <c r="E2853" s="138"/>
      <c r="F2853" s="136"/>
      <c r="G2853" s="136"/>
      <c r="H2853" s="91"/>
      <c r="I2853" s="91"/>
      <c r="J2853" s="91"/>
      <c r="K2853" s="91"/>
      <c r="L2853" s="91"/>
      <c r="M2853" s="91"/>
      <c r="N2853" s="91"/>
      <c r="O2853" s="91"/>
      <c r="P2853" s="91"/>
      <c r="Q2853" s="91"/>
      <c r="R2853" s="91"/>
      <c r="S2853" s="91"/>
      <c r="T2853" s="91"/>
      <c r="U2853" s="91"/>
      <c r="V2853" s="91"/>
      <c r="W2853" s="91"/>
      <c r="X2853" s="91"/>
      <c r="Y2853" s="91"/>
      <c r="Z2853" s="136"/>
      <c r="AA2853" s="136"/>
      <c r="AB2853" s="472"/>
      <c r="AC2853" s="122"/>
      <c r="AD2853" s="73"/>
      <c r="AE2853" s="155"/>
      <c r="AF2853" s="74"/>
      <c r="AJ2853" s="15"/>
      <c r="AK2853" s="15"/>
      <c r="AL2853" s="15"/>
      <c r="AM2853" s="15"/>
      <c r="AN2853" s="395"/>
      <c r="AO2853" s="395"/>
    </row>
    <row r="2854" spans="1:42" s="181" customFormat="1" hidden="1" x14ac:dyDescent="0.25">
      <c r="A2854" s="2024"/>
      <c r="B2854" s="2027"/>
      <c r="C2854" s="124" t="s">
        <v>117</v>
      </c>
      <c r="D2854" s="108"/>
      <c r="E2854" s="310"/>
      <c r="F2854" s="311"/>
      <c r="G2854" s="311"/>
      <c r="H2854" s="155"/>
      <c r="I2854" s="155"/>
      <c r="J2854" s="155"/>
      <c r="K2854" s="155"/>
      <c r="L2854" s="155"/>
      <c r="M2854" s="155"/>
      <c r="N2854" s="155"/>
      <c r="O2854" s="155"/>
      <c r="P2854" s="155"/>
      <c r="Q2854" s="155"/>
      <c r="R2854" s="155"/>
      <c r="S2854" s="155"/>
      <c r="T2854" s="155"/>
      <c r="U2854" s="155"/>
      <c r="V2854" s="155"/>
      <c r="W2854" s="155"/>
      <c r="X2854" s="155"/>
      <c r="Y2854" s="155"/>
      <c r="Z2854" s="311"/>
      <c r="AA2854" s="311"/>
      <c r="AB2854" s="864"/>
      <c r="AC2854" s="108"/>
      <c r="AD2854" s="73" t="s">
        <v>378</v>
      </c>
      <c r="AE2854" s="155"/>
      <c r="AF2854" s="74"/>
      <c r="AH2854" s="778"/>
      <c r="AI2854" s="779"/>
      <c r="AJ2854" s="779"/>
      <c r="AK2854" s="779"/>
      <c r="AL2854" s="780"/>
      <c r="AM2854" s="780"/>
      <c r="AN2854" s="189"/>
      <c r="AO2854" s="189"/>
      <c r="AP2854" s="189"/>
    </row>
    <row r="2855" spans="1:42" ht="16.5" hidden="1" thickBot="1" x14ac:dyDescent="0.3">
      <c r="A2855" s="3393" t="s">
        <v>42</v>
      </c>
      <c r="B2855" s="3394"/>
      <c r="C2855" s="3395"/>
      <c r="D2855" s="114"/>
      <c r="E2855" s="178">
        <f>SQRT(E2849*E2849+E2850*E2850)/E2834/1.73</f>
        <v>14.79794577112855</v>
      </c>
      <c r="F2855" s="179">
        <f t="shared" ref="F2855:AB2855" si="828">SQRT(F2849*F2849+F2850*F2850)/F2834/1.73</f>
        <v>13.566934334938896</v>
      </c>
      <c r="G2855" s="179">
        <f t="shared" si="828"/>
        <v>13.517405978731139</v>
      </c>
      <c r="H2855" s="79">
        <f t="shared" si="828"/>
        <v>13.227518162209817</v>
      </c>
      <c r="I2855" s="79">
        <f t="shared" si="828"/>
        <v>13.395350902325189</v>
      </c>
      <c r="J2855" s="79">
        <f t="shared" si="828"/>
        <v>14.235490798945943</v>
      </c>
      <c r="K2855" s="79">
        <f t="shared" si="828"/>
        <v>16.210011229790585</v>
      </c>
      <c r="L2855" s="79">
        <f t="shared" si="828"/>
        <v>17.209601249726401</v>
      </c>
      <c r="M2855" s="79">
        <f t="shared" si="828"/>
        <v>17.471014400042186</v>
      </c>
      <c r="N2855" s="79">
        <f t="shared" si="828"/>
        <v>17.042349149729326</v>
      </c>
      <c r="O2855" s="79">
        <f t="shared" si="828"/>
        <v>17.498117798975034</v>
      </c>
      <c r="P2855" s="79">
        <f t="shared" si="828"/>
        <v>17.022435681848236</v>
      </c>
      <c r="Q2855" s="79">
        <f t="shared" si="828"/>
        <v>17.378376186811519</v>
      </c>
      <c r="R2855" s="79">
        <f t="shared" si="828"/>
        <v>17.939798531474235</v>
      </c>
      <c r="S2855" s="79">
        <f t="shared" si="828"/>
        <v>17.567499511687924</v>
      </c>
      <c r="T2855" s="79">
        <f t="shared" si="828"/>
        <v>17.266291296522578</v>
      </c>
      <c r="U2855" s="79">
        <f t="shared" si="828"/>
        <v>17.90146135184127</v>
      </c>
      <c r="V2855" s="79">
        <f t="shared" si="828"/>
        <v>19.234103068754365</v>
      </c>
      <c r="W2855" s="79">
        <f t="shared" si="828"/>
        <v>20.238075907391213</v>
      </c>
      <c r="X2855" s="79">
        <f t="shared" si="828"/>
        <v>21.800913209668476</v>
      </c>
      <c r="Y2855" s="79">
        <f>SQRT(Y2849*Y2849+Y2850*Y2850)/Y2834/1.73</f>
        <v>21.150933363444764</v>
      </c>
      <c r="Z2855" s="179">
        <f t="shared" si="828"/>
        <v>20.902906667039854</v>
      </c>
      <c r="AA2855" s="179">
        <f t="shared" si="828"/>
        <v>18.107367869390764</v>
      </c>
      <c r="AB2855" s="394">
        <f t="shared" si="828"/>
        <v>16.4252245601228</v>
      </c>
      <c r="AC2855" s="109">
        <f>AVERAGE(E2855:AB2855)</f>
        <v>17.129463624272542</v>
      </c>
      <c r="AD2855" s="78">
        <f>(AC2851-AC2855)/AC2851</f>
        <v>4.6155157813129823E-2</v>
      </c>
      <c r="AE2855" s="79"/>
      <c r="AF2855" s="80"/>
      <c r="AJ2855" s="14"/>
      <c r="AK2855" s="14"/>
      <c r="AL2855" s="15"/>
      <c r="AM2855" s="14"/>
      <c r="AN2855" s="395"/>
      <c r="AO2855" s="395"/>
    </row>
    <row r="2856" spans="1:42" x14ac:dyDescent="0.25">
      <c r="A2856" s="3467" t="s">
        <v>384</v>
      </c>
      <c r="B2856" s="3454" t="s">
        <v>385</v>
      </c>
      <c r="C2856" s="125" t="s">
        <v>13</v>
      </c>
      <c r="D2856" s="113" t="s">
        <v>820</v>
      </c>
      <c r="E2856" s="325">
        <v>395.6</v>
      </c>
      <c r="F2856" s="321">
        <v>425.6</v>
      </c>
      <c r="G2856" s="321">
        <v>385.2</v>
      </c>
      <c r="H2856" s="321">
        <v>377.2</v>
      </c>
      <c r="I2856" s="321">
        <v>384.4</v>
      </c>
      <c r="J2856" s="321">
        <v>447.6</v>
      </c>
      <c r="K2856" s="321">
        <v>547.20000000000005</v>
      </c>
      <c r="L2856" s="321">
        <v>586.79999999999995</v>
      </c>
      <c r="M2856" s="321">
        <v>583.6</v>
      </c>
      <c r="N2856" s="321">
        <v>542.79999999999995</v>
      </c>
      <c r="O2856" s="321">
        <v>540.4</v>
      </c>
      <c r="P2856" s="321">
        <v>530</v>
      </c>
      <c r="Q2856" s="321">
        <v>519.20000000000005</v>
      </c>
      <c r="R2856" s="321">
        <v>538.4</v>
      </c>
      <c r="S2856" s="321">
        <v>517.20000000000005</v>
      </c>
      <c r="T2856" s="321">
        <v>529.6</v>
      </c>
      <c r="U2856" s="321">
        <v>570.79999999999995</v>
      </c>
      <c r="V2856" s="321">
        <v>586.4</v>
      </c>
      <c r="W2856" s="321">
        <v>617.20000000000005</v>
      </c>
      <c r="X2856" s="321">
        <v>684.4</v>
      </c>
      <c r="Y2856" s="321">
        <v>706.4</v>
      </c>
      <c r="Z2856" s="321">
        <v>701.6</v>
      </c>
      <c r="AA2856" s="321">
        <v>630.79999999999995</v>
      </c>
      <c r="AB2856" s="529">
        <v>543.20000000000005</v>
      </c>
      <c r="AC2856" s="134">
        <f>SUM(E2856:AB2856)</f>
        <v>12891.6</v>
      </c>
      <c r="AD2856" s="70"/>
      <c r="AE2856" s="71">
        <v>100</v>
      </c>
      <c r="AF2856" s="72">
        <v>40</v>
      </c>
      <c r="AJ2856" s="428"/>
      <c r="AK2856" s="429"/>
      <c r="AL2856" s="428"/>
      <c r="AM2856" s="15"/>
      <c r="AN2856" s="395"/>
      <c r="AO2856" s="395"/>
    </row>
    <row r="2857" spans="1:42" x14ac:dyDescent="0.25">
      <c r="A2857" s="3468"/>
      <c r="B2857" s="3455"/>
      <c r="C2857" s="123" t="s">
        <v>14</v>
      </c>
      <c r="D2857" s="108" t="s">
        <v>820</v>
      </c>
      <c r="E2857" s="307">
        <v>233.2</v>
      </c>
      <c r="F2857" s="308">
        <v>166.4</v>
      </c>
      <c r="G2857" s="308">
        <v>161.6</v>
      </c>
      <c r="H2857" s="308">
        <v>161.6</v>
      </c>
      <c r="I2857" s="308">
        <v>161.19999999999999</v>
      </c>
      <c r="J2857" s="308">
        <v>166.8</v>
      </c>
      <c r="K2857" s="308">
        <v>169.2</v>
      </c>
      <c r="L2857" s="308">
        <v>176</v>
      </c>
      <c r="M2857" s="308">
        <v>180</v>
      </c>
      <c r="N2857" s="308">
        <v>186</v>
      </c>
      <c r="O2857" s="308">
        <v>186</v>
      </c>
      <c r="P2857" s="308">
        <v>174.4</v>
      </c>
      <c r="Q2857" s="308">
        <v>170.8</v>
      </c>
      <c r="R2857" s="308">
        <v>188</v>
      </c>
      <c r="S2857" s="308">
        <v>179.2</v>
      </c>
      <c r="T2857" s="308">
        <v>171.6</v>
      </c>
      <c r="U2857" s="308">
        <v>187.6</v>
      </c>
      <c r="V2857" s="308">
        <v>188.8</v>
      </c>
      <c r="W2857" s="308">
        <v>178.8</v>
      </c>
      <c r="X2857" s="308">
        <v>181.6</v>
      </c>
      <c r="Y2857" s="308">
        <v>180.8</v>
      </c>
      <c r="Z2857" s="308">
        <v>176.8</v>
      </c>
      <c r="AA2857" s="308">
        <v>176.4</v>
      </c>
      <c r="AB2857" s="393">
        <v>168.8</v>
      </c>
      <c r="AC2857" s="107">
        <f>SUM(E2857:AB2857)</f>
        <v>4271.6000000000004</v>
      </c>
      <c r="AD2857" s="73"/>
      <c r="AE2857" s="155"/>
      <c r="AF2857" s="74"/>
      <c r="AJ2857" s="15"/>
      <c r="AK2857" s="15"/>
      <c r="AL2857" s="15"/>
      <c r="AM2857" s="15"/>
      <c r="AN2857" s="395"/>
      <c r="AO2857" s="395"/>
    </row>
    <row r="2858" spans="1:42" x14ac:dyDescent="0.25">
      <c r="A2858" s="3468"/>
      <c r="B2858" s="3455"/>
      <c r="C2858" s="123" t="s">
        <v>15</v>
      </c>
      <c r="D2858" s="108" t="s">
        <v>54</v>
      </c>
      <c r="E2858" s="1449">
        <v>28</v>
      </c>
      <c r="F2858" s="1449">
        <v>23</v>
      </c>
      <c r="G2858" s="1449">
        <v>24</v>
      </c>
      <c r="H2858" s="326">
        <v>23</v>
      </c>
      <c r="I2858" s="326">
        <v>25</v>
      </c>
      <c r="J2858" s="326">
        <v>29</v>
      </c>
      <c r="K2858" s="326">
        <v>34</v>
      </c>
      <c r="L2858" s="326">
        <v>33</v>
      </c>
      <c r="M2858" s="326">
        <v>33</v>
      </c>
      <c r="N2858" s="326">
        <v>31</v>
      </c>
      <c r="O2858" s="326">
        <v>31</v>
      </c>
      <c r="P2858" s="326">
        <v>30</v>
      </c>
      <c r="Q2858" s="326">
        <v>31</v>
      </c>
      <c r="R2858" s="326">
        <v>31</v>
      </c>
      <c r="S2858" s="326">
        <v>32</v>
      </c>
      <c r="T2858" s="326">
        <v>33</v>
      </c>
      <c r="U2858" s="326">
        <v>35</v>
      </c>
      <c r="V2858" s="326">
        <v>37</v>
      </c>
      <c r="W2858" s="326">
        <v>36</v>
      </c>
      <c r="X2858" s="327">
        <v>41</v>
      </c>
      <c r="Y2858" s="326">
        <v>42</v>
      </c>
      <c r="Z2858" s="1444">
        <v>39</v>
      </c>
      <c r="AA2858" s="1444">
        <v>34</v>
      </c>
      <c r="AB2858" s="1472">
        <v>29</v>
      </c>
      <c r="AC2858" s="107">
        <f>AVERAGE(E2858:AB2858)</f>
        <v>31.833333333333332</v>
      </c>
      <c r="AD2858" s="76"/>
      <c r="AE2858" s="76"/>
      <c r="AF2858" s="77"/>
      <c r="AJ2858" s="15"/>
      <c r="AK2858" s="15"/>
      <c r="AL2858" s="15"/>
      <c r="AM2858" s="15"/>
      <c r="AN2858" s="395"/>
      <c r="AO2858" s="395"/>
    </row>
    <row r="2859" spans="1:42" ht="16.5" thickBot="1" x14ac:dyDescent="0.3">
      <c r="A2859" s="3405"/>
      <c r="B2859" s="3408"/>
      <c r="C2859" s="123" t="s">
        <v>17</v>
      </c>
      <c r="D2859" s="108"/>
      <c r="E2859" s="313">
        <f>E2857/E2856</f>
        <v>0.58948432760364</v>
      </c>
      <c r="F2859" s="314">
        <f t="shared" ref="F2859:AB2859" si="829">F2857/F2856</f>
        <v>0.39097744360902253</v>
      </c>
      <c r="G2859" s="314">
        <f t="shared" si="829"/>
        <v>0.41952232606438211</v>
      </c>
      <c r="H2859" s="314">
        <f t="shared" si="829"/>
        <v>0.4284199363732768</v>
      </c>
      <c r="I2859" s="314">
        <f t="shared" si="829"/>
        <v>0.41935483870967744</v>
      </c>
      <c r="J2859" s="314">
        <f t="shared" si="829"/>
        <v>0.37265415549597858</v>
      </c>
      <c r="K2859" s="314">
        <f t="shared" si="829"/>
        <v>0.30921052631578944</v>
      </c>
      <c r="L2859" s="314">
        <f t="shared" si="829"/>
        <v>0.29993183367416498</v>
      </c>
      <c r="M2859" s="314">
        <f t="shared" si="829"/>
        <v>0.30843043180260449</v>
      </c>
      <c r="N2859" s="314">
        <f t="shared" si="829"/>
        <v>0.34266764922623438</v>
      </c>
      <c r="O2859" s="314">
        <f t="shared" si="829"/>
        <v>0.34418948926720949</v>
      </c>
      <c r="P2859" s="314">
        <f t="shared" si="829"/>
        <v>0.32905660377358492</v>
      </c>
      <c r="Q2859" s="314">
        <f t="shared" si="829"/>
        <v>0.32896764252696453</v>
      </c>
      <c r="R2859" s="314">
        <f t="shared" si="829"/>
        <v>0.34918276374442797</v>
      </c>
      <c r="S2859" s="314">
        <f t="shared" si="829"/>
        <v>0.34648105181747868</v>
      </c>
      <c r="T2859" s="314">
        <f t="shared" si="829"/>
        <v>0.32401812688821752</v>
      </c>
      <c r="U2859" s="314">
        <f t="shared" si="829"/>
        <v>0.32866152768044848</v>
      </c>
      <c r="V2859" s="314">
        <f t="shared" si="829"/>
        <v>0.32196452933151437</v>
      </c>
      <c r="W2859" s="314">
        <f t="shared" si="829"/>
        <v>0.28969539857420606</v>
      </c>
      <c r="X2859" s="314">
        <f t="shared" si="829"/>
        <v>0.26534190531852719</v>
      </c>
      <c r="Y2859" s="314">
        <f>Y2857/Y2856</f>
        <v>0.25594563986409968</v>
      </c>
      <c r="Z2859" s="314">
        <f t="shared" si="829"/>
        <v>0.25199543899657928</v>
      </c>
      <c r="AA2859" s="314">
        <f t="shared" si="829"/>
        <v>0.27964489537095755</v>
      </c>
      <c r="AB2859" s="336">
        <f t="shared" si="829"/>
        <v>0.31075110456553756</v>
      </c>
      <c r="AC2859" s="431">
        <f>MAX(E2859:AB2859)</f>
        <v>0.58948432760364</v>
      </c>
      <c r="AD2859" s="73"/>
      <c r="AE2859" s="155"/>
      <c r="AF2859" s="74"/>
      <c r="AJ2859" s="15"/>
      <c r="AK2859" s="15"/>
      <c r="AL2859" s="15"/>
      <c r="AM2859" s="15"/>
      <c r="AN2859" s="395"/>
      <c r="AO2859" s="395"/>
    </row>
    <row r="2860" spans="1:42" hidden="1" x14ac:dyDescent="0.25">
      <c r="A2860" s="2024"/>
      <c r="B2860" s="2027"/>
      <c r="C2860" s="124" t="s">
        <v>116</v>
      </c>
      <c r="D2860" s="108"/>
      <c r="E2860" s="310"/>
      <c r="F2860" s="311"/>
      <c r="G2860" s="311"/>
      <c r="H2860" s="155"/>
      <c r="I2860" s="155"/>
      <c r="J2860" s="155"/>
      <c r="K2860" s="155"/>
      <c r="L2860" s="155"/>
      <c r="M2860" s="155"/>
      <c r="N2860" s="155"/>
      <c r="O2860" s="155"/>
      <c r="P2860" s="155"/>
      <c r="Q2860" s="155"/>
      <c r="R2860" s="155"/>
      <c r="S2860" s="155"/>
      <c r="T2860" s="155"/>
      <c r="U2860" s="155"/>
      <c r="V2860" s="155"/>
      <c r="W2860" s="155"/>
      <c r="X2860" s="155"/>
      <c r="Y2860" s="155"/>
      <c r="Z2860" s="311"/>
      <c r="AA2860" s="311"/>
      <c r="AB2860" s="864"/>
      <c r="AC2860" s="108"/>
      <c r="AD2860" s="73"/>
      <c r="AE2860" s="155"/>
      <c r="AF2860" s="74"/>
      <c r="AJ2860" s="15"/>
      <c r="AK2860" s="15"/>
      <c r="AL2860" s="15"/>
      <c r="AM2860" s="15"/>
      <c r="AN2860" s="395"/>
      <c r="AO2860" s="395"/>
    </row>
    <row r="2861" spans="1:42" s="181" customFormat="1" hidden="1" x14ac:dyDescent="0.25">
      <c r="A2861" s="2024"/>
      <c r="B2861" s="2027"/>
      <c r="C2861" s="124" t="s">
        <v>117</v>
      </c>
      <c r="D2861" s="108"/>
      <c r="E2861" s="310"/>
      <c r="F2861" s="311"/>
      <c r="G2861" s="311"/>
      <c r="H2861" s="155"/>
      <c r="I2861" s="155"/>
      <c r="J2861" s="155"/>
      <c r="K2861" s="155"/>
      <c r="L2861" s="155"/>
      <c r="M2861" s="155"/>
      <c r="N2861" s="155"/>
      <c r="O2861" s="155"/>
      <c r="P2861" s="155"/>
      <c r="Q2861" s="155"/>
      <c r="R2861" s="155"/>
      <c r="S2861" s="155"/>
      <c r="T2861" s="155"/>
      <c r="U2861" s="155"/>
      <c r="V2861" s="155"/>
      <c r="W2861" s="155"/>
      <c r="X2861" s="155"/>
      <c r="Y2861" s="155"/>
      <c r="Z2861" s="311"/>
      <c r="AA2861" s="311"/>
      <c r="AB2861" s="864"/>
      <c r="AC2861" s="108"/>
      <c r="AD2861" s="73" t="s">
        <v>378</v>
      </c>
      <c r="AE2861" s="155"/>
      <c r="AF2861" s="74"/>
      <c r="AH2861" s="778"/>
      <c r="AI2861" s="779"/>
      <c r="AJ2861" s="779"/>
      <c r="AK2861" s="779"/>
      <c r="AL2861" s="780"/>
      <c r="AM2861" s="780"/>
      <c r="AN2861" s="189"/>
      <c r="AO2861" s="189"/>
      <c r="AP2861" s="189"/>
    </row>
    <row r="2862" spans="1:42" ht="16.5" hidden="1" thickBot="1" x14ac:dyDescent="0.3">
      <c r="A2862" s="3393" t="s">
        <v>42</v>
      </c>
      <c r="B2862" s="3394"/>
      <c r="C2862" s="3395"/>
      <c r="D2862" s="114"/>
      <c r="E2862" s="178">
        <f>SQRT(E2856*E2856+E2857*E2857)/E2834/1.73</f>
        <v>25.328645067270607</v>
      </c>
      <c r="F2862" s="179">
        <f t="shared" ref="F2862:AB2862" si="830">SQRT(F2856*F2856+F2857*F2857)/F2834/1.73</f>
        <v>25.108958274580036</v>
      </c>
      <c r="G2862" s="179">
        <f t="shared" si="830"/>
        <v>22.952389667876854</v>
      </c>
      <c r="H2862" s="79">
        <f t="shared" si="830"/>
        <v>22.547686066420937</v>
      </c>
      <c r="I2862" s="79">
        <f t="shared" si="830"/>
        <v>22.925144815919655</v>
      </c>
      <c r="J2862" s="79">
        <f t="shared" si="830"/>
        <v>26.221219949600833</v>
      </c>
      <c r="K2862" s="79">
        <f t="shared" si="830"/>
        <v>31.651662241371927</v>
      </c>
      <c r="L2862" s="79">
        <f t="shared" si="830"/>
        <v>33.951955687267166</v>
      </c>
      <c r="M2862" s="79">
        <f t="shared" si="830"/>
        <v>34.207567160725389</v>
      </c>
      <c r="N2862" s="79">
        <f t="shared" si="830"/>
        <v>32.076105591015377</v>
      </c>
      <c r="O2862" s="79">
        <f t="shared" si="830"/>
        <v>34.411965278212485</v>
      </c>
      <c r="P2862" s="79">
        <f t="shared" si="830"/>
        <v>31.221506139497126</v>
      </c>
      <c r="Q2862" s="79">
        <f t="shared" si="830"/>
        <v>30.584486556264558</v>
      </c>
      <c r="R2862" s="79">
        <f t="shared" si="830"/>
        <v>31.880198685928239</v>
      </c>
      <c r="S2862" s="79">
        <f t="shared" si="830"/>
        <v>30.658524532461637</v>
      </c>
      <c r="T2862" s="79">
        <f t="shared" si="830"/>
        <v>31.212024493230356</v>
      </c>
      <c r="U2862" s="79">
        <f t="shared" si="830"/>
        <v>33.588515409583373</v>
      </c>
      <c r="V2862" s="79">
        <f t="shared" si="830"/>
        <v>34.438577065422415</v>
      </c>
      <c r="W2862" s="79">
        <f t="shared" si="830"/>
        <v>35.817919717642361</v>
      </c>
      <c r="X2862" s="79">
        <f t="shared" si="830"/>
        <v>39.393329064691649</v>
      </c>
      <c r="Y2862" s="79">
        <f>SQRT(Y2856*Y2856+Y2857*Y2857)/Y2834/1.73</f>
        <v>40.68396052006586</v>
      </c>
      <c r="Z2862" s="179">
        <f t="shared" si="830"/>
        <v>40.214181380556127</v>
      </c>
      <c r="AA2862" s="179">
        <f t="shared" si="830"/>
        <v>36.265611255902542</v>
      </c>
      <c r="AB2862" s="394">
        <f t="shared" si="830"/>
        <v>31.494201140367579</v>
      </c>
      <c r="AC2862" s="109">
        <f>AVERAGE(E2862:AB2862)</f>
        <v>31.618180656744794</v>
      </c>
      <c r="AD2862" s="78">
        <f>(AC2858-AC2862)/AC2858</f>
        <v>6.7587228247708237E-3</v>
      </c>
      <c r="AE2862" s="79"/>
      <c r="AF2862" s="80"/>
      <c r="AJ2862" s="14"/>
      <c r="AK2862" s="14"/>
      <c r="AL2862" s="15"/>
      <c r="AM2862" s="14"/>
      <c r="AN2862" s="395"/>
      <c r="AO2862" s="395"/>
    </row>
    <row r="2863" spans="1:42" x14ac:dyDescent="0.25">
      <c r="A2863" s="3467" t="s">
        <v>386</v>
      </c>
      <c r="B2863" s="3454" t="s">
        <v>387</v>
      </c>
      <c r="C2863" s="121" t="s">
        <v>13</v>
      </c>
      <c r="D2863" s="113" t="s">
        <v>820</v>
      </c>
      <c r="E2863" s="306">
        <v>162.9</v>
      </c>
      <c r="F2863" s="71">
        <v>146.4</v>
      </c>
      <c r="G2863" s="71">
        <v>135.6</v>
      </c>
      <c r="H2863" s="71">
        <v>144.9</v>
      </c>
      <c r="I2863" s="71">
        <v>145.5</v>
      </c>
      <c r="J2863" s="71">
        <v>157.19999999999999</v>
      </c>
      <c r="K2863" s="71">
        <v>204.6</v>
      </c>
      <c r="L2863" s="71">
        <v>216.9</v>
      </c>
      <c r="M2863" s="71">
        <v>216.3</v>
      </c>
      <c r="N2863" s="71">
        <v>199.5</v>
      </c>
      <c r="O2863" s="71">
        <v>188.4</v>
      </c>
      <c r="P2863" s="71">
        <v>192.3</v>
      </c>
      <c r="Q2863" s="71">
        <v>190.2</v>
      </c>
      <c r="R2863" s="71">
        <v>187.2</v>
      </c>
      <c r="S2863" s="71">
        <v>189.6</v>
      </c>
      <c r="T2863" s="71">
        <v>192.3</v>
      </c>
      <c r="U2863" s="71">
        <v>189.6</v>
      </c>
      <c r="V2863" s="71">
        <v>198</v>
      </c>
      <c r="W2863" s="71">
        <v>221.1</v>
      </c>
      <c r="X2863" s="71">
        <v>245.7</v>
      </c>
      <c r="Y2863" s="71">
        <v>249</v>
      </c>
      <c r="Z2863" s="71">
        <v>257.7</v>
      </c>
      <c r="AA2863" s="71">
        <v>221.4</v>
      </c>
      <c r="AB2863" s="392">
        <v>192.9</v>
      </c>
      <c r="AC2863" s="106">
        <f>SUM(E2863:AB2863)</f>
        <v>4645.1999999999989</v>
      </c>
      <c r="AD2863" s="70"/>
      <c r="AE2863" s="71">
        <v>100</v>
      </c>
      <c r="AF2863" s="72">
        <v>30</v>
      </c>
      <c r="AJ2863" s="428"/>
      <c r="AK2863" s="429"/>
      <c r="AL2863" s="428"/>
      <c r="AM2863" s="15"/>
      <c r="AN2863" s="395"/>
      <c r="AO2863" s="395"/>
    </row>
    <row r="2864" spans="1:42" x14ac:dyDescent="0.25">
      <c r="A2864" s="3468"/>
      <c r="B2864" s="3455"/>
      <c r="C2864" s="123" t="s">
        <v>14</v>
      </c>
      <c r="D2864" s="108" t="s">
        <v>820</v>
      </c>
      <c r="E2864" s="307">
        <v>73.5</v>
      </c>
      <c r="F2864" s="308">
        <v>74.400000000000006</v>
      </c>
      <c r="G2864" s="308">
        <v>76.5</v>
      </c>
      <c r="H2864" s="308">
        <v>75.599999999999994</v>
      </c>
      <c r="I2864" s="308">
        <v>75.900000000000006</v>
      </c>
      <c r="J2864" s="308">
        <v>75.599999999999994</v>
      </c>
      <c r="K2864" s="308">
        <v>78.3</v>
      </c>
      <c r="L2864" s="308">
        <v>82.8</v>
      </c>
      <c r="M2864" s="308">
        <v>90.6</v>
      </c>
      <c r="N2864" s="308">
        <v>91.8</v>
      </c>
      <c r="O2864" s="308">
        <v>77.7</v>
      </c>
      <c r="P2864" s="308">
        <v>79.8</v>
      </c>
      <c r="Q2864" s="308">
        <v>78</v>
      </c>
      <c r="R2864" s="308">
        <v>79.2</v>
      </c>
      <c r="S2864" s="308">
        <v>98.7</v>
      </c>
      <c r="T2864" s="308">
        <v>90.9</v>
      </c>
      <c r="U2864" s="308">
        <v>73.8</v>
      </c>
      <c r="V2864" s="308">
        <v>84</v>
      </c>
      <c r="W2864" s="308">
        <v>92.4</v>
      </c>
      <c r="X2864" s="308">
        <v>83.1</v>
      </c>
      <c r="Y2864" s="308">
        <v>79.2</v>
      </c>
      <c r="Z2864" s="308">
        <v>73.2</v>
      </c>
      <c r="AA2864" s="308">
        <v>73.5</v>
      </c>
      <c r="AB2864" s="393">
        <v>73.8</v>
      </c>
      <c r="AC2864" s="107">
        <f>SUM(E2864:AB2864)</f>
        <v>1932.3000000000002</v>
      </c>
      <c r="AD2864" s="73"/>
      <c r="AE2864" s="155"/>
      <c r="AF2864" s="74"/>
      <c r="AJ2864" s="15"/>
      <c r="AK2864" s="15"/>
      <c r="AL2864" s="15"/>
      <c r="AM2864" s="15"/>
      <c r="AN2864" s="395"/>
      <c r="AO2864" s="395"/>
    </row>
    <row r="2865" spans="1:42" x14ac:dyDescent="0.25">
      <c r="A2865" s="3468"/>
      <c r="B2865" s="3455"/>
      <c r="C2865" s="123" t="s">
        <v>15</v>
      </c>
      <c r="D2865" s="108" t="s">
        <v>54</v>
      </c>
      <c r="E2865" s="1449">
        <v>9</v>
      </c>
      <c r="F2865" s="1449">
        <v>9</v>
      </c>
      <c r="G2865" s="1449">
        <v>10</v>
      </c>
      <c r="H2865" s="326">
        <v>8</v>
      </c>
      <c r="I2865" s="326">
        <v>10</v>
      </c>
      <c r="J2865" s="326">
        <v>10</v>
      </c>
      <c r="K2865" s="326">
        <v>14</v>
      </c>
      <c r="L2865" s="326">
        <v>12</v>
      </c>
      <c r="M2865" s="326">
        <v>13</v>
      </c>
      <c r="N2865" s="326">
        <v>12</v>
      </c>
      <c r="O2865" s="326">
        <v>11</v>
      </c>
      <c r="P2865" s="326">
        <v>12</v>
      </c>
      <c r="Q2865" s="326">
        <v>12</v>
      </c>
      <c r="R2865" s="326">
        <v>13</v>
      </c>
      <c r="S2865" s="326">
        <v>11</v>
      </c>
      <c r="T2865" s="326">
        <v>12</v>
      </c>
      <c r="U2865" s="326">
        <v>12</v>
      </c>
      <c r="V2865" s="326">
        <v>13</v>
      </c>
      <c r="W2865" s="326">
        <v>14</v>
      </c>
      <c r="X2865" s="326">
        <v>15</v>
      </c>
      <c r="Y2865" s="326">
        <v>16</v>
      </c>
      <c r="Z2865" s="1449">
        <v>15</v>
      </c>
      <c r="AA2865" s="1449">
        <v>13</v>
      </c>
      <c r="AB2865" s="1476">
        <v>11</v>
      </c>
      <c r="AC2865" s="107">
        <f>AVERAGE(E2865:AB2865)</f>
        <v>11.958333333333334</v>
      </c>
      <c r="AD2865" s="76"/>
      <c r="AE2865" s="76"/>
      <c r="AF2865" s="77"/>
      <c r="AJ2865" s="15"/>
      <c r="AK2865" s="15"/>
      <c r="AL2865" s="15"/>
      <c r="AM2865" s="15"/>
      <c r="AN2865" s="395"/>
      <c r="AO2865" s="395"/>
    </row>
    <row r="2866" spans="1:42" ht="16.5" thickBot="1" x14ac:dyDescent="0.3">
      <c r="A2866" s="3613"/>
      <c r="B2866" s="3528"/>
      <c r="C2866" s="126" t="s">
        <v>17</v>
      </c>
      <c r="D2866" s="114"/>
      <c r="E2866" s="317">
        <f>E2864/E2863</f>
        <v>0.45119705340699812</v>
      </c>
      <c r="F2866" s="318">
        <f t="shared" ref="F2866:AB2866" si="831">F2864/F2863</f>
        <v>0.50819672131147542</v>
      </c>
      <c r="G2866" s="318">
        <f t="shared" si="831"/>
        <v>0.56415929203539827</v>
      </c>
      <c r="H2866" s="318">
        <f t="shared" si="831"/>
        <v>0.52173913043478259</v>
      </c>
      <c r="I2866" s="318">
        <f t="shared" si="831"/>
        <v>0.52164948453608251</v>
      </c>
      <c r="J2866" s="318">
        <f t="shared" si="831"/>
        <v>0.48091603053435117</v>
      </c>
      <c r="K2866" s="318">
        <f t="shared" si="831"/>
        <v>0.38269794721407624</v>
      </c>
      <c r="L2866" s="318">
        <f t="shared" si="831"/>
        <v>0.38174273858921159</v>
      </c>
      <c r="M2866" s="318">
        <f t="shared" si="831"/>
        <v>0.41886269070735083</v>
      </c>
      <c r="N2866" s="318">
        <f t="shared" si="831"/>
        <v>0.46015037593984959</v>
      </c>
      <c r="O2866" s="318">
        <f t="shared" si="831"/>
        <v>0.41242038216560511</v>
      </c>
      <c r="P2866" s="318">
        <f t="shared" si="831"/>
        <v>0.4149765990639625</v>
      </c>
      <c r="Q2866" s="318">
        <f t="shared" si="831"/>
        <v>0.41009463722397477</v>
      </c>
      <c r="R2866" s="318">
        <f t="shared" si="831"/>
        <v>0.42307692307692313</v>
      </c>
      <c r="S2866" s="318">
        <f t="shared" si="831"/>
        <v>0.52056962025316456</v>
      </c>
      <c r="T2866" s="318">
        <f t="shared" si="831"/>
        <v>0.47269890795631825</v>
      </c>
      <c r="U2866" s="318">
        <f t="shared" si="831"/>
        <v>0.38924050632911394</v>
      </c>
      <c r="V2866" s="318">
        <f t="shared" si="831"/>
        <v>0.42424242424242425</v>
      </c>
      <c r="W2866" s="318">
        <f t="shared" si="831"/>
        <v>0.41791044776119407</v>
      </c>
      <c r="X2866" s="318">
        <f t="shared" si="831"/>
        <v>0.33821733821733824</v>
      </c>
      <c r="Y2866" s="318">
        <f>Y2864/Y2863</f>
        <v>0.3180722891566265</v>
      </c>
      <c r="Z2866" s="318">
        <f t="shared" si="831"/>
        <v>0.2840512223515716</v>
      </c>
      <c r="AA2866" s="318">
        <f t="shared" si="831"/>
        <v>0.33197831978319781</v>
      </c>
      <c r="AB2866" s="803">
        <f t="shared" si="831"/>
        <v>0.3825816485225505</v>
      </c>
      <c r="AC2866" s="452">
        <f>MAX(E2866:AB2866)</f>
        <v>0.56415929203539827</v>
      </c>
      <c r="AD2866" s="73"/>
      <c r="AE2866" s="155"/>
      <c r="AF2866" s="74"/>
      <c r="AJ2866" s="15"/>
      <c r="AK2866" s="15"/>
      <c r="AL2866" s="15"/>
      <c r="AM2866" s="15"/>
      <c r="AN2866" s="395"/>
      <c r="AO2866" s="395"/>
    </row>
    <row r="2867" spans="1:42" hidden="1" x14ac:dyDescent="0.25">
      <c r="A2867" s="2017"/>
      <c r="B2867" s="2020"/>
      <c r="C2867" s="356" t="s">
        <v>116</v>
      </c>
      <c r="D2867" s="122"/>
      <c r="E2867" s="138"/>
      <c r="F2867" s="136"/>
      <c r="G2867" s="136"/>
      <c r="H2867" s="91"/>
      <c r="I2867" s="91"/>
      <c r="J2867" s="91"/>
      <c r="K2867" s="91"/>
      <c r="L2867" s="91"/>
      <c r="M2867" s="91"/>
      <c r="N2867" s="91"/>
      <c r="O2867" s="91"/>
      <c r="P2867" s="91"/>
      <c r="Q2867" s="91"/>
      <c r="R2867" s="91"/>
      <c r="S2867" s="91"/>
      <c r="T2867" s="91"/>
      <c r="U2867" s="91"/>
      <c r="V2867" s="91"/>
      <c r="W2867" s="91"/>
      <c r="X2867" s="91"/>
      <c r="Y2867" s="91"/>
      <c r="Z2867" s="136"/>
      <c r="AA2867" s="136"/>
      <c r="AB2867" s="472"/>
      <c r="AC2867" s="122"/>
      <c r="AD2867" s="73"/>
      <c r="AE2867" s="155"/>
      <c r="AF2867" s="74"/>
      <c r="AJ2867" s="15"/>
      <c r="AK2867" s="15"/>
      <c r="AL2867" s="15"/>
      <c r="AM2867" s="15"/>
      <c r="AN2867" s="395"/>
      <c r="AO2867" s="395"/>
    </row>
    <row r="2868" spans="1:42" s="181" customFormat="1" hidden="1" x14ac:dyDescent="0.25">
      <c r="A2868" s="2024"/>
      <c r="B2868" s="2027"/>
      <c r="C2868" s="124" t="s">
        <v>117</v>
      </c>
      <c r="D2868" s="108"/>
      <c r="E2868" s="310"/>
      <c r="F2868" s="311"/>
      <c r="G2868" s="311"/>
      <c r="H2868" s="155"/>
      <c r="I2868" s="155"/>
      <c r="J2868" s="155"/>
      <c r="K2868" s="155"/>
      <c r="L2868" s="155"/>
      <c r="M2868" s="155"/>
      <c r="N2868" s="155"/>
      <c r="O2868" s="155"/>
      <c r="P2868" s="155"/>
      <c r="Q2868" s="155"/>
      <c r="R2868" s="155"/>
      <c r="S2868" s="155"/>
      <c r="T2868" s="155"/>
      <c r="U2868" s="155"/>
      <c r="V2868" s="155"/>
      <c r="W2868" s="155"/>
      <c r="X2868" s="155"/>
      <c r="Y2868" s="155"/>
      <c r="Z2868" s="311"/>
      <c r="AA2868" s="311"/>
      <c r="AB2868" s="864"/>
      <c r="AC2868" s="108"/>
      <c r="AD2868" s="73" t="s">
        <v>378</v>
      </c>
      <c r="AE2868" s="155"/>
      <c r="AF2868" s="74"/>
      <c r="AH2868" s="778"/>
      <c r="AI2868" s="779"/>
      <c r="AJ2868" s="779"/>
      <c r="AK2868" s="779"/>
      <c r="AL2868" s="780"/>
      <c r="AM2868" s="780"/>
      <c r="AN2868" s="189"/>
      <c r="AO2868" s="189"/>
      <c r="AP2868" s="189"/>
    </row>
    <row r="2869" spans="1:42" ht="16.5" hidden="1" thickBot="1" x14ac:dyDescent="0.3">
      <c r="A2869" s="3393" t="s">
        <v>42</v>
      </c>
      <c r="B2869" s="3394"/>
      <c r="C2869" s="3395"/>
      <c r="D2869" s="114"/>
      <c r="E2869" s="178">
        <f>SQRT(E2863*E2863+E2864*E2864)/E2834/1.73</f>
        <v>9.8571407937313218</v>
      </c>
      <c r="F2869" s="179">
        <f t="shared" ref="F2869:AB2869" si="832">SQRT(F2863*F2863+F2864*F2864)/F2834/1.73</f>
        <v>9.0232939068846374</v>
      </c>
      <c r="G2869" s="179">
        <f t="shared" si="832"/>
        <v>8.5546248912277765</v>
      </c>
      <c r="H2869" s="79">
        <f t="shared" si="832"/>
        <v>8.9802047471108093</v>
      </c>
      <c r="I2869" s="79">
        <f t="shared" si="832"/>
        <v>9.0256378693934369</v>
      </c>
      <c r="J2869" s="79">
        <f t="shared" si="832"/>
        <v>9.5753910737432726</v>
      </c>
      <c r="K2869" s="79">
        <f t="shared" si="832"/>
        <v>12.106172644538535</v>
      </c>
      <c r="L2869" s="79">
        <f t="shared" si="832"/>
        <v>12.866778141086185</v>
      </c>
      <c r="M2869" s="79">
        <f t="shared" si="832"/>
        <v>13.135059719353306</v>
      </c>
      <c r="N2869" s="79">
        <f t="shared" si="832"/>
        <v>12.276672993164718</v>
      </c>
      <c r="O2869" s="79">
        <f t="shared" si="832"/>
        <v>12.270811996149217</v>
      </c>
      <c r="P2869" s="79">
        <f t="shared" si="832"/>
        <v>11.65023676133918</v>
      </c>
      <c r="Q2869" s="79">
        <f t="shared" si="832"/>
        <v>11.503196200182362</v>
      </c>
      <c r="R2869" s="79">
        <f t="shared" si="832"/>
        <v>11.363052552761076</v>
      </c>
      <c r="S2869" s="79">
        <f t="shared" si="832"/>
        <v>11.972478497184071</v>
      </c>
      <c r="T2869" s="79">
        <f t="shared" si="832"/>
        <v>11.925225752075564</v>
      </c>
      <c r="U2869" s="79">
        <f t="shared" si="832"/>
        <v>11.373789944486635</v>
      </c>
      <c r="V2869" s="79">
        <f t="shared" si="832"/>
        <v>12.023645752351777</v>
      </c>
      <c r="W2869" s="79">
        <f t="shared" si="832"/>
        <v>13.357278035414716</v>
      </c>
      <c r="X2869" s="79">
        <f t="shared" si="832"/>
        <v>14.429865980309003</v>
      </c>
      <c r="Y2869" s="79">
        <f>SQRT(Y2863*Y2863+Y2864*Y2864)/Y2834/1.73</f>
        <v>14.578762814521246</v>
      </c>
      <c r="Z2869" s="179">
        <f t="shared" si="832"/>
        <v>14.889652334709757</v>
      </c>
      <c r="AA2869" s="179">
        <f t="shared" si="832"/>
        <v>12.916162635968691</v>
      </c>
      <c r="AB2869" s="394">
        <f t="shared" si="832"/>
        <v>11.435305963291444</v>
      </c>
      <c r="AC2869" s="109">
        <f>AVERAGE(E2869:AB2869)</f>
        <v>11.712101750040782</v>
      </c>
      <c r="AD2869" s="78">
        <f>(AC2865-AC2869)/AC2865</f>
        <v>2.0590794421676814E-2</v>
      </c>
      <c r="AE2869" s="79"/>
      <c r="AF2869" s="80"/>
      <c r="AJ2869" s="14"/>
      <c r="AK2869" s="14"/>
      <c r="AL2869" s="15"/>
      <c r="AM2869" s="14"/>
      <c r="AN2869" s="395"/>
      <c r="AO2869" s="395"/>
    </row>
    <row r="2870" spans="1:42" x14ac:dyDescent="0.25">
      <c r="A2870" s="3467" t="s">
        <v>388</v>
      </c>
      <c r="B2870" s="3454" t="s">
        <v>389</v>
      </c>
      <c r="C2870" s="125" t="s">
        <v>13</v>
      </c>
      <c r="D2870" s="113" t="s">
        <v>820</v>
      </c>
      <c r="E2870" s="325">
        <v>106.8</v>
      </c>
      <c r="F2870" s="321">
        <v>108.8</v>
      </c>
      <c r="G2870" s="321">
        <v>108.8</v>
      </c>
      <c r="H2870" s="321">
        <v>108.4</v>
      </c>
      <c r="I2870" s="321">
        <v>107.6</v>
      </c>
      <c r="J2870" s="321">
        <v>153.19999999999999</v>
      </c>
      <c r="K2870" s="321">
        <v>152</v>
      </c>
      <c r="L2870" s="321">
        <v>171.6</v>
      </c>
      <c r="M2870" s="321">
        <v>239.6</v>
      </c>
      <c r="N2870" s="321">
        <v>300</v>
      </c>
      <c r="O2870" s="321">
        <v>326.39999999999998</v>
      </c>
      <c r="P2870" s="321">
        <v>226.8</v>
      </c>
      <c r="Q2870" s="321">
        <v>215.6</v>
      </c>
      <c r="R2870" s="321">
        <v>213.6</v>
      </c>
      <c r="S2870" s="321">
        <v>182.4</v>
      </c>
      <c r="T2870" s="321">
        <v>150</v>
      </c>
      <c r="U2870" s="321">
        <v>128</v>
      </c>
      <c r="V2870" s="321">
        <v>115.2</v>
      </c>
      <c r="W2870" s="321">
        <v>110</v>
      </c>
      <c r="X2870" s="321">
        <v>110</v>
      </c>
      <c r="Y2870" s="321">
        <v>113.2</v>
      </c>
      <c r="Z2870" s="321">
        <v>109.2</v>
      </c>
      <c r="AA2870" s="321">
        <v>103.2</v>
      </c>
      <c r="AB2870" s="529">
        <v>101.6</v>
      </c>
      <c r="AC2870" s="134">
        <f>SUM(E2870:AB2870)</f>
        <v>3761.9999999999991</v>
      </c>
      <c r="AD2870" s="70"/>
      <c r="AE2870" s="71">
        <v>100</v>
      </c>
      <c r="AF2870" s="72">
        <v>40</v>
      </c>
      <c r="AJ2870" s="428"/>
      <c r="AK2870" s="429"/>
      <c r="AL2870" s="428"/>
      <c r="AM2870" s="15"/>
      <c r="AN2870" s="395"/>
      <c r="AO2870" s="395"/>
    </row>
    <row r="2871" spans="1:42" x14ac:dyDescent="0.25">
      <c r="A2871" s="3468"/>
      <c r="B2871" s="3455"/>
      <c r="C2871" s="123" t="s">
        <v>14</v>
      </c>
      <c r="D2871" s="108" t="s">
        <v>820</v>
      </c>
      <c r="E2871" s="307">
        <v>82.4</v>
      </c>
      <c r="F2871" s="308">
        <v>84</v>
      </c>
      <c r="G2871" s="308">
        <v>84.4</v>
      </c>
      <c r="H2871" s="308">
        <v>85.6</v>
      </c>
      <c r="I2871" s="308">
        <v>86.4</v>
      </c>
      <c r="J2871" s="308">
        <v>86.8</v>
      </c>
      <c r="K2871" s="308">
        <v>88</v>
      </c>
      <c r="L2871" s="308">
        <v>90.8</v>
      </c>
      <c r="M2871" s="308">
        <v>88.4</v>
      </c>
      <c r="N2871" s="308">
        <v>87.2</v>
      </c>
      <c r="O2871" s="308">
        <v>93.2</v>
      </c>
      <c r="P2871" s="308">
        <v>90</v>
      </c>
      <c r="Q2871" s="308">
        <v>89.6</v>
      </c>
      <c r="R2871" s="308">
        <v>88.4</v>
      </c>
      <c r="S2871" s="308">
        <v>92</v>
      </c>
      <c r="T2871" s="308">
        <v>83.6</v>
      </c>
      <c r="U2871" s="308">
        <v>82</v>
      </c>
      <c r="V2871" s="308">
        <v>80</v>
      </c>
      <c r="W2871" s="308">
        <v>78.400000000000006</v>
      </c>
      <c r="X2871" s="308">
        <v>78.400000000000006</v>
      </c>
      <c r="Y2871" s="308">
        <v>76.8</v>
      </c>
      <c r="Z2871" s="308">
        <v>78</v>
      </c>
      <c r="AA2871" s="308">
        <v>78</v>
      </c>
      <c r="AB2871" s="393">
        <v>80</v>
      </c>
      <c r="AC2871" s="107">
        <f>SUM(E2871:AB2871)</f>
        <v>2032.3999999999999</v>
      </c>
      <c r="AD2871" s="73"/>
      <c r="AE2871" s="155"/>
      <c r="AF2871" s="74"/>
      <c r="AJ2871" s="15"/>
      <c r="AK2871" s="15"/>
      <c r="AL2871" s="15"/>
      <c r="AM2871" s="15"/>
      <c r="AN2871" s="395"/>
      <c r="AO2871" s="395"/>
    </row>
    <row r="2872" spans="1:42" x14ac:dyDescent="0.25">
      <c r="A2872" s="3468"/>
      <c r="B2872" s="3455"/>
      <c r="C2872" s="123" t="s">
        <v>15</v>
      </c>
      <c r="D2872" s="108" t="s">
        <v>54</v>
      </c>
      <c r="E2872" s="1449">
        <v>8</v>
      </c>
      <c r="F2872" s="1449">
        <v>8</v>
      </c>
      <c r="G2872" s="1449">
        <v>8</v>
      </c>
      <c r="H2872" s="326">
        <v>7</v>
      </c>
      <c r="I2872" s="326">
        <v>8</v>
      </c>
      <c r="J2872" s="326">
        <v>9</v>
      </c>
      <c r="K2872" s="326">
        <v>10</v>
      </c>
      <c r="L2872" s="326">
        <v>12</v>
      </c>
      <c r="M2872" s="326">
        <v>16</v>
      </c>
      <c r="N2872" s="326">
        <v>19</v>
      </c>
      <c r="O2872" s="326">
        <v>18</v>
      </c>
      <c r="P2872" s="326">
        <v>12</v>
      </c>
      <c r="Q2872" s="326">
        <v>14</v>
      </c>
      <c r="R2872" s="326">
        <v>12</v>
      </c>
      <c r="S2872" s="326">
        <v>9</v>
      </c>
      <c r="T2872" s="326">
        <v>9</v>
      </c>
      <c r="U2872" s="326">
        <v>8</v>
      </c>
      <c r="V2872" s="326">
        <v>8</v>
      </c>
      <c r="W2872" s="326">
        <v>9</v>
      </c>
      <c r="X2872" s="326">
        <v>8</v>
      </c>
      <c r="Y2872" s="326">
        <v>9</v>
      </c>
      <c r="Z2872" s="1449">
        <v>8</v>
      </c>
      <c r="AA2872" s="1449">
        <v>7</v>
      </c>
      <c r="AB2872" s="1476">
        <v>7</v>
      </c>
      <c r="AC2872" s="107">
        <f>AVERAGE(E2872:AB2872)</f>
        <v>10.125</v>
      </c>
      <c r="AD2872" s="76"/>
      <c r="AE2872" s="76"/>
      <c r="AF2872" s="77"/>
      <c r="AJ2872" s="15"/>
      <c r="AK2872" s="15"/>
      <c r="AL2872" s="15"/>
      <c r="AM2872" s="15"/>
      <c r="AN2872" s="395"/>
      <c r="AO2872" s="395"/>
    </row>
    <row r="2873" spans="1:42" ht="16.5" thickBot="1" x14ac:dyDescent="0.3">
      <c r="A2873" s="3405"/>
      <c r="B2873" s="3408"/>
      <c r="C2873" s="123" t="s">
        <v>17</v>
      </c>
      <c r="D2873" s="108"/>
      <c r="E2873" s="313">
        <f>E2871/E2870</f>
        <v>0.77153558052434468</v>
      </c>
      <c r="F2873" s="314">
        <f t="shared" ref="F2873:AB2873" si="833">F2871/F2870</f>
        <v>0.7720588235294118</v>
      </c>
      <c r="G2873" s="314">
        <f t="shared" si="833"/>
        <v>0.77573529411764708</v>
      </c>
      <c r="H2873" s="314">
        <f t="shared" si="833"/>
        <v>0.78966789667896664</v>
      </c>
      <c r="I2873" s="314">
        <f t="shared" si="833"/>
        <v>0.80297397769516743</v>
      </c>
      <c r="J2873" s="314">
        <f t="shared" si="833"/>
        <v>0.56657963446475201</v>
      </c>
      <c r="K2873" s="314">
        <f t="shared" si="833"/>
        <v>0.57894736842105265</v>
      </c>
      <c r="L2873" s="314">
        <f t="shared" si="833"/>
        <v>0.52913752913752909</v>
      </c>
      <c r="M2873" s="314">
        <f t="shared" si="833"/>
        <v>0.36894824707846413</v>
      </c>
      <c r="N2873" s="314">
        <f t="shared" si="833"/>
        <v>0.29066666666666668</v>
      </c>
      <c r="O2873" s="314">
        <f t="shared" si="833"/>
        <v>0.28553921568627455</v>
      </c>
      <c r="P2873" s="314">
        <f t="shared" si="833"/>
        <v>0.3968253968253968</v>
      </c>
      <c r="Q2873" s="314">
        <f t="shared" si="833"/>
        <v>0.41558441558441556</v>
      </c>
      <c r="R2873" s="314">
        <f t="shared" si="833"/>
        <v>0.41385767790262173</v>
      </c>
      <c r="S2873" s="314">
        <f t="shared" si="833"/>
        <v>0.50438596491228072</v>
      </c>
      <c r="T2873" s="314">
        <f t="shared" si="833"/>
        <v>0.55733333333333335</v>
      </c>
      <c r="U2873" s="314">
        <f t="shared" si="833"/>
        <v>0.640625</v>
      </c>
      <c r="V2873" s="314">
        <f t="shared" si="833"/>
        <v>0.69444444444444442</v>
      </c>
      <c r="W2873" s="314">
        <f t="shared" si="833"/>
        <v>0.71272727272727276</v>
      </c>
      <c r="X2873" s="314">
        <f t="shared" si="833"/>
        <v>0.71272727272727276</v>
      </c>
      <c r="Y2873" s="314">
        <f>Y2871/Y2870</f>
        <v>0.67844522968197873</v>
      </c>
      <c r="Z2873" s="314">
        <f t="shared" si="833"/>
        <v>0.7142857142857143</v>
      </c>
      <c r="AA2873" s="314">
        <f t="shared" si="833"/>
        <v>0.7558139534883721</v>
      </c>
      <c r="AB2873" s="336">
        <f t="shared" si="833"/>
        <v>0.78740157480314965</v>
      </c>
      <c r="AC2873" s="431">
        <f>MAX(E2873:AB2873)</f>
        <v>0.80297397769516743</v>
      </c>
      <c r="AD2873" s="73"/>
      <c r="AE2873" s="155"/>
      <c r="AF2873" s="74"/>
      <c r="AJ2873" s="15"/>
      <c r="AK2873" s="15"/>
      <c r="AL2873" s="15"/>
      <c r="AM2873" s="15"/>
      <c r="AN2873" s="395"/>
      <c r="AO2873" s="395"/>
    </row>
    <row r="2874" spans="1:42" hidden="1" x14ac:dyDescent="0.25">
      <c r="A2874" s="2024"/>
      <c r="B2874" s="2027"/>
      <c r="C2874" s="124" t="s">
        <v>116</v>
      </c>
      <c r="D2874" s="108"/>
      <c r="E2874" s="310"/>
      <c r="F2874" s="311"/>
      <c r="G2874" s="311"/>
      <c r="H2874" s="155"/>
      <c r="I2874" s="155"/>
      <c r="J2874" s="155"/>
      <c r="K2874" s="155"/>
      <c r="L2874" s="155"/>
      <c r="M2874" s="155"/>
      <c r="N2874" s="155"/>
      <c r="O2874" s="155"/>
      <c r="P2874" s="155"/>
      <c r="Q2874" s="155"/>
      <c r="R2874" s="155"/>
      <c r="S2874" s="155"/>
      <c r="T2874" s="155"/>
      <c r="U2874" s="155"/>
      <c r="V2874" s="155"/>
      <c r="W2874" s="155"/>
      <c r="X2874" s="155"/>
      <c r="Y2874" s="155"/>
      <c r="Z2874" s="311"/>
      <c r="AA2874" s="311"/>
      <c r="AB2874" s="864"/>
      <c r="AC2874" s="108"/>
      <c r="AD2874" s="73"/>
      <c r="AE2874" s="155"/>
      <c r="AF2874" s="74"/>
      <c r="AJ2874" s="15"/>
      <c r="AK2874" s="15"/>
      <c r="AL2874" s="15"/>
      <c r="AM2874" s="15"/>
      <c r="AN2874" s="395"/>
      <c r="AO2874" s="395"/>
    </row>
    <row r="2875" spans="1:42" s="181" customFormat="1" hidden="1" x14ac:dyDescent="0.25">
      <c r="A2875" s="2024"/>
      <c r="B2875" s="2027"/>
      <c r="C2875" s="124" t="s">
        <v>117</v>
      </c>
      <c r="D2875" s="108"/>
      <c r="E2875" s="310"/>
      <c r="F2875" s="311"/>
      <c r="G2875" s="311"/>
      <c r="H2875" s="155"/>
      <c r="I2875" s="155"/>
      <c r="J2875" s="155"/>
      <c r="K2875" s="155"/>
      <c r="L2875" s="155"/>
      <c r="M2875" s="155"/>
      <c r="N2875" s="155"/>
      <c r="O2875" s="155"/>
      <c r="P2875" s="155"/>
      <c r="Q2875" s="155"/>
      <c r="R2875" s="155"/>
      <c r="S2875" s="155"/>
      <c r="T2875" s="155"/>
      <c r="U2875" s="155"/>
      <c r="V2875" s="155"/>
      <c r="W2875" s="155"/>
      <c r="X2875" s="155"/>
      <c r="Y2875" s="155"/>
      <c r="Z2875" s="311"/>
      <c r="AA2875" s="311"/>
      <c r="AB2875" s="864"/>
      <c r="AC2875" s="108"/>
      <c r="AD2875" s="73" t="s">
        <v>378</v>
      </c>
      <c r="AE2875" s="155"/>
      <c r="AF2875" s="74"/>
      <c r="AH2875" s="778"/>
      <c r="AI2875" s="779"/>
      <c r="AJ2875" s="779"/>
      <c r="AK2875" s="779"/>
      <c r="AL2875" s="780"/>
      <c r="AM2875" s="780"/>
      <c r="AN2875" s="189"/>
      <c r="AO2875" s="189"/>
      <c r="AP2875" s="189"/>
    </row>
    <row r="2876" spans="1:42" ht="16.5" hidden="1" thickBot="1" x14ac:dyDescent="0.3">
      <c r="A2876" s="3393" t="s">
        <v>42</v>
      </c>
      <c r="B2876" s="3394"/>
      <c r="C2876" s="3395"/>
      <c r="D2876" s="114"/>
      <c r="E2876" s="178">
        <f>SQRT(E2870*E2870+E2871*E2871)/E2834/1.73</f>
        <v>7.4401309309964478</v>
      </c>
      <c r="F2876" s="179">
        <f t="shared" ref="F2876:AB2876" si="834">SQRT(F2870*F2870+F2871*F2871)/F2834/1.73</f>
        <v>7.5525511708346853</v>
      </c>
      <c r="G2876" s="179">
        <f t="shared" si="834"/>
        <v>7.5660025911720306</v>
      </c>
      <c r="H2876" s="79">
        <f t="shared" si="834"/>
        <v>7.5893340444061517</v>
      </c>
      <c r="I2876" s="79">
        <f t="shared" si="834"/>
        <v>7.5895438003393476</v>
      </c>
      <c r="J2876" s="79">
        <f t="shared" si="834"/>
        <v>9.6657988187926822</v>
      </c>
      <c r="K2876" s="79">
        <f t="shared" si="834"/>
        <v>9.7058978990042526</v>
      </c>
      <c r="L2876" s="79">
        <f t="shared" si="834"/>
        <v>10.759437589102392</v>
      </c>
      <c r="M2876" s="79">
        <f t="shared" si="834"/>
        <v>14.304531971958758</v>
      </c>
      <c r="N2876" s="79">
        <f t="shared" si="834"/>
        <v>17.464928430253124</v>
      </c>
      <c r="O2876" s="79">
        <f t="shared" si="834"/>
        <v>20.438669922733926</v>
      </c>
      <c r="P2876" s="79">
        <f t="shared" si="834"/>
        <v>13.653738206847995</v>
      </c>
      <c r="Q2876" s="79">
        <f t="shared" si="834"/>
        <v>13.064648250734393</v>
      </c>
      <c r="R2876" s="79">
        <f t="shared" si="834"/>
        <v>12.923038328823283</v>
      </c>
      <c r="S2876" s="79">
        <f t="shared" si="834"/>
        <v>11.44242189577778</v>
      </c>
      <c r="T2876" s="79">
        <f t="shared" si="834"/>
        <v>9.6277534400746188</v>
      </c>
      <c r="U2876" s="79">
        <f t="shared" si="834"/>
        <v>8.4979571631175261</v>
      </c>
      <c r="V2876" s="79">
        <f t="shared" si="834"/>
        <v>7.8405588491402831</v>
      </c>
      <c r="W2876" s="79">
        <f t="shared" si="834"/>
        <v>7.5294913768494487</v>
      </c>
      <c r="X2876" s="79">
        <f t="shared" si="834"/>
        <v>7.5149976494637896</v>
      </c>
      <c r="Y2876" s="79">
        <f>SQRT(Y2870*Y2870+Y2871*Y2871)/Y2834/1.73</f>
        <v>7.6323770337341967</v>
      </c>
      <c r="Z2876" s="179">
        <f t="shared" si="834"/>
        <v>7.4586635263375367</v>
      </c>
      <c r="AA2876" s="179">
        <f t="shared" si="834"/>
        <v>7.1623641028817637</v>
      </c>
      <c r="AB2876" s="394">
        <f t="shared" si="834"/>
        <v>7.1598641084022443</v>
      </c>
      <c r="AC2876" s="109">
        <f>AVERAGE(E2876:AB2876)</f>
        <v>10.06602921257411</v>
      </c>
      <c r="AD2876" s="78">
        <f>(AC2872-AC2876)/AC2872</f>
        <v>5.8242753013224924E-3</v>
      </c>
      <c r="AE2876" s="79"/>
      <c r="AF2876" s="80"/>
      <c r="AJ2876" s="14"/>
      <c r="AK2876" s="14"/>
      <c r="AL2876" s="15"/>
      <c r="AM2876" s="14"/>
      <c r="AN2876" s="395"/>
      <c r="AO2876" s="395"/>
    </row>
    <row r="2877" spans="1:42" x14ac:dyDescent="0.25">
      <c r="A2877" s="3467" t="s">
        <v>390</v>
      </c>
      <c r="B2877" s="3454" t="s">
        <v>391</v>
      </c>
      <c r="C2877" s="121" t="s">
        <v>13</v>
      </c>
      <c r="D2877" s="113" t="s">
        <v>820</v>
      </c>
      <c r="E2877" s="306">
        <v>168.9</v>
      </c>
      <c r="F2877" s="71">
        <v>147.6</v>
      </c>
      <c r="G2877" s="71">
        <v>141.9</v>
      </c>
      <c r="H2877" s="71">
        <v>131.69999999999999</v>
      </c>
      <c r="I2877" s="71">
        <v>139.5</v>
      </c>
      <c r="J2877" s="71">
        <v>196.8</v>
      </c>
      <c r="K2877" s="71">
        <v>203.7</v>
      </c>
      <c r="L2877" s="71">
        <v>219.3</v>
      </c>
      <c r="M2877" s="71">
        <v>228</v>
      </c>
      <c r="N2877" s="71">
        <v>229.8</v>
      </c>
      <c r="O2877" s="71">
        <v>208.5</v>
      </c>
      <c r="P2877" s="71">
        <v>191.1</v>
      </c>
      <c r="Q2877" s="71">
        <v>195.9</v>
      </c>
      <c r="R2877" s="71">
        <v>181.8</v>
      </c>
      <c r="S2877" s="71">
        <v>174.9</v>
      </c>
      <c r="T2877" s="71">
        <v>187.2</v>
      </c>
      <c r="U2877" s="71">
        <v>187.5</v>
      </c>
      <c r="V2877" s="71">
        <v>204.9</v>
      </c>
      <c r="W2877" s="71">
        <v>205.2</v>
      </c>
      <c r="X2877" s="71">
        <v>214.8</v>
      </c>
      <c r="Y2877" s="71">
        <v>227.7</v>
      </c>
      <c r="Z2877" s="71">
        <v>222</v>
      </c>
      <c r="AA2877" s="71">
        <v>207</v>
      </c>
      <c r="AB2877" s="392">
        <v>180</v>
      </c>
      <c r="AC2877" s="106">
        <f>SUM(E2877:AB2877)</f>
        <v>4595.7</v>
      </c>
      <c r="AD2877" s="70"/>
      <c r="AE2877" s="71">
        <v>100</v>
      </c>
      <c r="AF2877" s="72">
        <v>30</v>
      </c>
      <c r="AJ2877" s="428"/>
      <c r="AK2877" s="429"/>
      <c r="AL2877" s="428"/>
      <c r="AM2877" s="15"/>
      <c r="AN2877" s="395"/>
      <c r="AO2877" s="395"/>
    </row>
    <row r="2878" spans="1:42" x14ac:dyDescent="0.25">
      <c r="A2878" s="3468"/>
      <c r="B2878" s="3455"/>
      <c r="C2878" s="123" t="s">
        <v>14</v>
      </c>
      <c r="D2878" s="108" t="s">
        <v>820</v>
      </c>
      <c r="E2878" s="307">
        <v>74.7</v>
      </c>
      <c r="F2878" s="308">
        <v>72.599999999999994</v>
      </c>
      <c r="G2878" s="308">
        <v>69</v>
      </c>
      <c r="H2878" s="308">
        <v>66.3</v>
      </c>
      <c r="I2878" s="308">
        <v>69.599999999999994</v>
      </c>
      <c r="J2878" s="308">
        <v>72.599999999999994</v>
      </c>
      <c r="K2878" s="308">
        <v>72.900000000000006</v>
      </c>
      <c r="L2878" s="308">
        <v>75.599999999999994</v>
      </c>
      <c r="M2878" s="308">
        <v>75.900000000000006</v>
      </c>
      <c r="N2878" s="308">
        <v>77.099999999999994</v>
      </c>
      <c r="O2878" s="308">
        <v>72.900000000000006</v>
      </c>
      <c r="P2878" s="308">
        <v>73.5</v>
      </c>
      <c r="Q2878" s="308">
        <v>74.7</v>
      </c>
      <c r="R2878" s="308">
        <v>76.5</v>
      </c>
      <c r="S2878" s="308">
        <v>77.7</v>
      </c>
      <c r="T2878" s="308">
        <v>77.400000000000006</v>
      </c>
      <c r="U2878" s="308">
        <v>75.900000000000006</v>
      </c>
      <c r="V2878" s="308">
        <v>79.5</v>
      </c>
      <c r="W2878" s="308">
        <v>76.5</v>
      </c>
      <c r="X2878" s="308">
        <v>80.400000000000006</v>
      </c>
      <c r="Y2878" s="308">
        <v>78.900000000000006</v>
      </c>
      <c r="Z2878" s="308">
        <v>76.2</v>
      </c>
      <c r="AA2878" s="308">
        <v>78.900000000000006</v>
      </c>
      <c r="AB2878" s="393">
        <v>78</v>
      </c>
      <c r="AC2878" s="107">
        <f>SUM(E2878:AB2878)</f>
        <v>1803.3000000000006</v>
      </c>
      <c r="AD2878" s="73"/>
      <c r="AE2878" s="155"/>
      <c r="AF2878" s="74"/>
      <c r="AJ2878" s="15"/>
      <c r="AK2878" s="15"/>
      <c r="AL2878" s="15"/>
      <c r="AM2878" s="15"/>
      <c r="AN2878" s="395"/>
      <c r="AO2878" s="395"/>
    </row>
    <row r="2879" spans="1:42" x14ac:dyDescent="0.25">
      <c r="A2879" s="3468"/>
      <c r="B2879" s="3455"/>
      <c r="C2879" s="123" t="s">
        <v>15</v>
      </c>
      <c r="D2879" s="108" t="s">
        <v>54</v>
      </c>
      <c r="E2879" s="1449">
        <v>11</v>
      </c>
      <c r="F2879" s="1449">
        <v>10</v>
      </c>
      <c r="G2879" s="1449">
        <v>10</v>
      </c>
      <c r="H2879" s="326">
        <v>9</v>
      </c>
      <c r="I2879" s="326">
        <v>13</v>
      </c>
      <c r="J2879" s="326">
        <v>13</v>
      </c>
      <c r="K2879" s="326">
        <v>15</v>
      </c>
      <c r="L2879" s="326">
        <v>17</v>
      </c>
      <c r="M2879" s="326">
        <v>15</v>
      </c>
      <c r="N2879" s="326">
        <v>15</v>
      </c>
      <c r="O2879" s="326">
        <v>14</v>
      </c>
      <c r="P2879" s="326">
        <v>11</v>
      </c>
      <c r="Q2879" s="327">
        <v>11</v>
      </c>
      <c r="R2879" s="327">
        <v>11</v>
      </c>
      <c r="S2879" s="327">
        <v>11</v>
      </c>
      <c r="T2879" s="327">
        <v>11</v>
      </c>
      <c r="U2879" s="327">
        <v>12</v>
      </c>
      <c r="V2879" s="327">
        <v>14</v>
      </c>
      <c r="W2879" s="327">
        <v>13</v>
      </c>
      <c r="X2879" s="327">
        <v>14</v>
      </c>
      <c r="Y2879" s="326">
        <v>14</v>
      </c>
      <c r="Z2879" s="1444">
        <v>14</v>
      </c>
      <c r="AA2879" s="1444">
        <v>12</v>
      </c>
      <c r="AB2879" s="1472">
        <v>11</v>
      </c>
      <c r="AC2879" s="107">
        <f>AVERAGE(E2879:AB2879)</f>
        <v>12.541666666666666</v>
      </c>
      <c r="AD2879" s="76"/>
      <c r="AE2879" s="76"/>
      <c r="AF2879" s="77"/>
      <c r="AJ2879" s="15"/>
      <c r="AK2879" s="15"/>
      <c r="AL2879" s="15"/>
      <c r="AM2879" s="15"/>
      <c r="AN2879" s="395"/>
      <c r="AO2879" s="395"/>
    </row>
    <row r="2880" spans="1:42" ht="16.5" thickBot="1" x14ac:dyDescent="0.3">
      <c r="A2880" s="3613"/>
      <c r="B2880" s="3528"/>
      <c r="C2880" s="126" t="s">
        <v>17</v>
      </c>
      <c r="D2880" s="114"/>
      <c r="E2880" s="317">
        <f>E2878/E2877</f>
        <v>0.44227353463587921</v>
      </c>
      <c r="F2880" s="318">
        <f t="shared" ref="F2880:AB2880" si="835">F2878/F2877</f>
        <v>0.49186991869918695</v>
      </c>
      <c r="G2880" s="318">
        <f t="shared" si="835"/>
        <v>0.48625792811839319</v>
      </c>
      <c r="H2880" s="318">
        <f t="shared" si="835"/>
        <v>0.50341685649202739</v>
      </c>
      <c r="I2880" s="318">
        <f t="shared" si="835"/>
        <v>0.49892473118279568</v>
      </c>
      <c r="J2880" s="318">
        <f t="shared" si="835"/>
        <v>0.36890243902439018</v>
      </c>
      <c r="K2880" s="318">
        <f t="shared" si="835"/>
        <v>0.35787923416789402</v>
      </c>
      <c r="L2880" s="318">
        <f t="shared" si="835"/>
        <v>0.34473324213406287</v>
      </c>
      <c r="M2880" s="318">
        <f t="shared" si="835"/>
        <v>0.3328947368421053</v>
      </c>
      <c r="N2880" s="318">
        <f t="shared" si="835"/>
        <v>0.335509138381201</v>
      </c>
      <c r="O2880" s="318">
        <f t="shared" si="835"/>
        <v>0.34964028776978417</v>
      </c>
      <c r="P2880" s="318">
        <f t="shared" si="835"/>
        <v>0.38461538461538464</v>
      </c>
      <c r="Q2880" s="318">
        <f t="shared" si="835"/>
        <v>0.38131699846860645</v>
      </c>
      <c r="R2880" s="318">
        <f t="shared" si="835"/>
        <v>0.42079207920792078</v>
      </c>
      <c r="S2880" s="318">
        <f t="shared" si="835"/>
        <v>0.444253859348199</v>
      </c>
      <c r="T2880" s="318">
        <f t="shared" si="835"/>
        <v>0.41346153846153849</v>
      </c>
      <c r="U2880" s="318">
        <f t="shared" si="835"/>
        <v>0.40480000000000005</v>
      </c>
      <c r="V2880" s="318">
        <f t="shared" si="835"/>
        <v>0.38799414348462663</v>
      </c>
      <c r="W2880" s="318">
        <f t="shared" si="835"/>
        <v>0.37280701754385964</v>
      </c>
      <c r="X2880" s="318">
        <f t="shared" si="835"/>
        <v>0.37430167597765363</v>
      </c>
      <c r="Y2880" s="318">
        <f>Y2878/Y2877</f>
        <v>0.34650856389986828</v>
      </c>
      <c r="Z2880" s="318">
        <f t="shared" si="835"/>
        <v>0.34324324324324323</v>
      </c>
      <c r="AA2880" s="318">
        <f t="shared" si="835"/>
        <v>0.38115942028985511</v>
      </c>
      <c r="AB2880" s="803">
        <f t="shared" si="835"/>
        <v>0.43333333333333335</v>
      </c>
      <c r="AC2880" s="452">
        <f>MAX(E2880:AB2880)</f>
        <v>0.50341685649202739</v>
      </c>
      <c r="AD2880" s="73"/>
      <c r="AE2880" s="155"/>
      <c r="AF2880" s="74"/>
      <c r="AJ2880" s="15"/>
      <c r="AK2880" s="15"/>
      <c r="AL2880" s="15"/>
      <c r="AM2880" s="15"/>
      <c r="AN2880" s="395"/>
      <c r="AO2880" s="395"/>
    </row>
    <row r="2881" spans="1:42" hidden="1" x14ac:dyDescent="0.25">
      <c r="A2881" s="2017"/>
      <c r="B2881" s="2020"/>
      <c r="C2881" s="356" t="s">
        <v>116</v>
      </c>
      <c r="D2881" s="122"/>
      <c r="E2881" s="138"/>
      <c r="F2881" s="136"/>
      <c r="G2881" s="136"/>
      <c r="H2881" s="91"/>
      <c r="I2881" s="91"/>
      <c r="J2881" s="91"/>
      <c r="K2881" s="91"/>
      <c r="L2881" s="91"/>
      <c r="M2881" s="91"/>
      <c r="N2881" s="91"/>
      <c r="O2881" s="91"/>
      <c r="P2881" s="91"/>
      <c r="Q2881" s="91"/>
      <c r="R2881" s="91"/>
      <c r="S2881" s="91"/>
      <c r="T2881" s="91"/>
      <c r="U2881" s="91"/>
      <c r="V2881" s="91"/>
      <c r="W2881" s="91"/>
      <c r="X2881" s="91"/>
      <c r="Y2881" s="91"/>
      <c r="Z2881" s="136"/>
      <c r="AA2881" s="136"/>
      <c r="AB2881" s="472"/>
      <c r="AC2881" s="122"/>
      <c r="AD2881" s="73"/>
      <c r="AE2881" s="155"/>
      <c r="AF2881" s="74"/>
      <c r="AJ2881" s="15"/>
      <c r="AK2881" s="15"/>
      <c r="AL2881" s="15"/>
      <c r="AM2881" s="15"/>
      <c r="AN2881" s="395"/>
      <c r="AO2881" s="395"/>
    </row>
    <row r="2882" spans="1:42" s="181" customFormat="1" hidden="1" x14ac:dyDescent="0.25">
      <c r="A2882" s="2024"/>
      <c r="B2882" s="2027"/>
      <c r="C2882" s="124" t="s">
        <v>117</v>
      </c>
      <c r="D2882" s="108"/>
      <c r="E2882" s="310"/>
      <c r="F2882" s="311"/>
      <c r="G2882" s="311"/>
      <c r="H2882" s="155"/>
      <c r="I2882" s="155"/>
      <c r="J2882" s="155"/>
      <c r="K2882" s="155"/>
      <c r="L2882" s="155"/>
      <c r="M2882" s="155"/>
      <c r="N2882" s="155"/>
      <c r="O2882" s="155"/>
      <c r="P2882" s="155"/>
      <c r="Q2882" s="155"/>
      <c r="R2882" s="155"/>
      <c r="S2882" s="155"/>
      <c r="T2882" s="155"/>
      <c r="U2882" s="155"/>
      <c r="V2882" s="155"/>
      <c r="W2882" s="155"/>
      <c r="X2882" s="155"/>
      <c r="Y2882" s="155"/>
      <c r="Z2882" s="311"/>
      <c r="AA2882" s="311"/>
      <c r="AB2882" s="864"/>
      <c r="AC2882" s="108"/>
      <c r="AD2882" s="73" t="s">
        <v>378</v>
      </c>
      <c r="AE2882" s="155"/>
      <c r="AF2882" s="74"/>
      <c r="AH2882" s="778"/>
      <c r="AI2882" s="779"/>
      <c r="AJ2882" s="779"/>
      <c r="AK2882" s="779"/>
      <c r="AL2882" s="780"/>
      <c r="AM2882" s="780"/>
      <c r="AN2882" s="189"/>
      <c r="AO2882" s="189"/>
      <c r="AP2882" s="189"/>
    </row>
    <row r="2883" spans="1:42" ht="16.5" hidden="1" thickBot="1" x14ac:dyDescent="0.3">
      <c r="A2883" s="3393" t="s">
        <v>42</v>
      </c>
      <c r="B2883" s="3394"/>
      <c r="C2883" s="3395"/>
      <c r="D2883" s="114"/>
      <c r="E2883" s="178">
        <f t="shared" ref="E2883:AA2883" si="836">SQRT(E2877*E2877+E2878*E2878)/E2834/1.73</f>
        <v>10.186295830573847</v>
      </c>
      <c r="F2883" s="179">
        <f t="shared" si="836"/>
        <v>9.0380372218766851</v>
      </c>
      <c r="G2883" s="179">
        <f t="shared" si="836"/>
        <v>8.6697837528802939</v>
      </c>
      <c r="H2883" s="79">
        <f t="shared" si="836"/>
        <v>8.1016545301969884</v>
      </c>
      <c r="I2883" s="79">
        <f t="shared" si="836"/>
        <v>8.5742022253006898</v>
      </c>
      <c r="J2883" s="79">
        <f t="shared" si="836"/>
        <v>11.514810603173981</v>
      </c>
      <c r="K2883" s="79">
        <f t="shared" si="836"/>
        <v>11.955912247564799</v>
      </c>
      <c r="L2883" s="79">
        <f t="shared" si="836"/>
        <v>12.855601691110028</v>
      </c>
      <c r="M2883" s="79">
        <f t="shared" si="836"/>
        <v>13.459554270436824</v>
      </c>
      <c r="N2883" s="79">
        <f t="shared" si="836"/>
        <v>13.550220077047102</v>
      </c>
      <c r="O2883" s="79">
        <f t="shared" si="836"/>
        <v>13.2994354894459</v>
      </c>
      <c r="P2883" s="79">
        <f t="shared" si="836"/>
        <v>11.457022739459488</v>
      </c>
      <c r="Q2883" s="79">
        <f t="shared" si="836"/>
        <v>11.73186626690114</v>
      </c>
      <c r="R2883" s="79">
        <f t="shared" si="836"/>
        <v>11.026245040637646</v>
      </c>
      <c r="S2883" s="79">
        <f t="shared" si="836"/>
        <v>10.719552420243971</v>
      </c>
      <c r="T2883" s="79">
        <f t="shared" si="836"/>
        <v>11.357175417850957</v>
      </c>
      <c r="U2883" s="79">
        <f t="shared" si="836"/>
        <v>11.307993979251764</v>
      </c>
      <c r="V2883" s="79">
        <f t="shared" si="836"/>
        <v>12.2864403003238</v>
      </c>
      <c r="W2883" s="79">
        <f t="shared" si="836"/>
        <v>12.207072193332873</v>
      </c>
      <c r="X2883" s="79">
        <f t="shared" si="836"/>
        <v>12.759816578247024</v>
      </c>
      <c r="Y2883" s="79">
        <f>SQRT(Y2877*Y2877+Y2878*Y2878)/Y2834/1.73</f>
        <v>13.445575719194405</v>
      </c>
      <c r="Z2883" s="179">
        <f t="shared" si="836"/>
        <v>13.045438390291325</v>
      </c>
      <c r="AA2883" s="179">
        <f t="shared" si="836"/>
        <v>12.265353138082803</v>
      </c>
      <c r="AB2883" s="394">
        <f>SQRT(AB2877*AB2877+AB2878*AB2878)/AB2834/1.73</f>
        <v>10.861592402014361</v>
      </c>
      <c r="AC2883" s="109">
        <f>AVERAGE(E2883:AB2883)</f>
        <v>11.486527188559942</v>
      </c>
      <c r="AD2883" s="78">
        <f>(AC2879-AC2883)/AC2879</f>
        <v>8.4130722506848471E-2</v>
      </c>
      <c r="AE2883" s="79"/>
      <c r="AF2883" s="80"/>
      <c r="AJ2883" s="14"/>
      <c r="AK2883" s="14"/>
      <c r="AL2883" s="15"/>
      <c r="AM2883" s="14"/>
      <c r="AN2883" s="395"/>
      <c r="AO2883" s="395"/>
    </row>
    <row r="2884" spans="1:42" x14ac:dyDescent="0.25">
      <c r="A2884" s="3467" t="s">
        <v>392</v>
      </c>
      <c r="B2884" s="3454" t="s">
        <v>393</v>
      </c>
      <c r="C2884" s="125" t="s">
        <v>13</v>
      </c>
      <c r="D2884" s="113" t="s">
        <v>820</v>
      </c>
      <c r="E2884" s="325">
        <v>104.8</v>
      </c>
      <c r="F2884" s="321">
        <v>92.4</v>
      </c>
      <c r="G2884" s="321">
        <v>84</v>
      </c>
      <c r="H2884" s="321">
        <v>80</v>
      </c>
      <c r="I2884" s="321">
        <v>79.2</v>
      </c>
      <c r="J2884" s="321">
        <v>99.6</v>
      </c>
      <c r="K2884" s="321">
        <v>114.4</v>
      </c>
      <c r="L2884" s="321">
        <v>106.8</v>
      </c>
      <c r="M2884" s="321">
        <v>115.6</v>
      </c>
      <c r="N2884" s="321">
        <v>111.6</v>
      </c>
      <c r="O2884" s="321">
        <v>121.2</v>
      </c>
      <c r="P2884" s="321">
        <v>113.6</v>
      </c>
      <c r="Q2884" s="321">
        <v>112.8</v>
      </c>
      <c r="R2884" s="321">
        <v>105.6</v>
      </c>
      <c r="S2884" s="321">
        <v>99.6</v>
      </c>
      <c r="T2884" s="321">
        <v>96.8</v>
      </c>
      <c r="U2884" s="321">
        <v>97.6</v>
      </c>
      <c r="V2884" s="321">
        <v>97.6</v>
      </c>
      <c r="W2884" s="321">
        <v>109.2</v>
      </c>
      <c r="X2884" s="321">
        <v>132.80000000000001</v>
      </c>
      <c r="Y2884" s="321">
        <v>130.80000000000001</v>
      </c>
      <c r="Z2884" s="321">
        <v>139.6</v>
      </c>
      <c r="AA2884" s="321">
        <v>112.4</v>
      </c>
      <c r="AB2884" s="529">
        <v>97.2</v>
      </c>
      <c r="AC2884" s="134">
        <f>SUM(E2884:AB2884)</f>
        <v>2555.1999999999994</v>
      </c>
      <c r="AD2884" s="70"/>
      <c r="AE2884" s="71">
        <v>100</v>
      </c>
      <c r="AF2884" s="72">
        <v>40</v>
      </c>
      <c r="AJ2884" s="428"/>
      <c r="AK2884" s="429"/>
      <c r="AL2884" s="428"/>
      <c r="AM2884" s="15"/>
      <c r="AN2884" s="395"/>
      <c r="AO2884" s="395"/>
    </row>
    <row r="2885" spans="1:42" x14ac:dyDescent="0.25">
      <c r="A2885" s="3468"/>
      <c r="B2885" s="3455"/>
      <c r="C2885" s="123" t="s">
        <v>14</v>
      </c>
      <c r="D2885" s="108" t="s">
        <v>820</v>
      </c>
      <c r="E2885" s="307">
        <v>29.6</v>
      </c>
      <c r="F2885" s="308">
        <v>28.4</v>
      </c>
      <c r="G2885" s="308">
        <v>27.6</v>
      </c>
      <c r="H2885" s="308">
        <v>28</v>
      </c>
      <c r="I2885" s="308">
        <v>29.2</v>
      </c>
      <c r="J2885" s="308">
        <v>28.8</v>
      </c>
      <c r="K2885" s="308">
        <v>29.6</v>
      </c>
      <c r="L2885" s="308">
        <v>30</v>
      </c>
      <c r="M2885" s="308">
        <v>27.6</v>
      </c>
      <c r="N2885" s="308">
        <v>28</v>
      </c>
      <c r="O2885" s="308">
        <v>31.2</v>
      </c>
      <c r="P2885" s="308">
        <v>32</v>
      </c>
      <c r="Q2885" s="308">
        <v>34</v>
      </c>
      <c r="R2885" s="308">
        <v>31.6</v>
      </c>
      <c r="S2885" s="308">
        <v>32.799999999999997</v>
      </c>
      <c r="T2885" s="308">
        <v>31.6</v>
      </c>
      <c r="U2885" s="308">
        <v>31.2</v>
      </c>
      <c r="V2885" s="308">
        <v>32.799999999999997</v>
      </c>
      <c r="W2885" s="308">
        <v>31.6</v>
      </c>
      <c r="X2885" s="308">
        <v>33.200000000000003</v>
      </c>
      <c r="Y2885" s="308">
        <v>32</v>
      </c>
      <c r="Z2885" s="308">
        <v>32</v>
      </c>
      <c r="AA2885" s="308">
        <v>31.6</v>
      </c>
      <c r="AB2885" s="393">
        <v>32</v>
      </c>
      <c r="AC2885" s="107">
        <f>SUM(E2885:AB2885)</f>
        <v>736.40000000000009</v>
      </c>
      <c r="AD2885" s="73"/>
      <c r="AE2885" s="155"/>
      <c r="AF2885" s="74"/>
      <c r="AJ2885" s="15"/>
      <c r="AK2885" s="15"/>
      <c r="AL2885" s="15"/>
      <c r="AM2885" s="15"/>
      <c r="AN2885" s="395"/>
      <c r="AO2885" s="395"/>
    </row>
    <row r="2886" spans="1:42" x14ac:dyDescent="0.25">
      <c r="A2886" s="3468"/>
      <c r="B2886" s="3455"/>
      <c r="C2886" s="123" t="s">
        <v>15</v>
      </c>
      <c r="D2886" s="108" t="s">
        <v>1103</v>
      </c>
      <c r="E2886" s="326">
        <v>6</v>
      </c>
      <c r="F2886" s="326">
        <v>5</v>
      </c>
      <c r="G2886" s="326">
        <v>5</v>
      </c>
      <c r="H2886" s="326">
        <v>5</v>
      </c>
      <c r="I2886" s="326">
        <v>5</v>
      </c>
      <c r="J2886" s="326">
        <v>6</v>
      </c>
      <c r="K2886" s="326">
        <v>7</v>
      </c>
      <c r="L2886" s="326">
        <v>6</v>
      </c>
      <c r="M2886" s="326">
        <v>7</v>
      </c>
      <c r="N2886" s="326">
        <v>6</v>
      </c>
      <c r="O2886" s="326">
        <v>7</v>
      </c>
      <c r="P2886" s="326">
        <v>7</v>
      </c>
      <c r="Q2886" s="326">
        <v>7</v>
      </c>
      <c r="R2886" s="326">
        <v>6</v>
      </c>
      <c r="S2886" s="326">
        <v>6</v>
      </c>
      <c r="T2886" s="326">
        <v>6</v>
      </c>
      <c r="U2886" s="326">
        <v>6</v>
      </c>
      <c r="V2886" s="326">
        <v>6</v>
      </c>
      <c r="W2886" s="326">
        <v>6</v>
      </c>
      <c r="X2886" s="326">
        <v>8</v>
      </c>
      <c r="Y2886" s="326">
        <v>7</v>
      </c>
      <c r="Z2886" s="326">
        <v>8</v>
      </c>
      <c r="AA2886" s="326">
        <v>6</v>
      </c>
      <c r="AB2886" s="1448">
        <v>6</v>
      </c>
      <c r="AC2886" s="107">
        <f>AVERAGE(E2886:AB2886)</f>
        <v>6.25</v>
      </c>
      <c r="AD2886" s="76"/>
      <c r="AE2886" s="76"/>
      <c r="AF2886" s="77"/>
      <c r="AJ2886" s="15"/>
      <c r="AK2886" s="15"/>
      <c r="AL2886" s="15"/>
      <c r="AM2886" s="15"/>
      <c r="AN2886" s="395"/>
      <c r="AO2886" s="395"/>
    </row>
    <row r="2887" spans="1:42" ht="16.5" thickBot="1" x14ac:dyDescent="0.3">
      <c r="A2887" s="3405"/>
      <c r="B2887" s="3408"/>
      <c r="C2887" s="123" t="s">
        <v>17</v>
      </c>
      <c r="D2887" s="108"/>
      <c r="E2887" s="313">
        <f>E2885/E2884</f>
        <v>0.28244274809160308</v>
      </c>
      <c r="F2887" s="314">
        <f t="shared" ref="F2887:AB2887" si="837">F2885/F2884</f>
        <v>0.30735930735930733</v>
      </c>
      <c r="G2887" s="314">
        <f t="shared" si="837"/>
        <v>0.32857142857142857</v>
      </c>
      <c r="H2887" s="314">
        <f t="shared" si="837"/>
        <v>0.35</v>
      </c>
      <c r="I2887" s="314">
        <f t="shared" si="837"/>
        <v>0.36868686868686867</v>
      </c>
      <c r="J2887" s="314">
        <f t="shared" si="837"/>
        <v>0.28915662650602414</v>
      </c>
      <c r="K2887" s="314">
        <f t="shared" si="837"/>
        <v>0.25874125874125875</v>
      </c>
      <c r="L2887" s="314">
        <f t="shared" si="837"/>
        <v>0.2808988764044944</v>
      </c>
      <c r="M2887" s="314">
        <f t="shared" si="837"/>
        <v>0.23875432525951559</v>
      </c>
      <c r="N2887" s="314">
        <f t="shared" si="837"/>
        <v>0.25089605734767029</v>
      </c>
      <c r="O2887" s="314">
        <f t="shared" si="837"/>
        <v>0.25742574257425743</v>
      </c>
      <c r="P2887" s="314">
        <f t="shared" si="837"/>
        <v>0.28169014084507044</v>
      </c>
      <c r="Q2887" s="314">
        <f t="shared" si="837"/>
        <v>0.30141843971631205</v>
      </c>
      <c r="R2887" s="314">
        <f t="shared" si="837"/>
        <v>0.29924242424242425</v>
      </c>
      <c r="S2887" s="314">
        <f t="shared" si="837"/>
        <v>0.32931726907630521</v>
      </c>
      <c r="T2887" s="314">
        <f t="shared" si="837"/>
        <v>0.32644628099173556</v>
      </c>
      <c r="U2887" s="314">
        <f t="shared" si="837"/>
        <v>0.31967213114754101</v>
      </c>
      <c r="V2887" s="314">
        <f t="shared" si="837"/>
        <v>0.33606557377049179</v>
      </c>
      <c r="W2887" s="314">
        <f t="shared" si="837"/>
        <v>0.2893772893772894</v>
      </c>
      <c r="X2887" s="314">
        <f t="shared" si="837"/>
        <v>0.25</v>
      </c>
      <c r="Y2887" s="314">
        <f>Y2885/Y2884</f>
        <v>0.24464831804281342</v>
      </c>
      <c r="Z2887" s="314">
        <f t="shared" si="837"/>
        <v>0.22922636103151864</v>
      </c>
      <c r="AA2887" s="314">
        <f t="shared" si="837"/>
        <v>0.28113879003558717</v>
      </c>
      <c r="AB2887" s="336">
        <f t="shared" si="837"/>
        <v>0.32921810699588477</v>
      </c>
      <c r="AC2887" s="431">
        <f>MAX(E2887:AB2887)</f>
        <v>0.36868686868686867</v>
      </c>
      <c r="AD2887" s="73"/>
      <c r="AE2887" s="155"/>
      <c r="AF2887" s="74"/>
      <c r="AJ2887" s="15"/>
      <c r="AK2887" s="15"/>
      <c r="AL2887" s="15"/>
      <c r="AM2887" s="15"/>
      <c r="AN2887" s="395"/>
      <c r="AO2887" s="395"/>
    </row>
    <row r="2888" spans="1:42" hidden="1" x14ac:dyDescent="0.25">
      <c r="A2888" s="2024"/>
      <c r="B2888" s="2027"/>
      <c r="C2888" s="124" t="s">
        <v>116</v>
      </c>
      <c r="D2888" s="108"/>
      <c r="E2888" s="310"/>
      <c r="F2888" s="311"/>
      <c r="G2888" s="311"/>
      <c r="H2888" s="155"/>
      <c r="I2888" s="155"/>
      <c r="J2888" s="155"/>
      <c r="K2888" s="155"/>
      <c r="L2888" s="155"/>
      <c r="M2888" s="155"/>
      <c r="N2888" s="155"/>
      <c r="O2888" s="155"/>
      <c r="P2888" s="155"/>
      <c r="Q2888" s="155"/>
      <c r="R2888" s="155"/>
      <c r="S2888" s="155"/>
      <c r="T2888" s="155"/>
      <c r="U2888" s="155"/>
      <c r="V2888" s="155"/>
      <c r="W2888" s="155"/>
      <c r="X2888" s="155"/>
      <c r="Y2888" s="155"/>
      <c r="Z2888" s="311"/>
      <c r="AA2888" s="155"/>
      <c r="AB2888" s="316"/>
      <c r="AC2888" s="108"/>
      <c r="AD2888" s="73"/>
      <c r="AE2888" s="155"/>
      <c r="AF2888" s="74"/>
      <c r="AJ2888" s="15"/>
      <c r="AK2888" s="15"/>
      <c r="AL2888" s="15"/>
      <c r="AM2888" s="15"/>
      <c r="AN2888" s="395"/>
      <c r="AO2888" s="395"/>
    </row>
    <row r="2889" spans="1:42" s="181" customFormat="1" hidden="1" x14ac:dyDescent="0.25">
      <c r="A2889" s="2024"/>
      <c r="B2889" s="2027"/>
      <c r="C2889" s="124" t="s">
        <v>117</v>
      </c>
      <c r="D2889" s="108"/>
      <c r="E2889" s="310"/>
      <c r="F2889" s="311"/>
      <c r="G2889" s="311"/>
      <c r="H2889" s="155"/>
      <c r="I2889" s="155"/>
      <c r="J2889" s="155"/>
      <c r="K2889" s="155"/>
      <c r="L2889" s="155"/>
      <c r="M2889" s="155"/>
      <c r="N2889" s="155"/>
      <c r="O2889" s="155"/>
      <c r="P2889" s="155"/>
      <c r="Q2889" s="155"/>
      <c r="R2889" s="155"/>
      <c r="S2889" s="155"/>
      <c r="T2889" s="155"/>
      <c r="U2889" s="155"/>
      <c r="V2889" s="155"/>
      <c r="W2889" s="155"/>
      <c r="X2889" s="155"/>
      <c r="Y2889" s="155"/>
      <c r="Z2889" s="311"/>
      <c r="AA2889" s="155"/>
      <c r="AB2889" s="316"/>
      <c r="AC2889" s="108"/>
      <c r="AD2889" s="73" t="s">
        <v>378</v>
      </c>
      <c r="AE2889" s="155"/>
      <c r="AF2889" s="74"/>
      <c r="AH2889" s="778"/>
      <c r="AI2889" s="779"/>
      <c r="AJ2889" s="779"/>
      <c r="AK2889" s="779"/>
      <c r="AL2889" s="780"/>
      <c r="AM2889" s="780"/>
      <c r="AN2889" s="189"/>
      <c r="AO2889" s="189"/>
      <c r="AP2889" s="189"/>
    </row>
    <row r="2890" spans="1:42" ht="16.5" hidden="1" thickBot="1" x14ac:dyDescent="0.3">
      <c r="A2890" s="3393" t="s">
        <v>42</v>
      </c>
      <c r="B2890" s="3394"/>
      <c r="C2890" s="3395"/>
      <c r="D2890" s="114"/>
      <c r="E2890" s="530">
        <f>SQRT(E2884*E2884+E2885*E2885)/E2833/1.73</f>
        <v>6.0878095105325327</v>
      </c>
      <c r="F2890" s="531">
        <f t="shared" ref="F2890:AB2890" si="838">SQRT(F2884*F2884+F2885*F2885)/F2833/1.73</f>
        <v>5.3934665892808429</v>
      </c>
      <c r="G2890" s="531">
        <f t="shared" si="838"/>
        <v>4.9380412552001065</v>
      </c>
      <c r="H2890" s="459">
        <f t="shared" si="838"/>
        <v>4.7154322687815853</v>
      </c>
      <c r="I2890" s="459">
        <f t="shared" si="838"/>
        <v>4.696121417394111</v>
      </c>
      <c r="J2890" s="459">
        <f t="shared" si="838"/>
        <v>5.7736798076227993</v>
      </c>
      <c r="K2890" s="459">
        <f t="shared" si="838"/>
        <v>6.6251038036571339</v>
      </c>
      <c r="L2890" s="459">
        <f t="shared" si="838"/>
        <v>6.2376854765765417</v>
      </c>
      <c r="M2890" s="459">
        <f t="shared" si="838"/>
        <v>6.7683674411440631</v>
      </c>
      <c r="N2890" s="459">
        <f t="shared" si="838"/>
        <v>6.4445793238897044</v>
      </c>
      <c r="O2890" s="459">
        <f t="shared" si="838"/>
        <v>7.0784604752048343</v>
      </c>
      <c r="P2890" s="459">
        <f t="shared" si="838"/>
        <v>6.5977021208296058</v>
      </c>
      <c r="Q2890" s="459">
        <f t="shared" si="838"/>
        <v>6.6116354878719772</v>
      </c>
      <c r="R2890" s="459">
        <f t="shared" si="838"/>
        <v>6.1799070175583699</v>
      </c>
      <c r="S2890" s="459">
        <f t="shared" si="838"/>
        <v>5.8848315747991817</v>
      </c>
      <c r="T2890" s="459">
        <f t="shared" si="838"/>
        <v>5.720088799726633</v>
      </c>
      <c r="U2890" s="459">
        <f t="shared" si="838"/>
        <v>5.7281114916507576</v>
      </c>
      <c r="V2890" s="459">
        <f t="shared" si="838"/>
        <v>5.7559772030485234</v>
      </c>
      <c r="W2890" s="459">
        <f t="shared" si="838"/>
        <v>6.330551936384671</v>
      </c>
      <c r="X2890" s="459">
        <f t="shared" si="838"/>
        <v>7.6082206964487753</v>
      </c>
      <c r="Y2890" s="459">
        <f>SQRT(Y2884*Y2884+Y2885*Y2885)/Y2833/1.73</f>
        <v>7.4915014679859695</v>
      </c>
      <c r="Z2890" s="531">
        <f t="shared" si="838"/>
        <v>7.9373455239404711</v>
      </c>
      <c r="AA2890" s="459">
        <f t="shared" si="838"/>
        <v>6.446026716795525</v>
      </c>
      <c r="AB2890" s="1657">
        <f t="shared" si="838"/>
        <v>5.6442223380420238</v>
      </c>
      <c r="AC2890" s="109">
        <f>AVERAGE(E2890:AB2890)</f>
        <v>6.1956195726819479</v>
      </c>
      <c r="AD2890" s="78">
        <f>(AC2886-AC2890)/AC2886</f>
        <v>8.7008683708883431E-3</v>
      </c>
      <c r="AE2890" s="79"/>
      <c r="AF2890" s="80"/>
      <c r="AJ2890" s="14"/>
      <c r="AK2890" s="14"/>
      <c r="AL2890" s="15"/>
      <c r="AM2890" s="14"/>
      <c r="AN2890" s="395"/>
      <c r="AO2890" s="395"/>
    </row>
    <row r="2891" spans="1:42" x14ac:dyDescent="0.25">
      <c r="A2891" s="3467" t="s">
        <v>394</v>
      </c>
      <c r="B2891" s="3454" t="s">
        <v>395</v>
      </c>
      <c r="C2891" s="121" t="s">
        <v>13</v>
      </c>
      <c r="D2891" s="113" t="s">
        <v>820</v>
      </c>
      <c r="E2891" s="70">
        <v>38.4</v>
      </c>
      <c r="F2891" s="71">
        <v>34</v>
      </c>
      <c r="G2891" s="71">
        <v>34.4</v>
      </c>
      <c r="H2891" s="71">
        <v>34.4</v>
      </c>
      <c r="I2891" s="71">
        <v>33.200000000000003</v>
      </c>
      <c r="J2891" s="71">
        <v>44.8</v>
      </c>
      <c r="K2891" s="71">
        <v>61.2</v>
      </c>
      <c r="L2891" s="71">
        <v>62</v>
      </c>
      <c r="M2891" s="71">
        <v>70.8</v>
      </c>
      <c r="N2891" s="71">
        <v>66.400000000000006</v>
      </c>
      <c r="O2891" s="71">
        <v>51.2</v>
      </c>
      <c r="P2891" s="71">
        <v>47.6</v>
      </c>
      <c r="Q2891" s="71">
        <v>48.4</v>
      </c>
      <c r="R2891" s="71">
        <v>57.6</v>
      </c>
      <c r="S2891" s="71">
        <v>69.2</v>
      </c>
      <c r="T2891" s="71">
        <v>59.6</v>
      </c>
      <c r="U2891" s="71">
        <v>59.2</v>
      </c>
      <c r="V2891" s="71">
        <v>73.599999999999994</v>
      </c>
      <c r="W2891" s="71">
        <v>65.2</v>
      </c>
      <c r="X2891" s="71">
        <v>55.6</v>
      </c>
      <c r="Y2891" s="71">
        <v>52.8</v>
      </c>
      <c r="Z2891" s="71">
        <v>52.8</v>
      </c>
      <c r="AA2891" s="71">
        <v>51.6</v>
      </c>
      <c r="AB2891" s="392">
        <v>47.2</v>
      </c>
      <c r="AC2891" s="106">
        <f>SUM(E2891:AB2891)</f>
        <v>1271.2</v>
      </c>
      <c r="AD2891" s="70"/>
      <c r="AE2891" s="71">
        <v>100</v>
      </c>
      <c r="AF2891" s="72">
        <v>40</v>
      </c>
      <c r="AJ2891" s="428"/>
      <c r="AK2891" s="429"/>
      <c r="AL2891" s="428"/>
      <c r="AM2891" s="15"/>
      <c r="AN2891" s="395"/>
      <c r="AO2891" s="395"/>
    </row>
    <row r="2892" spans="1:42" x14ac:dyDescent="0.25">
      <c r="A2892" s="3468"/>
      <c r="B2892" s="3455"/>
      <c r="C2892" s="123" t="s">
        <v>14</v>
      </c>
      <c r="D2892" s="108" t="s">
        <v>820</v>
      </c>
      <c r="E2892" s="391">
        <v>46</v>
      </c>
      <c r="F2892" s="308">
        <v>46.4</v>
      </c>
      <c r="G2892" s="308">
        <v>46</v>
      </c>
      <c r="H2892" s="308">
        <v>47.2</v>
      </c>
      <c r="I2892" s="308">
        <v>47.6</v>
      </c>
      <c r="J2892" s="308">
        <v>74.400000000000006</v>
      </c>
      <c r="K2892" s="308">
        <v>78</v>
      </c>
      <c r="L2892" s="308">
        <v>56.8</v>
      </c>
      <c r="M2892" s="308">
        <v>66.8</v>
      </c>
      <c r="N2892" s="308">
        <v>60.4</v>
      </c>
      <c r="O2892" s="308">
        <v>47.2</v>
      </c>
      <c r="P2892" s="308">
        <v>46.4</v>
      </c>
      <c r="Q2892" s="308">
        <v>49.6</v>
      </c>
      <c r="R2892" s="308">
        <v>72.8</v>
      </c>
      <c r="S2892" s="308">
        <v>80</v>
      </c>
      <c r="T2892" s="308">
        <v>54.8</v>
      </c>
      <c r="U2892" s="308">
        <v>76.8</v>
      </c>
      <c r="V2892" s="308">
        <v>80.400000000000006</v>
      </c>
      <c r="W2892" s="308">
        <v>60</v>
      </c>
      <c r="X2892" s="308">
        <v>52</v>
      </c>
      <c r="Y2892" s="308">
        <v>53.2</v>
      </c>
      <c r="Z2892" s="308">
        <v>54</v>
      </c>
      <c r="AA2892" s="308">
        <v>54.4</v>
      </c>
      <c r="AB2892" s="393">
        <v>57.6</v>
      </c>
      <c r="AC2892" s="107">
        <f>SUM(E2892:AB2892)</f>
        <v>1408.8</v>
      </c>
      <c r="AD2892" s="73"/>
      <c r="AE2892" s="155"/>
      <c r="AF2892" s="74"/>
      <c r="AJ2892" s="15"/>
      <c r="AK2892" s="15"/>
      <c r="AL2892" s="15"/>
      <c r="AM2892" s="15"/>
      <c r="AN2892" s="395"/>
      <c r="AO2892" s="395"/>
    </row>
    <row r="2893" spans="1:42" x14ac:dyDescent="0.25">
      <c r="A2893" s="3468"/>
      <c r="B2893" s="3455"/>
      <c r="C2893" s="123" t="s">
        <v>15</v>
      </c>
      <c r="D2893" s="108" t="s">
        <v>54</v>
      </c>
      <c r="E2893" s="1459">
        <v>3</v>
      </c>
      <c r="F2893" s="1444">
        <v>3</v>
      </c>
      <c r="G2893" s="1444">
        <v>3</v>
      </c>
      <c r="H2893" s="327">
        <v>3</v>
      </c>
      <c r="I2893" s="327">
        <v>4</v>
      </c>
      <c r="J2893" s="327">
        <v>5</v>
      </c>
      <c r="K2893" s="327">
        <v>5</v>
      </c>
      <c r="L2893" s="327">
        <v>5</v>
      </c>
      <c r="M2893" s="327">
        <v>7</v>
      </c>
      <c r="N2893" s="327">
        <v>4</v>
      </c>
      <c r="O2893" s="327">
        <v>3</v>
      </c>
      <c r="P2893" s="327">
        <v>3</v>
      </c>
      <c r="Q2893" s="327">
        <v>4</v>
      </c>
      <c r="R2893" s="327">
        <v>3</v>
      </c>
      <c r="S2893" s="327">
        <v>5</v>
      </c>
      <c r="T2893" s="327">
        <v>4</v>
      </c>
      <c r="U2893" s="327">
        <v>5</v>
      </c>
      <c r="V2893" s="327">
        <v>5</v>
      </c>
      <c r="W2893" s="327">
        <v>4</v>
      </c>
      <c r="X2893" s="327">
        <v>4</v>
      </c>
      <c r="Y2893" s="327">
        <v>4</v>
      </c>
      <c r="Z2893" s="1444">
        <v>4</v>
      </c>
      <c r="AA2893" s="327">
        <v>5</v>
      </c>
      <c r="AB2893" s="1446">
        <v>4</v>
      </c>
      <c r="AC2893" s="107">
        <f>AVERAGE(E2893:AB2893)</f>
        <v>4.125</v>
      </c>
      <c r="AD2893" s="76"/>
      <c r="AE2893" s="76"/>
      <c r="AF2893" s="77"/>
      <c r="AJ2893" s="15"/>
      <c r="AK2893" s="15"/>
      <c r="AL2893" s="15"/>
      <c r="AM2893" s="15"/>
      <c r="AN2893" s="395"/>
      <c r="AO2893" s="395"/>
    </row>
    <row r="2894" spans="1:42" ht="16.5" thickBot="1" x14ac:dyDescent="0.3">
      <c r="A2894" s="3613"/>
      <c r="B2894" s="3528"/>
      <c r="C2894" s="126" t="s">
        <v>17</v>
      </c>
      <c r="D2894" s="114"/>
      <c r="E2894" s="571">
        <f>E2892/E2891</f>
        <v>1.1979166666666667</v>
      </c>
      <c r="F2894" s="318">
        <f t="shared" ref="F2894:AB2894" si="839">F2892/F2891</f>
        <v>1.3647058823529412</v>
      </c>
      <c r="G2894" s="318">
        <f t="shared" si="839"/>
        <v>1.3372093023255816</v>
      </c>
      <c r="H2894" s="318">
        <f t="shared" si="839"/>
        <v>1.3720930232558142</v>
      </c>
      <c r="I2894" s="318">
        <f t="shared" si="839"/>
        <v>1.433734939759036</v>
      </c>
      <c r="J2894" s="318">
        <f t="shared" si="839"/>
        <v>1.660714285714286</v>
      </c>
      <c r="K2894" s="318">
        <f t="shared" si="839"/>
        <v>1.2745098039215685</v>
      </c>
      <c r="L2894" s="318">
        <f t="shared" si="839"/>
        <v>0.91612903225806452</v>
      </c>
      <c r="M2894" s="318">
        <f t="shared" si="839"/>
        <v>0.94350282485875703</v>
      </c>
      <c r="N2894" s="318">
        <f t="shared" si="839"/>
        <v>0.90963855421686735</v>
      </c>
      <c r="O2894" s="318">
        <f t="shared" si="839"/>
        <v>0.921875</v>
      </c>
      <c r="P2894" s="318">
        <f t="shared" si="839"/>
        <v>0.97478991596638653</v>
      </c>
      <c r="Q2894" s="318">
        <f t="shared" si="839"/>
        <v>1.0247933884297522</v>
      </c>
      <c r="R2894" s="318">
        <f t="shared" si="839"/>
        <v>1.2638888888888888</v>
      </c>
      <c r="S2894" s="318">
        <f t="shared" si="839"/>
        <v>1.1560693641618496</v>
      </c>
      <c r="T2894" s="318">
        <f t="shared" si="839"/>
        <v>0.91946308724832204</v>
      </c>
      <c r="U2894" s="318">
        <f t="shared" si="839"/>
        <v>1.2972972972972971</v>
      </c>
      <c r="V2894" s="318">
        <f t="shared" si="839"/>
        <v>1.0923913043478262</v>
      </c>
      <c r="W2894" s="318">
        <f t="shared" si="839"/>
        <v>0.92024539877300604</v>
      </c>
      <c r="X2894" s="318">
        <f t="shared" si="839"/>
        <v>0.93525179856115104</v>
      </c>
      <c r="Y2894" s="318">
        <f>Y2892/Y2891</f>
        <v>1.0075757575757578</v>
      </c>
      <c r="Z2894" s="318">
        <f t="shared" si="839"/>
        <v>1.0227272727272727</v>
      </c>
      <c r="AA2894" s="318">
        <f t="shared" si="839"/>
        <v>1.0542635658914727</v>
      </c>
      <c r="AB2894" s="803">
        <f t="shared" si="839"/>
        <v>1.2203389830508473</v>
      </c>
      <c r="AC2894" s="452">
        <f>MAX(E2894:AB2894)</f>
        <v>1.660714285714286</v>
      </c>
      <c r="AD2894" s="73"/>
      <c r="AE2894" s="155"/>
      <c r="AF2894" s="74"/>
      <c r="AJ2894" s="15"/>
      <c r="AK2894" s="15"/>
      <c r="AL2894" s="15"/>
      <c r="AM2894" s="15"/>
      <c r="AN2894" s="395"/>
      <c r="AO2894" s="395"/>
    </row>
    <row r="2895" spans="1:42" hidden="1" x14ac:dyDescent="0.25">
      <c r="A2895" s="2017"/>
      <c r="B2895" s="2020"/>
      <c r="C2895" s="356" t="s">
        <v>116</v>
      </c>
      <c r="D2895" s="122"/>
      <c r="E2895" s="616"/>
      <c r="F2895" s="136"/>
      <c r="G2895" s="136"/>
      <c r="H2895" s="91"/>
      <c r="I2895" s="91"/>
      <c r="J2895" s="91"/>
      <c r="K2895" s="91"/>
      <c r="L2895" s="91"/>
      <c r="M2895" s="91"/>
      <c r="N2895" s="91"/>
      <c r="O2895" s="91"/>
      <c r="P2895" s="91"/>
      <c r="Q2895" s="91"/>
      <c r="R2895" s="91"/>
      <c r="S2895" s="91"/>
      <c r="T2895" s="91"/>
      <c r="U2895" s="91"/>
      <c r="V2895" s="91"/>
      <c r="W2895" s="91"/>
      <c r="X2895" s="91"/>
      <c r="Y2895" s="91"/>
      <c r="Z2895" s="136"/>
      <c r="AA2895" s="91"/>
      <c r="AB2895" s="381"/>
      <c r="AC2895" s="122"/>
      <c r="AD2895" s="73"/>
      <c r="AE2895" s="155"/>
      <c r="AF2895" s="74"/>
      <c r="AJ2895" s="15"/>
      <c r="AK2895" s="15"/>
      <c r="AL2895" s="15"/>
      <c r="AM2895" s="15"/>
      <c r="AN2895" s="395"/>
      <c r="AO2895" s="395"/>
    </row>
    <row r="2896" spans="1:42" s="181" customFormat="1" hidden="1" x14ac:dyDescent="0.25">
      <c r="A2896" s="2024"/>
      <c r="B2896" s="2027"/>
      <c r="C2896" s="124" t="s">
        <v>117</v>
      </c>
      <c r="D2896" s="108"/>
      <c r="E2896" s="497"/>
      <c r="F2896" s="155"/>
      <c r="G2896" s="311"/>
      <c r="H2896" s="155"/>
      <c r="I2896" s="155"/>
      <c r="J2896" s="155"/>
      <c r="K2896" s="155"/>
      <c r="L2896" s="155"/>
      <c r="M2896" s="155"/>
      <c r="N2896" s="155"/>
      <c r="O2896" s="155"/>
      <c r="P2896" s="155"/>
      <c r="Q2896" s="155"/>
      <c r="R2896" s="155"/>
      <c r="S2896" s="155"/>
      <c r="T2896" s="155"/>
      <c r="U2896" s="155"/>
      <c r="V2896" s="155"/>
      <c r="W2896" s="155"/>
      <c r="X2896" s="155"/>
      <c r="Y2896" s="155"/>
      <c r="Z2896" s="311"/>
      <c r="AA2896" s="155"/>
      <c r="AB2896" s="316"/>
      <c r="AC2896" s="108"/>
      <c r="AD2896" s="73" t="s">
        <v>378</v>
      </c>
      <c r="AE2896" s="155"/>
      <c r="AF2896" s="74"/>
      <c r="AH2896" s="778"/>
      <c r="AI2896" s="779"/>
      <c r="AJ2896" s="779"/>
      <c r="AK2896" s="779"/>
      <c r="AL2896" s="780"/>
      <c r="AM2896" s="780"/>
      <c r="AN2896" s="189"/>
      <c r="AO2896" s="189"/>
      <c r="AP2896" s="189"/>
    </row>
    <row r="2897" spans="1:42" ht="16.5" hidden="1" thickBot="1" x14ac:dyDescent="0.3">
      <c r="A2897" s="3393" t="s">
        <v>42</v>
      </c>
      <c r="B2897" s="3394"/>
      <c r="C2897" s="3395"/>
      <c r="D2897" s="114"/>
      <c r="E2897" s="456">
        <f>SQRT(E2891*E2891+E2892*E2892)/E2833/1.73</f>
        <v>3.3497658621458539</v>
      </c>
      <c r="F2897" s="179">
        <f t="shared" ref="F2897:AB2897" si="840">SQRT(F2891*F2891+F2892*F2892)/F2833/1.73</f>
        <v>3.2095186237922841</v>
      </c>
      <c r="G2897" s="179">
        <f t="shared" si="840"/>
        <v>3.2079559749953588</v>
      </c>
      <c r="H2897" s="79">
        <f t="shared" si="840"/>
        <v>3.249315938236562</v>
      </c>
      <c r="I2897" s="79">
        <f t="shared" si="840"/>
        <v>3.2286754446075676</v>
      </c>
      <c r="J2897" s="79">
        <f t="shared" si="840"/>
        <v>4.8362787423587266</v>
      </c>
      <c r="K2897" s="79">
        <f t="shared" si="840"/>
        <v>5.5585257208909509</v>
      </c>
      <c r="L2897" s="79">
        <f t="shared" si="840"/>
        <v>4.7280042724241857</v>
      </c>
      <c r="M2897" s="79">
        <f t="shared" si="840"/>
        <v>5.5433808063504619</v>
      </c>
      <c r="N2897" s="79">
        <f t="shared" si="840"/>
        <v>5.0276393368104113</v>
      </c>
      <c r="O2897" s="79">
        <f t="shared" si="840"/>
        <v>3.9385977792220883</v>
      </c>
      <c r="P2897" s="79">
        <f t="shared" si="840"/>
        <v>3.716050432571993</v>
      </c>
      <c r="Q2897" s="79">
        <f t="shared" si="840"/>
        <v>3.88920025993554</v>
      </c>
      <c r="R2897" s="79">
        <f t="shared" si="840"/>
        <v>5.204612464197516</v>
      </c>
      <c r="S2897" s="79">
        <f t="shared" si="840"/>
        <v>5.9361562304893223</v>
      </c>
      <c r="T2897" s="79">
        <f t="shared" si="840"/>
        <v>4.5481156077742888</v>
      </c>
      <c r="U2897" s="79">
        <f t="shared" si="840"/>
        <v>5.4208052502102655</v>
      </c>
      <c r="V2897" s="79">
        <f t="shared" si="840"/>
        <v>6.0934331267162536</v>
      </c>
      <c r="W2897" s="79">
        <f t="shared" si="840"/>
        <v>4.9342385088325376</v>
      </c>
      <c r="X2897" s="79">
        <f t="shared" si="840"/>
        <v>4.2311728474410222</v>
      </c>
      <c r="Y2897" s="79">
        <f>SQRT(Y2891*Y2891+Y2892*Y2892)/Y2833/1.73</f>
        <v>4.1699640310753141</v>
      </c>
      <c r="Z2897" s="179">
        <f t="shared" si="840"/>
        <v>4.1855569523376825</v>
      </c>
      <c r="AA2897" s="179">
        <f t="shared" si="840"/>
        <v>4.1395158120427578</v>
      </c>
      <c r="AB2897" s="394">
        <f t="shared" si="840"/>
        <v>4.1073989215373912</v>
      </c>
      <c r="AC2897" s="109">
        <f>AVERAGE(E2897:AB2897)</f>
        <v>4.4355782894581797</v>
      </c>
      <c r="AD2897" s="78">
        <f>(AC2893-AC2897)/AC2893</f>
        <v>-7.5291706535316277E-2</v>
      </c>
      <c r="AE2897" s="79"/>
      <c r="AF2897" s="80"/>
      <c r="AJ2897" s="14"/>
      <c r="AK2897" s="14"/>
      <c r="AL2897" s="15"/>
      <c r="AM2897" s="14"/>
      <c r="AN2897" s="395"/>
      <c r="AO2897" s="395"/>
    </row>
    <row r="2898" spans="1:42" x14ac:dyDescent="0.25">
      <c r="A2898" s="3467" t="s">
        <v>396</v>
      </c>
      <c r="B2898" s="3454" t="s">
        <v>381</v>
      </c>
      <c r="C2898" s="125" t="s">
        <v>13</v>
      </c>
      <c r="D2898" s="113" t="s">
        <v>820</v>
      </c>
      <c r="E2898" s="325">
        <v>441.3</v>
      </c>
      <c r="F2898" s="321">
        <v>406.5</v>
      </c>
      <c r="G2898" s="321">
        <v>361.5</v>
      </c>
      <c r="H2898" s="321">
        <v>354.3</v>
      </c>
      <c r="I2898" s="321">
        <v>388.8</v>
      </c>
      <c r="J2898" s="321">
        <v>402.6</v>
      </c>
      <c r="K2898" s="321">
        <v>516.6</v>
      </c>
      <c r="L2898" s="321">
        <v>547.5</v>
      </c>
      <c r="M2898" s="321">
        <v>567.9</v>
      </c>
      <c r="N2898" s="321">
        <v>576.9</v>
      </c>
      <c r="O2898" s="321">
        <v>552.6</v>
      </c>
      <c r="P2898" s="321">
        <v>562.20000000000005</v>
      </c>
      <c r="Q2898" s="321">
        <v>489.6</v>
      </c>
      <c r="R2898" s="321">
        <v>481.8</v>
      </c>
      <c r="S2898" s="321">
        <v>500.1</v>
      </c>
      <c r="T2898" s="321">
        <v>490.8</v>
      </c>
      <c r="U2898" s="321">
        <v>477.3</v>
      </c>
      <c r="V2898" s="321">
        <v>472.2</v>
      </c>
      <c r="W2898" s="321">
        <v>517.20000000000005</v>
      </c>
      <c r="X2898" s="321">
        <v>541.79999999999995</v>
      </c>
      <c r="Y2898" s="321">
        <v>573</v>
      </c>
      <c r="Z2898" s="321">
        <v>577.79999999999995</v>
      </c>
      <c r="AA2898" s="321">
        <v>514.5</v>
      </c>
      <c r="AB2898" s="529">
        <v>469.2</v>
      </c>
      <c r="AC2898" s="134">
        <f>SUM(E2898:AB2898)</f>
        <v>11784.000000000002</v>
      </c>
      <c r="AD2898" s="70"/>
      <c r="AE2898" s="71">
        <v>100</v>
      </c>
      <c r="AF2898" s="72">
        <v>30</v>
      </c>
      <c r="AJ2898" s="428"/>
      <c r="AK2898" s="429"/>
      <c r="AL2898" s="428"/>
      <c r="AM2898" s="15"/>
      <c r="AN2898" s="395"/>
      <c r="AO2898" s="395"/>
    </row>
    <row r="2899" spans="1:42" x14ac:dyDescent="0.25">
      <c r="A2899" s="3468"/>
      <c r="B2899" s="3455"/>
      <c r="C2899" s="123" t="s">
        <v>14</v>
      </c>
      <c r="D2899" s="108" t="s">
        <v>820</v>
      </c>
      <c r="E2899" s="307">
        <v>186</v>
      </c>
      <c r="F2899" s="308">
        <v>200.7</v>
      </c>
      <c r="G2899" s="308">
        <v>190.5</v>
      </c>
      <c r="H2899" s="308">
        <v>186.6</v>
      </c>
      <c r="I2899" s="308">
        <v>197.1</v>
      </c>
      <c r="J2899" s="308">
        <v>191.1</v>
      </c>
      <c r="K2899" s="308">
        <v>202.2</v>
      </c>
      <c r="L2899" s="308">
        <v>202.2</v>
      </c>
      <c r="M2899" s="308">
        <v>233.7</v>
      </c>
      <c r="N2899" s="308">
        <v>247.8</v>
      </c>
      <c r="O2899" s="308">
        <v>227.7</v>
      </c>
      <c r="P2899" s="308">
        <v>259.8</v>
      </c>
      <c r="Q2899" s="308">
        <v>204.6</v>
      </c>
      <c r="R2899" s="308">
        <v>211.5</v>
      </c>
      <c r="S2899" s="308">
        <v>240</v>
      </c>
      <c r="T2899" s="308">
        <v>231</v>
      </c>
      <c r="U2899" s="308">
        <v>234.3</v>
      </c>
      <c r="V2899" s="308">
        <v>239.1</v>
      </c>
      <c r="W2899" s="308">
        <v>228.3</v>
      </c>
      <c r="X2899" s="308">
        <v>210.9</v>
      </c>
      <c r="Y2899" s="308">
        <v>213.6</v>
      </c>
      <c r="Z2899" s="308">
        <v>208.2</v>
      </c>
      <c r="AA2899" s="308">
        <v>202.8</v>
      </c>
      <c r="AB2899" s="393">
        <v>207.6</v>
      </c>
      <c r="AC2899" s="107">
        <f>SUM(E2899:AB2899)</f>
        <v>5157.3</v>
      </c>
      <c r="AD2899" s="73"/>
      <c r="AE2899" s="155"/>
      <c r="AF2899" s="74"/>
      <c r="AJ2899" s="15"/>
      <c r="AK2899" s="15"/>
      <c r="AL2899" s="15"/>
      <c r="AM2899" s="15"/>
      <c r="AN2899" s="395"/>
      <c r="AO2899" s="395"/>
    </row>
    <row r="2900" spans="1:42" x14ac:dyDescent="0.25">
      <c r="A2900" s="3468"/>
      <c r="B2900" s="3455"/>
      <c r="C2900" s="123" t="s">
        <v>15</v>
      </c>
      <c r="D2900" s="108" t="s">
        <v>54</v>
      </c>
      <c r="E2900" s="1449">
        <v>25</v>
      </c>
      <c r="F2900" s="1449">
        <v>22</v>
      </c>
      <c r="G2900" s="1449">
        <v>22</v>
      </c>
      <c r="H2900" s="326">
        <v>23</v>
      </c>
      <c r="I2900" s="326">
        <v>24</v>
      </c>
      <c r="J2900" s="326">
        <v>25</v>
      </c>
      <c r="K2900" s="326">
        <v>31</v>
      </c>
      <c r="L2900" s="326">
        <v>35</v>
      </c>
      <c r="M2900" s="326">
        <v>34</v>
      </c>
      <c r="N2900" s="326">
        <v>33</v>
      </c>
      <c r="O2900" s="326">
        <v>37</v>
      </c>
      <c r="P2900" s="326">
        <v>32</v>
      </c>
      <c r="Q2900" s="327">
        <v>28</v>
      </c>
      <c r="R2900" s="327">
        <v>32</v>
      </c>
      <c r="S2900" s="327">
        <v>29</v>
      </c>
      <c r="T2900" s="327">
        <v>28</v>
      </c>
      <c r="U2900" s="327">
        <v>32</v>
      </c>
      <c r="V2900" s="327">
        <v>30</v>
      </c>
      <c r="W2900" s="327">
        <v>32</v>
      </c>
      <c r="X2900" s="327">
        <v>31</v>
      </c>
      <c r="Y2900" s="326">
        <v>34</v>
      </c>
      <c r="Z2900" s="1444">
        <v>29</v>
      </c>
      <c r="AA2900" s="1444">
        <v>29</v>
      </c>
      <c r="AB2900" s="1472">
        <v>26</v>
      </c>
      <c r="AC2900" s="107">
        <f>AVERAGE(E2900:AB2900)</f>
        <v>29.291666666666668</v>
      </c>
      <c r="AD2900" s="76"/>
      <c r="AE2900" s="76"/>
      <c r="AF2900" s="77"/>
      <c r="AJ2900" s="15"/>
      <c r="AK2900" s="15"/>
      <c r="AL2900" s="15"/>
      <c r="AM2900" s="15"/>
      <c r="AN2900" s="395"/>
      <c r="AO2900" s="395"/>
    </row>
    <row r="2901" spans="1:42" ht="16.5" thickBot="1" x14ac:dyDescent="0.3">
      <c r="A2901" s="3405"/>
      <c r="B2901" s="3408"/>
      <c r="C2901" s="123" t="s">
        <v>17</v>
      </c>
      <c r="D2901" s="108"/>
      <c r="E2901" s="313">
        <f>E2899/E2898</f>
        <v>0.4214819850441876</v>
      </c>
      <c r="F2901" s="314">
        <f t="shared" ref="F2901:AB2901" si="841">F2899/F2898</f>
        <v>0.49372693726937267</v>
      </c>
      <c r="G2901" s="314">
        <f t="shared" si="841"/>
        <v>0.52697095435684649</v>
      </c>
      <c r="H2901" s="314">
        <f t="shared" si="841"/>
        <v>0.52667231160033867</v>
      </c>
      <c r="I2901" s="314">
        <f t="shared" si="841"/>
        <v>0.50694444444444442</v>
      </c>
      <c r="J2901" s="314">
        <f t="shared" si="841"/>
        <v>0.4746646795827123</v>
      </c>
      <c r="K2901" s="314">
        <f t="shared" si="841"/>
        <v>0.39140534262485477</v>
      </c>
      <c r="L2901" s="314">
        <f t="shared" si="841"/>
        <v>0.36931506849315066</v>
      </c>
      <c r="M2901" s="314">
        <f t="shared" si="841"/>
        <v>0.41151611199154781</v>
      </c>
      <c r="N2901" s="314">
        <f t="shared" si="841"/>
        <v>0.4295371814872595</v>
      </c>
      <c r="O2901" s="314">
        <f t="shared" si="841"/>
        <v>0.41205211726384361</v>
      </c>
      <c r="P2901" s="314">
        <f t="shared" si="841"/>
        <v>0.46211312700106721</v>
      </c>
      <c r="Q2901" s="314">
        <f t="shared" si="841"/>
        <v>0.41789215686274506</v>
      </c>
      <c r="R2901" s="314">
        <f t="shared" si="841"/>
        <v>0.43897882938978827</v>
      </c>
      <c r="S2901" s="314">
        <f t="shared" si="841"/>
        <v>0.47990401919616077</v>
      </c>
      <c r="T2901" s="314">
        <f t="shared" si="841"/>
        <v>0.47066014669926648</v>
      </c>
      <c r="U2901" s="314">
        <f t="shared" si="841"/>
        <v>0.49088623507228157</v>
      </c>
      <c r="V2901" s="314">
        <f t="shared" si="841"/>
        <v>0.50635324015247773</v>
      </c>
      <c r="W2901" s="314">
        <f t="shared" si="841"/>
        <v>0.441415313225058</v>
      </c>
      <c r="X2901" s="314">
        <f t="shared" si="841"/>
        <v>0.38925802879291255</v>
      </c>
      <c r="Y2901" s="314">
        <f>Y2899/Y2898</f>
        <v>0.37277486910994762</v>
      </c>
      <c r="Z2901" s="314">
        <f t="shared" si="841"/>
        <v>0.36033229491173419</v>
      </c>
      <c r="AA2901" s="314">
        <f t="shared" si="841"/>
        <v>0.39416909620991258</v>
      </c>
      <c r="AB2901" s="336">
        <f t="shared" si="841"/>
        <v>0.44245524296675193</v>
      </c>
      <c r="AC2901" s="431">
        <f>MAX(E2901:AB2901)</f>
        <v>0.52697095435684649</v>
      </c>
      <c r="AD2901" s="73"/>
      <c r="AE2901" s="155"/>
      <c r="AF2901" s="74"/>
      <c r="AJ2901" s="15"/>
      <c r="AK2901" s="15"/>
      <c r="AL2901" s="15"/>
      <c r="AM2901" s="15"/>
      <c r="AN2901" s="395"/>
      <c r="AO2901" s="395"/>
    </row>
    <row r="2902" spans="1:42" hidden="1" x14ac:dyDescent="0.25">
      <c r="A2902" s="2024"/>
      <c r="B2902" s="2027"/>
      <c r="C2902" s="124" t="s">
        <v>116</v>
      </c>
      <c r="D2902" s="640"/>
      <c r="E2902" s="310"/>
      <c r="F2902" s="311"/>
      <c r="G2902" s="311"/>
      <c r="H2902" s="155"/>
      <c r="I2902" s="155"/>
      <c r="J2902" s="155"/>
      <c r="K2902" s="155"/>
      <c r="L2902" s="155"/>
      <c r="M2902" s="155"/>
      <c r="N2902" s="155"/>
      <c r="O2902" s="155"/>
      <c r="P2902" s="155"/>
      <c r="Q2902" s="155"/>
      <c r="R2902" s="155"/>
      <c r="S2902" s="155"/>
      <c r="T2902" s="155"/>
      <c r="U2902" s="155"/>
      <c r="V2902" s="155"/>
      <c r="W2902" s="155"/>
      <c r="X2902" s="155"/>
      <c r="Y2902" s="155"/>
      <c r="Z2902" s="311"/>
      <c r="AA2902" s="311"/>
      <c r="AB2902" s="864"/>
      <c r="AC2902" s="108"/>
      <c r="AD2902" s="73"/>
      <c r="AE2902" s="155"/>
      <c r="AF2902" s="74"/>
      <c r="AJ2902" s="15"/>
      <c r="AK2902" s="15"/>
      <c r="AL2902" s="15"/>
      <c r="AM2902" s="15"/>
      <c r="AN2902" s="395"/>
      <c r="AO2902" s="395"/>
    </row>
    <row r="2903" spans="1:42" s="181" customFormat="1" hidden="1" x14ac:dyDescent="0.25">
      <c r="A2903" s="2024"/>
      <c r="B2903" s="2027"/>
      <c r="C2903" s="124" t="s">
        <v>117</v>
      </c>
      <c r="D2903" s="640"/>
      <c r="E2903" s="310"/>
      <c r="F2903" s="310"/>
      <c r="G2903" s="310"/>
      <c r="H2903" s="81"/>
      <c r="I2903" s="81"/>
      <c r="J2903" s="81"/>
      <c r="K2903" s="81"/>
      <c r="L2903" s="81"/>
      <c r="M2903" s="81"/>
      <c r="N2903" s="81"/>
      <c r="O2903" s="81"/>
      <c r="P2903" s="81"/>
      <c r="Q2903" s="81"/>
      <c r="R2903" s="81"/>
      <c r="S2903" s="81"/>
      <c r="T2903" s="81"/>
      <c r="U2903" s="81"/>
      <c r="V2903" s="81"/>
      <c r="W2903" s="81"/>
      <c r="X2903" s="81"/>
      <c r="Y2903" s="81"/>
      <c r="Z2903" s="310"/>
      <c r="AA2903" s="310"/>
      <c r="AB2903" s="1191"/>
      <c r="AC2903" s="108"/>
      <c r="AD2903" s="73" t="s">
        <v>378</v>
      </c>
      <c r="AE2903" s="155"/>
      <c r="AF2903" s="74"/>
      <c r="AH2903" s="778"/>
      <c r="AI2903" s="779"/>
      <c r="AJ2903" s="779"/>
      <c r="AK2903" s="779"/>
      <c r="AL2903" s="780"/>
      <c r="AM2903" s="780"/>
      <c r="AN2903" s="189"/>
      <c r="AO2903" s="189"/>
      <c r="AP2903" s="189"/>
    </row>
    <row r="2904" spans="1:42" ht="16.5" hidden="1" thickBot="1" x14ac:dyDescent="0.3">
      <c r="A2904" s="3393" t="s">
        <v>42</v>
      </c>
      <c r="B2904" s="3394"/>
      <c r="C2904" s="3395"/>
      <c r="D2904" s="114"/>
      <c r="E2904" s="178">
        <f>SQRT(E2898*E2898+E2899*E2899)/E2833/1.73</f>
        <v>26.77163297017886</v>
      </c>
      <c r="F2904" s="179">
        <f t="shared" ref="F2904:AB2904" si="842">SQRT(F2898*F2898+F2899*F2899)/F2833/1.73</f>
        <v>25.294382525737632</v>
      </c>
      <c r="G2904" s="179">
        <f t="shared" si="842"/>
        <v>22.821070989073672</v>
      </c>
      <c r="H2904" s="79">
        <f t="shared" si="842"/>
        <v>22.277691764411404</v>
      </c>
      <c r="I2904" s="79">
        <f t="shared" si="842"/>
        <v>24.251074071006915</v>
      </c>
      <c r="J2904" s="79">
        <f t="shared" si="842"/>
        <v>24.817194983706276</v>
      </c>
      <c r="K2904" s="79">
        <f t="shared" si="842"/>
        <v>31.102951307535907</v>
      </c>
      <c r="L2904" s="79">
        <f t="shared" si="842"/>
        <v>32.817787540269443</v>
      </c>
      <c r="M2904" s="79">
        <f t="shared" si="842"/>
        <v>34.972860018036052</v>
      </c>
      <c r="N2904" s="79">
        <f t="shared" si="842"/>
        <v>35.167595265947085</v>
      </c>
      <c r="O2904" s="79">
        <f t="shared" si="842"/>
        <v>33.803935721460583</v>
      </c>
      <c r="P2904" s="79">
        <f t="shared" si="842"/>
        <v>34.622049727775902</v>
      </c>
      <c r="Q2904" s="79">
        <f t="shared" si="842"/>
        <v>29.778947094073885</v>
      </c>
      <c r="R2904" s="79">
        <f t="shared" si="842"/>
        <v>29.500411646501572</v>
      </c>
      <c r="S2904" s="79">
        <f t="shared" si="842"/>
        <v>31.130093661154493</v>
      </c>
      <c r="T2904" s="79">
        <f t="shared" si="842"/>
        <v>30.471479430193884</v>
      </c>
      <c r="U2904" s="79">
        <f t="shared" si="842"/>
        <v>29.723867084342025</v>
      </c>
      <c r="V2904" s="79">
        <f t="shared" si="842"/>
        <v>29.588448919297893</v>
      </c>
      <c r="W2904" s="79">
        <f t="shared" si="842"/>
        <v>31.482651020293083</v>
      </c>
      <c r="X2904" s="79">
        <f t="shared" si="842"/>
        <v>32.314366240516655</v>
      </c>
      <c r="Y2904" s="79">
        <f>SQRT(Y2898*Y2898+Y2899*Y2899)/Y2833/1.73</f>
        <v>34.021026841797585</v>
      </c>
      <c r="Z2904" s="179">
        <f t="shared" si="842"/>
        <v>34.037329315742213</v>
      </c>
      <c r="AA2904" s="179">
        <f t="shared" si="842"/>
        <v>30.53184167059683</v>
      </c>
      <c r="AB2904" s="394">
        <f t="shared" si="842"/>
        <v>28.299178895696777</v>
      </c>
      <c r="AC2904" s="109">
        <f>AVERAGE(E2904:AB2904)</f>
        <v>29.983327862722774</v>
      </c>
      <c r="AD2904" s="78">
        <f>(AC2900-AC2904)/AC2900</f>
        <v>-2.3612900007605336E-2</v>
      </c>
      <c r="AE2904" s="79"/>
      <c r="AF2904" s="80"/>
      <c r="AJ2904" s="14"/>
      <c r="AK2904" s="14"/>
      <c r="AL2904" s="15"/>
      <c r="AM2904" s="14"/>
      <c r="AN2904" s="395"/>
      <c r="AO2904" s="395"/>
    </row>
    <row r="2905" spans="1:42" x14ac:dyDescent="0.25">
      <c r="A2905" s="3467" t="s">
        <v>397</v>
      </c>
      <c r="B2905" s="3454" t="s">
        <v>385</v>
      </c>
      <c r="C2905" s="121" t="s">
        <v>13</v>
      </c>
      <c r="D2905" s="113" t="s">
        <v>820</v>
      </c>
      <c r="E2905" s="306">
        <v>386.8</v>
      </c>
      <c r="F2905" s="71">
        <v>284.39999999999998</v>
      </c>
      <c r="G2905" s="71">
        <v>261.60000000000002</v>
      </c>
      <c r="H2905" s="71">
        <v>253.6</v>
      </c>
      <c r="I2905" s="71">
        <v>281.60000000000002</v>
      </c>
      <c r="J2905" s="71">
        <v>287.60000000000002</v>
      </c>
      <c r="K2905" s="71">
        <v>303.60000000000002</v>
      </c>
      <c r="L2905" s="71">
        <v>381.6</v>
      </c>
      <c r="M2905" s="71">
        <v>446</v>
      </c>
      <c r="N2905" s="71">
        <v>483.2</v>
      </c>
      <c r="O2905" s="71">
        <v>511.6</v>
      </c>
      <c r="P2905" s="71">
        <v>461.2</v>
      </c>
      <c r="Q2905" s="71">
        <v>492.4</v>
      </c>
      <c r="R2905" s="71">
        <v>560.79999999999995</v>
      </c>
      <c r="S2905" s="71">
        <v>500.4</v>
      </c>
      <c r="T2905" s="71">
        <v>465.2</v>
      </c>
      <c r="U2905" s="71">
        <v>470.4</v>
      </c>
      <c r="V2905" s="71">
        <v>419.6</v>
      </c>
      <c r="W2905" s="71">
        <v>412</v>
      </c>
      <c r="X2905" s="71">
        <v>409.6</v>
      </c>
      <c r="Y2905" s="71">
        <v>390.8</v>
      </c>
      <c r="Z2905" s="71">
        <v>349.6</v>
      </c>
      <c r="AA2905" s="71">
        <v>316</v>
      </c>
      <c r="AB2905" s="392">
        <v>287.60000000000002</v>
      </c>
      <c r="AC2905" s="106">
        <f>SUM(E2905:AB2905)</f>
        <v>9417.1999999999989</v>
      </c>
      <c r="AD2905" s="70"/>
      <c r="AE2905" s="71">
        <v>100</v>
      </c>
      <c r="AF2905" s="72">
        <v>40</v>
      </c>
      <c r="AJ2905" s="14"/>
      <c r="AK2905" s="14"/>
      <c r="AL2905" s="15"/>
      <c r="AM2905" s="14"/>
      <c r="AN2905" s="395"/>
      <c r="AO2905" s="395"/>
    </row>
    <row r="2906" spans="1:42" x14ac:dyDescent="0.25">
      <c r="A2906" s="3468"/>
      <c r="B2906" s="3455"/>
      <c r="C2906" s="123" t="s">
        <v>14</v>
      </c>
      <c r="D2906" s="108" t="s">
        <v>820</v>
      </c>
      <c r="E2906" s="307">
        <v>103.2</v>
      </c>
      <c r="F2906" s="308">
        <v>90.4</v>
      </c>
      <c r="G2906" s="308">
        <v>86.4</v>
      </c>
      <c r="H2906" s="308">
        <v>83.6</v>
      </c>
      <c r="I2906" s="308">
        <v>88.4</v>
      </c>
      <c r="J2906" s="308">
        <v>94</v>
      </c>
      <c r="K2906" s="308">
        <v>92.8</v>
      </c>
      <c r="L2906" s="308">
        <v>107.2</v>
      </c>
      <c r="M2906" s="308">
        <v>140.4</v>
      </c>
      <c r="N2906" s="308">
        <v>197.2</v>
      </c>
      <c r="O2906" s="308">
        <v>236.4</v>
      </c>
      <c r="P2906" s="308">
        <v>181.6</v>
      </c>
      <c r="Q2906" s="308">
        <v>178.8</v>
      </c>
      <c r="R2906" s="308">
        <v>264.39999999999998</v>
      </c>
      <c r="S2906" s="308">
        <v>200.4</v>
      </c>
      <c r="T2906" s="308">
        <v>173.2</v>
      </c>
      <c r="U2906" s="308">
        <v>162.80000000000001</v>
      </c>
      <c r="V2906" s="308">
        <v>151.19999999999999</v>
      </c>
      <c r="W2906" s="308">
        <v>146.4</v>
      </c>
      <c r="X2906" s="308">
        <v>151.6</v>
      </c>
      <c r="Y2906" s="308">
        <v>134.4</v>
      </c>
      <c r="Z2906" s="308">
        <v>117.6</v>
      </c>
      <c r="AA2906" s="308">
        <v>104.4</v>
      </c>
      <c r="AB2906" s="393">
        <v>103.6</v>
      </c>
      <c r="AC2906" s="107">
        <f>SUM(E2906:AB2906)</f>
        <v>3390.3999999999996</v>
      </c>
      <c r="AD2906" s="73"/>
      <c r="AE2906" s="155"/>
      <c r="AF2906" s="74"/>
      <c r="AJ2906" s="14"/>
      <c r="AK2906" s="14"/>
      <c r="AL2906" s="15"/>
      <c r="AM2906" s="14"/>
      <c r="AN2906" s="395"/>
      <c r="AO2906" s="395"/>
    </row>
    <row r="2907" spans="1:42" x14ac:dyDescent="0.25">
      <c r="A2907" s="3468"/>
      <c r="B2907" s="3455"/>
      <c r="C2907" s="123" t="s">
        <v>15</v>
      </c>
      <c r="D2907" s="108" t="s">
        <v>54</v>
      </c>
      <c r="E2907" s="1449">
        <v>17</v>
      </c>
      <c r="F2907" s="1449">
        <v>17</v>
      </c>
      <c r="G2907" s="1449">
        <v>15</v>
      </c>
      <c r="H2907" s="326">
        <v>16</v>
      </c>
      <c r="I2907" s="326">
        <v>16</v>
      </c>
      <c r="J2907" s="326">
        <v>19</v>
      </c>
      <c r="K2907" s="326">
        <v>20</v>
      </c>
      <c r="L2907" s="326">
        <v>25</v>
      </c>
      <c r="M2907" s="326">
        <v>28</v>
      </c>
      <c r="N2907" s="326">
        <v>31</v>
      </c>
      <c r="O2907" s="326">
        <v>35</v>
      </c>
      <c r="P2907" s="327">
        <v>22</v>
      </c>
      <c r="Q2907" s="327">
        <v>33</v>
      </c>
      <c r="R2907" s="327">
        <v>32</v>
      </c>
      <c r="S2907" s="327">
        <v>24</v>
      </c>
      <c r="T2907" s="327">
        <v>30</v>
      </c>
      <c r="U2907" s="327">
        <v>23</v>
      </c>
      <c r="V2907" s="327">
        <v>26</v>
      </c>
      <c r="W2907" s="327">
        <v>22</v>
      </c>
      <c r="X2907" s="327">
        <v>25</v>
      </c>
      <c r="Y2907" s="326">
        <v>19</v>
      </c>
      <c r="Z2907" s="1444">
        <v>17</v>
      </c>
      <c r="AA2907" s="1444">
        <v>19</v>
      </c>
      <c r="AB2907" s="1472">
        <v>17</v>
      </c>
      <c r="AC2907" s="107">
        <f>AVERAGE(E2907:AB2907)</f>
        <v>22.833333333333332</v>
      </c>
      <c r="AD2907" s="76"/>
      <c r="AE2907" s="76"/>
      <c r="AF2907" s="77"/>
      <c r="AJ2907" s="14"/>
      <c r="AK2907" s="14"/>
      <c r="AL2907" s="15"/>
      <c r="AM2907" s="14"/>
      <c r="AN2907" s="395"/>
      <c r="AO2907" s="395"/>
    </row>
    <row r="2908" spans="1:42" ht="16.5" thickBot="1" x14ac:dyDescent="0.3">
      <c r="A2908" s="3613"/>
      <c r="B2908" s="3528"/>
      <c r="C2908" s="126" t="s">
        <v>17</v>
      </c>
      <c r="D2908" s="114"/>
      <c r="E2908" s="317">
        <f>E2906/E2905</f>
        <v>0.26680455015511895</v>
      </c>
      <c r="F2908" s="318">
        <f t="shared" ref="F2908:AB2908" si="843">F2906/F2905</f>
        <v>0.31786216596343181</v>
      </c>
      <c r="G2908" s="318">
        <f t="shared" si="843"/>
        <v>0.33027522935779818</v>
      </c>
      <c r="H2908" s="318">
        <f t="shared" si="843"/>
        <v>0.32965299684542587</v>
      </c>
      <c r="I2908" s="318">
        <f t="shared" si="843"/>
        <v>0.31392045454545453</v>
      </c>
      <c r="J2908" s="318">
        <f t="shared" si="843"/>
        <v>0.3268428372739916</v>
      </c>
      <c r="K2908" s="318">
        <f t="shared" si="843"/>
        <v>0.30566534914360999</v>
      </c>
      <c r="L2908" s="318">
        <f t="shared" si="843"/>
        <v>0.2809224318658281</v>
      </c>
      <c r="M2908" s="318">
        <f t="shared" si="843"/>
        <v>0.3147982062780269</v>
      </c>
      <c r="N2908" s="318">
        <f t="shared" si="843"/>
        <v>0.40811258278145696</v>
      </c>
      <c r="O2908" s="318">
        <f t="shared" si="843"/>
        <v>0.46207974980453476</v>
      </c>
      <c r="P2908" s="318">
        <f t="shared" si="843"/>
        <v>0.39375542064180397</v>
      </c>
      <c r="Q2908" s="318">
        <f t="shared" si="843"/>
        <v>0.363119415109667</v>
      </c>
      <c r="R2908" s="318">
        <f t="shared" si="843"/>
        <v>0.47146932952924392</v>
      </c>
      <c r="S2908" s="318">
        <f t="shared" si="843"/>
        <v>0.40047961630695444</v>
      </c>
      <c r="T2908" s="318">
        <f t="shared" si="843"/>
        <v>0.37231298366294063</v>
      </c>
      <c r="U2908" s="318">
        <f t="shared" si="843"/>
        <v>0.34608843537414968</v>
      </c>
      <c r="V2908" s="318">
        <f t="shared" si="843"/>
        <v>0.36034318398474735</v>
      </c>
      <c r="W2908" s="318">
        <f t="shared" si="843"/>
        <v>0.35533980582524272</v>
      </c>
      <c r="X2908" s="318">
        <f t="shared" si="843"/>
        <v>0.37011718749999994</v>
      </c>
      <c r="Y2908" s="318">
        <f>Y2906/Y2905</f>
        <v>0.34390992835209827</v>
      </c>
      <c r="Z2908" s="318">
        <f t="shared" si="843"/>
        <v>0.33638443935926771</v>
      </c>
      <c r="AA2908" s="318">
        <f t="shared" si="843"/>
        <v>0.33037974683544308</v>
      </c>
      <c r="AB2908" s="803">
        <f t="shared" si="843"/>
        <v>0.3602225312934631</v>
      </c>
      <c r="AC2908" s="452">
        <f>MAX(E2908:AB2908)</f>
        <v>0.47146932952924392</v>
      </c>
      <c r="AD2908" s="73"/>
      <c r="AE2908" s="155"/>
      <c r="AF2908" s="74"/>
      <c r="AJ2908" s="14"/>
      <c r="AK2908" s="14"/>
      <c r="AL2908" s="15"/>
      <c r="AM2908" s="14"/>
      <c r="AN2908" s="395"/>
      <c r="AO2908" s="395"/>
    </row>
    <row r="2909" spans="1:42" hidden="1" x14ac:dyDescent="0.25">
      <c r="A2909" s="2017"/>
      <c r="B2909" s="2020"/>
      <c r="C2909" s="356" t="s">
        <v>116</v>
      </c>
      <c r="D2909" s="924"/>
      <c r="E2909" s="138"/>
      <c r="F2909" s="136"/>
      <c r="G2909" s="136"/>
      <c r="H2909" s="91"/>
      <c r="I2909" s="91"/>
      <c r="J2909" s="91"/>
      <c r="K2909" s="91"/>
      <c r="L2909" s="91"/>
      <c r="M2909" s="91"/>
      <c r="N2909" s="91"/>
      <c r="O2909" s="91"/>
      <c r="P2909" s="91"/>
      <c r="Q2909" s="91"/>
      <c r="R2909" s="91"/>
      <c r="S2909" s="91"/>
      <c r="T2909" s="91"/>
      <c r="U2909" s="91"/>
      <c r="V2909" s="91"/>
      <c r="W2909" s="91"/>
      <c r="X2909" s="91"/>
      <c r="Y2909" s="91"/>
      <c r="Z2909" s="136"/>
      <c r="AA2909" s="136"/>
      <c r="AB2909" s="472"/>
      <c r="AC2909" s="122"/>
      <c r="AD2909" s="73"/>
      <c r="AE2909" s="155"/>
      <c r="AF2909" s="74"/>
      <c r="AJ2909" s="14"/>
      <c r="AK2909" s="14"/>
      <c r="AL2909" s="15"/>
      <c r="AM2909" s="14"/>
      <c r="AN2909" s="395"/>
      <c r="AO2909" s="395"/>
    </row>
    <row r="2910" spans="1:42" hidden="1" x14ac:dyDescent="0.25">
      <c r="A2910" s="2024"/>
      <c r="B2910" s="2027"/>
      <c r="C2910" s="124" t="s">
        <v>117</v>
      </c>
      <c r="D2910" s="640"/>
      <c r="E2910" s="310"/>
      <c r="F2910" s="311"/>
      <c r="G2910" s="311"/>
      <c r="H2910" s="155"/>
      <c r="I2910" s="155"/>
      <c r="J2910" s="155"/>
      <c r="K2910" s="155"/>
      <c r="L2910" s="155"/>
      <c r="M2910" s="155"/>
      <c r="N2910" s="155"/>
      <c r="O2910" s="155"/>
      <c r="P2910" s="155"/>
      <c r="Q2910" s="155"/>
      <c r="R2910" s="155"/>
      <c r="S2910" s="155"/>
      <c r="T2910" s="155"/>
      <c r="U2910" s="155"/>
      <c r="V2910" s="155"/>
      <c r="W2910" s="155"/>
      <c r="X2910" s="155"/>
      <c r="Y2910" s="155"/>
      <c r="Z2910" s="311"/>
      <c r="AA2910" s="311"/>
      <c r="AB2910" s="864"/>
      <c r="AC2910" s="108"/>
      <c r="AD2910" s="73" t="s">
        <v>378</v>
      </c>
      <c r="AE2910" s="155"/>
      <c r="AF2910" s="74"/>
      <c r="AJ2910" s="14"/>
      <c r="AK2910" s="14"/>
      <c r="AL2910" s="15"/>
      <c r="AM2910" s="14"/>
      <c r="AN2910" s="395"/>
      <c r="AO2910" s="395"/>
    </row>
    <row r="2911" spans="1:42" ht="16.5" hidden="1" thickBot="1" x14ac:dyDescent="0.3">
      <c r="A2911" s="2315" t="s">
        <v>42</v>
      </c>
      <c r="B2911" s="2316"/>
      <c r="C2911" s="2316"/>
      <c r="D2911" s="114"/>
      <c r="E2911" s="178">
        <f>SQRT(E2905*E2905+E2906*E2906)/E2833/1.73</f>
        <v>22.379583384149903</v>
      </c>
      <c r="F2911" s="179">
        <f t="shared" ref="F2911:AB2911" si="844">SQRT(F2905*F2905+F2906*F2906)/F2833/1.73</f>
        <v>16.650395866024081</v>
      </c>
      <c r="G2911" s="179">
        <f t="shared" si="844"/>
        <v>15.386259815862759</v>
      </c>
      <c r="H2911" s="79">
        <f t="shared" si="844"/>
        <v>14.85555773728767</v>
      </c>
      <c r="I2911" s="79">
        <f t="shared" si="844"/>
        <v>16.420263934448382</v>
      </c>
      <c r="J2911" s="79">
        <f t="shared" si="844"/>
        <v>16.849427467699567</v>
      </c>
      <c r="K2911" s="79">
        <f t="shared" si="844"/>
        <v>17.798883102174241</v>
      </c>
      <c r="L2911" s="79">
        <f t="shared" si="844"/>
        <v>22.287597156699263</v>
      </c>
      <c r="M2911" s="79">
        <f t="shared" si="844"/>
        <v>26.628144466854838</v>
      </c>
      <c r="N2911" s="79">
        <f t="shared" si="844"/>
        <v>29.231688276794912</v>
      </c>
      <c r="O2911" s="79">
        <f t="shared" si="844"/>
        <v>31.875469743678419</v>
      </c>
      <c r="P2911" s="79">
        <f t="shared" si="844"/>
        <v>27.709060139763629</v>
      </c>
      <c r="Q2911" s="79">
        <f t="shared" si="844"/>
        <v>29.398843707595287</v>
      </c>
      <c r="R2911" s="79">
        <f t="shared" si="844"/>
        <v>34.760753396055222</v>
      </c>
      <c r="S2911" s="79">
        <f t="shared" si="844"/>
        <v>30.250657933640682</v>
      </c>
      <c r="T2911" s="79">
        <f t="shared" si="844"/>
        <v>27.884769055652328</v>
      </c>
      <c r="U2911" s="79">
        <f t="shared" si="844"/>
        <v>27.827006048439664</v>
      </c>
      <c r="V2911" s="79">
        <f t="shared" si="844"/>
        <v>24.933238794400218</v>
      </c>
      <c r="W2911" s="79">
        <f t="shared" si="844"/>
        <v>24.348618160814453</v>
      </c>
      <c r="X2911" s="79">
        <f t="shared" si="844"/>
        <v>24.274942172183795</v>
      </c>
      <c r="Y2911" s="79">
        <f>SQRT(Y2905*Y2905+Y2906*Y2906)/Y2833/1.73</f>
        <v>22.991485149842411</v>
      </c>
      <c r="Z2911" s="179">
        <f t="shared" si="844"/>
        <v>20.441781121866558</v>
      </c>
      <c r="AA2911" s="179">
        <f t="shared" si="844"/>
        <v>18.373402611666279</v>
      </c>
      <c r="AB2911" s="394">
        <f t="shared" si="844"/>
        <v>16.860662892017714</v>
      </c>
      <c r="AC2911" s="109">
        <f>AVERAGE(E2911:AB2911)</f>
        <v>23.350770505650512</v>
      </c>
      <c r="AD2911" s="78">
        <f>(AC2907-AC2911)/AC2907</f>
        <v>-2.2661481999292566E-2</v>
      </c>
      <c r="AE2911" s="79"/>
      <c r="AF2911" s="80"/>
      <c r="AJ2911" s="14"/>
      <c r="AK2911" s="14"/>
      <c r="AL2911" s="15"/>
      <c r="AM2911" s="14"/>
      <c r="AN2911" s="395"/>
      <c r="AO2911" s="395"/>
    </row>
    <row r="2912" spans="1:42" x14ac:dyDescent="0.25">
      <c r="A2912" s="3467" t="s">
        <v>848</v>
      </c>
      <c r="B2912" s="3454" t="s">
        <v>847</v>
      </c>
      <c r="C2912" s="125" t="s">
        <v>13</v>
      </c>
      <c r="D2912" s="122" t="s">
        <v>820</v>
      </c>
      <c r="E2912" s="325">
        <v>0</v>
      </c>
      <c r="F2912" s="321">
        <v>0</v>
      </c>
      <c r="G2912" s="321">
        <v>0</v>
      </c>
      <c r="H2912" s="321">
        <v>0</v>
      </c>
      <c r="I2912" s="321">
        <v>0</v>
      </c>
      <c r="J2912" s="321">
        <v>0</v>
      </c>
      <c r="K2912" s="321">
        <v>0</v>
      </c>
      <c r="L2912" s="321">
        <v>0</v>
      </c>
      <c r="M2912" s="321">
        <v>0</v>
      </c>
      <c r="N2912" s="321">
        <v>0</v>
      </c>
      <c r="O2912" s="321">
        <v>0</v>
      </c>
      <c r="P2912" s="321">
        <v>0</v>
      </c>
      <c r="Q2912" s="321">
        <v>0</v>
      </c>
      <c r="R2912" s="321">
        <v>0</v>
      </c>
      <c r="S2912" s="321">
        <v>0</v>
      </c>
      <c r="T2912" s="321">
        <v>0</v>
      </c>
      <c r="U2912" s="321">
        <v>0</v>
      </c>
      <c r="V2912" s="321">
        <v>0</v>
      </c>
      <c r="W2912" s="321">
        <v>0</v>
      </c>
      <c r="X2912" s="321">
        <v>0</v>
      </c>
      <c r="Y2912" s="321">
        <v>0</v>
      </c>
      <c r="Z2912" s="321">
        <v>0</v>
      </c>
      <c r="AA2912" s="321">
        <v>0</v>
      </c>
      <c r="AB2912" s="529">
        <v>0</v>
      </c>
      <c r="AC2912" s="134">
        <f>SUM(E2912:AB2912)</f>
        <v>0</v>
      </c>
      <c r="AD2912" s="70"/>
      <c r="AE2912" s="71">
        <v>100</v>
      </c>
      <c r="AF2912" s="72">
        <v>120</v>
      </c>
      <c r="AJ2912" s="428"/>
      <c r="AK2912" s="429"/>
      <c r="AL2912" s="428"/>
      <c r="AM2912" s="15"/>
      <c r="AN2912" s="395"/>
      <c r="AO2912" s="395"/>
    </row>
    <row r="2913" spans="1:42" x14ac:dyDescent="0.25">
      <c r="A2913" s="3468"/>
      <c r="B2913" s="3455"/>
      <c r="C2913" s="123" t="s">
        <v>14</v>
      </c>
      <c r="D2913" s="108" t="s">
        <v>820</v>
      </c>
      <c r="E2913" s="307">
        <v>0</v>
      </c>
      <c r="F2913" s="308">
        <v>0</v>
      </c>
      <c r="G2913" s="308">
        <v>0</v>
      </c>
      <c r="H2913" s="308">
        <v>0</v>
      </c>
      <c r="I2913" s="308">
        <v>0</v>
      </c>
      <c r="J2913" s="308">
        <v>0</v>
      </c>
      <c r="K2913" s="308">
        <v>0</v>
      </c>
      <c r="L2913" s="308">
        <v>0</v>
      </c>
      <c r="M2913" s="308">
        <v>0</v>
      </c>
      <c r="N2913" s="308">
        <v>0</v>
      </c>
      <c r="O2913" s="308">
        <v>0</v>
      </c>
      <c r="P2913" s="308">
        <v>0</v>
      </c>
      <c r="Q2913" s="308">
        <v>0</v>
      </c>
      <c r="R2913" s="308">
        <v>0</v>
      </c>
      <c r="S2913" s="308">
        <v>0</v>
      </c>
      <c r="T2913" s="308">
        <v>0</v>
      </c>
      <c r="U2913" s="308">
        <v>0</v>
      </c>
      <c r="V2913" s="308">
        <v>0</v>
      </c>
      <c r="W2913" s="308">
        <v>0</v>
      </c>
      <c r="X2913" s="308">
        <v>0</v>
      </c>
      <c r="Y2913" s="308">
        <v>0</v>
      </c>
      <c r="Z2913" s="308">
        <v>0</v>
      </c>
      <c r="AA2913" s="308">
        <v>0</v>
      </c>
      <c r="AB2913" s="393">
        <v>0</v>
      </c>
      <c r="AC2913" s="107">
        <f>SUM(E2913:AB2913)</f>
        <v>0</v>
      </c>
      <c r="AD2913" s="73"/>
      <c r="AE2913" s="155"/>
      <c r="AF2913" s="74"/>
      <c r="AJ2913" s="15"/>
      <c r="AK2913" s="15"/>
      <c r="AL2913" s="15"/>
      <c r="AM2913" s="15"/>
      <c r="AN2913" s="395"/>
      <c r="AO2913" s="395"/>
    </row>
    <row r="2914" spans="1:42" x14ac:dyDescent="0.25">
      <c r="A2914" s="3468"/>
      <c r="B2914" s="3455"/>
      <c r="C2914" s="123" t="s">
        <v>15</v>
      </c>
      <c r="D2914" s="108" t="s">
        <v>54</v>
      </c>
      <c r="E2914" s="1449">
        <v>0</v>
      </c>
      <c r="F2914" s="1449">
        <v>0</v>
      </c>
      <c r="G2914" s="1449">
        <v>0</v>
      </c>
      <c r="H2914" s="326">
        <v>0</v>
      </c>
      <c r="I2914" s="326">
        <v>0</v>
      </c>
      <c r="J2914" s="326">
        <v>0</v>
      </c>
      <c r="K2914" s="326">
        <v>0</v>
      </c>
      <c r="L2914" s="326">
        <v>0</v>
      </c>
      <c r="M2914" s="326">
        <v>0</v>
      </c>
      <c r="N2914" s="326">
        <v>0</v>
      </c>
      <c r="O2914" s="326">
        <v>0</v>
      </c>
      <c r="P2914" s="326">
        <v>0</v>
      </c>
      <c r="Q2914" s="326">
        <v>0</v>
      </c>
      <c r="R2914" s="326">
        <v>0</v>
      </c>
      <c r="S2914" s="326">
        <v>0</v>
      </c>
      <c r="T2914" s="326">
        <v>0</v>
      </c>
      <c r="U2914" s="326">
        <v>0</v>
      </c>
      <c r="V2914" s="326">
        <v>0</v>
      </c>
      <c r="W2914" s="326">
        <v>0</v>
      </c>
      <c r="X2914" s="326">
        <v>0</v>
      </c>
      <c r="Y2914" s="326">
        <v>0</v>
      </c>
      <c r="Z2914" s="1449">
        <v>0</v>
      </c>
      <c r="AA2914" s="1449">
        <v>0</v>
      </c>
      <c r="AB2914" s="1449">
        <v>0</v>
      </c>
      <c r="AC2914" s="107">
        <f>AVERAGE(E2914:AB2914)</f>
        <v>0</v>
      </c>
      <c r="AD2914" s="76"/>
      <c r="AE2914" s="76"/>
      <c r="AF2914" s="77"/>
      <c r="AJ2914" s="15"/>
      <c r="AK2914" s="15"/>
      <c r="AL2914" s="15"/>
      <c r="AM2914" s="15"/>
      <c r="AN2914" s="395"/>
      <c r="AO2914" s="395"/>
    </row>
    <row r="2915" spans="1:42" ht="16.5" thickBot="1" x14ac:dyDescent="0.3">
      <c r="A2915" s="3405"/>
      <c r="B2915" s="3408"/>
      <c r="C2915" s="123" t="s">
        <v>17</v>
      </c>
      <c r="D2915" s="108"/>
      <c r="E2915" s="313" t="e">
        <f t="shared" ref="E2915:AB2915" si="845">E2913/E2912</f>
        <v>#DIV/0!</v>
      </c>
      <c r="F2915" s="313" t="e">
        <f t="shared" si="845"/>
        <v>#DIV/0!</v>
      </c>
      <c r="G2915" s="313" t="e">
        <f t="shared" si="845"/>
        <v>#DIV/0!</v>
      </c>
      <c r="H2915" s="313" t="e">
        <f t="shared" si="845"/>
        <v>#DIV/0!</v>
      </c>
      <c r="I2915" s="313" t="e">
        <f t="shared" si="845"/>
        <v>#DIV/0!</v>
      </c>
      <c r="J2915" s="313" t="e">
        <f t="shared" si="845"/>
        <v>#DIV/0!</v>
      </c>
      <c r="K2915" s="313" t="e">
        <f t="shared" si="845"/>
        <v>#DIV/0!</v>
      </c>
      <c r="L2915" s="313" t="e">
        <f t="shared" si="845"/>
        <v>#DIV/0!</v>
      </c>
      <c r="M2915" s="313" t="e">
        <f t="shared" si="845"/>
        <v>#DIV/0!</v>
      </c>
      <c r="N2915" s="313" t="e">
        <f t="shared" si="845"/>
        <v>#DIV/0!</v>
      </c>
      <c r="O2915" s="313" t="e">
        <f t="shared" si="845"/>
        <v>#DIV/0!</v>
      </c>
      <c r="P2915" s="313" t="e">
        <f t="shared" si="845"/>
        <v>#DIV/0!</v>
      </c>
      <c r="Q2915" s="313" t="e">
        <f t="shared" si="845"/>
        <v>#DIV/0!</v>
      </c>
      <c r="R2915" s="313" t="e">
        <f t="shared" si="845"/>
        <v>#DIV/0!</v>
      </c>
      <c r="S2915" s="313" t="e">
        <f t="shared" si="845"/>
        <v>#DIV/0!</v>
      </c>
      <c r="T2915" s="313" t="e">
        <f t="shared" si="845"/>
        <v>#DIV/0!</v>
      </c>
      <c r="U2915" s="313" t="e">
        <f t="shared" si="845"/>
        <v>#DIV/0!</v>
      </c>
      <c r="V2915" s="313" t="e">
        <f t="shared" si="845"/>
        <v>#DIV/0!</v>
      </c>
      <c r="W2915" s="313" t="e">
        <f t="shared" si="845"/>
        <v>#DIV/0!</v>
      </c>
      <c r="X2915" s="313" t="e">
        <f t="shared" si="845"/>
        <v>#DIV/0!</v>
      </c>
      <c r="Y2915" s="313" t="e">
        <f>Y2913/Y2912</f>
        <v>#DIV/0!</v>
      </c>
      <c r="Z2915" s="313" t="e">
        <f t="shared" si="845"/>
        <v>#DIV/0!</v>
      </c>
      <c r="AA2915" s="313" t="e">
        <f t="shared" si="845"/>
        <v>#DIV/0!</v>
      </c>
      <c r="AB2915" s="313" t="e">
        <f t="shared" si="845"/>
        <v>#DIV/0!</v>
      </c>
      <c r="AC2915" s="431">
        <f>MAX(E122:AB122)</f>
        <v>6</v>
      </c>
      <c r="AD2915" s="73"/>
      <c r="AE2915" s="155"/>
      <c r="AF2915" s="74"/>
      <c r="AJ2915" s="15"/>
      <c r="AK2915" s="15"/>
      <c r="AL2915" s="15"/>
      <c r="AM2915" s="15"/>
      <c r="AN2915" s="395"/>
      <c r="AO2915" s="395"/>
    </row>
    <row r="2916" spans="1:42" hidden="1" x14ac:dyDescent="0.25">
      <c r="A2916" s="2024"/>
      <c r="B2916" s="2027"/>
      <c r="C2916" s="124" t="s">
        <v>116</v>
      </c>
      <c r="D2916" s="108"/>
      <c r="E2916" s="310"/>
      <c r="F2916" s="311"/>
      <c r="G2916" s="311"/>
      <c r="H2916" s="155"/>
      <c r="I2916" s="155"/>
      <c r="J2916" s="155"/>
      <c r="K2916" s="155"/>
      <c r="L2916" s="155"/>
      <c r="M2916" s="155"/>
      <c r="N2916" s="155"/>
      <c r="O2916" s="155"/>
      <c r="P2916" s="155"/>
      <c r="Q2916" s="155"/>
      <c r="R2916" s="155"/>
      <c r="S2916" s="155"/>
      <c r="T2916" s="155"/>
      <c r="U2916" s="155"/>
      <c r="V2916" s="155"/>
      <c r="W2916" s="155"/>
      <c r="X2916" s="155"/>
      <c r="Y2916" s="155"/>
      <c r="Z2916" s="311"/>
      <c r="AA2916" s="311"/>
      <c r="AB2916" s="864"/>
      <c r="AC2916" s="108"/>
      <c r="AD2916" s="73"/>
      <c r="AE2916" s="155"/>
      <c r="AF2916" s="74"/>
      <c r="AJ2916" s="15"/>
      <c r="AK2916" s="15"/>
      <c r="AL2916" s="15"/>
      <c r="AM2916" s="15"/>
      <c r="AN2916" s="395"/>
      <c r="AO2916" s="395"/>
    </row>
    <row r="2917" spans="1:42" s="181" customFormat="1" hidden="1" x14ac:dyDescent="0.25">
      <c r="A2917" s="2024"/>
      <c r="B2917" s="2027"/>
      <c r="C2917" s="124" t="s">
        <v>117</v>
      </c>
      <c r="D2917" s="108"/>
      <c r="E2917" s="310"/>
      <c r="F2917" s="311"/>
      <c r="G2917" s="311"/>
      <c r="H2917" s="155"/>
      <c r="I2917" s="155"/>
      <c r="J2917" s="155"/>
      <c r="K2917" s="155"/>
      <c r="L2917" s="155"/>
      <c r="M2917" s="155"/>
      <c r="N2917" s="155"/>
      <c r="O2917" s="155"/>
      <c r="P2917" s="155"/>
      <c r="Q2917" s="155"/>
      <c r="R2917" s="155"/>
      <c r="S2917" s="155"/>
      <c r="T2917" s="155"/>
      <c r="U2917" s="155"/>
      <c r="V2917" s="155"/>
      <c r="W2917" s="155"/>
      <c r="X2917" s="155"/>
      <c r="Y2917" s="155"/>
      <c r="Z2917" s="311"/>
      <c r="AA2917" s="311"/>
      <c r="AB2917" s="864"/>
      <c r="AC2917" s="108"/>
      <c r="AD2917" s="73" t="s">
        <v>378</v>
      </c>
      <c r="AE2917" s="155"/>
      <c r="AF2917" s="74"/>
      <c r="AH2917" s="778"/>
      <c r="AI2917" s="779"/>
      <c r="AJ2917" s="779"/>
      <c r="AK2917" s="779"/>
      <c r="AL2917" s="780"/>
      <c r="AM2917" s="780"/>
      <c r="AN2917" s="189"/>
      <c r="AO2917" s="189"/>
      <c r="AP2917" s="189"/>
    </row>
    <row r="2918" spans="1:42" ht="16.5" hidden="1" thickBot="1" x14ac:dyDescent="0.3">
      <c r="A2918" s="2793" t="s">
        <v>42</v>
      </c>
      <c r="B2918" s="2792"/>
      <c r="C2918" s="2794"/>
      <c r="D2918" s="128"/>
      <c r="E2918" s="530">
        <f>SQRT(E2912*E2912+E2913*E2913)/E2833/1.73</f>
        <v>0</v>
      </c>
      <c r="F2918" s="531">
        <f t="shared" ref="F2918:AB2918" si="846">SQRT(F2912*F2912+F2913*F2913)/F2833/1.73</f>
        <v>0</v>
      </c>
      <c r="G2918" s="531">
        <f t="shared" si="846"/>
        <v>0</v>
      </c>
      <c r="H2918" s="459">
        <f t="shared" si="846"/>
        <v>0</v>
      </c>
      <c r="I2918" s="459">
        <f t="shared" si="846"/>
        <v>0</v>
      </c>
      <c r="J2918" s="459">
        <f t="shared" si="846"/>
        <v>0</v>
      </c>
      <c r="K2918" s="459">
        <f t="shared" si="846"/>
        <v>0</v>
      </c>
      <c r="L2918" s="459">
        <f t="shared" si="846"/>
        <v>0</v>
      </c>
      <c r="M2918" s="459">
        <f t="shared" si="846"/>
        <v>0</v>
      </c>
      <c r="N2918" s="459">
        <f t="shared" si="846"/>
        <v>0</v>
      </c>
      <c r="O2918" s="459">
        <f t="shared" si="846"/>
        <v>0</v>
      </c>
      <c r="P2918" s="459">
        <f t="shared" si="846"/>
        <v>0</v>
      </c>
      <c r="Q2918" s="459">
        <f t="shared" si="846"/>
        <v>0</v>
      </c>
      <c r="R2918" s="459">
        <f t="shared" si="846"/>
        <v>0</v>
      </c>
      <c r="S2918" s="459">
        <f t="shared" si="846"/>
        <v>0</v>
      </c>
      <c r="T2918" s="459">
        <f t="shared" si="846"/>
        <v>0</v>
      </c>
      <c r="U2918" s="459">
        <f t="shared" si="846"/>
        <v>0</v>
      </c>
      <c r="V2918" s="459">
        <f t="shared" si="846"/>
        <v>0</v>
      </c>
      <c r="W2918" s="459">
        <f t="shared" si="846"/>
        <v>0</v>
      </c>
      <c r="X2918" s="459">
        <f t="shared" si="846"/>
        <v>0</v>
      </c>
      <c r="Y2918" s="459">
        <f>SQRT(Y2912*Y2912+Y2913*Y2913)/Y2833/1.73</f>
        <v>0</v>
      </c>
      <c r="Z2918" s="531">
        <f t="shared" si="846"/>
        <v>0</v>
      </c>
      <c r="AA2918" s="531">
        <f t="shared" si="846"/>
        <v>0</v>
      </c>
      <c r="AB2918" s="532">
        <f t="shared" si="846"/>
        <v>0</v>
      </c>
      <c r="AC2918" s="533">
        <f>AVERAGE(E2918:AB2918)</f>
        <v>0</v>
      </c>
      <c r="AD2918" s="777" t="e">
        <f>(AC121-AC125)/AC121</f>
        <v>#DIV/0!</v>
      </c>
      <c r="AE2918" s="459"/>
      <c r="AF2918" s="460"/>
      <c r="AJ2918" s="14"/>
      <c r="AK2918" s="14"/>
      <c r="AL2918" s="15"/>
      <c r="AM2918" s="14"/>
      <c r="AN2918" s="395"/>
      <c r="AO2918" s="395"/>
    </row>
    <row r="2919" spans="1:42" ht="16.5" thickBot="1" x14ac:dyDescent="0.3">
      <c r="A2919" s="2667"/>
      <c r="B2919" s="590" t="s">
        <v>31</v>
      </c>
      <c r="C2919" s="2656" t="s">
        <v>13</v>
      </c>
      <c r="D2919" s="592" t="s">
        <v>820</v>
      </c>
      <c r="E2919" s="589">
        <v>0.01</v>
      </c>
      <c r="F2919" s="594">
        <v>0.02</v>
      </c>
      <c r="G2919" s="594">
        <v>0.02</v>
      </c>
      <c r="H2919" s="594">
        <v>0.02</v>
      </c>
      <c r="I2919" s="594">
        <v>0.02</v>
      </c>
      <c r="J2919" s="594">
        <v>0.02</v>
      </c>
      <c r="K2919" s="594">
        <v>0.02</v>
      </c>
      <c r="L2919" s="594">
        <v>0.01</v>
      </c>
      <c r="M2919" s="594">
        <v>0.02</v>
      </c>
      <c r="N2919" s="594">
        <v>0.02</v>
      </c>
      <c r="O2919" s="594">
        <v>0.02</v>
      </c>
      <c r="P2919" s="594">
        <v>0.02</v>
      </c>
      <c r="Q2919" s="594">
        <v>0.02</v>
      </c>
      <c r="R2919" s="594">
        <v>0.01</v>
      </c>
      <c r="S2919" s="594">
        <v>0.02</v>
      </c>
      <c r="T2919" s="594">
        <v>0.02</v>
      </c>
      <c r="U2919" s="594">
        <v>0.02</v>
      </c>
      <c r="V2919" s="594">
        <v>0.02</v>
      </c>
      <c r="W2919" s="594">
        <v>0.02</v>
      </c>
      <c r="X2919" s="594">
        <v>0.01</v>
      </c>
      <c r="Y2919" s="594">
        <v>0.02</v>
      </c>
      <c r="Z2919" s="594">
        <v>0.02</v>
      </c>
      <c r="AA2919" s="594">
        <v>0.02</v>
      </c>
      <c r="AB2919" s="1685">
        <v>0.02</v>
      </c>
      <c r="AC2919" s="2657">
        <f>SUM(E2919:AB2919)</f>
        <v>0.44000000000000011</v>
      </c>
      <c r="AD2919" s="1484"/>
      <c r="AE2919" s="1144">
        <v>1</v>
      </c>
      <c r="AF2919" s="1145">
        <v>20</v>
      </c>
      <c r="AJ2919" s="428"/>
      <c r="AK2919" s="429"/>
      <c r="AL2919" s="428"/>
      <c r="AM2919" s="15"/>
      <c r="AN2919" s="395"/>
      <c r="AO2919" s="395"/>
    </row>
    <row r="2920" spans="1:42" ht="16.5" hidden="1" thickBot="1" x14ac:dyDescent="0.3">
      <c r="A2920" s="2855"/>
      <c r="B2920" s="787"/>
      <c r="C2920" s="2658" t="s">
        <v>116</v>
      </c>
      <c r="D2920" s="493"/>
      <c r="E2920" s="823"/>
      <c r="F2920" s="142"/>
      <c r="G2920" s="142"/>
      <c r="H2920" s="142"/>
      <c r="I2920" s="142"/>
      <c r="J2920" s="142"/>
      <c r="K2920" s="142"/>
      <c r="L2920" s="142"/>
      <c r="M2920" s="142"/>
      <c r="N2920" s="142"/>
      <c r="O2920" s="142"/>
      <c r="P2920" s="142"/>
      <c r="Q2920" s="142"/>
      <c r="R2920" s="142"/>
      <c r="S2920" s="142"/>
      <c r="T2920" s="142"/>
      <c r="U2920" s="142"/>
      <c r="V2920" s="142"/>
      <c r="W2920" s="142"/>
      <c r="X2920" s="142"/>
      <c r="Y2920" s="142"/>
      <c r="Z2920" s="142"/>
      <c r="AA2920" s="142"/>
      <c r="AB2920" s="2659"/>
      <c r="AC2920" s="2660"/>
      <c r="AD2920" s="2854"/>
      <c r="AE2920" s="2845"/>
      <c r="AF2920" s="2846"/>
      <c r="AJ2920" s="14"/>
      <c r="AK2920" s="14"/>
      <c r="AL2920" s="15"/>
      <c r="AM2920" s="14"/>
      <c r="AN2920" s="395"/>
      <c r="AO2920" s="395"/>
    </row>
    <row r="2921" spans="1:42" ht="16.5" thickBot="1" x14ac:dyDescent="0.3">
      <c r="A2921" s="2667"/>
      <c r="B2921" s="590" t="s">
        <v>30</v>
      </c>
      <c r="C2921" s="2656" t="s">
        <v>13</v>
      </c>
      <c r="D2921" s="592" t="s">
        <v>820</v>
      </c>
      <c r="E2921" s="589">
        <v>0.32</v>
      </c>
      <c r="F2921" s="594">
        <v>0.33</v>
      </c>
      <c r="G2921" s="594">
        <v>0.32</v>
      </c>
      <c r="H2921" s="594">
        <v>0.33</v>
      </c>
      <c r="I2921" s="594">
        <v>0.32</v>
      </c>
      <c r="J2921" s="594">
        <v>0.33</v>
      </c>
      <c r="K2921" s="594">
        <v>0.32</v>
      </c>
      <c r="L2921" s="594">
        <v>0.33</v>
      </c>
      <c r="M2921" s="594">
        <v>0.31</v>
      </c>
      <c r="N2921" s="594">
        <v>0.32</v>
      </c>
      <c r="O2921" s="594">
        <v>0.32</v>
      </c>
      <c r="P2921" s="594">
        <v>0.31</v>
      </c>
      <c r="Q2921" s="594">
        <v>0.32</v>
      </c>
      <c r="R2921" s="594">
        <v>0.32</v>
      </c>
      <c r="S2921" s="594">
        <v>0.31</v>
      </c>
      <c r="T2921" s="594">
        <v>0.32</v>
      </c>
      <c r="U2921" s="594">
        <v>0.31</v>
      </c>
      <c r="V2921" s="594">
        <v>0.32</v>
      </c>
      <c r="W2921" s="594">
        <v>0.32</v>
      </c>
      <c r="X2921" s="594">
        <v>0.32</v>
      </c>
      <c r="Y2921" s="594">
        <v>0.32</v>
      </c>
      <c r="Z2921" s="594">
        <v>0.32</v>
      </c>
      <c r="AA2921" s="594">
        <v>0.32</v>
      </c>
      <c r="AB2921" s="1685">
        <v>0.32</v>
      </c>
      <c r="AC2921" s="1129">
        <f>SUM(E2921:AB2921)</f>
        <v>7.6800000000000015</v>
      </c>
      <c r="AD2921" s="1484"/>
      <c r="AE2921" s="1144">
        <v>1</v>
      </c>
      <c r="AF2921" s="1145">
        <v>20</v>
      </c>
      <c r="AJ2921" s="428"/>
      <c r="AK2921" s="429"/>
      <c r="AL2921" s="428"/>
      <c r="AM2921" s="15"/>
      <c r="AN2921" s="395"/>
      <c r="AO2921" s="395"/>
    </row>
    <row r="2922" spans="1:42" ht="16.5" hidden="1" thickBot="1" x14ac:dyDescent="0.3">
      <c r="A2922" s="1235"/>
      <c r="B2922" s="598"/>
      <c r="C2922" s="2650" t="s">
        <v>116</v>
      </c>
      <c r="D2922" s="182"/>
      <c r="E2922" s="597"/>
      <c r="F2922" s="227"/>
      <c r="G2922" s="227"/>
      <c r="H2922" s="227"/>
      <c r="I2922" s="227"/>
      <c r="J2922" s="227"/>
      <c r="K2922" s="227"/>
      <c r="L2922" s="227"/>
      <c r="M2922" s="227"/>
      <c r="N2922" s="227"/>
      <c r="O2922" s="227"/>
      <c r="P2922" s="227"/>
      <c r="Q2922" s="227"/>
      <c r="R2922" s="227"/>
      <c r="S2922" s="227"/>
      <c r="T2922" s="227"/>
      <c r="U2922" s="227"/>
      <c r="V2922" s="227"/>
      <c r="W2922" s="227"/>
      <c r="X2922" s="227"/>
      <c r="Y2922" s="227"/>
      <c r="Z2922" s="227"/>
      <c r="AA2922" s="227"/>
      <c r="AB2922" s="1119"/>
      <c r="AC2922" s="2856"/>
      <c r="AD2922" s="1481"/>
      <c r="AE2922" s="1482"/>
      <c r="AF2922" s="1483"/>
      <c r="AG2922" s="1"/>
      <c r="AJ2922" s="395"/>
      <c r="AK2922" s="395"/>
      <c r="AL2922" s="395"/>
      <c r="AM2922" s="395"/>
      <c r="AN2922" s="395"/>
      <c r="AO2922" s="395"/>
    </row>
    <row r="2923" spans="1:42" ht="15.75" customHeight="1" x14ac:dyDescent="0.25">
      <c r="A2923" s="3588" t="s">
        <v>32</v>
      </c>
      <c r="B2923" s="3589"/>
      <c r="C2923" s="125" t="s">
        <v>13</v>
      </c>
      <c r="D2923" s="122"/>
      <c r="E2923" s="319">
        <f>SUM(E2842,E2849,E2856,E2863,E2870,E2877,E2884,E2891,E2898,E2905,E2912)</f>
        <v>2798.7000000000007</v>
      </c>
      <c r="F2923" s="320">
        <f t="shared" ref="F2923:AC2924" si="847">SUM(F2842,F2849,F2856,F2863,F2870,F2877,F2884,F2891,F2898,F2905,F2912)</f>
        <v>2560.7000000000003</v>
      </c>
      <c r="G2923" s="320">
        <f t="shared" si="847"/>
        <v>2394</v>
      </c>
      <c r="H2923" s="321">
        <f t="shared" si="847"/>
        <v>2357.9</v>
      </c>
      <c r="I2923" s="321">
        <f t="shared" si="847"/>
        <v>2490.8000000000002</v>
      </c>
      <c r="J2923" s="321">
        <f t="shared" si="847"/>
        <v>2816.2000000000003</v>
      </c>
      <c r="K2923" s="321">
        <f t="shared" si="847"/>
        <v>3308.6999999999994</v>
      </c>
      <c r="L2923" s="321">
        <f t="shared" si="847"/>
        <v>3610.3</v>
      </c>
      <c r="M2923" s="321">
        <f t="shared" si="847"/>
        <v>3816.2000000000003</v>
      </c>
      <c r="N2923" s="321">
        <f t="shared" si="847"/>
        <v>3860.6</v>
      </c>
      <c r="O2923" s="321">
        <f t="shared" si="847"/>
        <v>3828.4999999999995</v>
      </c>
      <c r="P2923" s="321">
        <f t="shared" si="847"/>
        <v>3651.5999999999995</v>
      </c>
      <c r="Q2923" s="321">
        <f t="shared" si="847"/>
        <v>3592.1000000000004</v>
      </c>
      <c r="R2923" s="321">
        <f t="shared" si="847"/>
        <v>3660.5999999999995</v>
      </c>
      <c r="S2923" s="321">
        <f t="shared" si="847"/>
        <v>3517.6</v>
      </c>
      <c r="T2923" s="321">
        <f t="shared" si="847"/>
        <v>3422.9</v>
      </c>
      <c r="U2923" s="321">
        <f t="shared" si="847"/>
        <v>3433.8</v>
      </c>
      <c r="V2923" s="321">
        <f t="shared" si="847"/>
        <v>3456.8999999999996</v>
      </c>
      <c r="W2923" s="321">
        <f t="shared" si="847"/>
        <v>3618.0999999999995</v>
      </c>
      <c r="X2923" s="321">
        <f t="shared" si="847"/>
        <v>3882.2999999999997</v>
      </c>
      <c r="Y2923" s="321">
        <f>SUM(Y2842,Y2849,Y2856,Y2863,Y2870,Y2877,Y2884,Y2891,Y2898,Y2905,Y2912)</f>
        <v>3964.3</v>
      </c>
      <c r="Z2923" s="320">
        <f t="shared" si="847"/>
        <v>3899.2999999999997</v>
      </c>
      <c r="AA2923" s="320">
        <f t="shared" si="847"/>
        <v>3457.1</v>
      </c>
      <c r="AB2923" s="322">
        <f t="shared" si="847"/>
        <v>3015.6999999999994</v>
      </c>
      <c r="AC2923" s="473">
        <f t="shared" si="847"/>
        <v>80414.899999999994</v>
      </c>
      <c r="AD2923" s="1"/>
      <c r="AE2923" s="1"/>
      <c r="AF2923" s="1"/>
      <c r="AG2923" s="1"/>
      <c r="AJ2923" s="395"/>
      <c r="AK2923" s="395"/>
      <c r="AL2923" s="395"/>
      <c r="AM2923" s="395"/>
      <c r="AN2923" s="395"/>
      <c r="AO2923" s="395"/>
    </row>
    <row r="2924" spans="1:42" ht="16.5" thickBot="1" x14ac:dyDescent="0.3">
      <c r="A2924" s="3501"/>
      <c r="B2924" s="3502"/>
      <c r="C2924" s="126" t="s">
        <v>14</v>
      </c>
      <c r="D2924" s="114"/>
      <c r="E2924" s="319">
        <f>SUM(E2843,E2850,E2857,E2864,E2871,E2878,E2885,E2892,E2899,E2906,E2913)</f>
        <v>1362</v>
      </c>
      <c r="F2924" s="320">
        <f t="shared" si="847"/>
        <v>1298.3</v>
      </c>
      <c r="G2924" s="320">
        <f t="shared" si="847"/>
        <v>1290.2000000000003</v>
      </c>
      <c r="H2924" s="321">
        <f t="shared" si="847"/>
        <v>1276.7</v>
      </c>
      <c r="I2924" s="321">
        <f t="shared" si="847"/>
        <v>1313</v>
      </c>
      <c r="J2924" s="321">
        <f t="shared" si="847"/>
        <v>1354.3</v>
      </c>
      <c r="K2924" s="321">
        <f t="shared" si="847"/>
        <v>1383.3999999999999</v>
      </c>
      <c r="L2924" s="321">
        <f t="shared" si="847"/>
        <v>1405.2</v>
      </c>
      <c r="M2924" s="321">
        <f t="shared" si="847"/>
        <v>1486.4</v>
      </c>
      <c r="N2924" s="321">
        <f t="shared" si="847"/>
        <v>1546.1000000000001</v>
      </c>
      <c r="O2924" s="321">
        <f t="shared" si="847"/>
        <v>1543.9000000000003</v>
      </c>
      <c r="P2924" s="321">
        <f t="shared" si="847"/>
        <v>1525.8999999999999</v>
      </c>
      <c r="Q2924" s="321">
        <f t="shared" si="847"/>
        <v>1468.4999999999998</v>
      </c>
      <c r="R2924" s="321">
        <f t="shared" si="847"/>
        <v>1604.3999999999996</v>
      </c>
      <c r="S2924" s="321">
        <f t="shared" si="847"/>
        <v>1596.4</v>
      </c>
      <c r="T2924" s="321">
        <f t="shared" si="847"/>
        <v>1504.3</v>
      </c>
      <c r="U2924" s="321">
        <f t="shared" si="847"/>
        <v>1522.9999999999998</v>
      </c>
      <c r="V2924" s="321">
        <f t="shared" si="847"/>
        <v>1534.8</v>
      </c>
      <c r="W2924" s="321">
        <f t="shared" si="847"/>
        <v>1492.3999999999999</v>
      </c>
      <c r="X2924" s="321">
        <f t="shared" si="847"/>
        <v>1448.6</v>
      </c>
      <c r="Y2924" s="321">
        <f>SUM(Y2843,Y2850,Y2857,Y2864,Y2871,Y2878,Y2885,Y2892,Y2899,Y2906,Y2913)</f>
        <v>1414.3</v>
      </c>
      <c r="Z2924" s="320">
        <f t="shared" si="847"/>
        <v>1377.2</v>
      </c>
      <c r="AA2924" s="320">
        <f t="shared" si="847"/>
        <v>1347.4</v>
      </c>
      <c r="AB2924" s="322">
        <f t="shared" si="847"/>
        <v>1352.5999999999997</v>
      </c>
      <c r="AC2924" s="473">
        <f t="shared" si="847"/>
        <v>34449.300000000003</v>
      </c>
      <c r="AD2924" s="1"/>
      <c r="AE2924" s="1"/>
      <c r="AF2924" s="1"/>
      <c r="AG2924" s="1"/>
    </row>
    <row r="2925" spans="1:42" ht="15.75" customHeight="1" x14ac:dyDescent="0.25">
      <c r="A2925" s="3588" t="s">
        <v>398</v>
      </c>
      <c r="B2925" s="3589"/>
      <c r="C2925" s="121" t="s">
        <v>13</v>
      </c>
      <c r="D2925" s="113"/>
      <c r="E2925" s="139">
        <f t="shared" ref="E2925:AC2925" si="848">100-(E2923/(E2814+E2821))*100</f>
        <v>-1.0720411663839968E-2</v>
      </c>
      <c r="F2925" s="137">
        <f t="shared" si="848"/>
        <v>3.9050296782221494E-3</v>
      </c>
      <c r="G2925" s="137">
        <f t="shared" si="848"/>
        <v>0</v>
      </c>
      <c r="H2925" s="477">
        <f t="shared" si="848"/>
        <v>5.5103424889779262E-2</v>
      </c>
      <c r="I2925" s="477">
        <f t="shared" si="848"/>
        <v>-8.0360012857610741E-2</v>
      </c>
      <c r="J2925" s="477">
        <f t="shared" si="848"/>
        <v>-0.12087599544938143</v>
      </c>
      <c r="K2925" s="477">
        <f t="shared" si="848"/>
        <v>-8.1669691470025896E-2</v>
      </c>
      <c r="L2925" s="477">
        <f t="shared" si="848"/>
        <v>-1.9392730496448962E-2</v>
      </c>
      <c r="M2925" s="477">
        <f t="shared" si="848"/>
        <v>-9.9674745567114087E-2</v>
      </c>
      <c r="N2925" s="477">
        <f t="shared" si="848"/>
        <v>-3.6276948590383995E-2</v>
      </c>
      <c r="O2925" s="477">
        <f t="shared" si="848"/>
        <v>-7.5805102467583652E-2</v>
      </c>
      <c r="P2925" s="477">
        <f t="shared" si="848"/>
        <v>-6.576783952645826E-2</v>
      </c>
      <c r="Q2925" s="477">
        <f t="shared" si="848"/>
        <v>-0.11426978818285249</v>
      </c>
      <c r="R2925" s="477">
        <f t="shared" si="848"/>
        <v>-0.14773473407747417</v>
      </c>
      <c r="S2925" s="477">
        <f t="shared" si="848"/>
        <v>-4.5506257110346837E-2</v>
      </c>
      <c r="T2925" s="477">
        <f t="shared" si="848"/>
        <v>-8.4795321637429311E-2</v>
      </c>
      <c r="U2925" s="477">
        <f t="shared" si="848"/>
        <v>-8.7443161944733561E-2</v>
      </c>
      <c r="V2925" s="477">
        <f t="shared" si="848"/>
        <v>-9.5552466990952212E-2</v>
      </c>
      <c r="W2925" s="477">
        <f t="shared" si="848"/>
        <v>-2.7639579878098175E-3</v>
      </c>
      <c r="X2925" s="477">
        <f t="shared" si="848"/>
        <v>8.4928968499070834E-2</v>
      </c>
      <c r="Y2925" s="477">
        <f t="shared" si="848"/>
        <v>1.2610976594032763E-2</v>
      </c>
      <c r="Z2925" s="137">
        <f t="shared" si="848"/>
        <v>-4.361658456485884E-2</v>
      </c>
      <c r="AA2925" s="137">
        <f t="shared" si="848"/>
        <v>0.10691169671753187</v>
      </c>
      <c r="AB2925" s="140">
        <f t="shared" si="848"/>
        <v>-4.3126326963900397E-2</v>
      </c>
      <c r="AC2925" s="478">
        <f t="shared" si="848"/>
        <v>-4.2423066204875681E-2</v>
      </c>
      <c r="AD2925" s="1"/>
      <c r="AE2925" s="1"/>
      <c r="AF2925" s="1"/>
      <c r="AG2925" s="1"/>
    </row>
    <row r="2926" spans="1:42" ht="16.5" thickBot="1" x14ac:dyDescent="0.3">
      <c r="A2926" s="3501"/>
      <c r="B2926" s="3502"/>
      <c r="C2926" s="126" t="s">
        <v>14</v>
      </c>
      <c r="D2926" s="114"/>
      <c r="E2926" s="479">
        <f t="shared" ref="E2926:AC2926" si="849">100-(E2924/(E2815+E2822))*100</f>
        <v>-4.608294930875573</v>
      </c>
      <c r="F2926" s="480">
        <f t="shared" si="849"/>
        <v>-1.2082943560960473</v>
      </c>
      <c r="G2926" s="480">
        <f t="shared" si="849"/>
        <v>-1.239799121155059</v>
      </c>
      <c r="H2926" s="318">
        <f t="shared" si="849"/>
        <v>-1.2289882651443094</v>
      </c>
      <c r="I2926" s="318">
        <f t="shared" si="849"/>
        <v>-1.1244608749229741</v>
      </c>
      <c r="J2926" s="318">
        <f t="shared" si="849"/>
        <v>-1.1275388291517316</v>
      </c>
      <c r="K2926" s="318">
        <f t="shared" si="849"/>
        <v>-1.0371019573473461</v>
      </c>
      <c r="L2926" s="318">
        <f t="shared" si="849"/>
        <v>-1.2100259291270419</v>
      </c>
      <c r="M2926" s="318">
        <f t="shared" si="849"/>
        <v>-1.1156462585034035</v>
      </c>
      <c r="N2926" s="318">
        <f t="shared" si="849"/>
        <v>-1.2110500130924464</v>
      </c>
      <c r="O2926" s="318">
        <f t="shared" si="849"/>
        <v>-1.1464884696017066</v>
      </c>
      <c r="P2926" s="318">
        <f t="shared" si="849"/>
        <v>-1.07975622681505</v>
      </c>
      <c r="Q2926" s="318">
        <f t="shared" si="849"/>
        <v>-1.136363636363626</v>
      </c>
      <c r="R2926" s="318">
        <f t="shared" si="849"/>
        <v>-1.2112036336108645</v>
      </c>
      <c r="S2926" s="318">
        <f t="shared" si="849"/>
        <v>-1.0124019235636439</v>
      </c>
      <c r="T2926" s="318">
        <f t="shared" si="849"/>
        <v>-1.1770244821092319</v>
      </c>
      <c r="U2926" s="318">
        <f t="shared" si="849"/>
        <v>-1.1288180610889498</v>
      </c>
      <c r="V2926" s="318">
        <f t="shared" si="849"/>
        <v>-1.0268562401263779</v>
      </c>
      <c r="W2926" s="318">
        <f t="shared" si="849"/>
        <v>-1.1933821535123172</v>
      </c>
      <c r="X2926" s="318">
        <f t="shared" si="849"/>
        <v>-1.1027359017308669</v>
      </c>
      <c r="Y2926" s="318">
        <f t="shared" si="849"/>
        <v>-1.1659513590843886</v>
      </c>
      <c r="Z2926" s="480">
        <f t="shared" si="849"/>
        <v>-1.383981154299164</v>
      </c>
      <c r="AA2926" s="480">
        <f t="shared" si="849"/>
        <v>-1.4302920806985782</v>
      </c>
      <c r="AB2926" s="481">
        <f t="shared" si="849"/>
        <v>-1.272836178496533</v>
      </c>
      <c r="AC2926" s="482">
        <f t="shared" si="849"/>
        <v>-1.3012103461660587</v>
      </c>
      <c r="AD2926" s="1"/>
      <c r="AE2926" s="1"/>
      <c r="AF2926" s="1"/>
      <c r="AG2926" s="24"/>
      <c r="AJ2926" s="105"/>
      <c r="AK2926" s="105"/>
      <c r="AL2926" s="105"/>
      <c r="AM2926" s="105"/>
    </row>
    <row r="2927" spans="1:42" hidden="1" x14ac:dyDescent="0.25">
      <c r="A2927" s="3456"/>
      <c r="B2927" s="3457"/>
      <c r="C2927" s="228"/>
      <c r="D2927" s="405" t="s">
        <v>111</v>
      </c>
      <c r="E2927" s="406">
        <f>(E2816+E2823-E2844-E2851-E2858-E2865-E2872-E2879-E2886-E2893-E2900-E2907-E2914)/(E2816+E2823)</f>
        <v>-3.1055900621118012E-2</v>
      </c>
      <c r="F2927" s="406">
        <f t="shared" ref="F2927:AC2927" si="850">(F2816+F2823-F2844-F2851-F2858-F2865-F2872-F2879-F2886-F2893-F2900-F2907-F2914)/(F2816+F2823)</f>
        <v>-6.6225165562913907E-3</v>
      </c>
      <c r="G2927" s="406">
        <f t="shared" si="850"/>
        <v>-0.02</v>
      </c>
      <c r="H2927" s="741">
        <f t="shared" si="850"/>
        <v>-2.0689655172413793E-2</v>
      </c>
      <c r="I2927" s="741">
        <f t="shared" si="850"/>
        <v>-4.3749999999999997E-2</v>
      </c>
      <c r="J2927" s="741">
        <f t="shared" si="850"/>
        <v>0</v>
      </c>
      <c r="K2927" s="741">
        <f t="shared" si="850"/>
        <v>-4.7619047619047623E-3</v>
      </c>
      <c r="L2927" s="741">
        <f t="shared" si="850"/>
        <v>-4.5248868778280547E-3</v>
      </c>
      <c r="M2927" s="741">
        <f t="shared" si="850"/>
        <v>-4.2735042735042739E-3</v>
      </c>
      <c r="N2927" s="741">
        <f t="shared" si="850"/>
        <v>-4.3668122270742356E-3</v>
      </c>
      <c r="O2927" s="741">
        <f t="shared" si="850"/>
        <v>4.1841004184100415E-3</v>
      </c>
      <c r="P2927" s="741">
        <f t="shared" si="850"/>
        <v>9.3457943925233638E-3</v>
      </c>
      <c r="Q2927" s="741">
        <f t="shared" si="850"/>
        <v>-1.3953488372093023E-2</v>
      </c>
      <c r="R2927" s="741">
        <f t="shared" si="850"/>
        <v>-9.3457943925233638E-3</v>
      </c>
      <c r="S2927" s="741">
        <f t="shared" si="850"/>
        <v>-1.9704433497536946E-2</v>
      </c>
      <c r="T2927" s="741">
        <f t="shared" si="850"/>
        <v>-1.9512195121951219E-2</v>
      </c>
      <c r="U2927" s="741">
        <f t="shared" si="850"/>
        <v>-1.4563106796116505E-2</v>
      </c>
      <c r="V2927" s="741">
        <f t="shared" si="850"/>
        <v>-4.5662100456621002E-3</v>
      </c>
      <c r="W2927" s="741">
        <f t="shared" si="850"/>
        <v>-9.1743119266055051E-3</v>
      </c>
      <c r="X2927" s="741">
        <f t="shared" si="850"/>
        <v>0</v>
      </c>
      <c r="Y2927" s="741">
        <f>(Y2816+Y2823-Y2844-Y2851-Y2858-Y2865-Y2872-Y2879-Y2886-Y2893-Y2900-Y2907-Y2914)/(Y2816+Y2823)</f>
        <v>-8.5836909871244635E-3</v>
      </c>
      <c r="Z2927" s="406">
        <f t="shared" si="850"/>
        <v>0</v>
      </c>
      <c r="AA2927" s="406">
        <f t="shared" si="850"/>
        <v>-2.0833333333333332E-2</v>
      </c>
      <c r="AB2927" s="407">
        <f t="shared" si="850"/>
        <v>-1.7857142857142856E-2</v>
      </c>
      <c r="AC2927" s="408">
        <f t="shared" si="850"/>
        <v>-9.9667774086378384E-3</v>
      </c>
      <c r="AD2927" s="1"/>
      <c r="AE2927" s="24"/>
      <c r="AF2927" s="1"/>
      <c r="AG2927" s="24"/>
      <c r="AJ2927" s="105"/>
      <c r="AK2927" s="105"/>
      <c r="AL2927" s="105"/>
      <c r="AM2927" s="105"/>
    </row>
    <row r="2928" spans="1:42" ht="15.75" hidden="1" customHeight="1" thickBot="1" x14ac:dyDescent="0.3">
      <c r="A2928" s="3458"/>
      <c r="B2928" s="3459"/>
      <c r="C2928" s="229"/>
      <c r="D2928" s="141" t="s">
        <v>112</v>
      </c>
      <c r="E2928" s="409">
        <f>(E2820+E2827-E2848-E2855-E2862-E2869-E2876-E2883-E2890-E2897-E2904-E2911-E2918)/(E2820+E2827)</f>
        <v>-1.3275835683204487E-2</v>
      </c>
      <c r="F2928" s="409">
        <f t="shared" ref="F2928:AC2928" si="851">(F2820+F2827-F2848-F2855-F2862-F2869-F2876-F2883-F2890-F2897-F2904-F2911-F2918)/(F2820+F2827)</f>
        <v>-9.8515246749539733E-3</v>
      </c>
      <c r="G2928" s="409">
        <f t="shared" si="851"/>
        <v>-1.0290059776326427E-2</v>
      </c>
      <c r="H2928" s="742">
        <f t="shared" si="851"/>
        <v>-9.7880482832242901E-3</v>
      </c>
      <c r="I2928" s="742">
        <f t="shared" si="851"/>
        <v>-1.0166548531890396E-2</v>
      </c>
      <c r="J2928" s="742">
        <f t="shared" si="851"/>
        <v>-1.1539660186289718E-2</v>
      </c>
      <c r="K2928" s="742">
        <f t="shared" si="851"/>
        <v>-9.002213026036477E-3</v>
      </c>
      <c r="L2928" s="742">
        <f t="shared" si="851"/>
        <v>-5.7695154130968851E-3</v>
      </c>
      <c r="M2928" s="742">
        <f t="shared" si="851"/>
        <v>-6.1284472798924803E-3</v>
      </c>
      <c r="N2928" s="742">
        <f t="shared" si="851"/>
        <v>-4.8074275871038009E-3</v>
      </c>
      <c r="O2928" s="742">
        <f t="shared" si="851"/>
        <v>-4.9582988751640149E-3</v>
      </c>
      <c r="P2928" s="742">
        <f t="shared" si="851"/>
        <v>-4.9126707375539745E-3</v>
      </c>
      <c r="Q2928" s="742">
        <f t="shared" si="851"/>
        <v>-5.4531201320257025E-3</v>
      </c>
      <c r="R2928" s="742">
        <f t="shared" si="851"/>
        <v>-7.1256696133339186E-3</v>
      </c>
      <c r="S2928" s="742">
        <f t="shared" si="851"/>
        <v>-6.5661644504781203E-3</v>
      </c>
      <c r="T2928" s="742">
        <f t="shared" si="851"/>
        <v>-6.3693085130482243E-3</v>
      </c>
      <c r="U2928" s="742">
        <f t="shared" si="851"/>
        <v>-9.3111413592262063E-3</v>
      </c>
      <c r="V2928" s="742">
        <f t="shared" si="851"/>
        <v>-8.6332077160013749E-3</v>
      </c>
      <c r="W2928" s="742">
        <f t="shared" si="851"/>
        <v>-6.5905795435231597E-3</v>
      </c>
      <c r="X2928" s="742">
        <f t="shared" si="851"/>
        <v>-5.321786460869813E-3</v>
      </c>
      <c r="Y2928" s="742">
        <f>(Y2820+Y2827-Y2848-Y2855-Y2862-Y2869-Y2876-Y2883-Y2890-Y2897-Y2904-Y2911-Y2918)/(Y2820+Y2827)</f>
        <v>-5.8593786617546937E-3</v>
      </c>
      <c r="Z2928" s="409">
        <f t="shared" si="851"/>
        <v>-7.2750346964376017E-3</v>
      </c>
      <c r="AA2928" s="409">
        <f t="shared" si="851"/>
        <v>-6.7630901341988866E-3</v>
      </c>
      <c r="AB2928" s="410">
        <f t="shared" si="851"/>
        <v>-1.0003238201312775E-2</v>
      </c>
      <c r="AC2928" s="411">
        <f t="shared" si="851"/>
        <v>-7.4679969919147172E-3</v>
      </c>
      <c r="AD2928" s="1"/>
      <c r="AE2928" s="24"/>
      <c r="AF2928" s="1"/>
    </row>
    <row r="2929" spans="1:40" ht="16.5" thickBot="1" x14ac:dyDescent="0.3">
      <c r="D2929" s="1202"/>
      <c r="E2929" s="1202"/>
      <c r="F2929" s="1202"/>
      <c r="G2929" s="1202"/>
      <c r="H2929" s="2132"/>
      <c r="I2929" s="1202"/>
      <c r="J2929" s="1202"/>
      <c r="K2929" s="1202"/>
      <c r="L2929" s="1202"/>
      <c r="M2929" s="1202"/>
      <c r="N2929" s="2132"/>
      <c r="O2929" s="1202"/>
      <c r="P2929" s="1202"/>
      <c r="Q2929" s="1202"/>
      <c r="R2929" s="1202"/>
      <c r="S2929" s="1202"/>
      <c r="T2929" s="1202"/>
      <c r="U2929" s="1202"/>
      <c r="V2929" s="1202"/>
      <c r="W2929" s="1202"/>
      <c r="X2929" s="1202"/>
      <c r="Y2929" s="2132"/>
      <c r="Z2929" s="1202"/>
      <c r="AA2929" s="1202"/>
      <c r="AB2929" s="1202"/>
      <c r="AC2929" s="1203"/>
      <c r="AG2929" s="1"/>
    </row>
    <row r="2930" spans="1:40" ht="16.5" thickBot="1" x14ac:dyDescent="0.3">
      <c r="A2930" s="3444" t="s">
        <v>399</v>
      </c>
      <c r="B2930" s="3521"/>
      <c r="C2930" s="418"/>
      <c r="D2930" s="483">
        <v>0</v>
      </c>
      <c r="E2930" s="414">
        <v>1</v>
      </c>
      <c r="F2930" s="415">
        <v>2</v>
      </c>
      <c r="G2930" s="415">
        <v>3</v>
      </c>
      <c r="H2930" s="743">
        <v>4</v>
      </c>
      <c r="I2930" s="743">
        <v>5</v>
      </c>
      <c r="J2930" s="743">
        <v>6</v>
      </c>
      <c r="K2930" s="743">
        <v>7</v>
      </c>
      <c r="L2930" s="743">
        <v>8</v>
      </c>
      <c r="M2930" s="743">
        <v>9</v>
      </c>
      <c r="N2930" s="743">
        <v>10</v>
      </c>
      <c r="O2930" s="743">
        <v>11</v>
      </c>
      <c r="P2930" s="743">
        <v>12</v>
      </c>
      <c r="Q2930" s="743">
        <v>13</v>
      </c>
      <c r="R2930" s="743">
        <v>14</v>
      </c>
      <c r="S2930" s="743">
        <v>15</v>
      </c>
      <c r="T2930" s="743">
        <v>16</v>
      </c>
      <c r="U2930" s="743">
        <v>17</v>
      </c>
      <c r="V2930" s="743">
        <v>18</v>
      </c>
      <c r="W2930" s="743">
        <v>19</v>
      </c>
      <c r="X2930" s="743">
        <v>20</v>
      </c>
      <c r="Y2930" s="743">
        <v>21</v>
      </c>
      <c r="Z2930" s="415">
        <v>22</v>
      </c>
      <c r="AA2930" s="415">
        <v>23</v>
      </c>
      <c r="AB2930" s="418">
        <v>24</v>
      </c>
      <c r="AC2930" s="574"/>
      <c r="AD2930" s="1"/>
      <c r="AE2930" s="1"/>
      <c r="AF2930" s="1"/>
      <c r="AG2930" s="2"/>
    </row>
    <row r="2931" spans="1:40" x14ac:dyDescent="0.25">
      <c r="A2931" s="575" t="s">
        <v>10</v>
      </c>
      <c r="B2931" s="349"/>
      <c r="C2931" s="576" t="s">
        <v>135</v>
      </c>
      <c r="D2931" s="236" t="s">
        <v>54</v>
      </c>
      <c r="E2931" s="744">
        <v>8</v>
      </c>
      <c r="F2931" s="349">
        <v>8</v>
      </c>
      <c r="G2931" s="349">
        <v>8</v>
      </c>
      <c r="H2931" s="485">
        <v>8</v>
      </c>
      <c r="I2931" s="485">
        <v>8</v>
      </c>
      <c r="J2931" s="485">
        <v>8</v>
      </c>
      <c r="K2931" s="485">
        <v>8</v>
      </c>
      <c r="L2931" s="485">
        <v>8</v>
      </c>
      <c r="M2931" s="485">
        <v>9</v>
      </c>
      <c r="N2931" s="485">
        <v>9</v>
      </c>
      <c r="O2931" s="485">
        <v>9</v>
      </c>
      <c r="P2931" s="485">
        <v>9</v>
      </c>
      <c r="Q2931" s="485">
        <v>9</v>
      </c>
      <c r="R2931" s="485">
        <v>9</v>
      </c>
      <c r="S2931" s="485">
        <v>9</v>
      </c>
      <c r="T2931" s="485">
        <v>9</v>
      </c>
      <c r="U2931" s="485">
        <v>9</v>
      </c>
      <c r="V2931" s="485">
        <v>9</v>
      </c>
      <c r="W2931" s="485">
        <v>9</v>
      </c>
      <c r="X2931" s="485">
        <v>9</v>
      </c>
      <c r="Y2931" s="485">
        <v>9</v>
      </c>
      <c r="Z2931" s="485">
        <v>9</v>
      </c>
      <c r="AA2931" s="349">
        <v>9</v>
      </c>
      <c r="AB2931" s="1024">
        <v>8</v>
      </c>
      <c r="AC2931" s="1169"/>
      <c r="AD2931" s="2"/>
      <c r="AE2931" s="2"/>
      <c r="AF2931" s="2"/>
      <c r="AG2931" s="10"/>
    </row>
    <row r="2932" spans="1:40" x14ac:dyDescent="0.25">
      <c r="A2932" s="1347" t="s">
        <v>11</v>
      </c>
      <c r="B2932" s="762"/>
      <c r="C2932" s="1348"/>
      <c r="D2932" s="1400" t="s">
        <v>54</v>
      </c>
      <c r="E2932" s="2408">
        <v>8</v>
      </c>
      <c r="F2932" s="762">
        <v>8</v>
      </c>
      <c r="G2932" s="762">
        <v>8</v>
      </c>
      <c r="H2932" s="2218">
        <v>8</v>
      </c>
      <c r="I2932" s="2218">
        <v>8</v>
      </c>
      <c r="J2932" s="2218">
        <v>8</v>
      </c>
      <c r="K2932" s="2218">
        <v>8</v>
      </c>
      <c r="L2932" s="2218">
        <v>8</v>
      </c>
      <c r="M2932" s="2218">
        <v>8</v>
      </c>
      <c r="N2932" s="2218">
        <v>8</v>
      </c>
      <c r="O2932" s="2218">
        <v>8</v>
      </c>
      <c r="P2932" s="2218">
        <v>8</v>
      </c>
      <c r="Q2932" s="2218">
        <v>8</v>
      </c>
      <c r="R2932" s="2218">
        <v>8</v>
      </c>
      <c r="S2932" s="2218">
        <v>8</v>
      </c>
      <c r="T2932" s="2218">
        <v>8</v>
      </c>
      <c r="U2932" s="2218">
        <v>8</v>
      </c>
      <c r="V2932" s="2218">
        <v>8</v>
      </c>
      <c r="W2932" s="2218">
        <v>8</v>
      </c>
      <c r="X2932" s="2218">
        <v>8</v>
      </c>
      <c r="Y2932" s="2218">
        <v>8</v>
      </c>
      <c r="Z2932" s="2218">
        <v>8</v>
      </c>
      <c r="AA2932" s="762">
        <v>8</v>
      </c>
      <c r="AB2932" s="2517">
        <v>8</v>
      </c>
      <c r="AC2932" s="655"/>
      <c r="AD2932" s="10"/>
      <c r="AE2932" s="10"/>
      <c r="AF2932" s="10"/>
      <c r="AG2932" s="10"/>
    </row>
    <row r="2933" spans="1:40" ht="16.5" thickBot="1" x14ac:dyDescent="0.3">
      <c r="A2933" s="578" t="s">
        <v>400</v>
      </c>
      <c r="B2933" s="1670"/>
      <c r="C2933" s="579"/>
      <c r="D2933" s="141" t="s">
        <v>54</v>
      </c>
      <c r="E2933" s="636">
        <v>5</v>
      </c>
      <c r="F2933" s="1670">
        <v>5</v>
      </c>
      <c r="G2933" s="1670">
        <v>5</v>
      </c>
      <c r="H2933" s="488">
        <v>5</v>
      </c>
      <c r="I2933" s="488">
        <v>5</v>
      </c>
      <c r="J2933" s="488">
        <v>5</v>
      </c>
      <c r="K2933" s="488">
        <v>5</v>
      </c>
      <c r="L2933" s="488">
        <v>5</v>
      </c>
      <c r="M2933" s="488">
        <v>5</v>
      </c>
      <c r="N2933" s="488">
        <v>5</v>
      </c>
      <c r="O2933" s="488">
        <v>5</v>
      </c>
      <c r="P2933" s="488">
        <v>5</v>
      </c>
      <c r="Q2933" s="488">
        <v>5</v>
      </c>
      <c r="R2933" s="488">
        <v>5</v>
      </c>
      <c r="S2933" s="488">
        <v>5</v>
      </c>
      <c r="T2933" s="488">
        <v>5</v>
      </c>
      <c r="U2933" s="488">
        <v>5</v>
      </c>
      <c r="V2933" s="488">
        <v>5</v>
      </c>
      <c r="W2933" s="488">
        <v>5</v>
      </c>
      <c r="X2933" s="488">
        <v>5</v>
      </c>
      <c r="Y2933" s="488">
        <v>5</v>
      </c>
      <c r="Z2933" s="488">
        <v>5</v>
      </c>
      <c r="AA2933" s="1670">
        <v>5</v>
      </c>
      <c r="AB2933" s="828">
        <v>5</v>
      </c>
      <c r="AC2933" s="1173"/>
      <c r="AD2933" s="10"/>
      <c r="AE2933" s="10"/>
      <c r="AF2933" s="10"/>
      <c r="AG2933" s="10"/>
    </row>
    <row r="2934" spans="1:40" x14ac:dyDescent="0.25">
      <c r="A2934" s="3467" t="s">
        <v>43</v>
      </c>
      <c r="B2934" s="3454" t="s">
        <v>44</v>
      </c>
      <c r="C2934" s="125" t="s">
        <v>13</v>
      </c>
      <c r="D2934" s="122" t="s">
        <v>139</v>
      </c>
      <c r="E2934" s="138"/>
      <c r="F2934" s="136"/>
      <c r="G2934" s="136"/>
      <c r="H2934" s="91"/>
      <c r="I2934" s="91"/>
      <c r="J2934" s="91"/>
      <c r="K2934" s="91"/>
      <c r="L2934" s="91"/>
      <c r="M2934" s="91"/>
      <c r="N2934" s="91"/>
      <c r="O2934" s="91"/>
      <c r="P2934" s="91"/>
      <c r="Q2934" s="91"/>
      <c r="R2934" s="91"/>
      <c r="S2934" s="91"/>
      <c r="T2934" s="91"/>
      <c r="U2934" s="91"/>
      <c r="V2934" s="91"/>
      <c r="W2934" s="91"/>
      <c r="X2934" s="91"/>
      <c r="Y2934" s="91"/>
      <c r="Z2934" s="136"/>
      <c r="AA2934" s="136"/>
      <c r="AB2934" s="1222"/>
      <c r="AC2934" s="924"/>
      <c r="AD2934" s="10"/>
      <c r="AE2934" s="10"/>
      <c r="AF2934" s="10"/>
      <c r="AG2934" s="10"/>
    </row>
    <row r="2935" spans="1:40" x14ac:dyDescent="0.25">
      <c r="A2935" s="3468"/>
      <c r="B2935" s="3455"/>
      <c r="C2935" s="123" t="s">
        <v>14</v>
      </c>
      <c r="D2935" s="108" t="s">
        <v>139</v>
      </c>
      <c r="E2935" s="310"/>
      <c r="F2935" s="311"/>
      <c r="G2935" s="311"/>
      <c r="H2935" s="155"/>
      <c r="I2935" s="155"/>
      <c r="J2935" s="155"/>
      <c r="K2935" s="155"/>
      <c r="L2935" s="155"/>
      <c r="M2935" s="155"/>
      <c r="N2935" s="155"/>
      <c r="O2935" s="155"/>
      <c r="P2935" s="155"/>
      <c r="Q2935" s="155"/>
      <c r="R2935" s="155"/>
      <c r="S2935" s="155"/>
      <c r="T2935" s="155"/>
      <c r="U2935" s="155"/>
      <c r="V2935" s="155"/>
      <c r="W2935" s="155"/>
      <c r="X2935" s="155"/>
      <c r="Y2935" s="155"/>
      <c r="Z2935" s="311"/>
      <c r="AA2935" s="311"/>
      <c r="AB2935" s="1201"/>
      <c r="AC2935" s="640"/>
      <c r="AD2935" s="10"/>
      <c r="AE2935" s="10"/>
      <c r="AF2935" s="10"/>
      <c r="AG2935" s="10"/>
    </row>
    <row r="2936" spans="1:40" x14ac:dyDescent="0.25">
      <c r="A2936" s="3468"/>
      <c r="B2936" s="3455"/>
      <c r="C2936" s="123" t="s">
        <v>15</v>
      </c>
      <c r="D2936" s="108" t="s">
        <v>139</v>
      </c>
      <c r="E2936" s="310"/>
      <c r="F2936" s="311"/>
      <c r="G2936" s="311"/>
      <c r="H2936" s="155"/>
      <c r="I2936" s="155"/>
      <c r="J2936" s="155"/>
      <c r="K2936" s="155"/>
      <c r="L2936" s="155"/>
      <c r="M2936" s="155"/>
      <c r="N2936" s="155"/>
      <c r="O2936" s="155"/>
      <c r="P2936" s="155"/>
      <c r="Q2936" s="155"/>
      <c r="R2936" s="155"/>
      <c r="S2936" s="155"/>
      <c r="T2936" s="155"/>
      <c r="U2936" s="155"/>
      <c r="V2936" s="155"/>
      <c r="W2936" s="155"/>
      <c r="X2936" s="155"/>
      <c r="Y2936" s="155"/>
      <c r="Z2936" s="311"/>
      <c r="AA2936" s="311"/>
      <c r="AB2936" s="1201"/>
      <c r="AC2936" s="640"/>
      <c r="AD2936" s="10"/>
      <c r="AE2936" s="10"/>
      <c r="AF2936" s="10"/>
      <c r="AG2936" s="15"/>
    </row>
    <row r="2937" spans="1:40" x14ac:dyDescent="0.25">
      <c r="A2937" s="3468"/>
      <c r="B2937" s="3455"/>
      <c r="C2937" s="123" t="s">
        <v>17</v>
      </c>
      <c r="D2937" s="108"/>
      <c r="E2937" s="310"/>
      <c r="F2937" s="311"/>
      <c r="G2937" s="311"/>
      <c r="H2937" s="155"/>
      <c r="I2937" s="155"/>
      <c r="J2937" s="155"/>
      <c r="K2937" s="155"/>
      <c r="L2937" s="155"/>
      <c r="M2937" s="155"/>
      <c r="N2937" s="155"/>
      <c r="O2937" s="155"/>
      <c r="P2937" s="155"/>
      <c r="Q2937" s="155"/>
      <c r="R2937" s="155"/>
      <c r="S2937" s="155"/>
      <c r="T2937" s="155"/>
      <c r="U2937" s="155"/>
      <c r="V2937" s="155"/>
      <c r="W2937" s="155"/>
      <c r="X2937" s="155"/>
      <c r="Y2937" s="155"/>
      <c r="Z2937" s="311"/>
      <c r="AA2937" s="311"/>
      <c r="AB2937" s="1201"/>
      <c r="AC2937" s="640"/>
      <c r="AD2937" s="15"/>
      <c r="AE2937" s="15"/>
      <c r="AF2937" s="15"/>
      <c r="AG2937" s="15"/>
    </row>
    <row r="2938" spans="1:40" ht="16.5" thickBot="1" x14ac:dyDescent="0.3">
      <c r="A2938" s="3613"/>
      <c r="B2938" s="3528"/>
      <c r="C2938" s="450" t="s">
        <v>22</v>
      </c>
      <c r="D2938" s="128"/>
      <c r="E2938" s="925"/>
      <c r="F2938" s="792"/>
      <c r="G2938" s="792"/>
      <c r="H2938" s="94"/>
      <c r="I2938" s="94"/>
      <c r="J2938" s="94"/>
      <c r="K2938" s="94"/>
      <c r="L2938" s="94"/>
      <c r="M2938" s="94"/>
      <c r="N2938" s="94"/>
      <c r="O2938" s="94"/>
      <c r="P2938" s="94"/>
      <c r="Q2938" s="94"/>
      <c r="R2938" s="94"/>
      <c r="S2938" s="94"/>
      <c r="T2938" s="94"/>
      <c r="U2938" s="94"/>
      <c r="V2938" s="94"/>
      <c r="W2938" s="94"/>
      <c r="X2938" s="94"/>
      <c r="Y2938" s="94"/>
      <c r="Z2938" s="792"/>
      <c r="AA2938" s="792"/>
      <c r="AB2938" s="1208"/>
      <c r="AC2938" s="926"/>
      <c r="AD2938" s="15"/>
      <c r="AE2938" s="15"/>
      <c r="AF2938" s="15"/>
      <c r="AG2938" s="15"/>
    </row>
    <row r="2939" spans="1:40" x14ac:dyDescent="0.25">
      <c r="A2939" s="3467" t="s">
        <v>48</v>
      </c>
      <c r="B2939" s="3454" t="s">
        <v>49</v>
      </c>
      <c r="C2939" s="121" t="s">
        <v>13</v>
      </c>
      <c r="D2939" s="113" t="s">
        <v>139</v>
      </c>
      <c r="E2939" s="1098"/>
      <c r="F2939" s="643"/>
      <c r="G2939" s="643"/>
      <c r="H2939" s="203"/>
      <c r="I2939" s="203"/>
      <c r="J2939" s="203"/>
      <c r="K2939" s="203"/>
      <c r="L2939" s="203"/>
      <c r="M2939" s="203"/>
      <c r="N2939" s="203"/>
      <c r="O2939" s="203"/>
      <c r="P2939" s="203"/>
      <c r="Q2939" s="203"/>
      <c r="R2939" s="203"/>
      <c r="S2939" s="203"/>
      <c r="T2939" s="203"/>
      <c r="U2939" s="203"/>
      <c r="V2939" s="203"/>
      <c r="W2939" s="203"/>
      <c r="X2939" s="203"/>
      <c r="Y2939" s="203"/>
      <c r="Z2939" s="643"/>
      <c r="AA2939" s="643"/>
      <c r="AB2939" s="1205"/>
      <c r="AC2939" s="1206"/>
      <c r="AD2939" s="15"/>
      <c r="AE2939" s="15"/>
      <c r="AF2939" s="15"/>
      <c r="AG2939" s="15"/>
    </row>
    <row r="2940" spans="1:40" x14ac:dyDescent="0.25">
      <c r="A2940" s="3468"/>
      <c r="B2940" s="3455"/>
      <c r="C2940" s="123" t="s">
        <v>14</v>
      </c>
      <c r="D2940" s="108" t="s">
        <v>139</v>
      </c>
      <c r="E2940" s="310"/>
      <c r="F2940" s="311"/>
      <c r="G2940" s="311"/>
      <c r="H2940" s="155"/>
      <c r="I2940" s="155"/>
      <c r="J2940" s="155"/>
      <c r="K2940" s="155"/>
      <c r="L2940" s="155"/>
      <c r="M2940" s="155"/>
      <c r="N2940" s="155"/>
      <c r="O2940" s="155"/>
      <c r="P2940" s="155"/>
      <c r="Q2940" s="155"/>
      <c r="R2940" s="155"/>
      <c r="S2940" s="155"/>
      <c r="T2940" s="155"/>
      <c r="U2940" s="155"/>
      <c r="V2940" s="155"/>
      <c r="W2940" s="155"/>
      <c r="X2940" s="155"/>
      <c r="Y2940" s="155"/>
      <c r="Z2940" s="311"/>
      <c r="AA2940" s="311"/>
      <c r="AB2940" s="1201"/>
      <c r="AC2940" s="640"/>
      <c r="AD2940" s="15"/>
      <c r="AE2940" s="15"/>
      <c r="AF2940" s="15"/>
      <c r="AG2940" s="15"/>
    </row>
    <row r="2941" spans="1:40" x14ac:dyDescent="0.25">
      <c r="A2941" s="3468"/>
      <c r="B2941" s="3455"/>
      <c r="C2941" s="123" t="s">
        <v>15</v>
      </c>
      <c r="D2941" s="108" t="s">
        <v>139</v>
      </c>
      <c r="E2941" s="310"/>
      <c r="F2941" s="311"/>
      <c r="G2941" s="311"/>
      <c r="H2941" s="155"/>
      <c r="I2941" s="155"/>
      <c r="J2941" s="155"/>
      <c r="K2941" s="155"/>
      <c r="L2941" s="155"/>
      <c r="M2941" s="155"/>
      <c r="N2941" s="155"/>
      <c r="O2941" s="155"/>
      <c r="P2941" s="155"/>
      <c r="Q2941" s="155"/>
      <c r="R2941" s="155"/>
      <c r="S2941" s="155"/>
      <c r="T2941" s="155"/>
      <c r="U2941" s="155"/>
      <c r="V2941" s="155"/>
      <c r="W2941" s="155"/>
      <c r="X2941" s="155"/>
      <c r="Y2941" s="155"/>
      <c r="Z2941" s="311"/>
      <c r="AA2941" s="311"/>
      <c r="AB2941" s="1201"/>
      <c r="AC2941" s="640"/>
      <c r="AD2941" s="15"/>
      <c r="AE2941" s="15"/>
      <c r="AF2941" s="15"/>
      <c r="AG2941" s="15"/>
      <c r="AJ2941" s="395"/>
      <c r="AK2941" s="395"/>
      <c r="AL2941" s="395"/>
      <c r="AM2941" s="395"/>
      <c r="AN2941" s="395"/>
    </row>
    <row r="2942" spans="1:40" x14ac:dyDescent="0.25">
      <c r="A2942" s="3468"/>
      <c r="B2942" s="3455"/>
      <c r="C2942" s="123" t="s">
        <v>17</v>
      </c>
      <c r="D2942" s="108"/>
      <c r="E2942" s="310"/>
      <c r="F2942" s="311"/>
      <c r="G2942" s="311"/>
      <c r="H2942" s="155"/>
      <c r="I2942" s="155"/>
      <c r="J2942" s="155"/>
      <c r="K2942" s="155"/>
      <c r="L2942" s="155"/>
      <c r="M2942" s="155"/>
      <c r="N2942" s="155"/>
      <c r="O2942" s="155"/>
      <c r="P2942" s="155"/>
      <c r="Q2942" s="155"/>
      <c r="R2942" s="155"/>
      <c r="S2942" s="155"/>
      <c r="T2942" s="155"/>
      <c r="U2942" s="155"/>
      <c r="V2942" s="155"/>
      <c r="W2942" s="155"/>
      <c r="X2942" s="155"/>
      <c r="Y2942" s="155"/>
      <c r="Z2942" s="311"/>
      <c r="AA2942" s="311"/>
      <c r="AB2942" s="1201"/>
      <c r="AC2942" s="640"/>
      <c r="AD2942" s="15"/>
      <c r="AE2942" s="15"/>
      <c r="AF2942" s="15"/>
      <c r="AG2942" s="15"/>
      <c r="AJ2942" s="395"/>
      <c r="AK2942" s="395"/>
      <c r="AL2942" s="395"/>
      <c r="AM2942" s="395"/>
      <c r="AN2942" s="395"/>
    </row>
    <row r="2943" spans="1:40" ht="16.5" thickBot="1" x14ac:dyDescent="0.3">
      <c r="A2943" s="3613"/>
      <c r="B2943" s="3528"/>
      <c r="C2943" s="450" t="s">
        <v>22</v>
      </c>
      <c r="D2943" s="128"/>
      <c r="E2943" s="925"/>
      <c r="F2943" s="792"/>
      <c r="G2943" s="792"/>
      <c r="H2943" s="94"/>
      <c r="I2943" s="94"/>
      <c r="J2943" s="94"/>
      <c r="K2943" s="94"/>
      <c r="L2943" s="94"/>
      <c r="M2943" s="94"/>
      <c r="N2943" s="94"/>
      <c r="O2943" s="94"/>
      <c r="P2943" s="94"/>
      <c r="Q2943" s="94"/>
      <c r="R2943" s="94"/>
      <c r="S2943" s="94"/>
      <c r="T2943" s="94"/>
      <c r="U2943" s="94"/>
      <c r="V2943" s="94"/>
      <c r="W2943" s="94"/>
      <c r="X2943" s="94"/>
      <c r="Y2943" s="94"/>
      <c r="Z2943" s="792"/>
      <c r="AA2943" s="792"/>
      <c r="AB2943" s="1208"/>
      <c r="AC2943" s="926"/>
      <c r="AD2943" s="15"/>
      <c r="AE2943" s="15"/>
      <c r="AF2943" s="15"/>
      <c r="AG2943" s="15"/>
      <c r="AJ2943" s="395"/>
      <c r="AK2943" s="395"/>
      <c r="AL2943" s="395"/>
      <c r="AM2943" s="395"/>
      <c r="AN2943" s="395"/>
    </row>
    <row r="2944" spans="1:40" x14ac:dyDescent="0.25">
      <c r="A2944" s="3467" t="s">
        <v>401</v>
      </c>
      <c r="B2944" s="3454" t="s">
        <v>402</v>
      </c>
      <c r="C2944" s="121" t="s">
        <v>13</v>
      </c>
      <c r="D2944" s="113" t="s">
        <v>139</v>
      </c>
      <c r="E2944" s="1098"/>
      <c r="F2944" s="643"/>
      <c r="G2944" s="643"/>
      <c r="H2944" s="203"/>
      <c r="I2944" s="203"/>
      <c r="J2944" s="203"/>
      <c r="K2944" s="203"/>
      <c r="L2944" s="203"/>
      <c r="M2944" s="203"/>
      <c r="N2944" s="203"/>
      <c r="O2944" s="203"/>
      <c r="P2944" s="203"/>
      <c r="Q2944" s="203"/>
      <c r="R2944" s="203"/>
      <c r="S2944" s="203"/>
      <c r="T2944" s="203"/>
      <c r="U2944" s="203"/>
      <c r="V2944" s="203"/>
      <c r="W2944" s="203"/>
      <c r="X2944" s="203"/>
      <c r="Y2944" s="203"/>
      <c r="Z2944" s="643"/>
      <c r="AA2944" s="643"/>
      <c r="AB2944" s="1205"/>
      <c r="AC2944" s="1206"/>
      <c r="AD2944" s="15"/>
      <c r="AE2944" s="15"/>
      <c r="AF2944" s="15"/>
      <c r="AG2944" s="15"/>
      <c r="AJ2944" s="395"/>
      <c r="AK2944" s="395"/>
      <c r="AL2944" s="395"/>
      <c r="AM2944" s="395"/>
      <c r="AN2944" s="395"/>
    </row>
    <row r="2945" spans="1:42" x14ac:dyDescent="0.25">
      <c r="A2945" s="3468"/>
      <c r="B2945" s="3455"/>
      <c r="C2945" s="123" t="s">
        <v>14</v>
      </c>
      <c r="D2945" s="108" t="s">
        <v>139</v>
      </c>
      <c r="E2945" s="310"/>
      <c r="F2945" s="311"/>
      <c r="G2945" s="311"/>
      <c r="H2945" s="155"/>
      <c r="I2945" s="155"/>
      <c r="J2945" s="155"/>
      <c r="K2945" s="155"/>
      <c r="L2945" s="155"/>
      <c r="M2945" s="155"/>
      <c r="N2945" s="155"/>
      <c r="O2945" s="155"/>
      <c r="P2945" s="155"/>
      <c r="Q2945" s="155"/>
      <c r="R2945" s="155"/>
      <c r="S2945" s="155"/>
      <c r="T2945" s="155"/>
      <c r="U2945" s="155"/>
      <c r="V2945" s="155"/>
      <c r="W2945" s="155"/>
      <c r="X2945" s="155"/>
      <c r="Y2945" s="155"/>
      <c r="Z2945" s="311"/>
      <c r="AA2945" s="311"/>
      <c r="AB2945" s="1201"/>
      <c r="AC2945" s="640"/>
      <c r="AD2945" s="15"/>
      <c r="AE2945" s="15"/>
      <c r="AF2945" s="15"/>
      <c r="AG2945" s="15"/>
      <c r="AJ2945" s="395"/>
      <c r="AK2945" s="395"/>
      <c r="AL2945" s="395"/>
      <c r="AM2945" s="395"/>
      <c r="AN2945" s="395"/>
    </row>
    <row r="2946" spans="1:42" x14ac:dyDescent="0.25">
      <c r="A2946" s="3468"/>
      <c r="B2946" s="3455"/>
      <c r="C2946" s="123" t="s">
        <v>15</v>
      </c>
      <c r="D2946" s="108" t="s">
        <v>139</v>
      </c>
      <c r="E2946" s="310"/>
      <c r="F2946" s="311"/>
      <c r="G2946" s="311"/>
      <c r="H2946" s="155"/>
      <c r="I2946" s="155"/>
      <c r="J2946" s="155"/>
      <c r="K2946" s="155"/>
      <c r="L2946" s="155"/>
      <c r="M2946" s="155"/>
      <c r="N2946" s="155"/>
      <c r="O2946" s="155"/>
      <c r="P2946" s="155"/>
      <c r="Q2946" s="155"/>
      <c r="R2946" s="155"/>
      <c r="S2946" s="155"/>
      <c r="T2946" s="155"/>
      <c r="U2946" s="155"/>
      <c r="V2946" s="155"/>
      <c r="W2946" s="155"/>
      <c r="X2946" s="155"/>
      <c r="Y2946" s="155"/>
      <c r="Z2946" s="311"/>
      <c r="AA2946" s="311"/>
      <c r="AB2946" s="1201"/>
      <c r="AC2946" s="640"/>
      <c r="AD2946" s="15"/>
      <c r="AE2946" s="15"/>
      <c r="AF2946" s="15"/>
      <c r="AG2946" s="15"/>
      <c r="AJ2946" s="395"/>
      <c r="AK2946" s="395"/>
      <c r="AL2946" s="395"/>
      <c r="AM2946" s="395"/>
      <c r="AN2946" s="395"/>
    </row>
    <row r="2947" spans="1:42" x14ac:dyDescent="0.25">
      <c r="A2947" s="3468"/>
      <c r="B2947" s="3455"/>
      <c r="C2947" s="123" t="s">
        <v>17</v>
      </c>
      <c r="D2947" s="108"/>
      <c r="E2947" s="310"/>
      <c r="F2947" s="311"/>
      <c r="G2947" s="311"/>
      <c r="H2947" s="155"/>
      <c r="I2947" s="155"/>
      <c r="J2947" s="155"/>
      <c r="K2947" s="155"/>
      <c r="L2947" s="155"/>
      <c r="M2947" s="155"/>
      <c r="N2947" s="155"/>
      <c r="O2947" s="155"/>
      <c r="P2947" s="155"/>
      <c r="Q2947" s="155"/>
      <c r="R2947" s="155"/>
      <c r="S2947" s="155"/>
      <c r="T2947" s="155"/>
      <c r="U2947" s="155"/>
      <c r="V2947" s="155"/>
      <c r="W2947" s="155"/>
      <c r="X2947" s="155"/>
      <c r="Y2947" s="155"/>
      <c r="Z2947" s="311"/>
      <c r="AA2947" s="311"/>
      <c r="AB2947" s="1201"/>
      <c r="AC2947" s="640"/>
      <c r="AD2947" s="15"/>
      <c r="AE2947" s="15"/>
      <c r="AF2947" s="15"/>
      <c r="AG2947" s="15"/>
      <c r="AJ2947" s="395"/>
      <c r="AK2947" s="395"/>
      <c r="AL2947" s="395"/>
      <c r="AM2947" s="395"/>
      <c r="AN2947" s="395"/>
    </row>
    <row r="2948" spans="1:42" ht="16.5" thickBot="1" x14ac:dyDescent="0.3">
      <c r="A2948" s="3613"/>
      <c r="B2948" s="3528"/>
      <c r="C2948" s="450" t="s">
        <v>22</v>
      </c>
      <c r="D2948" s="114"/>
      <c r="E2948" s="925"/>
      <c r="F2948" s="792"/>
      <c r="G2948" s="792"/>
      <c r="H2948" s="94"/>
      <c r="I2948" s="94"/>
      <c r="J2948" s="94"/>
      <c r="K2948" s="94"/>
      <c r="L2948" s="94"/>
      <c r="M2948" s="94"/>
      <c r="N2948" s="94"/>
      <c r="O2948" s="94"/>
      <c r="P2948" s="94"/>
      <c r="Q2948" s="94"/>
      <c r="R2948" s="94"/>
      <c r="S2948" s="94"/>
      <c r="T2948" s="94"/>
      <c r="U2948" s="94"/>
      <c r="V2948" s="94"/>
      <c r="W2948" s="94"/>
      <c r="X2948" s="94"/>
      <c r="Y2948" s="94"/>
      <c r="Z2948" s="792"/>
      <c r="AA2948" s="792"/>
      <c r="AB2948" s="1208"/>
      <c r="AC2948" s="1209"/>
      <c r="AD2948" s="15"/>
      <c r="AE2948" s="15"/>
      <c r="AF2948" s="15"/>
      <c r="AJ2948" s="14"/>
      <c r="AK2948" s="14"/>
      <c r="AL2948" s="15"/>
      <c r="AM2948" s="14"/>
      <c r="AN2948" s="395"/>
    </row>
    <row r="2949" spans="1:42" x14ac:dyDescent="0.25">
      <c r="A2949" s="3614" t="s">
        <v>403</v>
      </c>
      <c r="B2949" s="3617" t="s">
        <v>404</v>
      </c>
      <c r="C2949" s="121" t="s">
        <v>13</v>
      </c>
      <c r="D2949" s="113" t="s">
        <v>820</v>
      </c>
      <c r="E2949" s="306">
        <v>1794</v>
      </c>
      <c r="F2949" s="71">
        <v>1635</v>
      </c>
      <c r="G2949" s="71">
        <v>1491</v>
      </c>
      <c r="H2949" s="71">
        <v>1461</v>
      </c>
      <c r="I2949" s="71">
        <v>1464</v>
      </c>
      <c r="J2949" s="71">
        <v>1560</v>
      </c>
      <c r="K2949" s="71">
        <v>1815</v>
      </c>
      <c r="L2949" s="71">
        <v>2181</v>
      </c>
      <c r="M2949" s="71">
        <v>2529</v>
      </c>
      <c r="N2949" s="71">
        <v>2985</v>
      </c>
      <c r="O2949" s="71">
        <v>3171</v>
      </c>
      <c r="P2949" s="71">
        <v>3153</v>
      </c>
      <c r="Q2949" s="71">
        <v>3084</v>
      </c>
      <c r="R2949" s="71">
        <v>3021</v>
      </c>
      <c r="S2949" s="71">
        <v>3036</v>
      </c>
      <c r="T2949" s="71">
        <v>3012</v>
      </c>
      <c r="U2949" s="71">
        <v>3015</v>
      </c>
      <c r="V2949" s="71">
        <v>2922</v>
      </c>
      <c r="W2949" s="71">
        <v>2892</v>
      </c>
      <c r="X2949" s="71">
        <v>2850</v>
      </c>
      <c r="Y2949" s="71">
        <v>2748</v>
      </c>
      <c r="Z2949" s="71">
        <v>2655</v>
      </c>
      <c r="AA2949" s="71">
        <v>2346</v>
      </c>
      <c r="AB2949" s="392">
        <v>1950</v>
      </c>
      <c r="AC2949" s="106">
        <f>SUM(E2949:AB2949)</f>
        <v>58770</v>
      </c>
      <c r="AD2949" s="70">
        <v>40000</v>
      </c>
      <c r="AE2949" s="71">
        <v>100</v>
      </c>
      <c r="AF2949" s="72">
        <v>300</v>
      </c>
      <c r="AJ2949" s="428"/>
      <c r="AK2949" s="429"/>
      <c r="AL2949" s="428"/>
      <c r="AM2949" s="15"/>
      <c r="AN2949" s="395"/>
    </row>
    <row r="2950" spans="1:42" x14ac:dyDescent="0.25">
      <c r="A2950" s="3615"/>
      <c r="B2950" s="3618"/>
      <c r="C2950" s="123" t="s">
        <v>14</v>
      </c>
      <c r="D2950" s="122" t="s">
        <v>820</v>
      </c>
      <c r="E2950" s="307">
        <v>561</v>
      </c>
      <c r="F2950" s="308">
        <v>558</v>
      </c>
      <c r="G2950" s="308">
        <v>534</v>
      </c>
      <c r="H2950" s="308">
        <v>534</v>
      </c>
      <c r="I2950" s="308">
        <v>540</v>
      </c>
      <c r="J2950" s="308">
        <v>543</v>
      </c>
      <c r="K2950" s="308">
        <v>567</v>
      </c>
      <c r="L2950" s="308">
        <v>666</v>
      </c>
      <c r="M2950" s="308">
        <v>735</v>
      </c>
      <c r="N2950" s="308">
        <v>849</v>
      </c>
      <c r="O2950" s="308">
        <v>903</v>
      </c>
      <c r="P2950" s="308">
        <v>909</v>
      </c>
      <c r="Q2950" s="308">
        <v>912</v>
      </c>
      <c r="R2950" s="308">
        <v>918</v>
      </c>
      <c r="S2950" s="308">
        <v>912</v>
      </c>
      <c r="T2950" s="308">
        <v>897</v>
      </c>
      <c r="U2950" s="308">
        <v>897</v>
      </c>
      <c r="V2950" s="308">
        <v>894</v>
      </c>
      <c r="W2950" s="308">
        <v>879</v>
      </c>
      <c r="X2950" s="308">
        <v>837</v>
      </c>
      <c r="Y2950" s="308">
        <v>789</v>
      </c>
      <c r="Z2950" s="308">
        <v>759</v>
      </c>
      <c r="AA2950" s="308">
        <v>711</v>
      </c>
      <c r="AB2950" s="393">
        <v>600</v>
      </c>
      <c r="AC2950" s="107">
        <f>SUM(E2950:AB2950)</f>
        <v>17904</v>
      </c>
      <c r="AD2950" s="73"/>
      <c r="AE2950" s="155"/>
      <c r="AF2950" s="74"/>
      <c r="AJ2950" s="15"/>
      <c r="AK2950" s="15"/>
      <c r="AL2950" s="15"/>
      <c r="AM2950" s="15"/>
      <c r="AN2950" s="395"/>
    </row>
    <row r="2951" spans="1:42" x14ac:dyDescent="0.25">
      <c r="A2951" s="3615"/>
      <c r="B2951" s="3618"/>
      <c r="C2951" s="123" t="s">
        <v>15</v>
      </c>
      <c r="D2951" s="108" t="s">
        <v>54</v>
      </c>
      <c r="E2951" s="1698">
        <v>92</v>
      </c>
      <c r="F2951" s="1474">
        <v>90</v>
      </c>
      <c r="G2951" s="1474">
        <v>91</v>
      </c>
      <c r="H2951" s="1701">
        <v>81</v>
      </c>
      <c r="I2951" s="1701">
        <v>84</v>
      </c>
      <c r="J2951" s="1701">
        <v>93</v>
      </c>
      <c r="K2951" s="1701">
        <v>116</v>
      </c>
      <c r="L2951" s="1701">
        <v>135</v>
      </c>
      <c r="M2951" s="1701">
        <v>162</v>
      </c>
      <c r="N2951" s="1701">
        <v>170</v>
      </c>
      <c r="O2951" s="1701">
        <v>186</v>
      </c>
      <c r="P2951" s="1701">
        <v>179</v>
      </c>
      <c r="Q2951" s="1701">
        <v>174</v>
      </c>
      <c r="R2951" s="1701">
        <v>179</v>
      </c>
      <c r="S2951" s="1701">
        <v>172</v>
      </c>
      <c r="T2951" s="1701">
        <v>168</v>
      </c>
      <c r="U2951" s="1701">
        <v>166</v>
      </c>
      <c r="V2951" s="1701">
        <v>167</v>
      </c>
      <c r="W2951" s="1701">
        <v>163</v>
      </c>
      <c r="X2951" s="1701">
        <v>160</v>
      </c>
      <c r="Y2951" s="1701">
        <v>156</v>
      </c>
      <c r="Z2951" s="1474">
        <v>143</v>
      </c>
      <c r="AA2951" s="1474">
        <v>121</v>
      </c>
      <c r="AB2951" s="1751">
        <v>107</v>
      </c>
      <c r="AC2951" s="107">
        <f>AVERAGE(E2951:AB2951)</f>
        <v>139.79166666666666</v>
      </c>
      <c r="AD2951" s="76">
        <f>SQRT(MIN((E2949*E2949+E2950*E2950),(F2949*F2949+F2950*F2950),(G2949*G2949+G2950*G2950),(H2949*H2949+H2950*H2950),(I2949*I2949+I2950*I2950),(J2949*J2949+J2950*J2950),(K2949*K2949+K2950*K2950),(L2949*L2949+L2950*L2950),(M2949*M2949+M2950*M2950),(N2949*N2949+N2950*N2950),(O2949*O2949+O2950*O2950),(P2949*P2949+P2950*P2950),(R2949*R2949+R2950*R2950),(S2949*S2949+S2950*S2950),(T2949*T2949+T2950*T2950),(U2949*U2949+U2950*U2950),(V2949*V2949+V2950*V2950),(W2949*W2949+W2950*W2950),(X2949*X2949+X2950*X2950),(V2949*V2949+V2950*V2950),(Z2949*Z2949+Z2950*Z2950),(AA2949*AA2949+AA2950*AA2950),(AB2949*AB2949+AB2950*AB2950)))/AD2949</f>
        <v>3.8888277475352388E-2</v>
      </c>
      <c r="AE2951" s="76">
        <f>SQRT(MAX((E2949*E2949+E2950*E2950),(F2949*F2949+F2950*F2950),(G2949*G2949+G2950*G2950),(H2949*H2949+H2950*H2950),(I2949*I2949+I2950*I2950),(J2949*J2949+J2950*J2950),(K2949*K2949+K2950*K2950),(L2949*L2949+L2950*L2950),(M2949*M2949+M2950*M2950),(N2949*N2949+N2950*N2950),(O2949*O2949+O2950*O2950),(P2949*P2949+P2950*P2950),(R2949*R2949+R2950*R2950),(S2949*S2949+S2950*S2950),(T2949*T2949+T2950*T2950),(U2949*U2949+U2950*U2950),(V2949*V2949+V2950*V2950),(W2949*W2949+W2950*W2950),(X2949*X2949+X2950*X2950),(V2949*V2949+V2950*V2950),(Z2949*Z2949+Z2950*Z2950),(AA2949*AA2949+AA2950*AA2950),(AB2949*AB2949+AB2950*AB2950)))/AD2949</f>
        <v>8.2426671957564798E-2</v>
      </c>
      <c r="AF2951" s="77"/>
      <c r="AJ2951" s="15"/>
      <c r="AK2951" s="15"/>
      <c r="AL2951" s="15"/>
      <c r="AM2951" s="15"/>
      <c r="AN2951" s="395"/>
    </row>
    <row r="2952" spans="1:42" ht="16.5" thickBot="1" x14ac:dyDescent="0.3">
      <c r="A2952" s="3616"/>
      <c r="B2952" s="3619"/>
      <c r="C2952" s="123" t="s">
        <v>17</v>
      </c>
      <c r="D2952" s="114"/>
      <c r="E2952" s="313">
        <f t="shared" ref="E2952:AB2952" si="852">E2950/E2949</f>
        <v>0.31270903010033446</v>
      </c>
      <c r="F2952" s="314">
        <f t="shared" si="852"/>
        <v>0.34128440366972479</v>
      </c>
      <c r="G2952" s="314">
        <f t="shared" si="852"/>
        <v>0.35814889336016098</v>
      </c>
      <c r="H2952" s="314">
        <f t="shared" si="852"/>
        <v>0.3655030800821355</v>
      </c>
      <c r="I2952" s="314">
        <f t="shared" si="852"/>
        <v>0.36885245901639346</v>
      </c>
      <c r="J2952" s="314">
        <f t="shared" si="852"/>
        <v>0.34807692307692306</v>
      </c>
      <c r="K2952" s="314">
        <f t="shared" si="852"/>
        <v>0.31239669421487604</v>
      </c>
      <c r="L2952" s="314">
        <f t="shared" si="852"/>
        <v>0.30536451169188444</v>
      </c>
      <c r="M2952" s="314">
        <f t="shared" si="852"/>
        <v>0.29062870699881377</v>
      </c>
      <c r="N2952" s="314">
        <f t="shared" si="852"/>
        <v>0.28442211055276384</v>
      </c>
      <c r="O2952" s="314">
        <f t="shared" si="852"/>
        <v>0.28476821192052981</v>
      </c>
      <c r="P2952" s="314">
        <f t="shared" si="852"/>
        <v>0.28829686013320649</v>
      </c>
      <c r="Q2952" s="314">
        <f t="shared" si="852"/>
        <v>0.29571984435797666</v>
      </c>
      <c r="R2952" s="314">
        <f t="shared" si="852"/>
        <v>0.30387288977159882</v>
      </c>
      <c r="S2952" s="314">
        <f t="shared" si="852"/>
        <v>0.30039525691699603</v>
      </c>
      <c r="T2952" s="314">
        <f t="shared" si="852"/>
        <v>0.29780876494023906</v>
      </c>
      <c r="U2952" s="314">
        <f t="shared" si="852"/>
        <v>0.29751243781094527</v>
      </c>
      <c r="V2952" s="314">
        <f t="shared" si="852"/>
        <v>0.3059548254620123</v>
      </c>
      <c r="W2952" s="314">
        <f t="shared" si="852"/>
        <v>0.30394190871369292</v>
      </c>
      <c r="X2952" s="314">
        <f t="shared" si="852"/>
        <v>0.29368421052631577</v>
      </c>
      <c r="Y2952" s="314">
        <f>Y2950/Y2949</f>
        <v>0.28711790393013098</v>
      </c>
      <c r="Z2952" s="314">
        <f t="shared" si="852"/>
        <v>0.28587570621468927</v>
      </c>
      <c r="AA2952" s="314">
        <f t="shared" si="852"/>
        <v>0.3030690537084399</v>
      </c>
      <c r="AB2952" s="336">
        <f t="shared" si="852"/>
        <v>0.30769230769230771</v>
      </c>
      <c r="AC2952" s="431">
        <f>MAX(E2952:AB2952)</f>
        <v>0.36885245901639346</v>
      </c>
      <c r="AD2952" s="73"/>
      <c r="AE2952" s="155"/>
      <c r="AF2952" s="74"/>
      <c r="AJ2952" s="15"/>
      <c r="AK2952" s="15"/>
      <c r="AL2952" s="15"/>
      <c r="AM2952" s="15"/>
      <c r="AN2952" s="395"/>
    </row>
    <row r="2953" spans="1:42" hidden="1" x14ac:dyDescent="0.25">
      <c r="A2953" s="2024"/>
      <c r="B2953" s="2027"/>
      <c r="C2953" s="124" t="s">
        <v>116</v>
      </c>
      <c r="D2953" s="122"/>
      <c r="E2953" s="310"/>
      <c r="F2953" s="311"/>
      <c r="G2953" s="311"/>
      <c r="H2953" s="155"/>
      <c r="I2953" s="155"/>
      <c r="J2953" s="155"/>
      <c r="K2953" s="155"/>
      <c r="L2953" s="155"/>
      <c r="M2953" s="155"/>
      <c r="N2953" s="155"/>
      <c r="O2953" s="155"/>
      <c r="P2953" s="155"/>
      <c r="Q2953" s="155"/>
      <c r="R2953" s="155"/>
      <c r="S2953" s="155"/>
      <c r="T2953" s="155"/>
      <c r="U2953" s="155"/>
      <c r="V2953" s="155"/>
      <c r="W2953" s="155"/>
      <c r="X2953" s="155"/>
      <c r="Y2953" s="155"/>
      <c r="Z2953" s="311"/>
      <c r="AA2953" s="311"/>
      <c r="AB2953" s="864"/>
      <c r="AC2953" s="108"/>
      <c r="AD2953" s="73"/>
      <c r="AE2953" s="155"/>
      <c r="AF2953" s="74"/>
      <c r="AJ2953" s="15"/>
      <c r="AK2953" s="15"/>
      <c r="AL2953" s="15"/>
      <c r="AM2953" s="15"/>
      <c r="AN2953" s="395"/>
    </row>
    <row r="2954" spans="1:42" s="181" customFormat="1" hidden="1" x14ac:dyDescent="0.25">
      <c r="A2954" s="2024"/>
      <c r="B2954" s="2027"/>
      <c r="C2954" s="124" t="s">
        <v>117</v>
      </c>
      <c r="D2954" s="108"/>
      <c r="E2954" s="310"/>
      <c r="F2954" s="311"/>
      <c r="G2954" s="311"/>
      <c r="H2954" s="155"/>
      <c r="I2954" s="155"/>
      <c r="J2954" s="155"/>
      <c r="K2954" s="155"/>
      <c r="L2954" s="155"/>
      <c r="M2954" s="155"/>
      <c r="N2954" s="155"/>
      <c r="O2954" s="155"/>
      <c r="P2954" s="155"/>
      <c r="Q2954" s="155"/>
      <c r="R2954" s="155"/>
      <c r="S2954" s="155"/>
      <c r="T2954" s="155"/>
      <c r="U2954" s="155"/>
      <c r="V2954" s="155"/>
      <c r="W2954" s="155"/>
      <c r="X2954" s="155"/>
      <c r="Y2954" s="155"/>
      <c r="Z2954" s="311"/>
      <c r="AA2954" s="311"/>
      <c r="AB2954" s="864"/>
      <c r="AC2954" s="108"/>
      <c r="AD2954" s="73"/>
      <c r="AE2954" s="155"/>
      <c r="AF2954" s="74"/>
      <c r="AH2954" s="778"/>
      <c r="AI2954" s="779"/>
      <c r="AJ2954" s="779"/>
      <c r="AK2954" s="779"/>
      <c r="AL2954" s="780"/>
      <c r="AM2954" s="780"/>
      <c r="AN2954" s="189"/>
      <c r="AO2954" s="189"/>
      <c r="AP2954" s="189"/>
    </row>
    <row r="2955" spans="1:42" ht="16.5" hidden="1" thickBot="1" x14ac:dyDescent="0.3">
      <c r="A2955" s="3393" t="s">
        <v>42</v>
      </c>
      <c r="B2955" s="3394"/>
      <c r="C2955" s="3395"/>
      <c r="D2955" s="114"/>
      <c r="E2955" s="178">
        <f>SQRT(E2949*E2949+E2950*E2950)/E3003/1.73</f>
        <v>103.67500914612711</v>
      </c>
      <c r="F2955" s="179">
        <f t="shared" ref="F2955:AB2955" si="853">SQRT(F2949*F2949+F2950*F2950)/F3003/1.73</f>
        <v>95.015278980743119</v>
      </c>
      <c r="G2955" s="179">
        <f t="shared" si="853"/>
        <v>87.186427534967933</v>
      </c>
      <c r="H2955" s="79">
        <f t="shared" si="853"/>
        <v>85.308436839241409</v>
      </c>
      <c r="I2955" s="79">
        <f t="shared" si="853"/>
        <v>85.576297799049044</v>
      </c>
      <c r="J2955" s="79">
        <f t="shared" si="853"/>
        <v>90.846688458092103</v>
      </c>
      <c r="K2955" s="79">
        <f t="shared" si="853"/>
        <v>104.87926850282084</v>
      </c>
      <c r="L2955" s="79">
        <f t="shared" si="853"/>
        <v>126.74635148882987</v>
      </c>
      <c r="M2955" s="79">
        <f t="shared" si="853"/>
        <v>147.94324169216839</v>
      </c>
      <c r="N2955" s="79">
        <f t="shared" si="853"/>
        <v>171.66188773257034</v>
      </c>
      <c r="O2955" s="79">
        <f t="shared" si="853"/>
        <v>182.72473679762092</v>
      </c>
      <c r="P2955" s="79">
        <f t="shared" si="853"/>
        <v>181.68315798237569</v>
      </c>
      <c r="Q2955" s="79">
        <f t="shared" si="853"/>
        <v>177.72203428319142</v>
      </c>
      <c r="R2955" s="79">
        <f t="shared" si="853"/>
        <v>174.81664864040866</v>
      </c>
      <c r="S2955" s="79">
        <f t="shared" si="853"/>
        <v>175.34762739950864</v>
      </c>
      <c r="T2955" s="79">
        <f t="shared" si="853"/>
        <v>173.83799444094143</v>
      </c>
      <c r="U2955" s="79">
        <f t="shared" si="853"/>
        <v>173.49895788835025</v>
      </c>
      <c r="V2955" s="79">
        <f t="shared" si="853"/>
        <v>168.54028952124284</v>
      </c>
      <c r="W2955" s="79">
        <f t="shared" si="853"/>
        <v>166.08233868364837</v>
      </c>
      <c r="X2955" s="79">
        <f t="shared" si="853"/>
        <v>162.74635668689342</v>
      </c>
      <c r="Y2955" s="79">
        <f>SQRT(Y2949*Y2949+Y2950*Y2950)/Y3003/1.73</f>
        <v>156.94356248976092</v>
      </c>
      <c r="Z2955" s="179">
        <f t="shared" si="853"/>
        <v>151.00865946310427</v>
      </c>
      <c r="AA2955" s="179">
        <f t="shared" si="853"/>
        <v>133.80353984241631</v>
      </c>
      <c r="AB2955" s="394">
        <f t="shared" si="853"/>
        <v>112.9615184102007</v>
      </c>
      <c r="AC2955" s="109">
        <f>AVERAGE(E2955:AB2955)</f>
        <v>141.27317961267804</v>
      </c>
      <c r="AD2955" s="78">
        <f>(AC2951-AC2955)/AC2951</f>
        <v>-1.0598006171169322E-2</v>
      </c>
      <c r="AE2955" s="79"/>
      <c r="AF2955" s="80"/>
      <c r="AJ2955" s="14"/>
      <c r="AK2955" s="14"/>
      <c r="AL2955" s="15"/>
      <c r="AM2955" s="14"/>
      <c r="AN2955" s="395"/>
    </row>
    <row r="2956" spans="1:42" x14ac:dyDescent="0.25">
      <c r="A2956" s="3467" t="s">
        <v>405</v>
      </c>
      <c r="B2956" s="3454" t="s">
        <v>406</v>
      </c>
      <c r="C2956" s="121" t="s">
        <v>13</v>
      </c>
      <c r="D2956" s="113" t="s">
        <v>820</v>
      </c>
      <c r="E2956" s="306">
        <v>2178</v>
      </c>
      <c r="F2956" s="71">
        <v>1995</v>
      </c>
      <c r="G2956" s="71">
        <v>1911</v>
      </c>
      <c r="H2956" s="71">
        <v>1950</v>
      </c>
      <c r="I2956" s="71">
        <v>1974</v>
      </c>
      <c r="J2956" s="71">
        <v>2199</v>
      </c>
      <c r="K2956" s="71">
        <v>2643</v>
      </c>
      <c r="L2956" s="71">
        <v>3195</v>
      </c>
      <c r="M2956" s="71">
        <v>3774</v>
      </c>
      <c r="N2956" s="71">
        <v>4101</v>
      </c>
      <c r="O2956" s="71">
        <v>4251</v>
      </c>
      <c r="P2956" s="71">
        <v>4113</v>
      </c>
      <c r="Q2956" s="71">
        <v>3939</v>
      </c>
      <c r="R2956" s="71">
        <v>4035</v>
      </c>
      <c r="S2956" s="71">
        <v>3909</v>
      </c>
      <c r="T2956" s="71">
        <v>3714</v>
      </c>
      <c r="U2956" s="71">
        <v>3594</v>
      </c>
      <c r="V2956" s="71">
        <v>3483</v>
      </c>
      <c r="W2956" s="71">
        <v>3471</v>
      </c>
      <c r="X2956" s="71">
        <v>3486</v>
      </c>
      <c r="Y2956" s="71">
        <v>3390</v>
      </c>
      <c r="Z2956" s="71">
        <v>3144</v>
      </c>
      <c r="AA2956" s="71">
        <v>2808</v>
      </c>
      <c r="AB2956" s="72">
        <v>2454</v>
      </c>
      <c r="AC2956" s="106">
        <f>SUM(E2956:AB2956)</f>
        <v>75711</v>
      </c>
      <c r="AD2956" s="70">
        <v>40000</v>
      </c>
      <c r="AE2956" s="71">
        <v>100</v>
      </c>
      <c r="AF2956" s="72">
        <v>300</v>
      </c>
      <c r="AJ2956" s="428"/>
      <c r="AK2956" s="429"/>
      <c r="AL2956" s="428"/>
      <c r="AM2956" s="15"/>
      <c r="AN2956" s="395"/>
    </row>
    <row r="2957" spans="1:42" x14ac:dyDescent="0.25">
      <c r="A2957" s="3468"/>
      <c r="B2957" s="3455"/>
      <c r="C2957" s="123" t="s">
        <v>14</v>
      </c>
      <c r="D2957" s="108" t="s">
        <v>820</v>
      </c>
      <c r="E2957" s="307">
        <v>216</v>
      </c>
      <c r="F2957" s="308">
        <v>198</v>
      </c>
      <c r="G2957" s="308">
        <v>195</v>
      </c>
      <c r="H2957" s="308">
        <v>195</v>
      </c>
      <c r="I2957" s="308">
        <v>177</v>
      </c>
      <c r="J2957" s="308">
        <v>195</v>
      </c>
      <c r="K2957" s="308">
        <v>237</v>
      </c>
      <c r="L2957" s="308">
        <v>342</v>
      </c>
      <c r="M2957" s="308">
        <v>609</v>
      </c>
      <c r="N2957" s="308">
        <v>711</v>
      </c>
      <c r="O2957" s="308">
        <v>783</v>
      </c>
      <c r="P2957" s="308">
        <v>714</v>
      </c>
      <c r="Q2957" s="308">
        <v>609</v>
      </c>
      <c r="R2957" s="308">
        <v>804</v>
      </c>
      <c r="S2957" s="308">
        <v>768</v>
      </c>
      <c r="T2957" s="308">
        <v>663</v>
      </c>
      <c r="U2957" s="308">
        <v>558</v>
      </c>
      <c r="V2957" s="308">
        <v>546</v>
      </c>
      <c r="W2957" s="308">
        <v>495</v>
      </c>
      <c r="X2957" s="308">
        <v>453</v>
      </c>
      <c r="Y2957" s="308">
        <v>408</v>
      </c>
      <c r="Z2957" s="308">
        <v>351</v>
      </c>
      <c r="AA2957" s="308">
        <v>327</v>
      </c>
      <c r="AB2957" s="309">
        <v>252</v>
      </c>
      <c r="AC2957" s="107">
        <f>SUM(E2957:AB2957)</f>
        <v>10806</v>
      </c>
      <c r="AD2957" s="73"/>
      <c r="AE2957" s="155"/>
      <c r="AF2957" s="74"/>
      <c r="AJ2957" s="15"/>
      <c r="AK2957" s="15"/>
      <c r="AL2957" s="15"/>
      <c r="AM2957" s="15"/>
      <c r="AN2957" s="395"/>
    </row>
    <row r="2958" spans="1:42" x14ac:dyDescent="0.25">
      <c r="A2958" s="3468"/>
      <c r="B2958" s="3455"/>
      <c r="C2958" s="123" t="s">
        <v>15</v>
      </c>
      <c r="D2958" s="108" t="s">
        <v>54</v>
      </c>
      <c r="E2958" s="1699">
        <v>110</v>
      </c>
      <c r="F2958" s="1701">
        <v>103</v>
      </c>
      <c r="G2958" s="1701">
        <v>111</v>
      </c>
      <c r="H2958" s="1701">
        <v>104</v>
      </c>
      <c r="I2958" s="1701">
        <v>109</v>
      </c>
      <c r="J2958" s="1701">
        <v>128</v>
      </c>
      <c r="K2958" s="1701">
        <v>157</v>
      </c>
      <c r="L2958" s="1701">
        <v>194</v>
      </c>
      <c r="M2958" s="1701">
        <v>233</v>
      </c>
      <c r="N2958" s="1701">
        <v>230</v>
      </c>
      <c r="O2958" s="1701">
        <v>233</v>
      </c>
      <c r="P2958" s="1701">
        <v>219</v>
      </c>
      <c r="Q2958" s="1701">
        <v>218</v>
      </c>
      <c r="R2958" s="1701">
        <v>225</v>
      </c>
      <c r="S2958" s="1701">
        <v>212</v>
      </c>
      <c r="T2958" s="1701">
        <v>198</v>
      </c>
      <c r="U2958" s="1701">
        <v>193</v>
      </c>
      <c r="V2958" s="1701">
        <v>191</v>
      </c>
      <c r="W2958" s="1701">
        <v>191</v>
      </c>
      <c r="X2958" s="1701">
        <v>190</v>
      </c>
      <c r="Y2958" s="1701">
        <v>181</v>
      </c>
      <c r="Z2958" s="1701">
        <v>159</v>
      </c>
      <c r="AA2958" s="1701">
        <v>143</v>
      </c>
      <c r="AB2958" s="2116">
        <v>125</v>
      </c>
      <c r="AC2958" s="107">
        <f>AVERAGE(E2958:AB2958)</f>
        <v>173.20833333333334</v>
      </c>
      <c r="AD2958" s="76">
        <f>SQRT(MIN((E2956*E2956+E2957*E2957),(F2956*F2956+F2957*F2957),(G2956*G2956+G2957*G2957),(H2956*H2956+H2957*H2957),(I2956*I2956+I2957*I2957),(J2956*J2956+J2957*J2957),(K2956*K2956+K2957*K2957),(L2956*L2956+L2957*L2957),(M2956*M2956+M2957*M2957),(N2956*N2956+N2957*N2957),(O2956*O2956+O2957*O2957),(P2956*P2956+P2957*P2957),(R2956*R2956+R2957*R2957),(S2956*S2956+S2957*S2957),(T2956*T2956+T2957*T2957),(U2956*U2956+U2957*U2957),(V2956*V2956+V2957*V2957),(W2956*W2956+W2957*W2957),(X2956*X2956+X2957*X2957),(V2956*V2956+V2957*V2957),(Z2956*Z2956+Z2957*Z2957),(AA2956*AA2956+AA2957*AA2957),(AB2956*AB2956+AB2957*AB2957)))/AD2956</f>
        <v>4.8023080388496529E-2</v>
      </c>
      <c r="AE2958" s="76">
        <f>SQRT(MAX((E2956*E2956+E2957*E2957),(F2956*F2956+F2957*F2957),(G2956*G2956+G2957*G2957),(H2956*H2956+H2957*H2957),(I2956*I2956+I2957*I2957),(J2956*J2956+J2957*J2957),(K2956*K2956+K2957*K2957),(L2956*L2956+L2957*L2957),(M2956*M2956+M2957*M2957),(N2956*N2956+N2957*N2957),(O2956*O2956+O2957*O2957),(P2956*P2956+P2957*P2957),(R2956*R2956+R2957*R2957),(S2956*S2956+S2957*S2957),(T2956*T2956+T2957*T2957),(U2956*U2956+U2957*U2957),(V2956*V2956+V2957*V2957),(W2956*W2956+W2957*W2957),(X2956*X2956+X2957*X2957),(V2956*V2956+V2957*V2957),(Z2956*Z2956+Z2957*Z2957),(AA2956*AA2956+AA2957*AA2957),(AB2956*AB2956+AB2957*AB2957)))/AD2956</f>
        <v>0.10806274219174711</v>
      </c>
      <c r="AF2958" s="77"/>
      <c r="AJ2958" s="15"/>
      <c r="AK2958" s="15"/>
      <c r="AL2958" s="15"/>
      <c r="AM2958" s="15"/>
      <c r="AN2958" s="395"/>
    </row>
    <row r="2959" spans="1:42" ht="16.5" thickBot="1" x14ac:dyDescent="0.3">
      <c r="A2959" s="3613"/>
      <c r="B2959" s="3528"/>
      <c r="C2959" s="126" t="s">
        <v>17</v>
      </c>
      <c r="D2959" s="114"/>
      <c r="E2959" s="317">
        <f t="shared" ref="E2959:AB2959" si="854">E2957/E2956</f>
        <v>9.9173553719008267E-2</v>
      </c>
      <c r="F2959" s="318">
        <f t="shared" si="854"/>
        <v>9.9248120300751877E-2</v>
      </c>
      <c r="G2959" s="318">
        <f t="shared" si="854"/>
        <v>0.10204081632653061</v>
      </c>
      <c r="H2959" s="318">
        <f t="shared" si="854"/>
        <v>0.1</v>
      </c>
      <c r="I2959" s="318">
        <f t="shared" si="854"/>
        <v>8.9665653495440728E-2</v>
      </c>
      <c r="J2959" s="318">
        <f t="shared" si="854"/>
        <v>8.8676671214188263E-2</v>
      </c>
      <c r="K2959" s="318">
        <f t="shared" si="854"/>
        <v>8.9670828603859248E-2</v>
      </c>
      <c r="L2959" s="318">
        <f t="shared" si="854"/>
        <v>0.10704225352112676</v>
      </c>
      <c r="M2959" s="318">
        <f t="shared" si="854"/>
        <v>0.16136724960254373</v>
      </c>
      <c r="N2959" s="318">
        <f t="shared" si="854"/>
        <v>0.17337234820775421</v>
      </c>
      <c r="O2959" s="318">
        <f t="shared" si="854"/>
        <v>0.18419195483415668</v>
      </c>
      <c r="P2959" s="318">
        <f t="shared" si="854"/>
        <v>0.17359591539022612</v>
      </c>
      <c r="Q2959" s="318">
        <f t="shared" si="854"/>
        <v>0.15460776846915461</v>
      </c>
      <c r="R2959" s="318">
        <f t="shared" si="854"/>
        <v>0.19925650557620816</v>
      </c>
      <c r="S2959" s="318">
        <f t="shared" si="854"/>
        <v>0.19646968534151957</v>
      </c>
      <c r="T2959" s="318">
        <f t="shared" si="854"/>
        <v>0.17851373182552505</v>
      </c>
      <c r="U2959" s="318">
        <f t="shared" si="854"/>
        <v>0.15525876460767946</v>
      </c>
      <c r="V2959" s="318">
        <f t="shared" si="854"/>
        <v>0.15676141257536608</v>
      </c>
      <c r="W2959" s="318">
        <f t="shared" si="854"/>
        <v>0.14261019878997408</v>
      </c>
      <c r="X2959" s="318">
        <f t="shared" si="854"/>
        <v>0.12994836488812392</v>
      </c>
      <c r="Y2959" s="318">
        <f>Y2957/Y2956</f>
        <v>0.12035398230088495</v>
      </c>
      <c r="Z2959" s="318">
        <f t="shared" si="854"/>
        <v>0.11164122137404581</v>
      </c>
      <c r="AA2959" s="318">
        <f t="shared" si="854"/>
        <v>0.11645299145299146</v>
      </c>
      <c r="AB2959" s="369">
        <f t="shared" si="854"/>
        <v>0.10268948655256724</v>
      </c>
      <c r="AC2959" s="431">
        <f>MAX(E2959:AB2959)</f>
        <v>0.19925650557620816</v>
      </c>
      <c r="AD2959" s="73"/>
      <c r="AE2959" s="155"/>
      <c r="AF2959" s="74"/>
      <c r="AJ2959" s="15"/>
      <c r="AK2959" s="15"/>
      <c r="AL2959" s="15"/>
      <c r="AM2959" s="15"/>
      <c r="AN2959" s="395"/>
    </row>
    <row r="2960" spans="1:42" hidden="1" x14ac:dyDescent="0.25">
      <c r="A2960" s="2017"/>
      <c r="B2960" s="2020"/>
      <c r="C2960" s="356" t="s">
        <v>116</v>
      </c>
      <c r="D2960" s="122"/>
      <c r="E2960" s="2162"/>
      <c r="F2960" s="91"/>
      <c r="G2960" s="91"/>
      <c r="H2960" s="91"/>
      <c r="I2960" s="91"/>
      <c r="J2960" s="91"/>
      <c r="K2960" s="91"/>
      <c r="L2960" s="91"/>
      <c r="M2960" s="91"/>
      <c r="N2960" s="91"/>
      <c r="O2960" s="91"/>
      <c r="P2960" s="91"/>
      <c r="Q2960" s="91"/>
      <c r="R2960" s="91"/>
      <c r="S2960" s="91"/>
      <c r="T2960" s="91"/>
      <c r="U2960" s="91"/>
      <c r="V2960" s="91"/>
      <c r="W2960" s="91"/>
      <c r="X2960" s="91"/>
      <c r="Y2960" s="91"/>
      <c r="Z2960" s="91"/>
      <c r="AA2960" s="91"/>
      <c r="AB2960" s="381"/>
      <c r="AC2960" s="108"/>
      <c r="AD2960" s="73"/>
      <c r="AE2960" s="155"/>
      <c r="AF2960" s="74"/>
      <c r="AJ2960" s="15"/>
      <c r="AK2960" s="15"/>
      <c r="AL2960" s="15"/>
      <c r="AM2960" s="15"/>
      <c r="AN2960" s="395"/>
    </row>
    <row r="2961" spans="1:42" s="181" customFormat="1" hidden="1" x14ac:dyDescent="0.25">
      <c r="A2961" s="2024"/>
      <c r="B2961" s="2027"/>
      <c r="C2961" s="124" t="s">
        <v>117</v>
      </c>
      <c r="D2961" s="108"/>
      <c r="E2961" s="81"/>
      <c r="F2961" s="155"/>
      <c r="G2961" s="155"/>
      <c r="H2961" s="155"/>
      <c r="I2961" s="155"/>
      <c r="J2961" s="155"/>
      <c r="K2961" s="155"/>
      <c r="L2961" s="155"/>
      <c r="M2961" s="155"/>
      <c r="N2961" s="155"/>
      <c r="O2961" s="155"/>
      <c r="P2961" s="155"/>
      <c r="Q2961" s="155"/>
      <c r="R2961" s="155"/>
      <c r="S2961" s="155"/>
      <c r="T2961" s="155"/>
      <c r="U2961" s="155"/>
      <c r="V2961" s="155"/>
      <c r="W2961" s="155"/>
      <c r="X2961" s="155"/>
      <c r="Y2961" s="155"/>
      <c r="Z2961" s="155"/>
      <c r="AA2961" s="155"/>
      <c r="AB2961" s="316"/>
      <c r="AC2961" s="108"/>
      <c r="AD2961" s="73"/>
      <c r="AE2961" s="155"/>
      <c r="AF2961" s="74"/>
      <c r="AH2961" s="778"/>
      <c r="AI2961" s="779"/>
      <c r="AJ2961" s="779"/>
      <c r="AK2961" s="779"/>
      <c r="AL2961" s="780"/>
      <c r="AM2961" s="780"/>
      <c r="AN2961" s="189"/>
      <c r="AO2961" s="189"/>
      <c r="AP2961" s="189"/>
    </row>
    <row r="2962" spans="1:42" ht="16.5" hidden="1" thickBot="1" x14ac:dyDescent="0.3">
      <c r="A2962" s="3393" t="s">
        <v>42</v>
      </c>
      <c r="B2962" s="3394"/>
      <c r="C2962" s="3395"/>
      <c r="D2962" s="114"/>
      <c r="E2962" s="641">
        <f>SQRT(E2956*E2956+E2957*E2957)/E3002/1.73</f>
        <v>120.48910192283056</v>
      </c>
      <c r="F2962" s="79">
        <f t="shared" ref="F2962:AB2962" si="855">SQRT(F2956*F2956+F2957*F2957)/F3002/1.73</f>
        <v>109.94732351471471</v>
      </c>
      <c r="G2962" s="79">
        <f t="shared" si="855"/>
        <v>105.4473162579726</v>
      </c>
      <c r="H2962" s="79">
        <f t="shared" si="855"/>
        <v>107.37340745245999</v>
      </c>
      <c r="I2962" s="79">
        <f t="shared" si="855"/>
        <v>108.58940493098032</v>
      </c>
      <c r="J2962" s="79">
        <f t="shared" si="855"/>
        <v>121.18576952861355</v>
      </c>
      <c r="K2962" s="79">
        <f t="shared" si="855"/>
        <v>146.08338662893411</v>
      </c>
      <c r="L2962" s="79">
        <f t="shared" si="855"/>
        <v>178.76526957061029</v>
      </c>
      <c r="M2962" s="79">
        <f t="shared" si="855"/>
        <v>215.16288846004255</v>
      </c>
      <c r="N2962" s="79">
        <f t="shared" si="855"/>
        <v>230.22803634585787</v>
      </c>
      <c r="O2962" s="79">
        <f t="shared" si="855"/>
        <v>239.78507803301144</v>
      </c>
      <c r="P2962" s="79">
        <f t="shared" si="855"/>
        <v>230.91040430004435</v>
      </c>
      <c r="Q2962" s="79">
        <f t="shared" si="855"/>
        <v>220.05068404416247</v>
      </c>
      <c r="R2962" s="79">
        <f t="shared" si="855"/>
        <v>228.01730505808919</v>
      </c>
      <c r="S2962" s="79">
        <f t="shared" si="855"/>
        <v>220.35733252394107</v>
      </c>
      <c r="T2962" s="79">
        <f t="shared" si="855"/>
        <v>208.28644542627694</v>
      </c>
      <c r="U2962" s="79">
        <f t="shared" si="855"/>
        <v>200.41433634280003</v>
      </c>
      <c r="V2962" s="79">
        <f t="shared" si="855"/>
        <v>193.89934878656032</v>
      </c>
      <c r="W2962" s="79">
        <f t="shared" si="855"/>
        <v>192.28254414852478</v>
      </c>
      <c r="X2962" s="79">
        <f t="shared" si="855"/>
        <v>192.23946527120026</v>
      </c>
      <c r="Y2962" s="79">
        <f>SQRT(Y2956*Y2956+Y2957*Y2957)/Y3002/1.73</f>
        <v>187.25603209119438</v>
      </c>
      <c r="Z2962" s="79">
        <f t="shared" si="855"/>
        <v>172.51239836095306</v>
      </c>
      <c r="AA2962" s="79">
        <f t="shared" si="855"/>
        <v>154.01415101526115</v>
      </c>
      <c r="AB2962" s="1719">
        <f t="shared" si="855"/>
        <v>136.32472415954763</v>
      </c>
      <c r="AC2962" s="109">
        <f>AVERAGE(E2962:AB2962)</f>
        <v>175.81758975727436</v>
      </c>
      <c r="AD2962" s="78">
        <f>(AC2958-AC2962)/AC2958</f>
        <v>-1.5064266099250533E-2</v>
      </c>
      <c r="AE2962" s="79"/>
      <c r="AF2962" s="80"/>
      <c r="AJ2962" s="14"/>
      <c r="AK2962" s="14"/>
      <c r="AL2962" s="15"/>
      <c r="AM2962" s="14"/>
      <c r="AN2962" s="395"/>
    </row>
    <row r="2963" spans="1:42" x14ac:dyDescent="0.25">
      <c r="A2963" s="3467" t="s">
        <v>407</v>
      </c>
      <c r="B2963" s="3454" t="s">
        <v>408</v>
      </c>
      <c r="C2963" s="121" t="s">
        <v>13</v>
      </c>
      <c r="D2963" s="108" t="s">
        <v>820</v>
      </c>
      <c r="E2963" s="306">
        <v>2322</v>
      </c>
      <c r="F2963" s="71">
        <v>2082</v>
      </c>
      <c r="G2963" s="71">
        <v>1941</v>
      </c>
      <c r="H2963" s="71">
        <v>1920</v>
      </c>
      <c r="I2963" s="71">
        <v>1995</v>
      </c>
      <c r="J2963" s="71">
        <v>2127</v>
      </c>
      <c r="K2963" s="71">
        <v>2346</v>
      </c>
      <c r="L2963" s="71">
        <v>3063</v>
      </c>
      <c r="M2963" s="71">
        <v>3777</v>
      </c>
      <c r="N2963" s="71">
        <v>4257</v>
      </c>
      <c r="O2963" s="71">
        <v>4311</v>
      </c>
      <c r="P2963" s="71">
        <v>4134</v>
      </c>
      <c r="Q2963" s="71">
        <v>3969</v>
      </c>
      <c r="R2963" s="71">
        <v>3813</v>
      </c>
      <c r="S2963" s="71">
        <v>3918</v>
      </c>
      <c r="T2963" s="71">
        <v>3762</v>
      </c>
      <c r="U2963" s="71">
        <v>3759</v>
      </c>
      <c r="V2963" s="71">
        <v>3309</v>
      </c>
      <c r="W2963" s="71">
        <v>3285</v>
      </c>
      <c r="X2963" s="71">
        <v>3096</v>
      </c>
      <c r="Y2963" s="71">
        <v>3108</v>
      </c>
      <c r="Z2963" s="71">
        <v>3066</v>
      </c>
      <c r="AA2963" s="71">
        <v>2859</v>
      </c>
      <c r="AB2963" s="392">
        <v>2496</v>
      </c>
      <c r="AC2963" s="106">
        <f>SUM(E2963:AB2963)</f>
        <v>74715</v>
      </c>
      <c r="AD2963" s="70">
        <v>40000</v>
      </c>
      <c r="AE2963" s="71">
        <v>100</v>
      </c>
      <c r="AF2963" s="72">
        <v>300</v>
      </c>
      <c r="AJ2963" s="428"/>
      <c r="AK2963" s="429"/>
      <c r="AL2963" s="428"/>
      <c r="AM2963" s="15"/>
      <c r="AN2963" s="395"/>
    </row>
    <row r="2964" spans="1:42" x14ac:dyDescent="0.25">
      <c r="A2964" s="3468"/>
      <c r="B2964" s="3455"/>
      <c r="C2964" s="123" t="s">
        <v>14</v>
      </c>
      <c r="D2964" s="108" t="s">
        <v>820</v>
      </c>
      <c r="E2964" s="307">
        <v>765</v>
      </c>
      <c r="F2964" s="308">
        <v>777</v>
      </c>
      <c r="G2964" s="308">
        <v>762</v>
      </c>
      <c r="H2964" s="308">
        <v>744</v>
      </c>
      <c r="I2964" s="308">
        <v>729</v>
      </c>
      <c r="J2964" s="308">
        <v>765</v>
      </c>
      <c r="K2964" s="308">
        <v>762</v>
      </c>
      <c r="L2964" s="308">
        <v>834</v>
      </c>
      <c r="M2964" s="308">
        <v>1095</v>
      </c>
      <c r="N2964" s="308">
        <v>1296</v>
      </c>
      <c r="O2964" s="308">
        <v>1254</v>
      </c>
      <c r="P2964" s="308">
        <v>1281</v>
      </c>
      <c r="Q2964" s="308">
        <v>1203</v>
      </c>
      <c r="R2964" s="308">
        <v>1149</v>
      </c>
      <c r="S2964" s="308">
        <v>1224</v>
      </c>
      <c r="T2964" s="308">
        <v>1278</v>
      </c>
      <c r="U2964" s="308">
        <v>1221</v>
      </c>
      <c r="V2964" s="308">
        <v>1038</v>
      </c>
      <c r="W2964" s="308">
        <v>1068</v>
      </c>
      <c r="X2964" s="308">
        <v>882</v>
      </c>
      <c r="Y2964" s="308">
        <v>837</v>
      </c>
      <c r="Z2964" s="308">
        <v>828</v>
      </c>
      <c r="AA2964" s="308">
        <v>813</v>
      </c>
      <c r="AB2964" s="393">
        <v>792</v>
      </c>
      <c r="AC2964" s="107">
        <f>SUM(E2964:AB2964)</f>
        <v>23397</v>
      </c>
      <c r="AD2964" s="73"/>
      <c r="AE2964" s="155"/>
      <c r="AF2964" s="74"/>
      <c r="AJ2964" s="15"/>
      <c r="AK2964" s="15"/>
      <c r="AL2964" s="15"/>
      <c r="AM2964" s="15"/>
      <c r="AN2964" s="395"/>
    </row>
    <row r="2965" spans="1:42" x14ac:dyDescent="0.25">
      <c r="A2965" s="3468"/>
      <c r="B2965" s="3455"/>
      <c r="C2965" s="123" t="s">
        <v>15</v>
      </c>
      <c r="D2965" s="108" t="s">
        <v>54</v>
      </c>
      <c r="E2965" s="326">
        <v>121</v>
      </c>
      <c r="F2965" s="327">
        <v>114</v>
      </c>
      <c r="G2965" s="327">
        <v>115</v>
      </c>
      <c r="H2965" s="327">
        <v>111</v>
      </c>
      <c r="I2965" s="327">
        <v>123</v>
      </c>
      <c r="J2965" s="327">
        <v>132</v>
      </c>
      <c r="K2965" s="327">
        <v>173</v>
      </c>
      <c r="L2965" s="327">
        <v>222</v>
      </c>
      <c r="M2965" s="327">
        <v>243</v>
      </c>
      <c r="N2965" s="327">
        <v>243</v>
      </c>
      <c r="O2965" s="327">
        <v>242</v>
      </c>
      <c r="P2965" s="327">
        <v>240</v>
      </c>
      <c r="Q2965" s="327">
        <v>220</v>
      </c>
      <c r="R2965" s="327">
        <v>240</v>
      </c>
      <c r="S2965" s="327">
        <v>225</v>
      </c>
      <c r="T2965" s="327">
        <v>231</v>
      </c>
      <c r="U2965" s="327">
        <v>188</v>
      </c>
      <c r="V2965" s="327">
        <v>203</v>
      </c>
      <c r="W2965" s="327">
        <v>175</v>
      </c>
      <c r="X2965" s="327">
        <v>180</v>
      </c>
      <c r="Y2965" s="327">
        <v>179</v>
      </c>
      <c r="Z2965" s="327">
        <v>164</v>
      </c>
      <c r="AA2965" s="327">
        <v>146</v>
      </c>
      <c r="AB2965" s="1446">
        <v>169</v>
      </c>
      <c r="AC2965" s="107">
        <f>AVERAGE(E2965:AB2965)</f>
        <v>183.29166666666666</v>
      </c>
      <c r="AD2965" s="76">
        <f>SQRT(MIN((E2963*E2963+E2964*E2964),(F2963*F2963+F2964*F2964),(G2963*G2963+G2964*G2964),(H2963*H2963+H2964*H2964),(I2963*I2963+I2964*I2964),(J2963*J2963+J2964*J2964),(K2963*K2963+K2964*K2964),(L2963*L2963+L2964*L2964),(M2963*M2963+M2964*M2964),(N2963*N2963+N2964*N2964),(O2963*O2963+O2964*O2964),(P2963*P2963+P2964*P2964),(R2963*R2963+R2964*R2964),(S2963*S2963+S2964*S2964),(T2963*T2963+T2964*T2964),(U2963*U2963+U2964*U2964),(V2963*V2963+V2964*V2964),(W2963*W2963+W2964*W2964),(X2963*X2963+X2964*X2964),(V2963*V2963+V2964*V2964),(Z2963*Z2963+Z2964*Z2964),(AA2963*AA2963+AA2964*AA2964),(AB2963*AB2963+AB2964*AB2964)))/AD2963</f>
        <v>5.1477762189123949E-2</v>
      </c>
      <c r="AE2965" s="76">
        <f>SQRT(MAX((E2963*E2963+E2964*E2964),(F2963*F2963+F2964*F2964),(G2963*G2963+G2964*G2964),(H2963*H2963+H2964*H2964),(I2963*I2963+I2964*I2964),(J2963*J2963+J2964*J2964),(K2963*K2963+K2964*K2964),(L2963*L2963+L2964*L2964),(M2963*M2963+M2964*M2964),(N2963*N2963+N2964*N2964),(O2963*O2963+O2964*O2964),(P2963*P2963+P2964*P2964),(R2963*R2963+R2964*R2964),(S2963*S2963+S2964*S2964),(T2963*T2963+T2964*T2964),(U2963*U2963+U2964*U2964),(V2963*V2963+V2964*V2964),(W2963*W2963+W2964*W2964),(X2963*X2963+X2964*X2964),(V2963*V2963+V2964*V2964),(Z2963*Z2963+Z2964*Z2964),(AA2963*AA2963+AA2964*AA2964),(AB2963*AB2963+AB2964*AB2964)))/AD2963</f>
        <v>0.1122420292270235</v>
      </c>
      <c r="AF2965" s="77"/>
      <c r="AJ2965" s="15"/>
      <c r="AK2965" s="15"/>
      <c r="AL2965" s="15"/>
      <c r="AM2965" s="15"/>
      <c r="AN2965" s="395"/>
    </row>
    <row r="2966" spans="1:42" ht="16.5" thickBot="1" x14ac:dyDescent="0.3">
      <c r="A2966" s="3405"/>
      <c r="B2966" s="3408"/>
      <c r="C2966" s="123" t="s">
        <v>17</v>
      </c>
      <c r="D2966" s="114"/>
      <c r="E2966" s="313">
        <f t="shared" ref="E2966:AB2966" si="856">E2964/E2963</f>
        <v>0.32945736434108525</v>
      </c>
      <c r="F2966" s="314">
        <f t="shared" si="856"/>
        <v>0.37319884726224783</v>
      </c>
      <c r="G2966" s="314">
        <f t="shared" si="856"/>
        <v>0.39258114374034003</v>
      </c>
      <c r="H2966" s="314">
        <f t="shared" si="856"/>
        <v>0.38750000000000001</v>
      </c>
      <c r="I2966" s="314">
        <f t="shared" si="856"/>
        <v>0.36541353383458647</v>
      </c>
      <c r="J2966" s="314">
        <f t="shared" si="856"/>
        <v>0.35966149506346967</v>
      </c>
      <c r="K2966" s="314">
        <f t="shared" si="856"/>
        <v>0.32480818414322249</v>
      </c>
      <c r="L2966" s="314">
        <f t="shared" si="856"/>
        <v>0.27228207639569052</v>
      </c>
      <c r="M2966" s="314">
        <f t="shared" si="856"/>
        <v>0.28991262907069104</v>
      </c>
      <c r="N2966" s="314">
        <f t="shared" si="856"/>
        <v>0.30443974630021142</v>
      </c>
      <c r="O2966" s="314">
        <f t="shared" si="856"/>
        <v>0.29088378566457901</v>
      </c>
      <c r="P2966" s="314">
        <f t="shared" si="856"/>
        <v>0.30986937590711178</v>
      </c>
      <c r="Q2966" s="314">
        <f t="shared" si="856"/>
        <v>0.30309901738473166</v>
      </c>
      <c r="R2966" s="314">
        <f t="shared" si="856"/>
        <v>0.3013375295043273</v>
      </c>
      <c r="S2966" s="314">
        <f t="shared" si="856"/>
        <v>0.31240428790199082</v>
      </c>
      <c r="T2966" s="314">
        <f t="shared" si="856"/>
        <v>0.33971291866028708</v>
      </c>
      <c r="U2966" s="314">
        <f t="shared" si="856"/>
        <v>0.32482043096568236</v>
      </c>
      <c r="V2966" s="314">
        <f t="shared" si="856"/>
        <v>0.31368993653671806</v>
      </c>
      <c r="W2966" s="314">
        <f t="shared" si="856"/>
        <v>0.32511415525114157</v>
      </c>
      <c r="X2966" s="314">
        <f t="shared" si="856"/>
        <v>0.28488372093023256</v>
      </c>
      <c r="Y2966" s="314">
        <f>Y2964/Y2963</f>
        <v>0.26930501930501932</v>
      </c>
      <c r="Z2966" s="314">
        <f t="shared" si="856"/>
        <v>0.27005870841487278</v>
      </c>
      <c r="AA2966" s="314">
        <f t="shared" si="856"/>
        <v>0.28436516264428124</v>
      </c>
      <c r="AB2966" s="336">
        <f t="shared" si="856"/>
        <v>0.31730769230769229</v>
      </c>
      <c r="AC2966" s="431">
        <f>MAX(E2966:AB2966)</f>
        <v>0.39258114374034003</v>
      </c>
      <c r="AD2966" s="73"/>
      <c r="AE2966" s="155"/>
      <c r="AF2966" s="74"/>
      <c r="AJ2966" s="15"/>
      <c r="AK2966" s="15"/>
      <c r="AL2966" s="15"/>
      <c r="AM2966" s="15"/>
      <c r="AN2966" s="395"/>
    </row>
    <row r="2967" spans="1:42" hidden="1" x14ac:dyDescent="0.25">
      <c r="A2967" s="2326"/>
      <c r="B2967" s="2327"/>
      <c r="C2967" s="124" t="s">
        <v>116</v>
      </c>
      <c r="D2967" s="122"/>
      <c r="E2967" s="81"/>
      <c r="F2967" s="155"/>
      <c r="G2967" s="155"/>
      <c r="H2967" s="155"/>
      <c r="I2967" s="155"/>
      <c r="J2967" s="155"/>
      <c r="K2967" s="155"/>
      <c r="L2967" s="155"/>
      <c r="M2967" s="155"/>
      <c r="N2967" s="155"/>
      <c r="O2967" s="155"/>
      <c r="P2967" s="155"/>
      <c r="Q2967" s="155"/>
      <c r="R2967" s="155"/>
      <c r="S2967" s="155"/>
      <c r="T2967" s="155"/>
      <c r="U2967" s="155"/>
      <c r="V2967" s="155"/>
      <c r="W2967" s="155"/>
      <c r="X2967" s="155"/>
      <c r="Y2967" s="155"/>
      <c r="Z2967" s="155"/>
      <c r="AA2967" s="155"/>
      <c r="AB2967" s="316"/>
      <c r="AC2967" s="108"/>
      <c r="AD2967" s="73"/>
      <c r="AE2967" s="155"/>
      <c r="AF2967" s="74"/>
      <c r="AJ2967" s="15"/>
      <c r="AK2967" s="15"/>
      <c r="AL2967" s="15"/>
      <c r="AM2967" s="15"/>
      <c r="AN2967" s="395"/>
    </row>
    <row r="2968" spans="1:42" s="181" customFormat="1" hidden="1" x14ac:dyDescent="0.25">
      <c r="A2968" s="2024"/>
      <c r="B2968" s="2027"/>
      <c r="C2968" s="124" t="s">
        <v>117</v>
      </c>
      <c r="D2968" s="108"/>
      <c r="E2968" s="81"/>
      <c r="F2968" s="155"/>
      <c r="G2968" s="155"/>
      <c r="H2968" s="155"/>
      <c r="I2968" s="155"/>
      <c r="J2968" s="155"/>
      <c r="K2968" s="155"/>
      <c r="L2968" s="155"/>
      <c r="M2968" s="155"/>
      <c r="N2968" s="155"/>
      <c r="O2968" s="155"/>
      <c r="P2968" s="155"/>
      <c r="Q2968" s="155"/>
      <c r="R2968" s="155"/>
      <c r="S2968" s="155"/>
      <c r="T2968" s="155"/>
      <c r="U2968" s="155"/>
      <c r="V2968" s="155"/>
      <c r="W2968" s="155"/>
      <c r="X2968" s="155"/>
      <c r="Y2968" s="155"/>
      <c r="Z2968" s="155"/>
      <c r="AA2968" s="155"/>
      <c r="AB2968" s="316"/>
      <c r="AC2968" s="108"/>
      <c r="AD2968" s="73"/>
      <c r="AE2968" s="155"/>
      <c r="AF2968" s="74"/>
      <c r="AH2968" s="778"/>
      <c r="AI2968" s="779"/>
      <c r="AJ2968" s="779"/>
      <c r="AK2968" s="779"/>
      <c r="AL2968" s="780"/>
      <c r="AM2968" s="780"/>
      <c r="AN2968" s="189"/>
      <c r="AO2968" s="189"/>
      <c r="AP2968" s="189"/>
    </row>
    <row r="2969" spans="1:42" ht="16.5" hidden="1" thickBot="1" x14ac:dyDescent="0.3">
      <c r="A2969" s="3393" t="s">
        <v>42</v>
      </c>
      <c r="B2969" s="3394"/>
      <c r="C2969" s="3395"/>
      <c r="D2969" s="114"/>
      <c r="E2969" s="641">
        <f>SQRT(E2963*E2963+E2964*E2964)/E2999/1.73</f>
        <v>134.71524041552539</v>
      </c>
      <c r="F2969" s="79">
        <f t="shared" ref="F2969:AB2969" si="857">SQRT(F2963*F2963+F2964*F2964)/F2999/1.73</f>
        <v>122.10504822833025</v>
      </c>
      <c r="G2969" s="79">
        <f t="shared" si="857"/>
        <v>114.57481571950355</v>
      </c>
      <c r="H2969" s="79">
        <f t="shared" si="857"/>
        <v>112.81869915157428</v>
      </c>
      <c r="I2969" s="79">
        <f t="shared" si="857"/>
        <v>116.48557032033291</v>
      </c>
      <c r="J2969" s="79">
        <f t="shared" si="857"/>
        <v>124.0819250140119</v>
      </c>
      <c r="K2969" s="79">
        <f t="shared" si="857"/>
        <v>135.92078056669209</v>
      </c>
      <c r="L2969" s="79">
        <f t="shared" si="857"/>
        <v>176.44018305279047</v>
      </c>
      <c r="M2969" s="79">
        <f t="shared" si="857"/>
        <v>220.90728093150668</v>
      </c>
      <c r="N2969" s="79">
        <f t="shared" si="857"/>
        <v>249.97085552426145</v>
      </c>
      <c r="O2969" s="79">
        <f t="shared" si="857"/>
        <v>252.69634150091687</v>
      </c>
      <c r="P2969" s="79">
        <f t="shared" si="857"/>
        <v>243.35501579681892</v>
      </c>
      <c r="Q2969" s="79">
        <f t="shared" si="857"/>
        <v>232.29537829540504</v>
      </c>
      <c r="R2969" s="79">
        <f t="shared" si="857"/>
        <v>223.92418873156697</v>
      </c>
      <c r="S2969" s="79">
        <f t="shared" si="857"/>
        <v>230.58141419893852</v>
      </c>
      <c r="T2969" s="79">
        <f t="shared" si="857"/>
        <v>223.18940835234821</v>
      </c>
      <c r="U2969" s="79">
        <f t="shared" si="857"/>
        <v>220.94627803899954</v>
      </c>
      <c r="V2969" s="79">
        <f t="shared" si="857"/>
        <v>193.87002194822429</v>
      </c>
      <c r="W2969" s="79">
        <f t="shared" si="857"/>
        <v>192.1729352616955</v>
      </c>
      <c r="X2969" s="79">
        <f t="shared" si="857"/>
        <v>178.92302835695429</v>
      </c>
      <c r="Y2969" s="79">
        <f>SQRT(Y2963*Y2963+Y2964*Y2964)/Y2999/1.73</f>
        <v>179.07011424232834</v>
      </c>
      <c r="Z2969" s="79">
        <f t="shared" si="857"/>
        <v>176.00612381886339</v>
      </c>
      <c r="AA2969" s="79">
        <f t="shared" si="857"/>
        <v>164.57087884894892</v>
      </c>
      <c r="AB2969" s="1719">
        <f t="shared" si="857"/>
        <v>144.98709215599226</v>
      </c>
      <c r="AC2969" s="109">
        <f>AVERAGE(E2969:AB2969)</f>
        <v>181.85869243635537</v>
      </c>
      <c r="AD2969" s="78">
        <f>(AC2965-AC2969)/AC2965</f>
        <v>7.8179998925826128E-3</v>
      </c>
      <c r="AE2969" s="79"/>
      <c r="AF2969" s="80"/>
      <c r="AJ2969" s="14"/>
      <c r="AK2969" s="14"/>
      <c r="AL2969" s="15"/>
      <c r="AM2969" s="14"/>
      <c r="AN2969" s="395"/>
    </row>
    <row r="2970" spans="1:42" x14ac:dyDescent="0.25">
      <c r="A2970" s="3467" t="s">
        <v>409</v>
      </c>
      <c r="B2970" s="3454" t="s">
        <v>410</v>
      </c>
      <c r="C2970" s="121" t="s">
        <v>13</v>
      </c>
      <c r="D2970" s="108" t="s">
        <v>820</v>
      </c>
      <c r="E2970" s="306">
        <v>3330</v>
      </c>
      <c r="F2970" s="71">
        <v>3003</v>
      </c>
      <c r="G2970" s="71">
        <v>2841</v>
      </c>
      <c r="H2970" s="71">
        <v>2754</v>
      </c>
      <c r="I2970" s="71">
        <v>2814</v>
      </c>
      <c r="J2970" s="71">
        <v>3138</v>
      </c>
      <c r="K2970" s="71">
        <v>3702</v>
      </c>
      <c r="L2970" s="71">
        <v>4332</v>
      </c>
      <c r="M2970" s="71">
        <v>5067</v>
      </c>
      <c r="N2970" s="71">
        <v>5751</v>
      </c>
      <c r="O2970" s="71">
        <v>5982</v>
      </c>
      <c r="P2970" s="71">
        <v>6075</v>
      </c>
      <c r="Q2970" s="71">
        <v>6117</v>
      </c>
      <c r="R2970" s="71">
        <v>5898</v>
      </c>
      <c r="S2970" s="71">
        <v>5829</v>
      </c>
      <c r="T2970" s="71">
        <v>5667</v>
      </c>
      <c r="U2970" s="71">
        <v>5445</v>
      </c>
      <c r="V2970" s="71">
        <v>5190</v>
      </c>
      <c r="W2970" s="71">
        <v>5013</v>
      </c>
      <c r="X2970" s="71">
        <v>4863</v>
      </c>
      <c r="Y2970" s="71">
        <v>4695</v>
      </c>
      <c r="Z2970" s="71">
        <v>4467</v>
      </c>
      <c r="AA2970" s="71">
        <v>4083</v>
      </c>
      <c r="AB2970" s="392">
        <v>3642</v>
      </c>
      <c r="AC2970" s="106">
        <f>SUM(E2970:AB2970)</f>
        <v>109698</v>
      </c>
      <c r="AD2970" s="70">
        <v>40000</v>
      </c>
      <c r="AE2970" s="71">
        <v>100</v>
      </c>
      <c r="AF2970" s="72">
        <v>300</v>
      </c>
      <c r="AJ2970" s="428"/>
      <c r="AK2970" s="429"/>
      <c r="AL2970" s="428"/>
      <c r="AM2970" s="15"/>
      <c r="AN2970" s="395"/>
    </row>
    <row r="2971" spans="1:42" x14ac:dyDescent="0.25">
      <c r="A2971" s="3468"/>
      <c r="B2971" s="3455"/>
      <c r="C2971" s="123" t="s">
        <v>14</v>
      </c>
      <c r="D2971" s="108" t="s">
        <v>820</v>
      </c>
      <c r="E2971" s="307">
        <v>843</v>
      </c>
      <c r="F2971" s="308">
        <v>831</v>
      </c>
      <c r="G2971" s="308">
        <v>828</v>
      </c>
      <c r="H2971" s="308">
        <v>828</v>
      </c>
      <c r="I2971" s="308">
        <v>828</v>
      </c>
      <c r="J2971" s="308">
        <v>834</v>
      </c>
      <c r="K2971" s="308">
        <v>861</v>
      </c>
      <c r="L2971" s="308">
        <v>963</v>
      </c>
      <c r="M2971" s="308">
        <v>1104</v>
      </c>
      <c r="N2971" s="308">
        <v>1155</v>
      </c>
      <c r="O2971" s="308">
        <v>1173</v>
      </c>
      <c r="P2971" s="308">
        <v>1206</v>
      </c>
      <c r="Q2971" s="308">
        <v>1227</v>
      </c>
      <c r="R2971" s="308">
        <v>1215</v>
      </c>
      <c r="S2971" s="308">
        <v>1236</v>
      </c>
      <c r="T2971" s="308">
        <v>1197</v>
      </c>
      <c r="U2971" s="308">
        <v>1161</v>
      </c>
      <c r="V2971" s="308">
        <v>1107</v>
      </c>
      <c r="W2971" s="308">
        <v>1089</v>
      </c>
      <c r="X2971" s="308">
        <v>1047</v>
      </c>
      <c r="Y2971" s="308">
        <v>957</v>
      </c>
      <c r="Z2971" s="308">
        <v>945</v>
      </c>
      <c r="AA2971" s="308">
        <v>900</v>
      </c>
      <c r="AB2971" s="393">
        <v>870</v>
      </c>
      <c r="AC2971" s="107">
        <f>SUM(E2971:AB2971)</f>
        <v>24405</v>
      </c>
      <c r="AD2971" s="73"/>
      <c r="AE2971" s="155"/>
      <c r="AF2971" s="74"/>
      <c r="AJ2971" s="15"/>
      <c r="AK2971" s="15"/>
      <c r="AL2971" s="15"/>
      <c r="AM2971" s="15"/>
      <c r="AN2971" s="395"/>
    </row>
    <row r="2972" spans="1:42" x14ac:dyDescent="0.25">
      <c r="A2972" s="3468"/>
      <c r="B2972" s="3455"/>
      <c r="C2972" s="123" t="s">
        <v>15</v>
      </c>
      <c r="D2972" s="108" t="s">
        <v>54</v>
      </c>
      <c r="E2972" s="326">
        <v>181</v>
      </c>
      <c r="F2972" s="327">
        <v>167</v>
      </c>
      <c r="G2972" s="327">
        <v>164</v>
      </c>
      <c r="H2972" s="327">
        <v>161</v>
      </c>
      <c r="I2972" s="327">
        <v>166</v>
      </c>
      <c r="J2972" s="327">
        <v>197</v>
      </c>
      <c r="K2972" s="327">
        <v>227</v>
      </c>
      <c r="L2972" s="327">
        <v>266</v>
      </c>
      <c r="M2972" s="327">
        <v>315</v>
      </c>
      <c r="N2972" s="327">
        <v>345</v>
      </c>
      <c r="O2972" s="327">
        <v>354</v>
      </c>
      <c r="P2972" s="327">
        <v>353</v>
      </c>
      <c r="Q2972" s="327">
        <v>350</v>
      </c>
      <c r="R2972" s="327">
        <v>338</v>
      </c>
      <c r="S2972" s="327">
        <v>330</v>
      </c>
      <c r="T2972" s="327">
        <v>327</v>
      </c>
      <c r="U2972" s="327">
        <v>304</v>
      </c>
      <c r="V2972" s="327">
        <v>293</v>
      </c>
      <c r="W2972" s="327">
        <v>284</v>
      </c>
      <c r="X2972" s="327">
        <v>274</v>
      </c>
      <c r="Y2972" s="327">
        <v>260</v>
      </c>
      <c r="Z2972" s="327">
        <v>251</v>
      </c>
      <c r="AA2972" s="327">
        <v>220</v>
      </c>
      <c r="AB2972" s="1446">
        <v>197</v>
      </c>
      <c r="AC2972" s="107">
        <f>AVERAGE(E2972:AB2972)</f>
        <v>263.5</v>
      </c>
      <c r="AD2972" s="76">
        <f>SQRT(MIN((E2970*E2970+E2971*E2971),(F2970*F2970+F2971*F2971),(G2970*G2970+G2971*G2971),(H2970*H2970+H2971*H2971),(I2970*I2970+I2971*I2971),(J2970*J2970+J2971*J2971),(K2970*K2970+K2971*K2971),(L2970*L2970+L2971*L2971),(M2970*M2970+M2971*M2971),(N2970*N2970+N2971*N2971),(O2970*O2970+O2971*O2971),(P2970*P2970+P2971*P2971),(R2970*R2970+R2971*R2971),(S2970*S2970+S2971*S2971),(T2970*T2970+T2971*T2971),(U2970*U2970+U2971*U2971),(V2970*V2970+V2971*V2971),(W2970*W2970+W2971*W2971),(X2970*X2970+X2971*X2971),(V2970*V2970+V2971*V2971),(Z2970*Z2970+Z2971*Z2971),(AA2970*AA2970+AA2971*AA2971),(AB2970*AB2970+AB2971*AB2971)))/AD2970</f>
        <v>7.1894453889017065E-2</v>
      </c>
      <c r="AE2972" s="76">
        <f>SQRT(MAX((E2970*E2970+E2971*E2971),(F2970*F2970+F2971*F2971),(G2970*G2970+G2971*G2971),(H2970*H2970+H2971*H2971),(I2970*I2970+I2971*I2971),(J2970*J2970+J2971*J2971),(K2970*K2970+K2971*K2971),(L2970*L2970+L2971*L2971),(M2970*M2970+M2971*M2971),(N2970*N2970+N2971*N2971),(O2970*O2970+O2971*O2971),(P2970*P2970+P2971*P2971),(R2970*R2970+R2971*R2971),(S2970*S2970+S2971*S2971),(T2970*T2970+T2971*T2971),(U2970*U2970+U2971*U2971),(V2970*V2970+V2971*V2971),(W2970*W2970+W2971*W2971),(X2970*X2970+X2971*X2971),(V2970*V2970+V2971*V2971),(Z2970*Z2970+Z2971*Z2971),(AA2970*AA2970+AA2971*AA2971),(AB2970*AB2970+AB2971*AB2971)))/AD2970</f>
        <v>0.15483874878401724</v>
      </c>
      <c r="AF2972" s="77"/>
      <c r="AJ2972" s="15"/>
      <c r="AK2972" s="15"/>
      <c r="AL2972" s="15"/>
      <c r="AM2972" s="15"/>
      <c r="AN2972" s="395"/>
    </row>
    <row r="2973" spans="1:42" ht="16.5" thickBot="1" x14ac:dyDescent="0.3">
      <c r="A2973" s="3405"/>
      <c r="B2973" s="3408"/>
      <c r="C2973" s="123" t="s">
        <v>17</v>
      </c>
      <c r="D2973" s="108"/>
      <c r="E2973" s="313">
        <f t="shared" ref="E2973:AB2973" si="858">E2971/E2970</f>
        <v>0.25315315315315318</v>
      </c>
      <c r="F2973" s="314">
        <f t="shared" si="858"/>
        <v>0.27672327672327673</v>
      </c>
      <c r="G2973" s="314">
        <f t="shared" si="858"/>
        <v>0.29144667370644139</v>
      </c>
      <c r="H2973" s="314">
        <f t="shared" si="858"/>
        <v>0.30065359477124182</v>
      </c>
      <c r="I2973" s="314">
        <f t="shared" si="858"/>
        <v>0.29424307036247332</v>
      </c>
      <c r="J2973" s="314">
        <f t="shared" si="858"/>
        <v>0.26577437858508607</v>
      </c>
      <c r="K2973" s="314">
        <f t="shared" si="858"/>
        <v>0.23257698541329011</v>
      </c>
      <c r="L2973" s="314">
        <f t="shared" si="858"/>
        <v>0.22229916897506924</v>
      </c>
      <c r="M2973" s="314">
        <f t="shared" si="858"/>
        <v>0.21788040260509178</v>
      </c>
      <c r="N2973" s="314">
        <f t="shared" si="858"/>
        <v>0.20083463745435576</v>
      </c>
      <c r="O2973" s="314">
        <f t="shared" si="858"/>
        <v>0.19608826479438315</v>
      </c>
      <c r="P2973" s="314">
        <f t="shared" si="858"/>
        <v>0.19851851851851851</v>
      </c>
      <c r="Q2973" s="314">
        <f t="shared" si="858"/>
        <v>0.2005885237861697</v>
      </c>
      <c r="R2973" s="314">
        <f t="shared" si="858"/>
        <v>0.20600203458799593</v>
      </c>
      <c r="S2973" s="314">
        <f t="shared" si="858"/>
        <v>0.21204323211528564</v>
      </c>
      <c r="T2973" s="314">
        <f t="shared" si="858"/>
        <v>0.21122286924298569</v>
      </c>
      <c r="U2973" s="314">
        <f t="shared" si="858"/>
        <v>0.21322314049586777</v>
      </c>
      <c r="V2973" s="314">
        <f t="shared" si="858"/>
        <v>0.21329479768786128</v>
      </c>
      <c r="W2973" s="314">
        <f t="shared" si="858"/>
        <v>0.21723518850987433</v>
      </c>
      <c r="X2973" s="314">
        <f t="shared" si="858"/>
        <v>0.21529919802590994</v>
      </c>
      <c r="Y2973" s="314">
        <f>Y2971/Y2970</f>
        <v>0.20383386581469648</v>
      </c>
      <c r="Z2973" s="314">
        <f t="shared" si="858"/>
        <v>0.21155137676292815</v>
      </c>
      <c r="AA2973" s="314">
        <f t="shared" si="858"/>
        <v>0.2204261572373255</v>
      </c>
      <c r="AB2973" s="336">
        <f t="shared" si="858"/>
        <v>0.23887973640856672</v>
      </c>
      <c r="AC2973" s="431">
        <f>MAX(E2973:AB2973)</f>
        <v>0.30065359477124182</v>
      </c>
      <c r="AD2973" s="73"/>
      <c r="AE2973" s="155"/>
      <c r="AF2973" s="74"/>
      <c r="AJ2973" s="15"/>
      <c r="AK2973" s="15"/>
      <c r="AL2973" s="15"/>
      <c r="AM2973" s="15"/>
      <c r="AN2973" s="395"/>
    </row>
    <row r="2974" spans="1:42" hidden="1" x14ac:dyDescent="0.25">
      <c r="A2974" s="2024"/>
      <c r="B2974" s="2027"/>
      <c r="C2974" s="124" t="s">
        <v>116</v>
      </c>
      <c r="D2974" s="108"/>
      <c r="E2974" s="81"/>
      <c r="F2974" s="155"/>
      <c r="G2974" s="155"/>
      <c r="H2974" s="155"/>
      <c r="I2974" s="155"/>
      <c r="J2974" s="155"/>
      <c r="K2974" s="155"/>
      <c r="L2974" s="155"/>
      <c r="M2974" s="155"/>
      <c r="N2974" s="155"/>
      <c r="O2974" s="155"/>
      <c r="P2974" s="155"/>
      <c r="Q2974" s="155"/>
      <c r="R2974" s="155"/>
      <c r="S2974" s="155"/>
      <c r="T2974" s="155"/>
      <c r="U2974" s="155"/>
      <c r="V2974" s="155"/>
      <c r="W2974" s="155"/>
      <c r="X2974" s="155"/>
      <c r="Y2974" s="155"/>
      <c r="Z2974" s="155"/>
      <c r="AA2974" s="155"/>
      <c r="AB2974" s="316"/>
      <c r="AC2974" s="108"/>
      <c r="AD2974" s="73"/>
      <c r="AE2974" s="155"/>
      <c r="AF2974" s="74"/>
      <c r="AJ2974" s="15"/>
      <c r="AK2974" s="15"/>
      <c r="AL2974" s="15"/>
      <c r="AM2974" s="15"/>
      <c r="AN2974" s="395"/>
    </row>
    <row r="2975" spans="1:42" s="181" customFormat="1" hidden="1" x14ac:dyDescent="0.25">
      <c r="A2975" s="2024"/>
      <c r="B2975" s="2027"/>
      <c r="C2975" s="124" t="s">
        <v>117</v>
      </c>
      <c r="D2975" s="108"/>
      <c r="E2975" s="81"/>
      <c r="F2975" s="155"/>
      <c r="G2975" s="155"/>
      <c r="H2975" s="155"/>
      <c r="I2975" s="155"/>
      <c r="J2975" s="155"/>
      <c r="K2975" s="155"/>
      <c r="L2975" s="155"/>
      <c r="M2975" s="155"/>
      <c r="N2975" s="155"/>
      <c r="O2975" s="155"/>
      <c r="P2975" s="155"/>
      <c r="Q2975" s="155"/>
      <c r="R2975" s="155"/>
      <c r="S2975" s="155"/>
      <c r="T2975" s="155"/>
      <c r="U2975" s="155"/>
      <c r="V2975" s="155"/>
      <c r="W2975" s="155"/>
      <c r="X2975" s="155"/>
      <c r="Y2975" s="155"/>
      <c r="Z2975" s="155"/>
      <c r="AA2975" s="155"/>
      <c r="AB2975" s="316"/>
      <c r="AC2975" s="108"/>
      <c r="AD2975" s="73"/>
      <c r="AE2975" s="155"/>
      <c r="AF2975" s="74"/>
      <c r="AH2975" s="778"/>
      <c r="AI2975" s="779"/>
      <c r="AJ2975" s="779"/>
      <c r="AK2975" s="779"/>
      <c r="AL2975" s="780"/>
      <c r="AM2975" s="780"/>
      <c r="AN2975" s="189"/>
      <c r="AO2975" s="189"/>
      <c r="AP2975" s="189"/>
    </row>
    <row r="2976" spans="1:42" ht="16.5" hidden="1" thickBot="1" x14ac:dyDescent="0.3">
      <c r="A2976" s="3393" t="s">
        <v>42</v>
      </c>
      <c r="B2976" s="3394"/>
      <c r="C2976" s="3395"/>
      <c r="D2976" s="114"/>
      <c r="E2976" s="641">
        <f>SQRT(E2970*E2970+E2971*E2971)/E3000/1.73</f>
        <v>189.64435470727258</v>
      </c>
      <c r="F2976" s="79">
        <f t="shared" ref="F2976:AB2976" si="859">SQRT(F2970*F2970+F2971*F2971)/F3000/1.73</f>
        <v>171.69436497785154</v>
      </c>
      <c r="G2976" s="79">
        <f t="shared" si="859"/>
        <v>163.06198916817283</v>
      </c>
      <c r="H2976" s="79">
        <f t="shared" si="859"/>
        <v>158.01326158600642</v>
      </c>
      <c r="I2976" s="79">
        <f t="shared" si="859"/>
        <v>161.02016573782689</v>
      </c>
      <c r="J2976" s="79">
        <f t="shared" si="859"/>
        <v>178.91727426482393</v>
      </c>
      <c r="K2976" s="79">
        <f t="shared" si="859"/>
        <v>209.83740141715526</v>
      </c>
      <c r="L2976" s="79">
        <f t="shared" si="859"/>
        <v>247.12633162517915</v>
      </c>
      <c r="M2976" s="79">
        <f t="shared" si="859"/>
        <v>291.880809405028</v>
      </c>
      <c r="N2976" s="79">
        <f t="shared" si="859"/>
        <v>330.4733287340037</v>
      </c>
      <c r="O2976" s="79">
        <f t="shared" si="859"/>
        <v>343.43603946341966</v>
      </c>
      <c r="P2976" s="79">
        <f t="shared" si="859"/>
        <v>349.61783955928746</v>
      </c>
      <c r="Q2976" s="79">
        <f t="shared" si="859"/>
        <v>350.46357874366828</v>
      </c>
      <c r="R2976" s="79">
        <f t="shared" si="859"/>
        <v>339.26275109758359</v>
      </c>
      <c r="S2976" s="79">
        <f t="shared" si="859"/>
        <v>335.69966609988467</v>
      </c>
      <c r="T2976" s="79">
        <f t="shared" si="859"/>
        <v>326.31564667480433</v>
      </c>
      <c r="U2976" s="79">
        <f t="shared" si="859"/>
        <v>312.44179196249081</v>
      </c>
      <c r="V2976" s="79">
        <f t="shared" si="859"/>
        <v>297.81388478011411</v>
      </c>
      <c r="W2976" s="79">
        <f t="shared" si="859"/>
        <v>286.49973762386389</v>
      </c>
      <c r="X2976" s="79">
        <f t="shared" si="859"/>
        <v>277.28008371949448</v>
      </c>
      <c r="Y2976" s="79">
        <f>SQRT(Y2970*Y2970+Y2971*Y2971)/Y3000/1.73</f>
        <v>267.34337955084737</v>
      </c>
      <c r="Z2976" s="79">
        <f t="shared" si="859"/>
        <v>254.01614450967946</v>
      </c>
      <c r="AA2976" s="79">
        <f t="shared" si="859"/>
        <v>232.15867953305897</v>
      </c>
      <c r="AB2976" s="1719">
        <f t="shared" si="859"/>
        <v>207.71921073326777</v>
      </c>
      <c r="AC2976" s="109">
        <f>AVERAGE(E2976:AB2976)</f>
        <v>261.73907148644935</v>
      </c>
      <c r="AD2976" s="78">
        <f>(AC2972-AC2976)/AC2972</f>
        <v>6.6828406586362521E-3</v>
      </c>
      <c r="AE2976" s="79"/>
      <c r="AF2976" s="80"/>
      <c r="AJ2976" s="14"/>
      <c r="AK2976" s="14"/>
      <c r="AL2976" s="15"/>
      <c r="AM2976" s="14"/>
      <c r="AN2976" s="395"/>
    </row>
    <row r="2977" spans="1:42" x14ac:dyDescent="0.25">
      <c r="A2977" s="3467" t="s">
        <v>411</v>
      </c>
      <c r="B2977" s="3454" t="s">
        <v>412</v>
      </c>
      <c r="C2977" s="121" t="s">
        <v>13</v>
      </c>
      <c r="D2977" s="113" t="s">
        <v>820</v>
      </c>
      <c r="E2977" s="306">
        <v>1623</v>
      </c>
      <c r="F2977" s="71">
        <v>1485</v>
      </c>
      <c r="G2977" s="71">
        <v>1422</v>
      </c>
      <c r="H2977" s="71">
        <v>1422</v>
      </c>
      <c r="I2977" s="71">
        <v>1434</v>
      </c>
      <c r="J2977" s="71">
        <v>1494</v>
      </c>
      <c r="K2977" s="71">
        <v>1779</v>
      </c>
      <c r="L2977" s="71">
        <v>2175</v>
      </c>
      <c r="M2977" s="71">
        <v>2532</v>
      </c>
      <c r="N2977" s="71">
        <v>2859</v>
      </c>
      <c r="O2977" s="71">
        <v>2874</v>
      </c>
      <c r="P2977" s="71">
        <v>2880</v>
      </c>
      <c r="Q2977" s="71">
        <v>2886</v>
      </c>
      <c r="R2977" s="71">
        <v>2772</v>
      </c>
      <c r="S2977" s="71">
        <v>2694</v>
      </c>
      <c r="T2977" s="71">
        <v>2718</v>
      </c>
      <c r="U2977" s="71">
        <v>2610</v>
      </c>
      <c r="V2977" s="71">
        <v>2370</v>
      </c>
      <c r="W2977" s="71">
        <v>2301</v>
      </c>
      <c r="X2977" s="71">
        <v>2241</v>
      </c>
      <c r="Y2977" s="71">
        <v>2178</v>
      </c>
      <c r="Z2977" s="71">
        <v>2076</v>
      </c>
      <c r="AA2977" s="71">
        <v>1911</v>
      </c>
      <c r="AB2977" s="72">
        <v>1731</v>
      </c>
      <c r="AC2977" s="106">
        <f>SUM(E2977:AB2977)</f>
        <v>52467</v>
      </c>
      <c r="AD2977" s="70">
        <v>25000</v>
      </c>
      <c r="AE2977" s="71">
        <v>100</v>
      </c>
      <c r="AF2977" s="72">
        <v>300</v>
      </c>
      <c r="AJ2977" s="428"/>
      <c r="AK2977" s="429"/>
      <c r="AL2977" s="428"/>
      <c r="AM2977" s="15"/>
      <c r="AN2977" s="395"/>
    </row>
    <row r="2978" spans="1:42" x14ac:dyDescent="0.25">
      <c r="A2978" s="3468"/>
      <c r="B2978" s="3455"/>
      <c r="C2978" s="123" t="s">
        <v>14</v>
      </c>
      <c r="D2978" s="108" t="s">
        <v>820</v>
      </c>
      <c r="E2978" s="307">
        <v>378</v>
      </c>
      <c r="F2978" s="308">
        <v>324</v>
      </c>
      <c r="G2978" s="308">
        <v>306</v>
      </c>
      <c r="H2978" s="308">
        <v>312</v>
      </c>
      <c r="I2978" s="308">
        <v>318</v>
      </c>
      <c r="J2978" s="308">
        <v>321</v>
      </c>
      <c r="K2978" s="308">
        <v>333</v>
      </c>
      <c r="L2978" s="308">
        <v>399</v>
      </c>
      <c r="M2978" s="308">
        <v>486</v>
      </c>
      <c r="N2978" s="308">
        <v>579</v>
      </c>
      <c r="O2978" s="308">
        <v>603</v>
      </c>
      <c r="P2978" s="308">
        <v>606</v>
      </c>
      <c r="Q2978" s="308">
        <v>630</v>
      </c>
      <c r="R2978" s="308">
        <v>612</v>
      </c>
      <c r="S2978" s="308">
        <v>615</v>
      </c>
      <c r="T2978" s="308">
        <v>591</v>
      </c>
      <c r="U2978" s="308">
        <v>576</v>
      </c>
      <c r="V2978" s="308">
        <v>531</v>
      </c>
      <c r="W2978" s="308">
        <v>516</v>
      </c>
      <c r="X2978" s="308">
        <v>495</v>
      </c>
      <c r="Y2978" s="308">
        <v>480</v>
      </c>
      <c r="Z2978" s="308">
        <v>450</v>
      </c>
      <c r="AA2978" s="308">
        <v>414</v>
      </c>
      <c r="AB2978" s="309">
        <v>408</v>
      </c>
      <c r="AC2978" s="107">
        <f>SUM(E2978:AB2978)</f>
        <v>11283</v>
      </c>
      <c r="AD2978" s="73"/>
      <c r="AE2978" s="155"/>
      <c r="AF2978" s="74"/>
      <c r="AJ2978" s="15"/>
      <c r="AK2978" s="15"/>
      <c r="AL2978" s="15"/>
      <c r="AM2978" s="15"/>
      <c r="AN2978" s="395"/>
    </row>
    <row r="2979" spans="1:42" x14ac:dyDescent="0.25">
      <c r="A2979" s="3468"/>
      <c r="B2979" s="3455"/>
      <c r="C2979" s="123" t="s">
        <v>15</v>
      </c>
      <c r="D2979" s="108" t="s">
        <v>54</v>
      </c>
      <c r="E2979" s="1449">
        <v>84</v>
      </c>
      <c r="F2979" s="1444">
        <v>82</v>
      </c>
      <c r="G2979" s="1444">
        <v>82</v>
      </c>
      <c r="H2979" s="327">
        <v>81</v>
      </c>
      <c r="I2979" s="327">
        <v>81</v>
      </c>
      <c r="J2979" s="327">
        <v>90</v>
      </c>
      <c r="K2979" s="327">
        <v>108</v>
      </c>
      <c r="L2979" s="327">
        <v>134</v>
      </c>
      <c r="M2979" s="327">
        <v>152</v>
      </c>
      <c r="N2979" s="327">
        <v>167</v>
      </c>
      <c r="O2979" s="327">
        <v>170</v>
      </c>
      <c r="P2979" s="327">
        <v>165</v>
      </c>
      <c r="Q2979" s="327">
        <v>157</v>
      </c>
      <c r="R2979" s="327">
        <v>152</v>
      </c>
      <c r="S2979" s="327">
        <v>150</v>
      </c>
      <c r="T2979" s="327">
        <v>159</v>
      </c>
      <c r="U2979" s="327">
        <v>137</v>
      </c>
      <c r="V2979" s="327">
        <v>132</v>
      </c>
      <c r="W2979" s="327">
        <v>130</v>
      </c>
      <c r="X2979" s="327">
        <v>127</v>
      </c>
      <c r="Y2979" s="327">
        <v>118</v>
      </c>
      <c r="Z2979" s="1444">
        <v>110</v>
      </c>
      <c r="AA2979" s="1444">
        <v>102</v>
      </c>
      <c r="AB2979" s="1445">
        <v>94</v>
      </c>
      <c r="AC2979" s="107">
        <f>AVERAGE(E2979:AB2979)</f>
        <v>123.5</v>
      </c>
      <c r="AD2979" s="76">
        <f>SQRT(MIN((E2977*E2977+E2978*E2978),(F2977*F2977+F2978*F2978),(G2977*G2977+G2978*G2978),(H2977*H2977+H2978*H2978),(I2977*I2977+I2978*I2978),(J2977*J2977+J2978*J2978),(K2977*K2977+K2978*K2978),(L2977*L2977+L2978*L2978),(M2977*M2977+M2978*M2978),(N2977*N2977+N2978*N2978),(O2977*O2977+O2978*O2978),(P2977*P2977+P2978*P2978),(R2977*R2977+R2978*R2978),(S2977*S2977+S2978*S2978),(T2977*T2977+T2978*T2978),(U2977*U2977+U2978*U2978),(V2977*V2977+V2978*V2978),(W2977*W2977+W2978*W2978),(X2977*X2977+X2978*X2978),(V2977*V2977+V2978*V2978),(Z2977*Z2977+Z2978*Z2978),(AA2977*AA2977+AA2978*AA2978),(AB2977*AB2977+AB2978*AB2978)))/AD2977</f>
        <v>5.818205909041034E-2</v>
      </c>
      <c r="AE2979" s="76">
        <f>SQRT(MAX((E2977*E2977+E2978*E2978),(F2977*F2977+F2978*F2978),(G2977*G2977+G2978*G2978),(H2977*H2977+H2978*H2978),(I2977*I2977+I2978*I2978),(J2977*J2977+J2978*J2978),(K2977*K2977+K2978*K2978),(L2977*L2977+L2978*L2978),(M2977*M2977+M2978*M2978),(N2977*N2977+N2978*N2978),(O2977*O2977+O2978*O2978),(P2977*P2977+P2978*P2978),(R2977*R2977+R2978*R2978),(S2977*S2977+S2978*S2978),(T2977*T2977+T2978*T2978),(U2977*U2977+U2978*U2978),(V2977*V2977+V2978*V2978),(W2977*W2977+W2978*W2978),(X2977*X2977+X2978*X2978),(V2977*V2977+V2978*V2978),(Z2977*Z2977+Z2978*Z2978),(AA2977*AA2977+AA2978*AA2978),(AB2977*AB2977+AB2978*AB2978)))/AD2977</f>
        <v>0.11772262994004169</v>
      </c>
      <c r="AF2979" s="77"/>
      <c r="AJ2979" s="15"/>
      <c r="AK2979" s="15"/>
      <c r="AL2979" s="15"/>
      <c r="AM2979" s="15"/>
      <c r="AN2979" s="395"/>
    </row>
    <row r="2980" spans="1:42" ht="16.5" thickBot="1" x14ac:dyDescent="0.3">
      <c r="A2980" s="3613"/>
      <c r="B2980" s="3528"/>
      <c r="C2980" s="126" t="s">
        <v>17</v>
      </c>
      <c r="D2980" s="114"/>
      <c r="E2980" s="317">
        <f t="shared" ref="E2980:AB2980" si="860">E2978/E2977</f>
        <v>0.23290203327171904</v>
      </c>
      <c r="F2980" s="318">
        <f t="shared" si="860"/>
        <v>0.21818181818181817</v>
      </c>
      <c r="G2980" s="318">
        <f t="shared" si="860"/>
        <v>0.21518987341772153</v>
      </c>
      <c r="H2980" s="318">
        <f t="shared" si="860"/>
        <v>0.21940928270042195</v>
      </c>
      <c r="I2980" s="318">
        <f t="shared" si="860"/>
        <v>0.22175732217573221</v>
      </c>
      <c r="J2980" s="318">
        <f t="shared" si="860"/>
        <v>0.21485943775100402</v>
      </c>
      <c r="K2980" s="318">
        <f t="shared" si="860"/>
        <v>0.18718381112984822</v>
      </c>
      <c r="L2980" s="318">
        <f t="shared" si="860"/>
        <v>0.18344827586206897</v>
      </c>
      <c r="M2980" s="318">
        <f t="shared" si="860"/>
        <v>0.19194312796208532</v>
      </c>
      <c r="N2980" s="318">
        <f t="shared" si="860"/>
        <v>0.20251836306400839</v>
      </c>
      <c r="O2980" s="318">
        <f t="shared" si="860"/>
        <v>0.20981210855949894</v>
      </c>
      <c r="P2980" s="318">
        <f t="shared" si="860"/>
        <v>0.21041666666666667</v>
      </c>
      <c r="Q2980" s="318">
        <f t="shared" si="860"/>
        <v>0.21829521829521831</v>
      </c>
      <c r="R2980" s="318">
        <f t="shared" si="860"/>
        <v>0.22077922077922077</v>
      </c>
      <c r="S2980" s="318">
        <f t="shared" si="860"/>
        <v>0.22828507795100222</v>
      </c>
      <c r="T2980" s="318">
        <f t="shared" si="860"/>
        <v>0.217439293598234</v>
      </c>
      <c r="U2980" s="318">
        <f t="shared" si="860"/>
        <v>0.22068965517241379</v>
      </c>
      <c r="V2980" s="318">
        <f t="shared" si="860"/>
        <v>0.22405063291139241</v>
      </c>
      <c r="W2980" s="318">
        <f t="shared" si="860"/>
        <v>0.22425032594524119</v>
      </c>
      <c r="X2980" s="318">
        <f t="shared" si="860"/>
        <v>0.22088353413654618</v>
      </c>
      <c r="Y2980" s="318">
        <f>Y2978/Y2977</f>
        <v>0.22038567493112948</v>
      </c>
      <c r="Z2980" s="318">
        <f t="shared" si="860"/>
        <v>0.21676300578034682</v>
      </c>
      <c r="AA2980" s="318">
        <f t="shared" si="860"/>
        <v>0.21664050235478807</v>
      </c>
      <c r="AB2980" s="369">
        <f t="shared" si="860"/>
        <v>0.23570190641247835</v>
      </c>
      <c r="AC2980" s="431">
        <f>MAX(E2980:AB2980)</f>
        <v>0.23570190641247835</v>
      </c>
      <c r="AD2980" s="73"/>
      <c r="AE2980" s="155"/>
      <c r="AF2980" s="74"/>
      <c r="AJ2980" s="15"/>
      <c r="AK2980" s="15"/>
      <c r="AL2980" s="15"/>
      <c r="AM2980" s="15"/>
      <c r="AN2980" s="395"/>
    </row>
    <row r="2981" spans="1:42" hidden="1" x14ac:dyDescent="0.25">
      <c r="A2981" s="2017"/>
      <c r="B2981" s="2020"/>
      <c r="C2981" s="356" t="s">
        <v>116</v>
      </c>
      <c r="D2981" s="122"/>
      <c r="E2981" s="138"/>
      <c r="F2981" s="136"/>
      <c r="G2981" s="136"/>
      <c r="H2981" s="91"/>
      <c r="I2981" s="91"/>
      <c r="J2981" s="91"/>
      <c r="K2981" s="91"/>
      <c r="L2981" s="91"/>
      <c r="M2981" s="91"/>
      <c r="N2981" s="91"/>
      <c r="O2981" s="91"/>
      <c r="P2981" s="91"/>
      <c r="Q2981" s="91"/>
      <c r="R2981" s="91"/>
      <c r="S2981" s="91"/>
      <c r="T2981" s="91"/>
      <c r="U2981" s="91"/>
      <c r="V2981" s="91"/>
      <c r="W2981" s="91"/>
      <c r="X2981" s="91"/>
      <c r="Y2981" s="91"/>
      <c r="Z2981" s="136"/>
      <c r="AA2981" s="136"/>
      <c r="AB2981" s="472"/>
      <c r="AC2981" s="108"/>
      <c r="AD2981" s="73"/>
      <c r="AE2981" s="155"/>
      <c r="AF2981" s="74"/>
      <c r="AJ2981" s="15"/>
      <c r="AK2981" s="15"/>
      <c r="AL2981" s="15"/>
      <c r="AM2981" s="15"/>
      <c r="AN2981" s="395"/>
    </row>
    <row r="2982" spans="1:42" s="181" customFormat="1" hidden="1" x14ac:dyDescent="0.25">
      <c r="A2982" s="2024"/>
      <c r="B2982" s="2027"/>
      <c r="C2982" s="124" t="s">
        <v>117</v>
      </c>
      <c r="D2982" s="108"/>
      <c r="E2982" s="310"/>
      <c r="F2982" s="311"/>
      <c r="G2982" s="311"/>
      <c r="H2982" s="155"/>
      <c r="I2982" s="155"/>
      <c r="J2982" s="155"/>
      <c r="K2982" s="155"/>
      <c r="L2982" s="155"/>
      <c r="M2982" s="155"/>
      <c r="N2982" s="155"/>
      <c r="O2982" s="155"/>
      <c r="P2982" s="155"/>
      <c r="Q2982" s="155"/>
      <c r="R2982" s="155"/>
      <c r="S2982" s="155"/>
      <c r="T2982" s="155"/>
      <c r="U2982" s="155"/>
      <c r="V2982" s="155"/>
      <c r="W2982" s="155"/>
      <c r="X2982" s="155"/>
      <c r="Y2982" s="155"/>
      <c r="Z2982" s="311"/>
      <c r="AA2982" s="311"/>
      <c r="AB2982" s="864"/>
      <c r="AC2982" s="108"/>
      <c r="AD2982" s="73"/>
      <c r="AE2982" s="155"/>
      <c r="AF2982" s="74"/>
      <c r="AH2982" s="778"/>
      <c r="AI2982" s="779"/>
      <c r="AJ2982" s="779"/>
      <c r="AK2982" s="779"/>
      <c r="AL2982" s="780"/>
      <c r="AM2982" s="780"/>
      <c r="AN2982" s="189"/>
      <c r="AO2982" s="189"/>
      <c r="AP2982" s="189"/>
    </row>
    <row r="2983" spans="1:42" ht="16.5" hidden="1" thickBot="1" x14ac:dyDescent="0.3">
      <c r="A2983" s="3393" t="s">
        <v>42</v>
      </c>
      <c r="B2983" s="3394"/>
      <c r="C2983" s="3395"/>
      <c r="D2983" s="114"/>
      <c r="E2983" s="530">
        <f>SQRT(E2977*E2977+E2978*E2978)/E3001/1.73</f>
        <v>92.443234860664958</v>
      </c>
      <c r="F2983" s="531">
        <f t="shared" ref="F2983:AB2983" si="861">SQRT(F2977*F2977+F2978*F2978)/F3001/1.73</f>
        <v>83.993774138974644</v>
      </c>
      <c r="G2983" s="531">
        <f t="shared" si="861"/>
        <v>80.380611924328207</v>
      </c>
      <c r="H2983" s="459">
        <f t="shared" si="861"/>
        <v>80.374178853890626</v>
      </c>
      <c r="I2983" s="459">
        <f t="shared" si="861"/>
        <v>81.015105792585089</v>
      </c>
      <c r="J2983" s="459">
        <f t="shared" si="861"/>
        <v>84.52558973120324</v>
      </c>
      <c r="K2983" s="459">
        <f t="shared" si="861"/>
        <v>100.30524372054873</v>
      </c>
      <c r="L2983" s="459">
        <f t="shared" si="861"/>
        <v>123.61752974808293</v>
      </c>
      <c r="M2983" s="459">
        <f t="shared" si="861"/>
        <v>145.39519618890941</v>
      </c>
      <c r="N2983" s="459">
        <f t="shared" si="861"/>
        <v>161.81864234072765</v>
      </c>
      <c r="O2983" s="459">
        <f t="shared" si="861"/>
        <v>163.3728011628202</v>
      </c>
      <c r="P2983" s="459">
        <f t="shared" si="861"/>
        <v>163.41921943112959</v>
      </c>
      <c r="Q2983" s="459">
        <f t="shared" si="861"/>
        <v>163.86688350112715</v>
      </c>
      <c r="R2983" s="459">
        <f t="shared" si="861"/>
        <v>157.77871590346544</v>
      </c>
      <c r="S2983" s="459">
        <f t="shared" si="861"/>
        <v>153.2904802880968</v>
      </c>
      <c r="T2983" s="459">
        <f t="shared" si="861"/>
        <v>154.300382760037</v>
      </c>
      <c r="U2983" s="459">
        <f t="shared" si="861"/>
        <v>147.84429145367605</v>
      </c>
      <c r="V2983" s="459">
        <f t="shared" si="861"/>
        <v>134.2166187481013</v>
      </c>
      <c r="W2983" s="459">
        <f t="shared" si="861"/>
        <v>130.06590819763713</v>
      </c>
      <c r="X2983" s="459">
        <f t="shared" si="861"/>
        <v>126.22262568492309</v>
      </c>
      <c r="Y2983" s="459">
        <f>SQRT(Y2977*Y2977+Y2978*Y2978)/Y3001/1.73</f>
        <v>122.77816983497827</v>
      </c>
      <c r="Z2983" s="531">
        <f t="shared" si="861"/>
        <v>116.49602690775166</v>
      </c>
      <c r="AA2983" s="531">
        <f t="shared" si="861"/>
        <v>107.1325867387462</v>
      </c>
      <c r="AB2983" s="532">
        <f t="shared" si="861"/>
        <v>97.34811806376932</v>
      </c>
      <c r="AC2983" s="109">
        <f>AVERAGE(E2983:AB2983)</f>
        <v>123.83341399900725</v>
      </c>
      <c r="AD2983" s="78">
        <f>(AC2979-AC2983)/AC2979</f>
        <v>-2.6997084939858191E-3</v>
      </c>
      <c r="AE2983" s="79"/>
      <c r="AF2983" s="80"/>
      <c r="AJ2983" s="14"/>
      <c r="AK2983" s="14"/>
      <c r="AL2983" s="15"/>
      <c r="AM2983" s="14"/>
      <c r="AN2983" s="395"/>
    </row>
    <row r="2984" spans="1:42" x14ac:dyDescent="0.25">
      <c r="A2984" s="3467" t="s">
        <v>413</v>
      </c>
      <c r="B2984" s="3454" t="s">
        <v>414</v>
      </c>
      <c r="C2984" s="121" t="s">
        <v>13</v>
      </c>
      <c r="D2984" s="108" t="s">
        <v>820</v>
      </c>
      <c r="E2984" s="70">
        <v>1098</v>
      </c>
      <c r="F2984" s="71">
        <v>1041</v>
      </c>
      <c r="G2984" s="71">
        <v>1014</v>
      </c>
      <c r="H2984" s="71">
        <v>1023</v>
      </c>
      <c r="I2984" s="71">
        <v>1050</v>
      </c>
      <c r="J2984" s="71">
        <v>1122</v>
      </c>
      <c r="K2984" s="71">
        <v>1248</v>
      </c>
      <c r="L2984" s="71">
        <v>1464</v>
      </c>
      <c r="M2984" s="71">
        <v>1872</v>
      </c>
      <c r="N2984" s="71">
        <v>2202</v>
      </c>
      <c r="O2984" s="71">
        <v>2337</v>
      </c>
      <c r="P2984" s="71">
        <v>2253</v>
      </c>
      <c r="Q2984" s="71">
        <v>2238</v>
      </c>
      <c r="R2984" s="71">
        <v>2208</v>
      </c>
      <c r="S2984" s="71">
        <v>2211</v>
      </c>
      <c r="T2984" s="71">
        <v>2121</v>
      </c>
      <c r="U2984" s="71">
        <v>2088</v>
      </c>
      <c r="V2984" s="71">
        <v>1911</v>
      </c>
      <c r="W2984" s="71">
        <v>1701</v>
      </c>
      <c r="X2984" s="71">
        <v>1548</v>
      </c>
      <c r="Y2984" s="71">
        <v>1446</v>
      </c>
      <c r="Z2984" s="71">
        <v>1410</v>
      </c>
      <c r="AA2984" s="71">
        <v>1302</v>
      </c>
      <c r="AB2984" s="392">
        <v>1209</v>
      </c>
      <c r="AC2984" s="106">
        <f>SUM(E2984:AB2984)</f>
        <v>39117</v>
      </c>
      <c r="AD2984" s="70">
        <v>25000</v>
      </c>
      <c r="AE2984" s="71">
        <v>100</v>
      </c>
      <c r="AF2984" s="72">
        <v>300</v>
      </c>
      <c r="AJ2984" s="428"/>
      <c r="AK2984" s="429"/>
      <c r="AL2984" s="428"/>
      <c r="AM2984" s="15"/>
      <c r="AN2984" s="395"/>
    </row>
    <row r="2985" spans="1:42" x14ac:dyDescent="0.25">
      <c r="A2985" s="3468"/>
      <c r="B2985" s="3455"/>
      <c r="C2985" s="123" t="s">
        <v>14</v>
      </c>
      <c r="D2985" s="108" t="s">
        <v>820</v>
      </c>
      <c r="E2985" s="391">
        <v>138</v>
      </c>
      <c r="F2985" s="308">
        <v>111</v>
      </c>
      <c r="G2985" s="308">
        <v>108</v>
      </c>
      <c r="H2985" s="308">
        <v>111</v>
      </c>
      <c r="I2985" s="308">
        <v>120</v>
      </c>
      <c r="J2985" s="308">
        <v>120</v>
      </c>
      <c r="K2985" s="308">
        <v>123</v>
      </c>
      <c r="L2985" s="308">
        <v>150</v>
      </c>
      <c r="M2985" s="308">
        <v>189</v>
      </c>
      <c r="N2985" s="308">
        <v>258</v>
      </c>
      <c r="O2985" s="308">
        <v>318</v>
      </c>
      <c r="P2985" s="308">
        <v>309</v>
      </c>
      <c r="Q2985" s="308">
        <v>318</v>
      </c>
      <c r="R2985" s="308">
        <v>330</v>
      </c>
      <c r="S2985" s="308">
        <v>327</v>
      </c>
      <c r="T2985" s="308">
        <v>309</v>
      </c>
      <c r="U2985" s="308">
        <v>300</v>
      </c>
      <c r="V2985" s="308">
        <v>270</v>
      </c>
      <c r="W2985" s="308">
        <v>210</v>
      </c>
      <c r="X2985" s="308">
        <v>177</v>
      </c>
      <c r="Y2985" s="308">
        <v>156</v>
      </c>
      <c r="Z2985" s="308">
        <v>153</v>
      </c>
      <c r="AA2985" s="308">
        <v>135</v>
      </c>
      <c r="AB2985" s="393">
        <v>126</v>
      </c>
      <c r="AC2985" s="107">
        <f>SUM(E2985:AB2985)</f>
        <v>4866</v>
      </c>
      <c r="AD2985" s="73"/>
      <c r="AE2985" s="155"/>
      <c r="AF2985" s="74"/>
      <c r="AG2985" s="15"/>
      <c r="AJ2985" s="395"/>
      <c r="AK2985" s="395"/>
      <c r="AL2985" s="395"/>
      <c r="AM2985" s="395"/>
      <c r="AN2985" s="395"/>
    </row>
    <row r="2986" spans="1:42" x14ac:dyDescent="0.25">
      <c r="A2986" s="3468"/>
      <c r="B2986" s="3455"/>
      <c r="C2986" s="123" t="s">
        <v>15</v>
      </c>
      <c r="D2986" s="108" t="s">
        <v>54</v>
      </c>
      <c r="E2986" s="1459">
        <v>58</v>
      </c>
      <c r="F2986" s="1444">
        <v>57</v>
      </c>
      <c r="G2986" s="1444">
        <v>57</v>
      </c>
      <c r="H2986" s="327">
        <v>56</v>
      </c>
      <c r="I2986" s="327">
        <v>59</v>
      </c>
      <c r="J2986" s="327">
        <v>63</v>
      </c>
      <c r="K2986" s="327">
        <v>72</v>
      </c>
      <c r="L2986" s="327">
        <v>92</v>
      </c>
      <c r="M2986" s="327">
        <v>118</v>
      </c>
      <c r="N2986" s="327">
        <v>122</v>
      </c>
      <c r="O2986" s="327">
        <v>121</v>
      </c>
      <c r="P2986" s="327">
        <v>122</v>
      </c>
      <c r="Q2986" s="327">
        <v>129</v>
      </c>
      <c r="R2986" s="327">
        <v>124</v>
      </c>
      <c r="S2986" s="327">
        <v>116</v>
      </c>
      <c r="T2986" s="327">
        <v>113</v>
      </c>
      <c r="U2986" s="327">
        <v>113</v>
      </c>
      <c r="V2986" s="327">
        <v>95</v>
      </c>
      <c r="W2986" s="327">
        <v>88</v>
      </c>
      <c r="X2986" s="327">
        <v>82</v>
      </c>
      <c r="Y2986" s="327">
        <v>77</v>
      </c>
      <c r="Z2986" s="1444">
        <v>76</v>
      </c>
      <c r="AA2986" s="1444">
        <v>67</v>
      </c>
      <c r="AB2986" s="1472">
        <v>61</v>
      </c>
      <c r="AC2986" s="107">
        <f>AVERAGE(E2986:AB2986)</f>
        <v>89.083333333333329</v>
      </c>
      <c r="AD2986" s="76">
        <f>SQRT(MIN((E2984*E2984+E2985*E2985),(F2984*F2984+F2985*F2985),(G2984*G2984+G2985*G2985),(H2984*H2984+H2985*H2985),(I2984*I2984+I2985*I2985),(J2984*J2984+J2985*J2985),(K2984*K2984+K2985*K2985),(L2984*L2984+L2985*L2985),(M2984*M2984+M2985*M2985),(N2984*N2984+N2985*N2985),(O2984*O2984+O2985*O2985),(P2984*P2984+P2985*P2985),(R2984*R2984+R2985*R2985),(S2984*S2984+S2985*S2985),(T2984*T2984+T2985*T2985),(U2984*U2984+U2985*U2985),(V2984*V2984+V2985*V2985),(W2984*W2984+W2985*W2985),(X2984*X2984+X2985*X2985),(V2984*V2984+V2985*V2985),(Z2984*Z2984+Z2985*Z2985),(AA2984*AA2984+AA2985*AA2985),(AB2984*AB2984+AB2985*AB2985)))/AD2984</f>
        <v>4.0789410390443252E-2</v>
      </c>
      <c r="AE2986" s="76">
        <f>SQRT(MAX((E2984*E2984+E2985*E2985),(F2984*F2984+F2985*F2985),(G2984*G2984+G2985*G2985),(H2984*H2984+H2985*H2985),(I2984*I2984+I2985*I2985),(J2984*J2984+J2985*J2985),(K2984*K2984+K2985*K2985),(L2984*L2984+L2985*L2985),(M2984*M2984+M2985*M2985),(N2984*N2984+N2985*N2985),(O2984*O2984+O2985*O2985),(P2984*P2984+P2985*P2985),(R2984*R2984+R2985*R2985),(S2984*S2984+S2985*S2985),(T2984*T2984+T2985*T2985),(U2984*U2984+U2985*U2985),(V2984*V2984+V2985*V2985),(W2984*W2984+W2985*W2985),(X2984*X2984+X2985*X2985),(V2984*V2984+V2985*V2985),(Z2984*Z2984+Z2985*Z2985),(AA2984*AA2984+AA2985*AA2985),(AB2984*AB2984+AB2985*AB2985)))/AD2984</f>
        <v>9.4341447943096568E-2</v>
      </c>
      <c r="AF2986" s="77"/>
      <c r="AG2986" s="15"/>
      <c r="AJ2986" s="395"/>
      <c r="AK2986" s="395"/>
      <c r="AL2986" s="395"/>
      <c r="AM2986" s="395"/>
      <c r="AN2986" s="395"/>
    </row>
    <row r="2987" spans="1:42" ht="16.5" thickBot="1" x14ac:dyDescent="0.3">
      <c r="A2987" s="3405"/>
      <c r="B2987" s="3408"/>
      <c r="C2987" s="123" t="s">
        <v>17</v>
      </c>
      <c r="D2987" s="346"/>
      <c r="E2987" s="498">
        <f t="shared" ref="E2987:AB2987" si="862">E2985/E2984</f>
        <v>0.12568306010928962</v>
      </c>
      <c r="F2987" s="314">
        <f t="shared" si="862"/>
        <v>0.10662824207492795</v>
      </c>
      <c r="G2987" s="314">
        <f t="shared" si="862"/>
        <v>0.10650887573964497</v>
      </c>
      <c r="H2987" s="314">
        <f t="shared" si="862"/>
        <v>0.10850439882697947</v>
      </c>
      <c r="I2987" s="314">
        <f t="shared" si="862"/>
        <v>0.11428571428571428</v>
      </c>
      <c r="J2987" s="314">
        <f t="shared" si="862"/>
        <v>0.10695187165775401</v>
      </c>
      <c r="K2987" s="314">
        <f t="shared" si="862"/>
        <v>9.8557692307692304E-2</v>
      </c>
      <c r="L2987" s="314">
        <f t="shared" si="862"/>
        <v>0.10245901639344263</v>
      </c>
      <c r="M2987" s="314">
        <f t="shared" si="862"/>
        <v>0.10096153846153846</v>
      </c>
      <c r="N2987" s="314">
        <f t="shared" si="862"/>
        <v>0.11716621253405994</v>
      </c>
      <c r="O2987" s="314">
        <f t="shared" si="862"/>
        <v>0.13607188703465983</v>
      </c>
      <c r="P2987" s="314">
        <f t="shared" si="862"/>
        <v>0.13715046604527298</v>
      </c>
      <c r="Q2987" s="314">
        <f t="shared" si="862"/>
        <v>0.14209115281501342</v>
      </c>
      <c r="R2987" s="314">
        <f t="shared" si="862"/>
        <v>0.14945652173913043</v>
      </c>
      <c r="S2987" s="314">
        <f t="shared" si="862"/>
        <v>0.14789687924016282</v>
      </c>
      <c r="T2987" s="314">
        <f t="shared" si="862"/>
        <v>0.14568599717114569</v>
      </c>
      <c r="U2987" s="314">
        <f t="shared" si="862"/>
        <v>0.14367816091954022</v>
      </c>
      <c r="V2987" s="314">
        <f t="shared" si="862"/>
        <v>0.14128728414442701</v>
      </c>
      <c r="W2987" s="314">
        <f t="shared" si="862"/>
        <v>0.12345679012345678</v>
      </c>
      <c r="X2987" s="314">
        <f t="shared" si="862"/>
        <v>0.11434108527131782</v>
      </c>
      <c r="Y2987" s="314">
        <f>Y2985/Y2984</f>
        <v>0.1078838174273859</v>
      </c>
      <c r="Z2987" s="314">
        <f t="shared" si="862"/>
        <v>0.10851063829787234</v>
      </c>
      <c r="AA2987" s="314">
        <f t="shared" si="862"/>
        <v>0.10368663594470046</v>
      </c>
      <c r="AB2987" s="336">
        <f t="shared" si="862"/>
        <v>0.10421836228287841</v>
      </c>
      <c r="AC2987" s="431">
        <f>MAX(E2987:AB2987)</f>
        <v>0.14945652173913043</v>
      </c>
      <c r="AD2987" s="73"/>
      <c r="AE2987" s="155"/>
      <c r="AF2987" s="74"/>
      <c r="AG2987" s="15"/>
      <c r="AJ2987" s="395"/>
      <c r="AK2987" s="395"/>
      <c r="AL2987" s="395"/>
      <c r="AM2987" s="395"/>
      <c r="AN2987" s="395"/>
    </row>
    <row r="2988" spans="1:42" hidden="1" x14ac:dyDescent="0.25">
      <c r="A2988" s="2024"/>
      <c r="B2988" s="2027"/>
      <c r="C2988" s="124" t="s">
        <v>116</v>
      </c>
      <c r="D2988" s="346"/>
      <c r="E2988" s="73"/>
      <c r="F2988" s="155"/>
      <c r="G2988" s="155"/>
      <c r="H2988" s="155"/>
      <c r="I2988" s="155"/>
      <c r="J2988" s="155"/>
      <c r="K2988" s="155"/>
      <c r="L2988" s="155"/>
      <c r="M2988" s="155"/>
      <c r="N2988" s="155"/>
      <c r="O2988" s="155"/>
      <c r="P2988" s="155"/>
      <c r="Q2988" s="155"/>
      <c r="R2988" s="155"/>
      <c r="S2988" s="155"/>
      <c r="T2988" s="155"/>
      <c r="U2988" s="155"/>
      <c r="V2988" s="155"/>
      <c r="W2988" s="155"/>
      <c r="X2988" s="155"/>
      <c r="Y2988" s="155"/>
      <c r="Z2988" s="155"/>
      <c r="AA2988" s="155"/>
      <c r="AB2988" s="316"/>
      <c r="AC2988" s="108"/>
      <c r="AD2988" s="73"/>
      <c r="AE2988" s="155"/>
      <c r="AF2988" s="74"/>
      <c r="AG2988" s="15"/>
      <c r="AJ2988" s="395"/>
      <c r="AK2988" s="395"/>
      <c r="AL2988" s="395"/>
      <c r="AM2988" s="395"/>
      <c r="AN2988" s="395"/>
    </row>
    <row r="2989" spans="1:42" s="181" customFormat="1" hidden="1" x14ac:dyDescent="0.25">
      <c r="A2989" s="2024"/>
      <c r="B2989" s="2027"/>
      <c r="C2989" s="124" t="s">
        <v>117</v>
      </c>
      <c r="D2989" s="346"/>
      <c r="E2989" s="73"/>
      <c r="F2989" s="155"/>
      <c r="G2989" s="155"/>
      <c r="H2989" s="155"/>
      <c r="I2989" s="155"/>
      <c r="J2989" s="155"/>
      <c r="K2989" s="155"/>
      <c r="L2989" s="155"/>
      <c r="M2989" s="155"/>
      <c r="N2989" s="155"/>
      <c r="O2989" s="155"/>
      <c r="P2989" s="155"/>
      <c r="Q2989" s="155"/>
      <c r="R2989" s="155"/>
      <c r="S2989" s="155"/>
      <c r="T2989" s="155"/>
      <c r="U2989" s="155"/>
      <c r="V2989" s="155"/>
      <c r="W2989" s="155"/>
      <c r="X2989" s="155"/>
      <c r="Y2989" s="155"/>
      <c r="Z2989" s="155"/>
      <c r="AA2989" s="155"/>
      <c r="AB2989" s="316"/>
      <c r="AC2989" s="108"/>
      <c r="AD2989" s="73"/>
      <c r="AE2989" s="155"/>
      <c r="AF2989" s="74"/>
      <c r="AH2989" s="778"/>
      <c r="AI2989" s="779"/>
      <c r="AJ2989" s="779"/>
      <c r="AK2989" s="779"/>
      <c r="AL2989" s="780"/>
      <c r="AM2989" s="780"/>
      <c r="AN2989" s="189"/>
      <c r="AO2989" s="189"/>
      <c r="AP2989" s="189"/>
    </row>
    <row r="2990" spans="1:42" ht="16.5" hidden="1" thickBot="1" x14ac:dyDescent="0.3">
      <c r="A2990" s="3393" t="s">
        <v>42</v>
      </c>
      <c r="B2990" s="3394"/>
      <c r="C2990" s="3395"/>
      <c r="D2990" s="345"/>
      <c r="E2990" s="456">
        <f>SQRT(E2984*E2984+E2985*E2985)/E3004/1.73</f>
        <v>61.037713025806916</v>
      </c>
      <c r="F2990" s="179">
        <f t="shared" ref="F2990:AB2990" si="863">SQRT(F2984*F2984+F2985*F2985)/F3004/1.73</f>
        <v>57.578036962576583</v>
      </c>
      <c r="G2990" s="179">
        <f t="shared" si="863"/>
        <v>56.137366350733899</v>
      </c>
      <c r="H2990" s="79">
        <f t="shared" si="863"/>
        <v>56.539944458589744</v>
      </c>
      <c r="I2990" s="79">
        <f t="shared" si="863"/>
        <v>58.013981370513775</v>
      </c>
      <c r="J2990" s="79">
        <f t="shared" si="863"/>
        <v>62.060293012980118</v>
      </c>
      <c r="K2990" s="79">
        <f t="shared" si="863"/>
        <v>69.168173335943862</v>
      </c>
      <c r="L2990" s="79">
        <f t="shared" si="863"/>
        <v>81.638487785223404</v>
      </c>
      <c r="M2990" s="79">
        <f t="shared" si="863"/>
        <v>105.48805948828799</v>
      </c>
      <c r="N2990" s="79">
        <f t="shared" si="863"/>
        <v>122.16770841350854</v>
      </c>
      <c r="O2990" s="79">
        <f t="shared" si="863"/>
        <v>129.22423902569182</v>
      </c>
      <c r="P2990" s="79">
        <f t="shared" si="863"/>
        <v>125.31015099444326</v>
      </c>
      <c r="Q2990" s="79">
        <f t="shared" si="863"/>
        <v>124.56011478755994</v>
      </c>
      <c r="R2990" s="79">
        <f t="shared" si="863"/>
        <v>123.13705886292809</v>
      </c>
      <c r="S2990" s="79">
        <f t="shared" si="863"/>
        <v>123.27639406762488</v>
      </c>
      <c r="T2990" s="79">
        <f t="shared" si="863"/>
        <v>118.10809662385738</v>
      </c>
      <c r="U2990" s="79">
        <f t="shared" si="863"/>
        <v>116.12670697940666</v>
      </c>
      <c r="V2990" s="79">
        <f t="shared" si="863"/>
        <v>106.04516217775334</v>
      </c>
      <c r="W2990" s="79">
        <f t="shared" si="863"/>
        <v>93.727691625344889</v>
      </c>
      <c r="X2990" s="79">
        <f t="shared" si="863"/>
        <v>84.964899456584504</v>
      </c>
      <c r="Y2990" s="79">
        <f>SQRT(Y2984*Y2984+Y2985*Y2985)/Y3004/1.73</f>
        <v>79.535307913059128</v>
      </c>
      <c r="Z2990" s="179">
        <f t="shared" si="863"/>
        <v>77.267970084758815</v>
      </c>
      <c r="AA2990" s="179">
        <f t="shared" si="863"/>
        <v>71.24631991981822</v>
      </c>
      <c r="AB2990" s="394">
        <f t="shared" si="863"/>
        <v>66.036552248858044</v>
      </c>
      <c r="AC2990" s="109">
        <f>AVERAGE(E2990:AB2990)</f>
        <v>90.349851207160569</v>
      </c>
      <c r="AD2990" s="78">
        <f>(AC2986-AC2990)/AC2986</f>
        <v>-1.4217225898902603E-2</v>
      </c>
      <c r="AE2990" s="79"/>
      <c r="AF2990" s="80"/>
      <c r="AG2990" s="15"/>
      <c r="AJ2990" s="395"/>
      <c r="AK2990" s="395"/>
      <c r="AL2990" s="395"/>
      <c r="AM2990" s="395"/>
      <c r="AN2990" s="395"/>
    </row>
    <row r="2991" spans="1:42" x14ac:dyDescent="0.25">
      <c r="A2991" s="2947" t="s">
        <v>1042</v>
      </c>
      <c r="B2991" s="2948" t="s">
        <v>1043</v>
      </c>
      <c r="C2991" s="2949"/>
      <c r="D2991" s="2950" t="s">
        <v>54</v>
      </c>
      <c r="E2991" s="2951">
        <v>0</v>
      </c>
      <c r="F2991" s="2952">
        <v>0</v>
      </c>
      <c r="G2991" s="2952">
        <v>0</v>
      </c>
      <c r="H2991" s="2952">
        <v>0</v>
      </c>
      <c r="I2991" s="2952">
        <v>0</v>
      </c>
      <c r="J2991" s="2952">
        <v>0</v>
      </c>
      <c r="K2991" s="2952">
        <v>0</v>
      </c>
      <c r="L2991" s="2952">
        <v>0</v>
      </c>
      <c r="M2991" s="2952">
        <v>0</v>
      </c>
      <c r="N2991" s="2952">
        <v>0</v>
      </c>
      <c r="O2991" s="2952">
        <v>0</v>
      </c>
      <c r="P2991" s="2952">
        <v>0</v>
      </c>
      <c r="Q2991" s="2952">
        <v>0</v>
      </c>
      <c r="R2991" s="2952">
        <v>0</v>
      </c>
      <c r="S2991" s="2952">
        <v>0</v>
      </c>
      <c r="T2991" s="2952">
        <v>0</v>
      </c>
      <c r="U2991" s="2952">
        <v>0</v>
      </c>
      <c r="V2991" s="2952">
        <v>0</v>
      </c>
      <c r="W2991" s="2952">
        <v>0</v>
      </c>
      <c r="X2991" s="2952">
        <v>0</v>
      </c>
      <c r="Y2991" s="2952">
        <v>0</v>
      </c>
      <c r="Z2991" s="2952">
        <v>0</v>
      </c>
      <c r="AA2991" s="2952">
        <v>0</v>
      </c>
      <c r="AB2991" s="2953">
        <v>0</v>
      </c>
      <c r="AC2991" s="2954"/>
      <c r="AD2991" s="252"/>
      <c r="AE2991" s="253"/>
      <c r="AF2991" s="254"/>
      <c r="AG2991" s="15"/>
      <c r="AJ2991" s="395"/>
      <c r="AK2991" s="395"/>
      <c r="AL2991" s="395"/>
      <c r="AM2991" s="395"/>
      <c r="AN2991" s="395"/>
    </row>
    <row r="2992" spans="1:42" x14ac:dyDescent="0.25">
      <c r="A2992" s="2955" t="s">
        <v>1049</v>
      </c>
      <c r="B2992" s="2956" t="s">
        <v>1044</v>
      </c>
      <c r="C2992" s="2957"/>
      <c r="D2992" s="2984" t="s">
        <v>54</v>
      </c>
      <c r="E2992" s="2958">
        <v>0</v>
      </c>
      <c r="F2992" s="2959">
        <v>0</v>
      </c>
      <c r="G2992" s="2959">
        <v>0</v>
      </c>
      <c r="H2992" s="2959">
        <v>0</v>
      </c>
      <c r="I2992" s="2959">
        <v>0</v>
      </c>
      <c r="J2992" s="2959">
        <v>0</v>
      </c>
      <c r="K2992" s="2959">
        <v>0</v>
      </c>
      <c r="L2992" s="2959">
        <v>0</v>
      </c>
      <c r="M2992" s="2959">
        <v>0</v>
      </c>
      <c r="N2992" s="2959">
        <v>0</v>
      </c>
      <c r="O2992" s="2959">
        <v>0</v>
      </c>
      <c r="P2992" s="2959">
        <v>0</v>
      </c>
      <c r="Q2992" s="2959">
        <v>0</v>
      </c>
      <c r="R2992" s="2959">
        <v>0</v>
      </c>
      <c r="S2992" s="2959">
        <v>0</v>
      </c>
      <c r="T2992" s="2959">
        <v>0</v>
      </c>
      <c r="U2992" s="2959">
        <v>0</v>
      </c>
      <c r="V2992" s="2959">
        <v>0</v>
      </c>
      <c r="W2992" s="2959">
        <v>0</v>
      </c>
      <c r="X2992" s="2959">
        <v>0</v>
      </c>
      <c r="Y2992" s="2959">
        <v>0</v>
      </c>
      <c r="Z2992" s="2959">
        <v>0</v>
      </c>
      <c r="AA2992" s="2959">
        <v>0</v>
      </c>
      <c r="AB2992" s="2960">
        <v>0</v>
      </c>
      <c r="AC2992" s="2961"/>
      <c r="AD2992" s="252"/>
      <c r="AE2992" s="253"/>
      <c r="AF2992" s="254"/>
      <c r="AG2992" s="15"/>
      <c r="AJ2992" s="395"/>
      <c r="AK2992" s="395"/>
      <c r="AL2992" s="395"/>
      <c r="AM2992" s="395"/>
      <c r="AN2992" s="395"/>
    </row>
    <row r="2993" spans="1:40" x14ac:dyDescent="0.25">
      <c r="A2993" s="2955" t="s">
        <v>1045</v>
      </c>
      <c r="B2993" s="2956" t="s">
        <v>1046</v>
      </c>
      <c r="C2993" s="2957"/>
      <c r="D2993" s="2984" t="s">
        <v>54</v>
      </c>
      <c r="E2993" s="2958">
        <v>0</v>
      </c>
      <c r="F2993" s="2959">
        <v>0</v>
      </c>
      <c r="G2993" s="2959">
        <v>0</v>
      </c>
      <c r="H2993" s="2959">
        <v>0</v>
      </c>
      <c r="I2993" s="2959">
        <v>0</v>
      </c>
      <c r="J2993" s="2959">
        <v>0</v>
      </c>
      <c r="K2993" s="2959">
        <v>0</v>
      </c>
      <c r="L2993" s="2959">
        <v>0</v>
      </c>
      <c r="M2993" s="2959">
        <v>0</v>
      </c>
      <c r="N2993" s="2959">
        <v>0</v>
      </c>
      <c r="O2993" s="2959">
        <v>0</v>
      </c>
      <c r="P2993" s="2959">
        <v>0</v>
      </c>
      <c r="Q2993" s="2959">
        <v>0</v>
      </c>
      <c r="R2993" s="2959">
        <v>0</v>
      </c>
      <c r="S2993" s="2959">
        <v>0</v>
      </c>
      <c r="T2993" s="2959">
        <v>0</v>
      </c>
      <c r="U2993" s="2959">
        <v>0</v>
      </c>
      <c r="V2993" s="2959">
        <v>0</v>
      </c>
      <c r="W2993" s="2959">
        <v>0</v>
      </c>
      <c r="X2993" s="2959">
        <v>0</v>
      </c>
      <c r="Y2993" s="2959">
        <v>0</v>
      </c>
      <c r="Z2993" s="2959">
        <v>0</v>
      </c>
      <c r="AA2993" s="2959">
        <v>0</v>
      </c>
      <c r="AB2993" s="2960">
        <v>0</v>
      </c>
      <c r="AC2993" s="2961"/>
      <c r="AD2993" s="252"/>
      <c r="AE2993" s="253"/>
      <c r="AF2993" s="254"/>
      <c r="AG2993" s="15"/>
      <c r="AJ2993" s="395"/>
      <c r="AK2993" s="395"/>
      <c r="AL2993" s="395"/>
      <c r="AM2993" s="395"/>
      <c r="AN2993" s="395"/>
    </row>
    <row r="2994" spans="1:40" ht="16.5" thickBot="1" x14ac:dyDescent="0.3">
      <c r="A2994" s="2981" t="s">
        <v>1047</v>
      </c>
      <c r="B2994" s="2965" t="s">
        <v>1048</v>
      </c>
      <c r="C2994" s="2982"/>
      <c r="D2994" s="2967" t="s">
        <v>54</v>
      </c>
      <c r="E2994" s="2968">
        <v>0</v>
      </c>
      <c r="F2994" s="2969">
        <v>0</v>
      </c>
      <c r="G2994" s="2969">
        <v>0</v>
      </c>
      <c r="H2994" s="2969">
        <v>0</v>
      </c>
      <c r="I2994" s="2969">
        <v>0</v>
      </c>
      <c r="J2994" s="2969">
        <v>0</v>
      </c>
      <c r="K2994" s="2969">
        <v>0</v>
      </c>
      <c r="L2994" s="2969">
        <v>0</v>
      </c>
      <c r="M2994" s="2969">
        <v>0</v>
      </c>
      <c r="N2994" s="2969">
        <v>0</v>
      </c>
      <c r="O2994" s="2969">
        <v>0</v>
      </c>
      <c r="P2994" s="2969">
        <v>0</v>
      </c>
      <c r="Q2994" s="2969">
        <v>0</v>
      </c>
      <c r="R2994" s="2969">
        <v>0</v>
      </c>
      <c r="S2994" s="2969">
        <v>0</v>
      </c>
      <c r="T2994" s="2969">
        <v>0</v>
      </c>
      <c r="U2994" s="2969">
        <v>0</v>
      </c>
      <c r="V2994" s="2969">
        <v>0</v>
      </c>
      <c r="W2994" s="2969">
        <v>0</v>
      </c>
      <c r="X2994" s="2969">
        <v>0</v>
      </c>
      <c r="Y2994" s="2969">
        <v>0</v>
      </c>
      <c r="Z2994" s="2969">
        <v>0</v>
      </c>
      <c r="AA2994" s="2969">
        <v>0</v>
      </c>
      <c r="AB2994" s="2970">
        <v>0</v>
      </c>
      <c r="AC2994" s="2971"/>
      <c r="AD2994" s="252"/>
      <c r="AE2994" s="253"/>
      <c r="AF2994" s="254"/>
      <c r="AG2994" s="15"/>
      <c r="AJ2994" s="395"/>
      <c r="AK2994" s="395"/>
      <c r="AL2994" s="395"/>
      <c r="AM2994" s="395"/>
      <c r="AN2994" s="395"/>
    </row>
    <row r="2995" spans="1:40" x14ac:dyDescent="0.25">
      <c r="A2995" s="149" t="s">
        <v>51</v>
      </c>
      <c r="B2995" s="1210"/>
      <c r="C2995" s="194"/>
      <c r="D2995" s="162"/>
      <c r="E2995" s="115">
        <f t="shared" ref="E2995:AB2996" si="864">E2949+E2956+E2963+E2970+E2977+E2984</f>
        <v>12345</v>
      </c>
      <c r="F2995" s="116">
        <f t="shared" si="864"/>
        <v>11241</v>
      </c>
      <c r="G2995" s="116">
        <f t="shared" si="864"/>
        <v>10620</v>
      </c>
      <c r="H2995" s="499">
        <f t="shared" si="864"/>
        <v>10530</v>
      </c>
      <c r="I2995" s="499">
        <f t="shared" si="864"/>
        <v>10731</v>
      </c>
      <c r="J2995" s="499">
        <f t="shared" si="864"/>
        <v>11640</v>
      </c>
      <c r="K2995" s="499">
        <f t="shared" si="864"/>
        <v>13533</v>
      </c>
      <c r="L2995" s="499">
        <f t="shared" si="864"/>
        <v>16410</v>
      </c>
      <c r="M2995" s="499">
        <f t="shared" si="864"/>
        <v>19551</v>
      </c>
      <c r="N2995" s="499">
        <f t="shared" si="864"/>
        <v>22155</v>
      </c>
      <c r="O2995" s="499">
        <f t="shared" si="864"/>
        <v>22926</v>
      </c>
      <c r="P2995" s="499">
        <f t="shared" si="864"/>
        <v>22608</v>
      </c>
      <c r="Q2995" s="499">
        <f t="shared" si="864"/>
        <v>22233</v>
      </c>
      <c r="R2995" s="499">
        <f t="shared" si="864"/>
        <v>21747</v>
      </c>
      <c r="S2995" s="499">
        <f t="shared" si="864"/>
        <v>21597</v>
      </c>
      <c r="T2995" s="499">
        <f t="shared" si="864"/>
        <v>20994</v>
      </c>
      <c r="U2995" s="499">
        <f t="shared" si="864"/>
        <v>20511</v>
      </c>
      <c r="V2995" s="499">
        <f t="shared" si="864"/>
        <v>19185</v>
      </c>
      <c r="W2995" s="499">
        <f t="shared" si="864"/>
        <v>18663</v>
      </c>
      <c r="X2995" s="499">
        <f t="shared" si="864"/>
        <v>18084</v>
      </c>
      <c r="Y2995" s="499">
        <f>Y2949+Y2956+Y2963+Y2970+Y2977+Y2984</f>
        <v>17565</v>
      </c>
      <c r="Z2995" s="116">
        <f t="shared" si="864"/>
        <v>16818</v>
      </c>
      <c r="AA2995" s="116">
        <f t="shared" si="864"/>
        <v>15309</v>
      </c>
      <c r="AB2995" s="587">
        <f t="shared" si="864"/>
        <v>13482</v>
      </c>
      <c r="AC2995" s="690"/>
      <c r="AD2995" s="435">
        <f>MIN(E2995:AB2995)</f>
        <v>10530</v>
      </c>
      <c r="AE2995" s="83"/>
      <c r="AF2995" s="84"/>
      <c r="AG2995" s="15"/>
      <c r="AJ2995" s="395"/>
      <c r="AK2995" s="395"/>
      <c r="AL2995" s="395"/>
      <c r="AM2995" s="395"/>
      <c r="AN2995" s="395"/>
    </row>
    <row r="2996" spans="1:40" x14ac:dyDescent="0.25">
      <c r="A2996" s="151" t="s">
        <v>53</v>
      </c>
      <c r="B2996" s="1211"/>
      <c r="C2996" s="185"/>
      <c r="D2996" s="164"/>
      <c r="E2996" s="117">
        <f t="shared" si="864"/>
        <v>2901</v>
      </c>
      <c r="F2996" s="118">
        <f t="shared" si="864"/>
        <v>2799</v>
      </c>
      <c r="G2996" s="118">
        <f t="shared" si="864"/>
        <v>2733</v>
      </c>
      <c r="H2996" s="501">
        <f t="shared" si="864"/>
        <v>2724</v>
      </c>
      <c r="I2996" s="501">
        <f t="shared" si="864"/>
        <v>2712</v>
      </c>
      <c r="J2996" s="501">
        <f t="shared" si="864"/>
        <v>2778</v>
      </c>
      <c r="K2996" s="501">
        <f t="shared" si="864"/>
        <v>2883</v>
      </c>
      <c r="L2996" s="501">
        <f t="shared" si="864"/>
        <v>3354</v>
      </c>
      <c r="M2996" s="501">
        <f t="shared" si="864"/>
        <v>4218</v>
      </c>
      <c r="N2996" s="501">
        <f t="shared" si="864"/>
        <v>4848</v>
      </c>
      <c r="O2996" s="501">
        <f t="shared" si="864"/>
        <v>5034</v>
      </c>
      <c r="P2996" s="501">
        <f t="shared" si="864"/>
        <v>5025</v>
      </c>
      <c r="Q2996" s="501">
        <f t="shared" si="864"/>
        <v>4899</v>
      </c>
      <c r="R2996" s="501">
        <f t="shared" si="864"/>
        <v>5028</v>
      </c>
      <c r="S2996" s="501">
        <f t="shared" si="864"/>
        <v>5082</v>
      </c>
      <c r="T2996" s="501">
        <f t="shared" si="864"/>
        <v>4935</v>
      </c>
      <c r="U2996" s="501">
        <f t="shared" si="864"/>
        <v>4713</v>
      </c>
      <c r="V2996" s="501">
        <f t="shared" si="864"/>
        <v>4386</v>
      </c>
      <c r="W2996" s="501">
        <f t="shared" si="864"/>
        <v>4257</v>
      </c>
      <c r="X2996" s="501">
        <f t="shared" si="864"/>
        <v>3891</v>
      </c>
      <c r="Y2996" s="501">
        <f>Y2950+Y2957+Y2964+Y2971+Y2978+Y2985</f>
        <v>3627</v>
      </c>
      <c r="Z2996" s="118">
        <f t="shared" si="864"/>
        <v>3486</v>
      </c>
      <c r="AA2996" s="118">
        <f t="shared" si="864"/>
        <v>3300</v>
      </c>
      <c r="AB2996" s="567">
        <f t="shared" si="864"/>
        <v>3048</v>
      </c>
      <c r="AC2996" s="696"/>
      <c r="AD2996" s="437">
        <f>MIN(E2996:AB2996)</f>
        <v>2712</v>
      </c>
      <c r="AE2996" s="86"/>
      <c r="AF2996" s="87"/>
      <c r="AG2996" s="15"/>
      <c r="AJ2996" s="395"/>
      <c r="AK2996" s="395"/>
      <c r="AL2996" s="395"/>
      <c r="AM2996" s="395"/>
      <c r="AN2996" s="395"/>
    </row>
    <row r="2997" spans="1:40" ht="16.5" thickBot="1" x14ac:dyDescent="0.3">
      <c r="A2997" s="153" t="s">
        <v>52</v>
      </c>
      <c r="B2997" s="1212"/>
      <c r="C2997" s="195"/>
      <c r="D2997" s="190"/>
      <c r="E2997" s="119">
        <f>SQRT(E2996*E2996+E2995*E2995)</f>
        <v>12681.278563299522</v>
      </c>
      <c r="F2997" s="120">
        <f t="shared" ref="F2997:AB2997" si="865">SQRT(F2996*F2996+F2995*F2995)</f>
        <v>11584.234199980592</v>
      </c>
      <c r="G2997" s="120">
        <f t="shared" si="865"/>
        <v>10966.024302362273</v>
      </c>
      <c r="H2997" s="503">
        <f t="shared" si="865"/>
        <v>10876.6298089068</v>
      </c>
      <c r="I2997" s="503">
        <f t="shared" si="865"/>
        <v>11068.392159658963</v>
      </c>
      <c r="J2997" s="503">
        <f t="shared" si="865"/>
        <v>11966.9078712924</v>
      </c>
      <c r="K2997" s="503">
        <f t="shared" si="865"/>
        <v>13836.68233356537</v>
      </c>
      <c r="L2997" s="503">
        <f t="shared" si="865"/>
        <v>16749.251207143559</v>
      </c>
      <c r="M2997" s="503">
        <f t="shared" si="865"/>
        <v>20000.828107855934</v>
      </c>
      <c r="N2997" s="503">
        <f t="shared" si="865"/>
        <v>22679.222407304886</v>
      </c>
      <c r="O2997" s="503">
        <f t="shared" si="865"/>
        <v>23472.167177318759</v>
      </c>
      <c r="P2997" s="503">
        <f t="shared" si="865"/>
        <v>23159.712627750803</v>
      </c>
      <c r="Q2997" s="503">
        <f t="shared" si="865"/>
        <v>22766.345556544642</v>
      </c>
      <c r="R2997" s="503">
        <f t="shared" si="865"/>
        <v>22320.680836390275</v>
      </c>
      <c r="S2997" s="503">
        <f t="shared" si="865"/>
        <v>22186.86848115344</v>
      </c>
      <c r="T2997" s="503">
        <f t="shared" si="865"/>
        <v>21566.22964266123</v>
      </c>
      <c r="U2997" s="503">
        <f t="shared" si="865"/>
        <v>21045.5099724383</v>
      </c>
      <c r="V2997" s="503">
        <f>SQRT(V2996*V2996+V2995*V2995)</f>
        <v>19679.970045708909</v>
      </c>
      <c r="W2997" s="503">
        <f t="shared" si="865"/>
        <v>19142.351422957421</v>
      </c>
      <c r="X2997" s="503">
        <f t="shared" si="865"/>
        <v>18497.863038740448</v>
      </c>
      <c r="Y2997" s="503">
        <f>SQRT(Y2996*Y2996+Y2995*Y2995)</f>
        <v>17935.561156540378</v>
      </c>
      <c r="Z2997" s="120">
        <f t="shared" si="865"/>
        <v>17175.486019324169</v>
      </c>
      <c r="AA2997" s="120">
        <f t="shared" si="865"/>
        <v>15660.634757250422</v>
      </c>
      <c r="AB2997" s="588">
        <f t="shared" si="865"/>
        <v>13822.251191466607</v>
      </c>
      <c r="AC2997" s="1195"/>
      <c r="AD2997" s="439">
        <f>MIN(E2997:AB2997)</f>
        <v>10876.6298089068</v>
      </c>
      <c r="AE2997" s="89"/>
      <c r="AF2997" s="90"/>
      <c r="AG2997" s="15"/>
      <c r="AJ2997" s="395"/>
      <c r="AK2997" s="395"/>
      <c r="AL2997" s="395"/>
      <c r="AM2997" s="395"/>
      <c r="AN2997" s="395"/>
    </row>
    <row r="2998" spans="1:40" ht="16.5" thickBot="1" x14ac:dyDescent="0.3">
      <c r="A2998" s="505" t="s">
        <v>21</v>
      </c>
      <c r="B2998" s="1213"/>
      <c r="C2998" s="507"/>
      <c r="D2998" s="508"/>
      <c r="E2998" s="509">
        <v>1</v>
      </c>
      <c r="F2998" s="510">
        <v>2</v>
      </c>
      <c r="G2998" s="510">
        <v>3</v>
      </c>
      <c r="H2998" s="511">
        <v>4</v>
      </c>
      <c r="I2998" s="510">
        <v>5</v>
      </c>
      <c r="J2998" s="510">
        <v>6</v>
      </c>
      <c r="K2998" s="510">
        <v>7</v>
      </c>
      <c r="L2998" s="510">
        <v>8</v>
      </c>
      <c r="M2998" s="510">
        <v>9</v>
      </c>
      <c r="N2998" s="511">
        <v>10</v>
      </c>
      <c r="O2998" s="510">
        <v>11</v>
      </c>
      <c r="P2998" s="510">
        <v>12</v>
      </c>
      <c r="Q2998" s="510">
        <v>13</v>
      </c>
      <c r="R2998" s="510">
        <v>14</v>
      </c>
      <c r="S2998" s="510">
        <v>15</v>
      </c>
      <c r="T2998" s="510">
        <v>16</v>
      </c>
      <c r="U2998" s="510">
        <v>17</v>
      </c>
      <c r="V2998" s="510">
        <v>18</v>
      </c>
      <c r="W2998" s="510">
        <v>19</v>
      </c>
      <c r="X2998" s="510">
        <v>20</v>
      </c>
      <c r="Y2998" s="511">
        <v>21</v>
      </c>
      <c r="Z2998" s="510">
        <v>22</v>
      </c>
      <c r="AA2998" s="510">
        <v>23</v>
      </c>
      <c r="AB2998" s="512">
        <v>24</v>
      </c>
      <c r="AC2998" s="513"/>
      <c r="AD2998" s="15"/>
      <c r="AE2998" s="15"/>
      <c r="AF2998" s="15"/>
      <c r="AG2998" s="15"/>
      <c r="AJ2998" s="395"/>
      <c r="AK2998" s="395"/>
      <c r="AL2998" s="395"/>
      <c r="AM2998" s="395"/>
      <c r="AN2998" s="395"/>
    </row>
    <row r="2999" spans="1:40" x14ac:dyDescent="0.25">
      <c r="A2999" s="440" t="s">
        <v>921</v>
      </c>
      <c r="B2999" s="1214"/>
      <c r="C2999" s="1492" t="s">
        <v>22</v>
      </c>
      <c r="D2999" s="550" t="s">
        <v>54</v>
      </c>
      <c r="E2999" s="187">
        <v>10.49</v>
      </c>
      <c r="F2999" s="145">
        <v>10.52</v>
      </c>
      <c r="G2999" s="443">
        <v>10.52</v>
      </c>
      <c r="H2999" s="443">
        <v>10.55</v>
      </c>
      <c r="I2999" s="443">
        <v>10.54</v>
      </c>
      <c r="J2999" s="443">
        <v>10.53</v>
      </c>
      <c r="K2999" s="443">
        <v>10.49</v>
      </c>
      <c r="L2999" s="443">
        <v>10.4</v>
      </c>
      <c r="M2999" s="443">
        <v>10.29</v>
      </c>
      <c r="N2999" s="443">
        <v>10.29</v>
      </c>
      <c r="O2999" s="443">
        <v>10.27</v>
      </c>
      <c r="P2999" s="443">
        <v>10.28</v>
      </c>
      <c r="Q2999" s="443">
        <v>10.32</v>
      </c>
      <c r="R2999" s="443">
        <v>10.28</v>
      </c>
      <c r="S2999" s="443">
        <v>10.29</v>
      </c>
      <c r="T2999" s="443">
        <v>10.29</v>
      </c>
      <c r="U2999" s="443">
        <v>10.34</v>
      </c>
      <c r="V2999" s="443">
        <v>10.34</v>
      </c>
      <c r="W2999" s="443">
        <v>10.39</v>
      </c>
      <c r="X2999" s="443">
        <v>10.4</v>
      </c>
      <c r="Y2999" s="443">
        <v>10.39</v>
      </c>
      <c r="Z2999" s="443">
        <v>10.43</v>
      </c>
      <c r="AA2999" s="145">
        <v>10.44</v>
      </c>
      <c r="AB2999" s="444">
        <v>10.44</v>
      </c>
      <c r="AC2999" s="1440">
        <f t="shared" ref="AC2999:AC3004" si="866">AVERAGE(E2999:AB2999)</f>
        <v>10.396666666666668</v>
      </c>
      <c r="AD2999" s="15"/>
      <c r="AE2999" s="15"/>
      <c r="AF2999" s="15"/>
      <c r="AG2999" s="15"/>
      <c r="AJ2999" s="395"/>
      <c r="AK2999" s="395"/>
      <c r="AL2999" s="395"/>
      <c r="AM2999" s="395"/>
      <c r="AN2999" s="395"/>
    </row>
    <row r="3000" spans="1:40" x14ac:dyDescent="0.25">
      <c r="A3000" s="516" t="s">
        <v>923</v>
      </c>
      <c r="B3000" s="1215"/>
      <c r="C3000" s="342" t="s">
        <v>22</v>
      </c>
      <c r="D3000" s="630" t="s">
        <v>54</v>
      </c>
      <c r="E3000" s="343">
        <v>10.47</v>
      </c>
      <c r="F3000" s="297">
        <v>10.49</v>
      </c>
      <c r="G3000" s="519">
        <v>10.49</v>
      </c>
      <c r="H3000" s="519">
        <v>10.52</v>
      </c>
      <c r="I3000" s="519">
        <v>10.53</v>
      </c>
      <c r="J3000" s="519">
        <v>10.49</v>
      </c>
      <c r="K3000" s="519">
        <v>10.47</v>
      </c>
      <c r="L3000" s="519">
        <v>10.38</v>
      </c>
      <c r="M3000" s="519">
        <v>10.27</v>
      </c>
      <c r="N3000" s="519">
        <v>10.26</v>
      </c>
      <c r="O3000" s="519">
        <v>10.26</v>
      </c>
      <c r="P3000" s="519">
        <v>10.24</v>
      </c>
      <c r="Q3000" s="519">
        <v>10.29</v>
      </c>
      <c r="R3000" s="519">
        <v>10.26</v>
      </c>
      <c r="S3000" s="519">
        <v>10.26</v>
      </c>
      <c r="T3000" s="519">
        <v>10.26</v>
      </c>
      <c r="U3000" s="519">
        <v>10.3</v>
      </c>
      <c r="V3000" s="519">
        <v>10.3</v>
      </c>
      <c r="W3000" s="519">
        <v>10.35</v>
      </c>
      <c r="X3000" s="519">
        <v>10.37</v>
      </c>
      <c r="Y3000" s="519">
        <v>10.36</v>
      </c>
      <c r="Z3000" s="519">
        <v>10.39</v>
      </c>
      <c r="AA3000" s="297">
        <v>10.41</v>
      </c>
      <c r="AB3000" s="298">
        <v>10.42</v>
      </c>
      <c r="AC3000" s="1441">
        <f t="shared" si="866"/>
        <v>10.368333333333332</v>
      </c>
      <c r="AD3000" s="15"/>
      <c r="AE3000" s="15"/>
      <c r="AF3000" s="15"/>
      <c r="AG3000" s="15"/>
      <c r="AJ3000" s="395"/>
      <c r="AK3000" s="395"/>
      <c r="AL3000" s="395"/>
      <c r="AM3000" s="395"/>
      <c r="AN3000" s="395"/>
    </row>
    <row r="3001" spans="1:40" x14ac:dyDescent="0.25">
      <c r="A3001" s="516" t="s">
        <v>934</v>
      </c>
      <c r="B3001" s="1215"/>
      <c r="C3001" s="342" t="s">
        <v>22</v>
      </c>
      <c r="D3001" s="630" t="s">
        <v>54</v>
      </c>
      <c r="E3001" s="343">
        <v>10.42</v>
      </c>
      <c r="F3001" s="297">
        <v>10.46</v>
      </c>
      <c r="G3001" s="519">
        <v>10.46</v>
      </c>
      <c r="H3001" s="519">
        <v>10.47</v>
      </c>
      <c r="I3001" s="519">
        <v>10.48</v>
      </c>
      <c r="J3001" s="519">
        <v>10.45</v>
      </c>
      <c r="K3001" s="519">
        <v>10.43</v>
      </c>
      <c r="L3001" s="519">
        <v>10.34</v>
      </c>
      <c r="M3001" s="519">
        <v>10.25</v>
      </c>
      <c r="N3001" s="519">
        <v>10.42</v>
      </c>
      <c r="O3001" s="519">
        <v>10.39</v>
      </c>
      <c r="P3001" s="519">
        <v>10.41</v>
      </c>
      <c r="Q3001" s="519">
        <v>10.42</v>
      </c>
      <c r="R3001" s="519">
        <v>10.4</v>
      </c>
      <c r="S3001" s="519">
        <v>10.42</v>
      </c>
      <c r="T3001" s="519">
        <v>10.42</v>
      </c>
      <c r="U3001" s="519">
        <v>10.45</v>
      </c>
      <c r="V3001" s="519">
        <v>10.46</v>
      </c>
      <c r="W3001" s="519">
        <v>10.48</v>
      </c>
      <c r="X3001" s="519">
        <v>10.51</v>
      </c>
      <c r="Y3001" s="519">
        <v>10.5</v>
      </c>
      <c r="Z3001" s="519">
        <v>10.54</v>
      </c>
      <c r="AA3001" s="297">
        <v>10.55</v>
      </c>
      <c r="AB3001" s="298">
        <v>10.56</v>
      </c>
      <c r="AC3001" s="1441">
        <f t="shared" si="866"/>
        <v>10.445416666666665</v>
      </c>
      <c r="AD3001" s="15"/>
      <c r="AE3001" s="15"/>
      <c r="AF3001" s="15"/>
      <c r="AG3001" s="15"/>
      <c r="AJ3001" s="395"/>
      <c r="AK3001" s="395"/>
      <c r="AL3001" s="395"/>
      <c r="AM3001" s="395"/>
      <c r="AN3001" s="395"/>
    </row>
    <row r="3002" spans="1:40" x14ac:dyDescent="0.25">
      <c r="A3002" s="516" t="s">
        <v>935</v>
      </c>
      <c r="B3002" s="1215"/>
      <c r="C3002" s="342" t="s">
        <v>22</v>
      </c>
      <c r="D3002" s="630" t="s">
        <v>54</v>
      </c>
      <c r="E3002" s="343">
        <v>10.5</v>
      </c>
      <c r="F3002" s="297">
        <v>10.54</v>
      </c>
      <c r="G3002" s="519">
        <v>10.53</v>
      </c>
      <c r="H3002" s="519">
        <v>10.55</v>
      </c>
      <c r="I3002" s="519">
        <v>10.55</v>
      </c>
      <c r="J3002" s="519">
        <v>10.53</v>
      </c>
      <c r="K3002" s="519">
        <v>10.5</v>
      </c>
      <c r="L3002" s="519">
        <v>10.39</v>
      </c>
      <c r="M3002" s="519">
        <v>10.27</v>
      </c>
      <c r="N3002" s="519">
        <v>10.45</v>
      </c>
      <c r="O3002" s="519">
        <v>10.42</v>
      </c>
      <c r="P3002" s="519">
        <v>10.45</v>
      </c>
      <c r="Q3002" s="519">
        <v>10.47</v>
      </c>
      <c r="R3002" s="519">
        <v>10.43</v>
      </c>
      <c r="S3002" s="519">
        <v>10.45</v>
      </c>
      <c r="T3002" s="519">
        <v>10.47</v>
      </c>
      <c r="U3002" s="519">
        <v>10.49</v>
      </c>
      <c r="V3002" s="519">
        <v>10.51</v>
      </c>
      <c r="W3002" s="519">
        <v>10.54</v>
      </c>
      <c r="X3002" s="519">
        <v>10.57</v>
      </c>
      <c r="Y3002" s="519">
        <v>10.54</v>
      </c>
      <c r="Z3002" s="519">
        <v>10.6</v>
      </c>
      <c r="AA3002" s="297">
        <v>10.61</v>
      </c>
      <c r="AB3002" s="298">
        <v>10.46</v>
      </c>
      <c r="AC3002" s="1441">
        <f t="shared" si="866"/>
        <v>10.492499999999998</v>
      </c>
      <c r="AD3002" s="15"/>
      <c r="AE3002" s="15"/>
      <c r="AF3002" s="15"/>
      <c r="AG3002" s="15"/>
      <c r="AJ3002" s="395"/>
      <c r="AK3002" s="395"/>
      <c r="AL3002" s="395"/>
      <c r="AM3002" s="395"/>
      <c r="AN3002" s="395"/>
    </row>
    <row r="3003" spans="1:40" x14ac:dyDescent="0.25">
      <c r="A3003" s="871" t="s">
        <v>954</v>
      </c>
      <c r="B3003" s="1216"/>
      <c r="C3003" s="1697" t="s">
        <v>22</v>
      </c>
      <c r="D3003" s="713" t="s">
        <v>54</v>
      </c>
      <c r="E3003" s="736">
        <v>10.48</v>
      </c>
      <c r="F3003" s="706">
        <v>10.51</v>
      </c>
      <c r="G3003" s="714">
        <v>10.5</v>
      </c>
      <c r="H3003" s="714">
        <v>10.54</v>
      </c>
      <c r="I3003" s="714">
        <v>10.54</v>
      </c>
      <c r="J3003" s="714">
        <v>10.51</v>
      </c>
      <c r="K3003" s="714">
        <v>10.48</v>
      </c>
      <c r="L3003" s="714">
        <v>10.4</v>
      </c>
      <c r="M3003" s="714">
        <v>10.29</v>
      </c>
      <c r="N3003" s="714">
        <v>10.45</v>
      </c>
      <c r="O3003" s="714">
        <v>10.43</v>
      </c>
      <c r="P3003" s="714">
        <v>10.44</v>
      </c>
      <c r="Q3003" s="714">
        <v>10.46</v>
      </c>
      <c r="R3003" s="714">
        <v>10.44</v>
      </c>
      <c r="S3003" s="714">
        <v>10.45</v>
      </c>
      <c r="T3003" s="714">
        <v>10.45</v>
      </c>
      <c r="U3003" s="714">
        <v>10.48</v>
      </c>
      <c r="V3003" s="714">
        <v>10.48</v>
      </c>
      <c r="W3003" s="714">
        <v>10.52</v>
      </c>
      <c r="X3003" s="714">
        <v>10.55</v>
      </c>
      <c r="Y3003" s="714">
        <v>10.53</v>
      </c>
      <c r="Z3003" s="714">
        <v>10.57</v>
      </c>
      <c r="AA3003" s="706">
        <v>10.59</v>
      </c>
      <c r="AB3003" s="715">
        <v>10.44</v>
      </c>
      <c r="AC3003" s="1442">
        <f t="shared" si="866"/>
        <v>10.480416666666665</v>
      </c>
      <c r="AD3003" s="15"/>
      <c r="AE3003" s="15"/>
      <c r="AF3003" s="15"/>
      <c r="AG3003" s="15"/>
      <c r="AJ3003" s="395"/>
      <c r="AK3003" s="395"/>
      <c r="AL3003" s="395"/>
      <c r="AM3003" s="395"/>
      <c r="AN3003" s="395"/>
    </row>
    <row r="3004" spans="1:40" ht="16.5" thickBot="1" x14ac:dyDescent="0.3">
      <c r="A3004" s="522" t="s">
        <v>955</v>
      </c>
      <c r="B3004" s="1218"/>
      <c r="C3004" s="840" t="s">
        <v>22</v>
      </c>
      <c r="D3004" s="387" t="s">
        <v>54</v>
      </c>
      <c r="E3004" s="736">
        <v>10.48</v>
      </c>
      <c r="F3004" s="706">
        <v>10.51</v>
      </c>
      <c r="G3004" s="714">
        <v>10.5</v>
      </c>
      <c r="H3004" s="714">
        <v>10.52</v>
      </c>
      <c r="I3004" s="714">
        <v>10.53</v>
      </c>
      <c r="J3004" s="714">
        <v>10.51</v>
      </c>
      <c r="K3004" s="714">
        <v>10.48</v>
      </c>
      <c r="L3004" s="714">
        <v>10.42</v>
      </c>
      <c r="M3004" s="714">
        <v>10.31</v>
      </c>
      <c r="N3004" s="714">
        <v>10.49</v>
      </c>
      <c r="O3004" s="714">
        <v>10.55</v>
      </c>
      <c r="P3004" s="714">
        <v>10.49</v>
      </c>
      <c r="Q3004" s="714">
        <v>10.49</v>
      </c>
      <c r="R3004" s="714">
        <v>10.48</v>
      </c>
      <c r="S3004" s="714">
        <v>10.48</v>
      </c>
      <c r="T3004" s="714">
        <v>10.49</v>
      </c>
      <c r="U3004" s="714">
        <v>10.5</v>
      </c>
      <c r="V3004" s="714">
        <v>10.52</v>
      </c>
      <c r="W3004" s="714">
        <v>10.57</v>
      </c>
      <c r="X3004" s="714">
        <v>10.6</v>
      </c>
      <c r="Y3004" s="714">
        <v>10.57</v>
      </c>
      <c r="Z3004" s="714">
        <v>10.61</v>
      </c>
      <c r="AA3004" s="706">
        <v>10.62</v>
      </c>
      <c r="AB3004" s="715">
        <v>10.64</v>
      </c>
      <c r="AC3004" s="1443">
        <f t="shared" si="866"/>
        <v>10.514999999999999</v>
      </c>
      <c r="AD3004" s="15"/>
      <c r="AE3004" s="15"/>
      <c r="AF3004" s="15"/>
      <c r="AJ3004" s="14"/>
      <c r="AK3004" s="14"/>
      <c r="AL3004" s="15"/>
      <c r="AM3004" s="14"/>
      <c r="AN3004" s="395"/>
    </row>
    <row r="3005" spans="1:40" x14ac:dyDescent="0.25">
      <c r="A3005" s="3467" t="s">
        <v>897</v>
      </c>
      <c r="B3005" s="3441" t="s">
        <v>415</v>
      </c>
      <c r="C3005" s="121" t="s">
        <v>13</v>
      </c>
      <c r="D3005" s="108" t="s">
        <v>820</v>
      </c>
      <c r="E3005" s="70">
        <v>0</v>
      </c>
      <c r="F3005" s="71">
        <v>0</v>
      </c>
      <c r="G3005" s="71">
        <v>0</v>
      </c>
      <c r="H3005" s="71">
        <v>0</v>
      </c>
      <c r="I3005" s="71">
        <v>0</v>
      </c>
      <c r="J3005" s="71">
        <v>0</v>
      </c>
      <c r="K3005" s="71">
        <v>0</v>
      </c>
      <c r="L3005" s="71">
        <v>0</v>
      </c>
      <c r="M3005" s="71">
        <v>0</v>
      </c>
      <c r="N3005" s="71">
        <v>0</v>
      </c>
      <c r="O3005" s="71">
        <v>0</v>
      </c>
      <c r="P3005" s="71">
        <v>0</v>
      </c>
      <c r="Q3005" s="71">
        <v>0</v>
      </c>
      <c r="R3005" s="71">
        <v>0</v>
      </c>
      <c r="S3005" s="71">
        <v>0</v>
      </c>
      <c r="T3005" s="71">
        <v>0</v>
      </c>
      <c r="U3005" s="71">
        <v>0</v>
      </c>
      <c r="V3005" s="71">
        <v>0</v>
      </c>
      <c r="W3005" s="71">
        <v>0</v>
      </c>
      <c r="X3005" s="71">
        <v>0</v>
      </c>
      <c r="Y3005" s="71">
        <v>0</v>
      </c>
      <c r="Z3005" s="71">
        <v>0</v>
      </c>
      <c r="AA3005" s="71">
        <v>0</v>
      </c>
      <c r="AB3005" s="392">
        <v>0</v>
      </c>
      <c r="AC3005" s="106">
        <f>SUM(E3005:AB3005)</f>
        <v>0</v>
      </c>
      <c r="AD3005" s="70"/>
      <c r="AE3005" s="71">
        <v>100</v>
      </c>
      <c r="AF3005" s="72">
        <v>60</v>
      </c>
      <c r="AJ3005" s="428"/>
      <c r="AK3005" s="429"/>
      <c r="AL3005" s="428"/>
      <c r="AM3005" s="15"/>
      <c r="AN3005" s="395"/>
    </row>
    <row r="3006" spans="1:40" x14ac:dyDescent="0.25">
      <c r="A3006" s="3468"/>
      <c r="B3006" s="3442"/>
      <c r="C3006" s="123" t="s">
        <v>14</v>
      </c>
      <c r="D3006" s="108" t="s">
        <v>820</v>
      </c>
      <c r="E3006" s="391">
        <v>0</v>
      </c>
      <c r="F3006" s="308">
        <v>0</v>
      </c>
      <c r="G3006" s="308">
        <v>0</v>
      </c>
      <c r="H3006" s="308">
        <v>0</v>
      </c>
      <c r="I3006" s="308">
        <v>0</v>
      </c>
      <c r="J3006" s="308">
        <v>0</v>
      </c>
      <c r="K3006" s="308">
        <v>0</v>
      </c>
      <c r="L3006" s="308">
        <v>0</v>
      </c>
      <c r="M3006" s="308">
        <v>0</v>
      </c>
      <c r="N3006" s="308">
        <v>0</v>
      </c>
      <c r="O3006" s="308">
        <v>0</v>
      </c>
      <c r="P3006" s="308">
        <v>0</v>
      </c>
      <c r="Q3006" s="308">
        <v>0</v>
      </c>
      <c r="R3006" s="308">
        <v>0</v>
      </c>
      <c r="S3006" s="308">
        <v>0</v>
      </c>
      <c r="T3006" s="308">
        <v>0</v>
      </c>
      <c r="U3006" s="308">
        <v>0</v>
      </c>
      <c r="V3006" s="308">
        <v>0</v>
      </c>
      <c r="W3006" s="308">
        <v>0</v>
      </c>
      <c r="X3006" s="308">
        <v>0</v>
      </c>
      <c r="Y3006" s="308">
        <v>0</v>
      </c>
      <c r="Z3006" s="308">
        <v>0</v>
      </c>
      <c r="AA3006" s="308">
        <v>0</v>
      </c>
      <c r="AB3006" s="393">
        <v>0</v>
      </c>
      <c r="AC3006" s="107">
        <f>SUM(E3006:AB3006)</f>
        <v>0</v>
      </c>
      <c r="AD3006" s="73"/>
      <c r="AE3006" s="155"/>
      <c r="AF3006" s="74"/>
      <c r="AJ3006" s="15"/>
      <c r="AK3006" s="15"/>
      <c r="AL3006" s="15"/>
      <c r="AM3006" s="15"/>
      <c r="AN3006" s="395"/>
    </row>
    <row r="3007" spans="1:40" x14ac:dyDescent="0.25">
      <c r="A3007" s="3468"/>
      <c r="B3007" s="3442"/>
      <c r="C3007" s="123" t="s">
        <v>15</v>
      </c>
      <c r="D3007" s="108" t="s">
        <v>54</v>
      </c>
      <c r="E3007" s="1459">
        <v>0</v>
      </c>
      <c r="F3007" s="1444">
        <v>0</v>
      </c>
      <c r="G3007" s="1444">
        <v>0</v>
      </c>
      <c r="H3007" s="327">
        <v>0</v>
      </c>
      <c r="I3007" s="327">
        <v>0</v>
      </c>
      <c r="J3007" s="327">
        <v>0</v>
      </c>
      <c r="K3007" s="327">
        <v>0</v>
      </c>
      <c r="L3007" s="327">
        <v>0</v>
      </c>
      <c r="M3007" s="327">
        <v>0</v>
      </c>
      <c r="N3007" s="327">
        <v>0</v>
      </c>
      <c r="O3007" s="327">
        <v>0</v>
      </c>
      <c r="P3007" s="327">
        <v>0</v>
      </c>
      <c r="Q3007" s="327">
        <v>0</v>
      </c>
      <c r="R3007" s="327">
        <v>0</v>
      </c>
      <c r="S3007" s="327">
        <v>0</v>
      </c>
      <c r="T3007" s="327">
        <v>0</v>
      </c>
      <c r="U3007" s="327">
        <v>0</v>
      </c>
      <c r="V3007" s="327">
        <v>0</v>
      </c>
      <c r="W3007" s="327">
        <v>0</v>
      </c>
      <c r="X3007" s="327">
        <v>0</v>
      </c>
      <c r="Y3007" s="327">
        <v>0</v>
      </c>
      <c r="Z3007" s="1444">
        <v>0</v>
      </c>
      <c r="AA3007" s="1444">
        <v>0</v>
      </c>
      <c r="AB3007" s="1472">
        <v>0</v>
      </c>
      <c r="AC3007" s="107">
        <f>AVERAGE(E3007:AB3007)</f>
        <v>0</v>
      </c>
      <c r="AD3007" s="76"/>
      <c r="AE3007" s="76"/>
      <c r="AF3007" s="77"/>
      <c r="AJ3007" s="15"/>
      <c r="AK3007" s="15"/>
      <c r="AL3007" s="15"/>
      <c r="AM3007" s="15"/>
      <c r="AN3007" s="395"/>
    </row>
    <row r="3008" spans="1:40" ht="16.5" thickBot="1" x14ac:dyDescent="0.3">
      <c r="A3008" s="3613"/>
      <c r="B3008" s="3466"/>
      <c r="C3008" s="126" t="s">
        <v>17</v>
      </c>
      <c r="D3008" s="345"/>
      <c r="E3008" s="571" t="e">
        <f t="shared" ref="E3008:AB3008" si="867">E3006/E3005</f>
        <v>#DIV/0!</v>
      </c>
      <c r="F3008" s="318" t="e">
        <f t="shared" si="867"/>
        <v>#DIV/0!</v>
      </c>
      <c r="G3008" s="318" t="e">
        <f t="shared" si="867"/>
        <v>#DIV/0!</v>
      </c>
      <c r="H3008" s="318" t="e">
        <f t="shared" si="867"/>
        <v>#DIV/0!</v>
      </c>
      <c r="I3008" s="318" t="e">
        <f t="shared" si="867"/>
        <v>#DIV/0!</v>
      </c>
      <c r="J3008" s="318" t="e">
        <f t="shared" si="867"/>
        <v>#DIV/0!</v>
      </c>
      <c r="K3008" s="318" t="e">
        <f t="shared" si="867"/>
        <v>#DIV/0!</v>
      </c>
      <c r="L3008" s="318" t="e">
        <f t="shared" si="867"/>
        <v>#DIV/0!</v>
      </c>
      <c r="M3008" s="318" t="e">
        <f t="shared" si="867"/>
        <v>#DIV/0!</v>
      </c>
      <c r="N3008" s="318" t="e">
        <f t="shared" si="867"/>
        <v>#DIV/0!</v>
      </c>
      <c r="O3008" s="318" t="e">
        <f t="shared" si="867"/>
        <v>#DIV/0!</v>
      </c>
      <c r="P3008" s="318" t="e">
        <f t="shared" si="867"/>
        <v>#DIV/0!</v>
      </c>
      <c r="Q3008" s="318" t="e">
        <f t="shared" si="867"/>
        <v>#DIV/0!</v>
      </c>
      <c r="R3008" s="318" t="e">
        <f t="shared" si="867"/>
        <v>#DIV/0!</v>
      </c>
      <c r="S3008" s="318" t="e">
        <f t="shared" si="867"/>
        <v>#DIV/0!</v>
      </c>
      <c r="T3008" s="318" t="e">
        <f t="shared" si="867"/>
        <v>#DIV/0!</v>
      </c>
      <c r="U3008" s="318" t="e">
        <f t="shared" si="867"/>
        <v>#DIV/0!</v>
      </c>
      <c r="V3008" s="318" t="e">
        <f t="shared" si="867"/>
        <v>#DIV/0!</v>
      </c>
      <c r="W3008" s="318" t="e">
        <f t="shared" si="867"/>
        <v>#DIV/0!</v>
      </c>
      <c r="X3008" s="318" t="e">
        <f t="shared" si="867"/>
        <v>#DIV/0!</v>
      </c>
      <c r="Y3008" s="318" t="e">
        <f>Y3006/Y3005</f>
        <v>#DIV/0!</v>
      </c>
      <c r="Z3008" s="318" t="e">
        <f t="shared" si="867"/>
        <v>#DIV/0!</v>
      </c>
      <c r="AA3008" s="318" t="e">
        <f t="shared" si="867"/>
        <v>#DIV/0!</v>
      </c>
      <c r="AB3008" s="803" t="e">
        <f t="shared" si="867"/>
        <v>#DIV/0!</v>
      </c>
      <c r="AC3008" s="452" t="e">
        <f>MAX(E3008:AB3008)</f>
        <v>#DIV/0!</v>
      </c>
      <c r="AD3008" s="73"/>
      <c r="AE3008" s="155"/>
      <c r="AF3008" s="74"/>
      <c r="AJ3008" s="15"/>
      <c r="AK3008" s="15"/>
      <c r="AL3008" s="15"/>
      <c r="AM3008" s="15"/>
      <c r="AN3008" s="395"/>
    </row>
    <row r="3009" spans="1:42" hidden="1" x14ac:dyDescent="0.25">
      <c r="A3009" s="2017"/>
      <c r="B3009" s="2020"/>
      <c r="C3009" s="356" t="s">
        <v>116</v>
      </c>
      <c r="D3009" s="2161"/>
      <c r="E3009" s="357"/>
      <c r="F3009" s="91"/>
      <c r="G3009" s="91"/>
      <c r="H3009" s="91"/>
      <c r="I3009" s="91"/>
      <c r="J3009" s="91"/>
      <c r="K3009" s="91"/>
      <c r="L3009" s="91"/>
      <c r="M3009" s="91"/>
      <c r="N3009" s="91"/>
      <c r="O3009" s="91"/>
      <c r="P3009" s="91"/>
      <c r="Q3009" s="91"/>
      <c r="R3009" s="91"/>
      <c r="S3009" s="91"/>
      <c r="T3009" s="91"/>
      <c r="U3009" s="91"/>
      <c r="V3009" s="91"/>
      <c r="W3009" s="91"/>
      <c r="X3009" s="91"/>
      <c r="Y3009" s="91"/>
      <c r="Z3009" s="91"/>
      <c r="AA3009" s="91"/>
      <c r="AB3009" s="381"/>
      <c r="AC3009" s="122"/>
      <c r="AD3009" s="73"/>
      <c r="AE3009" s="155"/>
      <c r="AF3009" s="74"/>
      <c r="AJ3009" s="15"/>
      <c r="AK3009" s="15"/>
      <c r="AL3009" s="15"/>
      <c r="AM3009" s="15"/>
      <c r="AN3009" s="395"/>
    </row>
    <row r="3010" spans="1:42" s="181" customFormat="1" hidden="1" x14ac:dyDescent="0.25">
      <c r="A3010" s="2024"/>
      <c r="B3010" s="2027"/>
      <c r="C3010" s="124" t="s">
        <v>117</v>
      </c>
      <c r="D3010" s="346"/>
      <c r="E3010" s="73"/>
      <c r="F3010" s="155"/>
      <c r="G3010" s="155"/>
      <c r="H3010" s="155"/>
      <c r="I3010" s="155"/>
      <c r="J3010" s="155"/>
      <c r="K3010" s="155"/>
      <c r="L3010" s="155"/>
      <c r="M3010" s="155"/>
      <c r="N3010" s="155"/>
      <c r="O3010" s="155"/>
      <c r="P3010" s="155"/>
      <c r="Q3010" s="155"/>
      <c r="R3010" s="155"/>
      <c r="S3010" s="155"/>
      <c r="T3010" s="155"/>
      <c r="U3010" s="155"/>
      <c r="V3010" s="155"/>
      <c r="W3010" s="155"/>
      <c r="X3010" s="155"/>
      <c r="Y3010" s="155"/>
      <c r="Z3010" s="155"/>
      <c r="AA3010" s="155"/>
      <c r="AB3010" s="316"/>
      <c r="AC3010" s="108"/>
      <c r="AD3010" s="73"/>
      <c r="AE3010" s="155"/>
      <c r="AF3010" s="74"/>
      <c r="AH3010" s="778"/>
      <c r="AI3010" s="779"/>
      <c r="AJ3010" s="779"/>
      <c r="AK3010" s="779"/>
      <c r="AL3010" s="780"/>
      <c r="AM3010" s="780"/>
      <c r="AN3010" s="189"/>
      <c r="AO3010" s="189"/>
      <c r="AP3010" s="189"/>
    </row>
    <row r="3011" spans="1:42" ht="16.5" hidden="1" thickBot="1" x14ac:dyDescent="0.3">
      <c r="A3011" s="3393" t="s">
        <v>42</v>
      </c>
      <c r="B3011" s="3394"/>
      <c r="C3011" s="3395"/>
      <c r="D3011" s="345"/>
      <c r="E3011" s="456">
        <f>SQRT(E3005*E3005+E3006*E3006)/E3004/1.73</f>
        <v>0</v>
      </c>
      <c r="F3011" s="179">
        <f t="shared" ref="F3011:AB3011" si="868">SQRT(F3005*F3005+F3006*F3006)/F3004/1.73</f>
        <v>0</v>
      </c>
      <c r="G3011" s="179">
        <f t="shared" si="868"/>
        <v>0</v>
      </c>
      <c r="H3011" s="79">
        <f t="shared" si="868"/>
        <v>0</v>
      </c>
      <c r="I3011" s="79">
        <f t="shared" si="868"/>
        <v>0</v>
      </c>
      <c r="J3011" s="79">
        <f t="shared" si="868"/>
        <v>0</v>
      </c>
      <c r="K3011" s="79">
        <f t="shared" si="868"/>
        <v>0</v>
      </c>
      <c r="L3011" s="79">
        <f t="shared" si="868"/>
        <v>0</v>
      </c>
      <c r="M3011" s="79">
        <f t="shared" si="868"/>
        <v>0</v>
      </c>
      <c r="N3011" s="79">
        <f t="shared" si="868"/>
        <v>0</v>
      </c>
      <c r="O3011" s="79">
        <f t="shared" si="868"/>
        <v>0</v>
      </c>
      <c r="P3011" s="79">
        <f t="shared" si="868"/>
        <v>0</v>
      </c>
      <c r="Q3011" s="79">
        <f t="shared" si="868"/>
        <v>0</v>
      </c>
      <c r="R3011" s="79">
        <f t="shared" si="868"/>
        <v>0</v>
      </c>
      <c r="S3011" s="79">
        <f t="shared" si="868"/>
        <v>0</v>
      </c>
      <c r="T3011" s="79">
        <f t="shared" si="868"/>
        <v>0</v>
      </c>
      <c r="U3011" s="79">
        <f t="shared" si="868"/>
        <v>0</v>
      </c>
      <c r="V3011" s="79">
        <f t="shared" si="868"/>
        <v>0</v>
      </c>
      <c r="W3011" s="79">
        <f t="shared" si="868"/>
        <v>0</v>
      </c>
      <c r="X3011" s="79">
        <f t="shared" si="868"/>
        <v>0</v>
      </c>
      <c r="Y3011" s="79">
        <f>SQRT(Y3005*Y3005+Y3006*Y3006)/Y3004/1.73</f>
        <v>0</v>
      </c>
      <c r="Z3011" s="179">
        <f t="shared" si="868"/>
        <v>0</v>
      </c>
      <c r="AA3011" s="179">
        <f t="shared" si="868"/>
        <v>0</v>
      </c>
      <c r="AB3011" s="394">
        <f t="shared" si="868"/>
        <v>0</v>
      </c>
      <c r="AC3011" s="109">
        <f>AVERAGE(E3011:AB3011)</f>
        <v>0</v>
      </c>
      <c r="AD3011" s="78" t="e">
        <f>(AC3007-AC3011)/AC3007</f>
        <v>#DIV/0!</v>
      </c>
      <c r="AE3011" s="79"/>
      <c r="AF3011" s="80"/>
      <c r="AJ3011" s="14"/>
      <c r="AK3011" s="14"/>
      <c r="AL3011" s="15"/>
      <c r="AM3011" s="14"/>
      <c r="AN3011" s="395"/>
    </row>
    <row r="3012" spans="1:42" x14ac:dyDescent="0.25">
      <c r="A3012" s="3467" t="s">
        <v>871</v>
      </c>
      <c r="B3012" s="3441" t="s">
        <v>961</v>
      </c>
      <c r="C3012" s="125" t="s">
        <v>13</v>
      </c>
      <c r="D3012" s="108" t="s">
        <v>820</v>
      </c>
      <c r="E3012" s="70">
        <v>139.80000000000001</v>
      </c>
      <c r="F3012" s="71">
        <v>119.4</v>
      </c>
      <c r="G3012" s="71">
        <v>108.6</v>
      </c>
      <c r="H3012" s="71">
        <v>106.2</v>
      </c>
      <c r="I3012" s="71">
        <v>105.6</v>
      </c>
      <c r="J3012" s="71">
        <v>112.8</v>
      </c>
      <c r="K3012" s="71">
        <v>149.4</v>
      </c>
      <c r="L3012" s="71">
        <v>187.2</v>
      </c>
      <c r="M3012" s="71">
        <v>190.2</v>
      </c>
      <c r="N3012" s="71">
        <v>192</v>
      </c>
      <c r="O3012" s="71">
        <v>189</v>
      </c>
      <c r="P3012" s="71">
        <v>175.8</v>
      </c>
      <c r="Q3012" s="71">
        <v>172.8</v>
      </c>
      <c r="R3012" s="71">
        <v>183</v>
      </c>
      <c r="S3012" s="71">
        <v>168</v>
      </c>
      <c r="T3012" s="71">
        <v>169.2</v>
      </c>
      <c r="U3012" s="71">
        <v>174.6</v>
      </c>
      <c r="V3012" s="71">
        <v>193.2</v>
      </c>
      <c r="W3012" s="71">
        <v>208.8</v>
      </c>
      <c r="X3012" s="71">
        <v>226.2</v>
      </c>
      <c r="Y3012" s="71">
        <v>223.8</v>
      </c>
      <c r="Z3012" s="71">
        <v>217.8</v>
      </c>
      <c r="AA3012" s="71">
        <v>195</v>
      </c>
      <c r="AB3012" s="392">
        <v>156.6</v>
      </c>
      <c r="AC3012" s="134">
        <f>SUM(E3012:AB3012)</f>
        <v>4065</v>
      </c>
      <c r="AD3012" s="70"/>
      <c r="AE3012" s="71">
        <v>100</v>
      </c>
      <c r="AF3012" s="72">
        <v>60</v>
      </c>
      <c r="AJ3012" s="428"/>
      <c r="AK3012" s="429"/>
      <c r="AL3012" s="428"/>
      <c r="AM3012" s="15"/>
      <c r="AN3012" s="395"/>
    </row>
    <row r="3013" spans="1:42" x14ac:dyDescent="0.25">
      <c r="A3013" s="3468"/>
      <c r="B3013" s="3442"/>
      <c r="C3013" s="123" t="s">
        <v>14</v>
      </c>
      <c r="D3013" s="108" t="s">
        <v>820</v>
      </c>
      <c r="E3013" s="391">
        <v>0</v>
      </c>
      <c r="F3013" s="308">
        <v>0</v>
      </c>
      <c r="G3013" s="308">
        <v>0</v>
      </c>
      <c r="H3013" s="308">
        <v>0</v>
      </c>
      <c r="I3013" s="308">
        <v>0</v>
      </c>
      <c r="J3013" s="308">
        <v>0</v>
      </c>
      <c r="K3013" s="308">
        <v>0.6</v>
      </c>
      <c r="L3013" s="308">
        <v>0</v>
      </c>
      <c r="M3013" s="308">
        <v>0</v>
      </c>
      <c r="N3013" s="308">
        <v>0</v>
      </c>
      <c r="O3013" s="308">
        <v>0</v>
      </c>
      <c r="P3013" s="308">
        <v>0</v>
      </c>
      <c r="Q3013" s="308">
        <v>0</v>
      </c>
      <c r="R3013" s="308">
        <v>0</v>
      </c>
      <c r="S3013" s="308">
        <v>0</v>
      </c>
      <c r="T3013" s="308">
        <v>0</v>
      </c>
      <c r="U3013" s="308">
        <v>0</v>
      </c>
      <c r="V3013" s="308">
        <v>0</v>
      </c>
      <c r="W3013" s="308">
        <v>0.6</v>
      </c>
      <c r="X3013" s="308">
        <v>0</v>
      </c>
      <c r="Y3013" s="308">
        <v>0</v>
      </c>
      <c r="Z3013" s="308">
        <v>0</v>
      </c>
      <c r="AA3013" s="308">
        <v>0</v>
      </c>
      <c r="AB3013" s="393">
        <v>0</v>
      </c>
      <c r="AC3013" s="107">
        <f>SUM(E3013:AB3013)</f>
        <v>1.2</v>
      </c>
      <c r="AD3013" s="73"/>
      <c r="AE3013" s="155"/>
      <c r="AF3013" s="74"/>
      <c r="AJ3013" s="15"/>
      <c r="AK3013" s="15"/>
      <c r="AL3013" s="15"/>
      <c r="AM3013" s="15"/>
      <c r="AN3013" s="395"/>
    </row>
    <row r="3014" spans="1:42" x14ac:dyDescent="0.25">
      <c r="A3014" s="3468"/>
      <c r="B3014" s="3442"/>
      <c r="C3014" s="123" t="s">
        <v>15</v>
      </c>
      <c r="D3014" s="108" t="s">
        <v>54</v>
      </c>
      <c r="E3014" s="1459">
        <v>7</v>
      </c>
      <c r="F3014" s="1444">
        <v>6</v>
      </c>
      <c r="G3014" s="1444">
        <v>5</v>
      </c>
      <c r="H3014" s="327">
        <v>6</v>
      </c>
      <c r="I3014" s="327">
        <v>5</v>
      </c>
      <c r="J3014" s="327">
        <v>7</v>
      </c>
      <c r="K3014" s="327">
        <v>9</v>
      </c>
      <c r="L3014" s="327">
        <v>10</v>
      </c>
      <c r="M3014" s="327">
        <v>11</v>
      </c>
      <c r="N3014" s="327">
        <v>10</v>
      </c>
      <c r="O3014" s="327">
        <v>10</v>
      </c>
      <c r="P3014" s="327">
        <v>9</v>
      </c>
      <c r="Q3014" s="327">
        <v>10</v>
      </c>
      <c r="R3014" s="327">
        <v>10</v>
      </c>
      <c r="S3014" s="327">
        <v>9</v>
      </c>
      <c r="T3014" s="327">
        <v>9</v>
      </c>
      <c r="U3014" s="327">
        <v>9</v>
      </c>
      <c r="V3014" s="327">
        <v>10</v>
      </c>
      <c r="W3014" s="327">
        <v>12</v>
      </c>
      <c r="X3014" s="327">
        <v>12</v>
      </c>
      <c r="Y3014" s="327">
        <v>12</v>
      </c>
      <c r="Z3014" s="1444">
        <v>12</v>
      </c>
      <c r="AA3014" s="1444">
        <v>9</v>
      </c>
      <c r="AB3014" s="1472">
        <v>7</v>
      </c>
      <c r="AC3014" s="107">
        <f>AVERAGE(E3014:AB3014)</f>
        <v>9</v>
      </c>
      <c r="AD3014" s="76"/>
      <c r="AE3014" s="76"/>
      <c r="AF3014" s="77"/>
      <c r="AJ3014" s="15"/>
      <c r="AK3014" s="15"/>
      <c r="AL3014" s="15"/>
      <c r="AM3014" s="15"/>
      <c r="AN3014" s="395"/>
    </row>
    <row r="3015" spans="1:42" ht="16.5" thickBot="1" x14ac:dyDescent="0.3">
      <c r="A3015" s="3405"/>
      <c r="B3015" s="3443"/>
      <c r="C3015" s="123" t="s">
        <v>17</v>
      </c>
      <c r="D3015" s="346"/>
      <c r="E3015" s="498">
        <f t="shared" ref="E3015:AB3015" si="869">E3013/E3012</f>
        <v>0</v>
      </c>
      <c r="F3015" s="314">
        <f t="shared" si="869"/>
        <v>0</v>
      </c>
      <c r="G3015" s="314">
        <f t="shared" si="869"/>
        <v>0</v>
      </c>
      <c r="H3015" s="314">
        <f t="shared" si="869"/>
        <v>0</v>
      </c>
      <c r="I3015" s="314">
        <f t="shared" si="869"/>
        <v>0</v>
      </c>
      <c r="J3015" s="314">
        <f t="shared" si="869"/>
        <v>0</v>
      </c>
      <c r="K3015" s="314">
        <f t="shared" si="869"/>
        <v>4.0160642570281121E-3</v>
      </c>
      <c r="L3015" s="314">
        <f t="shared" si="869"/>
        <v>0</v>
      </c>
      <c r="M3015" s="314">
        <f t="shared" si="869"/>
        <v>0</v>
      </c>
      <c r="N3015" s="314">
        <f t="shared" si="869"/>
        <v>0</v>
      </c>
      <c r="O3015" s="314">
        <f t="shared" si="869"/>
        <v>0</v>
      </c>
      <c r="P3015" s="314">
        <f t="shared" si="869"/>
        <v>0</v>
      </c>
      <c r="Q3015" s="314">
        <f t="shared" si="869"/>
        <v>0</v>
      </c>
      <c r="R3015" s="314">
        <f t="shared" si="869"/>
        <v>0</v>
      </c>
      <c r="S3015" s="314">
        <f t="shared" si="869"/>
        <v>0</v>
      </c>
      <c r="T3015" s="314">
        <f t="shared" si="869"/>
        <v>0</v>
      </c>
      <c r="U3015" s="314">
        <f t="shared" si="869"/>
        <v>0</v>
      </c>
      <c r="V3015" s="314">
        <f t="shared" si="869"/>
        <v>0</v>
      </c>
      <c r="W3015" s="314">
        <f t="shared" si="869"/>
        <v>2.8735632183908041E-3</v>
      </c>
      <c r="X3015" s="314">
        <f t="shared" si="869"/>
        <v>0</v>
      </c>
      <c r="Y3015" s="314">
        <f>Y3013/Y3012</f>
        <v>0</v>
      </c>
      <c r="Z3015" s="314">
        <f t="shared" si="869"/>
        <v>0</v>
      </c>
      <c r="AA3015" s="314">
        <f t="shared" si="869"/>
        <v>0</v>
      </c>
      <c r="AB3015" s="336">
        <f t="shared" si="869"/>
        <v>0</v>
      </c>
      <c r="AC3015" s="431">
        <f>MAX(E3015:AB3015)</f>
        <v>4.0160642570281121E-3</v>
      </c>
      <c r="AD3015" s="73"/>
      <c r="AE3015" s="155"/>
      <c r="AF3015" s="74"/>
      <c r="AJ3015" s="15"/>
      <c r="AK3015" s="15"/>
      <c r="AL3015" s="15"/>
      <c r="AM3015" s="15"/>
      <c r="AN3015" s="395"/>
    </row>
    <row r="3016" spans="1:42" hidden="1" x14ac:dyDescent="0.25">
      <c r="A3016" s="2024"/>
      <c r="B3016" s="2027"/>
      <c r="C3016" s="124" t="s">
        <v>116</v>
      </c>
      <c r="D3016" s="346"/>
      <c r="E3016" s="73"/>
      <c r="F3016" s="155"/>
      <c r="G3016" s="155"/>
      <c r="H3016" s="155"/>
      <c r="I3016" s="155"/>
      <c r="J3016" s="155"/>
      <c r="K3016" s="155"/>
      <c r="L3016" s="155"/>
      <c r="M3016" s="155"/>
      <c r="N3016" s="155"/>
      <c r="O3016" s="155"/>
      <c r="P3016" s="155"/>
      <c r="Q3016" s="155"/>
      <c r="R3016" s="155"/>
      <c r="S3016" s="155"/>
      <c r="T3016" s="155"/>
      <c r="U3016" s="155"/>
      <c r="V3016" s="155"/>
      <c r="W3016" s="155"/>
      <c r="X3016" s="155"/>
      <c r="Y3016" s="155"/>
      <c r="Z3016" s="155"/>
      <c r="AA3016" s="155"/>
      <c r="AB3016" s="316"/>
      <c r="AC3016" s="108"/>
      <c r="AD3016" s="73"/>
      <c r="AE3016" s="155"/>
      <c r="AF3016" s="74"/>
      <c r="AJ3016" s="15"/>
      <c r="AK3016" s="15"/>
      <c r="AL3016" s="15"/>
      <c r="AM3016" s="15"/>
      <c r="AN3016" s="395"/>
    </row>
    <row r="3017" spans="1:42" s="181" customFormat="1" hidden="1" x14ac:dyDescent="0.25">
      <c r="A3017" s="2024"/>
      <c r="B3017" s="2027"/>
      <c r="C3017" s="124" t="s">
        <v>117</v>
      </c>
      <c r="D3017" s="346"/>
      <c r="E3017" s="73"/>
      <c r="F3017" s="155"/>
      <c r="G3017" s="155"/>
      <c r="H3017" s="155"/>
      <c r="I3017" s="155"/>
      <c r="J3017" s="155"/>
      <c r="K3017" s="155"/>
      <c r="L3017" s="155"/>
      <c r="M3017" s="155"/>
      <c r="N3017" s="155"/>
      <c r="O3017" s="155"/>
      <c r="P3017" s="155"/>
      <c r="Q3017" s="155"/>
      <c r="R3017" s="155"/>
      <c r="S3017" s="155"/>
      <c r="T3017" s="155"/>
      <c r="U3017" s="155"/>
      <c r="V3017" s="155"/>
      <c r="W3017" s="155"/>
      <c r="X3017" s="155"/>
      <c r="Y3017" s="155"/>
      <c r="Z3017" s="155"/>
      <c r="AA3017" s="155"/>
      <c r="AB3017" s="316"/>
      <c r="AC3017" s="108"/>
      <c r="AD3017" s="73"/>
      <c r="AE3017" s="155"/>
      <c r="AF3017" s="74"/>
      <c r="AH3017" s="778"/>
      <c r="AI3017" s="779"/>
      <c r="AJ3017" s="779"/>
      <c r="AK3017" s="779"/>
      <c r="AL3017" s="780"/>
      <c r="AM3017" s="780"/>
      <c r="AN3017" s="189"/>
      <c r="AO3017" s="189"/>
      <c r="AP3017" s="189"/>
    </row>
    <row r="3018" spans="1:42" ht="16.5" hidden="1" thickBot="1" x14ac:dyDescent="0.3">
      <c r="A3018" s="3393" t="s">
        <v>42</v>
      </c>
      <c r="B3018" s="3394"/>
      <c r="C3018" s="3395"/>
      <c r="D3018" s="345"/>
      <c r="E3018" s="456">
        <f>SQRT(E3012*E3012+E3013*E3013)/E3004/1.73</f>
        <v>7.7108061598199713</v>
      </c>
      <c r="F3018" s="179">
        <f t="shared" ref="F3018:AB3018" si="870">SQRT(F3012*F3012+F3013*F3013)/F3004/1.73</f>
        <v>6.5668259791115542</v>
      </c>
      <c r="G3018" s="179">
        <f t="shared" si="870"/>
        <v>5.978530140379851</v>
      </c>
      <c r="H3018" s="79">
        <f t="shared" si="870"/>
        <v>5.8352930833644701</v>
      </c>
      <c r="I3018" s="79">
        <f t="shared" si="870"/>
        <v>5.7968150453699581</v>
      </c>
      <c r="J3018" s="79">
        <f t="shared" si="870"/>
        <v>6.2038355983566431</v>
      </c>
      <c r="K3018" s="79">
        <f t="shared" si="870"/>
        <v>8.2403700312413992</v>
      </c>
      <c r="L3018" s="79">
        <f t="shared" si="870"/>
        <v>10.384653789400108</v>
      </c>
      <c r="M3018" s="79">
        <f t="shared" si="870"/>
        <v>10.663646608321232</v>
      </c>
      <c r="N3018" s="79">
        <f t="shared" si="870"/>
        <v>10.579853094331513</v>
      </c>
      <c r="O3018" s="79">
        <f t="shared" si="870"/>
        <v>10.355313261923676</v>
      </c>
      <c r="P3018" s="79">
        <f t="shared" si="870"/>
        <v>9.6871779894972914</v>
      </c>
      <c r="Q3018" s="79">
        <f t="shared" si="870"/>
        <v>9.5218677848983617</v>
      </c>
      <c r="R3018" s="79">
        <f t="shared" si="870"/>
        <v>10.093544543970348</v>
      </c>
      <c r="S3018" s="79">
        <f t="shared" si="870"/>
        <v>9.2662048272514657</v>
      </c>
      <c r="T3018" s="79">
        <f t="shared" si="870"/>
        <v>9.3234955393796461</v>
      </c>
      <c r="U3018" s="79">
        <f t="shared" si="870"/>
        <v>9.6118909991742356</v>
      </c>
      <c r="V3018" s="79">
        <f t="shared" si="870"/>
        <v>10.615617925668696</v>
      </c>
      <c r="W3018" s="79">
        <f t="shared" si="870"/>
        <v>11.418556284127611</v>
      </c>
      <c r="X3018" s="79">
        <f t="shared" si="870"/>
        <v>12.335041989311812</v>
      </c>
      <c r="Y3018" s="79">
        <f>SQRT(Y3012*Y3012+Y3013*Y3013)/Y3004/1.73</f>
        <v>12.238804337721003</v>
      </c>
      <c r="Z3018" s="179">
        <f t="shared" si="870"/>
        <v>11.86578263498826</v>
      </c>
      <c r="AA3018" s="179">
        <f t="shared" si="870"/>
        <v>10.613631168152576</v>
      </c>
      <c r="AB3018" s="394">
        <f t="shared" si="870"/>
        <v>8.5075405276196268</v>
      </c>
      <c r="AC3018" s="109">
        <f>AVERAGE(E3018:AB3018)</f>
        <v>9.3089624726408875</v>
      </c>
      <c r="AD3018" s="78">
        <f>(AC3014-AC3018)/AC3014</f>
        <v>-3.4329163626765274E-2</v>
      </c>
      <c r="AE3018" s="79"/>
      <c r="AF3018" s="80"/>
      <c r="AJ3018" s="14"/>
      <c r="AK3018" s="14"/>
      <c r="AL3018" s="15"/>
      <c r="AM3018" s="14"/>
      <c r="AN3018" s="395"/>
    </row>
    <row r="3019" spans="1:42" x14ac:dyDescent="0.25">
      <c r="A3019" s="3467" t="s">
        <v>416</v>
      </c>
      <c r="B3019" s="3441" t="s">
        <v>853</v>
      </c>
      <c r="C3019" s="121" t="s">
        <v>13</v>
      </c>
      <c r="D3019" s="108" t="s">
        <v>820</v>
      </c>
      <c r="E3019" s="70">
        <v>958.8</v>
      </c>
      <c r="F3019" s="71">
        <v>919.2</v>
      </c>
      <c r="G3019" s="71">
        <v>906</v>
      </c>
      <c r="H3019" s="71">
        <v>916.8</v>
      </c>
      <c r="I3019" s="71">
        <v>943.2</v>
      </c>
      <c r="J3019" s="71">
        <v>1008</v>
      </c>
      <c r="K3019" s="71">
        <v>1095.5999999999999</v>
      </c>
      <c r="L3019" s="71">
        <v>1278</v>
      </c>
      <c r="M3019" s="71">
        <v>1676.4</v>
      </c>
      <c r="N3019" s="71">
        <v>2008.8</v>
      </c>
      <c r="O3019" s="71">
        <v>2140.8000000000002</v>
      </c>
      <c r="P3019" s="71">
        <v>2076</v>
      </c>
      <c r="Q3019" s="71">
        <v>2058</v>
      </c>
      <c r="R3019" s="71">
        <v>2023.2</v>
      </c>
      <c r="S3019" s="71">
        <v>2040</v>
      </c>
      <c r="T3019" s="71">
        <v>1947.6</v>
      </c>
      <c r="U3019" s="71">
        <v>1909.2</v>
      </c>
      <c r="V3019" s="71">
        <v>1714.8</v>
      </c>
      <c r="W3019" s="71">
        <v>1492.8</v>
      </c>
      <c r="X3019" s="71">
        <v>1317.6</v>
      </c>
      <c r="Y3019" s="71">
        <v>1224</v>
      </c>
      <c r="Z3019" s="71">
        <v>1189.2</v>
      </c>
      <c r="AA3019" s="71">
        <v>1106.4000000000001</v>
      </c>
      <c r="AB3019" s="392">
        <v>1050</v>
      </c>
      <c r="AC3019" s="106">
        <f>SUM(E3019:AB3019)</f>
        <v>35000.399999999994</v>
      </c>
      <c r="AD3019" s="70"/>
      <c r="AE3019" s="71">
        <v>100</v>
      </c>
      <c r="AF3019" s="72">
        <v>120</v>
      </c>
      <c r="AJ3019" s="428"/>
      <c r="AK3019" s="429"/>
      <c r="AL3019" s="428"/>
      <c r="AM3019" s="15"/>
      <c r="AN3019" s="395"/>
    </row>
    <row r="3020" spans="1:42" x14ac:dyDescent="0.25">
      <c r="A3020" s="3468"/>
      <c r="B3020" s="3442"/>
      <c r="C3020" s="123" t="s">
        <v>14</v>
      </c>
      <c r="D3020" s="108" t="s">
        <v>820</v>
      </c>
      <c r="E3020" s="391">
        <v>154.80000000000001</v>
      </c>
      <c r="F3020" s="308">
        <v>128.4</v>
      </c>
      <c r="G3020" s="308">
        <v>124.8</v>
      </c>
      <c r="H3020" s="308">
        <v>129.6</v>
      </c>
      <c r="I3020" s="308">
        <v>134.4</v>
      </c>
      <c r="J3020" s="308">
        <v>134.4</v>
      </c>
      <c r="K3020" s="308">
        <v>136.80000000000001</v>
      </c>
      <c r="L3020" s="308">
        <v>164.4</v>
      </c>
      <c r="M3020" s="308">
        <v>206.4</v>
      </c>
      <c r="N3020" s="308">
        <v>277.2</v>
      </c>
      <c r="O3020" s="308">
        <v>334.8</v>
      </c>
      <c r="P3020" s="308">
        <v>328.8</v>
      </c>
      <c r="Q3020" s="308">
        <v>339.6</v>
      </c>
      <c r="R3020" s="308">
        <v>354</v>
      </c>
      <c r="S3020" s="308">
        <v>349.2</v>
      </c>
      <c r="T3020" s="308">
        <v>330</v>
      </c>
      <c r="U3020" s="308">
        <v>324</v>
      </c>
      <c r="V3020" s="308">
        <v>294</v>
      </c>
      <c r="W3020" s="308">
        <v>229.2</v>
      </c>
      <c r="X3020" s="308">
        <v>194.4</v>
      </c>
      <c r="Y3020" s="308">
        <v>175.2</v>
      </c>
      <c r="Z3020" s="308">
        <v>177.6</v>
      </c>
      <c r="AA3020" s="308">
        <v>159.6</v>
      </c>
      <c r="AB3020" s="393">
        <v>152.4</v>
      </c>
      <c r="AC3020" s="107">
        <f>SUM(E3020:AB3020)</f>
        <v>5334</v>
      </c>
      <c r="AD3020" s="73"/>
      <c r="AE3020" s="155"/>
      <c r="AF3020" s="74"/>
      <c r="AJ3020" s="15"/>
      <c r="AK3020" s="15"/>
      <c r="AL3020" s="15"/>
      <c r="AM3020" s="15"/>
      <c r="AN3020" s="395"/>
    </row>
    <row r="3021" spans="1:42" x14ac:dyDescent="0.25">
      <c r="A3021" s="3468"/>
      <c r="B3021" s="3442"/>
      <c r="C3021" s="123" t="s">
        <v>15</v>
      </c>
      <c r="D3021" s="108" t="s">
        <v>54</v>
      </c>
      <c r="E3021" s="1459">
        <v>51</v>
      </c>
      <c r="F3021" s="1444">
        <v>51</v>
      </c>
      <c r="G3021" s="1444">
        <v>52</v>
      </c>
      <c r="H3021" s="327">
        <v>51</v>
      </c>
      <c r="I3021" s="327">
        <v>54</v>
      </c>
      <c r="J3021" s="327">
        <v>57</v>
      </c>
      <c r="K3021" s="327">
        <v>63</v>
      </c>
      <c r="L3021" s="327">
        <v>82</v>
      </c>
      <c r="M3021" s="327">
        <v>107</v>
      </c>
      <c r="N3021" s="327">
        <v>112</v>
      </c>
      <c r="O3021" s="327">
        <v>110</v>
      </c>
      <c r="P3021" s="327">
        <v>114</v>
      </c>
      <c r="Q3021" s="327">
        <v>119</v>
      </c>
      <c r="R3021" s="327">
        <v>114</v>
      </c>
      <c r="S3021" s="327">
        <v>107</v>
      </c>
      <c r="T3021" s="327">
        <v>104</v>
      </c>
      <c r="U3021" s="327">
        <v>104</v>
      </c>
      <c r="V3021" s="327">
        <v>84</v>
      </c>
      <c r="W3021" s="327">
        <v>75</v>
      </c>
      <c r="X3021" s="327">
        <v>69</v>
      </c>
      <c r="Y3021" s="327">
        <v>65</v>
      </c>
      <c r="Z3021" s="1444">
        <v>64</v>
      </c>
      <c r="AA3021" s="1444">
        <v>58</v>
      </c>
      <c r="AB3021" s="1472">
        <v>55</v>
      </c>
      <c r="AC3021" s="107">
        <f>AVERAGE(E3021:AB3021)</f>
        <v>80.083333333333329</v>
      </c>
      <c r="AD3021" s="76"/>
      <c r="AE3021" s="76"/>
      <c r="AF3021" s="77"/>
      <c r="AJ3021" s="15"/>
      <c r="AK3021" s="15"/>
      <c r="AL3021" s="15"/>
      <c r="AM3021" s="15"/>
      <c r="AN3021" s="395"/>
    </row>
    <row r="3022" spans="1:42" ht="16.5" thickBot="1" x14ac:dyDescent="0.3">
      <c r="A3022" s="3613"/>
      <c r="B3022" s="3466"/>
      <c r="C3022" s="126" t="s">
        <v>17</v>
      </c>
      <c r="D3022" s="345"/>
      <c r="E3022" s="571">
        <f t="shared" ref="E3022:AB3022" si="871">E3020/E3019</f>
        <v>0.1614518147684606</v>
      </c>
      <c r="F3022" s="318">
        <f t="shared" si="871"/>
        <v>0.13968668407310705</v>
      </c>
      <c r="G3022" s="318">
        <f t="shared" si="871"/>
        <v>0.13774834437086092</v>
      </c>
      <c r="H3022" s="318">
        <f t="shared" si="871"/>
        <v>0.14136125654450263</v>
      </c>
      <c r="I3022" s="318">
        <f t="shared" si="871"/>
        <v>0.14249363867684478</v>
      </c>
      <c r="J3022" s="318">
        <f t="shared" si="871"/>
        <v>0.13333333333333333</v>
      </c>
      <c r="K3022" s="318">
        <f t="shared" si="871"/>
        <v>0.12486308871851043</v>
      </c>
      <c r="L3022" s="318">
        <f t="shared" si="871"/>
        <v>0.12863849765258217</v>
      </c>
      <c r="M3022" s="318">
        <f t="shared" si="871"/>
        <v>0.1231209735146743</v>
      </c>
      <c r="N3022" s="318">
        <f t="shared" si="871"/>
        <v>0.13799283154121864</v>
      </c>
      <c r="O3022" s="318">
        <f t="shared" si="871"/>
        <v>0.15639013452914796</v>
      </c>
      <c r="P3022" s="318">
        <f t="shared" si="871"/>
        <v>0.15838150289017341</v>
      </c>
      <c r="Q3022" s="318">
        <f t="shared" si="871"/>
        <v>0.16501457725947524</v>
      </c>
      <c r="R3022" s="318">
        <f t="shared" si="871"/>
        <v>0.17497034400948991</v>
      </c>
      <c r="S3022" s="318">
        <f t="shared" si="871"/>
        <v>0.17117647058823529</v>
      </c>
      <c r="T3022" s="318">
        <f t="shared" si="871"/>
        <v>0.16943930991990142</v>
      </c>
      <c r="U3022" s="318">
        <f t="shared" si="871"/>
        <v>0.16970458830923946</v>
      </c>
      <c r="V3022" s="318">
        <f t="shared" si="871"/>
        <v>0.1714485654303709</v>
      </c>
      <c r="W3022" s="318">
        <f t="shared" si="871"/>
        <v>0.15353697749196141</v>
      </c>
      <c r="X3022" s="318">
        <f t="shared" si="871"/>
        <v>0.1475409836065574</v>
      </c>
      <c r="Y3022" s="318">
        <f>Y3020/Y3019</f>
        <v>0.14313725490196078</v>
      </c>
      <c r="Z3022" s="318">
        <f t="shared" si="871"/>
        <v>0.1493440968718466</v>
      </c>
      <c r="AA3022" s="318">
        <f t="shared" si="871"/>
        <v>0.14425162689804771</v>
      </c>
      <c r="AB3022" s="803">
        <f t="shared" si="871"/>
        <v>0.14514285714285716</v>
      </c>
      <c r="AC3022" s="452">
        <f>MAX(E3022:AB3022)</f>
        <v>0.17497034400948991</v>
      </c>
      <c r="AD3022" s="73"/>
      <c r="AE3022" s="155"/>
      <c r="AF3022" s="74"/>
      <c r="AJ3022" s="15"/>
      <c r="AK3022" s="15"/>
      <c r="AL3022" s="15"/>
      <c r="AM3022" s="15"/>
      <c r="AN3022" s="395"/>
    </row>
    <row r="3023" spans="1:42" hidden="1" x14ac:dyDescent="0.25">
      <c r="A3023" s="2017"/>
      <c r="B3023" s="2020"/>
      <c r="C3023" s="356" t="s">
        <v>116</v>
      </c>
      <c r="D3023" s="2161"/>
      <c r="E3023" s="357"/>
      <c r="F3023" s="91"/>
      <c r="G3023" s="91"/>
      <c r="H3023" s="91"/>
      <c r="I3023" s="91"/>
      <c r="J3023" s="91"/>
      <c r="K3023" s="91"/>
      <c r="L3023" s="91"/>
      <c r="M3023" s="91"/>
      <c r="N3023" s="91"/>
      <c r="O3023" s="91"/>
      <c r="P3023" s="91"/>
      <c r="Q3023" s="91"/>
      <c r="R3023" s="91"/>
      <c r="S3023" s="91"/>
      <c r="T3023" s="91"/>
      <c r="U3023" s="91"/>
      <c r="V3023" s="91"/>
      <c r="W3023" s="91"/>
      <c r="X3023" s="91"/>
      <c r="Y3023" s="91"/>
      <c r="Z3023" s="91"/>
      <c r="AA3023" s="91"/>
      <c r="AB3023" s="381"/>
      <c r="AC3023" s="122"/>
      <c r="AD3023" s="73"/>
      <c r="AE3023" s="155"/>
      <c r="AF3023" s="74"/>
      <c r="AJ3023" s="15"/>
      <c r="AK3023" s="15"/>
      <c r="AL3023" s="15"/>
      <c r="AM3023" s="15"/>
      <c r="AN3023" s="395"/>
    </row>
    <row r="3024" spans="1:42" s="181" customFormat="1" hidden="1" x14ac:dyDescent="0.25">
      <c r="A3024" s="2024"/>
      <c r="B3024" s="2027"/>
      <c r="C3024" s="124" t="s">
        <v>117</v>
      </c>
      <c r="D3024" s="346"/>
      <c r="E3024" s="73"/>
      <c r="F3024" s="155"/>
      <c r="G3024" s="155"/>
      <c r="H3024" s="155"/>
      <c r="I3024" s="155"/>
      <c r="J3024" s="155"/>
      <c r="K3024" s="155"/>
      <c r="L3024" s="155"/>
      <c r="M3024" s="155"/>
      <c r="N3024" s="155"/>
      <c r="O3024" s="155"/>
      <c r="P3024" s="155"/>
      <c r="Q3024" s="155"/>
      <c r="R3024" s="155"/>
      <c r="S3024" s="155"/>
      <c r="T3024" s="155"/>
      <c r="U3024" s="155"/>
      <c r="V3024" s="155"/>
      <c r="W3024" s="155"/>
      <c r="X3024" s="155"/>
      <c r="Y3024" s="155"/>
      <c r="Z3024" s="155"/>
      <c r="AA3024" s="155"/>
      <c r="AB3024" s="316"/>
      <c r="AC3024" s="108"/>
      <c r="AD3024" s="73"/>
      <c r="AE3024" s="155"/>
      <c r="AF3024" s="74"/>
      <c r="AH3024" s="778"/>
      <c r="AI3024" s="779"/>
      <c r="AJ3024" s="779"/>
      <c r="AK3024" s="779"/>
      <c r="AL3024" s="780"/>
      <c r="AM3024" s="780"/>
      <c r="AN3024" s="189"/>
      <c r="AO3024" s="189"/>
      <c r="AP3024" s="189"/>
    </row>
    <row r="3025" spans="1:42" ht="16.5" hidden="1" thickBot="1" x14ac:dyDescent="0.3">
      <c r="A3025" s="3393" t="s">
        <v>42</v>
      </c>
      <c r="B3025" s="3394"/>
      <c r="C3025" s="3395"/>
      <c r="D3025" s="626"/>
      <c r="E3025" s="785">
        <f>SQRT(E3019*E3019+E3020*E3020)/E3004/1.73</f>
        <v>53.568370256540092</v>
      </c>
      <c r="F3025" s="531">
        <f t="shared" ref="F3025:AB3025" si="872">SQRT(F3019*F3019+F3020*F3020)/F3004/1.73</f>
        <v>51.045498127627241</v>
      </c>
      <c r="G3025" s="531">
        <f t="shared" si="872"/>
        <v>50.34710184175114</v>
      </c>
      <c r="H3025" s="459">
        <f t="shared" si="872"/>
        <v>50.875563138602026</v>
      </c>
      <c r="I3025" s="459">
        <f t="shared" si="872"/>
        <v>52.299098812504461</v>
      </c>
      <c r="J3025" s="459">
        <f t="shared" si="872"/>
        <v>55.929146910364949</v>
      </c>
      <c r="K3025" s="459">
        <f t="shared" si="872"/>
        <v>60.89813812446306</v>
      </c>
      <c r="L3025" s="459">
        <f t="shared" si="872"/>
        <v>71.479408103631627</v>
      </c>
      <c r="M3025" s="459">
        <f t="shared" si="872"/>
        <v>94.697795722378046</v>
      </c>
      <c r="N3025" s="459">
        <f t="shared" si="872"/>
        <v>111.74064011634596</v>
      </c>
      <c r="O3025" s="459">
        <f t="shared" si="872"/>
        <v>118.7201907592673</v>
      </c>
      <c r="P3025" s="459">
        <f t="shared" si="872"/>
        <v>115.82055286286216</v>
      </c>
      <c r="Q3025" s="459">
        <f t="shared" si="872"/>
        <v>114.93639896629531</v>
      </c>
      <c r="R3025" s="459">
        <f t="shared" si="872"/>
        <v>113.28687063937041</v>
      </c>
      <c r="S3025" s="459">
        <f t="shared" si="872"/>
        <v>114.15476912413209</v>
      </c>
      <c r="T3025" s="459">
        <f t="shared" si="872"/>
        <v>108.84903614942846</v>
      </c>
      <c r="U3025" s="459">
        <f t="shared" si="872"/>
        <v>106.60594562738562</v>
      </c>
      <c r="V3025" s="459">
        <f t="shared" si="872"/>
        <v>95.596628745937224</v>
      </c>
      <c r="W3025" s="459">
        <f t="shared" si="872"/>
        <v>82.592397819944225</v>
      </c>
      <c r="X3025" s="459">
        <f t="shared" si="872"/>
        <v>72.628627812086094</v>
      </c>
      <c r="Y3025" s="459">
        <f>SQRT(Y3019*Y3019+Y3020*Y3020)/Y3004/1.73</f>
        <v>67.618313825149997</v>
      </c>
      <c r="Z3025" s="531">
        <f t="shared" si="872"/>
        <v>65.506345453392981</v>
      </c>
      <c r="AA3025" s="531">
        <f t="shared" si="872"/>
        <v>60.843430525477402</v>
      </c>
      <c r="AB3025" s="532">
        <f t="shared" si="872"/>
        <v>57.640610367924097</v>
      </c>
      <c r="AC3025" s="533">
        <f>AVERAGE(E3025:AB3025)</f>
        <v>81.153369993035923</v>
      </c>
      <c r="AD3025" s="78">
        <f>(AC3021-AC3025)/AC3021</f>
        <v>-1.3361539975474649E-2</v>
      </c>
      <c r="AE3025" s="79"/>
      <c r="AF3025" s="80"/>
      <c r="AJ3025" s="14"/>
      <c r="AK3025" s="14"/>
      <c r="AL3025" s="15"/>
      <c r="AM3025" s="14"/>
      <c r="AN3025" s="395"/>
    </row>
    <row r="3026" spans="1:42" x14ac:dyDescent="0.25">
      <c r="A3026" s="3467" t="s">
        <v>417</v>
      </c>
      <c r="B3026" s="3441" t="s">
        <v>418</v>
      </c>
      <c r="C3026" s="121" t="s">
        <v>13</v>
      </c>
      <c r="D3026" s="113" t="s">
        <v>820</v>
      </c>
      <c r="E3026" s="306">
        <v>169.6</v>
      </c>
      <c r="F3026" s="71">
        <v>163.19999999999999</v>
      </c>
      <c r="G3026" s="71">
        <v>164</v>
      </c>
      <c r="H3026" s="71">
        <v>163.19999999999999</v>
      </c>
      <c r="I3026" s="71">
        <v>169.6</v>
      </c>
      <c r="J3026" s="71">
        <v>184.8</v>
      </c>
      <c r="K3026" s="71">
        <v>236.8</v>
      </c>
      <c r="L3026" s="71">
        <v>282.39999999999998</v>
      </c>
      <c r="M3026" s="71">
        <v>327.2</v>
      </c>
      <c r="N3026" s="71">
        <v>338.4</v>
      </c>
      <c r="O3026" s="71">
        <v>304.8</v>
      </c>
      <c r="P3026" s="71">
        <v>311.2</v>
      </c>
      <c r="Q3026" s="71">
        <v>305.60000000000002</v>
      </c>
      <c r="R3026" s="71">
        <v>281.60000000000002</v>
      </c>
      <c r="S3026" s="71">
        <v>287.2</v>
      </c>
      <c r="T3026" s="71">
        <v>268.8</v>
      </c>
      <c r="U3026" s="71">
        <v>248.8</v>
      </c>
      <c r="V3026" s="71">
        <v>217.6</v>
      </c>
      <c r="W3026" s="71">
        <v>209.6</v>
      </c>
      <c r="X3026" s="71">
        <v>199.2</v>
      </c>
      <c r="Y3026" s="71">
        <v>204</v>
      </c>
      <c r="Z3026" s="71">
        <v>202.4</v>
      </c>
      <c r="AA3026" s="71">
        <v>180.8</v>
      </c>
      <c r="AB3026" s="392">
        <v>179.2</v>
      </c>
      <c r="AC3026" s="106">
        <f>SUM(E3026:AB3026)</f>
        <v>5600</v>
      </c>
      <c r="AD3026" s="306"/>
      <c r="AE3026" s="71">
        <v>100</v>
      </c>
      <c r="AF3026" s="72">
        <v>40</v>
      </c>
      <c r="AJ3026" s="428"/>
      <c r="AK3026" s="429"/>
      <c r="AL3026" s="428"/>
      <c r="AM3026" s="15"/>
      <c r="AN3026" s="395"/>
    </row>
    <row r="3027" spans="1:42" x14ac:dyDescent="0.25">
      <c r="A3027" s="3468"/>
      <c r="B3027" s="3442"/>
      <c r="C3027" s="123" t="s">
        <v>14</v>
      </c>
      <c r="D3027" s="108" t="s">
        <v>820</v>
      </c>
      <c r="E3027" s="307">
        <v>64.8</v>
      </c>
      <c r="F3027" s="308">
        <v>52.8</v>
      </c>
      <c r="G3027" s="308">
        <v>49.6</v>
      </c>
      <c r="H3027" s="308">
        <v>51.2</v>
      </c>
      <c r="I3027" s="308">
        <v>56</v>
      </c>
      <c r="J3027" s="308">
        <v>64</v>
      </c>
      <c r="K3027" s="308">
        <v>71.2</v>
      </c>
      <c r="L3027" s="308">
        <v>92.8</v>
      </c>
      <c r="M3027" s="308">
        <v>108.8</v>
      </c>
      <c r="N3027" s="308">
        <v>124</v>
      </c>
      <c r="O3027" s="308">
        <v>144</v>
      </c>
      <c r="P3027" s="308">
        <v>143.19999999999999</v>
      </c>
      <c r="Q3027" s="308">
        <v>136</v>
      </c>
      <c r="R3027" s="308">
        <v>140.80000000000001</v>
      </c>
      <c r="S3027" s="308">
        <v>132.80000000000001</v>
      </c>
      <c r="T3027" s="308">
        <v>115.2</v>
      </c>
      <c r="U3027" s="308">
        <v>108</v>
      </c>
      <c r="V3027" s="308">
        <v>100</v>
      </c>
      <c r="W3027" s="308">
        <v>92.8</v>
      </c>
      <c r="X3027" s="308">
        <v>84.8</v>
      </c>
      <c r="Y3027" s="308">
        <v>92</v>
      </c>
      <c r="Z3027" s="308">
        <v>90.4</v>
      </c>
      <c r="AA3027" s="308">
        <v>80</v>
      </c>
      <c r="AB3027" s="393">
        <v>76</v>
      </c>
      <c r="AC3027" s="107">
        <f>SUM(E3027:AB3027)</f>
        <v>2271.1999999999998</v>
      </c>
      <c r="AD3027" s="81"/>
      <c r="AE3027" s="155"/>
      <c r="AF3027" s="74"/>
      <c r="AJ3027" s="15"/>
      <c r="AK3027" s="15"/>
      <c r="AL3027" s="15"/>
      <c r="AM3027" s="15"/>
      <c r="AN3027" s="395"/>
    </row>
    <row r="3028" spans="1:42" x14ac:dyDescent="0.25">
      <c r="A3028" s="3468"/>
      <c r="B3028" s="3442"/>
      <c r="C3028" s="123" t="s">
        <v>15</v>
      </c>
      <c r="D3028" s="108" t="s">
        <v>54</v>
      </c>
      <c r="E3028" s="1991">
        <v>8</v>
      </c>
      <c r="F3028" s="1695">
        <v>11</v>
      </c>
      <c r="G3028" s="1695">
        <v>10</v>
      </c>
      <c r="H3028" s="1695">
        <v>10</v>
      </c>
      <c r="I3028" s="1695">
        <v>10</v>
      </c>
      <c r="J3028" s="1695">
        <v>14</v>
      </c>
      <c r="K3028" s="1695">
        <v>14</v>
      </c>
      <c r="L3028" s="1695">
        <v>19</v>
      </c>
      <c r="M3028" s="1695">
        <v>17</v>
      </c>
      <c r="N3028" s="1695">
        <v>19</v>
      </c>
      <c r="O3028" s="1695">
        <v>18</v>
      </c>
      <c r="P3028" s="1695">
        <v>16</v>
      </c>
      <c r="Q3028" s="1695">
        <v>16</v>
      </c>
      <c r="R3028" s="1695">
        <v>15</v>
      </c>
      <c r="S3028" s="1695">
        <v>14</v>
      </c>
      <c r="T3028" s="1695">
        <v>19</v>
      </c>
      <c r="U3028" s="1695">
        <v>13</v>
      </c>
      <c r="V3028" s="1695">
        <v>12</v>
      </c>
      <c r="W3028" s="1695">
        <v>13</v>
      </c>
      <c r="X3028" s="1695">
        <v>14</v>
      </c>
      <c r="Y3028" s="1695">
        <v>13</v>
      </c>
      <c r="Z3028" s="1695">
        <v>11</v>
      </c>
      <c r="AA3028" s="1695">
        <v>11</v>
      </c>
      <c r="AB3028" s="1992">
        <v>9</v>
      </c>
      <c r="AC3028" s="107">
        <f>AVERAGE(E3028:AB3028)</f>
        <v>13.583333333333334</v>
      </c>
      <c r="AD3028" s="581"/>
      <c r="AE3028" s="76"/>
      <c r="AF3028" s="77"/>
      <c r="AJ3028" s="15"/>
      <c r="AK3028" s="15"/>
      <c r="AL3028" s="15"/>
      <c r="AM3028" s="15"/>
      <c r="AN3028" s="395"/>
    </row>
    <row r="3029" spans="1:42" ht="16.5" thickBot="1" x14ac:dyDescent="0.3">
      <c r="A3029" s="3613"/>
      <c r="B3029" s="3466"/>
      <c r="C3029" s="126" t="s">
        <v>17</v>
      </c>
      <c r="D3029" s="114"/>
      <c r="E3029" s="317">
        <f t="shared" ref="E3029:AB3029" si="873">E3027/E3026</f>
        <v>0.38207547169811318</v>
      </c>
      <c r="F3029" s="318">
        <f t="shared" si="873"/>
        <v>0.3235294117647059</v>
      </c>
      <c r="G3029" s="318">
        <f t="shared" si="873"/>
        <v>0.30243902439024389</v>
      </c>
      <c r="H3029" s="318">
        <f t="shared" si="873"/>
        <v>0.31372549019607848</v>
      </c>
      <c r="I3029" s="318">
        <f t="shared" si="873"/>
        <v>0.33018867924528306</v>
      </c>
      <c r="J3029" s="318">
        <f t="shared" si="873"/>
        <v>0.34632034632034631</v>
      </c>
      <c r="K3029" s="318">
        <f t="shared" si="873"/>
        <v>0.30067567567567566</v>
      </c>
      <c r="L3029" s="318">
        <f t="shared" si="873"/>
        <v>0.32861189801699719</v>
      </c>
      <c r="M3029" s="318">
        <f t="shared" si="873"/>
        <v>0.33251833740831294</v>
      </c>
      <c r="N3029" s="318">
        <f t="shared" si="873"/>
        <v>0.36643026004728135</v>
      </c>
      <c r="O3029" s="318">
        <f t="shared" si="873"/>
        <v>0.47244094488188976</v>
      </c>
      <c r="P3029" s="318">
        <f t="shared" si="873"/>
        <v>0.46015424164524421</v>
      </c>
      <c r="Q3029" s="318">
        <f t="shared" si="873"/>
        <v>0.44502617801047117</v>
      </c>
      <c r="R3029" s="318">
        <f t="shared" si="873"/>
        <v>0.5</v>
      </c>
      <c r="S3029" s="318">
        <f t="shared" si="873"/>
        <v>0.46239554317548753</v>
      </c>
      <c r="T3029" s="318">
        <f t="shared" si="873"/>
        <v>0.42857142857142855</v>
      </c>
      <c r="U3029" s="318">
        <f t="shared" si="873"/>
        <v>0.43408360128617363</v>
      </c>
      <c r="V3029" s="318">
        <f t="shared" si="873"/>
        <v>0.4595588235294118</v>
      </c>
      <c r="W3029" s="318">
        <f t="shared" si="873"/>
        <v>0.44274809160305345</v>
      </c>
      <c r="X3029" s="318">
        <f t="shared" si="873"/>
        <v>0.42570281124497994</v>
      </c>
      <c r="Y3029" s="318">
        <f>Y3027/Y3026</f>
        <v>0.45098039215686275</v>
      </c>
      <c r="Z3029" s="318">
        <f t="shared" si="873"/>
        <v>0.44664031620553363</v>
      </c>
      <c r="AA3029" s="318">
        <f t="shared" si="873"/>
        <v>0.44247787610619466</v>
      </c>
      <c r="AB3029" s="803">
        <f t="shared" si="873"/>
        <v>0.4241071428571429</v>
      </c>
      <c r="AC3029" s="452">
        <f>MAX(E3029:AB3029)</f>
        <v>0.5</v>
      </c>
      <c r="AD3029" s="81"/>
      <c r="AE3029" s="155"/>
      <c r="AF3029" s="74"/>
      <c r="AJ3029" s="15"/>
      <c r="AK3029" s="15"/>
      <c r="AL3029" s="15"/>
      <c r="AM3029" s="15"/>
      <c r="AN3029" s="395"/>
    </row>
    <row r="3030" spans="1:42" hidden="1" x14ac:dyDescent="0.25">
      <c r="A3030" s="2017"/>
      <c r="B3030" s="2020"/>
      <c r="C3030" s="356" t="s">
        <v>116</v>
      </c>
      <c r="D3030" s="122"/>
      <c r="E3030" s="2162"/>
      <c r="F3030" s="91"/>
      <c r="G3030" s="91"/>
      <c r="H3030" s="91"/>
      <c r="I3030" s="91"/>
      <c r="J3030" s="91"/>
      <c r="K3030" s="91"/>
      <c r="L3030" s="91"/>
      <c r="M3030" s="91"/>
      <c r="N3030" s="91"/>
      <c r="O3030" s="91"/>
      <c r="P3030" s="91"/>
      <c r="Q3030" s="91"/>
      <c r="R3030" s="91"/>
      <c r="S3030" s="91"/>
      <c r="T3030" s="91"/>
      <c r="U3030" s="91"/>
      <c r="V3030" s="91"/>
      <c r="W3030" s="91"/>
      <c r="X3030" s="91"/>
      <c r="Y3030" s="91"/>
      <c r="Z3030" s="91"/>
      <c r="AA3030" s="91"/>
      <c r="AB3030" s="381"/>
      <c r="AC3030" s="122"/>
      <c r="AD3030" s="73"/>
      <c r="AE3030" s="155"/>
      <c r="AF3030" s="74"/>
      <c r="AJ3030" s="15"/>
      <c r="AK3030" s="15"/>
      <c r="AL3030" s="15"/>
      <c r="AM3030" s="15"/>
      <c r="AN3030" s="395"/>
    </row>
    <row r="3031" spans="1:42" s="181" customFormat="1" hidden="1" x14ac:dyDescent="0.25">
      <c r="A3031" s="2024"/>
      <c r="B3031" s="2027"/>
      <c r="C3031" s="124" t="s">
        <v>117</v>
      </c>
      <c r="D3031" s="108"/>
      <c r="E3031" s="81"/>
      <c r="F3031" s="155"/>
      <c r="G3031" s="155"/>
      <c r="H3031" s="155"/>
      <c r="I3031" s="155"/>
      <c r="J3031" s="155"/>
      <c r="K3031" s="155"/>
      <c r="L3031" s="155"/>
      <c r="M3031" s="155"/>
      <c r="N3031" s="155"/>
      <c r="O3031" s="155"/>
      <c r="P3031" s="155"/>
      <c r="Q3031" s="155"/>
      <c r="R3031" s="155"/>
      <c r="S3031" s="155"/>
      <c r="T3031" s="155"/>
      <c r="U3031" s="155"/>
      <c r="V3031" s="155"/>
      <c r="W3031" s="155"/>
      <c r="X3031" s="155"/>
      <c r="Y3031" s="155"/>
      <c r="Z3031" s="155"/>
      <c r="AA3031" s="155"/>
      <c r="AB3031" s="316"/>
      <c r="AC3031" s="108"/>
      <c r="AD3031" s="73"/>
      <c r="AE3031" s="155"/>
      <c r="AF3031" s="74"/>
      <c r="AH3031" s="778"/>
      <c r="AI3031" s="779"/>
      <c r="AJ3031" s="779"/>
      <c r="AK3031" s="779"/>
      <c r="AL3031" s="780"/>
      <c r="AM3031" s="780"/>
      <c r="AN3031" s="189"/>
      <c r="AO3031" s="189"/>
      <c r="AP3031" s="189"/>
    </row>
    <row r="3032" spans="1:42" ht="16.5" hidden="1" thickBot="1" x14ac:dyDescent="0.3">
      <c r="A3032" s="3393" t="s">
        <v>42</v>
      </c>
      <c r="B3032" s="3394"/>
      <c r="C3032" s="3395"/>
      <c r="D3032" s="114"/>
      <c r="E3032" s="641">
        <f>SQRT(E3026*E3026+E3027*E3027)/E3001/1.73</f>
        <v>10.071655460577677</v>
      </c>
      <c r="F3032" s="79">
        <f t="shared" ref="F3032:AB3032" si="874">SQRT(F3026*F3026+F3027*F3027)/F3001/1.73</f>
        <v>9.4789208820817041</v>
      </c>
      <c r="G3032" s="79">
        <f t="shared" si="874"/>
        <v>9.4682961939114865</v>
      </c>
      <c r="H3032" s="79">
        <f t="shared" si="874"/>
        <v>9.4430505319700906</v>
      </c>
      <c r="I3032" s="79">
        <f t="shared" si="874"/>
        <v>9.8511979276995891</v>
      </c>
      <c r="J3032" s="79">
        <f t="shared" si="874"/>
        <v>10.817739559243416</v>
      </c>
      <c r="K3032" s="79">
        <f t="shared" si="874"/>
        <v>13.703937689928461</v>
      </c>
      <c r="L3032" s="79">
        <f t="shared" si="874"/>
        <v>16.617479195435021</v>
      </c>
      <c r="M3032" s="79">
        <f t="shared" si="874"/>
        <v>19.445360150469508</v>
      </c>
      <c r="N3032" s="79">
        <f t="shared" si="874"/>
        <v>19.992862193556171</v>
      </c>
      <c r="O3032" s="79">
        <f t="shared" si="874"/>
        <v>18.754354781834355</v>
      </c>
      <c r="P3032" s="79">
        <f t="shared" si="874"/>
        <v>19.0216340861645</v>
      </c>
      <c r="Q3032" s="79">
        <f t="shared" si="874"/>
        <v>18.555672178430029</v>
      </c>
      <c r="R3032" s="79">
        <f t="shared" si="874"/>
        <v>17.498797867495021</v>
      </c>
      <c r="S3032" s="79">
        <f t="shared" si="874"/>
        <v>17.552779788093883</v>
      </c>
      <c r="T3032" s="79">
        <f t="shared" si="874"/>
        <v>16.223008624209452</v>
      </c>
      <c r="U3032" s="79">
        <f t="shared" si="874"/>
        <v>15.002876174514782</v>
      </c>
      <c r="V3032" s="79">
        <f t="shared" si="874"/>
        <v>13.233905061253015</v>
      </c>
      <c r="W3032" s="79">
        <f t="shared" si="874"/>
        <v>12.643117664823194</v>
      </c>
      <c r="X3032" s="79">
        <f t="shared" si="874"/>
        <v>11.907112059462733</v>
      </c>
      <c r="Y3032" s="79">
        <f>SQRT(Y3026*Y3026+Y3027*Y3027)/Y3001/1.73</f>
        <v>12.319604276971639</v>
      </c>
      <c r="Z3032" s="79">
        <f t="shared" si="874"/>
        <v>12.15686714139456</v>
      </c>
      <c r="AA3032" s="79">
        <f t="shared" si="874"/>
        <v>10.832450606878558</v>
      </c>
      <c r="AB3032" s="1719">
        <f t="shared" si="874"/>
        <v>10.654780004842879</v>
      </c>
      <c r="AC3032" s="109">
        <f>AVERAGE(E3032:AB3032)</f>
        <v>13.968644170885078</v>
      </c>
      <c r="AD3032" s="78">
        <f>(AC3028-AC3032)/AC3028</f>
        <v>-2.8366442028349249E-2</v>
      </c>
      <c r="AE3032" s="79"/>
      <c r="AF3032" s="80"/>
      <c r="AJ3032" s="14"/>
      <c r="AK3032" s="14"/>
      <c r="AL3032" s="15"/>
      <c r="AM3032" s="14"/>
      <c r="AN3032" s="395"/>
    </row>
    <row r="3033" spans="1:42" x14ac:dyDescent="0.25">
      <c r="A3033" s="3467" t="s">
        <v>419</v>
      </c>
      <c r="B3033" s="3441" t="s">
        <v>420</v>
      </c>
      <c r="C3033" s="125" t="s">
        <v>13</v>
      </c>
      <c r="D3033" s="108" t="s">
        <v>820</v>
      </c>
      <c r="E3033" s="325">
        <v>1006.8</v>
      </c>
      <c r="F3033" s="321">
        <v>897.6</v>
      </c>
      <c r="G3033" s="321">
        <v>844.8</v>
      </c>
      <c r="H3033" s="321">
        <v>840</v>
      </c>
      <c r="I3033" s="321">
        <v>848.4</v>
      </c>
      <c r="J3033" s="321">
        <v>895.2</v>
      </c>
      <c r="K3033" s="321">
        <v>1100.4000000000001</v>
      </c>
      <c r="L3033" s="321">
        <v>1324.8</v>
      </c>
      <c r="M3033" s="321">
        <v>1675.2</v>
      </c>
      <c r="N3033" s="321">
        <v>1988.4</v>
      </c>
      <c r="O3033" s="321">
        <v>2044.8</v>
      </c>
      <c r="P3033" s="321">
        <v>2044.8</v>
      </c>
      <c r="Q3033" s="321">
        <v>2041.2</v>
      </c>
      <c r="R3033" s="321">
        <v>1935.6</v>
      </c>
      <c r="S3033" s="321">
        <v>1878</v>
      </c>
      <c r="T3033" s="321">
        <v>1906.8</v>
      </c>
      <c r="U3033" s="321">
        <v>1849.2</v>
      </c>
      <c r="V3033" s="321">
        <v>1652.4</v>
      </c>
      <c r="W3033" s="321">
        <v>1576.8</v>
      </c>
      <c r="X3033" s="321">
        <v>1518</v>
      </c>
      <c r="Y3033" s="321">
        <v>1459.2</v>
      </c>
      <c r="Z3033" s="321">
        <v>1371.6</v>
      </c>
      <c r="AA3033" s="321">
        <v>1257.5999999999999</v>
      </c>
      <c r="AB3033" s="529">
        <v>1093.2</v>
      </c>
      <c r="AC3033" s="134">
        <f>SUM(E3033:AB3033)</f>
        <v>35050.799999999996</v>
      </c>
      <c r="AD3033" s="70"/>
      <c r="AE3033" s="71">
        <v>100</v>
      </c>
      <c r="AF3033" s="72">
        <v>120</v>
      </c>
      <c r="AJ3033" s="428"/>
      <c r="AK3033" s="429"/>
      <c r="AL3033" s="428"/>
      <c r="AM3033" s="15"/>
      <c r="AN3033" s="395"/>
    </row>
    <row r="3034" spans="1:42" x14ac:dyDescent="0.25">
      <c r="A3034" s="3468"/>
      <c r="B3034" s="3442"/>
      <c r="C3034" s="123" t="s">
        <v>14</v>
      </c>
      <c r="D3034" s="108" t="s">
        <v>820</v>
      </c>
      <c r="E3034" s="307">
        <v>189.6</v>
      </c>
      <c r="F3034" s="308">
        <v>162</v>
      </c>
      <c r="G3034" s="308">
        <v>151.19999999999999</v>
      </c>
      <c r="H3034" s="308">
        <v>150</v>
      </c>
      <c r="I3034" s="308">
        <v>147.6</v>
      </c>
      <c r="J3034" s="308">
        <v>150</v>
      </c>
      <c r="K3034" s="308">
        <v>156</v>
      </c>
      <c r="L3034" s="308">
        <v>189.6</v>
      </c>
      <c r="M3034" s="308">
        <v>258</v>
      </c>
      <c r="N3034" s="308">
        <v>336</v>
      </c>
      <c r="O3034" s="308">
        <v>342</v>
      </c>
      <c r="P3034" s="308">
        <v>348</v>
      </c>
      <c r="Q3034" s="308">
        <v>366</v>
      </c>
      <c r="R3034" s="308">
        <v>338.4</v>
      </c>
      <c r="S3034" s="308">
        <v>351.6</v>
      </c>
      <c r="T3034" s="308">
        <v>343.2</v>
      </c>
      <c r="U3034" s="308">
        <v>332.4</v>
      </c>
      <c r="V3034" s="308">
        <v>288</v>
      </c>
      <c r="W3034" s="308">
        <v>280.8</v>
      </c>
      <c r="X3034" s="308">
        <v>267.60000000000002</v>
      </c>
      <c r="Y3034" s="308">
        <v>250.8</v>
      </c>
      <c r="Z3034" s="308">
        <v>234</v>
      </c>
      <c r="AA3034" s="308">
        <v>218.4</v>
      </c>
      <c r="AB3034" s="393">
        <v>216</v>
      </c>
      <c r="AC3034" s="107">
        <f>SUM(E3034:AB3034)</f>
        <v>6067.2</v>
      </c>
      <c r="AD3034" s="73"/>
      <c r="AE3034" s="155"/>
      <c r="AF3034" s="74"/>
      <c r="AJ3034" s="15"/>
      <c r="AK3034" s="15"/>
      <c r="AL3034" s="15"/>
      <c r="AM3034" s="15"/>
      <c r="AN3034" s="395"/>
    </row>
    <row r="3035" spans="1:42" x14ac:dyDescent="0.25">
      <c r="A3035" s="3468"/>
      <c r="B3035" s="3442"/>
      <c r="C3035" s="123" t="s">
        <v>15</v>
      </c>
      <c r="D3035" s="108" t="s">
        <v>54</v>
      </c>
      <c r="E3035" s="1449">
        <v>52</v>
      </c>
      <c r="F3035" s="1444">
        <v>49</v>
      </c>
      <c r="G3035" s="1444">
        <v>50</v>
      </c>
      <c r="H3035" s="327">
        <v>48</v>
      </c>
      <c r="I3035" s="327">
        <v>47</v>
      </c>
      <c r="J3035" s="327">
        <v>54</v>
      </c>
      <c r="K3035" s="327">
        <v>68</v>
      </c>
      <c r="L3035" s="327">
        <v>83</v>
      </c>
      <c r="M3035" s="327">
        <v>106</v>
      </c>
      <c r="N3035" s="327">
        <v>120</v>
      </c>
      <c r="O3035" s="327">
        <v>116</v>
      </c>
      <c r="P3035" s="327">
        <v>117</v>
      </c>
      <c r="Q3035" s="327">
        <v>114</v>
      </c>
      <c r="R3035" s="327">
        <v>105</v>
      </c>
      <c r="S3035" s="327">
        <v>105</v>
      </c>
      <c r="T3035" s="327">
        <v>108</v>
      </c>
      <c r="U3035" s="327">
        <v>97</v>
      </c>
      <c r="V3035" s="327">
        <v>88</v>
      </c>
      <c r="W3035" s="327">
        <v>89</v>
      </c>
      <c r="X3035" s="327">
        <v>86</v>
      </c>
      <c r="Y3035" s="327">
        <v>79</v>
      </c>
      <c r="Z3035" s="1444">
        <v>74</v>
      </c>
      <c r="AA3035" s="1444">
        <v>67</v>
      </c>
      <c r="AB3035" s="1472">
        <v>58</v>
      </c>
      <c r="AC3035" s="107">
        <f>AVERAGE(E3035:AB3035)</f>
        <v>82.5</v>
      </c>
      <c r="AD3035" s="76"/>
      <c r="AE3035" s="76"/>
      <c r="AF3035" s="77"/>
      <c r="AJ3035" s="15"/>
      <c r="AK3035" s="15"/>
      <c r="AL3035" s="15"/>
      <c r="AM3035" s="15"/>
      <c r="AN3035" s="395"/>
    </row>
    <row r="3036" spans="1:42" ht="16.5" thickBot="1" x14ac:dyDescent="0.3">
      <c r="A3036" s="3405"/>
      <c r="B3036" s="3443"/>
      <c r="C3036" s="123" t="s">
        <v>17</v>
      </c>
      <c r="D3036" s="108"/>
      <c r="E3036" s="313">
        <f t="shared" ref="E3036:AB3036" si="875">E3034/E3033</f>
        <v>0.18831942789034564</v>
      </c>
      <c r="F3036" s="314">
        <f t="shared" si="875"/>
        <v>0.18048128342245989</v>
      </c>
      <c r="G3036" s="314">
        <f t="shared" si="875"/>
        <v>0.17897727272727273</v>
      </c>
      <c r="H3036" s="314">
        <f t="shared" si="875"/>
        <v>0.17857142857142858</v>
      </c>
      <c r="I3036" s="314">
        <f t="shared" si="875"/>
        <v>0.17397454031117399</v>
      </c>
      <c r="J3036" s="314">
        <f t="shared" si="875"/>
        <v>0.16756032171581769</v>
      </c>
      <c r="K3036" s="314">
        <f t="shared" si="875"/>
        <v>0.14176663031624862</v>
      </c>
      <c r="L3036" s="314">
        <f t="shared" si="875"/>
        <v>0.1431159420289855</v>
      </c>
      <c r="M3036" s="314">
        <f t="shared" si="875"/>
        <v>0.15401146131805157</v>
      </c>
      <c r="N3036" s="314">
        <f t="shared" si="875"/>
        <v>0.16898008449004223</v>
      </c>
      <c r="O3036" s="314">
        <f t="shared" si="875"/>
        <v>0.16725352112676056</v>
      </c>
      <c r="P3036" s="314">
        <f t="shared" si="875"/>
        <v>0.17018779342723006</v>
      </c>
      <c r="Q3036" s="314">
        <f t="shared" si="875"/>
        <v>0.17930629041740154</v>
      </c>
      <c r="R3036" s="314">
        <f t="shared" si="875"/>
        <v>0.17482951022938623</v>
      </c>
      <c r="S3036" s="314">
        <f t="shared" si="875"/>
        <v>0.18722044728434506</v>
      </c>
      <c r="T3036" s="314">
        <f t="shared" si="875"/>
        <v>0.17998741346758967</v>
      </c>
      <c r="U3036" s="314">
        <f t="shared" si="875"/>
        <v>0.17975340687865021</v>
      </c>
      <c r="V3036" s="314">
        <f t="shared" si="875"/>
        <v>0.17429193899782133</v>
      </c>
      <c r="W3036" s="314">
        <f t="shared" si="875"/>
        <v>0.17808219178082194</v>
      </c>
      <c r="X3036" s="314">
        <f t="shared" si="875"/>
        <v>0.17628458498023716</v>
      </c>
      <c r="Y3036" s="314">
        <f>Y3034/Y3033</f>
        <v>0.171875</v>
      </c>
      <c r="Z3036" s="314">
        <f t="shared" si="875"/>
        <v>0.17060367454068243</v>
      </c>
      <c r="AA3036" s="314">
        <f t="shared" si="875"/>
        <v>0.17366412213740459</v>
      </c>
      <c r="AB3036" s="336">
        <f t="shared" si="875"/>
        <v>0.19758507135016465</v>
      </c>
      <c r="AC3036" s="431">
        <f>MAX(E3036:AB3036)</f>
        <v>0.19758507135016465</v>
      </c>
      <c r="AD3036" s="73"/>
      <c r="AE3036" s="155"/>
      <c r="AF3036" s="74"/>
      <c r="AJ3036" s="15"/>
      <c r="AK3036" s="15"/>
      <c r="AL3036" s="15"/>
      <c r="AM3036" s="15"/>
      <c r="AN3036" s="395"/>
    </row>
    <row r="3037" spans="1:42" hidden="1" x14ac:dyDescent="0.25">
      <c r="A3037" s="2024"/>
      <c r="B3037" s="2027"/>
      <c r="C3037" s="124" t="s">
        <v>116</v>
      </c>
      <c r="D3037" s="108"/>
      <c r="E3037" s="310"/>
      <c r="F3037" s="311"/>
      <c r="G3037" s="311"/>
      <c r="H3037" s="155"/>
      <c r="I3037" s="155"/>
      <c r="J3037" s="155"/>
      <c r="K3037" s="155"/>
      <c r="L3037" s="155"/>
      <c r="M3037" s="155"/>
      <c r="N3037" s="155"/>
      <c r="O3037" s="155"/>
      <c r="P3037" s="155"/>
      <c r="Q3037" s="155"/>
      <c r="R3037" s="155"/>
      <c r="S3037" s="155"/>
      <c r="T3037" s="155"/>
      <c r="U3037" s="155"/>
      <c r="V3037" s="155"/>
      <c r="W3037" s="155"/>
      <c r="X3037" s="155"/>
      <c r="Y3037" s="155"/>
      <c r="Z3037" s="311"/>
      <c r="AA3037" s="311"/>
      <c r="AB3037" s="864"/>
      <c r="AC3037" s="108"/>
      <c r="AD3037" s="73"/>
      <c r="AE3037" s="155"/>
      <c r="AF3037" s="74"/>
      <c r="AJ3037" s="15"/>
      <c r="AK3037" s="15"/>
      <c r="AL3037" s="15"/>
      <c r="AM3037" s="15"/>
      <c r="AN3037" s="395"/>
    </row>
    <row r="3038" spans="1:42" s="181" customFormat="1" hidden="1" x14ac:dyDescent="0.25">
      <c r="A3038" s="2024"/>
      <c r="B3038" s="2027"/>
      <c r="C3038" s="124" t="s">
        <v>117</v>
      </c>
      <c r="D3038" s="108"/>
      <c r="E3038" s="310"/>
      <c r="F3038" s="311"/>
      <c r="G3038" s="311"/>
      <c r="H3038" s="155"/>
      <c r="I3038" s="155"/>
      <c r="J3038" s="155"/>
      <c r="K3038" s="155"/>
      <c r="L3038" s="155"/>
      <c r="M3038" s="155"/>
      <c r="N3038" s="155"/>
      <c r="O3038" s="155"/>
      <c r="P3038" s="155"/>
      <c r="Q3038" s="155"/>
      <c r="R3038" s="155"/>
      <c r="S3038" s="155"/>
      <c r="T3038" s="155"/>
      <c r="U3038" s="155"/>
      <c r="V3038" s="155"/>
      <c r="W3038" s="155"/>
      <c r="X3038" s="155"/>
      <c r="Y3038" s="155"/>
      <c r="Z3038" s="311"/>
      <c r="AA3038" s="311"/>
      <c r="AB3038" s="864"/>
      <c r="AC3038" s="108"/>
      <c r="AD3038" s="73"/>
      <c r="AE3038" s="155"/>
      <c r="AF3038" s="74"/>
      <c r="AH3038" s="778"/>
      <c r="AI3038" s="779"/>
      <c r="AJ3038" s="779"/>
      <c r="AK3038" s="779"/>
      <c r="AL3038" s="780"/>
      <c r="AM3038" s="780"/>
      <c r="AN3038" s="189"/>
      <c r="AO3038" s="189"/>
      <c r="AP3038" s="189"/>
    </row>
    <row r="3039" spans="1:42" ht="16.5" hidden="1" thickBot="1" x14ac:dyDescent="0.3">
      <c r="A3039" s="3393" t="s">
        <v>42</v>
      </c>
      <c r="B3039" s="3394"/>
      <c r="C3039" s="3395"/>
      <c r="D3039" s="114"/>
      <c r="E3039" s="530">
        <f>SQRT(E3033*E3033+E3034*E3034)/E3001/1.73</f>
        <v>56.832522214104564</v>
      </c>
      <c r="F3039" s="531">
        <f t="shared" ref="F3039:AB3039" si="876">SQRT(F3033*F3033+F3034*F3034)/F3001/1.73</f>
        <v>50.404062623348857</v>
      </c>
      <c r="G3039" s="531">
        <f t="shared" si="876"/>
        <v>47.426697172658422</v>
      </c>
      <c r="H3039" s="459">
        <f t="shared" si="876"/>
        <v>47.108874748092454</v>
      </c>
      <c r="I3039" s="459">
        <f t="shared" si="876"/>
        <v>47.497220784782449</v>
      </c>
      <c r="J3039" s="459">
        <f t="shared" si="876"/>
        <v>50.207707040365264</v>
      </c>
      <c r="K3039" s="459">
        <f t="shared" si="876"/>
        <v>61.594377560909152</v>
      </c>
      <c r="L3039" s="459">
        <f t="shared" si="876"/>
        <v>74.814605236112612</v>
      </c>
      <c r="M3039" s="459">
        <f t="shared" si="876"/>
        <v>95.584437814227343</v>
      </c>
      <c r="N3039" s="459">
        <f t="shared" si="876"/>
        <v>111.86739832111999</v>
      </c>
      <c r="O3039" s="459">
        <f t="shared" si="876"/>
        <v>115.3400661492511</v>
      </c>
      <c r="P3039" s="459">
        <f t="shared" si="876"/>
        <v>115.17389913579504</v>
      </c>
      <c r="Q3039" s="459">
        <f t="shared" si="876"/>
        <v>115.03852454390817</v>
      </c>
      <c r="R3039" s="459">
        <f t="shared" si="876"/>
        <v>109.21290036564214</v>
      </c>
      <c r="S3039" s="459">
        <f t="shared" si="876"/>
        <v>105.98947586710645</v>
      </c>
      <c r="T3039" s="459">
        <f t="shared" si="876"/>
        <v>107.4767106009356</v>
      </c>
      <c r="U3039" s="459">
        <f t="shared" si="876"/>
        <v>103.92662626500353</v>
      </c>
      <c r="V3039" s="459">
        <f t="shared" si="876"/>
        <v>92.690584301948604</v>
      </c>
      <c r="W3039" s="459">
        <f t="shared" si="876"/>
        <v>88.338238118827846</v>
      </c>
      <c r="X3039" s="459">
        <f t="shared" si="876"/>
        <v>84.775106709228183</v>
      </c>
      <c r="Y3039" s="459">
        <f>SQRT(Y3033*Y3033+Y3034*Y3034)/Y3001/1.73</f>
        <v>81.50818927987585</v>
      </c>
      <c r="Z3039" s="531">
        <f t="shared" si="876"/>
        <v>76.308116852656994</v>
      </c>
      <c r="AA3039" s="531">
        <f t="shared" si="876"/>
        <v>69.935252044323803</v>
      </c>
      <c r="AB3039" s="532">
        <f t="shared" si="876"/>
        <v>60.996610988522249</v>
      </c>
      <c r="AC3039" s="109">
        <f>AVERAGE(E3039:AB3039)</f>
        <v>82.085341864114426</v>
      </c>
      <c r="AD3039" s="78">
        <f>(AC3035-AC3039)/AC3035</f>
        <v>5.0261592228554438E-3</v>
      </c>
      <c r="AE3039" s="79"/>
      <c r="AF3039" s="80"/>
      <c r="AJ3039" s="14"/>
      <c r="AK3039" s="14"/>
      <c r="AL3039" s="15"/>
      <c r="AM3039" s="14"/>
      <c r="AN3039" s="395"/>
    </row>
    <row r="3040" spans="1:42" x14ac:dyDescent="0.25">
      <c r="A3040" s="3467" t="s">
        <v>421</v>
      </c>
      <c r="B3040" s="3441" t="s">
        <v>961</v>
      </c>
      <c r="C3040" s="121" t="s">
        <v>13</v>
      </c>
      <c r="D3040" s="113" t="s">
        <v>820</v>
      </c>
      <c r="E3040" s="70">
        <v>81.599999999999994</v>
      </c>
      <c r="F3040" s="71">
        <v>66.599999999999994</v>
      </c>
      <c r="G3040" s="71">
        <v>61.2</v>
      </c>
      <c r="H3040" s="71">
        <v>61.8</v>
      </c>
      <c r="I3040" s="71">
        <v>60.6</v>
      </c>
      <c r="J3040" s="71">
        <v>64.8</v>
      </c>
      <c r="K3040" s="71">
        <v>81</v>
      </c>
      <c r="L3040" s="71">
        <v>97.8</v>
      </c>
      <c r="M3040" s="71">
        <v>96</v>
      </c>
      <c r="N3040" s="71">
        <v>95.4</v>
      </c>
      <c r="O3040" s="71">
        <v>91.8</v>
      </c>
      <c r="P3040" s="71">
        <v>96.6</v>
      </c>
      <c r="Q3040" s="71">
        <v>104.4</v>
      </c>
      <c r="R3040" s="71">
        <v>108</v>
      </c>
      <c r="S3040" s="71">
        <v>100.8</v>
      </c>
      <c r="T3040" s="71">
        <v>96</v>
      </c>
      <c r="U3040" s="71">
        <v>105.6</v>
      </c>
      <c r="V3040" s="71">
        <v>111</v>
      </c>
      <c r="W3040" s="71">
        <v>126</v>
      </c>
      <c r="X3040" s="71">
        <v>139.80000000000001</v>
      </c>
      <c r="Y3040" s="71">
        <v>142.19999999999999</v>
      </c>
      <c r="Z3040" s="71">
        <v>138.6</v>
      </c>
      <c r="AA3040" s="71">
        <v>117</v>
      </c>
      <c r="AB3040" s="392">
        <v>102.6</v>
      </c>
      <c r="AC3040" s="106">
        <f>SUM(E3040:AB3040)</f>
        <v>2347.1999999999998</v>
      </c>
      <c r="AD3040" s="70"/>
      <c r="AE3040" s="71">
        <v>100</v>
      </c>
      <c r="AF3040" s="72">
        <v>40</v>
      </c>
      <c r="AJ3040" s="428"/>
      <c r="AK3040" s="429"/>
      <c r="AL3040" s="428"/>
      <c r="AM3040" s="15"/>
      <c r="AN3040" s="395"/>
    </row>
    <row r="3041" spans="1:42" x14ac:dyDescent="0.25">
      <c r="A3041" s="3468"/>
      <c r="B3041" s="3442"/>
      <c r="C3041" s="123" t="s">
        <v>14</v>
      </c>
      <c r="D3041" s="108" t="s">
        <v>820</v>
      </c>
      <c r="E3041" s="391">
        <v>0</v>
      </c>
      <c r="F3041" s="308">
        <v>0</v>
      </c>
      <c r="G3041" s="308">
        <v>0</v>
      </c>
      <c r="H3041" s="308">
        <v>0</v>
      </c>
      <c r="I3041" s="308">
        <v>0</v>
      </c>
      <c r="J3041" s="308">
        <v>0.6</v>
      </c>
      <c r="K3041" s="308">
        <v>0</v>
      </c>
      <c r="L3041" s="308">
        <v>1.2</v>
      </c>
      <c r="M3041" s="308">
        <v>2.4</v>
      </c>
      <c r="N3041" s="308">
        <v>1.2</v>
      </c>
      <c r="O3041" s="308">
        <v>0.6</v>
      </c>
      <c r="P3041" s="308">
        <v>1.2</v>
      </c>
      <c r="Q3041" s="308">
        <v>1.2</v>
      </c>
      <c r="R3041" s="308">
        <v>1.8</v>
      </c>
      <c r="S3041" s="308">
        <v>1.2</v>
      </c>
      <c r="T3041" s="308">
        <v>1.8</v>
      </c>
      <c r="U3041" s="308">
        <v>3</v>
      </c>
      <c r="V3041" s="308">
        <v>2.4</v>
      </c>
      <c r="W3041" s="308">
        <v>1.8</v>
      </c>
      <c r="X3041" s="308">
        <v>2.4</v>
      </c>
      <c r="Y3041" s="308">
        <v>1.2</v>
      </c>
      <c r="Z3041" s="308">
        <v>0.6</v>
      </c>
      <c r="AA3041" s="308">
        <v>0.6</v>
      </c>
      <c r="AB3041" s="393">
        <v>0</v>
      </c>
      <c r="AC3041" s="107">
        <f>SUM(E3041:AB3041)</f>
        <v>25.2</v>
      </c>
      <c r="AD3041" s="73"/>
      <c r="AE3041" s="155"/>
      <c r="AF3041" s="74"/>
      <c r="AJ3041" s="15"/>
      <c r="AK3041" s="15"/>
      <c r="AL3041" s="15"/>
      <c r="AM3041" s="15"/>
      <c r="AN3041" s="395"/>
    </row>
    <row r="3042" spans="1:42" x14ac:dyDescent="0.25">
      <c r="A3042" s="3468"/>
      <c r="B3042" s="3442"/>
      <c r="C3042" s="123" t="s">
        <v>15</v>
      </c>
      <c r="D3042" s="108" t="s">
        <v>54</v>
      </c>
      <c r="E3042" s="1459">
        <v>3</v>
      </c>
      <c r="F3042" s="1444">
        <v>2</v>
      </c>
      <c r="G3042" s="1444">
        <v>2</v>
      </c>
      <c r="H3042" s="327">
        <v>2</v>
      </c>
      <c r="I3042" s="327">
        <v>2</v>
      </c>
      <c r="J3042" s="327">
        <v>3</v>
      </c>
      <c r="K3042" s="327">
        <v>3</v>
      </c>
      <c r="L3042" s="327">
        <v>4</v>
      </c>
      <c r="M3042" s="327">
        <v>3</v>
      </c>
      <c r="N3042" s="327">
        <v>3</v>
      </c>
      <c r="O3042" s="327">
        <v>4</v>
      </c>
      <c r="P3042" s="327">
        <v>5</v>
      </c>
      <c r="Q3042" s="327">
        <v>5</v>
      </c>
      <c r="R3042" s="327">
        <v>4</v>
      </c>
      <c r="S3042" s="327">
        <v>4</v>
      </c>
      <c r="T3042" s="327">
        <v>4</v>
      </c>
      <c r="U3042" s="327">
        <v>5</v>
      </c>
      <c r="V3042" s="327">
        <v>4</v>
      </c>
      <c r="W3042" s="327">
        <v>5</v>
      </c>
      <c r="X3042" s="327">
        <v>6</v>
      </c>
      <c r="Y3042" s="327">
        <v>5</v>
      </c>
      <c r="Z3042" s="1444">
        <v>4</v>
      </c>
      <c r="AA3042" s="1444">
        <v>4</v>
      </c>
      <c r="AB3042" s="1472">
        <v>4</v>
      </c>
      <c r="AC3042" s="107">
        <f>AVERAGE(E3042:AB3042)</f>
        <v>3.75</v>
      </c>
      <c r="AD3042" s="76"/>
      <c r="AE3042" s="76"/>
      <c r="AF3042" s="77"/>
      <c r="AJ3042" s="15"/>
      <c r="AK3042" s="15"/>
      <c r="AL3042" s="15"/>
      <c r="AM3042" s="15"/>
      <c r="AN3042" s="395"/>
    </row>
    <row r="3043" spans="1:42" ht="16.5" thickBot="1" x14ac:dyDescent="0.3">
      <c r="A3043" s="3613"/>
      <c r="B3043" s="3466"/>
      <c r="C3043" s="126" t="s">
        <v>17</v>
      </c>
      <c r="D3043" s="345"/>
      <c r="E3043" s="571">
        <f t="shared" ref="E3043:AB3043" si="877">E3041/E3040</f>
        <v>0</v>
      </c>
      <c r="F3043" s="318">
        <f t="shared" si="877"/>
        <v>0</v>
      </c>
      <c r="G3043" s="318">
        <f t="shared" si="877"/>
        <v>0</v>
      </c>
      <c r="H3043" s="318">
        <f t="shared" si="877"/>
        <v>0</v>
      </c>
      <c r="I3043" s="318">
        <f t="shared" si="877"/>
        <v>0</v>
      </c>
      <c r="J3043" s="318">
        <f t="shared" si="877"/>
        <v>9.2592592592592587E-3</v>
      </c>
      <c r="K3043" s="318">
        <f t="shared" si="877"/>
        <v>0</v>
      </c>
      <c r="L3043" s="318">
        <f t="shared" si="877"/>
        <v>1.2269938650306749E-2</v>
      </c>
      <c r="M3043" s="318">
        <f t="shared" si="877"/>
        <v>2.4999999999999998E-2</v>
      </c>
      <c r="N3043" s="318">
        <f t="shared" si="877"/>
        <v>1.2578616352201257E-2</v>
      </c>
      <c r="O3043" s="318">
        <f t="shared" si="877"/>
        <v>6.5359477124183009E-3</v>
      </c>
      <c r="P3043" s="318">
        <f t="shared" si="877"/>
        <v>1.2422360248447206E-2</v>
      </c>
      <c r="Q3043" s="318">
        <f t="shared" si="877"/>
        <v>1.1494252873563216E-2</v>
      </c>
      <c r="R3043" s="318">
        <f t="shared" si="877"/>
        <v>1.6666666666666666E-2</v>
      </c>
      <c r="S3043" s="318">
        <f t="shared" si="877"/>
        <v>1.1904761904761904E-2</v>
      </c>
      <c r="T3043" s="318">
        <f t="shared" si="877"/>
        <v>1.8749999999999999E-2</v>
      </c>
      <c r="U3043" s="318">
        <f t="shared" si="877"/>
        <v>2.8409090909090912E-2</v>
      </c>
      <c r="V3043" s="318">
        <f t="shared" si="877"/>
        <v>2.1621621621621619E-2</v>
      </c>
      <c r="W3043" s="318">
        <f t="shared" si="877"/>
        <v>1.4285714285714285E-2</v>
      </c>
      <c r="X3043" s="318">
        <f t="shared" si="877"/>
        <v>1.7167381974248924E-2</v>
      </c>
      <c r="Y3043" s="318">
        <f>Y3041/Y3040</f>
        <v>8.4388185654008449E-3</v>
      </c>
      <c r="Z3043" s="318">
        <f t="shared" si="877"/>
        <v>4.329004329004329E-3</v>
      </c>
      <c r="AA3043" s="318">
        <f t="shared" si="877"/>
        <v>5.1282051282051282E-3</v>
      </c>
      <c r="AB3043" s="803">
        <f t="shared" si="877"/>
        <v>0</v>
      </c>
      <c r="AC3043" s="452">
        <f>MAX(E3043:AB3043)</f>
        <v>2.8409090909090912E-2</v>
      </c>
      <c r="AD3043" s="73"/>
      <c r="AE3043" s="155"/>
      <c r="AF3043" s="74"/>
      <c r="AJ3043" s="15"/>
      <c r="AK3043" s="15"/>
      <c r="AL3043" s="15"/>
      <c r="AM3043" s="15"/>
      <c r="AN3043" s="395"/>
    </row>
    <row r="3044" spans="1:42" hidden="1" x14ac:dyDescent="0.25">
      <c r="A3044" s="2017"/>
      <c r="B3044" s="2020"/>
      <c r="C3044" s="356" t="s">
        <v>116</v>
      </c>
      <c r="D3044" s="2161"/>
      <c r="E3044" s="357"/>
      <c r="F3044" s="91"/>
      <c r="G3044" s="91"/>
      <c r="H3044" s="91"/>
      <c r="I3044" s="91"/>
      <c r="J3044" s="91"/>
      <c r="K3044" s="91"/>
      <c r="L3044" s="91"/>
      <c r="M3044" s="91"/>
      <c r="N3044" s="91"/>
      <c r="O3044" s="91"/>
      <c r="P3044" s="91"/>
      <c r="Q3044" s="91"/>
      <c r="R3044" s="91"/>
      <c r="S3044" s="91"/>
      <c r="T3044" s="91"/>
      <c r="U3044" s="91"/>
      <c r="V3044" s="91"/>
      <c r="W3044" s="91"/>
      <c r="X3044" s="91"/>
      <c r="Y3044" s="91"/>
      <c r="Z3044" s="91"/>
      <c r="AA3044" s="91"/>
      <c r="AB3044" s="381"/>
      <c r="AC3044" s="122"/>
      <c r="AD3044" s="73"/>
      <c r="AE3044" s="155"/>
      <c r="AF3044" s="74"/>
      <c r="AJ3044" s="15"/>
      <c r="AK3044" s="15"/>
      <c r="AL3044" s="15"/>
      <c r="AM3044" s="15"/>
      <c r="AN3044" s="395"/>
    </row>
    <row r="3045" spans="1:42" s="181" customFormat="1" hidden="1" x14ac:dyDescent="0.25">
      <c r="A3045" s="2024"/>
      <c r="B3045" s="2027"/>
      <c r="C3045" s="124" t="s">
        <v>117</v>
      </c>
      <c r="D3045" s="346"/>
      <c r="E3045" s="73"/>
      <c r="F3045" s="155"/>
      <c r="G3045" s="155"/>
      <c r="H3045" s="155"/>
      <c r="I3045" s="155"/>
      <c r="J3045" s="155"/>
      <c r="K3045" s="155"/>
      <c r="L3045" s="155"/>
      <c r="M3045" s="155"/>
      <c r="N3045" s="155"/>
      <c r="O3045" s="155"/>
      <c r="P3045" s="155"/>
      <c r="Q3045" s="155"/>
      <c r="R3045" s="155"/>
      <c r="S3045" s="155"/>
      <c r="T3045" s="155"/>
      <c r="U3045" s="155"/>
      <c r="V3045" s="155"/>
      <c r="W3045" s="155"/>
      <c r="X3045" s="155"/>
      <c r="Y3045" s="155"/>
      <c r="Z3045" s="155"/>
      <c r="AA3045" s="155"/>
      <c r="AB3045" s="316"/>
      <c r="AC3045" s="108"/>
      <c r="AD3045" s="73"/>
      <c r="AE3045" s="155"/>
      <c r="AF3045" s="74"/>
      <c r="AH3045" s="778"/>
      <c r="AI3045" s="779"/>
      <c r="AJ3045" s="779"/>
      <c r="AK3045" s="779"/>
      <c r="AL3045" s="780"/>
      <c r="AM3045" s="780"/>
      <c r="AN3045" s="189"/>
      <c r="AO3045" s="189"/>
      <c r="AP3045" s="189"/>
    </row>
    <row r="3046" spans="1:42" ht="16.5" hidden="1" thickBot="1" x14ac:dyDescent="0.3">
      <c r="A3046" s="3393" t="s">
        <v>42</v>
      </c>
      <c r="B3046" s="3394"/>
      <c r="C3046" s="3395"/>
      <c r="D3046" s="345"/>
      <c r="E3046" s="456">
        <f>SQRT(E3040*E3040+E3041*E3041)/E3001/1.73</f>
        <v>4.5266439594820982</v>
      </c>
      <c r="F3046" s="179">
        <f t="shared" ref="F3046:AB3046" si="878">SQRT(F3040*F3040+F3041*F3041)/F3001/1.73</f>
        <v>3.6804120293106681</v>
      </c>
      <c r="G3046" s="179">
        <f t="shared" si="878"/>
        <v>3.382000243150344</v>
      </c>
      <c r="H3046" s="79">
        <f t="shared" si="878"/>
        <v>3.4118952581280952</v>
      </c>
      <c r="I3046" s="79">
        <f t="shared" si="878"/>
        <v>3.3424524555442789</v>
      </c>
      <c r="J3046" s="79">
        <f t="shared" si="878"/>
        <v>3.5845218197440558</v>
      </c>
      <c r="K3046" s="79">
        <f t="shared" si="878"/>
        <v>4.4890517016831177</v>
      </c>
      <c r="L3046" s="79">
        <f t="shared" si="878"/>
        <v>5.4677028256684626</v>
      </c>
      <c r="M3046" s="79">
        <f t="shared" si="878"/>
        <v>5.4154797864917121</v>
      </c>
      <c r="N3046" s="79">
        <f t="shared" si="878"/>
        <v>5.2925979869361743</v>
      </c>
      <c r="O3046" s="79">
        <f t="shared" si="878"/>
        <v>5.1072875076287048</v>
      </c>
      <c r="P3046" s="79">
        <f t="shared" si="878"/>
        <v>5.3643091696305643</v>
      </c>
      <c r="Q3046" s="79">
        <f t="shared" si="878"/>
        <v>5.7918241001603077</v>
      </c>
      <c r="R3046" s="79">
        <f t="shared" si="878"/>
        <v>6.0035014983591592</v>
      </c>
      <c r="S3046" s="79">
        <f t="shared" si="878"/>
        <v>5.5921328816351048</v>
      </c>
      <c r="T3046" s="79">
        <f t="shared" si="878"/>
        <v>5.3263995161098796</v>
      </c>
      <c r="U3046" s="79">
        <f t="shared" si="878"/>
        <v>5.8435492458841169</v>
      </c>
      <c r="V3046" s="79">
        <f t="shared" si="878"/>
        <v>6.1354536916996016</v>
      </c>
      <c r="W3046" s="79">
        <f t="shared" si="878"/>
        <v>6.9503627325898716</v>
      </c>
      <c r="X3046" s="79">
        <f t="shared" si="878"/>
        <v>7.6899291806166792</v>
      </c>
      <c r="Y3046" s="79">
        <f>SQRT(Y3040*Y3040+Y3041*Y3041)/Y3001/1.73</f>
        <v>7.8285198569225738</v>
      </c>
      <c r="Z3046" s="179">
        <f t="shared" si="878"/>
        <v>7.6011724504071605</v>
      </c>
      <c r="AA3046" s="179">
        <f t="shared" si="878"/>
        <v>6.4105163110661474</v>
      </c>
      <c r="AB3046" s="394">
        <f t="shared" si="878"/>
        <v>5.6161324224908036</v>
      </c>
      <c r="AC3046" s="109">
        <f>AVERAGE(E3046:AB3046)</f>
        <v>5.4105770263058188</v>
      </c>
      <c r="AD3046" s="78">
        <f>(AC3042-AC3046)/AC3042</f>
        <v>-0.44282054034821833</v>
      </c>
      <c r="AE3046" s="79"/>
      <c r="AF3046" s="80"/>
      <c r="AJ3046" s="14"/>
      <c r="AK3046" s="14"/>
      <c r="AL3046" s="15"/>
      <c r="AM3046" s="14"/>
      <c r="AN3046" s="395"/>
    </row>
    <row r="3047" spans="1:42" x14ac:dyDescent="0.25">
      <c r="A3047" s="3467" t="s">
        <v>422</v>
      </c>
      <c r="B3047" s="3441" t="s">
        <v>423</v>
      </c>
      <c r="C3047" s="125" t="s">
        <v>13</v>
      </c>
      <c r="D3047" s="108" t="s">
        <v>115</v>
      </c>
      <c r="E3047" s="325">
        <f t="shared" ref="E3047:AB3047" si="879">(E3051-D3051)*$AE3047*$AF3047</f>
        <v>0</v>
      </c>
      <c r="F3047" s="321">
        <f t="shared" si="879"/>
        <v>0</v>
      </c>
      <c r="G3047" s="321">
        <f t="shared" si="879"/>
        <v>0</v>
      </c>
      <c r="H3047" s="321">
        <f t="shared" si="879"/>
        <v>0</v>
      </c>
      <c r="I3047" s="321">
        <f t="shared" si="879"/>
        <v>0</v>
      </c>
      <c r="J3047" s="321">
        <f t="shared" si="879"/>
        <v>0</v>
      </c>
      <c r="K3047" s="321">
        <f t="shared" si="879"/>
        <v>0</v>
      </c>
      <c r="L3047" s="321">
        <f t="shared" si="879"/>
        <v>0</v>
      </c>
      <c r="M3047" s="321">
        <f t="shared" si="879"/>
        <v>0</v>
      </c>
      <c r="N3047" s="321">
        <f t="shared" si="879"/>
        <v>0</v>
      </c>
      <c r="O3047" s="321">
        <f t="shared" si="879"/>
        <v>0</v>
      </c>
      <c r="P3047" s="321">
        <f t="shared" si="879"/>
        <v>0</v>
      </c>
      <c r="Q3047" s="321">
        <f t="shared" si="879"/>
        <v>0</v>
      </c>
      <c r="R3047" s="321">
        <f t="shared" si="879"/>
        <v>0</v>
      </c>
      <c r="S3047" s="321">
        <f t="shared" si="879"/>
        <v>0</v>
      </c>
      <c r="T3047" s="321">
        <f t="shared" si="879"/>
        <v>0</v>
      </c>
      <c r="U3047" s="321">
        <f t="shared" si="879"/>
        <v>0</v>
      </c>
      <c r="V3047" s="321">
        <f t="shared" si="879"/>
        <v>0</v>
      </c>
      <c r="W3047" s="321">
        <f t="shared" si="879"/>
        <v>0</v>
      </c>
      <c r="X3047" s="321">
        <f t="shared" si="879"/>
        <v>0</v>
      </c>
      <c r="Y3047" s="321">
        <f>(Y3051-X3051)*$AE3047*$AF3047</f>
        <v>0</v>
      </c>
      <c r="Z3047" s="321">
        <f>(Z3051-Y3051)*$AE3047*$AF3047</f>
        <v>0</v>
      </c>
      <c r="AA3047" s="321">
        <f t="shared" si="879"/>
        <v>0</v>
      </c>
      <c r="AB3047" s="529">
        <f t="shared" si="879"/>
        <v>0</v>
      </c>
      <c r="AC3047" s="134">
        <f>SUM(E3047:AB3047)</f>
        <v>0</v>
      </c>
      <c r="AD3047" s="70"/>
      <c r="AE3047" s="71">
        <v>100</v>
      </c>
      <c r="AF3047" s="72">
        <v>80</v>
      </c>
      <c r="AJ3047" s="428"/>
      <c r="AK3047" s="429"/>
      <c r="AL3047" s="428"/>
      <c r="AM3047" s="15"/>
      <c r="AN3047" s="395"/>
    </row>
    <row r="3048" spans="1:42" x14ac:dyDescent="0.25">
      <c r="A3048" s="3468"/>
      <c r="B3048" s="3442"/>
      <c r="C3048" s="123" t="s">
        <v>14</v>
      </c>
      <c r="D3048" s="108" t="s">
        <v>115</v>
      </c>
      <c r="E3048" s="307">
        <f t="shared" ref="E3048:AB3048" si="880">(E3052-D3052)*$AE3047*$AF3047</f>
        <v>0</v>
      </c>
      <c r="F3048" s="308">
        <f t="shared" si="880"/>
        <v>0</v>
      </c>
      <c r="G3048" s="308">
        <f t="shared" si="880"/>
        <v>0</v>
      </c>
      <c r="H3048" s="308">
        <f t="shared" si="880"/>
        <v>0</v>
      </c>
      <c r="I3048" s="308">
        <f t="shared" si="880"/>
        <v>0</v>
      </c>
      <c r="J3048" s="308">
        <f t="shared" si="880"/>
        <v>0</v>
      </c>
      <c r="K3048" s="308">
        <f t="shared" si="880"/>
        <v>0</v>
      </c>
      <c r="L3048" s="308">
        <f t="shared" si="880"/>
        <v>0</v>
      </c>
      <c r="M3048" s="308">
        <f t="shared" si="880"/>
        <v>0</v>
      </c>
      <c r="N3048" s="308">
        <f t="shared" si="880"/>
        <v>0</v>
      </c>
      <c r="O3048" s="308">
        <f t="shared" si="880"/>
        <v>0</v>
      </c>
      <c r="P3048" s="308">
        <f t="shared" si="880"/>
        <v>0</v>
      </c>
      <c r="Q3048" s="308">
        <f t="shared" si="880"/>
        <v>0</v>
      </c>
      <c r="R3048" s="308">
        <f t="shared" si="880"/>
        <v>0</v>
      </c>
      <c r="S3048" s="308">
        <f t="shared" si="880"/>
        <v>0</v>
      </c>
      <c r="T3048" s="308">
        <f t="shared" si="880"/>
        <v>0</v>
      </c>
      <c r="U3048" s="308">
        <f t="shared" si="880"/>
        <v>0</v>
      </c>
      <c r="V3048" s="308">
        <f t="shared" si="880"/>
        <v>0</v>
      </c>
      <c r="W3048" s="308">
        <f t="shared" si="880"/>
        <v>0</v>
      </c>
      <c r="X3048" s="308">
        <f t="shared" si="880"/>
        <v>0</v>
      </c>
      <c r="Y3048" s="308">
        <f>(Y3052-X3052)*$AE3047*$AF3047</f>
        <v>0</v>
      </c>
      <c r="Z3048" s="308">
        <f>(Z3052-Y3052)*$AE3047*$AF3047</f>
        <v>0</v>
      </c>
      <c r="AA3048" s="308">
        <f t="shared" si="880"/>
        <v>0</v>
      </c>
      <c r="AB3048" s="393">
        <f t="shared" si="880"/>
        <v>0</v>
      </c>
      <c r="AC3048" s="107">
        <f>SUM(E3048:AB3048)</f>
        <v>0</v>
      </c>
      <c r="AD3048" s="73"/>
      <c r="AE3048" s="155"/>
      <c r="AF3048" s="74"/>
      <c r="AJ3048" s="15"/>
      <c r="AK3048" s="15"/>
      <c r="AL3048" s="15"/>
      <c r="AM3048" s="15"/>
      <c r="AN3048" s="395"/>
    </row>
    <row r="3049" spans="1:42" x14ac:dyDescent="0.25">
      <c r="A3049" s="3468"/>
      <c r="B3049" s="3442"/>
      <c r="C3049" s="123" t="s">
        <v>15</v>
      </c>
      <c r="D3049" s="108" t="s">
        <v>54</v>
      </c>
      <c r="E3049" s="1449">
        <v>0</v>
      </c>
      <c r="F3049" s="1444">
        <v>0</v>
      </c>
      <c r="G3049" s="1444">
        <v>0</v>
      </c>
      <c r="H3049" s="327">
        <v>0</v>
      </c>
      <c r="I3049" s="327">
        <v>0</v>
      </c>
      <c r="J3049" s="327">
        <v>0</v>
      </c>
      <c r="K3049" s="327">
        <v>0</v>
      </c>
      <c r="L3049" s="327">
        <v>0</v>
      </c>
      <c r="M3049" s="327">
        <v>0</v>
      </c>
      <c r="N3049" s="327">
        <v>0</v>
      </c>
      <c r="O3049" s="327">
        <v>0</v>
      </c>
      <c r="P3049" s="327">
        <v>0</v>
      </c>
      <c r="Q3049" s="327">
        <v>0</v>
      </c>
      <c r="R3049" s="327">
        <v>0</v>
      </c>
      <c r="S3049" s="327">
        <v>0</v>
      </c>
      <c r="T3049" s="327">
        <v>0</v>
      </c>
      <c r="U3049" s="327">
        <v>0</v>
      </c>
      <c r="V3049" s="327">
        <v>0</v>
      </c>
      <c r="W3049" s="327">
        <v>0</v>
      </c>
      <c r="X3049" s="327">
        <v>0</v>
      </c>
      <c r="Y3049" s="327">
        <v>0</v>
      </c>
      <c r="Z3049" s="1444">
        <v>0</v>
      </c>
      <c r="AA3049" s="1444">
        <v>0</v>
      </c>
      <c r="AB3049" s="1472">
        <v>0</v>
      </c>
      <c r="AC3049" s="107">
        <f>AVERAGE(E3049:AB3049)</f>
        <v>0</v>
      </c>
      <c r="AD3049" s="76"/>
      <c r="AE3049" s="76"/>
      <c r="AF3049" s="77"/>
      <c r="AJ3049" s="15"/>
      <c r="AK3049" s="15"/>
      <c r="AL3049" s="15"/>
      <c r="AM3049" s="15"/>
      <c r="AN3049" s="395"/>
    </row>
    <row r="3050" spans="1:42" ht="16.5" thickBot="1" x14ac:dyDescent="0.3">
      <c r="A3050" s="3405"/>
      <c r="B3050" s="3443"/>
      <c r="C3050" s="123" t="s">
        <v>17</v>
      </c>
      <c r="D3050" s="108"/>
      <c r="E3050" s="313" t="e">
        <f t="shared" ref="E3050:AB3050" si="881">E3048/E3047</f>
        <v>#DIV/0!</v>
      </c>
      <c r="F3050" s="314" t="e">
        <f t="shared" si="881"/>
        <v>#DIV/0!</v>
      </c>
      <c r="G3050" s="314" t="e">
        <f t="shared" si="881"/>
        <v>#DIV/0!</v>
      </c>
      <c r="H3050" s="314" t="e">
        <f t="shared" si="881"/>
        <v>#DIV/0!</v>
      </c>
      <c r="I3050" s="314" t="e">
        <f t="shared" si="881"/>
        <v>#DIV/0!</v>
      </c>
      <c r="J3050" s="314" t="e">
        <f t="shared" si="881"/>
        <v>#DIV/0!</v>
      </c>
      <c r="K3050" s="314" t="e">
        <f t="shared" si="881"/>
        <v>#DIV/0!</v>
      </c>
      <c r="L3050" s="314" t="e">
        <f t="shared" si="881"/>
        <v>#DIV/0!</v>
      </c>
      <c r="M3050" s="314" t="e">
        <f t="shared" si="881"/>
        <v>#DIV/0!</v>
      </c>
      <c r="N3050" s="314" t="e">
        <f t="shared" si="881"/>
        <v>#DIV/0!</v>
      </c>
      <c r="O3050" s="314" t="e">
        <f t="shared" si="881"/>
        <v>#DIV/0!</v>
      </c>
      <c r="P3050" s="314" t="e">
        <f t="shared" si="881"/>
        <v>#DIV/0!</v>
      </c>
      <c r="Q3050" s="314" t="e">
        <f t="shared" si="881"/>
        <v>#DIV/0!</v>
      </c>
      <c r="R3050" s="314" t="e">
        <f t="shared" si="881"/>
        <v>#DIV/0!</v>
      </c>
      <c r="S3050" s="314" t="e">
        <f t="shared" si="881"/>
        <v>#DIV/0!</v>
      </c>
      <c r="T3050" s="314" t="e">
        <f t="shared" si="881"/>
        <v>#DIV/0!</v>
      </c>
      <c r="U3050" s="314" t="e">
        <f t="shared" si="881"/>
        <v>#DIV/0!</v>
      </c>
      <c r="V3050" s="314" t="e">
        <f t="shared" si="881"/>
        <v>#DIV/0!</v>
      </c>
      <c r="W3050" s="314" t="e">
        <f t="shared" si="881"/>
        <v>#DIV/0!</v>
      </c>
      <c r="X3050" s="314" t="e">
        <f t="shared" si="881"/>
        <v>#DIV/0!</v>
      </c>
      <c r="Y3050" s="314" t="e">
        <f>Y3048/Y3047</f>
        <v>#DIV/0!</v>
      </c>
      <c r="Z3050" s="314" t="e">
        <f t="shared" si="881"/>
        <v>#DIV/0!</v>
      </c>
      <c r="AA3050" s="314" t="e">
        <f t="shared" si="881"/>
        <v>#DIV/0!</v>
      </c>
      <c r="AB3050" s="336" t="e">
        <f t="shared" si="881"/>
        <v>#DIV/0!</v>
      </c>
      <c r="AC3050" s="431" t="e">
        <f>MAX(E3050:AB3050)</f>
        <v>#DIV/0!</v>
      </c>
      <c r="AD3050" s="73"/>
      <c r="AE3050" s="155"/>
      <c r="AF3050" s="74"/>
      <c r="AJ3050" s="15"/>
      <c r="AK3050" s="15"/>
      <c r="AL3050" s="15"/>
      <c r="AM3050" s="15"/>
      <c r="AN3050" s="395"/>
    </row>
    <row r="3051" spans="1:42" hidden="1" x14ac:dyDescent="0.25">
      <c r="A3051" s="2024"/>
      <c r="B3051" s="2027"/>
      <c r="C3051" s="124" t="s">
        <v>116</v>
      </c>
      <c r="D3051" s="108"/>
      <c r="E3051" s="310"/>
      <c r="F3051" s="311"/>
      <c r="G3051" s="311"/>
      <c r="H3051" s="155"/>
      <c r="I3051" s="155"/>
      <c r="J3051" s="155"/>
      <c r="K3051" s="155"/>
      <c r="L3051" s="155"/>
      <c r="M3051" s="155"/>
      <c r="N3051" s="155"/>
      <c r="O3051" s="155"/>
      <c r="P3051" s="155"/>
      <c r="Q3051" s="155"/>
      <c r="R3051" s="155"/>
      <c r="S3051" s="155"/>
      <c r="T3051" s="155"/>
      <c r="U3051" s="155"/>
      <c r="V3051" s="155"/>
      <c r="W3051" s="155"/>
      <c r="X3051" s="155"/>
      <c r="Y3051" s="155"/>
      <c r="Z3051" s="311"/>
      <c r="AA3051" s="311"/>
      <c r="AB3051" s="864"/>
      <c r="AC3051" s="108"/>
      <c r="AD3051" s="73"/>
      <c r="AE3051" s="155"/>
      <c r="AF3051" s="74"/>
      <c r="AJ3051" s="15"/>
      <c r="AK3051" s="15"/>
      <c r="AL3051" s="15"/>
      <c r="AM3051" s="15"/>
      <c r="AN3051" s="395"/>
    </row>
    <row r="3052" spans="1:42" s="181" customFormat="1" hidden="1" x14ac:dyDescent="0.25">
      <c r="A3052" s="2024"/>
      <c r="B3052" s="2027"/>
      <c r="C3052" s="124" t="s">
        <v>117</v>
      </c>
      <c r="D3052" s="108"/>
      <c r="E3052" s="310"/>
      <c r="F3052" s="311"/>
      <c r="G3052" s="311"/>
      <c r="H3052" s="155"/>
      <c r="I3052" s="155"/>
      <c r="J3052" s="155"/>
      <c r="K3052" s="155"/>
      <c r="L3052" s="155"/>
      <c r="M3052" s="155"/>
      <c r="N3052" s="155"/>
      <c r="O3052" s="155"/>
      <c r="P3052" s="155"/>
      <c r="Q3052" s="155"/>
      <c r="R3052" s="155"/>
      <c r="S3052" s="155"/>
      <c r="T3052" s="155"/>
      <c r="U3052" s="155"/>
      <c r="V3052" s="155"/>
      <c r="W3052" s="155"/>
      <c r="X3052" s="155"/>
      <c r="Y3052" s="155"/>
      <c r="Z3052" s="311"/>
      <c r="AA3052" s="311"/>
      <c r="AB3052" s="864"/>
      <c r="AC3052" s="108"/>
      <c r="AD3052" s="73"/>
      <c r="AE3052" s="155"/>
      <c r="AF3052" s="74"/>
      <c r="AH3052" s="778"/>
      <c r="AI3052" s="779"/>
      <c r="AJ3052" s="779"/>
      <c r="AK3052" s="779"/>
      <c r="AL3052" s="780"/>
      <c r="AM3052" s="780"/>
      <c r="AN3052" s="189"/>
      <c r="AO3052" s="189"/>
      <c r="AP3052" s="189"/>
    </row>
    <row r="3053" spans="1:42" ht="16.5" hidden="1" thickBot="1" x14ac:dyDescent="0.3">
      <c r="A3053" s="3393" t="s">
        <v>42</v>
      </c>
      <c r="B3053" s="3394"/>
      <c r="C3053" s="3395"/>
      <c r="D3053" s="114"/>
      <c r="E3053" s="178">
        <f>SQRT(E3047*E3047+E3048*E3048)/E3001/1.73</f>
        <v>0</v>
      </c>
      <c r="F3053" s="179">
        <f t="shared" ref="F3053:AB3053" si="882">SQRT(F3047*F3047+F3048*F3048)/F3001/1.73</f>
        <v>0</v>
      </c>
      <c r="G3053" s="179">
        <f t="shared" si="882"/>
        <v>0</v>
      </c>
      <c r="H3053" s="79">
        <f t="shared" si="882"/>
        <v>0</v>
      </c>
      <c r="I3053" s="79">
        <f t="shared" si="882"/>
        <v>0</v>
      </c>
      <c r="J3053" s="79">
        <f t="shared" si="882"/>
        <v>0</v>
      </c>
      <c r="K3053" s="79">
        <f t="shared" si="882"/>
        <v>0</v>
      </c>
      <c r="L3053" s="79">
        <f t="shared" si="882"/>
        <v>0</v>
      </c>
      <c r="M3053" s="79">
        <f t="shared" si="882"/>
        <v>0</v>
      </c>
      <c r="N3053" s="79">
        <f t="shared" si="882"/>
        <v>0</v>
      </c>
      <c r="O3053" s="79">
        <f t="shared" si="882"/>
        <v>0</v>
      </c>
      <c r="P3053" s="79">
        <f t="shared" si="882"/>
        <v>0</v>
      </c>
      <c r="Q3053" s="79">
        <f t="shared" si="882"/>
        <v>0</v>
      </c>
      <c r="R3053" s="79">
        <f t="shared" si="882"/>
        <v>0</v>
      </c>
      <c r="S3053" s="79">
        <f t="shared" si="882"/>
        <v>0</v>
      </c>
      <c r="T3053" s="79">
        <f t="shared" si="882"/>
        <v>0</v>
      </c>
      <c r="U3053" s="79">
        <f t="shared" si="882"/>
        <v>0</v>
      </c>
      <c r="V3053" s="79">
        <f t="shared" si="882"/>
        <v>0</v>
      </c>
      <c r="W3053" s="79">
        <f t="shared" si="882"/>
        <v>0</v>
      </c>
      <c r="X3053" s="79">
        <f t="shared" si="882"/>
        <v>0</v>
      </c>
      <c r="Y3053" s="79">
        <f>SQRT(Y3047*Y3047+Y3048*Y3048)/Y3001/1.73</f>
        <v>0</v>
      </c>
      <c r="Z3053" s="179">
        <f t="shared" si="882"/>
        <v>0</v>
      </c>
      <c r="AA3053" s="179">
        <f t="shared" si="882"/>
        <v>0</v>
      </c>
      <c r="AB3053" s="394">
        <f t="shared" si="882"/>
        <v>0</v>
      </c>
      <c r="AC3053" s="109">
        <f>AVERAGE(E3053:AB3053)</f>
        <v>0</v>
      </c>
      <c r="AD3053" s="78" t="e">
        <f>(AC3049-AC3053)/AC3049</f>
        <v>#DIV/0!</v>
      </c>
      <c r="AE3053" s="79"/>
      <c r="AF3053" s="80"/>
      <c r="AJ3053" s="14"/>
      <c r="AK3053" s="14"/>
      <c r="AL3053" s="15"/>
      <c r="AM3053" s="14"/>
      <c r="AN3053" s="395"/>
    </row>
    <row r="3054" spans="1:42" x14ac:dyDescent="0.25">
      <c r="A3054" s="3467" t="s">
        <v>424</v>
      </c>
      <c r="B3054" s="3441" t="s">
        <v>425</v>
      </c>
      <c r="C3054" s="121" t="s">
        <v>13</v>
      </c>
      <c r="D3054" s="113" t="s">
        <v>115</v>
      </c>
      <c r="E3054" s="306">
        <f t="shared" ref="E3054:AB3054" si="883">(E3058-D3058)*$AE3054*$AF3054</f>
        <v>0</v>
      </c>
      <c r="F3054" s="71">
        <f t="shared" si="883"/>
        <v>0</v>
      </c>
      <c r="G3054" s="71">
        <f t="shared" si="883"/>
        <v>0</v>
      </c>
      <c r="H3054" s="71">
        <f t="shared" si="883"/>
        <v>0</v>
      </c>
      <c r="I3054" s="71">
        <f t="shared" si="883"/>
        <v>0</v>
      </c>
      <c r="J3054" s="71">
        <f t="shared" si="883"/>
        <v>0</v>
      </c>
      <c r="K3054" s="71">
        <f t="shared" si="883"/>
        <v>0</v>
      </c>
      <c r="L3054" s="71">
        <f t="shared" si="883"/>
        <v>0</v>
      </c>
      <c r="M3054" s="71">
        <f t="shared" si="883"/>
        <v>0</v>
      </c>
      <c r="N3054" s="71">
        <f t="shared" si="883"/>
        <v>0</v>
      </c>
      <c r="O3054" s="71">
        <f t="shared" si="883"/>
        <v>0</v>
      </c>
      <c r="P3054" s="71">
        <f t="shared" si="883"/>
        <v>0</v>
      </c>
      <c r="Q3054" s="71">
        <f t="shared" si="883"/>
        <v>0</v>
      </c>
      <c r="R3054" s="71">
        <f t="shared" si="883"/>
        <v>0</v>
      </c>
      <c r="S3054" s="71">
        <f t="shared" si="883"/>
        <v>0</v>
      </c>
      <c r="T3054" s="71">
        <f t="shared" si="883"/>
        <v>0</v>
      </c>
      <c r="U3054" s="71">
        <f t="shared" si="883"/>
        <v>0</v>
      </c>
      <c r="V3054" s="71">
        <f t="shared" si="883"/>
        <v>0</v>
      </c>
      <c r="W3054" s="71">
        <f t="shared" si="883"/>
        <v>0</v>
      </c>
      <c r="X3054" s="71">
        <f t="shared" si="883"/>
        <v>0</v>
      </c>
      <c r="Y3054" s="71">
        <f>(Y3058-X3058)*$AE3054*$AF3054</f>
        <v>0</v>
      </c>
      <c r="Z3054" s="71">
        <f>(Z3058-Y3058)*$AE3054*$AF3054</f>
        <v>0</v>
      </c>
      <c r="AA3054" s="71">
        <f t="shared" si="883"/>
        <v>0</v>
      </c>
      <c r="AB3054" s="392">
        <f t="shared" si="883"/>
        <v>0</v>
      </c>
      <c r="AC3054" s="106">
        <f>SUM(E3054:AB3054)</f>
        <v>0</v>
      </c>
      <c r="AD3054" s="70"/>
      <c r="AE3054" s="71">
        <v>100</v>
      </c>
      <c r="AF3054" s="72">
        <v>120</v>
      </c>
      <c r="AJ3054" s="428"/>
      <c r="AK3054" s="429"/>
      <c r="AL3054" s="428"/>
      <c r="AM3054" s="15"/>
      <c r="AN3054" s="395"/>
    </row>
    <row r="3055" spans="1:42" x14ac:dyDescent="0.25">
      <c r="A3055" s="3468"/>
      <c r="B3055" s="3442"/>
      <c r="C3055" s="123" t="s">
        <v>14</v>
      </c>
      <c r="D3055" s="108" t="s">
        <v>115</v>
      </c>
      <c r="E3055" s="307">
        <f t="shared" ref="E3055:AB3055" si="884">(E3059-D3059)*$AE3054*$AF3054</f>
        <v>0</v>
      </c>
      <c r="F3055" s="308">
        <f t="shared" si="884"/>
        <v>0</v>
      </c>
      <c r="G3055" s="308">
        <f t="shared" si="884"/>
        <v>0</v>
      </c>
      <c r="H3055" s="308">
        <f t="shared" si="884"/>
        <v>0</v>
      </c>
      <c r="I3055" s="308">
        <f t="shared" si="884"/>
        <v>0</v>
      </c>
      <c r="J3055" s="308">
        <f t="shared" si="884"/>
        <v>0</v>
      </c>
      <c r="K3055" s="308">
        <f t="shared" si="884"/>
        <v>0</v>
      </c>
      <c r="L3055" s="308">
        <f t="shared" si="884"/>
        <v>0</v>
      </c>
      <c r="M3055" s="308">
        <f t="shared" si="884"/>
        <v>0</v>
      </c>
      <c r="N3055" s="308">
        <f t="shared" si="884"/>
        <v>0</v>
      </c>
      <c r="O3055" s="308">
        <f t="shared" si="884"/>
        <v>0</v>
      </c>
      <c r="P3055" s="308">
        <f t="shared" si="884"/>
        <v>0</v>
      </c>
      <c r="Q3055" s="308">
        <f t="shared" si="884"/>
        <v>0</v>
      </c>
      <c r="R3055" s="308">
        <f t="shared" si="884"/>
        <v>0</v>
      </c>
      <c r="S3055" s="308">
        <f t="shared" si="884"/>
        <v>0</v>
      </c>
      <c r="T3055" s="308">
        <f t="shared" si="884"/>
        <v>0</v>
      </c>
      <c r="U3055" s="308">
        <f t="shared" si="884"/>
        <v>0</v>
      </c>
      <c r="V3055" s="308">
        <f t="shared" si="884"/>
        <v>0</v>
      </c>
      <c r="W3055" s="308">
        <f t="shared" si="884"/>
        <v>0</v>
      </c>
      <c r="X3055" s="308">
        <f t="shared" si="884"/>
        <v>0</v>
      </c>
      <c r="Y3055" s="308">
        <f>(Y3059-X3059)*$AE3054*$AF3054</f>
        <v>0</v>
      </c>
      <c r="Z3055" s="308">
        <f>(Z3059-Y3059)*$AE3054*$AF3054</f>
        <v>0</v>
      </c>
      <c r="AA3055" s="308">
        <f t="shared" si="884"/>
        <v>0</v>
      </c>
      <c r="AB3055" s="393">
        <f t="shared" si="884"/>
        <v>0</v>
      </c>
      <c r="AC3055" s="107">
        <f>SUM(E3055:AB3055)</f>
        <v>0</v>
      </c>
      <c r="AD3055" s="73"/>
      <c r="AE3055" s="155"/>
      <c r="AF3055" s="74"/>
      <c r="AJ3055" s="15"/>
      <c r="AK3055" s="15"/>
      <c r="AL3055" s="15"/>
      <c r="AM3055" s="15"/>
      <c r="AN3055" s="395"/>
    </row>
    <row r="3056" spans="1:42" x14ac:dyDescent="0.25">
      <c r="A3056" s="3468"/>
      <c r="B3056" s="3442"/>
      <c r="C3056" s="123" t="s">
        <v>15</v>
      </c>
      <c r="D3056" s="108" t="s">
        <v>54</v>
      </c>
      <c r="E3056" s="1449">
        <v>0</v>
      </c>
      <c r="F3056" s="1444">
        <v>0</v>
      </c>
      <c r="G3056" s="1444">
        <v>0</v>
      </c>
      <c r="H3056" s="327">
        <v>0</v>
      </c>
      <c r="I3056" s="327">
        <v>0</v>
      </c>
      <c r="J3056" s="327">
        <v>0</v>
      </c>
      <c r="K3056" s="327">
        <v>0</v>
      </c>
      <c r="L3056" s="327">
        <v>0</v>
      </c>
      <c r="M3056" s="327">
        <v>0</v>
      </c>
      <c r="N3056" s="327">
        <v>0</v>
      </c>
      <c r="O3056" s="327">
        <v>0</v>
      </c>
      <c r="P3056" s="327">
        <v>0</v>
      </c>
      <c r="Q3056" s="327">
        <v>0</v>
      </c>
      <c r="R3056" s="327">
        <v>0</v>
      </c>
      <c r="S3056" s="327">
        <v>0</v>
      </c>
      <c r="T3056" s="327">
        <v>0</v>
      </c>
      <c r="U3056" s="327">
        <v>0</v>
      </c>
      <c r="V3056" s="327">
        <v>0</v>
      </c>
      <c r="W3056" s="327">
        <v>0</v>
      </c>
      <c r="X3056" s="327">
        <v>0</v>
      </c>
      <c r="Y3056" s="327">
        <v>0</v>
      </c>
      <c r="Z3056" s="1444">
        <v>0</v>
      </c>
      <c r="AA3056" s="1444">
        <v>0</v>
      </c>
      <c r="AB3056" s="1472">
        <v>0</v>
      </c>
      <c r="AC3056" s="107">
        <f>AVERAGE(E3056:AB3056)</f>
        <v>0</v>
      </c>
      <c r="AD3056" s="76"/>
      <c r="AE3056" s="76"/>
      <c r="AF3056" s="77"/>
      <c r="AJ3056" s="15"/>
      <c r="AK3056" s="15"/>
      <c r="AL3056" s="15"/>
      <c r="AM3056" s="15"/>
      <c r="AN3056" s="395"/>
    </row>
    <row r="3057" spans="1:42" ht="16.5" thickBot="1" x14ac:dyDescent="0.3">
      <c r="A3057" s="3613"/>
      <c r="B3057" s="3466"/>
      <c r="C3057" s="126" t="s">
        <v>17</v>
      </c>
      <c r="D3057" s="114"/>
      <c r="E3057" s="317" t="e">
        <f t="shared" ref="E3057:AB3057" si="885">E3055/E3054</f>
        <v>#DIV/0!</v>
      </c>
      <c r="F3057" s="318" t="e">
        <f t="shared" si="885"/>
        <v>#DIV/0!</v>
      </c>
      <c r="G3057" s="318" t="e">
        <f t="shared" si="885"/>
        <v>#DIV/0!</v>
      </c>
      <c r="H3057" s="318" t="e">
        <f t="shared" si="885"/>
        <v>#DIV/0!</v>
      </c>
      <c r="I3057" s="318" t="e">
        <f t="shared" si="885"/>
        <v>#DIV/0!</v>
      </c>
      <c r="J3057" s="318" t="e">
        <f t="shared" si="885"/>
        <v>#DIV/0!</v>
      </c>
      <c r="K3057" s="318" t="e">
        <f t="shared" si="885"/>
        <v>#DIV/0!</v>
      </c>
      <c r="L3057" s="318" t="e">
        <f t="shared" si="885"/>
        <v>#DIV/0!</v>
      </c>
      <c r="M3057" s="318" t="e">
        <f t="shared" si="885"/>
        <v>#DIV/0!</v>
      </c>
      <c r="N3057" s="318" t="e">
        <f t="shared" si="885"/>
        <v>#DIV/0!</v>
      </c>
      <c r="O3057" s="318" t="e">
        <f t="shared" si="885"/>
        <v>#DIV/0!</v>
      </c>
      <c r="P3057" s="318" t="e">
        <f t="shared" si="885"/>
        <v>#DIV/0!</v>
      </c>
      <c r="Q3057" s="318" t="e">
        <f t="shared" si="885"/>
        <v>#DIV/0!</v>
      </c>
      <c r="R3057" s="318" t="e">
        <f t="shared" si="885"/>
        <v>#DIV/0!</v>
      </c>
      <c r="S3057" s="318" t="e">
        <f t="shared" si="885"/>
        <v>#DIV/0!</v>
      </c>
      <c r="T3057" s="318" t="e">
        <f t="shared" si="885"/>
        <v>#DIV/0!</v>
      </c>
      <c r="U3057" s="318" t="e">
        <f t="shared" si="885"/>
        <v>#DIV/0!</v>
      </c>
      <c r="V3057" s="318" t="e">
        <f t="shared" si="885"/>
        <v>#DIV/0!</v>
      </c>
      <c r="W3057" s="318" t="e">
        <f t="shared" si="885"/>
        <v>#DIV/0!</v>
      </c>
      <c r="X3057" s="318" t="e">
        <f t="shared" si="885"/>
        <v>#DIV/0!</v>
      </c>
      <c r="Y3057" s="318" t="e">
        <f>Y3055/Y3054</f>
        <v>#DIV/0!</v>
      </c>
      <c r="Z3057" s="318" t="e">
        <f t="shared" si="885"/>
        <v>#DIV/0!</v>
      </c>
      <c r="AA3057" s="318" t="e">
        <f t="shared" si="885"/>
        <v>#DIV/0!</v>
      </c>
      <c r="AB3057" s="803" t="e">
        <f t="shared" si="885"/>
        <v>#DIV/0!</v>
      </c>
      <c r="AC3057" s="452" t="e">
        <f>MAX(E3057:AB3057)</f>
        <v>#DIV/0!</v>
      </c>
      <c r="AD3057" s="73"/>
      <c r="AE3057" s="155"/>
      <c r="AF3057" s="74"/>
      <c r="AJ3057" s="15"/>
      <c r="AK3057" s="15"/>
      <c r="AL3057" s="15"/>
      <c r="AM3057" s="15"/>
      <c r="AN3057" s="395"/>
    </row>
    <row r="3058" spans="1:42" hidden="1" x14ac:dyDescent="0.25">
      <c r="A3058" s="2017"/>
      <c r="B3058" s="2020"/>
      <c r="C3058" s="356" t="s">
        <v>116</v>
      </c>
      <c r="D3058" s="122"/>
      <c r="E3058" s="138"/>
      <c r="F3058" s="136"/>
      <c r="G3058" s="136"/>
      <c r="H3058" s="91"/>
      <c r="I3058" s="91"/>
      <c r="J3058" s="91"/>
      <c r="K3058" s="91"/>
      <c r="L3058" s="91"/>
      <c r="M3058" s="91"/>
      <c r="N3058" s="91"/>
      <c r="O3058" s="91"/>
      <c r="P3058" s="91"/>
      <c r="Q3058" s="91"/>
      <c r="R3058" s="91"/>
      <c r="S3058" s="91"/>
      <c r="T3058" s="91"/>
      <c r="U3058" s="91"/>
      <c r="V3058" s="91"/>
      <c r="W3058" s="91"/>
      <c r="X3058" s="91"/>
      <c r="Y3058" s="91"/>
      <c r="Z3058" s="136"/>
      <c r="AA3058" s="136"/>
      <c r="AB3058" s="472"/>
      <c r="AC3058" s="122"/>
      <c r="AD3058" s="73"/>
      <c r="AE3058" s="155"/>
      <c r="AF3058" s="74"/>
      <c r="AJ3058" s="15"/>
      <c r="AK3058" s="15"/>
      <c r="AL3058" s="15"/>
      <c r="AM3058" s="15"/>
      <c r="AN3058" s="395"/>
    </row>
    <row r="3059" spans="1:42" s="181" customFormat="1" hidden="1" x14ac:dyDescent="0.25">
      <c r="A3059" s="2024"/>
      <c r="B3059" s="2027"/>
      <c r="C3059" s="124" t="s">
        <v>117</v>
      </c>
      <c r="D3059" s="108"/>
      <c r="E3059" s="310"/>
      <c r="F3059" s="311"/>
      <c r="G3059" s="311"/>
      <c r="H3059" s="155"/>
      <c r="I3059" s="155"/>
      <c r="J3059" s="155"/>
      <c r="K3059" s="155"/>
      <c r="L3059" s="155"/>
      <c r="M3059" s="155"/>
      <c r="N3059" s="155"/>
      <c r="O3059" s="155"/>
      <c r="P3059" s="155"/>
      <c r="Q3059" s="155"/>
      <c r="R3059" s="155"/>
      <c r="S3059" s="155"/>
      <c r="T3059" s="155"/>
      <c r="U3059" s="155"/>
      <c r="V3059" s="155"/>
      <c r="W3059" s="155"/>
      <c r="X3059" s="155"/>
      <c r="Y3059" s="155"/>
      <c r="Z3059" s="311"/>
      <c r="AA3059" s="311"/>
      <c r="AB3059" s="864"/>
      <c r="AC3059" s="108"/>
      <c r="AD3059" s="73"/>
      <c r="AE3059" s="155"/>
      <c r="AF3059" s="74"/>
      <c r="AH3059" s="778"/>
      <c r="AI3059" s="779"/>
      <c r="AJ3059" s="779"/>
      <c r="AK3059" s="779"/>
      <c r="AL3059" s="780"/>
      <c r="AM3059" s="780"/>
      <c r="AN3059" s="189"/>
      <c r="AO3059" s="189"/>
      <c r="AP3059" s="189"/>
    </row>
    <row r="3060" spans="1:42" ht="16.5" hidden="1" thickBot="1" x14ac:dyDescent="0.3">
      <c r="A3060" s="3393" t="s">
        <v>42</v>
      </c>
      <c r="B3060" s="3394"/>
      <c r="C3060" s="3395"/>
      <c r="D3060" s="114"/>
      <c r="E3060" s="178">
        <f>SQRT(E3054*E3054+E3055*E3055)/E3003/1.73</f>
        <v>0</v>
      </c>
      <c r="F3060" s="179">
        <f t="shared" ref="F3060:AB3060" si="886">SQRT(F3054*F3054+F3055*F3055)/F3003/1.73</f>
        <v>0</v>
      </c>
      <c r="G3060" s="179">
        <f t="shared" si="886"/>
        <v>0</v>
      </c>
      <c r="H3060" s="79">
        <f t="shared" si="886"/>
        <v>0</v>
      </c>
      <c r="I3060" s="79">
        <f t="shared" si="886"/>
        <v>0</v>
      </c>
      <c r="J3060" s="79">
        <f t="shared" si="886"/>
        <v>0</v>
      </c>
      <c r="K3060" s="79">
        <f t="shared" si="886"/>
        <v>0</v>
      </c>
      <c r="L3060" s="79">
        <f t="shared" si="886"/>
        <v>0</v>
      </c>
      <c r="M3060" s="79">
        <f t="shared" si="886"/>
        <v>0</v>
      </c>
      <c r="N3060" s="79">
        <f t="shared" si="886"/>
        <v>0</v>
      </c>
      <c r="O3060" s="79">
        <f t="shared" si="886"/>
        <v>0</v>
      </c>
      <c r="P3060" s="79">
        <f t="shared" si="886"/>
        <v>0</v>
      </c>
      <c r="Q3060" s="79">
        <f t="shared" si="886"/>
        <v>0</v>
      </c>
      <c r="R3060" s="79">
        <f t="shared" si="886"/>
        <v>0</v>
      </c>
      <c r="S3060" s="79">
        <f t="shared" si="886"/>
        <v>0</v>
      </c>
      <c r="T3060" s="79">
        <f t="shared" si="886"/>
        <v>0</v>
      </c>
      <c r="U3060" s="79">
        <f t="shared" si="886"/>
        <v>0</v>
      </c>
      <c r="V3060" s="79">
        <f t="shared" si="886"/>
        <v>0</v>
      </c>
      <c r="W3060" s="79">
        <f t="shared" si="886"/>
        <v>0</v>
      </c>
      <c r="X3060" s="79">
        <f t="shared" si="886"/>
        <v>0</v>
      </c>
      <c r="Y3060" s="79">
        <f>SQRT(Y3054*Y3054+Y3055*Y3055)/Y3003/1.73</f>
        <v>0</v>
      </c>
      <c r="Z3060" s="179">
        <f t="shared" si="886"/>
        <v>0</v>
      </c>
      <c r="AA3060" s="179">
        <f t="shared" si="886"/>
        <v>0</v>
      </c>
      <c r="AB3060" s="394">
        <f t="shared" si="886"/>
        <v>0</v>
      </c>
      <c r="AC3060" s="109">
        <f>AVERAGE(E3060:AB3060)</f>
        <v>0</v>
      </c>
      <c r="AD3060" s="78" t="e">
        <f>(AC3056-AC3060)/AC3056</f>
        <v>#DIV/0!</v>
      </c>
      <c r="AE3060" s="79"/>
      <c r="AF3060" s="80"/>
      <c r="AJ3060" s="14"/>
      <c r="AK3060" s="14"/>
      <c r="AL3060" s="15"/>
      <c r="AM3060" s="14"/>
      <c r="AN3060" s="395"/>
    </row>
    <row r="3061" spans="1:42" x14ac:dyDescent="0.25">
      <c r="A3061" s="3467" t="s">
        <v>426</v>
      </c>
      <c r="B3061" s="3454" t="s">
        <v>427</v>
      </c>
      <c r="C3061" s="121" t="s">
        <v>13</v>
      </c>
      <c r="D3061" s="2165" t="s">
        <v>820</v>
      </c>
      <c r="E3061" s="325">
        <v>519.20000000000005</v>
      </c>
      <c r="F3061" s="321">
        <v>487.2</v>
      </c>
      <c r="G3061" s="321">
        <v>442.4</v>
      </c>
      <c r="H3061" s="321">
        <v>432</v>
      </c>
      <c r="I3061" s="321">
        <v>444.8</v>
      </c>
      <c r="J3061" s="321">
        <v>488</v>
      </c>
      <c r="K3061" s="321">
        <v>547.20000000000005</v>
      </c>
      <c r="L3061" s="321">
        <v>687.2</v>
      </c>
      <c r="M3061" s="321">
        <v>881.6</v>
      </c>
      <c r="N3061" s="321">
        <v>1102.4000000000001</v>
      </c>
      <c r="O3061" s="321">
        <v>1218.4000000000001</v>
      </c>
      <c r="P3061" s="321">
        <v>1238.4000000000001</v>
      </c>
      <c r="Q3061" s="321">
        <v>1201.5999999999999</v>
      </c>
      <c r="R3061" s="321">
        <v>1200</v>
      </c>
      <c r="S3061" s="321">
        <v>1211.2</v>
      </c>
      <c r="T3061" s="321">
        <v>1184.8</v>
      </c>
      <c r="U3061" s="321">
        <v>1168.8</v>
      </c>
      <c r="V3061" s="321">
        <v>1110.4000000000001</v>
      </c>
      <c r="W3061" s="321">
        <v>1040.8</v>
      </c>
      <c r="X3061" s="321">
        <v>956.8</v>
      </c>
      <c r="Y3061" s="321">
        <v>830.4</v>
      </c>
      <c r="Z3061" s="321">
        <v>793.6</v>
      </c>
      <c r="AA3061" s="321">
        <v>691.2</v>
      </c>
      <c r="AB3061" s="529">
        <v>579.20000000000005</v>
      </c>
      <c r="AC3061" s="134">
        <f>SUM(E3061:AB3061)</f>
        <v>20457.599999999999</v>
      </c>
      <c r="AD3061" s="70"/>
      <c r="AE3061" s="71">
        <v>100</v>
      </c>
      <c r="AF3061" s="72">
        <v>80</v>
      </c>
      <c r="AJ3061" s="428"/>
      <c r="AK3061" s="429"/>
      <c r="AL3061" s="428"/>
      <c r="AM3061" s="15"/>
      <c r="AN3061" s="395"/>
    </row>
    <row r="3062" spans="1:42" x14ac:dyDescent="0.25">
      <c r="A3062" s="3468"/>
      <c r="B3062" s="3455"/>
      <c r="C3062" s="123" t="s">
        <v>14</v>
      </c>
      <c r="D3062" s="108" t="s">
        <v>820</v>
      </c>
      <c r="E3062" s="307">
        <v>211.2</v>
      </c>
      <c r="F3062" s="308">
        <v>208.8</v>
      </c>
      <c r="G3062" s="308">
        <v>201.6</v>
      </c>
      <c r="H3062" s="308">
        <v>199.2</v>
      </c>
      <c r="I3062" s="308">
        <v>199.2</v>
      </c>
      <c r="J3062" s="308">
        <v>204.8</v>
      </c>
      <c r="K3062" s="308">
        <v>222.4</v>
      </c>
      <c r="L3062" s="308">
        <v>270.39999999999998</v>
      </c>
      <c r="M3062" s="308">
        <v>306.39999999999998</v>
      </c>
      <c r="N3062" s="308">
        <v>358.4</v>
      </c>
      <c r="O3062" s="308">
        <v>393.6</v>
      </c>
      <c r="P3062" s="308">
        <v>400.8</v>
      </c>
      <c r="Q3062" s="308">
        <v>393.6</v>
      </c>
      <c r="R3062" s="308">
        <v>404.8</v>
      </c>
      <c r="S3062" s="308">
        <v>413.6</v>
      </c>
      <c r="T3062" s="308">
        <v>393.6</v>
      </c>
      <c r="U3062" s="308">
        <v>388.8</v>
      </c>
      <c r="V3062" s="308">
        <v>388.8</v>
      </c>
      <c r="W3062" s="308">
        <v>377.6</v>
      </c>
      <c r="X3062" s="308">
        <v>341.6</v>
      </c>
      <c r="Y3062" s="308">
        <v>307.2</v>
      </c>
      <c r="Z3062" s="308">
        <v>303.2</v>
      </c>
      <c r="AA3062" s="308">
        <v>277.60000000000002</v>
      </c>
      <c r="AB3062" s="393">
        <v>244</v>
      </c>
      <c r="AC3062" s="107">
        <f>SUM(E3062:AB3062)</f>
        <v>7411.2000000000016</v>
      </c>
      <c r="AD3062" s="73"/>
      <c r="AE3062" s="155"/>
      <c r="AF3062" s="74"/>
      <c r="AJ3062" s="15"/>
      <c r="AK3062" s="15"/>
      <c r="AL3062" s="15"/>
      <c r="AM3062" s="15"/>
      <c r="AN3062" s="395"/>
    </row>
    <row r="3063" spans="1:42" x14ac:dyDescent="0.25">
      <c r="A3063" s="3468"/>
      <c r="B3063" s="3455"/>
      <c r="C3063" s="123" t="s">
        <v>15</v>
      </c>
      <c r="D3063" s="108" t="s">
        <v>54</v>
      </c>
      <c r="E3063" s="1449">
        <v>28</v>
      </c>
      <c r="F3063" s="1444">
        <v>30</v>
      </c>
      <c r="G3063" s="1444">
        <v>25</v>
      </c>
      <c r="H3063" s="327">
        <v>24</v>
      </c>
      <c r="I3063" s="327">
        <v>26</v>
      </c>
      <c r="J3063" s="327">
        <v>29</v>
      </c>
      <c r="K3063" s="327">
        <v>36</v>
      </c>
      <c r="L3063" s="327">
        <v>44</v>
      </c>
      <c r="M3063" s="327">
        <v>59</v>
      </c>
      <c r="N3063" s="327">
        <v>65</v>
      </c>
      <c r="O3063" s="327">
        <v>72</v>
      </c>
      <c r="P3063" s="327">
        <v>73</v>
      </c>
      <c r="Q3063" s="327">
        <v>68</v>
      </c>
      <c r="R3063" s="327">
        <v>70</v>
      </c>
      <c r="S3063" s="327">
        <v>69</v>
      </c>
      <c r="T3063" s="327">
        <v>66</v>
      </c>
      <c r="U3063" s="327">
        <v>65</v>
      </c>
      <c r="V3063" s="327">
        <v>62</v>
      </c>
      <c r="W3063" s="327">
        <v>54</v>
      </c>
      <c r="X3063" s="327">
        <v>51</v>
      </c>
      <c r="Y3063" s="327">
        <v>46</v>
      </c>
      <c r="Z3063" s="1444">
        <v>43</v>
      </c>
      <c r="AA3063" s="1444">
        <v>33</v>
      </c>
      <c r="AB3063" s="1472">
        <v>33</v>
      </c>
      <c r="AC3063" s="107">
        <f>AVERAGE(E3063:AB3063)</f>
        <v>48.791666666666664</v>
      </c>
      <c r="AD3063" s="76"/>
      <c r="AE3063" s="76"/>
      <c r="AF3063" s="77"/>
      <c r="AJ3063" s="15"/>
      <c r="AK3063" s="15"/>
      <c r="AL3063" s="15"/>
      <c r="AM3063" s="15"/>
      <c r="AN3063" s="395"/>
    </row>
    <row r="3064" spans="1:42" ht="16.5" thickBot="1" x14ac:dyDescent="0.3">
      <c r="A3064" s="3613"/>
      <c r="B3064" s="3528"/>
      <c r="C3064" s="126" t="s">
        <v>17</v>
      </c>
      <c r="D3064" s="108"/>
      <c r="E3064" s="313">
        <f t="shared" ref="E3064:AB3064" si="887">E3062/E3061</f>
        <v>0.40677966101694907</v>
      </c>
      <c r="F3064" s="314">
        <f t="shared" si="887"/>
        <v>0.4285714285714286</v>
      </c>
      <c r="G3064" s="314">
        <f t="shared" si="887"/>
        <v>0.45569620253164556</v>
      </c>
      <c r="H3064" s="314">
        <f t="shared" si="887"/>
        <v>0.46111111111111108</v>
      </c>
      <c r="I3064" s="314">
        <f t="shared" si="887"/>
        <v>0.44784172661870497</v>
      </c>
      <c r="J3064" s="314">
        <f t="shared" si="887"/>
        <v>0.41967213114754098</v>
      </c>
      <c r="K3064" s="314">
        <f t="shared" si="887"/>
        <v>0.40643274853801165</v>
      </c>
      <c r="L3064" s="314">
        <f t="shared" si="887"/>
        <v>0.39348079161816057</v>
      </c>
      <c r="M3064" s="314">
        <f t="shared" si="887"/>
        <v>0.34754990925589835</v>
      </c>
      <c r="N3064" s="314">
        <f t="shared" si="887"/>
        <v>0.32510885341074014</v>
      </c>
      <c r="O3064" s="314">
        <f t="shared" si="887"/>
        <v>0.32304661851608668</v>
      </c>
      <c r="P3064" s="314">
        <f t="shared" si="887"/>
        <v>0.32364341085271314</v>
      </c>
      <c r="Q3064" s="314">
        <f t="shared" si="887"/>
        <v>0.3275632490013316</v>
      </c>
      <c r="R3064" s="314">
        <f t="shared" si="887"/>
        <v>0.33733333333333332</v>
      </c>
      <c r="S3064" s="314">
        <f t="shared" si="887"/>
        <v>0.34147952443857332</v>
      </c>
      <c r="T3064" s="314">
        <f t="shared" si="887"/>
        <v>0.33220796758946664</v>
      </c>
      <c r="U3064" s="314">
        <f t="shared" si="887"/>
        <v>0.33264887063655035</v>
      </c>
      <c r="V3064" s="314">
        <f t="shared" si="887"/>
        <v>0.35014409221902015</v>
      </c>
      <c r="W3064" s="314">
        <f t="shared" si="887"/>
        <v>0.36279784780937746</v>
      </c>
      <c r="X3064" s="314">
        <f t="shared" si="887"/>
        <v>0.3570234113712375</v>
      </c>
      <c r="Y3064" s="314">
        <f>Y3062/Y3061</f>
        <v>0.36994219653179189</v>
      </c>
      <c r="Z3064" s="314">
        <f t="shared" si="887"/>
        <v>0.38205645161290319</v>
      </c>
      <c r="AA3064" s="314">
        <f t="shared" si="887"/>
        <v>0.40162037037037035</v>
      </c>
      <c r="AB3064" s="336">
        <f t="shared" si="887"/>
        <v>0.42127071823204415</v>
      </c>
      <c r="AC3064" s="431">
        <f>MAX(E3064:AB3064)</f>
        <v>0.46111111111111108</v>
      </c>
      <c r="AD3064" s="73"/>
      <c r="AE3064" s="155"/>
      <c r="AF3064" s="74"/>
      <c r="AJ3064" s="15"/>
      <c r="AK3064" s="15"/>
      <c r="AL3064" s="15"/>
      <c r="AM3064" s="15"/>
      <c r="AN3064" s="395"/>
    </row>
    <row r="3065" spans="1:42" hidden="1" x14ac:dyDescent="0.25">
      <c r="A3065" s="2017"/>
      <c r="B3065" s="2020"/>
      <c r="C3065" s="356" t="s">
        <v>116</v>
      </c>
      <c r="D3065" s="108"/>
      <c r="E3065" s="310"/>
      <c r="F3065" s="311"/>
      <c r="G3065" s="311"/>
      <c r="H3065" s="155"/>
      <c r="I3065" s="155"/>
      <c r="J3065" s="155"/>
      <c r="K3065" s="155"/>
      <c r="L3065" s="155"/>
      <c r="M3065" s="155"/>
      <c r="N3065" s="155"/>
      <c r="O3065" s="155"/>
      <c r="P3065" s="155"/>
      <c r="Q3065" s="155"/>
      <c r="R3065" s="155"/>
      <c r="S3065" s="155"/>
      <c r="T3065" s="155"/>
      <c r="U3065" s="155"/>
      <c r="V3065" s="155"/>
      <c r="W3065" s="155"/>
      <c r="X3065" s="155"/>
      <c r="Y3065" s="155"/>
      <c r="Z3065" s="311"/>
      <c r="AA3065" s="311"/>
      <c r="AB3065" s="864"/>
      <c r="AC3065" s="108"/>
      <c r="AD3065" s="73"/>
      <c r="AE3065" s="155"/>
      <c r="AF3065" s="74"/>
      <c r="AJ3065" s="15"/>
      <c r="AK3065" s="15"/>
      <c r="AL3065" s="15"/>
      <c r="AM3065" s="15"/>
      <c r="AN3065" s="395"/>
    </row>
    <row r="3066" spans="1:42" s="181" customFormat="1" hidden="1" x14ac:dyDescent="0.25">
      <c r="A3066" s="2024"/>
      <c r="B3066" s="2027"/>
      <c r="C3066" s="124" t="s">
        <v>117</v>
      </c>
      <c r="D3066" s="108"/>
      <c r="E3066" s="310"/>
      <c r="F3066" s="310"/>
      <c r="G3066" s="310"/>
      <c r="H3066" s="81"/>
      <c r="I3066" s="81"/>
      <c r="J3066" s="81"/>
      <c r="K3066" s="81"/>
      <c r="L3066" s="81"/>
      <c r="M3066" s="81"/>
      <c r="N3066" s="81"/>
      <c r="O3066" s="81"/>
      <c r="P3066" s="81"/>
      <c r="Q3066" s="81"/>
      <c r="R3066" s="81"/>
      <c r="S3066" s="81"/>
      <c r="T3066" s="81"/>
      <c r="U3066" s="81"/>
      <c r="V3066" s="81"/>
      <c r="W3066" s="81"/>
      <c r="X3066" s="81"/>
      <c r="Y3066" s="81"/>
      <c r="Z3066" s="310"/>
      <c r="AA3066" s="310"/>
      <c r="AB3066" s="310"/>
      <c r="AC3066" s="108"/>
      <c r="AD3066" s="73"/>
      <c r="AE3066" s="155"/>
      <c r="AF3066" s="74"/>
      <c r="AH3066" s="778"/>
      <c r="AI3066" s="779"/>
      <c r="AJ3066" s="779"/>
      <c r="AK3066" s="779"/>
      <c r="AL3066" s="780"/>
      <c r="AM3066" s="780"/>
      <c r="AN3066" s="189"/>
      <c r="AO3066" s="189"/>
      <c r="AP3066" s="189"/>
    </row>
    <row r="3067" spans="1:42" ht="16.5" hidden="1" thickBot="1" x14ac:dyDescent="0.3">
      <c r="A3067" s="3393" t="s">
        <v>42</v>
      </c>
      <c r="B3067" s="3394"/>
      <c r="C3067" s="3395"/>
      <c r="D3067" s="114"/>
      <c r="E3067" s="178">
        <f>SQRT(E3061*E3061+E3062*E3062)/E3003/1.73</f>
        <v>30.915607877551249</v>
      </c>
      <c r="F3067" s="179">
        <f t="shared" ref="F3067:AB3067" si="888">SQRT(F3061*F3061+F3062*F3062)/F3003/1.73</f>
        <v>29.152406910463917</v>
      </c>
      <c r="G3067" s="179">
        <f t="shared" si="888"/>
        <v>26.764053074914091</v>
      </c>
      <c r="H3067" s="79">
        <f t="shared" si="888"/>
        <v>26.089155136310374</v>
      </c>
      <c r="I3067" s="79">
        <f t="shared" si="888"/>
        <v>26.728242286133895</v>
      </c>
      <c r="J3067" s="79">
        <f t="shared" si="888"/>
        <v>29.107016213109528</v>
      </c>
      <c r="K3067" s="79">
        <f t="shared" si="888"/>
        <v>32.578915716705801</v>
      </c>
      <c r="L3067" s="79">
        <f t="shared" si="888"/>
        <v>41.045183166228611</v>
      </c>
      <c r="M3067" s="79">
        <f t="shared" si="888"/>
        <v>52.429100804353943</v>
      </c>
      <c r="N3067" s="79">
        <f t="shared" si="888"/>
        <v>64.120165462433036</v>
      </c>
      <c r="O3067" s="79">
        <f t="shared" si="888"/>
        <v>70.960168703270767</v>
      </c>
      <c r="P3067" s="79">
        <f t="shared" si="888"/>
        <v>72.06848211096495</v>
      </c>
      <c r="Q3067" s="79">
        <f t="shared" si="888"/>
        <v>69.873794359295701</v>
      </c>
      <c r="R3067" s="79">
        <f t="shared" si="888"/>
        <v>70.11921379073965</v>
      </c>
      <c r="S3067" s="79">
        <f t="shared" si="888"/>
        <v>70.795212187080182</v>
      </c>
      <c r="T3067" s="79">
        <f t="shared" si="888"/>
        <v>69.058155323730318</v>
      </c>
      <c r="U3067" s="79">
        <f t="shared" si="888"/>
        <v>67.939517495398533</v>
      </c>
      <c r="V3067" s="79">
        <f t="shared" si="888"/>
        <v>64.891043426262897</v>
      </c>
      <c r="W3067" s="79">
        <f t="shared" si="888"/>
        <v>60.8353743806802</v>
      </c>
      <c r="X3067" s="79">
        <f t="shared" si="888"/>
        <v>55.663982682487983</v>
      </c>
      <c r="Y3067" s="79">
        <f>SQRT(Y3061*Y3061+Y3062*Y3062)/Y3003/1.73</f>
        <v>48.603308125610972</v>
      </c>
      <c r="Z3067" s="179">
        <f t="shared" si="888"/>
        <v>46.458656812434356</v>
      </c>
      <c r="AA3067" s="179">
        <f t="shared" si="888"/>
        <v>40.656845338260077</v>
      </c>
      <c r="AB3067" s="394">
        <f t="shared" si="888"/>
        <v>34.798193258264966</v>
      </c>
      <c r="AC3067" s="109">
        <f>AVERAGE(E3067:AB3067)</f>
        <v>50.068824776778591</v>
      </c>
      <c r="AD3067" s="78">
        <f>(AC3063-AC3067)/AC3063</f>
        <v>-2.6175742649603963E-2</v>
      </c>
      <c r="AE3067" s="79"/>
      <c r="AF3067" s="80"/>
      <c r="AJ3067" s="14"/>
      <c r="AK3067" s="14"/>
      <c r="AL3067" s="15"/>
      <c r="AM3067" s="14"/>
      <c r="AN3067" s="395"/>
    </row>
    <row r="3068" spans="1:42" x14ac:dyDescent="0.25">
      <c r="A3068" s="3614" t="s">
        <v>428</v>
      </c>
      <c r="B3068" s="3617" t="s">
        <v>429</v>
      </c>
      <c r="C3068" s="121" t="s">
        <v>13</v>
      </c>
      <c r="D3068" s="113" t="s">
        <v>820</v>
      </c>
      <c r="E3068" s="306">
        <v>1268.4000000000001</v>
      </c>
      <c r="F3068" s="71">
        <v>1142</v>
      </c>
      <c r="G3068" s="71">
        <v>1041.2</v>
      </c>
      <c r="H3068" s="71">
        <v>1019.6</v>
      </c>
      <c r="I3068" s="71">
        <v>1011.6</v>
      </c>
      <c r="J3068" s="71">
        <v>1064.4000000000001</v>
      </c>
      <c r="K3068" s="71">
        <v>1259.5999999999999</v>
      </c>
      <c r="L3068" s="71">
        <v>1485.6</v>
      </c>
      <c r="M3068" s="71">
        <v>1635.2</v>
      </c>
      <c r="N3068" s="71">
        <v>1870.4</v>
      </c>
      <c r="O3068" s="71">
        <v>1938.4</v>
      </c>
      <c r="P3068" s="71">
        <v>1904</v>
      </c>
      <c r="Q3068" s="71">
        <v>1868.8</v>
      </c>
      <c r="R3068" s="71">
        <v>1810.4</v>
      </c>
      <c r="S3068" s="71">
        <v>1809.2</v>
      </c>
      <c r="T3068" s="71">
        <v>1816</v>
      </c>
      <c r="U3068" s="71">
        <v>1833.2</v>
      </c>
      <c r="V3068" s="71">
        <v>1797.6</v>
      </c>
      <c r="W3068" s="71">
        <v>1839.6</v>
      </c>
      <c r="X3068" s="71">
        <v>1882.8</v>
      </c>
      <c r="Y3068" s="71">
        <v>1907.2</v>
      </c>
      <c r="Z3068" s="71">
        <v>1851.2</v>
      </c>
      <c r="AA3068" s="71">
        <v>1646</v>
      </c>
      <c r="AB3068" s="392">
        <v>1361.6</v>
      </c>
      <c r="AC3068" s="106">
        <f>SUM(E3068:AB3068)</f>
        <v>38063.999999999993</v>
      </c>
      <c r="AD3068" s="70"/>
      <c r="AE3068" s="71">
        <v>100</v>
      </c>
      <c r="AF3068" s="72">
        <v>40</v>
      </c>
      <c r="AJ3068" s="428"/>
      <c r="AK3068" s="429"/>
      <c r="AL3068" s="428"/>
      <c r="AM3068" s="15"/>
      <c r="AN3068" s="395"/>
    </row>
    <row r="3069" spans="1:42" x14ac:dyDescent="0.25">
      <c r="A3069" s="3615"/>
      <c r="B3069" s="3618"/>
      <c r="C3069" s="123" t="s">
        <v>14</v>
      </c>
      <c r="D3069" s="108" t="s">
        <v>820</v>
      </c>
      <c r="E3069" s="307">
        <v>366.8</v>
      </c>
      <c r="F3069" s="308">
        <v>364.4</v>
      </c>
      <c r="G3069" s="308">
        <v>347.2</v>
      </c>
      <c r="H3069" s="308">
        <v>351.6</v>
      </c>
      <c r="I3069" s="308">
        <v>353.6</v>
      </c>
      <c r="J3069" s="308">
        <v>352</v>
      </c>
      <c r="K3069" s="308">
        <v>363.6</v>
      </c>
      <c r="L3069" s="308">
        <v>420.8</v>
      </c>
      <c r="M3069" s="308">
        <v>456.4</v>
      </c>
      <c r="N3069" s="308">
        <v>520.4</v>
      </c>
      <c r="O3069" s="308">
        <v>542.79999999999995</v>
      </c>
      <c r="P3069" s="308">
        <v>542.4</v>
      </c>
      <c r="Q3069" s="308">
        <v>551.20000000000005</v>
      </c>
      <c r="R3069" s="308">
        <v>544.79999999999995</v>
      </c>
      <c r="S3069" s="308">
        <v>530.79999999999995</v>
      </c>
      <c r="T3069" s="308">
        <v>532.79999999999995</v>
      </c>
      <c r="U3069" s="308">
        <v>539.20000000000005</v>
      </c>
      <c r="V3069" s="308">
        <v>538</v>
      </c>
      <c r="W3069" s="308">
        <v>532.4</v>
      </c>
      <c r="X3069" s="308">
        <v>522.4</v>
      </c>
      <c r="Y3069" s="308">
        <v>511.6</v>
      </c>
      <c r="Z3069" s="308">
        <v>483.2</v>
      </c>
      <c r="AA3069" s="308">
        <v>456</v>
      </c>
      <c r="AB3069" s="393">
        <v>378</v>
      </c>
      <c r="AC3069" s="107">
        <f>SUM(E3069:AB3069)</f>
        <v>11102.4</v>
      </c>
      <c r="AD3069" s="73"/>
      <c r="AE3069" s="155"/>
      <c r="AF3069" s="74"/>
      <c r="AJ3069" s="15"/>
      <c r="AK3069" s="15"/>
      <c r="AL3069" s="15"/>
      <c r="AM3069" s="15"/>
      <c r="AN3069" s="395"/>
    </row>
    <row r="3070" spans="1:42" x14ac:dyDescent="0.25">
      <c r="A3070" s="3615"/>
      <c r="B3070" s="3618"/>
      <c r="C3070" s="123" t="s">
        <v>15</v>
      </c>
      <c r="D3070" s="108" t="s">
        <v>54</v>
      </c>
      <c r="E3070" s="1449">
        <v>65</v>
      </c>
      <c r="F3070" s="1444">
        <v>61</v>
      </c>
      <c r="G3070" s="1444">
        <v>62</v>
      </c>
      <c r="H3070" s="327">
        <v>57</v>
      </c>
      <c r="I3070" s="327">
        <v>58</v>
      </c>
      <c r="J3070" s="327">
        <v>65</v>
      </c>
      <c r="K3070" s="327">
        <v>79</v>
      </c>
      <c r="L3070" s="327">
        <v>89</v>
      </c>
      <c r="M3070" s="327">
        <v>105</v>
      </c>
      <c r="N3070" s="327">
        <v>108</v>
      </c>
      <c r="O3070" s="327">
        <v>108</v>
      </c>
      <c r="P3070" s="327">
        <v>106</v>
      </c>
      <c r="Q3070" s="327">
        <v>103</v>
      </c>
      <c r="R3070" s="327">
        <v>111</v>
      </c>
      <c r="S3070" s="327">
        <v>103</v>
      </c>
      <c r="T3070" s="327">
        <v>104</v>
      </c>
      <c r="U3070" s="327">
        <v>101</v>
      </c>
      <c r="V3070" s="327">
        <v>106</v>
      </c>
      <c r="W3070" s="327">
        <v>106</v>
      </c>
      <c r="X3070" s="327">
        <v>109</v>
      </c>
      <c r="Y3070" s="327">
        <v>112</v>
      </c>
      <c r="Z3070" s="1444">
        <v>100</v>
      </c>
      <c r="AA3070" s="1444">
        <v>87</v>
      </c>
      <c r="AB3070" s="1472">
        <v>73</v>
      </c>
      <c r="AC3070" s="107">
        <f>AVERAGE(E3070:AB3070)</f>
        <v>90.75</v>
      </c>
      <c r="AD3070" s="76"/>
      <c r="AE3070" s="76"/>
      <c r="AF3070" s="77"/>
      <c r="AJ3070" s="15"/>
      <c r="AK3070" s="15"/>
      <c r="AL3070" s="15"/>
      <c r="AM3070" s="15"/>
      <c r="AN3070" s="395"/>
    </row>
    <row r="3071" spans="1:42" ht="16.5" thickBot="1" x14ac:dyDescent="0.3">
      <c r="A3071" s="3626"/>
      <c r="B3071" s="3627"/>
      <c r="C3071" s="126" t="s">
        <v>17</v>
      </c>
      <c r="D3071" s="114"/>
      <c r="E3071" s="317">
        <f t="shared" ref="E3071:AB3071" si="889">E3069/E3068</f>
        <v>0.28918322295805737</v>
      </c>
      <c r="F3071" s="318">
        <f t="shared" si="889"/>
        <v>0.31908931698774079</v>
      </c>
      <c r="G3071" s="318">
        <f t="shared" si="889"/>
        <v>0.33346139070303493</v>
      </c>
      <c r="H3071" s="318">
        <f t="shared" si="889"/>
        <v>0.34484111416241664</v>
      </c>
      <c r="I3071" s="318">
        <f t="shared" si="889"/>
        <v>0.34954527481217873</v>
      </c>
      <c r="J3071" s="318">
        <f t="shared" si="889"/>
        <v>0.33070274332957533</v>
      </c>
      <c r="K3071" s="318">
        <f t="shared" si="889"/>
        <v>0.28866306764052085</v>
      </c>
      <c r="L3071" s="318">
        <f t="shared" si="889"/>
        <v>0.28325255788906839</v>
      </c>
      <c r="M3071" s="318">
        <f t="shared" si="889"/>
        <v>0.2791095890410959</v>
      </c>
      <c r="N3071" s="318">
        <f t="shared" si="889"/>
        <v>0.27822925577416591</v>
      </c>
      <c r="O3071" s="318">
        <f t="shared" si="889"/>
        <v>0.28002476269087906</v>
      </c>
      <c r="P3071" s="318">
        <f t="shared" si="889"/>
        <v>0.28487394957983192</v>
      </c>
      <c r="Q3071" s="318">
        <f t="shared" si="889"/>
        <v>0.29494863013698636</v>
      </c>
      <c r="R3071" s="318">
        <f t="shared" si="889"/>
        <v>0.30092797171895708</v>
      </c>
      <c r="S3071" s="318">
        <f t="shared" si="889"/>
        <v>0.2933893433561795</v>
      </c>
      <c r="T3071" s="318">
        <f t="shared" si="889"/>
        <v>0.29339207048458149</v>
      </c>
      <c r="U3071" s="318">
        <f t="shared" si="889"/>
        <v>0.29413048221688853</v>
      </c>
      <c r="V3071" s="318">
        <f t="shared" si="889"/>
        <v>0.29928793947485538</v>
      </c>
      <c r="W3071" s="318">
        <f t="shared" si="889"/>
        <v>0.28941074146553597</v>
      </c>
      <c r="X3071" s="318">
        <f t="shared" si="889"/>
        <v>0.27745910346292757</v>
      </c>
      <c r="Y3071" s="318">
        <f>Y3069/Y3068</f>
        <v>0.26824664429530204</v>
      </c>
      <c r="Z3071" s="318">
        <f t="shared" si="889"/>
        <v>0.26101987899740708</v>
      </c>
      <c r="AA3071" s="318">
        <f t="shared" si="889"/>
        <v>0.27703523693803161</v>
      </c>
      <c r="AB3071" s="803">
        <f t="shared" si="889"/>
        <v>0.277614571092832</v>
      </c>
      <c r="AC3071" s="452">
        <f>MAX(E3071:AB3071)</f>
        <v>0.34954527481217873</v>
      </c>
      <c r="AD3071" s="73"/>
      <c r="AE3071" s="155"/>
      <c r="AF3071" s="74"/>
      <c r="AJ3071" s="15"/>
      <c r="AK3071" s="15"/>
      <c r="AL3071" s="15"/>
      <c r="AM3071" s="15"/>
      <c r="AN3071" s="395"/>
    </row>
    <row r="3072" spans="1:42" hidden="1" x14ac:dyDescent="0.25">
      <c r="A3072" s="2017"/>
      <c r="B3072" s="2020"/>
      <c r="C3072" s="356" t="s">
        <v>116</v>
      </c>
      <c r="D3072" s="122"/>
      <c r="E3072" s="138"/>
      <c r="F3072" s="136"/>
      <c r="G3072" s="136"/>
      <c r="H3072" s="91"/>
      <c r="I3072" s="91"/>
      <c r="J3072" s="91"/>
      <c r="K3072" s="91"/>
      <c r="L3072" s="91"/>
      <c r="M3072" s="91"/>
      <c r="N3072" s="91"/>
      <c r="O3072" s="91"/>
      <c r="P3072" s="91"/>
      <c r="Q3072" s="91"/>
      <c r="R3072" s="91"/>
      <c r="S3072" s="91"/>
      <c r="T3072" s="91"/>
      <c r="U3072" s="91"/>
      <c r="V3072" s="91"/>
      <c r="W3072" s="91"/>
      <c r="X3072" s="91"/>
      <c r="Y3072" s="91"/>
      <c r="Z3072" s="136"/>
      <c r="AA3072" s="136"/>
      <c r="AB3072" s="472"/>
      <c r="AC3072" s="122"/>
      <c r="AD3072" s="73"/>
      <c r="AE3072" s="155"/>
      <c r="AF3072" s="74"/>
      <c r="AJ3072" s="15"/>
      <c r="AK3072" s="15"/>
      <c r="AL3072" s="15"/>
      <c r="AM3072" s="15"/>
      <c r="AN3072" s="395"/>
    </row>
    <row r="3073" spans="1:42" s="181" customFormat="1" hidden="1" x14ac:dyDescent="0.25">
      <c r="A3073" s="2024"/>
      <c r="B3073" s="2027"/>
      <c r="C3073" s="124" t="s">
        <v>117</v>
      </c>
      <c r="D3073" s="108"/>
      <c r="E3073" s="310"/>
      <c r="F3073" s="311"/>
      <c r="G3073" s="311"/>
      <c r="H3073" s="155"/>
      <c r="I3073" s="155"/>
      <c r="J3073" s="155"/>
      <c r="K3073" s="155"/>
      <c r="L3073" s="155"/>
      <c r="M3073" s="155"/>
      <c r="N3073" s="155"/>
      <c r="O3073" s="155"/>
      <c r="P3073" s="155"/>
      <c r="Q3073" s="155"/>
      <c r="R3073" s="155"/>
      <c r="S3073" s="155"/>
      <c r="T3073" s="155"/>
      <c r="U3073" s="155"/>
      <c r="V3073" s="155"/>
      <c r="W3073" s="155"/>
      <c r="X3073" s="155"/>
      <c r="Y3073" s="155"/>
      <c r="Z3073" s="311"/>
      <c r="AA3073" s="311"/>
      <c r="AB3073" s="864"/>
      <c r="AC3073" s="108"/>
      <c r="AD3073" s="73"/>
      <c r="AE3073" s="155"/>
      <c r="AF3073" s="74"/>
      <c r="AH3073" s="778"/>
      <c r="AI3073" s="779"/>
      <c r="AJ3073" s="779"/>
      <c r="AK3073" s="779"/>
      <c r="AL3073" s="780"/>
      <c r="AM3073" s="780"/>
      <c r="AN3073" s="189"/>
      <c r="AO3073" s="189"/>
      <c r="AP3073" s="189"/>
    </row>
    <row r="3074" spans="1:42" ht="16.5" hidden="1" thickBot="1" x14ac:dyDescent="0.3">
      <c r="A3074" s="3393" t="s">
        <v>42</v>
      </c>
      <c r="B3074" s="3394"/>
      <c r="C3074" s="3395"/>
      <c r="D3074" s="114"/>
      <c r="E3074" s="178">
        <f>SQRT(E3068*E3068+E3069*E3069)/E3003/1.73</f>
        <v>72.826383471108912</v>
      </c>
      <c r="F3074" s="179">
        <f t="shared" ref="F3074:AB3074" si="890">SQRT(F3068*F3068+F3069*F3069)/F3003/1.73</f>
        <v>65.928351215015667</v>
      </c>
      <c r="G3074" s="179">
        <f t="shared" si="890"/>
        <v>60.421873800171447</v>
      </c>
      <c r="H3074" s="79">
        <f t="shared" si="890"/>
        <v>59.148227857546601</v>
      </c>
      <c r="I3074" s="79">
        <f t="shared" si="890"/>
        <v>58.769735521075113</v>
      </c>
      <c r="J3074" s="79">
        <f t="shared" si="890"/>
        <v>61.658526314819078</v>
      </c>
      <c r="K3074" s="79">
        <f t="shared" si="890"/>
        <v>72.311092471892735</v>
      </c>
      <c r="L3074" s="79">
        <f t="shared" si="890"/>
        <v>85.818509972219786</v>
      </c>
      <c r="M3074" s="79">
        <f t="shared" si="890"/>
        <v>95.367208862584079</v>
      </c>
      <c r="N3074" s="79">
        <f t="shared" si="890"/>
        <v>107.38976880709644</v>
      </c>
      <c r="O3074" s="79">
        <f t="shared" si="890"/>
        <v>111.55928485066393</v>
      </c>
      <c r="P3074" s="79">
        <f t="shared" si="890"/>
        <v>109.61347716817315</v>
      </c>
      <c r="Q3074" s="79">
        <f t="shared" si="890"/>
        <v>107.67100082465737</v>
      </c>
      <c r="R3074" s="79">
        <f t="shared" si="890"/>
        <v>104.67723737183556</v>
      </c>
      <c r="S3074" s="79">
        <f t="shared" si="890"/>
        <v>104.29285471565683</v>
      </c>
      <c r="T3074" s="79">
        <f t="shared" si="890"/>
        <v>104.68492355276122</v>
      </c>
      <c r="U3074" s="79">
        <f t="shared" si="890"/>
        <v>105.39496754125824</v>
      </c>
      <c r="V3074" s="79">
        <f t="shared" si="890"/>
        <v>103.49369530097739</v>
      </c>
      <c r="W3074" s="79">
        <f t="shared" si="890"/>
        <v>105.22715576151423</v>
      </c>
      <c r="X3074" s="79">
        <f t="shared" si="890"/>
        <v>107.05579049481938</v>
      </c>
      <c r="Y3074" s="79">
        <f>SQRT(Y3068*Y3068+Y3069*Y3069)/Y3003/1.73</f>
        <v>108.39526129063424</v>
      </c>
      <c r="Z3074" s="179">
        <f t="shared" si="890"/>
        <v>104.62719630256832</v>
      </c>
      <c r="AA3074" s="179">
        <f t="shared" si="890"/>
        <v>93.227687103430839</v>
      </c>
      <c r="AB3074" s="394">
        <f t="shared" si="890"/>
        <v>78.239285456384309</v>
      </c>
      <c r="AC3074" s="109">
        <f>AVERAGE(E3074:AB3074)</f>
        <v>91.158312334536035</v>
      </c>
      <c r="AD3074" s="78">
        <f>(AC3070-AC3074)/AC3070</f>
        <v>-4.499309471471459E-3</v>
      </c>
      <c r="AE3074" s="79"/>
      <c r="AF3074" s="80"/>
      <c r="AJ3074" s="14"/>
      <c r="AK3074" s="14"/>
      <c r="AL3074" s="15"/>
      <c r="AM3074" s="14"/>
      <c r="AN3074" s="395"/>
    </row>
    <row r="3075" spans="1:42" x14ac:dyDescent="0.25">
      <c r="A3075" s="3467" t="s">
        <v>430</v>
      </c>
      <c r="B3075" s="3454" t="s">
        <v>431</v>
      </c>
      <c r="C3075" s="125" t="s">
        <v>13</v>
      </c>
      <c r="D3075" s="2165" t="s">
        <v>820</v>
      </c>
      <c r="E3075" s="325">
        <v>148.80000000000001</v>
      </c>
      <c r="F3075" s="321">
        <v>147.6</v>
      </c>
      <c r="G3075" s="321">
        <v>148.4</v>
      </c>
      <c r="H3075" s="321">
        <v>148</v>
      </c>
      <c r="I3075" s="321">
        <v>147.6</v>
      </c>
      <c r="J3075" s="321">
        <v>148.4</v>
      </c>
      <c r="K3075" s="321">
        <v>148.4</v>
      </c>
      <c r="L3075" s="321">
        <v>156</v>
      </c>
      <c r="M3075" s="321">
        <v>157.19999999999999</v>
      </c>
      <c r="N3075" s="321">
        <v>161.19999999999999</v>
      </c>
      <c r="O3075" s="321">
        <v>163.19999999999999</v>
      </c>
      <c r="P3075" s="321">
        <v>161.6</v>
      </c>
      <c r="Q3075" s="321">
        <v>160.80000000000001</v>
      </c>
      <c r="R3075" s="321">
        <v>157.19999999999999</v>
      </c>
      <c r="S3075" s="321">
        <v>158.4</v>
      </c>
      <c r="T3075" s="321">
        <v>157.19999999999999</v>
      </c>
      <c r="U3075" s="321">
        <v>153.6</v>
      </c>
      <c r="V3075" s="321">
        <v>150.80000000000001</v>
      </c>
      <c r="W3075" s="321">
        <v>149.19999999999999</v>
      </c>
      <c r="X3075" s="321">
        <v>152</v>
      </c>
      <c r="Y3075" s="321">
        <v>151.6</v>
      </c>
      <c r="Z3075" s="321">
        <v>152.80000000000001</v>
      </c>
      <c r="AA3075" s="321">
        <v>152.4</v>
      </c>
      <c r="AB3075" s="529">
        <v>150.80000000000001</v>
      </c>
      <c r="AC3075" s="134">
        <f>SUM(E3075:AB3075)</f>
        <v>3683.2000000000003</v>
      </c>
      <c r="AD3075" s="70"/>
      <c r="AE3075" s="71">
        <v>100</v>
      </c>
      <c r="AF3075" s="72">
        <v>40</v>
      </c>
      <c r="AJ3075" s="428"/>
      <c r="AK3075" s="429"/>
      <c r="AL3075" s="428"/>
      <c r="AM3075" s="15"/>
      <c r="AN3075" s="395"/>
    </row>
    <row r="3076" spans="1:42" x14ac:dyDescent="0.25">
      <c r="A3076" s="3468"/>
      <c r="B3076" s="3455"/>
      <c r="C3076" s="123" t="s">
        <v>14</v>
      </c>
      <c r="D3076" s="108" t="s">
        <v>820</v>
      </c>
      <c r="E3076" s="307">
        <v>0</v>
      </c>
      <c r="F3076" s="308">
        <v>0</v>
      </c>
      <c r="G3076" s="308">
        <v>0</v>
      </c>
      <c r="H3076" s="308">
        <v>0</v>
      </c>
      <c r="I3076" s="308">
        <v>0</v>
      </c>
      <c r="J3076" s="308">
        <v>0</v>
      </c>
      <c r="K3076" s="308">
        <v>0</v>
      </c>
      <c r="L3076" s="308">
        <v>0</v>
      </c>
      <c r="M3076" s="308">
        <v>0.4</v>
      </c>
      <c r="N3076" s="308">
        <v>0.4</v>
      </c>
      <c r="O3076" s="308">
        <v>0.8</v>
      </c>
      <c r="P3076" s="308">
        <v>0.4</v>
      </c>
      <c r="Q3076" s="308">
        <v>0.8</v>
      </c>
      <c r="R3076" s="308">
        <v>4.8</v>
      </c>
      <c r="S3076" s="308">
        <v>0</v>
      </c>
      <c r="T3076" s="308">
        <v>0</v>
      </c>
      <c r="U3076" s="308">
        <v>0</v>
      </c>
      <c r="V3076" s="308">
        <v>0</v>
      </c>
      <c r="W3076" s="308">
        <v>0</v>
      </c>
      <c r="X3076" s="308">
        <v>0</v>
      </c>
      <c r="Y3076" s="308">
        <v>0.4</v>
      </c>
      <c r="Z3076" s="308">
        <v>0</v>
      </c>
      <c r="AA3076" s="308">
        <v>0</v>
      </c>
      <c r="AB3076" s="393">
        <v>0</v>
      </c>
      <c r="AC3076" s="107">
        <f>SUM(E3076:AB3076)</f>
        <v>8</v>
      </c>
      <c r="AD3076" s="73"/>
      <c r="AE3076" s="155"/>
      <c r="AF3076" s="74"/>
      <c r="AJ3076" s="15"/>
      <c r="AK3076" s="15"/>
      <c r="AL3076" s="15"/>
      <c r="AM3076" s="15"/>
      <c r="AN3076" s="395"/>
    </row>
    <row r="3077" spans="1:42" x14ac:dyDescent="0.25">
      <c r="A3077" s="3468"/>
      <c r="B3077" s="3455"/>
      <c r="C3077" s="123" t="s">
        <v>15</v>
      </c>
      <c r="D3077" s="108" t="s">
        <v>54</v>
      </c>
      <c r="E3077" s="1693">
        <v>8</v>
      </c>
      <c r="F3077" s="1694">
        <v>8</v>
      </c>
      <c r="G3077" s="1694">
        <v>8</v>
      </c>
      <c r="H3077" s="1695">
        <v>8</v>
      </c>
      <c r="I3077" s="1695">
        <v>8</v>
      </c>
      <c r="J3077" s="1695">
        <v>8</v>
      </c>
      <c r="K3077" s="1695">
        <v>8</v>
      </c>
      <c r="L3077" s="1695">
        <v>8</v>
      </c>
      <c r="M3077" s="1695">
        <v>8</v>
      </c>
      <c r="N3077" s="1695">
        <v>9</v>
      </c>
      <c r="O3077" s="1695">
        <v>9</v>
      </c>
      <c r="P3077" s="1695">
        <v>8</v>
      </c>
      <c r="Q3077" s="1695">
        <v>8</v>
      </c>
      <c r="R3077" s="1695">
        <v>9</v>
      </c>
      <c r="S3077" s="1695">
        <v>8</v>
      </c>
      <c r="T3077" s="1695">
        <v>8</v>
      </c>
      <c r="U3077" s="1695">
        <v>8</v>
      </c>
      <c r="V3077" s="1695">
        <v>8</v>
      </c>
      <c r="W3077" s="1695">
        <v>8</v>
      </c>
      <c r="X3077" s="1695">
        <v>8</v>
      </c>
      <c r="Y3077" s="1695">
        <v>8</v>
      </c>
      <c r="Z3077" s="1694">
        <v>8</v>
      </c>
      <c r="AA3077" s="1694">
        <v>8</v>
      </c>
      <c r="AB3077" s="1744">
        <v>8</v>
      </c>
      <c r="AC3077" s="107">
        <f>AVERAGE(E3077:AB3077)</f>
        <v>8.125</v>
      </c>
      <c r="AD3077" s="76"/>
      <c r="AE3077" s="76"/>
      <c r="AF3077" s="77"/>
      <c r="AJ3077" s="15"/>
      <c r="AK3077" s="15"/>
      <c r="AL3077" s="15"/>
      <c r="AM3077" s="15"/>
      <c r="AN3077" s="395"/>
    </row>
    <row r="3078" spans="1:42" ht="16.5" thickBot="1" x14ac:dyDescent="0.3">
      <c r="A3078" s="3405"/>
      <c r="B3078" s="3408"/>
      <c r="C3078" s="123" t="s">
        <v>17</v>
      </c>
      <c r="D3078" s="108"/>
      <c r="E3078" s="313">
        <f t="shared" ref="E3078:AB3078" si="891">E3076/E3075</f>
        <v>0</v>
      </c>
      <c r="F3078" s="314">
        <f t="shared" si="891"/>
        <v>0</v>
      </c>
      <c r="G3078" s="314">
        <f t="shared" si="891"/>
        <v>0</v>
      </c>
      <c r="H3078" s="314">
        <f t="shared" si="891"/>
        <v>0</v>
      </c>
      <c r="I3078" s="314">
        <f t="shared" si="891"/>
        <v>0</v>
      </c>
      <c r="J3078" s="314">
        <f t="shared" si="891"/>
        <v>0</v>
      </c>
      <c r="K3078" s="314">
        <f t="shared" si="891"/>
        <v>0</v>
      </c>
      <c r="L3078" s="314">
        <f t="shared" si="891"/>
        <v>0</v>
      </c>
      <c r="M3078" s="314">
        <f t="shared" si="891"/>
        <v>2.5445292620865142E-3</v>
      </c>
      <c r="N3078" s="314">
        <f t="shared" si="891"/>
        <v>2.4813895781637721E-3</v>
      </c>
      <c r="O3078" s="314">
        <f t="shared" si="891"/>
        <v>4.9019607843137263E-3</v>
      </c>
      <c r="P3078" s="314">
        <f t="shared" si="891"/>
        <v>2.4752475247524753E-3</v>
      </c>
      <c r="Q3078" s="314">
        <f t="shared" si="891"/>
        <v>4.9751243781094526E-3</v>
      </c>
      <c r="R3078" s="314">
        <f t="shared" si="891"/>
        <v>3.053435114503817E-2</v>
      </c>
      <c r="S3078" s="314">
        <f t="shared" si="891"/>
        <v>0</v>
      </c>
      <c r="T3078" s="314">
        <f t="shared" si="891"/>
        <v>0</v>
      </c>
      <c r="U3078" s="314">
        <f t="shared" si="891"/>
        <v>0</v>
      </c>
      <c r="V3078" s="314">
        <f t="shared" si="891"/>
        <v>0</v>
      </c>
      <c r="W3078" s="314">
        <f t="shared" si="891"/>
        <v>0</v>
      </c>
      <c r="X3078" s="314">
        <f t="shared" si="891"/>
        <v>0</v>
      </c>
      <c r="Y3078" s="314">
        <f>Y3076/Y3075</f>
        <v>2.6385224274406336E-3</v>
      </c>
      <c r="Z3078" s="314">
        <f t="shared" si="891"/>
        <v>0</v>
      </c>
      <c r="AA3078" s="314">
        <f t="shared" si="891"/>
        <v>0</v>
      </c>
      <c r="AB3078" s="336">
        <f t="shared" si="891"/>
        <v>0</v>
      </c>
      <c r="AC3078" s="431">
        <f>MAX(E3078:AB3078)</f>
        <v>3.053435114503817E-2</v>
      </c>
      <c r="AD3078" s="73"/>
      <c r="AE3078" s="155"/>
      <c r="AF3078" s="74"/>
      <c r="AJ3078" s="15"/>
      <c r="AK3078" s="15"/>
      <c r="AL3078" s="15"/>
      <c r="AM3078" s="15"/>
      <c r="AN3078" s="395"/>
    </row>
    <row r="3079" spans="1:42" hidden="1" x14ac:dyDescent="0.25">
      <c r="A3079" s="2024"/>
      <c r="B3079" s="2027"/>
      <c r="C3079" s="124" t="s">
        <v>116</v>
      </c>
      <c r="D3079" s="108"/>
      <c r="E3079" s="310"/>
      <c r="F3079" s="311"/>
      <c r="G3079" s="311"/>
      <c r="H3079" s="155"/>
      <c r="I3079" s="155"/>
      <c r="J3079" s="155"/>
      <c r="K3079" s="155"/>
      <c r="L3079" s="155"/>
      <c r="M3079" s="155"/>
      <c r="N3079" s="155"/>
      <c r="O3079" s="155"/>
      <c r="P3079" s="155"/>
      <c r="Q3079" s="155"/>
      <c r="R3079" s="155"/>
      <c r="S3079" s="155"/>
      <c r="T3079" s="155"/>
      <c r="U3079" s="155"/>
      <c r="V3079" s="155"/>
      <c r="W3079" s="155"/>
      <c r="X3079" s="155"/>
      <c r="Y3079" s="155"/>
      <c r="Z3079" s="311"/>
      <c r="AA3079" s="311"/>
      <c r="AB3079" s="864"/>
      <c r="AC3079" s="108"/>
      <c r="AD3079" s="73"/>
      <c r="AE3079" s="155"/>
      <c r="AF3079" s="74"/>
      <c r="AJ3079" s="15"/>
      <c r="AK3079" s="15"/>
      <c r="AL3079" s="15"/>
      <c r="AM3079" s="15"/>
      <c r="AN3079" s="395"/>
    </row>
    <row r="3080" spans="1:42" s="181" customFormat="1" hidden="1" x14ac:dyDescent="0.25">
      <c r="A3080" s="2024"/>
      <c r="B3080" s="2027"/>
      <c r="C3080" s="124" t="s">
        <v>117</v>
      </c>
      <c r="D3080" s="108"/>
      <c r="E3080" s="310"/>
      <c r="F3080" s="311"/>
      <c r="G3080" s="311"/>
      <c r="H3080" s="155"/>
      <c r="I3080" s="155"/>
      <c r="J3080" s="155"/>
      <c r="K3080" s="155"/>
      <c r="L3080" s="155"/>
      <c r="M3080" s="155"/>
      <c r="N3080" s="155"/>
      <c r="O3080" s="155"/>
      <c r="P3080" s="155"/>
      <c r="Q3080" s="155"/>
      <c r="R3080" s="155"/>
      <c r="S3080" s="155"/>
      <c r="T3080" s="155"/>
      <c r="U3080" s="155"/>
      <c r="V3080" s="155"/>
      <c r="W3080" s="155"/>
      <c r="X3080" s="155"/>
      <c r="Y3080" s="155"/>
      <c r="Z3080" s="155"/>
      <c r="AA3080" s="155"/>
      <c r="AB3080" s="316"/>
      <c r="AC3080" s="108"/>
      <c r="AD3080" s="73"/>
      <c r="AE3080" s="155"/>
      <c r="AF3080" s="74"/>
      <c r="AH3080" s="778"/>
      <c r="AI3080" s="779"/>
      <c r="AJ3080" s="779"/>
      <c r="AK3080" s="779"/>
      <c r="AL3080" s="780"/>
      <c r="AM3080" s="780"/>
      <c r="AN3080" s="189"/>
      <c r="AO3080" s="189"/>
      <c r="AP3080" s="189"/>
    </row>
    <row r="3081" spans="1:42" ht="16.5" hidden="1" thickBot="1" x14ac:dyDescent="0.3">
      <c r="A3081" s="3393" t="s">
        <v>42</v>
      </c>
      <c r="B3081" s="3394"/>
      <c r="C3081" s="3395"/>
      <c r="D3081" s="114"/>
      <c r="E3081" s="530">
        <f>SQRT(E3075*E3075+E3076*E3076)/E3002/1.73</f>
        <v>8.1915772089182504</v>
      </c>
      <c r="F3081" s="531">
        <f t="shared" ref="F3081:AB3081" si="892">SQRT(F3075*F3075+F3076*F3076)/F3002/1.73</f>
        <v>8.094679229140846</v>
      </c>
      <c r="G3081" s="531">
        <f t="shared" si="892"/>
        <v>8.1462817493646025</v>
      </c>
      <c r="H3081" s="459">
        <f t="shared" si="892"/>
        <v>8.1089225543106043</v>
      </c>
      <c r="I3081" s="459">
        <f t="shared" si="892"/>
        <v>8.0870065474070607</v>
      </c>
      <c r="J3081" s="459">
        <f t="shared" si="892"/>
        <v>8.1462817493646025</v>
      </c>
      <c r="K3081" s="459">
        <f t="shared" si="892"/>
        <v>8.1695568400770728</v>
      </c>
      <c r="L3081" s="459">
        <f t="shared" si="892"/>
        <v>8.6788652939965623</v>
      </c>
      <c r="M3081" s="459">
        <f t="shared" si="892"/>
        <v>8.8478428615265674</v>
      </c>
      <c r="N3081" s="459">
        <f t="shared" si="892"/>
        <v>8.9166964226651384</v>
      </c>
      <c r="O3081" s="459">
        <f t="shared" si="892"/>
        <v>9.0533966900322191</v>
      </c>
      <c r="P3081" s="459">
        <f t="shared" si="892"/>
        <v>8.9388220841743884</v>
      </c>
      <c r="Q3081" s="459">
        <f t="shared" si="892"/>
        <v>8.8776625777717246</v>
      </c>
      <c r="R3081" s="459">
        <f t="shared" si="892"/>
        <v>8.7161459202027913</v>
      </c>
      <c r="S3081" s="459">
        <f t="shared" si="892"/>
        <v>8.7617888652266505</v>
      </c>
      <c r="T3081" s="459">
        <f t="shared" si="892"/>
        <v>8.6788015303840851</v>
      </c>
      <c r="U3081" s="459">
        <f t="shared" si="892"/>
        <v>8.4638824754652102</v>
      </c>
      <c r="V3081" s="459">
        <f t="shared" si="892"/>
        <v>8.2937802148243076</v>
      </c>
      <c r="W3081" s="459">
        <f t="shared" si="892"/>
        <v>8.1824264294567364</v>
      </c>
      <c r="X3081" s="459">
        <f t="shared" si="892"/>
        <v>8.3123246619016626</v>
      </c>
      <c r="Y3081" s="459">
        <f>SQRT(Y3075*Y3075+Y3076*Y3076)/Y3002/1.73</f>
        <v>8.3140761702496988</v>
      </c>
      <c r="Z3081" s="531">
        <f t="shared" si="892"/>
        <v>8.3324244737703133</v>
      </c>
      <c r="AA3081" s="531">
        <f t="shared" si="892"/>
        <v>8.3027790338485357</v>
      </c>
      <c r="AB3081" s="532">
        <f t="shared" si="892"/>
        <v>8.3334254357364692</v>
      </c>
      <c r="AC3081" s="109">
        <f>AVERAGE(E3081:AB3081)</f>
        <v>8.4562269591590056</v>
      </c>
      <c r="AD3081" s="78">
        <f>(AC3077-AC3081)/AC3077</f>
        <v>-4.0766394973416067E-2</v>
      </c>
      <c r="AE3081" s="79"/>
      <c r="AF3081" s="80"/>
      <c r="AJ3081" s="14"/>
      <c r="AK3081" s="14"/>
      <c r="AL3081" s="15"/>
      <c r="AM3081" s="14"/>
      <c r="AN3081" s="395"/>
    </row>
    <row r="3082" spans="1:42" x14ac:dyDescent="0.25">
      <c r="A3082" s="3623" t="s">
        <v>432</v>
      </c>
      <c r="B3082" s="3454" t="s">
        <v>26</v>
      </c>
      <c r="C3082" s="121" t="s">
        <v>13</v>
      </c>
      <c r="D3082" s="113" t="s">
        <v>115</v>
      </c>
      <c r="E3082" s="70">
        <f t="shared" ref="E3082:AB3082" si="893">(E3086-D3086)*$AE3082*$AF3082</f>
        <v>0</v>
      </c>
      <c r="F3082" s="71">
        <f t="shared" si="893"/>
        <v>0</v>
      </c>
      <c r="G3082" s="71">
        <f t="shared" si="893"/>
        <v>0</v>
      </c>
      <c r="H3082" s="71">
        <f t="shared" si="893"/>
        <v>0</v>
      </c>
      <c r="I3082" s="71">
        <f t="shared" si="893"/>
        <v>0</v>
      </c>
      <c r="J3082" s="71">
        <f t="shared" si="893"/>
        <v>0</v>
      </c>
      <c r="K3082" s="71">
        <f t="shared" si="893"/>
        <v>0</v>
      </c>
      <c r="L3082" s="71">
        <f t="shared" si="893"/>
        <v>0</v>
      </c>
      <c r="M3082" s="71">
        <f t="shared" si="893"/>
        <v>0</v>
      </c>
      <c r="N3082" s="71">
        <f t="shared" si="893"/>
        <v>0</v>
      </c>
      <c r="O3082" s="71">
        <f t="shared" si="893"/>
        <v>0</v>
      </c>
      <c r="P3082" s="71">
        <f t="shared" si="893"/>
        <v>0</v>
      </c>
      <c r="Q3082" s="71">
        <f t="shared" si="893"/>
        <v>0</v>
      </c>
      <c r="R3082" s="71">
        <f t="shared" si="893"/>
        <v>0</v>
      </c>
      <c r="S3082" s="71">
        <f t="shared" si="893"/>
        <v>0</v>
      </c>
      <c r="T3082" s="71">
        <f t="shared" si="893"/>
        <v>0</v>
      </c>
      <c r="U3082" s="71">
        <f t="shared" si="893"/>
        <v>0</v>
      </c>
      <c r="V3082" s="71">
        <f t="shared" si="893"/>
        <v>0</v>
      </c>
      <c r="W3082" s="71">
        <f t="shared" si="893"/>
        <v>0</v>
      </c>
      <c r="X3082" s="71">
        <f t="shared" si="893"/>
        <v>0</v>
      </c>
      <c r="Y3082" s="71">
        <f>(Y3086-X3086)*$AE3082*$AF3082</f>
        <v>0</v>
      </c>
      <c r="Z3082" s="71">
        <f>(Z3086-Y3086)*$AE3082*$AF3082</f>
        <v>0</v>
      </c>
      <c r="AA3082" s="71">
        <f t="shared" si="893"/>
        <v>0</v>
      </c>
      <c r="AB3082" s="392">
        <f t="shared" si="893"/>
        <v>0</v>
      </c>
      <c r="AC3082" s="106">
        <f>SUM(E3082:AB3082)</f>
        <v>0</v>
      </c>
      <c r="AD3082" s="70"/>
      <c r="AE3082" s="71">
        <v>100</v>
      </c>
      <c r="AF3082" s="72">
        <v>80</v>
      </c>
      <c r="AJ3082" s="428"/>
      <c r="AK3082" s="429"/>
      <c r="AL3082" s="428"/>
      <c r="AM3082" s="15"/>
      <c r="AN3082" s="395"/>
    </row>
    <row r="3083" spans="1:42" x14ac:dyDescent="0.25">
      <c r="A3083" s="3624"/>
      <c r="B3083" s="3455"/>
      <c r="C3083" s="123" t="s">
        <v>14</v>
      </c>
      <c r="D3083" s="108" t="s">
        <v>115</v>
      </c>
      <c r="E3083" s="391">
        <f t="shared" ref="E3083:AB3083" si="894">(E3087-D3087)*$AE3082*$AF3082</f>
        <v>0</v>
      </c>
      <c r="F3083" s="308">
        <f t="shared" si="894"/>
        <v>0</v>
      </c>
      <c r="G3083" s="308">
        <f t="shared" si="894"/>
        <v>0</v>
      </c>
      <c r="H3083" s="308">
        <f t="shared" si="894"/>
        <v>0</v>
      </c>
      <c r="I3083" s="308">
        <f t="shared" si="894"/>
        <v>0</v>
      </c>
      <c r="J3083" s="308">
        <f t="shared" si="894"/>
        <v>0</v>
      </c>
      <c r="K3083" s="308">
        <f t="shared" si="894"/>
        <v>0</v>
      </c>
      <c r="L3083" s="308">
        <f t="shared" si="894"/>
        <v>0</v>
      </c>
      <c r="M3083" s="308">
        <f t="shared" si="894"/>
        <v>0</v>
      </c>
      <c r="N3083" s="308">
        <f t="shared" si="894"/>
        <v>0</v>
      </c>
      <c r="O3083" s="308">
        <f t="shared" si="894"/>
        <v>0</v>
      </c>
      <c r="P3083" s="308">
        <f t="shared" si="894"/>
        <v>0</v>
      </c>
      <c r="Q3083" s="308">
        <f t="shared" si="894"/>
        <v>0</v>
      </c>
      <c r="R3083" s="308">
        <f t="shared" si="894"/>
        <v>0</v>
      </c>
      <c r="S3083" s="308">
        <f t="shared" si="894"/>
        <v>0</v>
      </c>
      <c r="T3083" s="308">
        <f t="shared" si="894"/>
        <v>0</v>
      </c>
      <c r="U3083" s="308">
        <f t="shared" si="894"/>
        <v>0</v>
      </c>
      <c r="V3083" s="308">
        <f t="shared" si="894"/>
        <v>0</v>
      </c>
      <c r="W3083" s="308">
        <f t="shared" si="894"/>
        <v>0</v>
      </c>
      <c r="X3083" s="308">
        <f t="shared" si="894"/>
        <v>0</v>
      </c>
      <c r="Y3083" s="308">
        <f>(Y3087-X3087)*$AE3082*$AF3082</f>
        <v>0</v>
      </c>
      <c r="Z3083" s="308">
        <f>(Z3087-Y3087)*$AE3082*$AF3082</f>
        <v>0</v>
      </c>
      <c r="AA3083" s="308">
        <f t="shared" si="894"/>
        <v>0</v>
      </c>
      <c r="AB3083" s="393">
        <f t="shared" si="894"/>
        <v>0</v>
      </c>
      <c r="AC3083" s="107">
        <f>SUM(E3083:AB3083)</f>
        <v>0</v>
      </c>
      <c r="AD3083" s="73"/>
      <c r="AE3083" s="155"/>
      <c r="AF3083" s="74"/>
      <c r="AJ3083" s="15"/>
      <c r="AK3083" s="15"/>
      <c r="AL3083" s="15"/>
      <c r="AM3083" s="15"/>
      <c r="AN3083" s="395"/>
    </row>
    <row r="3084" spans="1:42" x14ac:dyDescent="0.25">
      <c r="A3084" s="3624"/>
      <c r="B3084" s="3455"/>
      <c r="C3084" s="123" t="s">
        <v>15</v>
      </c>
      <c r="D3084" s="108" t="s">
        <v>54</v>
      </c>
      <c r="E3084" s="1459">
        <v>0</v>
      </c>
      <c r="F3084" s="1444">
        <v>0</v>
      </c>
      <c r="G3084" s="1444">
        <v>0</v>
      </c>
      <c r="H3084" s="327">
        <v>0</v>
      </c>
      <c r="I3084" s="327">
        <v>0</v>
      </c>
      <c r="J3084" s="327">
        <v>0</v>
      </c>
      <c r="K3084" s="327">
        <v>0</v>
      </c>
      <c r="L3084" s="327">
        <v>0</v>
      </c>
      <c r="M3084" s="327">
        <v>0</v>
      </c>
      <c r="N3084" s="327">
        <v>0</v>
      </c>
      <c r="O3084" s="327">
        <v>0</v>
      </c>
      <c r="P3084" s="327">
        <v>0</v>
      </c>
      <c r="Q3084" s="327">
        <v>0</v>
      </c>
      <c r="R3084" s="327">
        <v>0</v>
      </c>
      <c r="S3084" s="327">
        <v>0</v>
      </c>
      <c r="T3084" s="327">
        <v>0</v>
      </c>
      <c r="U3084" s="327">
        <v>0</v>
      </c>
      <c r="V3084" s="327">
        <v>0</v>
      </c>
      <c r="W3084" s="327">
        <v>0</v>
      </c>
      <c r="X3084" s="327">
        <v>0</v>
      </c>
      <c r="Y3084" s="327">
        <v>0</v>
      </c>
      <c r="Z3084" s="1444">
        <v>0</v>
      </c>
      <c r="AA3084" s="1444">
        <v>0</v>
      </c>
      <c r="AB3084" s="1472">
        <v>0</v>
      </c>
      <c r="AC3084" s="107">
        <f>AVERAGE(E3084:AB3084)</f>
        <v>0</v>
      </c>
      <c r="AD3084" s="76"/>
      <c r="AE3084" s="76"/>
      <c r="AF3084" s="77"/>
      <c r="AJ3084" s="15"/>
      <c r="AK3084" s="15"/>
      <c r="AL3084" s="15"/>
      <c r="AM3084" s="15"/>
      <c r="AN3084" s="395"/>
    </row>
    <row r="3085" spans="1:42" ht="16.5" thickBot="1" x14ac:dyDescent="0.3">
      <c r="A3085" s="3625"/>
      <c r="B3085" s="3528"/>
      <c r="C3085" s="126" t="s">
        <v>17</v>
      </c>
      <c r="D3085" s="345"/>
      <c r="E3085" s="571" t="e">
        <f t="shared" ref="E3085:AB3085" si="895">E3083/E3082</f>
        <v>#DIV/0!</v>
      </c>
      <c r="F3085" s="318" t="e">
        <f t="shared" si="895"/>
        <v>#DIV/0!</v>
      </c>
      <c r="G3085" s="318" t="e">
        <f t="shared" si="895"/>
        <v>#DIV/0!</v>
      </c>
      <c r="H3085" s="318" t="e">
        <f t="shared" si="895"/>
        <v>#DIV/0!</v>
      </c>
      <c r="I3085" s="318" t="e">
        <f t="shared" si="895"/>
        <v>#DIV/0!</v>
      </c>
      <c r="J3085" s="318" t="e">
        <f t="shared" si="895"/>
        <v>#DIV/0!</v>
      </c>
      <c r="K3085" s="318" t="e">
        <f t="shared" si="895"/>
        <v>#DIV/0!</v>
      </c>
      <c r="L3085" s="318" t="e">
        <f t="shared" si="895"/>
        <v>#DIV/0!</v>
      </c>
      <c r="M3085" s="318" t="e">
        <f t="shared" si="895"/>
        <v>#DIV/0!</v>
      </c>
      <c r="N3085" s="318" t="e">
        <f t="shared" si="895"/>
        <v>#DIV/0!</v>
      </c>
      <c r="O3085" s="318" t="e">
        <f t="shared" si="895"/>
        <v>#DIV/0!</v>
      </c>
      <c r="P3085" s="318" t="e">
        <f t="shared" si="895"/>
        <v>#DIV/0!</v>
      </c>
      <c r="Q3085" s="318" t="e">
        <f t="shared" si="895"/>
        <v>#DIV/0!</v>
      </c>
      <c r="R3085" s="318" t="e">
        <f t="shared" si="895"/>
        <v>#DIV/0!</v>
      </c>
      <c r="S3085" s="318" t="e">
        <f t="shared" si="895"/>
        <v>#DIV/0!</v>
      </c>
      <c r="T3085" s="318" t="e">
        <f t="shared" si="895"/>
        <v>#DIV/0!</v>
      </c>
      <c r="U3085" s="318" t="e">
        <f t="shared" si="895"/>
        <v>#DIV/0!</v>
      </c>
      <c r="V3085" s="318" t="e">
        <f t="shared" si="895"/>
        <v>#DIV/0!</v>
      </c>
      <c r="W3085" s="318" t="e">
        <f t="shared" si="895"/>
        <v>#DIV/0!</v>
      </c>
      <c r="X3085" s="318" t="e">
        <f t="shared" si="895"/>
        <v>#DIV/0!</v>
      </c>
      <c r="Y3085" s="318" t="e">
        <f>Y3083/Y3082</f>
        <v>#DIV/0!</v>
      </c>
      <c r="Z3085" s="318" t="e">
        <f t="shared" si="895"/>
        <v>#DIV/0!</v>
      </c>
      <c r="AA3085" s="318" t="e">
        <f t="shared" si="895"/>
        <v>#DIV/0!</v>
      </c>
      <c r="AB3085" s="803" t="e">
        <f t="shared" si="895"/>
        <v>#DIV/0!</v>
      </c>
      <c r="AC3085" s="452" t="e">
        <f>MAX(E3085:AB3085)</f>
        <v>#DIV/0!</v>
      </c>
      <c r="AD3085" s="73"/>
      <c r="AE3085" s="155"/>
      <c r="AF3085" s="74"/>
      <c r="AJ3085" s="15"/>
      <c r="AK3085" s="15"/>
      <c r="AL3085" s="15"/>
      <c r="AM3085" s="15"/>
      <c r="AN3085" s="395"/>
    </row>
    <row r="3086" spans="1:42" hidden="1" x14ac:dyDescent="0.25">
      <c r="A3086" s="2017"/>
      <c r="B3086" s="2020"/>
      <c r="C3086" s="356" t="s">
        <v>116</v>
      </c>
      <c r="D3086" s="2161"/>
      <c r="E3086" s="357"/>
      <c r="F3086" s="91"/>
      <c r="G3086" s="91"/>
      <c r="H3086" s="91"/>
      <c r="I3086" s="91"/>
      <c r="J3086" s="91"/>
      <c r="K3086" s="91"/>
      <c r="L3086" s="91"/>
      <c r="M3086" s="91"/>
      <c r="N3086" s="91"/>
      <c r="O3086" s="91"/>
      <c r="P3086" s="91"/>
      <c r="Q3086" s="91"/>
      <c r="R3086" s="91"/>
      <c r="S3086" s="91"/>
      <c r="T3086" s="91"/>
      <c r="U3086" s="91"/>
      <c r="V3086" s="91"/>
      <c r="W3086" s="91"/>
      <c r="X3086" s="91"/>
      <c r="Y3086" s="91"/>
      <c r="Z3086" s="91"/>
      <c r="AA3086" s="91"/>
      <c r="AB3086" s="381"/>
      <c r="AC3086" s="122"/>
      <c r="AD3086" s="73"/>
      <c r="AE3086" s="155"/>
      <c r="AF3086" s="74"/>
      <c r="AJ3086" s="15"/>
      <c r="AK3086" s="15"/>
      <c r="AL3086" s="15"/>
      <c r="AM3086" s="15"/>
      <c r="AN3086" s="395"/>
    </row>
    <row r="3087" spans="1:42" s="181" customFormat="1" hidden="1" x14ac:dyDescent="0.25">
      <c r="A3087" s="2024"/>
      <c r="B3087" s="2027"/>
      <c r="C3087" s="124" t="s">
        <v>117</v>
      </c>
      <c r="D3087" s="346"/>
      <c r="E3087" s="73"/>
      <c r="F3087" s="155"/>
      <c r="G3087" s="155"/>
      <c r="H3087" s="155"/>
      <c r="I3087" s="155"/>
      <c r="J3087" s="155"/>
      <c r="K3087" s="155"/>
      <c r="L3087" s="155"/>
      <c r="M3087" s="155"/>
      <c r="N3087" s="155"/>
      <c r="O3087" s="155"/>
      <c r="P3087" s="155"/>
      <c r="Q3087" s="155"/>
      <c r="R3087" s="155"/>
      <c r="S3087" s="155"/>
      <c r="T3087" s="155"/>
      <c r="U3087" s="155"/>
      <c r="V3087" s="155"/>
      <c r="W3087" s="155"/>
      <c r="X3087" s="155"/>
      <c r="Y3087" s="155"/>
      <c r="Z3087" s="155"/>
      <c r="AA3087" s="155"/>
      <c r="AB3087" s="316"/>
      <c r="AC3087" s="108"/>
      <c r="AD3087" s="73"/>
      <c r="AE3087" s="155"/>
      <c r="AF3087" s="74"/>
      <c r="AH3087" s="778"/>
      <c r="AI3087" s="779"/>
      <c r="AJ3087" s="779"/>
      <c r="AK3087" s="779"/>
      <c r="AL3087" s="780"/>
      <c r="AM3087" s="780"/>
      <c r="AN3087" s="189"/>
      <c r="AO3087" s="189"/>
      <c r="AP3087" s="189"/>
    </row>
    <row r="3088" spans="1:42" ht="16.5" hidden="1" thickBot="1" x14ac:dyDescent="0.3">
      <c r="A3088" s="3393" t="s">
        <v>42</v>
      </c>
      <c r="B3088" s="3394"/>
      <c r="C3088" s="3395"/>
      <c r="D3088" s="345"/>
      <c r="E3088" s="456">
        <f>SQRT(E3082*E3082+E3083*E3083)/E3003/1.73</f>
        <v>0</v>
      </c>
      <c r="F3088" s="179">
        <f t="shared" ref="F3088:AB3088" si="896">SQRT(F3082*F3082+F3083*F3083)/F3003/1.73</f>
        <v>0</v>
      </c>
      <c r="G3088" s="179">
        <f t="shared" si="896"/>
        <v>0</v>
      </c>
      <c r="H3088" s="79">
        <f t="shared" si="896"/>
        <v>0</v>
      </c>
      <c r="I3088" s="79">
        <f t="shared" si="896"/>
        <v>0</v>
      </c>
      <c r="J3088" s="79">
        <f t="shared" si="896"/>
        <v>0</v>
      </c>
      <c r="K3088" s="79">
        <f t="shared" si="896"/>
        <v>0</v>
      </c>
      <c r="L3088" s="79">
        <f t="shared" si="896"/>
        <v>0</v>
      </c>
      <c r="M3088" s="79">
        <f t="shared" si="896"/>
        <v>0</v>
      </c>
      <c r="N3088" s="79">
        <f t="shared" si="896"/>
        <v>0</v>
      </c>
      <c r="O3088" s="79">
        <f t="shared" si="896"/>
        <v>0</v>
      </c>
      <c r="P3088" s="79">
        <f t="shared" si="896"/>
        <v>0</v>
      </c>
      <c r="Q3088" s="79">
        <f t="shared" si="896"/>
        <v>0</v>
      </c>
      <c r="R3088" s="79">
        <f t="shared" si="896"/>
        <v>0</v>
      </c>
      <c r="S3088" s="79">
        <f t="shared" si="896"/>
        <v>0</v>
      </c>
      <c r="T3088" s="79">
        <f t="shared" si="896"/>
        <v>0</v>
      </c>
      <c r="U3088" s="79">
        <f t="shared" si="896"/>
        <v>0</v>
      </c>
      <c r="V3088" s="79">
        <f t="shared" si="896"/>
        <v>0</v>
      </c>
      <c r="W3088" s="79">
        <f t="shared" si="896"/>
        <v>0</v>
      </c>
      <c r="X3088" s="79">
        <f t="shared" si="896"/>
        <v>0</v>
      </c>
      <c r="Y3088" s="79">
        <f>SQRT(Y3082*Y3082+Y3083*Y3083)/Y3003/1.73</f>
        <v>0</v>
      </c>
      <c r="Z3088" s="179">
        <f t="shared" si="896"/>
        <v>0</v>
      </c>
      <c r="AA3088" s="179">
        <f t="shared" si="896"/>
        <v>0</v>
      </c>
      <c r="AB3088" s="394">
        <f t="shared" si="896"/>
        <v>0</v>
      </c>
      <c r="AC3088" s="109">
        <f>AVERAGE(E3088:AB3088)</f>
        <v>0</v>
      </c>
      <c r="AD3088" s="78" t="e">
        <f>(AC3084-AC3088)/AC3084</f>
        <v>#DIV/0!</v>
      </c>
      <c r="AE3088" s="79"/>
      <c r="AF3088" s="80"/>
      <c r="AJ3088" s="14"/>
      <c r="AK3088" s="14"/>
      <c r="AL3088" s="15"/>
      <c r="AM3088" s="14"/>
      <c r="AN3088" s="395"/>
    </row>
    <row r="3089" spans="1:42" x14ac:dyDescent="0.25">
      <c r="A3089" s="3467" t="s">
        <v>433</v>
      </c>
      <c r="B3089" s="3454" t="s">
        <v>434</v>
      </c>
      <c r="C3089" s="125" t="s">
        <v>13</v>
      </c>
      <c r="D3089" s="2165" t="s">
        <v>820</v>
      </c>
      <c r="E3089" s="325">
        <v>3.6</v>
      </c>
      <c r="F3089" s="321">
        <v>3.2</v>
      </c>
      <c r="G3089" s="321">
        <v>3.6</v>
      </c>
      <c r="H3089" s="321">
        <v>3.6</v>
      </c>
      <c r="I3089" s="321">
        <v>3.6</v>
      </c>
      <c r="J3089" s="321">
        <v>3.6</v>
      </c>
      <c r="K3089" s="321">
        <v>3.2</v>
      </c>
      <c r="L3089" s="321">
        <v>3.6</v>
      </c>
      <c r="M3089" s="321">
        <v>2.8</v>
      </c>
      <c r="N3089" s="321">
        <v>3.2</v>
      </c>
      <c r="O3089" s="321">
        <v>3.6</v>
      </c>
      <c r="P3089" s="321">
        <v>3.2</v>
      </c>
      <c r="Q3089" s="321">
        <v>3.2</v>
      </c>
      <c r="R3089" s="321">
        <v>3.6</v>
      </c>
      <c r="S3089" s="321">
        <v>3.2</v>
      </c>
      <c r="T3089" s="321">
        <v>3.2</v>
      </c>
      <c r="U3089" s="321">
        <v>3.6</v>
      </c>
      <c r="V3089" s="321">
        <v>3.2</v>
      </c>
      <c r="W3089" s="321">
        <v>3.6</v>
      </c>
      <c r="X3089" s="321">
        <v>3.6</v>
      </c>
      <c r="Y3089" s="321">
        <v>3.2</v>
      </c>
      <c r="Z3089" s="321">
        <v>3.6</v>
      </c>
      <c r="AA3089" s="321">
        <v>3.6</v>
      </c>
      <c r="AB3089" s="529">
        <v>3.6</v>
      </c>
      <c r="AC3089" s="134">
        <f>SUM(E3089:AB3089)</f>
        <v>82</v>
      </c>
      <c r="AD3089" s="70"/>
      <c r="AE3089" s="71">
        <v>100</v>
      </c>
      <c r="AF3089" s="72">
        <v>40</v>
      </c>
      <c r="AJ3089" s="428"/>
      <c r="AK3089" s="429"/>
      <c r="AL3089" s="428"/>
      <c r="AM3089" s="15"/>
      <c r="AN3089" s="395"/>
    </row>
    <row r="3090" spans="1:42" x14ac:dyDescent="0.25">
      <c r="A3090" s="3468"/>
      <c r="B3090" s="3455"/>
      <c r="C3090" s="123" t="s">
        <v>14</v>
      </c>
      <c r="D3090" s="108" t="s">
        <v>820</v>
      </c>
      <c r="E3090" s="307">
        <v>14</v>
      </c>
      <c r="F3090" s="308">
        <v>14.4</v>
      </c>
      <c r="G3090" s="308">
        <v>14</v>
      </c>
      <c r="H3090" s="308">
        <v>14.8</v>
      </c>
      <c r="I3090" s="308">
        <v>14.4</v>
      </c>
      <c r="J3090" s="308">
        <v>14.8</v>
      </c>
      <c r="K3090" s="308">
        <v>14</v>
      </c>
      <c r="L3090" s="308">
        <v>13.6</v>
      </c>
      <c r="M3090" s="308">
        <v>12.4</v>
      </c>
      <c r="N3090" s="308">
        <v>12.8</v>
      </c>
      <c r="O3090" s="308">
        <v>14</v>
      </c>
      <c r="P3090" s="308">
        <v>13.6</v>
      </c>
      <c r="Q3090" s="308">
        <v>13.6</v>
      </c>
      <c r="R3090" s="308">
        <v>13.6</v>
      </c>
      <c r="S3090" s="308">
        <v>14</v>
      </c>
      <c r="T3090" s="308">
        <v>13.6</v>
      </c>
      <c r="U3090" s="308">
        <v>13.6</v>
      </c>
      <c r="V3090" s="308">
        <v>14</v>
      </c>
      <c r="W3090" s="308">
        <v>14.4</v>
      </c>
      <c r="X3090" s="308">
        <v>14.4</v>
      </c>
      <c r="Y3090" s="308">
        <v>14.8</v>
      </c>
      <c r="Z3090" s="308">
        <v>15.2</v>
      </c>
      <c r="AA3090" s="308">
        <v>15.2</v>
      </c>
      <c r="AB3090" s="393">
        <v>13.6</v>
      </c>
      <c r="AC3090" s="107">
        <f>SUM(E3090:AB3090)</f>
        <v>336.79999999999995</v>
      </c>
      <c r="AD3090" s="73"/>
      <c r="AE3090" s="155"/>
      <c r="AF3090" s="74"/>
      <c r="AJ3090" s="15"/>
      <c r="AK3090" s="15"/>
      <c r="AL3090" s="15"/>
      <c r="AM3090" s="15"/>
      <c r="AN3090" s="395"/>
    </row>
    <row r="3091" spans="1:42" x14ac:dyDescent="0.25">
      <c r="A3091" s="3468"/>
      <c r="B3091" s="3455"/>
      <c r="C3091" s="123" t="s">
        <v>15</v>
      </c>
      <c r="D3091" s="108" t="s">
        <v>54</v>
      </c>
      <c r="E3091" s="1693">
        <v>1</v>
      </c>
      <c r="F3091" s="1694">
        <v>1</v>
      </c>
      <c r="G3091" s="1694">
        <v>1</v>
      </c>
      <c r="H3091" s="1695">
        <v>1</v>
      </c>
      <c r="I3091" s="1695">
        <v>1</v>
      </c>
      <c r="J3091" s="1695">
        <v>1</v>
      </c>
      <c r="K3091" s="1695">
        <v>1</v>
      </c>
      <c r="L3091" s="1695">
        <v>0</v>
      </c>
      <c r="M3091" s="1695">
        <v>0</v>
      </c>
      <c r="N3091" s="1695">
        <v>1</v>
      </c>
      <c r="O3091" s="1695">
        <v>0</v>
      </c>
      <c r="P3091" s="1695">
        <v>0</v>
      </c>
      <c r="Q3091" s="1695">
        <v>1</v>
      </c>
      <c r="R3091" s="1695">
        <v>1</v>
      </c>
      <c r="S3091" s="1695">
        <v>0</v>
      </c>
      <c r="T3091" s="1695">
        <v>1</v>
      </c>
      <c r="U3091" s="1695">
        <v>1</v>
      </c>
      <c r="V3091" s="1695">
        <v>1</v>
      </c>
      <c r="W3091" s="1695">
        <v>1</v>
      </c>
      <c r="X3091" s="1695">
        <v>1</v>
      </c>
      <c r="Y3091" s="1695">
        <v>1</v>
      </c>
      <c r="Z3091" s="1694">
        <v>1</v>
      </c>
      <c r="AA3091" s="1694">
        <v>1</v>
      </c>
      <c r="AB3091" s="1744">
        <v>1</v>
      </c>
      <c r="AC3091" s="107">
        <f>AVERAGE(E3091:AB3091)</f>
        <v>0.79166666666666663</v>
      </c>
      <c r="AD3091" s="76"/>
      <c r="AE3091" s="76"/>
      <c r="AF3091" s="77"/>
      <c r="AJ3091" s="15"/>
      <c r="AK3091" s="15"/>
      <c r="AL3091" s="15"/>
      <c r="AM3091" s="15"/>
      <c r="AN3091" s="395"/>
    </row>
    <row r="3092" spans="1:42" ht="16.5" thickBot="1" x14ac:dyDescent="0.3">
      <c r="A3092" s="3405"/>
      <c r="B3092" s="3408"/>
      <c r="C3092" s="123" t="s">
        <v>17</v>
      </c>
      <c r="D3092" s="108"/>
      <c r="E3092" s="313">
        <f t="shared" ref="E3092:AB3092" si="897">E3090/E3089</f>
        <v>3.8888888888888888</v>
      </c>
      <c r="F3092" s="314">
        <f t="shared" si="897"/>
        <v>4.5</v>
      </c>
      <c r="G3092" s="314">
        <f t="shared" si="897"/>
        <v>3.8888888888888888</v>
      </c>
      <c r="H3092" s="314">
        <f t="shared" si="897"/>
        <v>4.1111111111111116</v>
      </c>
      <c r="I3092" s="314">
        <f t="shared" si="897"/>
        <v>4</v>
      </c>
      <c r="J3092" s="314">
        <f t="shared" si="897"/>
        <v>4.1111111111111116</v>
      </c>
      <c r="K3092" s="314">
        <f t="shared" si="897"/>
        <v>4.375</v>
      </c>
      <c r="L3092" s="314">
        <f t="shared" si="897"/>
        <v>3.7777777777777777</v>
      </c>
      <c r="M3092" s="314">
        <f t="shared" si="897"/>
        <v>4.4285714285714288</v>
      </c>
      <c r="N3092" s="314">
        <f t="shared" si="897"/>
        <v>4</v>
      </c>
      <c r="O3092" s="314">
        <f t="shared" si="897"/>
        <v>3.8888888888888888</v>
      </c>
      <c r="P3092" s="314">
        <f t="shared" si="897"/>
        <v>4.25</v>
      </c>
      <c r="Q3092" s="314">
        <f t="shared" si="897"/>
        <v>4.25</v>
      </c>
      <c r="R3092" s="314">
        <f t="shared" si="897"/>
        <v>3.7777777777777777</v>
      </c>
      <c r="S3092" s="314">
        <f t="shared" si="897"/>
        <v>4.375</v>
      </c>
      <c r="T3092" s="314">
        <f t="shared" si="897"/>
        <v>4.25</v>
      </c>
      <c r="U3092" s="314">
        <f t="shared" si="897"/>
        <v>3.7777777777777777</v>
      </c>
      <c r="V3092" s="314">
        <f t="shared" si="897"/>
        <v>4.375</v>
      </c>
      <c r="W3092" s="314">
        <f t="shared" si="897"/>
        <v>4</v>
      </c>
      <c r="X3092" s="314">
        <f t="shared" si="897"/>
        <v>4</v>
      </c>
      <c r="Y3092" s="314">
        <f t="shared" si="897"/>
        <v>4.625</v>
      </c>
      <c r="Z3092" s="314">
        <f t="shared" si="897"/>
        <v>4.2222222222222223</v>
      </c>
      <c r="AA3092" s="314">
        <f t="shared" si="897"/>
        <v>4.2222222222222223</v>
      </c>
      <c r="AB3092" s="336">
        <f t="shared" si="897"/>
        <v>3.7777777777777777</v>
      </c>
      <c r="AC3092" s="431">
        <f>MAX(E3092:AB3092)</f>
        <v>4.625</v>
      </c>
      <c r="AD3092" s="73"/>
      <c r="AE3092" s="155"/>
      <c r="AF3092" s="74"/>
      <c r="AJ3092" s="15"/>
      <c r="AK3092" s="15"/>
      <c r="AL3092" s="15"/>
      <c r="AM3092" s="15"/>
      <c r="AN3092" s="395"/>
    </row>
    <row r="3093" spans="1:42" hidden="1" x14ac:dyDescent="0.25">
      <c r="A3093" s="2024"/>
      <c r="B3093" s="2027"/>
      <c r="C3093" s="124" t="s">
        <v>116</v>
      </c>
      <c r="D3093" s="108"/>
      <c r="E3093" s="310"/>
      <c r="F3093" s="311"/>
      <c r="G3093" s="311"/>
      <c r="H3093" s="155"/>
      <c r="I3093" s="155"/>
      <c r="J3093" s="155"/>
      <c r="K3093" s="155"/>
      <c r="L3093" s="155"/>
      <c r="M3093" s="155"/>
      <c r="N3093" s="155"/>
      <c r="O3093" s="155"/>
      <c r="P3093" s="155"/>
      <c r="Q3093" s="155"/>
      <c r="R3093" s="155"/>
      <c r="S3093" s="155"/>
      <c r="T3093" s="155"/>
      <c r="U3093" s="155"/>
      <c r="V3093" s="155"/>
      <c r="W3093" s="155"/>
      <c r="X3093" s="155"/>
      <c r="Y3093" s="155"/>
      <c r="Z3093" s="311"/>
      <c r="AA3093" s="311"/>
      <c r="AB3093" s="864"/>
      <c r="AC3093" s="108"/>
      <c r="AD3093" s="73"/>
      <c r="AE3093" s="155"/>
      <c r="AF3093" s="74"/>
      <c r="AJ3093" s="15"/>
      <c r="AK3093" s="15"/>
      <c r="AL3093" s="15"/>
      <c r="AM3093" s="15"/>
      <c r="AN3093" s="395"/>
    </row>
    <row r="3094" spans="1:42" s="181" customFormat="1" hidden="1" x14ac:dyDescent="0.25">
      <c r="A3094" s="2024"/>
      <c r="B3094" s="2027"/>
      <c r="C3094" s="124" t="s">
        <v>117</v>
      </c>
      <c r="D3094" s="108"/>
      <c r="E3094" s="310"/>
      <c r="F3094" s="311"/>
      <c r="G3094" s="311"/>
      <c r="H3094" s="155"/>
      <c r="I3094" s="155"/>
      <c r="J3094" s="155"/>
      <c r="K3094" s="155"/>
      <c r="L3094" s="155"/>
      <c r="M3094" s="155"/>
      <c r="N3094" s="155"/>
      <c r="O3094" s="155"/>
      <c r="P3094" s="155"/>
      <c r="Q3094" s="155"/>
      <c r="R3094" s="155"/>
      <c r="S3094" s="155"/>
      <c r="T3094" s="155"/>
      <c r="U3094" s="155"/>
      <c r="V3094" s="155"/>
      <c r="W3094" s="155"/>
      <c r="X3094" s="155"/>
      <c r="Y3094" s="155"/>
      <c r="Z3094" s="311"/>
      <c r="AA3094" s="311"/>
      <c r="AB3094" s="864"/>
      <c r="AC3094" s="108"/>
      <c r="AD3094" s="73"/>
      <c r="AE3094" s="155"/>
      <c r="AF3094" s="74"/>
      <c r="AH3094" s="778"/>
      <c r="AI3094" s="779"/>
      <c r="AJ3094" s="779"/>
      <c r="AK3094" s="779"/>
      <c r="AL3094" s="780"/>
      <c r="AM3094" s="780"/>
      <c r="AN3094" s="189"/>
      <c r="AO3094" s="189"/>
      <c r="AP3094" s="189"/>
    </row>
    <row r="3095" spans="1:42" ht="16.5" hidden="1" thickBot="1" x14ac:dyDescent="0.3">
      <c r="A3095" s="3393" t="s">
        <v>42</v>
      </c>
      <c r="B3095" s="3394"/>
      <c r="C3095" s="3395"/>
      <c r="D3095" s="114"/>
      <c r="E3095" s="530">
        <f t="shared" ref="E3095:AB3095" si="898">SQRT(E3089*E3089+E3090*E3090)/E3003/1.73</f>
        <v>0.79730446099777841</v>
      </c>
      <c r="F3095" s="531">
        <f t="shared" si="898"/>
        <v>0.81129841283383397</v>
      </c>
      <c r="G3095" s="531">
        <f t="shared" si="898"/>
        <v>0.79578578583397308</v>
      </c>
      <c r="H3095" s="459">
        <f t="shared" si="898"/>
        <v>0.83532846035075947</v>
      </c>
      <c r="I3095" s="459">
        <f t="shared" si="898"/>
        <v>0.81402969432295247</v>
      </c>
      <c r="J3095" s="459">
        <f t="shared" si="898"/>
        <v>0.83771284225471021</v>
      </c>
      <c r="K3095" s="459">
        <f t="shared" si="898"/>
        <v>0.79209826902953018</v>
      </c>
      <c r="L3095" s="459">
        <f t="shared" si="898"/>
        <v>0.78192554002085257</v>
      </c>
      <c r="M3095" s="459">
        <f t="shared" si="898"/>
        <v>0.71410027501062068</v>
      </c>
      <c r="N3095" s="459">
        <f t="shared" si="898"/>
        <v>0.72981375678161997</v>
      </c>
      <c r="O3095" s="459">
        <f t="shared" si="898"/>
        <v>0.80112663003420115</v>
      </c>
      <c r="P3095" s="459">
        <f t="shared" si="898"/>
        <v>0.7735587534193954</v>
      </c>
      <c r="Q3095" s="459">
        <f t="shared" si="898"/>
        <v>0.77207967358494145</v>
      </c>
      <c r="R3095" s="459">
        <f t="shared" si="898"/>
        <v>0.77892965672575365</v>
      </c>
      <c r="S3095" s="459">
        <f t="shared" si="898"/>
        <v>0.79437223535210311</v>
      </c>
      <c r="T3095" s="459">
        <f t="shared" si="898"/>
        <v>0.77281850580846789</v>
      </c>
      <c r="U3095" s="459">
        <f t="shared" si="898"/>
        <v>0.77595664276878507</v>
      </c>
      <c r="V3095" s="459">
        <f t="shared" si="898"/>
        <v>0.79209826902953018</v>
      </c>
      <c r="W3095" s="459">
        <f t="shared" si="898"/>
        <v>0.81557727929314827</v>
      </c>
      <c r="X3095" s="459">
        <f t="shared" si="898"/>
        <v>0.81325810219563199</v>
      </c>
      <c r="Y3095" s="459">
        <f t="shared" si="898"/>
        <v>0.83120589038739645</v>
      </c>
      <c r="Z3095" s="531">
        <f t="shared" si="898"/>
        <v>0.85422803942958359</v>
      </c>
      <c r="AA3095" s="531">
        <f t="shared" si="898"/>
        <v>0.85261476645615664</v>
      </c>
      <c r="AB3095" s="532">
        <f t="shared" si="898"/>
        <v>0.77892965672575365</v>
      </c>
      <c r="AC3095" s="109">
        <f>AVERAGE(E3095:AB3095)</f>
        <v>0.79650631661031168</v>
      </c>
      <c r="AD3095" s="78">
        <f>(AC3091-AC3095)/AC3091</f>
        <v>-6.1132420340779614E-3</v>
      </c>
      <c r="AE3095" s="79"/>
      <c r="AF3095" s="80"/>
      <c r="AJ3095" s="14"/>
      <c r="AK3095" s="14"/>
      <c r="AL3095" s="15"/>
      <c r="AM3095" s="14"/>
      <c r="AN3095" s="395"/>
    </row>
    <row r="3096" spans="1:42" x14ac:dyDescent="0.25">
      <c r="A3096" s="3467" t="s">
        <v>435</v>
      </c>
      <c r="B3096" s="3454" t="s">
        <v>436</v>
      </c>
      <c r="C3096" s="121" t="s">
        <v>13</v>
      </c>
      <c r="D3096" s="113" t="s">
        <v>820</v>
      </c>
      <c r="E3096" s="70">
        <v>5.2</v>
      </c>
      <c r="F3096" s="71">
        <v>4.8</v>
      </c>
      <c r="G3096" s="71">
        <v>5.2</v>
      </c>
      <c r="H3096" s="71">
        <v>4.8</v>
      </c>
      <c r="I3096" s="71">
        <v>5.2</v>
      </c>
      <c r="J3096" s="71">
        <v>4.8</v>
      </c>
      <c r="K3096" s="71">
        <v>5.2</v>
      </c>
      <c r="L3096" s="71">
        <v>4.8</v>
      </c>
      <c r="M3096" s="71">
        <v>4.4000000000000004</v>
      </c>
      <c r="N3096" s="71">
        <v>4.4000000000000004</v>
      </c>
      <c r="O3096" s="71">
        <v>4.8</v>
      </c>
      <c r="P3096" s="71">
        <v>4.8</v>
      </c>
      <c r="Q3096" s="71">
        <v>4.8</v>
      </c>
      <c r="R3096" s="71">
        <v>4.8</v>
      </c>
      <c r="S3096" s="71">
        <v>4.8</v>
      </c>
      <c r="T3096" s="71">
        <v>4.8</v>
      </c>
      <c r="U3096" s="71">
        <v>4.8</v>
      </c>
      <c r="V3096" s="71">
        <v>4.8</v>
      </c>
      <c r="W3096" s="71">
        <v>5.2</v>
      </c>
      <c r="X3096" s="71">
        <v>5.2</v>
      </c>
      <c r="Y3096" s="71">
        <v>5.2</v>
      </c>
      <c r="Z3096" s="71">
        <v>5.2</v>
      </c>
      <c r="AA3096" s="71">
        <v>5.2</v>
      </c>
      <c r="AB3096" s="392">
        <v>4.8</v>
      </c>
      <c r="AC3096" s="106">
        <f>SUM(E3096:AB3096)</f>
        <v>117.99999999999999</v>
      </c>
      <c r="AD3096" s="70"/>
      <c r="AE3096" s="71">
        <v>100</v>
      </c>
      <c r="AF3096" s="72">
        <v>40</v>
      </c>
      <c r="AJ3096" s="428"/>
      <c r="AK3096" s="429"/>
      <c r="AL3096" s="428"/>
      <c r="AM3096" s="15"/>
      <c r="AN3096" s="395"/>
    </row>
    <row r="3097" spans="1:42" x14ac:dyDescent="0.25">
      <c r="A3097" s="3468"/>
      <c r="B3097" s="3455"/>
      <c r="C3097" s="123" t="s">
        <v>14</v>
      </c>
      <c r="D3097" s="108" t="s">
        <v>820</v>
      </c>
      <c r="E3097" s="391">
        <v>0</v>
      </c>
      <c r="F3097" s="308">
        <v>0.4</v>
      </c>
      <c r="G3097" s="308">
        <v>0.4</v>
      </c>
      <c r="H3097" s="308">
        <v>0</v>
      </c>
      <c r="I3097" s="308">
        <v>0.4</v>
      </c>
      <c r="J3097" s="308">
        <v>0</v>
      </c>
      <c r="K3097" s="308">
        <v>0.4</v>
      </c>
      <c r="L3097" s="308">
        <v>0</v>
      </c>
      <c r="M3097" s="308">
        <v>0.4</v>
      </c>
      <c r="N3097" s="308">
        <v>0.4</v>
      </c>
      <c r="O3097" s="308">
        <v>0.4</v>
      </c>
      <c r="P3097" s="308">
        <v>0.4</v>
      </c>
      <c r="Q3097" s="308">
        <v>0.4</v>
      </c>
      <c r="R3097" s="308">
        <v>0.4</v>
      </c>
      <c r="S3097" s="308">
        <v>0.4</v>
      </c>
      <c r="T3097" s="308">
        <v>0</v>
      </c>
      <c r="U3097" s="308">
        <v>0.4</v>
      </c>
      <c r="V3097" s="308">
        <v>0.4</v>
      </c>
      <c r="W3097" s="308">
        <v>0.4</v>
      </c>
      <c r="X3097" s="308">
        <v>0</v>
      </c>
      <c r="Y3097" s="308">
        <v>0.4</v>
      </c>
      <c r="Z3097" s="308">
        <v>0</v>
      </c>
      <c r="AA3097" s="308">
        <v>0.4</v>
      </c>
      <c r="AB3097" s="393">
        <v>0.4</v>
      </c>
      <c r="AC3097" s="107">
        <f>SUM(E3097:AB3097)</f>
        <v>6.8000000000000016</v>
      </c>
      <c r="AD3097" s="73"/>
      <c r="AE3097" s="155"/>
      <c r="AF3097" s="74"/>
      <c r="AJ3097" s="15"/>
      <c r="AK3097" s="15"/>
      <c r="AL3097" s="15"/>
      <c r="AM3097" s="15"/>
      <c r="AN3097" s="395"/>
    </row>
    <row r="3098" spans="1:42" x14ac:dyDescent="0.25">
      <c r="A3098" s="3468"/>
      <c r="B3098" s="3455"/>
      <c r="C3098" s="123" t="s">
        <v>15</v>
      </c>
      <c r="D3098" s="108" t="s">
        <v>54</v>
      </c>
      <c r="E3098" s="1696">
        <v>1</v>
      </c>
      <c r="F3098" s="1694">
        <v>1</v>
      </c>
      <c r="G3098" s="1694">
        <v>1</v>
      </c>
      <c r="H3098" s="1695">
        <v>1</v>
      </c>
      <c r="I3098" s="1695">
        <v>1</v>
      </c>
      <c r="J3098" s="1695">
        <v>1</v>
      </c>
      <c r="K3098" s="1695">
        <v>1</v>
      </c>
      <c r="L3098" s="1695">
        <v>0</v>
      </c>
      <c r="M3098" s="1695">
        <v>0</v>
      </c>
      <c r="N3098" s="1695">
        <v>0</v>
      </c>
      <c r="O3098" s="1695">
        <v>0</v>
      </c>
      <c r="P3098" s="1695">
        <v>1</v>
      </c>
      <c r="Q3098" s="1695">
        <v>1</v>
      </c>
      <c r="R3098" s="1695">
        <v>1</v>
      </c>
      <c r="S3098" s="1695">
        <v>0</v>
      </c>
      <c r="T3098" s="1695">
        <v>1</v>
      </c>
      <c r="U3098" s="1695">
        <v>1</v>
      </c>
      <c r="V3098" s="1695">
        <v>1</v>
      </c>
      <c r="W3098" s="1695">
        <v>1</v>
      </c>
      <c r="X3098" s="1695">
        <v>1</v>
      </c>
      <c r="Y3098" s="1695">
        <v>1</v>
      </c>
      <c r="Z3098" s="1694">
        <v>1</v>
      </c>
      <c r="AA3098" s="1694">
        <v>1</v>
      </c>
      <c r="AB3098" s="1744">
        <v>0</v>
      </c>
      <c r="AC3098" s="107">
        <f>AVERAGE(E3098:AB3098)</f>
        <v>0.75</v>
      </c>
      <c r="AD3098" s="76"/>
      <c r="AE3098" s="76"/>
      <c r="AF3098" s="77"/>
      <c r="AJ3098" s="15"/>
      <c r="AK3098" s="15"/>
      <c r="AL3098" s="15"/>
      <c r="AM3098" s="15"/>
      <c r="AN3098" s="395"/>
    </row>
    <row r="3099" spans="1:42" ht="16.5" thickBot="1" x14ac:dyDescent="0.3">
      <c r="A3099" s="3613"/>
      <c r="B3099" s="3528"/>
      <c r="C3099" s="126" t="s">
        <v>17</v>
      </c>
      <c r="D3099" s="345"/>
      <c r="E3099" s="571">
        <f t="shared" ref="E3099:AB3099" si="899">E3097/E3096</f>
        <v>0</v>
      </c>
      <c r="F3099" s="318">
        <f t="shared" si="899"/>
        <v>8.3333333333333343E-2</v>
      </c>
      <c r="G3099" s="318">
        <f t="shared" si="899"/>
        <v>7.6923076923076927E-2</v>
      </c>
      <c r="H3099" s="318">
        <f t="shared" si="899"/>
        <v>0</v>
      </c>
      <c r="I3099" s="318">
        <f t="shared" si="899"/>
        <v>7.6923076923076927E-2</v>
      </c>
      <c r="J3099" s="318">
        <f t="shared" si="899"/>
        <v>0</v>
      </c>
      <c r="K3099" s="318">
        <f t="shared" si="899"/>
        <v>7.6923076923076927E-2</v>
      </c>
      <c r="L3099" s="318">
        <f t="shared" si="899"/>
        <v>0</v>
      </c>
      <c r="M3099" s="318">
        <f t="shared" si="899"/>
        <v>9.0909090909090912E-2</v>
      </c>
      <c r="N3099" s="318">
        <f t="shared" si="899"/>
        <v>9.0909090909090912E-2</v>
      </c>
      <c r="O3099" s="318">
        <f t="shared" si="899"/>
        <v>8.3333333333333343E-2</v>
      </c>
      <c r="P3099" s="318">
        <f t="shared" si="899"/>
        <v>8.3333333333333343E-2</v>
      </c>
      <c r="Q3099" s="318">
        <f t="shared" si="899"/>
        <v>8.3333333333333343E-2</v>
      </c>
      <c r="R3099" s="318">
        <f t="shared" si="899"/>
        <v>8.3333333333333343E-2</v>
      </c>
      <c r="S3099" s="318">
        <f t="shared" si="899"/>
        <v>8.3333333333333343E-2</v>
      </c>
      <c r="T3099" s="318">
        <f t="shared" si="899"/>
        <v>0</v>
      </c>
      <c r="U3099" s="318">
        <f t="shared" si="899"/>
        <v>8.3333333333333343E-2</v>
      </c>
      <c r="V3099" s="318">
        <f t="shared" si="899"/>
        <v>8.3333333333333343E-2</v>
      </c>
      <c r="W3099" s="318">
        <f t="shared" si="899"/>
        <v>7.6923076923076927E-2</v>
      </c>
      <c r="X3099" s="318">
        <f t="shared" si="899"/>
        <v>0</v>
      </c>
      <c r="Y3099" s="318">
        <f>Y3097/Y3096</f>
        <v>7.6923076923076927E-2</v>
      </c>
      <c r="Z3099" s="318">
        <f t="shared" si="899"/>
        <v>0</v>
      </c>
      <c r="AA3099" s="318">
        <f t="shared" si="899"/>
        <v>7.6923076923076927E-2</v>
      </c>
      <c r="AB3099" s="803">
        <f t="shared" si="899"/>
        <v>8.3333333333333343E-2</v>
      </c>
      <c r="AC3099" s="452">
        <f>MAX(E3099:AB3099)</f>
        <v>9.0909090909090912E-2</v>
      </c>
      <c r="AD3099" s="73"/>
      <c r="AE3099" s="155"/>
      <c r="AF3099" s="74"/>
      <c r="AJ3099" s="15"/>
      <c r="AK3099" s="15"/>
      <c r="AL3099" s="15"/>
      <c r="AM3099" s="15"/>
      <c r="AN3099" s="395"/>
    </row>
    <row r="3100" spans="1:42" hidden="1" x14ac:dyDescent="0.25">
      <c r="A3100" s="2017"/>
      <c r="B3100" s="2020"/>
      <c r="C3100" s="356" t="s">
        <v>116</v>
      </c>
      <c r="D3100" s="2161"/>
      <c r="E3100" s="357"/>
      <c r="F3100" s="91"/>
      <c r="G3100" s="91"/>
      <c r="H3100" s="91"/>
      <c r="I3100" s="91"/>
      <c r="J3100" s="91"/>
      <c r="K3100" s="91"/>
      <c r="L3100" s="91"/>
      <c r="M3100" s="91"/>
      <c r="N3100" s="91"/>
      <c r="O3100" s="91"/>
      <c r="P3100" s="91"/>
      <c r="Q3100" s="91"/>
      <c r="R3100" s="91"/>
      <c r="S3100" s="91"/>
      <c r="T3100" s="91"/>
      <c r="U3100" s="91"/>
      <c r="V3100" s="91"/>
      <c r="W3100" s="91"/>
      <c r="X3100" s="91"/>
      <c r="Y3100" s="91"/>
      <c r="Z3100" s="91"/>
      <c r="AA3100" s="91"/>
      <c r="AB3100" s="381"/>
      <c r="AC3100" s="122"/>
      <c r="AD3100" s="73"/>
      <c r="AE3100" s="155"/>
      <c r="AF3100" s="74"/>
      <c r="AJ3100" s="15"/>
      <c r="AK3100" s="15"/>
      <c r="AL3100" s="15"/>
      <c r="AM3100" s="15"/>
      <c r="AN3100" s="395"/>
    </row>
    <row r="3101" spans="1:42" s="181" customFormat="1" hidden="1" x14ac:dyDescent="0.25">
      <c r="A3101" s="2024"/>
      <c r="B3101" s="2027"/>
      <c r="C3101" s="124" t="s">
        <v>117</v>
      </c>
      <c r="D3101" s="346"/>
      <c r="E3101" s="73"/>
      <c r="F3101" s="155"/>
      <c r="G3101" s="155"/>
      <c r="H3101" s="155"/>
      <c r="I3101" s="155"/>
      <c r="J3101" s="155"/>
      <c r="K3101" s="155"/>
      <c r="L3101" s="155"/>
      <c r="M3101" s="155"/>
      <c r="N3101" s="155"/>
      <c r="O3101" s="155"/>
      <c r="P3101" s="155"/>
      <c r="Q3101" s="155"/>
      <c r="R3101" s="155"/>
      <c r="S3101" s="155"/>
      <c r="T3101" s="155"/>
      <c r="U3101" s="155"/>
      <c r="V3101" s="155"/>
      <c r="W3101" s="155"/>
      <c r="X3101" s="155"/>
      <c r="Y3101" s="155"/>
      <c r="Z3101" s="155"/>
      <c r="AA3101" s="155"/>
      <c r="AB3101" s="316"/>
      <c r="AC3101" s="108"/>
      <c r="AD3101" s="73"/>
      <c r="AE3101" s="155"/>
      <c r="AF3101" s="74"/>
      <c r="AH3101" s="778"/>
      <c r="AI3101" s="779"/>
      <c r="AJ3101" s="779"/>
      <c r="AK3101" s="779"/>
      <c r="AL3101" s="780"/>
      <c r="AM3101" s="780"/>
      <c r="AN3101" s="189"/>
      <c r="AO3101" s="189"/>
      <c r="AP3101" s="189"/>
    </row>
    <row r="3102" spans="1:42" ht="16.5" hidden="1" thickBot="1" x14ac:dyDescent="0.3">
      <c r="A3102" s="3393" t="s">
        <v>42</v>
      </c>
      <c r="B3102" s="3394"/>
      <c r="C3102" s="3395"/>
      <c r="D3102" s="345"/>
      <c r="E3102" s="456">
        <f>SQRT(E3096*E3096+E3097*E3097)/E3002/1.73</f>
        <v>0.2862647949353152</v>
      </c>
      <c r="F3102" s="179">
        <f t="shared" ref="F3102:AB3102" si="900">SQRT(F3096*F3096+F3097*F3097)/F3002/1.73</f>
        <v>0.26415405290700544</v>
      </c>
      <c r="G3102" s="179">
        <f t="shared" si="900"/>
        <v>0.28629250444159648</v>
      </c>
      <c r="H3102" s="79">
        <f t="shared" si="900"/>
        <v>0.26299208284250608</v>
      </c>
      <c r="I3102" s="79">
        <f t="shared" si="900"/>
        <v>0.28574976983602002</v>
      </c>
      <c r="J3102" s="79">
        <f t="shared" si="900"/>
        <v>0.26349159297136177</v>
      </c>
      <c r="K3102" s="79">
        <f t="shared" si="900"/>
        <v>0.28711048302571535</v>
      </c>
      <c r="L3102" s="79">
        <f t="shared" si="900"/>
        <v>0.26704200904604802</v>
      </c>
      <c r="M3102" s="79">
        <f t="shared" si="900"/>
        <v>0.24866998029362725</v>
      </c>
      <c r="N3102" s="79">
        <f t="shared" si="900"/>
        <v>0.24438666962828245</v>
      </c>
      <c r="O3102" s="79">
        <f t="shared" si="900"/>
        <v>0.26719613413050264</v>
      </c>
      <c r="P3102" s="79">
        <f t="shared" si="900"/>
        <v>0.26642906388897969</v>
      </c>
      <c r="Q3102" s="79">
        <f t="shared" si="900"/>
        <v>0.26592012584907709</v>
      </c>
      <c r="R3102" s="79">
        <f t="shared" si="900"/>
        <v>0.26693995375262103</v>
      </c>
      <c r="S3102" s="79">
        <f t="shared" si="900"/>
        <v>0.26642906388897969</v>
      </c>
      <c r="T3102" s="79">
        <f t="shared" si="900"/>
        <v>0.26500157344684233</v>
      </c>
      <c r="U3102" s="79">
        <f t="shared" si="900"/>
        <v>0.26541312846900261</v>
      </c>
      <c r="V3102" s="79">
        <f t="shared" si="900"/>
        <v>0.26490806066982281</v>
      </c>
      <c r="W3102" s="79">
        <f t="shared" si="900"/>
        <v>0.28602087967457412</v>
      </c>
      <c r="X3102" s="79">
        <f t="shared" si="900"/>
        <v>0.28436900159137268</v>
      </c>
      <c r="Y3102" s="79">
        <f>SQRT(Y3096*Y3096+Y3097*Y3097)/Y3002/1.73</f>
        <v>0.28602087967457412</v>
      </c>
      <c r="Z3102" s="179">
        <f t="shared" si="900"/>
        <v>0.28356418366234054</v>
      </c>
      <c r="AA3102" s="179">
        <f t="shared" si="900"/>
        <v>0.2841338427681443</v>
      </c>
      <c r="AB3102" s="394">
        <f t="shared" si="900"/>
        <v>0.2661743515908066</v>
      </c>
      <c r="AC3102" s="109">
        <f>AVERAGE(E3102:AB3102)</f>
        <v>0.27144475762437986</v>
      </c>
      <c r="AD3102" s="78">
        <f>(AC3098-AC3102)/AC3098</f>
        <v>0.63807365650082681</v>
      </c>
      <c r="AE3102" s="79"/>
      <c r="AF3102" s="80"/>
      <c r="AJ3102" s="14"/>
      <c r="AK3102" s="14"/>
      <c r="AL3102" s="15"/>
      <c r="AM3102" s="14"/>
      <c r="AN3102" s="395"/>
    </row>
    <row r="3103" spans="1:42" x14ac:dyDescent="0.25">
      <c r="A3103" s="3614" t="s">
        <v>437</v>
      </c>
      <c r="B3103" s="3620" t="s">
        <v>438</v>
      </c>
      <c r="C3103" s="125" t="s">
        <v>13</v>
      </c>
      <c r="D3103" s="108" t="s">
        <v>820</v>
      </c>
      <c r="E3103" s="325">
        <v>0</v>
      </c>
      <c r="F3103" s="321">
        <v>0</v>
      </c>
      <c r="G3103" s="321">
        <v>0</v>
      </c>
      <c r="H3103" s="321">
        <v>0</v>
      </c>
      <c r="I3103" s="321">
        <v>0</v>
      </c>
      <c r="J3103" s="321">
        <v>0</v>
      </c>
      <c r="K3103" s="321">
        <v>0</v>
      </c>
      <c r="L3103" s="321">
        <v>0</v>
      </c>
      <c r="M3103" s="321">
        <v>0</v>
      </c>
      <c r="N3103" s="321">
        <v>0</v>
      </c>
      <c r="O3103" s="321">
        <v>0</v>
      </c>
      <c r="P3103" s="321">
        <v>0</v>
      </c>
      <c r="Q3103" s="321">
        <v>0</v>
      </c>
      <c r="R3103" s="321">
        <v>0</v>
      </c>
      <c r="S3103" s="321">
        <v>0</v>
      </c>
      <c r="T3103" s="321">
        <v>0</v>
      </c>
      <c r="U3103" s="321">
        <v>0</v>
      </c>
      <c r="V3103" s="321">
        <v>0</v>
      </c>
      <c r="W3103" s="321">
        <v>0</v>
      </c>
      <c r="X3103" s="321">
        <v>0</v>
      </c>
      <c r="Y3103" s="321">
        <v>0</v>
      </c>
      <c r="Z3103" s="321">
        <v>0</v>
      </c>
      <c r="AA3103" s="321">
        <v>0</v>
      </c>
      <c r="AB3103" s="529">
        <v>0</v>
      </c>
      <c r="AC3103" s="134">
        <f>SUM(E3103:AB3103)</f>
        <v>0</v>
      </c>
      <c r="AD3103" s="70"/>
      <c r="AE3103" s="71">
        <v>100</v>
      </c>
      <c r="AF3103" s="72">
        <v>40</v>
      </c>
      <c r="AJ3103" s="428"/>
      <c r="AK3103" s="429"/>
      <c r="AL3103" s="428"/>
      <c r="AM3103" s="15"/>
      <c r="AN3103" s="395"/>
    </row>
    <row r="3104" spans="1:42" x14ac:dyDescent="0.25">
      <c r="A3104" s="3615"/>
      <c r="B3104" s="3621"/>
      <c r="C3104" s="123" t="s">
        <v>14</v>
      </c>
      <c r="D3104" s="108" t="s">
        <v>820</v>
      </c>
      <c r="E3104" s="307">
        <v>0</v>
      </c>
      <c r="F3104" s="308">
        <v>0</v>
      </c>
      <c r="G3104" s="308">
        <v>0</v>
      </c>
      <c r="H3104" s="308">
        <v>0</v>
      </c>
      <c r="I3104" s="308">
        <v>0</v>
      </c>
      <c r="J3104" s="308">
        <v>0</v>
      </c>
      <c r="K3104" s="308">
        <v>0</v>
      </c>
      <c r="L3104" s="308">
        <v>0</v>
      </c>
      <c r="M3104" s="308">
        <v>0</v>
      </c>
      <c r="N3104" s="308">
        <v>0</v>
      </c>
      <c r="O3104" s="308">
        <v>0</v>
      </c>
      <c r="P3104" s="308">
        <v>0</v>
      </c>
      <c r="Q3104" s="308">
        <v>0</v>
      </c>
      <c r="R3104" s="308">
        <v>0</v>
      </c>
      <c r="S3104" s="308">
        <v>0</v>
      </c>
      <c r="T3104" s="308">
        <v>0</v>
      </c>
      <c r="U3104" s="308">
        <v>0</v>
      </c>
      <c r="V3104" s="308">
        <v>0</v>
      </c>
      <c r="W3104" s="308">
        <v>0</v>
      </c>
      <c r="X3104" s="308">
        <v>0</v>
      </c>
      <c r="Y3104" s="308">
        <v>0</v>
      </c>
      <c r="Z3104" s="308">
        <v>0</v>
      </c>
      <c r="AA3104" s="308">
        <v>0</v>
      </c>
      <c r="AB3104" s="393">
        <v>0</v>
      </c>
      <c r="AC3104" s="107">
        <f>SUM(E3104:AB3104)</f>
        <v>0</v>
      </c>
      <c r="AD3104" s="73"/>
      <c r="AE3104" s="155"/>
      <c r="AF3104" s="74"/>
      <c r="AJ3104" s="15"/>
      <c r="AK3104" s="15"/>
      <c r="AL3104" s="15"/>
      <c r="AM3104" s="15"/>
      <c r="AN3104" s="395"/>
    </row>
    <row r="3105" spans="1:42" x14ac:dyDescent="0.25">
      <c r="A3105" s="3615"/>
      <c r="B3105" s="3621"/>
      <c r="C3105" s="123" t="s">
        <v>15</v>
      </c>
      <c r="D3105" s="108" t="s">
        <v>54</v>
      </c>
      <c r="E3105" s="1449">
        <v>0</v>
      </c>
      <c r="F3105" s="1444">
        <v>0</v>
      </c>
      <c r="G3105" s="1444">
        <v>0</v>
      </c>
      <c r="H3105" s="327">
        <v>0</v>
      </c>
      <c r="I3105" s="327">
        <v>0</v>
      </c>
      <c r="J3105" s="327">
        <v>0</v>
      </c>
      <c r="K3105" s="327">
        <v>0</v>
      </c>
      <c r="L3105" s="327">
        <v>0</v>
      </c>
      <c r="M3105" s="327">
        <v>0</v>
      </c>
      <c r="N3105" s="327">
        <v>0</v>
      </c>
      <c r="O3105" s="327">
        <v>0</v>
      </c>
      <c r="P3105" s="327">
        <v>0</v>
      </c>
      <c r="Q3105" s="327">
        <v>0</v>
      </c>
      <c r="R3105" s="327">
        <v>0</v>
      </c>
      <c r="S3105" s="327">
        <v>0</v>
      </c>
      <c r="T3105" s="327">
        <v>0</v>
      </c>
      <c r="U3105" s="327">
        <v>0</v>
      </c>
      <c r="V3105" s="327">
        <v>0</v>
      </c>
      <c r="W3105" s="327">
        <v>0</v>
      </c>
      <c r="X3105" s="327">
        <v>0</v>
      </c>
      <c r="Y3105" s="327">
        <v>0</v>
      </c>
      <c r="Z3105" s="1444">
        <v>0</v>
      </c>
      <c r="AA3105" s="1444">
        <v>0</v>
      </c>
      <c r="AB3105" s="1472">
        <v>0</v>
      </c>
      <c r="AC3105" s="107">
        <f>AVERAGE(E3105:AB3105)</f>
        <v>0</v>
      </c>
      <c r="AD3105" s="76"/>
      <c r="AE3105" s="76"/>
      <c r="AF3105" s="77"/>
      <c r="AJ3105" s="15"/>
      <c r="AK3105" s="15"/>
      <c r="AL3105" s="15"/>
      <c r="AM3105" s="15"/>
      <c r="AN3105" s="395"/>
    </row>
    <row r="3106" spans="1:42" ht="16.5" thickBot="1" x14ac:dyDescent="0.3">
      <c r="A3106" s="3616"/>
      <c r="B3106" s="3622"/>
      <c r="C3106" s="123" t="s">
        <v>17</v>
      </c>
      <c r="D3106" s="108"/>
      <c r="E3106" s="313" t="e">
        <f t="shared" ref="E3106:AB3106" si="901">E3104/E3103</f>
        <v>#DIV/0!</v>
      </c>
      <c r="F3106" s="314" t="e">
        <f t="shared" si="901"/>
        <v>#DIV/0!</v>
      </c>
      <c r="G3106" s="314" t="e">
        <f t="shared" si="901"/>
        <v>#DIV/0!</v>
      </c>
      <c r="H3106" s="314" t="e">
        <f t="shared" si="901"/>
        <v>#DIV/0!</v>
      </c>
      <c r="I3106" s="314" t="e">
        <f t="shared" si="901"/>
        <v>#DIV/0!</v>
      </c>
      <c r="J3106" s="314" t="e">
        <f t="shared" si="901"/>
        <v>#DIV/0!</v>
      </c>
      <c r="K3106" s="314" t="e">
        <f t="shared" si="901"/>
        <v>#DIV/0!</v>
      </c>
      <c r="L3106" s="314" t="e">
        <f t="shared" si="901"/>
        <v>#DIV/0!</v>
      </c>
      <c r="M3106" s="314" t="e">
        <f t="shared" si="901"/>
        <v>#DIV/0!</v>
      </c>
      <c r="N3106" s="314" t="e">
        <f t="shared" si="901"/>
        <v>#DIV/0!</v>
      </c>
      <c r="O3106" s="314" t="e">
        <f t="shared" si="901"/>
        <v>#DIV/0!</v>
      </c>
      <c r="P3106" s="314" t="e">
        <f t="shared" si="901"/>
        <v>#DIV/0!</v>
      </c>
      <c r="Q3106" s="314" t="e">
        <f t="shared" si="901"/>
        <v>#DIV/0!</v>
      </c>
      <c r="R3106" s="314" t="e">
        <f t="shared" si="901"/>
        <v>#DIV/0!</v>
      </c>
      <c r="S3106" s="314" t="e">
        <f t="shared" si="901"/>
        <v>#DIV/0!</v>
      </c>
      <c r="T3106" s="314" t="e">
        <f t="shared" si="901"/>
        <v>#DIV/0!</v>
      </c>
      <c r="U3106" s="314" t="e">
        <f t="shared" si="901"/>
        <v>#DIV/0!</v>
      </c>
      <c r="V3106" s="314" t="e">
        <f t="shared" si="901"/>
        <v>#DIV/0!</v>
      </c>
      <c r="W3106" s="314" t="e">
        <f t="shared" si="901"/>
        <v>#DIV/0!</v>
      </c>
      <c r="X3106" s="314" t="e">
        <f t="shared" si="901"/>
        <v>#DIV/0!</v>
      </c>
      <c r="Y3106" s="314" t="e">
        <f>Y3104/Y3103</f>
        <v>#DIV/0!</v>
      </c>
      <c r="Z3106" s="314" t="e">
        <f t="shared" si="901"/>
        <v>#DIV/0!</v>
      </c>
      <c r="AA3106" s="314" t="e">
        <f t="shared" si="901"/>
        <v>#DIV/0!</v>
      </c>
      <c r="AB3106" s="336" t="e">
        <f t="shared" si="901"/>
        <v>#DIV/0!</v>
      </c>
      <c r="AC3106" s="431" t="e">
        <f>MAX(E3106:AB3106)</f>
        <v>#DIV/0!</v>
      </c>
      <c r="AD3106" s="73"/>
      <c r="AE3106" s="155"/>
      <c r="AF3106" s="74"/>
      <c r="AJ3106" s="15"/>
      <c r="AK3106" s="15"/>
      <c r="AL3106" s="15"/>
      <c r="AM3106" s="15"/>
      <c r="AN3106" s="395"/>
    </row>
    <row r="3107" spans="1:42" hidden="1" x14ac:dyDescent="0.25">
      <c r="A3107" s="2024"/>
      <c r="B3107" s="2027"/>
      <c r="C3107" s="124" t="s">
        <v>116</v>
      </c>
      <c r="D3107" s="108"/>
      <c r="E3107" s="310"/>
      <c r="F3107" s="311"/>
      <c r="G3107" s="311"/>
      <c r="H3107" s="155"/>
      <c r="I3107" s="155"/>
      <c r="J3107" s="155"/>
      <c r="K3107" s="155"/>
      <c r="L3107" s="155"/>
      <c r="M3107" s="155"/>
      <c r="N3107" s="155"/>
      <c r="O3107" s="155"/>
      <c r="P3107" s="155"/>
      <c r="Q3107" s="155"/>
      <c r="R3107" s="155"/>
      <c r="S3107" s="155"/>
      <c r="T3107" s="155"/>
      <c r="U3107" s="155"/>
      <c r="V3107" s="155"/>
      <c r="W3107" s="155"/>
      <c r="X3107" s="155"/>
      <c r="Y3107" s="155"/>
      <c r="Z3107" s="311"/>
      <c r="AA3107" s="311"/>
      <c r="AB3107" s="864"/>
      <c r="AC3107" s="108"/>
      <c r="AD3107" s="73"/>
      <c r="AE3107" s="155"/>
      <c r="AF3107" s="74"/>
      <c r="AJ3107" s="15"/>
      <c r="AK3107" s="15"/>
      <c r="AL3107" s="15"/>
      <c r="AM3107" s="15"/>
      <c r="AN3107" s="395"/>
    </row>
    <row r="3108" spans="1:42" s="181" customFormat="1" hidden="1" x14ac:dyDescent="0.25">
      <c r="A3108" s="2024"/>
      <c r="B3108" s="2027"/>
      <c r="C3108" s="124" t="s">
        <v>117</v>
      </c>
      <c r="D3108" s="108"/>
      <c r="E3108" s="310"/>
      <c r="F3108" s="311"/>
      <c r="G3108" s="311"/>
      <c r="H3108" s="155"/>
      <c r="I3108" s="155"/>
      <c r="J3108" s="155"/>
      <c r="K3108" s="155"/>
      <c r="L3108" s="155"/>
      <c r="M3108" s="155"/>
      <c r="N3108" s="155"/>
      <c r="O3108" s="155"/>
      <c r="P3108" s="155"/>
      <c r="Q3108" s="155"/>
      <c r="R3108" s="155"/>
      <c r="S3108" s="155"/>
      <c r="T3108" s="155"/>
      <c r="U3108" s="155"/>
      <c r="V3108" s="155"/>
      <c r="W3108" s="155"/>
      <c r="X3108" s="155"/>
      <c r="Y3108" s="155"/>
      <c r="Z3108" s="311"/>
      <c r="AA3108" s="311"/>
      <c r="AB3108" s="864"/>
      <c r="AC3108" s="108"/>
      <c r="AD3108" s="73"/>
      <c r="AE3108" s="155"/>
      <c r="AF3108" s="74"/>
      <c r="AH3108" s="778"/>
      <c r="AI3108" s="779"/>
      <c r="AJ3108" s="779"/>
      <c r="AK3108" s="779"/>
      <c r="AL3108" s="780"/>
      <c r="AM3108" s="780"/>
      <c r="AN3108" s="189"/>
      <c r="AO3108" s="189"/>
      <c r="AP3108" s="189"/>
    </row>
    <row r="3109" spans="1:42" ht="16.5" hidden="1" thickBot="1" x14ac:dyDescent="0.3">
      <c r="A3109" s="3393" t="s">
        <v>42</v>
      </c>
      <c r="B3109" s="3394"/>
      <c r="C3109" s="3395"/>
      <c r="D3109" s="128"/>
      <c r="E3109" s="530">
        <f>SQRT(E3103*E3103+E3104*E3104)/E3003/1.73</f>
        <v>0</v>
      </c>
      <c r="F3109" s="531">
        <f t="shared" ref="F3109:AB3109" si="902">SQRT(F3103*F3103+F3104*F3104)/F3003/1.73</f>
        <v>0</v>
      </c>
      <c r="G3109" s="531">
        <f t="shared" si="902"/>
        <v>0</v>
      </c>
      <c r="H3109" s="459">
        <f t="shared" si="902"/>
        <v>0</v>
      </c>
      <c r="I3109" s="459">
        <f t="shared" si="902"/>
        <v>0</v>
      </c>
      <c r="J3109" s="459">
        <f t="shared" si="902"/>
        <v>0</v>
      </c>
      <c r="K3109" s="459">
        <f t="shared" si="902"/>
        <v>0</v>
      </c>
      <c r="L3109" s="459">
        <f t="shared" si="902"/>
        <v>0</v>
      </c>
      <c r="M3109" s="459">
        <f t="shared" si="902"/>
        <v>0</v>
      </c>
      <c r="N3109" s="459">
        <f t="shared" si="902"/>
        <v>0</v>
      </c>
      <c r="O3109" s="459">
        <f t="shared" si="902"/>
        <v>0</v>
      </c>
      <c r="P3109" s="459">
        <f t="shared" si="902"/>
        <v>0</v>
      </c>
      <c r="Q3109" s="459">
        <f t="shared" si="902"/>
        <v>0</v>
      </c>
      <c r="R3109" s="459">
        <f t="shared" si="902"/>
        <v>0</v>
      </c>
      <c r="S3109" s="459">
        <f t="shared" si="902"/>
        <v>0</v>
      </c>
      <c r="T3109" s="459">
        <f t="shared" si="902"/>
        <v>0</v>
      </c>
      <c r="U3109" s="459">
        <f t="shared" si="902"/>
        <v>0</v>
      </c>
      <c r="V3109" s="459">
        <f t="shared" si="902"/>
        <v>0</v>
      </c>
      <c r="W3109" s="459">
        <f t="shared" si="902"/>
        <v>0</v>
      </c>
      <c r="X3109" s="459">
        <f t="shared" si="902"/>
        <v>0</v>
      </c>
      <c r="Y3109" s="459">
        <f>SQRT(Y3103*Y3103+Y3104*Y3104)/Y3003/1.73</f>
        <v>0</v>
      </c>
      <c r="Z3109" s="531">
        <f t="shared" si="902"/>
        <v>0</v>
      </c>
      <c r="AA3109" s="531">
        <f t="shared" si="902"/>
        <v>0</v>
      </c>
      <c r="AB3109" s="532">
        <f t="shared" si="902"/>
        <v>0</v>
      </c>
      <c r="AC3109" s="109">
        <f>AVERAGE(E3109:AB3109)</f>
        <v>0</v>
      </c>
      <c r="AD3109" s="78" t="e">
        <f>(AC3105-AC3109)/AC3105</f>
        <v>#DIV/0!</v>
      </c>
      <c r="AE3109" s="79"/>
      <c r="AF3109" s="80"/>
      <c r="AJ3109" s="14"/>
      <c r="AK3109" s="14"/>
      <c r="AL3109" s="15"/>
      <c r="AM3109" s="14"/>
      <c r="AN3109" s="395"/>
    </row>
    <row r="3110" spans="1:42" x14ac:dyDescent="0.25">
      <c r="A3110" s="3614" t="s">
        <v>439</v>
      </c>
      <c r="B3110" s="3620" t="s">
        <v>440</v>
      </c>
      <c r="C3110" s="121" t="s">
        <v>13</v>
      </c>
      <c r="D3110" s="113" t="s">
        <v>820</v>
      </c>
      <c r="E3110" s="306">
        <v>318.39999999999998</v>
      </c>
      <c r="F3110" s="71">
        <v>317.60000000000002</v>
      </c>
      <c r="G3110" s="71">
        <v>319.2</v>
      </c>
      <c r="H3110" s="71">
        <v>324.8</v>
      </c>
      <c r="I3110" s="71">
        <v>295.2</v>
      </c>
      <c r="J3110" s="71">
        <v>268</v>
      </c>
      <c r="K3110" s="71">
        <v>316</v>
      </c>
      <c r="L3110" s="71">
        <v>319.2</v>
      </c>
      <c r="M3110" s="71">
        <v>316</v>
      </c>
      <c r="N3110" s="71">
        <v>316.8</v>
      </c>
      <c r="O3110" s="71">
        <v>312.8</v>
      </c>
      <c r="P3110" s="71">
        <v>310.39999999999998</v>
      </c>
      <c r="Q3110" s="71">
        <v>310.39999999999998</v>
      </c>
      <c r="R3110" s="71">
        <v>307.2</v>
      </c>
      <c r="S3110" s="71">
        <v>307.2</v>
      </c>
      <c r="T3110" s="71">
        <v>308</v>
      </c>
      <c r="U3110" s="71">
        <v>306.39999999999998</v>
      </c>
      <c r="V3110" s="71">
        <v>309.60000000000002</v>
      </c>
      <c r="W3110" s="71">
        <v>313.60000000000002</v>
      </c>
      <c r="X3110" s="71">
        <v>316</v>
      </c>
      <c r="Y3110" s="71">
        <v>320</v>
      </c>
      <c r="Z3110" s="71">
        <v>316</v>
      </c>
      <c r="AA3110" s="71">
        <v>315.2</v>
      </c>
      <c r="AB3110" s="392">
        <v>315.2</v>
      </c>
      <c r="AC3110" s="106">
        <f>SUM(E3110:AB3110)</f>
        <v>7479.2</v>
      </c>
      <c r="AD3110" s="70"/>
      <c r="AE3110" s="71">
        <v>100</v>
      </c>
      <c r="AF3110" s="72">
        <v>80</v>
      </c>
      <c r="AJ3110" s="428"/>
      <c r="AK3110" s="429"/>
      <c r="AL3110" s="428"/>
      <c r="AM3110" s="15"/>
      <c r="AN3110" s="395"/>
    </row>
    <row r="3111" spans="1:42" x14ac:dyDescent="0.25">
      <c r="A3111" s="3615"/>
      <c r="B3111" s="3621"/>
      <c r="C3111" s="123" t="s">
        <v>14</v>
      </c>
      <c r="D3111" s="108" t="s">
        <v>820</v>
      </c>
      <c r="E3111" s="307">
        <v>1.6</v>
      </c>
      <c r="F3111" s="308">
        <v>2.4</v>
      </c>
      <c r="G3111" s="308">
        <v>2.4</v>
      </c>
      <c r="H3111" s="308">
        <v>2.4</v>
      </c>
      <c r="I3111" s="308">
        <v>2.4</v>
      </c>
      <c r="J3111" s="308">
        <v>1.6</v>
      </c>
      <c r="K3111" s="308">
        <v>1.6</v>
      </c>
      <c r="L3111" s="308">
        <v>0.8</v>
      </c>
      <c r="M3111" s="308">
        <v>0</v>
      </c>
      <c r="N3111" s="308">
        <v>1.6</v>
      </c>
      <c r="O3111" s="308">
        <v>2.4</v>
      </c>
      <c r="P3111" s="308">
        <v>3.2</v>
      </c>
      <c r="Q3111" s="308">
        <v>2.4</v>
      </c>
      <c r="R3111" s="308">
        <v>2.4</v>
      </c>
      <c r="S3111" s="308">
        <v>2.4</v>
      </c>
      <c r="T3111" s="308">
        <v>2.4</v>
      </c>
      <c r="U3111" s="308">
        <v>3.2</v>
      </c>
      <c r="V3111" s="308">
        <v>3.2</v>
      </c>
      <c r="W3111" s="308">
        <v>2.4</v>
      </c>
      <c r="X3111" s="308">
        <v>3.2</v>
      </c>
      <c r="Y3111" s="308">
        <v>3.2</v>
      </c>
      <c r="Z3111" s="308">
        <v>3.2</v>
      </c>
      <c r="AA3111" s="308">
        <v>4</v>
      </c>
      <c r="AB3111" s="393">
        <v>1.6</v>
      </c>
      <c r="AC3111" s="107">
        <f>SUM(E3111:AB3111)</f>
        <v>56.000000000000007</v>
      </c>
      <c r="AD3111" s="73"/>
      <c r="AE3111" s="155"/>
      <c r="AF3111" s="74"/>
      <c r="AJ3111" s="15"/>
      <c r="AK3111" s="15"/>
      <c r="AL3111" s="15"/>
      <c r="AM3111" s="15"/>
      <c r="AN3111" s="395"/>
    </row>
    <row r="3112" spans="1:42" x14ac:dyDescent="0.25">
      <c r="A3112" s="3615"/>
      <c r="B3112" s="3621"/>
      <c r="C3112" s="123" t="s">
        <v>15</v>
      </c>
      <c r="D3112" s="108" t="s">
        <v>54</v>
      </c>
      <c r="E3112" s="1449">
        <v>17</v>
      </c>
      <c r="F3112" s="1444">
        <v>18</v>
      </c>
      <c r="G3112" s="1444">
        <v>17</v>
      </c>
      <c r="H3112" s="327">
        <v>17</v>
      </c>
      <c r="I3112" s="327">
        <v>14</v>
      </c>
      <c r="J3112" s="327">
        <v>17</v>
      </c>
      <c r="K3112" s="327">
        <v>17</v>
      </c>
      <c r="L3112" s="327">
        <v>17</v>
      </c>
      <c r="M3112" s="327">
        <v>18</v>
      </c>
      <c r="N3112" s="327">
        <v>17</v>
      </c>
      <c r="O3112" s="327">
        <v>17</v>
      </c>
      <c r="P3112" s="327">
        <v>17</v>
      </c>
      <c r="Q3112" s="327">
        <v>17</v>
      </c>
      <c r="R3112" s="327">
        <v>17</v>
      </c>
      <c r="S3112" s="327">
        <v>17</v>
      </c>
      <c r="T3112" s="327">
        <v>17</v>
      </c>
      <c r="U3112" s="327">
        <v>16</v>
      </c>
      <c r="V3112" s="327">
        <v>17</v>
      </c>
      <c r="W3112" s="327">
        <v>17</v>
      </c>
      <c r="X3112" s="327">
        <v>17</v>
      </c>
      <c r="Y3112" s="327">
        <v>18</v>
      </c>
      <c r="Z3112" s="1444">
        <v>17</v>
      </c>
      <c r="AA3112" s="1444">
        <v>17</v>
      </c>
      <c r="AB3112" s="1472">
        <v>16</v>
      </c>
      <c r="AC3112" s="107">
        <f>AVERAGE(E3112:AB3112)</f>
        <v>16.916666666666668</v>
      </c>
      <c r="AD3112" s="76"/>
      <c r="AE3112" s="76"/>
      <c r="AF3112" s="77"/>
      <c r="AJ3112" s="15"/>
      <c r="AK3112" s="15"/>
      <c r="AL3112" s="15"/>
      <c r="AM3112" s="15"/>
      <c r="AN3112" s="395"/>
    </row>
    <row r="3113" spans="1:42" ht="16.5" thickBot="1" x14ac:dyDescent="0.3">
      <c r="A3113" s="3626"/>
      <c r="B3113" s="3628"/>
      <c r="C3113" s="126" t="s">
        <v>17</v>
      </c>
      <c r="D3113" s="114"/>
      <c r="E3113" s="317">
        <f t="shared" ref="E3113:AB3113" si="903">E3111/E3110</f>
        <v>5.0251256281407045E-3</v>
      </c>
      <c r="F3113" s="318">
        <f t="shared" si="903"/>
        <v>7.5566750629722911E-3</v>
      </c>
      <c r="G3113" s="318">
        <f t="shared" si="903"/>
        <v>7.5187969924812026E-3</v>
      </c>
      <c r="H3113" s="318">
        <f t="shared" si="903"/>
        <v>7.3891625615763543E-3</v>
      </c>
      <c r="I3113" s="318">
        <f t="shared" si="903"/>
        <v>8.130081300813009E-3</v>
      </c>
      <c r="J3113" s="318">
        <f t="shared" si="903"/>
        <v>5.9701492537313433E-3</v>
      </c>
      <c r="K3113" s="318">
        <f t="shared" si="903"/>
        <v>5.0632911392405064E-3</v>
      </c>
      <c r="L3113" s="318">
        <f t="shared" si="903"/>
        <v>2.5062656641604013E-3</v>
      </c>
      <c r="M3113" s="318">
        <f t="shared" si="903"/>
        <v>0</v>
      </c>
      <c r="N3113" s="318">
        <f t="shared" si="903"/>
        <v>5.0505050505050509E-3</v>
      </c>
      <c r="O3113" s="318">
        <f t="shared" si="903"/>
        <v>7.6726342710997436E-3</v>
      </c>
      <c r="P3113" s="318">
        <f t="shared" si="903"/>
        <v>1.0309278350515465E-2</v>
      </c>
      <c r="Q3113" s="318">
        <f t="shared" si="903"/>
        <v>7.7319587628865982E-3</v>
      </c>
      <c r="R3113" s="318">
        <f t="shared" si="903"/>
        <v>7.8125E-3</v>
      </c>
      <c r="S3113" s="318">
        <f t="shared" si="903"/>
        <v>7.8125E-3</v>
      </c>
      <c r="T3113" s="318">
        <f t="shared" si="903"/>
        <v>7.7922077922077922E-3</v>
      </c>
      <c r="U3113" s="318">
        <f t="shared" si="903"/>
        <v>1.0443864229765015E-2</v>
      </c>
      <c r="V3113" s="318">
        <f t="shared" si="903"/>
        <v>1.0335917312661499E-2</v>
      </c>
      <c r="W3113" s="318">
        <f t="shared" si="903"/>
        <v>7.6530612244897949E-3</v>
      </c>
      <c r="X3113" s="318">
        <f t="shared" si="903"/>
        <v>1.0126582278481013E-2</v>
      </c>
      <c r="Y3113" s="318">
        <f>Y3111/Y3110</f>
        <v>0.01</v>
      </c>
      <c r="Z3113" s="318">
        <f t="shared" si="903"/>
        <v>1.0126582278481013E-2</v>
      </c>
      <c r="AA3113" s="318">
        <f t="shared" si="903"/>
        <v>1.2690355329949238E-2</v>
      </c>
      <c r="AB3113" s="803">
        <f t="shared" si="903"/>
        <v>5.0761421319796959E-3</v>
      </c>
      <c r="AC3113" s="452">
        <f>MAX(E3113:AB3113)</f>
        <v>1.2690355329949238E-2</v>
      </c>
      <c r="AD3113" s="73"/>
      <c r="AE3113" s="155"/>
      <c r="AF3113" s="74"/>
      <c r="AJ3113" s="15"/>
      <c r="AK3113" s="15"/>
      <c r="AL3113" s="15"/>
      <c r="AM3113" s="15"/>
      <c r="AN3113" s="395"/>
    </row>
    <row r="3114" spans="1:42" hidden="1" x14ac:dyDescent="0.25">
      <c r="A3114" s="2017"/>
      <c r="B3114" s="2020"/>
      <c r="C3114" s="356" t="s">
        <v>116</v>
      </c>
      <c r="D3114" s="2161"/>
      <c r="E3114" s="357"/>
      <c r="F3114" s="91"/>
      <c r="G3114" s="91"/>
      <c r="H3114" s="91"/>
      <c r="I3114" s="91"/>
      <c r="J3114" s="91"/>
      <c r="K3114" s="91"/>
      <c r="L3114" s="91"/>
      <c r="M3114" s="91"/>
      <c r="N3114" s="91"/>
      <c r="O3114" s="91"/>
      <c r="P3114" s="91"/>
      <c r="Q3114" s="91"/>
      <c r="R3114" s="91"/>
      <c r="S3114" s="91"/>
      <c r="T3114" s="91"/>
      <c r="U3114" s="91"/>
      <c r="V3114" s="91"/>
      <c r="W3114" s="91"/>
      <c r="X3114" s="91"/>
      <c r="Y3114" s="91"/>
      <c r="Z3114" s="91"/>
      <c r="AA3114" s="91"/>
      <c r="AB3114" s="381"/>
      <c r="AC3114" s="122"/>
      <c r="AD3114" s="73"/>
      <c r="AE3114" s="155"/>
      <c r="AF3114" s="74"/>
      <c r="AJ3114" s="15"/>
      <c r="AK3114" s="15"/>
      <c r="AL3114" s="15"/>
      <c r="AM3114" s="15"/>
      <c r="AN3114" s="395"/>
    </row>
    <row r="3115" spans="1:42" s="181" customFormat="1" hidden="1" x14ac:dyDescent="0.25">
      <c r="A3115" s="2024"/>
      <c r="B3115" s="2027"/>
      <c r="C3115" s="124" t="s">
        <v>117</v>
      </c>
      <c r="D3115" s="346"/>
      <c r="E3115" s="73"/>
      <c r="F3115" s="155"/>
      <c r="G3115" s="155"/>
      <c r="H3115" s="155"/>
      <c r="I3115" s="155"/>
      <c r="J3115" s="155"/>
      <c r="K3115" s="155"/>
      <c r="L3115" s="155"/>
      <c r="M3115" s="155"/>
      <c r="N3115" s="155"/>
      <c r="O3115" s="155"/>
      <c r="P3115" s="155"/>
      <c r="Q3115" s="155"/>
      <c r="R3115" s="155"/>
      <c r="S3115" s="155"/>
      <c r="T3115" s="155"/>
      <c r="U3115" s="155"/>
      <c r="V3115" s="155"/>
      <c r="W3115" s="155"/>
      <c r="X3115" s="155"/>
      <c r="Y3115" s="155"/>
      <c r="Z3115" s="155"/>
      <c r="AA3115" s="155"/>
      <c r="AB3115" s="316"/>
      <c r="AC3115" s="108"/>
      <c r="AD3115" s="73"/>
      <c r="AE3115" s="155"/>
      <c r="AF3115" s="74"/>
      <c r="AH3115" s="778"/>
      <c r="AI3115" s="779"/>
      <c r="AJ3115" s="779"/>
      <c r="AK3115" s="779"/>
      <c r="AL3115" s="780"/>
      <c r="AM3115" s="780"/>
      <c r="AN3115" s="189"/>
      <c r="AO3115" s="189"/>
      <c r="AP3115" s="189"/>
    </row>
    <row r="3116" spans="1:42" ht="16.5" hidden="1" thickBot="1" x14ac:dyDescent="0.3">
      <c r="A3116" s="3393" t="s">
        <v>42</v>
      </c>
      <c r="B3116" s="3394"/>
      <c r="C3116" s="3395"/>
      <c r="D3116" s="345"/>
      <c r="E3116" s="456">
        <f>SQRT(E3110*E3110+E3111*E3111)/E3002/1.73</f>
        <v>17.528434906420262</v>
      </c>
      <c r="F3116" s="179">
        <f t="shared" ref="F3116:AB3116" si="904">SQRT(F3110*F3110+F3111*F3111)/F3002/1.73</f>
        <v>17.418316563415225</v>
      </c>
      <c r="G3116" s="179">
        <f t="shared" si="904"/>
        <v>17.52268621054505</v>
      </c>
      <c r="H3116" s="79">
        <f t="shared" si="904"/>
        <v>17.79628342185811</v>
      </c>
      <c r="I3116" s="79">
        <f t="shared" si="904"/>
        <v>16.174547622735176</v>
      </c>
      <c r="J3116" s="79">
        <f t="shared" si="904"/>
        <v>14.711876119254391</v>
      </c>
      <c r="K3116" s="79">
        <f t="shared" si="904"/>
        <v>17.396314374178381</v>
      </c>
      <c r="L3116" s="79">
        <f t="shared" si="904"/>
        <v>17.75834937465946</v>
      </c>
      <c r="M3116" s="79">
        <f t="shared" si="904"/>
        <v>17.785682525566919</v>
      </c>
      <c r="N3116" s="79">
        <f t="shared" si="904"/>
        <v>17.523801221244877</v>
      </c>
      <c r="O3116" s="79">
        <f t="shared" si="904"/>
        <v>17.352645924668241</v>
      </c>
      <c r="P3116" s="79">
        <f t="shared" si="904"/>
        <v>17.170478436104272</v>
      </c>
      <c r="Q3116" s="79">
        <f t="shared" si="904"/>
        <v>17.13728065388295</v>
      </c>
      <c r="R3116" s="79">
        <f t="shared" si="904"/>
        <v>17.025663789810032</v>
      </c>
      <c r="S3116" s="79">
        <f t="shared" si="904"/>
        <v>16.993078787341496</v>
      </c>
      <c r="T3116" s="79">
        <f t="shared" si="904"/>
        <v>17.00478385850106</v>
      </c>
      <c r="U3116" s="79">
        <f t="shared" si="904"/>
        <v>16.88460299250757</v>
      </c>
      <c r="V3116" s="79">
        <f t="shared" si="904"/>
        <v>17.028458282287971</v>
      </c>
      <c r="W3116" s="79">
        <f t="shared" si="904"/>
        <v>17.198954905562235</v>
      </c>
      <c r="X3116" s="79">
        <f t="shared" si="904"/>
        <v>17.281771515866364</v>
      </c>
      <c r="Y3116" s="79">
        <f>SQRT(Y3110*Y3110+Y3111*Y3111)/Y3002/1.73</f>
        <v>17.550317513245442</v>
      </c>
      <c r="Z3116" s="179">
        <f t="shared" si="904"/>
        <v>17.232860841764857</v>
      </c>
      <c r="AA3116" s="179">
        <f t="shared" si="904"/>
        <v>17.173534602478977</v>
      </c>
      <c r="AB3116" s="394">
        <f t="shared" si="904"/>
        <v>17.41863089156303</v>
      </c>
      <c r="AC3116" s="109">
        <f>AVERAGE(E3116:AB3116)</f>
        <v>17.169556472310934</v>
      </c>
      <c r="AD3116" s="78">
        <f>(AC3112-AC3116)/AC3112</f>
        <v>-1.4949151072567427E-2</v>
      </c>
      <c r="AE3116" s="79"/>
      <c r="AF3116" s="80"/>
      <c r="AJ3116" s="14"/>
      <c r="AK3116" s="14"/>
      <c r="AL3116" s="15"/>
      <c r="AM3116" s="14"/>
      <c r="AN3116" s="395"/>
    </row>
    <row r="3117" spans="1:42" x14ac:dyDescent="0.25">
      <c r="A3117" s="3614" t="s">
        <v>441</v>
      </c>
      <c r="B3117" s="3620" t="s">
        <v>442</v>
      </c>
      <c r="C3117" s="125" t="s">
        <v>13</v>
      </c>
      <c r="D3117" s="108" t="s">
        <v>820</v>
      </c>
      <c r="E3117" s="325">
        <v>452.8</v>
      </c>
      <c r="F3117" s="321">
        <v>426</v>
      </c>
      <c r="G3117" s="321">
        <v>417.6</v>
      </c>
      <c r="H3117" s="321">
        <v>459.2</v>
      </c>
      <c r="I3117" s="321">
        <v>486.4</v>
      </c>
      <c r="J3117" s="321">
        <v>539.6</v>
      </c>
      <c r="K3117" s="321">
        <v>637.20000000000005</v>
      </c>
      <c r="L3117" s="321">
        <v>852</v>
      </c>
      <c r="M3117" s="321">
        <v>1141.2</v>
      </c>
      <c r="N3117" s="321">
        <v>1195.2</v>
      </c>
      <c r="O3117" s="321">
        <v>1294.8</v>
      </c>
      <c r="P3117" s="321">
        <v>1246.4000000000001</v>
      </c>
      <c r="Q3117" s="321">
        <v>1218</v>
      </c>
      <c r="R3117" s="321">
        <v>1143.5999999999999</v>
      </c>
      <c r="S3117" s="321">
        <v>1081.2</v>
      </c>
      <c r="T3117" s="321">
        <v>965.2</v>
      </c>
      <c r="U3117" s="321">
        <v>879.2</v>
      </c>
      <c r="V3117" s="321">
        <v>818.8</v>
      </c>
      <c r="W3117" s="321">
        <v>800.4</v>
      </c>
      <c r="X3117" s="321">
        <v>776.4</v>
      </c>
      <c r="Y3117" s="321">
        <v>756.4</v>
      </c>
      <c r="Z3117" s="321">
        <v>652.79999999999995</v>
      </c>
      <c r="AA3117" s="321">
        <v>572.4</v>
      </c>
      <c r="AB3117" s="529">
        <v>509.6</v>
      </c>
      <c r="AC3117" s="134">
        <f>SUM(E3117:AB3117)</f>
        <v>19322.400000000001</v>
      </c>
      <c r="AD3117" s="70"/>
      <c r="AE3117" s="71">
        <v>100</v>
      </c>
      <c r="AF3117" s="72">
        <v>40</v>
      </c>
      <c r="AJ3117" s="428"/>
      <c r="AK3117" s="429"/>
      <c r="AL3117" s="428"/>
      <c r="AM3117" s="15"/>
      <c r="AN3117" s="395"/>
    </row>
    <row r="3118" spans="1:42" x14ac:dyDescent="0.25">
      <c r="A3118" s="3615"/>
      <c r="B3118" s="3621"/>
      <c r="C3118" s="123" t="s">
        <v>14</v>
      </c>
      <c r="D3118" s="108" t="s">
        <v>820</v>
      </c>
      <c r="E3118" s="307">
        <v>151.19999999999999</v>
      </c>
      <c r="F3118" s="308">
        <v>147.19999999999999</v>
      </c>
      <c r="G3118" s="308">
        <v>146.80000000000001</v>
      </c>
      <c r="H3118" s="308">
        <v>149.6</v>
      </c>
      <c r="I3118" s="308">
        <v>148.4</v>
      </c>
      <c r="J3118" s="308">
        <v>154.4</v>
      </c>
      <c r="K3118" s="308">
        <v>188</v>
      </c>
      <c r="L3118" s="308">
        <v>257.60000000000002</v>
      </c>
      <c r="M3118" s="308">
        <v>285.2</v>
      </c>
      <c r="N3118" s="308">
        <v>303.2</v>
      </c>
      <c r="O3118" s="308">
        <v>359.2</v>
      </c>
      <c r="P3118" s="308">
        <v>348</v>
      </c>
      <c r="Q3118" s="308">
        <v>348</v>
      </c>
      <c r="R3118" s="308">
        <v>349.2</v>
      </c>
      <c r="S3118" s="308">
        <v>335.6</v>
      </c>
      <c r="T3118" s="308">
        <v>291.2</v>
      </c>
      <c r="U3118" s="308">
        <v>266.39999999999998</v>
      </c>
      <c r="V3118" s="308">
        <v>264.39999999999998</v>
      </c>
      <c r="W3118" s="308">
        <v>265.60000000000002</v>
      </c>
      <c r="X3118" s="308">
        <v>254.4</v>
      </c>
      <c r="Y3118" s="308">
        <v>237.2</v>
      </c>
      <c r="Z3118" s="308">
        <v>210</v>
      </c>
      <c r="AA3118" s="308">
        <v>200.4</v>
      </c>
      <c r="AB3118" s="393">
        <v>162.80000000000001</v>
      </c>
      <c r="AC3118" s="107">
        <f>SUM(E3118:AB3118)</f>
        <v>5823.9999999999982</v>
      </c>
      <c r="AD3118" s="73"/>
      <c r="AE3118" s="155"/>
      <c r="AF3118" s="74"/>
      <c r="AJ3118" s="15"/>
      <c r="AK3118" s="15"/>
      <c r="AL3118" s="15"/>
      <c r="AM3118" s="15"/>
      <c r="AN3118" s="395"/>
    </row>
    <row r="3119" spans="1:42" x14ac:dyDescent="0.25">
      <c r="A3119" s="3615"/>
      <c r="B3119" s="3621"/>
      <c r="C3119" s="123" t="s">
        <v>15</v>
      </c>
      <c r="D3119" s="108" t="s">
        <v>54</v>
      </c>
      <c r="E3119" s="1449">
        <v>26</v>
      </c>
      <c r="F3119" s="1444">
        <v>23</v>
      </c>
      <c r="G3119" s="1444">
        <v>27</v>
      </c>
      <c r="H3119" s="327">
        <v>27</v>
      </c>
      <c r="I3119" s="327">
        <v>29</v>
      </c>
      <c r="J3119" s="327">
        <v>33</v>
      </c>
      <c r="K3119" s="327">
        <v>43</v>
      </c>
      <c r="L3119" s="327">
        <v>56</v>
      </c>
      <c r="M3119" s="327">
        <v>74</v>
      </c>
      <c r="N3119" s="327">
        <v>71</v>
      </c>
      <c r="O3119" s="327">
        <v>71</v>
      </c>
      <c r="P3119" s="327">
        <v>69</v>
      </c>
      <c r="Q3119" s="327">
        <v>68</v>
      </c>
      <c r="R3119" s="327">
        <v>66</v>
      </c>
      <c r="S3119" s="327">
        <v>64</v>
      </c>
      <c r="T3119" s="327">
        <v>54</v>
      </c>
      <c r="U3119" s="327">
        <v>51</v>
      </c>
      <c r="V3119" s="327">
        <v>48</v>
      </c>
      <c r="W3119" s="327">
        <v>44</v>
      </c>
      <c r="X3119" s="327">
        <v>45</v>
      </c>
      <c r="Y3119" s="327">
        <v>42</v>
      </c>
      <c r="Z3119" s="1444">
        <v>35</v>
      </c>
      <c r="AA3119" s="1444">
        <v>31</v>
      </c>
      <c r="AB3119" s="1446">
        <v>30</v>
      </c>
      <c r="AC3119" s="107">
        <f>AVERAGE(E3119:AB3119)</f>
        <v>46.958333333333336</v>
      </c>
      <c r="AD3119" s="76"/>
      <c r="AE3119" s="76"/>
      <c r="AF3119" s="77"/>
      <c r="AJ3119" s="15"/>
      <c r="AK3119" s="15"/>
      <c r="AL3119" s="15"/>
      <c r="AM3119" s="15"/>
      <c r="AN3119" s="395"/>
    </row>
    <row r="3120" spans="1:42" ht="18" customHeight="1" thickBot="1" x14ac:dyDescent="0.3">
      <c r="A3120" s="3616"/>
      <c r="B3120" s="3622"/>
      <c r="C3120" s="123" t="s">
        <v>17</v>
      </c>
      <c r="D3120" s="108"/>
      <c r="E3120" s="313">
        <f t="shared" ref="E3120:AB3120" si="905">E3118/E3117</f>
        <v>0.33392226148409893</v>
      </c>
      <c r="F3120" s="314">
        <f t="shared" si="905"/>
        <v>0.34553990610328633</v>
      </c>
      <c r="G3120" s="314">
        <f t="shared" si="905"/>
        <v>0.35153256704980845</v>
      </c>
      <c r="H3120" s="314">
        <f t="shared" si="905"/>
        <v>0.32578397212543553</v>
      </c>
      <c r="I3120" s="314">
        <f t="shared" si="905"/>
        <v>0.30509868421052633</v>
      </c>
      <c r="J3120" s="314">
        <f t="shared" si="905"/>
        <v>0.28613787991104522</v>
      </c>
      <c r="K3120" s="314">
        <f t="shared" si="905"/>
        <v>0.29504080351537976</v>
      </c>
      <c r="L3120" s="314">
        <f t="shared" si="905"/>
        <v>0.30234741784037561</v>
      </c>
      <c r="M3120" s="314">
        <f t="shared" si="905"/>
        <v>0.2499123729407641</v>
      </c>
      <c r="N3120" s="314">
        <f t="shared" si="905"/>
        <v>0.25368139223560909</v>
      </c>
      <c r="O3120" s="314">
        <f t="shared" si="905"/>
        <v>0.27741736175471116</v>
      </c>
      <c r="P3120" s="314">
        <f t="shared" si="905"/>
        <v>0.279204107830552</v>
      </c>
      <c r="Q3120" s="314">
        <f t="shared" si="905"/>
        <v>0.2857142857142857</v>
      </c>
      <c r="R3120" s="314">
        <f t="shared" si="905"/>
        <v>0.30535152151101785</v>
      </c>
      <c r="S3120" s="314">
        <f t="shared" si="905"/>
        <v>0.31039585645578988</v>
      </c>
      <c r="T3120" s="314">
        <f t="shared" si="905"/>
        <v>0.30169912971404889</v>
      </c>
      <c r="U3120" s="314">
        <f t="shared" si="905"/>
        <v>0.30300272975432208</v>
      </c>
      <c r="V3120" s="314">
        <f t="shared" si="905"/>
        <v>0.32291157791890568</v>
      </c>
      <c r="W3120" s="314">
        <f t="shared" si="905"/>
        <v>0.33183408295852079</v>
      </c>
      <c r="X3120" s="314">
        <f t="shared" si="905"/>
        <v>0.32766615146831529</v>
      </c>
      <c r="Y3120" s="314">
        <f>Y3118/Y3117</f>
        <v>0.313590692755156</v>
      </c>
      <c r="Z3120" s="314">
        <f t="shared" si="905"/>
        <v>0.32169117647058826</v>
      </c>
      <c r="AA3120" s="314">
        <f t="shared" si="905"/>
        <v>0.35010482180293501</v>
      </c>
      <c r="AB3120" s="336">
        <f t="shared" si="905"/>
        <v>0.31946624803767659</v>
      </c>
      <c r="AC3120" s="431">
        <f>MAX(E3120:AB3120)</f>
        <v>0.35153256704980845</v>
      </c>
      <c r="AD3120" s="73"/>
      <c r="AE3120" s="155"/>
      <c r="AF3120" s="74"/>
      <c r="AJ3120" s="15"/>
      <c r="AK3120" s="15"/>
      <c r="AL3120" s="15"/>
      <c r="AM3120" s="15"/>
      <c r="AN3120" s="395"/>
    </row>
    <row r="3121" spans="1:42" hidden="1" x14ac:dyDescent="0.25">
      <c r="A3121" s="2024"/>
      <c r="B3121" s="2027"/>
      <c r="C3121" s="124" t="s">
        <v>116</v>
      </c>
      <c r="D3121" s="108"/>
      <c r="E3121" s="310"/>
      <c r="F3121" s="311"/>
      <c r="G3121" s="311"/>
      <c r="H3121" s="155"/>
      <c r="I3121" s="155"/>
      <c r="J3121" s="155"/>
      <c r="K3121" s="155"/>
      <c r="L3121" s="155"/>
      <c r="M3121" s="155"/>
      <c r="N3121" s="155"/>
      <c r="O3121" s="155"/>
      <c r="P3121" s="155"/>
      <c r="Q3121" s="155"/>
      <c r="R3121" s="155"/>
      <c r="S3121" s="155"/>
      <c r="T3121" s="155"/>
      <c r="U3121" s="155"/>
      <c r="V3121" s="155"/>
      <c r="W3121" s="155"/>
      <c r="X3121" s="155"/>
      <c r="Y3121" s="155"/>
      <c r="Z3121" s="311"/>
      <c r="AA3121" s="311"/>
      <c r="AB3121" s="864"/>
      <c r="AC3121" s="108"/>
      <c r="AD3121" s="73"/>
      <c r="AE3121" s="155"/>
      <c r="AF3121" s="74"/>
      <c r="AJ3121" s="15"/>
      <c r="AK3121" s="15"/>
      <c r="AL3121" s="15"/>
      <c r="AM3121" s="15"/>
      <c r="AN3121" s="395"/>
    </row>
    <row r="3122" spans="1:42" s="181" customFormat="1" hidden="1" x14ac:dyDescent="0.25">
      <c r="A3122" s="2024"/>
      <c r="B3122" s="2027"/>
      <c r="C3122" s="124" t="s">
        <v>117</v>
      </c>
      <c r="D3122" s="108"/>
      <c r="E3122" s="310"/>
      <c r="F3122" s="311"/>
      <c r="G3122" s="311"/>
      <c r="H3122" s="155"/>
      <c r="I3122" s="155"/>
      <c r="J3122" s="155"/>
      <c r="K3122" s="155"/>
      <c r="L3122" s="155"/>
      <c r="M3122" s="155"/>
      <c r="N3122" s="155"/>
      <c r="O3122" s="155"/>
      <c r="P3122" s="155"/>
      <c r="Q3122" s="155"/>
      <c r="R3122" s="155"/>
      <c r="S3122" s="155"/>
      <c r="T3122" s="155"/>
      <c r="U3122" s="155"/>
      <c r="V3122" s="155"/>
      <c r="W3122" s="155"/>
      <c r="X3122" s="155"/>
      <c r="Y3122" s="155"/>
      <c r="Z3122" s="311"/>
      <c r="AA3122" s="311"/>
      <c r="AB3122" s="864"/>
      <c r="AC3122" s="108"/>
      <c r="AD3122" s="73"/>
      <c r="AE3122" s="155"/>
      <c r="AF3122" s="74"/>
      <c r="AH3122" s="778"/>
      <c r="AI3122" s="779"/>
      <c r="AJ3122" s="779"/>
      <c r="AK3122" s="779"/>
      <c r="AL3122" s="780"/>
      <c r="AM3122" s="780"/>
      <c r="AN3122" s="189"/>
      <c r="AO3122" s="189"/>
      <c r="AP3122" s="189"/>
    </row>
    <row r="3123" spans="1:42" ht="16.5" hidden="1" thickBot="1" x14ac:dyDescent="0.3">
      <c r="A3123" s="3393" t="s">
        <v>42</v>
      </c>
      <c r="B3123" s="3394"/>
      <c r="C3123" s="3395"/>
      <c r="D3123" s="114"/>
      <c r="E3123" s="178">
        <f>SQRT(E3117*E3117+E3118*E3118)/E3002/1.73</f>
        <v>26.280071709987702</v>
      </c>
      <c r="F3123" s="179">
        <f t="shared" ref="F3123:AB3123" si="906">SQRT(F3117*F3117+F3118*F3118)/F3002/1.73</f>
        <v>24.718101701844148</v>
      </c>
      <c r="G3123" s="179">
        <f t="shared" si="906"/>
        <v>24.298925950304955</v>
      </c>
      <c r="H3123" s="79">
        <f t="shared" si="906"/>
        <v>26.461071262030085</v>
      </c>
      <c r="I3123" s="79">
        <f t="shared" si="906"/>
        <v>27.862623852839381</v>
      </c>
      <c r="J3123" s="79">
        <f t="shared" si="906"/>
        <v>30.809594789704736</v>
      </c>
      <c r="K3123" s="79">
        <f t="shared" si="906"/>
        <v>36.573366704993312</v>
      </c>
      <c r="L3123" s="79">
        <f t="shared" si="906"/>
        <v>49.519094714534845</v>
      </c>
      <c r="M3123" s="79">
        <f t="shared" si="906"/>
        <v>66.206515718761224</v>
      </c>
      <c r="N3123" s="79">
        <f t="shared" si="906"/>
        <v>68.20579729052254</v>
      </c>
      <c r="O3123" s="79">
        <f t="shared" si="906"/>
        <v>74.539887748797085</v>
      </c>
      <c r="P3123" s="79">
        <f t="shared" si="906"/>
        <v>71.580602418960297</v>
      </c>
      <c r="Q3123" s="79">
        <f t="shared" si="906"/>
        <v>69.934970862790479</v>
      </c>
      <c r="R3123" s="79">
        <f t="shared" si="906"/>
        <v>66.267624521733296</v>
      </c>
      <c r="S3123" s="79">
        <f t="shared" si="906"/>
        <v>62.620622422093213</v>
      </c>
      <c r="T3123" s="79">
        <f t="shared" si="906"/>
        <v>55.659763294819619</v>
      </c>
      <c r="U3123" s="79">
        <f t="shared" si="906"/>
        <v>50.62205275457638</v>
      </c>
      <c r="V3123" s="79">
        <f t="shared" si="906"/>
        <v>47.322428399007649</v>
      </c>
      <c r="W3123" s="79">
        <f t="shared" si="906"/>
        <v>46.249189698939631</v>
      </c>
      <c r="X3123" s="79">
        <f t="shared" si="906"/>
        <v>44.679659388014031</v>
      </c>
      <c r="Y3123" s="79">
        <f>SQRT(Y3117*Y3117+Y3118*Y3118)/Y3002/1.73</f>
        <v>43.474343533647072</v>
      </c>
      <c r="Z3123" s="179">
        <f t="shared" si="906"/>
        <v>37.394819070500475</v>
      </c>
      <c r="AA3123" s="179">
        <f t="shared" si="906"/>
        <v>33.04041617099849</v>
      </c>
      <c r="AB3123" s="394">
        <f t="shared" si="906"/>
        <v>29.563373628671865</v>
      </c>
      <c r="AC3123" s="109">
        <f>AVERAGE(E3123:AB3123)</f>
        <v>46.411871567044692</v>
      </c>
      <c r="AD3123" s="78">
        <f>(AC3119-AC3123)/AC3119</f>
        <v>1.1637162724869081E-2</v>
      </c>
      <c r="AE3123" s="79"/>
      <c r="AF3123" s="80"/>
      <c r="AJ3123" s="14"/>
      <c r="AK3123" s="14"/>
      <c r="AL3123" s="15"/>
      <c r="AM3123" s="14"/>
      <c r="AN3123" s="395"/>
    </row>
    <row r="3124" spans="1:42" x14ac:dyDescent="0.25">
      <c r="A3124" s="3467" t="s">
        <v>443</v>
      </c>
      <c r="B3124" s="3441" t="s">
        <v>444</v>
      </c>
      <c r="C3124" s="121" t="s">
        <v>13</v>
      </c>
      <c r="D3124" s="2165" t="s">
        <v>820</v>
      </c>
      <c r="E3124" s="306">
        <v>357.6</v>
      </c>
      <c r="F3124" s="71">
        <v>325.60000000000002</v>
      </c>
      <c r="G3124" s="71">
        <v>284.39999999999998</v>
      </c>
      <c r="H3124" s="71">
        <v>282.8</v>
      </c>
      <c r="I3124" s="71">
        <v>299.60000000000002</v>
      </c>
      <c r="J3124" s="71">
        <v>336.8</v>
      </c>
      <c r="K3124" s="71">
        <v>398.4</v>
      </c>
      <c r="L3124" s="71">
        <v>501.6</v>
      </c>
      <c r="M3124" s="71">
        <v>725.6</v>
      </c>
      <c r="N3124" s="71">
        <v>847.6</v>
      </c>
      <c r="O3124" s="71">
        <v>866</v>
      </c>
      <c r="P3124" s="71">
        <v>780.8</v>
      </c>
      <c r="Q3124" s="71">
        <v>696.4</v>
      </c>
      <c r="R3124" s="71">
        <v>802</v>
      </c>
      <c r="S3124" s="71">
        <v>765.6</v>
      </c>
      <c r="T3124" s="71">
        <v>710.8</v>
      </c>
      <c r="U3124" s="71">
        <v>692.8</v>
      </c>
      <c r="V3124" s="71">
        <v>671.2</v>
      </c>
      <c r="W3124" s="71">
        <v>602.4</v>
      </c>
      <c r="X3124" s="71">
        <v>576</v>
      </c>
      <c r="Y3124" s="71">
        <v>518.4</v>
      </c>
      <c r="Z3124" s="71">
        <v>492</v>
      </c>
      <c r="AA3124" s="71">
        <v>448.8</v>
      </c>
      <c r="AB3124" s="392">
        <v>387.2</v>
      </c>
      <c r="AC3124" s="106">
        <f>SUM(E3124:AB3124)</f>
        <v>13370.399999999998</v>
      </c>
      <c r="AD3124" s="70"/>
      <c r="AE3124" s="71">
        <v>100</v>
      </c>
      <c r="AF3124" s="72">
        <v>40</v>
      </c>
      <c r="AJ3124" s="428"/>
      <c r="AK3124" s="429"/>
      <c r="AL3124" s="428"/>
      <c r="AM3124" s="15"/>
      <c r="AN3124" s="395"/>
    </row>
    <row r="3125" spans="1:42" x14ac:dyDescent="0.25">
      <c r="A3125" s="3468"/>
      <c r="B3125" s="3442"/>
      <c r="C3125" s="123" t="s">
        <v>14</v>
      </c>
      <c r="D3125" s="108" t="s">
        <v>820</v>
      </c>
      <c r="E3125" s="307">
        <v>0</v>
      </c>
      <c r="F3125" s="308">
        <v>0</v>
      </c>
      <c r="G3125" s="308">
        <v>0.4</v>
      </c>
      <c r="H3125" s="308">
        <v>0</v>
      </c>
      <c r="I3125" s="308">
        <v>0</v>
      </c>
      <c r="J3125" s="308">
        <v>0</v>
      </c>
      <c r="K3125" s="308">
        <v>0</v>
      </c>
      <c r="L3125" s="308">
        <v>7.2</v>
      </c>
      <c r="M3125" s="308">
        <v>144</v>
      </c>
      <c r="N3125" s="308">
        <v>199.2</v>
      </c>
      <c r="O3125" s="308">
        <v>203.6</v>
      </c>
      <c r="P3125" s="308">
        <v>142</v>
      </c>
      <c r="Q3125" s="308">
        <v>66.8</v>
      </c>
      <c r="R3125" s="308">
        <v>187.6</v>
      </c>
      <c r="S3125" s="308">
        <v>153.19999999999999</v>
      </c>
      <c r="T3125" s="308">
        <v>118.4</v>
      </c>
      <c r="U3125" s="308">
        <v>75.2</v>
      </c>
      <c r="V3125" s="308">
        <v>84.8</v>
      </c>
      <c r="W3125" s="308">
        <v>42.8</v>
      </c>
      <c r="X3125" s="308">
        <v>32.799999999999997</v>
      </c>
      <c r="Y3125" s="308">
        <v>6.8</v>
      </c>
      <c r="Z3125" s="308">
        <v>0.8</v>
      </c>
      <c r="AA3125" s="308">
        <v>1.2</v>
      </c>
      <c r="AB3125" s="393">
        <v>0</v>
      </c>
      <c r="AC3125" s="107">
        <f>SUM(E3125:AB3125)</f>
        <v>1466.8</v>
      </c>
      <c r="AD3125" s="73"/>
      <c r="AE3125" s="155"/>
      <c r="AF3125" s="74"/>
      <c r="AJ3125" s="15"/>
      <c r="AK3125" s="15"/>
      <c r="AL3125" s="15"/>
      <c r="AM3125" s="15"/>
      <c r="AN3125" s="395"/>
    </row>
    <row r="3126" spans="1:42" x14ac:dyDescent="0.25">
      <c r="A3126" s="3468"/>
      <c r="B3126" s="3442"/>
      <c r="C3126" s="123" t="s">
        <v>15</v>
      </c>
      <c r="D3126" s="108" t="s">
        <v>54</v>
      </c>
      <c r="E3126" s="1449">
        <v>17</v>
      </c>
      <c r="F3126" s="1449">
        <v>17</v>
      </c>
      <c r="G3126" s="1449">
        <v>16</v>
      </c>
      <c r="H3126" s="326">
        <v>16</v>
      </c>
      <c r="I3126" s="326">
        <v>17</v>
      </c>
      <c r="J3126" s="326">
        <v>18</v>
      </c>
      <c r="K3126" s="326">
        <v>22</v>
      </c>
      <c r="L3126" s="326">
        <v>35</v>
      </c>
      <c r="M3126" s="326">
        <v>43</v>
      </c>
      <c r="N3126" s="326">
        <v>46</v>
      </c>
      <c r="O3126" s="326">
        <v>51</v>
      </c>
      <c r="P3126" s="326">
        <v>36</v>
      </c>
      <c r="Q3126" s="326">
        <v>39</v>
      </c>
      <c r="R3126" s="326">
        <v>38</v>
      </c>
      <c r="S3126" s="326">
        <v>38</v>
      </c>
      <c r="T3126" s="326">
        <v>37</v>
      </c>
      <c r="U3126" s="326">
        <v>33</v>
      </c>
      <c r="V3126" s="326">
        <v>34</v>
      </c>
      <c r="W3126" s="326">
        <v>32</v>
      </c>
      <c r="X3126" s="326">
        <v>30</v>
      </c>
      <c r="Y3126" s="326">
        <v>27</v>
      </c>
      <c r="Z3126" s="1449">
        <v>25</v>
      </c>
      <c r="AA3126" s="1449">
        <v>23</v>
      </c>
      <c r="AB3126" s="1476">
        <v>19</v>
      </c>
      <c r="AC3126" s="107">
        <f>AVERAGE(E3126:AB3126)</f>
        <v>29.541666666666668</v>
      </c>
      <c r="AD3126" s="76"/>
      <c r="AE3126" s="76"/>
      <c r="AF3126" s="77"/>
      <c r="AJ3126" s="15"/>
      <c r="AK3126" s="15"/>
      <c r="AL3126" s="15"/>
      <c r="AM3126" s="15"/>
      <c r="AN3126" s="395"/>
    </row>
    <row r="3127" spans="1:42" ht="18" customHeight="1" thickBot="1" x14ac:dyDescent="0.3">
      <c r="A3127" s="3613"/>
      <c r="B3127" s="3466"/>
      <c r="C3127" s="126" t="s">
        <v>17</v>
      </c>
      <c r="D3127" s="114"/>
      <c r="E3127" s="317">
        <f t="shared" ref="E3127:AB3127" si="907">E3125/E3124</f>
        <v>0</v>
      </c>
      <c r="F3127" s="318">
        <f t="shared" si="907"/>
        <v>0</v>
      </c>
      <c r="G3127" s="318">
        <f t="shared" si="907"/>
        <v>1.4064697609001409E-3</v>
      </c>
      <c r="H3127" s="318">
        <f t="shared" si="907"/>
        <v>0</v>
      </c>
      <c r="I3127" s="318">
        <f t="shared" si="907"/>
        <v>0</v>
      </c>
      <c r="J3127" s="318">
        <f t="shared" si="907"/>
        <v>0</v>
      </c>
      <c r="K3127" s="318">
        <f t="shared" si="907"/>
        <v>0</v>
      </c>
      <c r="L3127" s="318">
        <f t="shared" si="907"/>
        <v>1.4354066985645933E-2</v>
      </c>
      <c r="M3127" s="318">
        <f t="shared" si="907"/>
        <v>0.19845644983461963</v>
      </c>
      <c r="N3127" s="318">
        <f t="shared" si="907"/>
        <v>0.23501651722510616</v>
      </c>
      <c r="O3127" s="318">
        <f t="shared" si="907"/>
        <v>0.23510392609699768</v>
      </c>
      <c r="P3127" s="318">
        <f t="shared" si="907"/>
        <v>0.18186475409836067</v>
      </c>
      <c r="Q3127" s="318">
        <f t="shared" si="907"/>
        <v>9.5921883974727173E-2</v>
      </c>
      <c r="R3127" s="318">
        <f t="shared" si="907"/>
        <v>0.23391521197007481</v>
      </c>
      <c r="S3127" s="318">
        <f t="shared" si="907"/>
        <v>0.20010449320794146</v>
      </c>
      <c r="T3127" s="318">
        <f t="shared" si="907"/>
        <v>0.16657287563308951</v>
      </c>
      <c r="U3127" s="318">
        <f t="shared" si="907"/>
        <v>0.10854503464203234</v>
      </c>
      <c r="V3127" s="318">
        <f t="shared" si="907"/>
        <v>0.12634088200238378</v>
      </c>
      <c r="W3127" s="318">
        <f t="shared" si="907"/>
        <v>7.1049136786188571E-2</v>
      </c>
      <c r="X3127" s="318">
        <f t="shared" si="907"/>
        <v>5.6944444444444436E-2</v>
      </c>
      <c r="Y3127" s="318">
        <f>Y3125/Y3124</f>
        <v>1.3117283950617285E-2</v>
      </c>
      <c r="Z3127" s="318">
        <f t="shared" si="907"/>
        <v>1.6260162601626016E-3</v>
      </c>
      <c r="AA3127" s="318">
        <f t="shared" si="907"/>
        <v>2.6737967914438501E-3</v>
      </c>
      <c r="AB3127" s="803">
        <f t="shared" si="907"/>
        <v>0</v>
      </c>
      <c r="AC3127" s="452">
        <f>MAX(E3127:AB3127)</f>
        <v>0.23510392609699768</v>
      </c>
      <c r="AD3127" s="73"/>
      <c r="AE3127" s="155"/>
      <c r="AF3127" s="74"/>
      <c r="AJ3127" s="15"/>
      <c r="AK3127" s="15"/>
      <c r="AL3127" s="15"/>
      <c r="AM3127" s="15"/>
      <c r="AN3127" s="395"/>
    </row>
    <row r="3128" spans="1:42" hidden="1" x14ac:dyDescent="0.25">
      <c r="A3128" s="2017"/>
      <c r="B3128" s="2020"/>
      <c r="C3128" s="356" t="s">
        <v>116</v>
      </c>
      <c r="D3128" s="122"/>
      <c r="E3128" s="138"/>
      <c r="F3128" s="136"/>
      <c r="G3128" s="136"/>
      <c r="H3128" s="91"/>
      <c r="I3128" s="91"/>
      <c r="J3128" s="91"/>
      <c r="K3128" s="91"/>
      <c r="L3128" s="91"/>
      <c r="M3128" s="91"/>
      <c r="N3128" s="91"/>
      <c r="O3128" s="91"/>
      <c r="P3128" s="91"/>
      <c r="Q3128" s="91"/>
      <c r="R3128" s="91"/>
      <c r="S3128" s="91"/>
      <c r="T3128" s="91"/>
      <c r="U3128" s="91"/>
      <c r="V3128" s="91"/>
      <c r="W3128" s="91"/>
      <c r="X3128" s="91"/>
      <c r="Y3128" s="91"/>
      <c r="Z3128" s="136"/>
      <c r="AA3128" s="136"/>
      <c r="AB3128" s="472"/>
      <c r="AC3128" s="122"/>
      <c r="AD3128" s="73"/>
      <c r="AE3128" s="155"/>
      <c r="AF3128" s="74"/>
      <c r="AJ3128" s="15"/>
      <c r="AK3128" s="15"/>
      <c r="AL3128" s="15"/>
      <c r="AM3128" s="15"/>
      <c r="AN3128" s="395"/>
    </row>
    <row r="3129" spans="1:42" s="181" customFormat="1" hidden="1" x14ac:dyDescent="0.25">
      <c r="A3129" s="2024"/>
      <c r="B3129" s="2027"/>
      <c r="C3129" s="124" t="s">
        <v>117</v>
      </c>
      <c r="D3129" s="108"/>
      <c r="E3129" s="310"/>
      <c r="F3129" s="311"/>
      <c r="G3129" s="311"/>
      <c r="H3129" s="155"/>
      <c r="I3129" s="155"/>
      <c r="J3129" s="155"/>
      <c r="K3129" s="155"/>
      <c r="L3129" s="155"/>
      <c r="M3129" s="155"/>
      <c r="N3129" s="155"/>
      <c r="O3129" s="155"/>
      <c r="P3129" s="155"/>
      <c r="Q3129" s="155"/>
      <c r="R3129" s="155"/>
      <c r="S3129" s="155"/>
      <c r="T3129" s="155"/>
      <c r="U3129" s="155"/>
      <c r="V3129" s="155"/>
      <c r="W3129" s="155"/>
      <c r="X3129" s="155"/>
      <c r="Y3129" s="155"/>
      <c r="Z3129" s="311"/>
      <c r="AA3129" s="311"/>
      <c r="AB3129" s="864"/>
      <c r="AC3129" s="108"/>
      <c r="AD3129" s="73"/>
      <c r="AE3129" s="155"/>
      <c r="AF3129" s="74"/>
      <c r="AH3129" s="778"/>
      <c r="AI3129" s="779"/>
      <c r="AJ3129" s="779"/>
      <c r="AK3129" s="779"/>
      <c r="AL3129" s="780"/>
      <c r="AM3129" s="780"/>
      <c r="AN3129" s="189"/>
      <c r="AO3129" s="189"/>
      <c r="AP3129" s="189"/>
    </row>
    <row r="3130" spans="1:42" ht="16.5" hidden="1" thickBot="1" x14ac:dyDescent="0.3">
      <c r="A3130" s="3393" t="s">
        <v>42</v>
      </c>
      <c r="B3130" s="3394"/>
      <c r="C3130" s="3395"/>
      <c r="D3130" s="114"/>
      <c r="E3130" s="530">
        <f>SQRT(E3124*E3124+E3125*E3125)/E3002/1.73</f>
        <v>19.686209744013212</v>
      </c>
      <c r="F3130" s="531">
        <f t="shared" ref="F3130:AB3130" si="908">SQRT(F3124*F3124+F3125*F3125)/F3002/1.73</f>
        <v>17.856555264283603</v>
      </c>
      <c r="G3130" s="531">
        <f t="shared" si="908"/>
        <v>15.611892324918788</v>
      </c>
      <c r="H3130" s="459">
        <f t="shared" si="908"/>
        <v>15.494616880804317</v>
      </c>
      <c r="I3130" s="459">
        <f t="shared" si="908"/>
        <v>16.415089170753088</v>
      </c>
      <c r="J3130" s="459">
        <f t="shared" si="908"/>
        <v>18.488326773490552</v>
      </c>
      <c r="K3130" s="459">
        <f t="shared" si="908"/>
        <v>21.932287365813377</v>
      </c>
      <c r="L3130" s="459">
        <f t="shared" si="908"/>
        <v>27.908764651408458</v>
      </c>
      <c r="M3130" s="459">
        <f t="shared" si="908"/>
        <v>41.635994449569615</v>
      </c>
      <c r="N3130" s="459">
        <f t="shared" si="908"/>
        <v>48.161797565203443</v>
      </c>
      <c r="O3130" s="459">
        <f t="shared" si="908"/>
        <v>49.349943448607434</v>
      </c>
      <c r="P3130" s="459">
        <f t="shared" si="908"/>
        <v>43.897854293046969</v>
      </c>
      <c r="Q3130" s="459">
        <f t="shared" si="908"/>
        <v>38.623783621148711</v>
      </c>
      <c r="R3130" s="459">
        <f t="shared" si="908"/>
        <v>45.646952791670877</v>
      </c>
      <c r="S3130" s="459">
        <f t="shared" si="908"/>
        <v>43.18818271167315</v>
      </c>
      <c r="T3130" s="459">
        <f t="shared" si="908"/>
        <v>39.78301031614528</v>
      </c>
      <c r="U3130" s="459">
        <f t="shared" si="908"/>
        <v>38.399871175383019</v>
      </c>
      <c r="V3130" s="459">
        <f t="shared" si="908"/>
        <v>37.208474492880377</v>
      </c>
      <c r="W3130" s="459">
        <f t="shared" si="908"/>
        <v>33.120100555706991</v>
      </c>
      <c r="X3130" s="459">
        <f t="shared" si="908"/>
        <v>31.550365197639902</v>
      </c>
      <c r="Y3130" s="459">
        <f>SQRT(Y3124*Y3124+Y3125*Y3125)/Y3002/1.73</f>
        <v>28.432538682648339</v>
      </c>
      <c r="Z3130" s="531">
        <f t="shared" si="908"/>
        <v>26.82956976802673</v>
      </c>
      <c r="AA3130" s="531">
        <f t="shared" si="908"/>
        <v>24.45079101268885</v>
      </c>
      <c r="AB3130" s="532">
        <f t="shared" si="908"/>
        <v>21.397230296532896</v>
      </c>
      <c r="AC3130" s="109">
        <f>AVERAGE(E3130:AB3130)</f>
        <v>31.044591773085752</v>
      </c>
      <c r="AD3130" s="78">
        <f>(AC3126-AC3130)/AC3126</f>
        <v>-5.0874756775822323E-2</v>
      </c>
      <c r="AE3130" s="79"/>
      <c r="AF3130" s="80"/>
      <c r="AJ3130" s="14"/>
      <c r="AK3130" s="14"/>
      <c r="AL3130" s="15"/>
      <c r="AM3130" s="14"/>
      <c r="AN3130" s="395"/>
    </row>
    <row r="3131" spans="1:42" x14ac:dyDescent="0.25">
      <c r="A3131" s="3467" t="s">
        <v>445</v>
      </c>
      <c r="B3131" s="3441" t="s">
        <v>999</v>
      </c>
      <c r="C3131" s="125" t="s">
        <v>13</v>
      </c>
      <c r="D3131" s="2165" t="s">
        <v>820</v>
      </c>
      <c r="E3131" s="70">
        <v>150.80000000000001</v>
      </c>
      <c r="F3131" s="71">
        <v>130.80000000000001</v>
      </c>
      <c r="G3131" s="71">
        <v>128.4</v>
      </c>
      <c r="H3131" s="71">
        <v>126.8</v>
      </c>
      <c r="I3131" s="71">
        <v>119.6</v>
      </c>
      <c r="J3131" s="71">
        <v>127.6</v>
      </c>
      <c r="K3131" s="71">
        <v>128.4</v>
      </c>
      <c r="L3131" s="71">
        <v>207.2</v>
      </c>
      <c r="M3131" s="71">
        <v>173.2</v>
      </c>
      <c r="N3131" s="71">
        <v>174</v>
      </c>
      <c r="O3131" s="71">
        <v>167.2</v>
      </c>
      <c r="P3131" s="71">
        <v>165.6</v>
      </c>
      <c r="Q3131" s="71">
        <v>163.6</v>
      </c>
      <c r="R3131" s="71">
        <v>162.4</v>
      </c>
      <c r="S3131" s="71">
        <v>160</v>
      </c>
      <c r="T3131" s="71">
        <v>155.19999999999999</v>
      </c>
      <c r="U3131" s="71">
        <v>145.6</v>
      </c>
      <c r="V3131" s="71">
        <v>123.2</v>
      </c>
      <c r="W3131" s="71">
        <v>116.8</v>
      </c>
      <c r="X3131" s="71">
        <v>117.2</v>
      </c>
      <c r="Y3131" s="71">
        <v>111.6</v>
      </c>
      <c r="Z3131" s="71">
        <v>125.2</v>
      </c>
      <c r="AA3131" s="71">
        <v>130</v>
      </c>
      <c r="AB3131" s="392">
        <v>137.19999999999999</v>
      </c>
      <c r="AC3131" s="134">
        <f>SUM(E3131:AB3131)</f>
        <v>3447.599999999999</v>
      </c>
      <c r="AD3131" s="70"/>
      <c r="AE3131" s="71">
        <v>100</v>
      </c>
      <c r="AF3131" s="72">
        <v>40</v>
      </c>
      <c r="AJ3131" s="428"/>
      <c r="AK3131" s="429"/>
      <c r="AL3131" s="428"/>
      <c r="AM3131" s="15"/>
      <c r="AN3131" s="395"/>
    </row>
    <row r="3132" spans="1:42" x14ac:dyDescent="0.25">
      <c r="A3132" s="3468"/>
      <c r="B3132" s="3442"/>
      <c r="C3132" s="123" t="s">
        <v>14</v>
      </c>
      <c r="D3132" s="108" t="s">
        <v>820</v>
      </c>
      <c r="E3132" s="391">
        <v>78</v>
      </c>
      <c r="F3132" s="308">
        <v>74.400000000000006</v>
      </c>
      <c r="G3132" s="308">
        <v>78.8</v>
      </c>
      <c r="H3132" s="308">
        <v>81.599999999999994</v>
      </c>
      <c r="I3132" s="308">
        <v>75.2</v>
      </c>
      <c r="J3132" s="308">
        <v>80</v>
      </c>
      <c r="K3132" s="308">
        <v>74</v>
      </c>
      <c r="L3132" s="308">
        <v>79.2</v>
      </c>
      <c r="M3132" s="308">
        <v>78.8</v>
      </c>
      <c r="N3132" s="308">
        <v>82.4</v>
      </c>
      <c r="O3132" s="308">
        <v>77.2</v>
      </c>
      <c r="P3132" s="308">
        <v>77.2</v>
      </c>
      <c r="Q3132" s="308">
        <v>84.4</v>
      </c>
      <c r="R3132" s="308">
        <v>79.599999999999994</v>
      </c>
      <c r="S3132" s="308">
        <v>82.8</v>
      </c>
      <c r="T3132" s="308">
        <v>77.599999999999994</v>
      </c>
      <c r="U3132" s="308">
        <v>74</v>
      </c>
      <c r="V3132" s="308">
        <v>68.8</v>
      </c>
      <c r="W3132" s="308">
        <v>69.2</v>
      </c>
      <c r="X3132" s="308">
        <v>71.2</v>
      </c>
      <c r="Y3132" s="308">
        <v>70</v>
      </c>
      <c r="Z3132" s="308">
        <v>67.599999999999994</v>
      </c>
      <c r="AA3132" s="308">
        <v>66.400000000000006</v>
      </c>
      <c r="AB3132" s="393">
        <v>71.599999999999994</v>
      </c>
      <c r="AC3132" s="107">
        <f>SUM(E3132:AB3132)</f>
        <v>1819.9999999999998</v>
      </c>
      <c r="AD3132" s="73"/>
      <c r="AE3132" s="155"/>
      <c r="AF3132" s="74"/>
      <c r="AJ3132" s="15"/>
      <c r="AK3132" s="15"/>
      <c r="AL3132" s="15"/>
      <c r="AM3132" s="15"/>
      <c r="AN3132" s="395"/>
    </row>
    <row r="3133" spans="1:42" x14ac:dyDescent="0.25">
      <c r="A3133" s="3468"/>
      <c r="B3133" s="3442"/>
      <c r="C3133" s="123" t="s">
        <v>15</v>
      </c>
      <c r="D3133" s="108" t="s">
        <v>54</v>
      </c>
      <c r="E3133" s="1459">
        <v>9</v>
      </c>
      <c r="F3133" s="1444">
        <v>7</v>
      </c>
      <c r="G3133" s="1444">
        <v>10</v>
      </c>
      <c r="H3133" s="327">
        <v>8</v>
      </c>
      <c r="I3133" s="327">
        <v>10</v>
      </c>
      <c r="J3133" s="327">
        <v>8</v>
      </c>
      <c r="K3133" s="327">
        <v>10</v>
      </c>
      <c r="L3133" s="327">
        <v>15</v>
      </c>
      <c r="M3133" s="327">
        <v>12</v>
      </c>
      <c r="N3133" s="327">
        <v>12</v>
      </c>
      <c r="O3133" s="327">
        <v>9</v>
      </c>
      <c r="P3133" s="327">
        <v>10</v>
      </c>
      <c r="Q3133" s="327">
        <v>10</v>
      </c>
      <c r="R3133" s="327">
        <v>9</v>
      </c>
      <c r="S3133" s="327">
        <v>9</v>
      </c>
      <c r="T3133" s="327">
        <v>7</v>
      </c>
      <c r="U3133" s="327">
        <v>9</v>
      </c>
      <c r="V3133" s="327">
        <v>6</v>
      </c>
      <c r="W3133" s="327">
        <v>8</v>
      </c>
      <c r="X3133" s="327">
        <v>7</v>
      </c>
      <c r="Y3133" s="327">
        <v>8</v>
      </c>
      <c r="Z3133" s="1444">
        <v>7</v>
      </c>
      <c r="AA3133" s="1444">
        <v>8</v>
      </c>
      <c r="AB3133" s="1472">
        <v>9</v>
      </c>
      <c r="AC3133" s="107">
        <f>AVERAGE(E3133:AB3133)</f>
        <v>9.0416666666666661</v>
      </c>
      <c r="AD3133" s="76"/>
      <c r="AE3133" s="76"/>
      <c r="AF3133" s="77"/>
      <c r="AJ3133" s="15"/>
      <c r="AK3133" s="15"/>
      <c r="AL3133" s="15"/>
      <c r="AM3133" s="15"/>
      <c r="AN3133" s="395"/>
    </row>
    <row r="3134" spans="1:42" ht="16.5" thickBot="1" x14ac:dyDescent="0.3">
      <c r="A3134" s="3405"/>
      <c r="B3134" s="3443"/>
      <c r="C3134" s="123" t="s">
        <v>17</v>
      </c>
      <c r="D3134" s="346"/>
      <c r="E3134" s="498">
        <f t="shared" ref="E3134:AB3134" si="909">E3132/E3131</f>
        <v>0.51724137931034475</v>
      </c>
      <c r="F3134" s="314">
        <f t="shared" si="909"/>
        <v>0.56880733944954132</v>
      </c>
      <c r="G3134" s="314">
        <f t="shared" si="909"/>
        <v>0.61370716510903423</v>
      </c>
      <c r="H3134" s="314">
        <f t="shared" si="909"/>
        <v>0.64353312302839116</v>
      </c>
      <c r="I3134" s="314">
        <f t="shared" si="909"/>
        <v>0.62876254180602009</v>
      </c>
      <c r="J3134" s="314">
        <f t="shared" si="909"/>
        <v>0.62695924764890287</v>
      </c>
      <c r="K3134" s="314">
        <f t="shared" si="909"/>
        <v>0.57632398753894076</v>
      </c>
      <c r="L3134" s="314">
        <f t="shared" si="909"/>
        <v>0.38223938223938225</v>
      </c>
      <c r="M3134" s="314">
        <f t="shared" si="909"/>
        <v>0.45496535796766746</v>
      </c>
      <c r="N3134" s="314">
        <f t="shared" si="909"/>
        <v>0.47356321839080462</v>
      </c>
      <c r="O3134" s="314">
        <f t="shared" si="909"/>
        <v>0.46172248803827753</v>
      </c>
      <c r="P3134" s="314">
        <f t="shared" si="909"/>
        <v>0.46618357487922707</v>
      </c>
      <c r="Q3134" s="314">
        <f t="shared" si="909"/>
        <v>0.51589242053789741</v>
      </c>
      <c r="R3134" s="314">
        <f t="shared" si="909"/>
        <v>0.49014778325123148</v>
      </c>
      <c r="S3134" s="314">
        <f t="shared" si="909"/>
        <v>0.51749999999999996</v>
      </c>
      <c r="T3134" s="314">
        <f t="shared" si="909"/>
        <v>0.5</v>
      </c>
      <c r="U3134" s="314">
        <f t="shared" si="909"/>
        <v>0.50824175824175821</v>
      </c>
      <c r="V3134" s="314">
        <f t="shared" si="909"/>
        <v>0.55844155844155841</v>
      </c>
      <c r="W3134" s="314">
        <f t="shared" si="909"/>
        <v>0.59246575342465757</v>
      </c>
      <c r="X3134" s="314">
        <f t="shared" si="909"/>
        <v>0.60750853242320824</v>
      </c>
      <c r="Y3134" s="314">
        <f>Y3132/Y3131</f>
        <v>0.62724014336917566</v>
      </c>
      <c r="Z3134" s="314">
        <f t="shared" si="909"/>
        <v>0.53993610223642163</v>
      </c>
      <c r="AA3134" s="314">
        <f t="shared" si="909"/>
        <v>0.51076923076923086</v>
      </c>
      <c r="AB3134" s="336">
        <f t="shared" si="909"/>
        <v>0.52186588921282795</v>
      </c>
      <c r="AC3134" s="431">
        <f>MAX(E3134:AB3134)</f>
        <v>0.64353312302839116</v>
      </c>
      <c r="AD3134" s="73"/>
      <c r="AE3134" s="155"/>
      <c r="AF3134" s="74"/>
      <c r="AJ3134" s="15"/>
      <c r="AK3134" s="15"/>
      <c r="AL3134" s="15"/>
      <c r="AM3134" s="15"/>
      <c r="AN3134" s="395"/>
    </row>
    <row r="3135" spans="1:42" hidden="1" x14ac:dyDescent="0.25">
      <c r="A3135" s="2024"/>
      <c r="B3135" s="2027"/>
      <c r="C3135" s="124" t="s">
        <v>116</v>
      </c>
      <c r="D3135" s="346"/>
      <c r="E3135" s="73"/>
      <c r="F3135" s="155"/>
      <c r="G3135" s="155"/>
      <c r="H3135" s="155"/>
      <c r="I3135" s="155"/>
      <c r="J3135" s="155"/>
      <c r="K3135" s="155"/>
      <c r="L3135" s="155"/>
      <c r="M3135" s="155"/>
      <c r="N3135" s="155"/>
      <c r="O3135" s="155"/>
      <c r="P3135" s="155"/>
      <c r="Q3135" s="155"/>
      <c r="R3135" s="155"/>
      <c r="S3135" s="155"/>
      <c r="T3135" s="155"/>
      <c r="U3135" s="155"/>
      <c r="V3135" s="155"/>
      <c r="W3135" s="155"/>
      <c r="X3135" s="155"/>
      <c r="Y3135" s="155"/>
      <c r="Z3135" s="155"/>
      <c r="AA3135" s="155"/>
      <c r="AB3135" s="316"/>
      <c r="AC3135" s="108"/>
      <c r="AD3135" s="73"/>
      <c r="AE3135" s="155"/>
      <c r="AF3135" s="74"/>
      <c r="AJ3135" s="15"/>
      <c r="AK3135" s="15"/>
      <c r="AL3135" s="15"/>
      <c r="AM3135" s="15"/>
      <c r="AN3135" s="395"/>
    </row>
    <row r="3136" spans="1:42" s="181" customFormat="1" hidden="1" x14ac:dyDescent="0.25">
      <c r="A3136" s="2024"/>
      <c r="B3136" s="2027"/>
      <c r="C3136" s="124" t="s">
        <v>117</v>
      </c>
      <c r="D3136" s="346"/>
      <c r="E3136" s="73"/>
      <c r="F3136" s="155"/>
      <c r="G3136" s="155"/>
      <c r="H3136" s="155"/>
      <c r="I3136" s="155"/>
      <c r="J3136" s="155"/>
      <c r="K3136" s="155"/>
      <c r="L3136" s="155"/>
      <c r="M3136" s="155"/>
      <c r="N3136" s="155"/>
      <c r="O3136" s="155"/>
      <c r="P3136" s="155"/>
      <c r="Q3136" s="155"/>
      <c r="R3136" s="155"/>
      <c r="S3136" s="155"/>
      <c r="T3136" s="155"/>
      <c r="U3136" s="155"/>
      <c r="V3136" s="155"/>
      <c r="W3136" s="155"/>
      <c r="X3136" s="155"/>
      <c r="Y3136" s="155"/>
      <c r="Z3136" s="155"/>
      <c r="AA3136" s="155"/>
      <c r="AB3136" s="316"/>
      <c r="AC3136" s="108"/>
      <c r="AD3136" s="73"/>
      <c r="AE3136" s="155"/>
      <c r="AF3136" s="74"/>
      <c r="AH3136" s="778"/>
      <c r="AI3136" s="779"/>
      <c r="AJ3136" s="779"/>
      <c r="AK3136" s="779"/>
      <c r="AL3136" s="780"/>
      <c r="AM3136" s="780"/>
      <c r="AN3136" s="189"/>
      <c r="AO3136" s="189"/>
      <c r="AP3136" s="189"/>
    </row>
    <row r="3137" spans="1:42" ht="16.5" hidden="1" thickBot="1" x14ac:dyDescent="0.3">
      <c r="A3137" s="3393" t="s">
        <v>42</v>
      </c>
      <c r="B3137" s="3394"/>
      <c r="C3137" s="3395"/>
      <c r="D3137" s="345"/>
      <c r="E3137" s="456">
        <f>SQRT(E3131*E3131+E3132*E3132)/E3002/1.73</f>
        <v>9.3464469177027745</v>
      </c>
      <c r="F3137" s="179">
        <f t="shared" ref="F3137:AB3137" si="910">SQRT(F3131*F3131+F3132*F3132)/F3002/1.73</f>
        <v>8.2525822052962816</v>
      </c>
      <c r="G3137" s="179">
        <f t="shared" si="910"/>
        <v>8.2698986480757899</v>
      </c>
      <c r="H3137" s="79">
        <f t="shared" si="910"/>
        <v>8.2616369814522805</v>
      </c>
      <c r="I3137" s="79">
        <f t="shared" si="910"/>
        <v>7.7405710660177718</v>
      </c>
      <c r="J3137" s="79">
        <f t="shared" si="910"/>
        <v>8.2673038773140881</v>
      </c>
      <c r="K3137" s="79">
        <f t="shared" si="910"/>
        <v>8.158420357016853</v>
      </c>
      <c r="L3137" s="79">
        <f t="shared" si="910"/>
        <v>12.340724941068165</v>
      </c>
      <c r="M3137" s="79">
        <f t="shared" si="910"/>
        <v>10.709860215002967</v>
      </c>
      <c r="N3137" s="79">
        <f t="shared" si="910"/>
        <v>10.649373549469738</v>
      </c>
      <c r="O3137" s="79">
        <f t="shared" si="910"/>
        <v>10.216130746094457</v>
      </c>
      <c r="P3137" s="79">
        <f t="shared" si="910"/>
        <v>10.106518809012647</v>
      </c>
      <c r="Q3137" s="79">
        <f t="shared" si="910"/>
        <v>10.163241252826442</v>
      </c>
      <c r="R3137" s="79">
        <f t="shared" si="910"/>
        <v>10.023267696174884</v>
      </c>
      <c r="S3137" s="79">
        <f t="shared" si="910"/>
        <v>9.9651544285651816</v>
      </c>
      <c r="T3137" s="79">
        <f t="shared" si="910"/>
        <v>9.5797447733399395</v>
      </c>
      <c r="U3137" s="79">
        <f t="shared" si="910"/>
        <v>8.9998144010032792</v>
      </c>
      <c r="V3137" s="79">
        <f t="shared" si="910"/>
        <v>7.7607757206863699</v>
      </c>
      <c r="W3137" s="79">
        <f t="shared" si="910"/>
        <v>7.4453706296738407</v>
      </c>
      <c r="X3137" s="79">
        <f t="shared" si="910"/>
        <v>7.4992669205133549</v>
      </c>
      <c r="Y3137" s="79">
        <f>SQRT(Y3131*Y3131+Y3132*Y3132)/Y3002/1.73</f>
        <v>7.224704517296856</v>
      </c>
      <c r="Z3137" s="179">
        <f t="shared" si="910"/>
        <v>7.7589825824454843</v>
      </c>
      <c r="AA3137" s="179">
        <f t="shared" si="910"/>
        <v>7.9527922954117667</v>
      </c>
      <c r="AB3137" s="394">
        <f t="shared" si="910"/>
        <v>8.5522147537751927</v>
      </c>
      <c r="AC3137" s="109">
        <f>AVERAGE(E3137:AB3137)</f>
        <v>8.9685332618848488</v>
      </c>
      <c r="AD3137" s="78">
        <f>(AC3133-AC3137)/AC3133</f>
        <v>8.0884871648092861E-3</v>
      </c>
      <c r="AE3137" s="79"/>
      <c r="AF3137" s="80"/>
      <c r="AJ3137" s="14"/>
      <c r="AK3137" s="14"/>
      <c r="AL3137" s="15"/>
      <c r="AM3137" s="14"/>
      <c r="AN3137" s="395"/>
    </row>
    <row r="3138" spans="1:42" x14ac:dyDescent="0.25">
      <c r="A3138" s="3467" t="s">
        <v>446</v>
      </c>
      <c r="B3138" s="3441" t="s">
        <v>447</v>
      </c>
      <c r="C3138" s="121" t="s">
        <v>13</v>
      </c>
      <c r="D3138" s="2165" t="s">
        <v>820</v>
      </c>
      <c r="E3138" s="306">
        <v>174.8</v>
      </c>
      <c r="F3138" s="71">
        <v>159.19999999999999</v>
      </c>
      <c r="G3138" s="71">
        <v>151.6</v>
      </c>
      <c r="H3138" s="71">
        <v>154</v>
      </c>
      <c r="I3138" s="71">
        <v>156.80000000000001</v>
      </c>
      <c r="J3138" s="71">
        <v>165.6</v>
      </c>
      <c r="K3138" s="71">
        <v>205.6</v>
      </c>
      <c r="L3138" s="71">
        <v>241.6</v>
      </c>
      <c r="M3138" s="71">
        <v>357.6</v>
      </c>
      <c r="N3138" s="71">
        <v>466.4</v>
      </c>
      <c r="O3138" s="71">
        <v>535.20000000000005</v>
      </c>
      <c r="P3138" s="71">
        <v>531.20000000000005</v>
      </c>
      <c r="Q3138" s="71">
        <v>460.4</v>
      </c>
      <c r="R3138" s="71">
        <v>539.20000000000005</v>
      </c>
      <c r="S3138" s="71">
        <v>551.20000000000005</v>
      </c>
      <c r="T3138" s="71">
        <v>552</v>
      </c>
      <c r="U3138" s="71">
        <v>539.6</v>
      </c>
      <c r="V3138" s="71">
        <v>487.2</v>
      </c>
      <c r="W3138" s="71">
        <v>480.4</v>
      </c>
      <c r="X3138" s="71">
        <v>470</v>
      </c>
      <c r="Y3138" s="71">
        <v>442.8</v>
      </c>
      <c r="Z3138" s="71">
        <v>363.2</v>
      </c>
      <c r="AA3138" s="71">
        <v>309.2</v>
      </c>
      <c r="AB3138" s="392">
        <v>260.39999999999998</v>
      </c>
      <c r="AC3138" s="106">
        <f>SUM(E3138:AB3138)</f>
        <v>8755.2000000000007</v>
      </c>
      <c r="AD3138" s="70"/>
      <c r="AE3138" s="71">
        <v>100</v>
      </c>
      <c r="AF3138" s="72">
        <v>40</v>
      </c>
      <c r="AJ3138" s="428"/>
      <c r="AK3138" s="429"/>
      <c r="AL3138" s="428"/>
      <c r="AM3138" s="15"/>
      <c r="AN3138" s="395"/>
    </row>
    <row r="3139" spans="1:42" x14ac:dyDescent="0.25">
      <c r="A3139" s="3468"/>
      <c r="B3139" s="3442"/>
      <c r="C3139" s="123" t="s">
        <v>14</v>
      </c>
      <c r="D3139" s="108" t="s">
        <v>820</v>
      </c>
      <c r="E3139" s="307">
        <v>20.8</v>
      </c>
      <c r="F3139" s="308">
        <v>18.399999999999999</v>
      </c>
      <c r="G3139" s="308">
        <v>19.600000000000001</v>
      </c>
      <c r="H3139" s="308">
        <v>18.8</v>
      </c>
      <c r="I3139" s="308">
        <v>19.2</v>
      </c>
      <c r="J3139" s="308">
        <v>22.8</v>
      </c>
      <c r="K3139" s="308">
        <v>28</v>
      </c>
      <c r="L3139" s="308">
        <v>32.4</v>
      </c>
      <c r="M3139" s="308">
        <v>87.6</v>
      </c>
      <c r="N3139" s="308">
        <v>114.4</v>
      </c>
      <c r="O3139" s="308">
        <v>132</v>
      </c>
      <c r="P3139" s="308">
        <v>135.19999999999999</v>
      </c>
      <c r="Q3139" s="308">
        <v>93.6</v>
      </c>
      <c r="R3139" s="308">
        <v>154</v>
      </c>
      <c r="S3139" s="308">
        <v>160</v>
      </c>
      <c r="T3139" s="308">
        <v>154.4</v>
      </c>
      <c r="U3139" s="308">
        <v>132.80000000000001</v>
      </c>
      <c r="V3139" s="308">
        <v>101.6</v>
      </c>
      <c r="W3139" s="308">
        <v>101.6</v>
      </c>
      <c r="X3139" s="308">
        <v>100</v>
      </c>
      <c r="Y3139" s="308">
        <v>96.8</v>
      </c>
      <c r="Z3139" s="308">
        <v>85.6</v>
      </c>
      <c r="AA3139" s="308">
        <v>80.8</v>
      </c>
      <c r="AB3139" s="393">
        <v>65.599999999999994</v>
      </c>
      <c r="AC3139" s="107">
        <f>SUM(E3139:AB3139)</f>
        <v>1975.9999999999998</v>
      </c>
      <c r="AD3139" s="73"/>
      <c r="AE3139" s="155"/>
      <c r="AF3139" s="74"/>
      <c r="AJ3139" s="15"/>
      <c r="AK3139" s="15"/>
      <c r="AL3139" s="15"/>
      <c r="AM3139" s="15"/>
      <c r="AN3139" s="395"/>
    </row>
    <row r="3140" spans="1:42" x14ac:dyDescent="0.25">
      <c r="A3140" s="3468"/>
      <c r="B3140" s="3442"/>
      <c r="C3140" s="123" t="s">
        <v>15</v>
      </c>
      <c r="D3140" s="108" t="s">
        <v>54</v>
      </c>
      <c r="E3140" s="1693">
        <v>9</v>
      </c>
      <c r="F3140" s="1694">
        <v>8</v>
      </c>
      <c r="G3140" s="1694">
        <v>9</v>
      </c>
      <c r="H3140" s="1695">
        <v>9</v>
      </c>
      <c r="I3140" s="1695">
        <v>9</v>
      </c>
      <c r="J3140" s="1695">
        <v>9</v>
      </c>
      <c r="K3140" s="1695">
        <v>13</v>
      </c>
      <c r="L3140" s="1695">
        <v>15</v>
      </c>
      <c r="M3140" s="1695">
        <v>25</v>
      </c>
      <c r="N3140" s="1695">
        <v>27</v>
      </c>
      <c r="O3140" s="1695">
        <v>31</v>
      </c>
      <c r="P3140" s="1695">
        <v>28</v>
      </c>
      <c r="Q3140" s="1695">
        <v>23</v>
      </c>
      <c r="R3140" s="1695">
        <v>31</v>
      </c>
      <c r="S3140" s="1695">
        <v>30</v>
      </c>
      <c r="T3140" s="1695">
        <v>29</v>
      </c>
      <c r="U3140" s="1695">
        <v>27</v>
      </c>
      <c r="V3140" s="1695">
        <v>27</v>
      </c>
      <c r="W3140" s="1695">
        <v>25</v>
      </c>
      <c r="X3140" s="1695">
        <v>24</v>
      </c>
      <c r="Y3140" s="1695">
        <v>23</v>
      </c>
      <c r="Z3140" s="1694">
        <v>18</v>
      </c>
      <c r="AA3140" s="1694">
        <v>16</v>
      </c>
      <c r="AB3140" s="1744">
        <v>14</v>
      </c>
      <c r="AC3140" s="107">
        <f>AVERAGE(E3140:AB3140)</f>
        <v>19.958333333333332</v>
      </c>
      <c r="AD3140" s="76"/>
      <c r="AE3140" s="76"/>
      <c r="AF3140" s="77"/>
      <c r="AJ3140" s="15"/>
      <c r="AK3140" s="15"/>
      <c r="AL3140" s="15"/>
      <c r="AM3140" s="15"/>
      <c r="AN3140" s="395"/>
    </row>
    <row r="3141" spans="1:42" ht="16.5" thickBot="1" x14ac:dyDescent="0.3">
      <c r="A3141" s="3613"/>
      <c r="B3141" s="3466"/>
      <c r="C3141" s="126" t="s">
        <v>17</v>
      </c>
      <c r="D3141" s="114"/>
      <c r="E3141" s="317">
        <f t="shared" ref="E3141:AB3141" si="911">E3139/E3138</f>
        <v>0.11899313501144164</v>
      </c>
      <c r="F3141" s="318">
        <f t="shared" si="911"/>
        <v>0.11557788944723618</v>
      </c>
      <c r="G3141" s="318">
        <f t="shared" si="911"/>
        <v>0.12928759894459105</v>
      </c>
      <c r="H3141" s="318">
        <f t="shared" si="911"/>
        <v>0.12207792207792208</v>
      </c>
      <c r="I3141" s="318">
        <f t="shared" si="911"/>
        <v>0.12244897959183672</v>
      </c>
      <c r="J3141" s="318">
        <f t="shared" si="911"/>
        <v>0.13768115942028986</v>
      </c>
      <c r="K3141" s="318">
        <f t="shared" si="911"/>
        <v>0.13618677042801558</v>
      </c>
      <c r="L3141" s="318">
        <f t="shared" si="911"/>
        <v>0.13410596026490065</v>
      </c>
      <c r="M3141" s="318">
        <f t="shared" si="911"/>
        <v>0.24496644295302011</v>
      </c>
      <c r="N3141" s="318">
        <f t="shared" si="911"/>
        <v>0.24528301886792456</v>
      </c>
      <c r="O3141" s="318">
        <f t="shared" si="911"/>
        <v>0.24663677130044842</v>
      </c>
      <c r="P3141" s="318">
        <f t="shared" si="911"/>
        <v>0.25451807228915657</v>
      </c>
      <c r="Q3141" s="318">
        <f t="shared" si="911"/>
        <v>0.20330147697654213</v>
      </c>
      <c r="R3141" s="318">
        <f t="shared" si="911"/>
        <v>0.2856083086053412</v>
      </c>
      <c r="S3141" s="318">
        <f t="shared" si="911"/>
        <v>0.29027576197387517</v>
      </c>
      <c r="T3141" s="318">
        <f t="shared" si="911"/>
        <v>0.27971014492753626</v>
      </c>
      <c r="U3141" s="318">
        <f t="shared" si="911"/>
        <v>0.24610822831727205</v>
      </c>
      <c r="V3141" s="318">
        <f t="shared" si="911"/>
        <v>0.20853858784893267</v>
      </c>
      <c r="W3141" s="318">
        <f t="shared" si="911"/>
        <v>0.21149042464612822</v>
      </c>
      <c r="X3141" s="318">
        <f t="shared" si="911"/>
        <v>0.21276595744680851</v>
      </c>
      <c r="Y3141" s="318">
        <f>Y3139/Y3138</f>
        <v>0.21860885275519421</v>
      </c>
      <c r="Z3141" s="318">
        <f t="shared" si="911"/>
        <v>0.23568281938325991</v>
      </c>
      <c r="AA3141" s="318">
        <f t="shared" si="911"/>
        <v>0.2613195342820181</v>
      </c>
      <c r="AB3141" s="803">
        <f t="shared" si="911"/>
        <v>0.25192012288786481</v>
      </c>
      <c r="AC3141" s="452">
        <f>MAX(E3141:AB3141)</f>
        <v>0.29027576197387517</v>
      </c>
      <c r="AD3141" s="73"/>
      <c r="AE3141" s="155"/>
      <c r="AF3141" s="74"/>
      <c r="AJ3141" s="15"/>
      <c r="AK3141" s="15"/>
      <c r="AL3141" s="15"/>
      <c r="AM3141" s="15"/>
      <c r="AN3141" s="395"/>
    </row>
    <row r="3142" spans="1:42" hidden="1" x14ac:dyDescent="0.25">
      <c r="A3142" s="2017"/>
      <c r="B3142" s="2020"/>
      <c r="C3142" s="356" t="s">
        <v>116</v>
      </c>
      <c r="D3142" s="122"/>
      <c r="E3142" s="138"/>
      <c r="F3142" s="136"/>
      <c r="G3142" s="136"/>
      <c r="H3142" s="91"/>
      <c r="I3142" s="91"/>
      <c r="J3142" s="91"/>
      <c r="K3142" s="91"/>
      <c r="L3142" s="91"/>
      <c r="M3142" s="91"/>
      <c r="N3142" s="91"/>
      <c r="O3142" s="91"/>
      <c r="P3142" s="91"/>
      <c r="Q3142" s="91"/>
      <c r="R3142" s="91"/>
      <c r="S3142" s="91"/>
      <c r="T3142" s="91"/>
      <c r="U3142" s="91"/>
      <c r="V3142" s="91"/>
      <c r="W3142" s="91"/>
      <c r="X3142" s="91"/>
      <c r="Y3142" s="91"/>
      <c r="Z3142" s="136"/>
      <c r="AA3142" s="136"/>
      <c r="AB3142" s="472"/>
      <c r="AC3142" s="122"/>
      <c r="AD3142" s="73"/>
      <c r="AE3142" s="155"/>
      <c r="AF3142" s="74"/>
      <c r="AJ3142" s="15"/>
      <c r="AK3142" s="15"/>
      <c r="AL3142" s="15"/>
      <c r="AM3142" s="15"/>
      <c r="AN3142" s="395"/>
    </row>
    <row r="3143" spans="1:42" s="181" customFormat="1" hidden="1" x14ac:dyDescent="0.25">
      <c r="A3143" s="2024"/>
      <c r="B3143" s="2027"/>
      <c r="C3143" s="124" t="s">
        <v>117</v>
      </c>
      <c r="D3143" s="108"/>
      <c r="E3143" s="310"/>
      <c r="F3143" s="311"/>
      <c r="G3143" s="311"/>
      <c r="H3143" s="155"/>
      <c r="I3143" s="155"/>
      <c r="J3143" s="155"/>
      <c r="K3143" s="155"/>
      <c r="L3143" s="155"/>
      <c r="M3143" s="155"/>
      <c r="N3143" s="155"/>
      <c r="O3143" s="155"/>
      <c r="P3143" s="155"/>
      <c r="Q3143" s="155"/>
      <c r="R3143" s="155"/>
      <c r="S3143" s="155"/>
      <c r="T3143" s="155"/>
      <c r="U3143" s="155"/>
      <c r="V3143" s="155"/>
      <c r="W3143" s="155"/>
      <c r="X3143" s="155"/>
      <c r="Y3143" s="155"/>
      <c r="Z3143" s="311"/>
      <c r="AA3143" s="311"/>
      <c r="AB3143" s="864"/>
      <c r="AC3143" s="108"/>
      <c r="AD3143" s="73"/>
      <c r="AE3143" s="155"/>
      <c r="AF3143" s="74"/>
      <c r="AH3143" s="778"/>
      <c r="AI3143" s="779"/>
      <c r="AJ3143" s="779"/>
      <c r="AK3143" s="779"/>
      <c r="AL3143" s="780"/>
      <c r="AM3143" s="780"/>
      <c r="AN3143" s="189"/>
      <c r="AO3143" s="189"/>
      <c r="AP3143" s="189"/>
    </row>
    <row r="3144" spans="1:42" ht="16.5" hidden="1" thickBot="1" x14ac:dyDescent="0.3">
      <c r="A3144" s="3393" t="s">
        <v>42</v>
      </c>
      <c r="B3144" s="3394"/>
      <c r="C3144" s="3395"/>
      <c r="D3144" s="114"/>
      <c r="E3144" s="178">
        <f>SQRT(E3138*E3138+E3139*E3139)/E3002/1.73</f>
        <v>9.6907888076430826</v>
      </c>
      <c r="F3144" s="179">
        <f t="shared" ref="F3144:AB3144" si="912">SQRT(F3138*F3138+F3139*F3139)/F3002/1.73</f>
        <v>8.7889673850558587</v>
      </c>
      <c r="G3144" s="179">
        <f t="shared" si="912"/>
        <v>8.3912063863934865</v>
      </c>
      <c r="H3144" s="79">
        <f t="shared" si="912"/>
        <v>8.5003034604093362</v>
      </c>
      <c r="I3144" s="79">
        <f t="shared" si="912"/>
        <v>8.6552413009411708</v>
      </c>
      <c r="J3144" s="79">
        <f t="shared" si="912"/>
        <v>9.1762153101428385</v>
      </c>
      <c r="K3144" s="79">
        <f t="shared" si="912"/>
        <v>11.422948274737362</v>
      </c>
      <c r="L3144" s="79">
        <f t="shared" si="912"/>
        <v>13.561441112201257</v>
      </c>
      <c r="M3144" s="79">
        <f t="shared" si="912"/>
        <v>20.722189896022737</v>
      </c>
      <c r="N3144" s="79">
        <f t="shared" si="912"/>
        <v>26.563336585856533</v>
      </c>
      <c r="O3144" s="79">
        <f t="shared" si="912"/>
        <v>30.579129428590146</v>
      </c>
      <c r="P3144" s="79">
        <f t="shared" si="912"/>
        <v>30.319742108634944</v>
      </c>
      <c r="Q3144" s="79">
        <f t="shared" si="912"/>
        <v>25.938032561869438</v>
      </c>
      <c r="R3144" s="79">
        <f t="shared" si="912"/>
        <v>31.077581285414414</v>
      </c>
      <c r="S3144" s="79">
        <f t="shared" si="912"/>
        <v>31.747792787006407</v>
      </c>
      <c r="T3144" s="79">
        <f t="shared" si="912"/>
        <v>31.644887959007665</v>
      </c>
      <c r="U3144" s="79">
        <f t="shared" si="912"/>
        <v>30.621035097841105</v>
      </c>
      <c r="V3144" s="79">
        <f t="shared" si="912"/>
        <v>27.371730877976088</v>
      </c>
      <c r="W3144" s="79">
        <f t="shared" si="912"/>
        <v>26.92885844991827</v>
      </c>
      <c r="X3144" s="79">
        <f t="shared" si="912"/>
        <v>26.277913336871094</v>
      </c>
      <c r="Y3144" s="79">
        <f>SQRT(Y3138*Y3138+Y3139*Y3139)/Y3002/1.73</f>
        <v>24.857530886122671</v>
      </c>
      <c r="Z3144" s="179">
        <f t="shared" si="912"/>
        <v>20.348506260811845</v>
      </c>
      <c r="AA3144" s="179">
        <f t="shared" si="912"/>
        <v>17.41093734616814</v>
      </c>
      <c r="AB3144" s="394">
        <f t="shared" si="912"/>
        <v>14.839680044326833</v>
      </c>
      <c r="AC3144" s="109">
        <f>AVERAGE(E3144:AB3144)</f>
        <v>20.643166539581781</v>
      </c>
      <c r="AD3144" s="78">
        <f>(AC3140-AC3144)/AC3140</f>
        <v>-3.4313146033325199E-2</v>
      </c>
      <c r="AE3144" s="79"/>
      <c r="AF3144" s="80"/>
      <c r="AJ3144" s="14"/>
      <c r="AK3144" s="14"/>
      <c r="AL3144" s="15"/>
      <c r="AM3144" s="14"/>
      <c r="AN3144" s="395"/>
    </row>
    <row r="3145" spans="1:42" x14ac:dyDescent="0.25">
      <c r="A3145" s="3614" t="s">
        <v>448</v>
      </c>
      <c r="B3145" s="3620" t="s">
        <v>449</v>
      </c>
      <c r="C3145" s="125" t="s">
        <v>13</v>
      </c>
      <c r="D3145" s="108" t="s">
        <v>820</v>
      </c>
      <c r="E3145" s="325">
        <v>680.4</v>
      </c>
      <c r="F3145" s="321">
        <v>591.6</v>
      </c>
      <c r="G3145" s="321">
        <v>571.6</v>
      </c>
      <c r="H3145" s="321">
        <v>564</v>
      </c>
      <c r="I3145" s="321">
        <v>577.6</v>
      </c>
      <c r="J3145" s="321">
        <v>720.8</v>
      </c>
      <c r="K3145" s="321">
        <v>913.6</v>
      </c>
      <c r="L3145" s="321">
        <v>1004.8</v>
      </c>
      <c r="M3145" s="321">
        <v>979.6</v>
      </c>
      <c r="N3145" s="321">
        <v>1018</v>
      </c>
      <c r="O3145" s="321">
        <v>990.4</v>
      </c>
      <c r="P3145" s="321">
        <v>997.6</v>
      </c>
      <c r="Q3145" s="321">
        <v>1016</v>
      </c>
      <c r="R3145" s="321">
        <v>994.4</v>
      </c>
      <c r="S3145" s="321">
        <v>966.4</v>
      </c>
      <c r="T3145" s="321">
        <v>952</v>
      </c>
      <c r="U3145" s="321">
        <v>970.8</v>
      </c>
      <c r="V3145" s="321">
        <v>1019.6</v>
      </c>
      <c r="W3145" s="321">
        <v>1106.8</v>
      </c>
      <c r="X3145" s="321">
        <v>1175.5999999999999</v>
      </c>
      <c r="Y3145" s="321">
        <v>1183.5999999999999</v>
      </c>
      <c r="Z3145" s="321">
        <v>1135.2</v>
      </c>
      <c r="AA3145" s="321">
        <v>977.6</v>
      </c>
      <c r="AB3145" s="529">
        <v>789.6</v>
      </c>
      <c r="AC3145" s="134">
        <f>SUM(E3145:AB3145)</f>
        <v>21897.599999999995</v>
      </c>
      <c r="AD3145" s="70"/>
      <c r="AE3145" s="71">
        <v>100</v>
      </c>
      <c r="AF3145" s="72">
        <v>40</v>
      </c>
      <c r="AJ3145" s="428"/>
      <c r="AK3145" s="429"/>
      <c r="AL3145" s="428"/>
      <c r="AM3145" s="15"/>
      <c r="AN3145" s="395"/>
    </row>
    <row r="3146" spans="1:42" x14ac:dyDescent="0.25">
      <c r="A3146" s="3615"/>
      <c r="B3146" s="3621"/>
      <c r="C3146" s="123" t="s">
        <v>14</v>
      </c>
      <c r="D3146" s="108" t="s">
        <v>820</v>
      </c>
      <c r="E3146" s="307">
        <v>179.6</v>
      </c>
      <c r="F3146" s="308">
        <v>169.6</v>
      </c>
      <c r="G3146" s="308">
        <v>169.2</v>
      </c>
      <c r="H3146" s="308">
        <v>169.2</v>
      </c>
      <c r="I3146" s="308">
        <v>170</v>
      </c>
      <c r="J3146" s="308">
        <v>175.6</v>
      </c>
      <c r="K3146" s="308">
        <v>188</v>
      </c>
      <c r="L3146" s="308">
        <v>203.6</v>
      </c>
      <c r="M3146" s="308">
        <v>214</v>
      </c>
      <c r="N3146" s="308">
        <v>217.6</v>
      </c>
      <c r="O3146" s="308">
        <v>224.4</v>
      </c>
      <c r="P3146" s="308">
        <v>228</v>
      </c>
      <c r="Q3146" s="308">
        <v>248</v>
      </c>
      <c r="R3146" s="308">
        <v>235.6</v>
      </c>
      <c r="S3146" s="308">
        <v>244</v>
      </c>
      <c r="T3146" s="308">
        <v>236</v>
      </c>
      <c r="U3146" s="308">
        <v>235.6</v>
      </c>
      <c r="V3146" s="308">
        <v>245.6</v>
      </c>
      <c r="W3146" s="308">
        <v>257.60000000000002</v>
      </c>
      <c r="X3146" s="308">
        <v>254</v>
      </c>
      <c r="Y3146" s="308">
        <v>246</v>
      </c>
      <c r="Z3146" s="308">
        <v>233.2</v>
      </c>
      <c r="AA3146" s="308">
        <v>214.4</v>
      </c>
      <c r="AB3146" s="393">
        <v>186.4</v>
      </c>
      <c r="AC3146" s="107">
        <f>SUM(E3146:AB3146)</f>
        <v>5145.199999999998</v>
      </c>
      <c r="AD3146" s="73"/>
      <c r="AE3146" s="155"/>
      <c r="AF3146" s="74"/>
      <c r="AJ3146" s="395"/>
      <c r="AK3146" s="395"/>
      <c r="AL3146" s="395"/>
      <c r="AM3146" s="15"/>
      <c r="AN3146" s="395"/>
    </row>
    <row r="3147" spans="1:42" x14ac:dyDescent="0.25">
      <c r="A3147" s="3615"/>
      <c r="B3147" s="3621"/>
      <c r="C3147" s="123" t="s">
        <v>15</v>
      </c>
      <c r="D3147" s="108" t="s">
        <v>54</v>
      </c>
      <c r="E3147" s="1693">
        <v>36</v>
      </c>
      <c r="F3147" s="1694">
        <v>32</v>
      </c>
      <c r="G3147" s="1694">
        <v>33</v>
      </c>
      <c r="H3147" s="1695">
        <v>31</v>
      </c>
      <c r="I3147" s="1695">
        <v>33</v>
      </c>
      <c r="J3147" s="1695">
        <v>46</v>
      </c>
      <c r="K3147" s="1695">
        <v>50</v>
      </c>
      <c r="L3147" s="1695">
        <v>55</v>
      </c>
      <c r="M3147" s="1695">
        <v>58</v>
      </c>
      <c r="N3147" s="1695">
        <v>58</v>
      </c>
      <c r="O3147" s="1695">
        <v>56</v>
      </c>
      <c r="P3147" s="1695">
        <v>58</v>
      </c>
      <c r="Q3147" s="1695">
        <v>58</v>
      </c>
      <c r="R3147" s="1695">
        <v>56</v>
      </c>
      <c r="S3147" s="1695">
        <v>54</v>
      </c>
      <c r="T3147" s="1695">
        <v>54</v>
      </c>
      <c r="U3147" s="1695">
        <v>56</v>
      </c>
      <c r="V3147" s="1695">
        <v>60</v>
      </c>
      <c r="W3147" s="1695">
        <v>66</v>
      </c>
      <c r="X3147" s="1695">
        <v>67</v>
      </c>
      <c r="Y3147" s="1695">
        <v>64</v>
      </c>
      <c r="Z3147" s="1694">
        <v>59</v>
      </c>
      <c r="AA3147" s="1694">
        <v>49</v>
      </c>
      <c r="AB3147" s="1744">
        <v>39</v>
      </c>
      <c r="AC3147" s="107">
        <f>AVERAGE(E3147:AB3147)</f>
        <v>51.166666666666664</v>
      </c>
      <c r="AD3147" s="76"/>
      <c r="AE3147" s="76"/>
      <c r="AF3147" s="77"/>
      <c r="AJ3147" s="15"/>
      <c r="AK3147" s="15"/>
      <c r="AL3147" s="15"/>
      <c r="AM3147" s="15"/>
      <c r="AN3147" s="395"/>
    </row>
    <row r="3148" spans="1:42" ht="16.5" thickBot="1" x14ac:dyDescent="0.3">
      <c r="A3148" s="3616"/>
      <c r="B3148" s="3622"/>
      <c r="C3148" s="123" t="s">
        <v>17</v>
      </c>
      <c r="D3148" s="108"/>
      <c r="E3148" s="313">
        <f t="shared" ref="E3148:AB3148" si="913">E3146/E3145</f>
        <v>0.26396237507348619</v>
      </c>
      <c r="F3148" s="314">
        <f t="shared" si="913"/>
        <v>0.28668018931710615</v>
      </c>
      <c r="G3148" s="314">
        <f t="shared" si="913"/>
        <v>0.29601119664100767</v>
      </c>
      <c r="H3148" s="314">
        <f t="shared" si="913"/>
        <v>0.3</v>
      </c>
      <c r="I3148" s="314">
        <f t="shared" si="913"/>
        <v>0.29432132963988916</v>
      </c>
      <c r="J3148" s="314">
        <f t="shared" si="913"/>
        <v>0.24361820199778025</v>
      </c>
      <c r="K3148" s="314">
        <f t="shared" si="913"/>
        <v>0.20577933450087565</v>
      </c>
      <c r="L3148" s="314">
        <f t="shared" si="913"/>
        <v>0.20262738853503184</v>
      </c>
      <c r="M3148" s="314">
        <f t="shared" si="913"/>
        <v>0.21845651286239282</v>
      </c>
      <c r="N3148" s="314">
        <f t="shared" si="913"/>
        <v>0.21375245579567778</v>
      </c>
      <c r="O3148" s="314">
        <f t="shared" si="913"/>
        <v>0.22657512116316642</v>
      </c>
      <c r="P3148" s="314">
        <f t="shared" si="913"/>
        <v>0.22854851643945467</v>
      </c>
      <c r="Q3148" s="314">
        <f t="shared" si="913"/>
        <v>0.24409448818897639</v>
      </c>
      <c r="R3148" s="314">
        <f t="shared" si="913"/>
        <v>0.23692679002413516</v>
      </c>
      <c r="S3148" s="314">
        <f t="shared" si="913"/>
        <v>0.25248344370860926</v>
      </c>
      <c r="T3148" s="314">
        <f t="shared" si="913"/>
        <v>0.24789915966386555</v>
      </c>
      <c r="U3148" s="314">
        <f t="shared" si="913"/>
        <v>0.2426864441697569</v>
      </c>
      <c r="V3148" s="314">
        <f t="shared" si="913"/>
        <v>0.24087877599058452</v>
      </c>
      <c r="W3148" s="314">
        <f t="shared" si="913"/>
        <v>0.23274304300686668</v>
      </c>
      <c r="X3148" s="314">
        <f t="shared" si="913"/>
        <v>0.21605988431439266</v>
      </c>
      <c r="Y3148" s="314">
        <f>Y3146/Y3145</f>
        <v>0.20784048665089558</v>
      </c>
      <c r="Z3148" s="314">
        <f t="shared" si="913"/>
        <v>0.20542635658914726</v>
      </c>
      <c r="AA3148" s="314">
        <f t="shared" si="913"/>
        <v>0.21931260229132571</v>
      </c>
      <c r="AB3148" s="336">
        <f t="shared" si="913"/>
        <v>0.23606889564336372</v>
      </c>
      <c r="AC3148" s="431">
        <f>MAX(E3148:AB3148)</f>
        <v>0.3</v>
      </c>
      <c r="AD3148" s="73"/>
      <c r="AE3148" s="155"/>
      <c r="AF3148" s="74"/>
      <c r="AJ3148" s="15"/>
      <c r="AK3148" s="15"/>
      <c r="AL3148" s="15"/>
      <c r="AM3148" s="15"/>
      <c r="AN3148" s="395"/>
    </row>
    <row r="3149" spans="1:42" hidden="1" x14ac:dyDescent="0.25">
      <c r="A3149" s="2024"/>
      <c r="B3149" s="2027"/>
      <c r="C3149" s="124" t="s">
        <v>116</v>
      </c>
      <c r="D3149" s="108"/>
      <c r="E3149" s="310"/>
      <c r="F3149" s="311"/>
      <c r="G3149" s="311"/>
      <c r="H3149" s="155"/>
      <c r="I3149" s="155"/>
      <c r="J3149" s="155"/>
      <c r="K3149" s="155"/>
      <c r="L3149" s="155"/>
      <c r="M3149" s="155"/>
      <c r="N3149" s="155"/>
      <c r="O3149" s="155"/>
      <c r="P3149" s="155"/>
      <c r="Q3149" s="155"/>
      <c r="R3149" s="155"/>
      <c r="S3149" s="155"/>
      <c r="T3149" s="155"/>
      <c r="U3149" s="155"/>
      <c r="V3149" s="155"/>
      <c r="W3149" s="155"/>
      <c r="X3149" s="155"/>
      <c r="Y3149" s="155"/>
      <c r="Z3149" s="311"/>
      <c r="AA3149" s="311"/>
      <c r="AB3149" s="864"/>
      <c r="AC3149" s="108"/>
      <c r="AD3149" s="73"/>
      <c r="AE3149" s="155"/>
      <c r="AF3149" s="74"/>
      <c r="AJ3149" s="15"/>
      <c r="AK3149" s="15"/>
      <c r="AL3149" s="15"/>
      <c r="AM3149" s="15"/>
      <c r="AN3149" s="395"/>
    </row>
    <row r="3150" spans="1:42" s="181" customFormat="1" hidden="1" x14ac:dyDescent="0.25">
      <c r="A3150" s="2024"/>
      <c r="B3150" s="2027"/>
      <c r="C3150" s="124" t="s">
        <v>117</v>
      </c>
      <c r="D3150" s="108"/>
      <c r="E3150" s="310"/>
      <c r="F3150" s="311"/>
      <c r="G3150" s="311"/>
      <c r="H3150" s="155"/>
      <c r="I3150" s="155"/>
      <c r="J3150" s="155"/>
      <c r="K3150" s="155"/>
      <c r="L3150" s="155"/>
      <c r="M3150" s="155"/>
      <c r="N3150" s="155"/>
      <c r="O3150" s="155"/>
      <c r="P3150" s="155"/>
      <c r="Q3150" s="155"/>
      <c r="R3150" s="155"/>
      <c r="S3150" s="155"/>
      <c r="T3150" s="155"/>
      <c r="U3150" s="155"/>
      <c r="V3150" s="155"/>
      <c r="W3150" s="155"/>
      <c r="X3150" s="155"/>
      <c r="Y3150" s="155"/>
      <c r="Z3150" s="311"/>
      <c r="AA3150" s="311"/>
      <c r="AB3150" s="864"/>
      <c r="AC3150" s="108"/>
      <c r="AD3150" s="73"/>
      <c r="AE3150" s="155"/>
      <c r="AF3150" s="74"/>
      <c r="AH3150" s="778"/>
      <c r="AI3150" s="779"/>
      <c r="AJ3150" s="779"/>
      <c r="AK3150" s="779"/>
      <c r="AL3150" s="780"/>
      <c r="AM3150" s="780"/>
      <c r="AN3150" s="189"/>
      <c r="AO3150" s="189"/>
      <c r="AP3150" s="189"/>
    </row>
    <row r="3151" spans="1:42" ht="16.5" hidden="1" thickBot="1" x14ac:dyDescent="0.3">
      <c r="A3151" s="3393" t="s">
        <v>42</v>
      </c>
      <c r="B3151" s="3394"/>
      <c r="C3151" s="3395"/>
      <c r="D3151" s="114"/>
      <c r="E3151" s="178">
        <f>SQRT(E3145*E3145+E3146*E3146)/E3002/1.73</f>
        <v>38.739593217643801</v>
      </c>
      <c r="F3151" s="179">
        <f t="shared" ref="F3151:AB3151" si="914">SQRT(F3145*F3145+F3146*F3146)/F3002/1.73</f>
        <v>33.75144047890668</v>
      </c>
      <c r="G3151" s="179">
        <f t="shared" si="914"/>
        <v>32.723282615873572</v>
      </c>
      <c r="H3151" s="79">
        <f t="shared" si="914"/>
        <v>32.262185962937565</v>
      </c>
      <c r="I3151" s="79">
        <f t="shared" si="914"/>
        <v>32.98894881871923</v>
      </c>
      <c r="J3151" s="79">
        <f t="shared" si="914"/>
        <v>40.724897877113243</v>
      </c>
      <c r="K3151" s="79">
        <f t="shared" si="914"/>
        <v>51.348346180053468</v>
      </c>
      <c r="L3151" s="79">
        <f t="shared" si="914"/>
        <v>57.036833793905316</v>
      </c>
      <c r="M3151" s="79">
        <f t="shared" si="914"/>
        <v>56.435908417257899</v>
      </c>
      <c r="N3151" s="79">
        <f t="shared" si="914"/>
        <v>57.582018561752335</v>
      </c>
      <c r="O3151" s="79">
        <f t="shared" si="914"/>
        <v>56.333616961111382</v>
      </c>
      <c r="P3151" s="79">
        <f t="shared" si="914"/>
        <v>56.604414146150368</v>
      </c>
      <c r="Q3151" s="79">
        <f t="shared" si="914"/>
        <v>57.738863809679401</v>
      </c>
      <c r="R3151" s="79">
        <f t="shared" si="914"/>
        <v>56.635700774629711</v>
      </c>
      <c r="S3151" s="79">
        <f t="shared" si="914"/>
        <v>55.133286729640652</v>
      </c>
      <c r="T3151" s="79">
        <f t="shared" si="914"/>
        <v>54.149537451851877</v>
      </c>
      <c r="U3151" s="79">
        <f t="shared" si="914"/>
        <v>55.047167369348102</v>
      </c>
      <c r="V3151" s="79">
        <f t="shared" si="914"/>
        <v>57.680428335593206</v>
      </c>
      <c r="W3151" s="79">
        <f t="shared" si="914"/>
        <v>62.321460663686629</v>
      </c>
      <c r="X3151" s="79">
        <f t="shared" si="914"/>
        <v>65.77272549136282</v>
      </c>
      <c r="Y3151" s="79">
        <f>SQRT(Y3145*Y3145+Y3146*Y3146)/Y3002/1.73</f>
        <v>66.298170810778217</v>
      </c>
      <c r="Z3151" s="179">
        <f t="shared" si="914"/>
        <v>63.196924828916821</v>
      </c>
      <c r="AA3151" s="179">
        <f t="shared" si="914"/>
        <v>54.525625407655113</v>
      </c>
      <c r="AB3151" s="394">
        <f t="shared" si="914"/>
        <v>44.833792729476151</v>
      </c>
      <c r="AC3151" s="109">
        <f>AVERAGE(E3151:AB3151)</f>
        <v>51.661048809751804</v>
      </c>
      <c r="AD3151" s="78">
        <f>(AC3147-AC3151)/AC3147</f>
        <v>-9.6621917215336823E-3</v>
      </c>
      <c r="AE3151" s="79"/>
      <c r="AF3151" s="80"/>
      <c r="AJ3151" s="14"/>
      <c r="AK3151" s="14"/>
      <c r="AL3151" s="15"/>
      <c r="AM3151" s="14"/>
      <c r="AN3151" s="395"/>
    </row>
    <row r="3152" spans="1:42" x14ac:dyDescent="0.25">
      <c r="A3152" s="3623" t="s">
        <v>898</v>
      </c>
      <c r="B3152" s="3441" t="s">
        <v>450</v>
      </c>
      <c r="C3152" s="121" t="s">
        <v>13</v>
      </c>
      <c r="D3152" s="113" t="s">
        <v>115</v>
      </c>
      <c r="E3152" s="306">
        <f t="shared" ref="E3152:AB3152" si="915">(E3156-D3156)*$AE3152*$AF3152</f>
        <v>0</v>
      </c>
      <c r="F3152" s="71">
        <f t="shared" si="915"/>
        <v>0</v>
      </c>
      <c r="G3152" s="71">
        <f t="shared" si="915"/>
        <v>0</v>
      </c>
      <c r="H3152" s="71">
        <f t="shared" si="915"/>
        <v>0</v>
      </c>
      <c r="I3152" s="71">
        <f t="shared" si="915"/>
        <v>0</v>
      </c>
      <c r="J3152" s="71">
        <f t="shared" si="915"/>
        <v>0</v>
      </c>
      <c r="K3152" s="71">
        <f t="shared" si="915"/>
        <v>0</v>
      </c>
      <c r="L3152" s="71">
        <f t="shared" si="915"/>
        <v>0</v>
      </c>
      <c r="M3152" s="71">
        <f t="shared" si="915"/>
        <v>0</v>
      </c>
      <c r="N3152" s="71">
        <f t="shared" si="915"/>
        <v>0</v>
      </c>
      <c r="O3152" s="71">
        <f t="shared" si="915"/>
        <v>0</v>
      </c>
      <c r="P3152" s="71">
        <f t="shared" si="915"/>
        <v>0</v>
      </c>
      <c r="Q3152" s="71">
        <f t="shared" si="915"/>
        <v>0</v>
      </c>
      <c r="R3152" s="71">
        <f t="shared" si="915"/>
        <v>0</v>
      </c>
      <c r="S3152" s="71">
        <f t="shared" si="915"/>
        <v>0</v>
      </c>
      <c r="T3152" s="71">
        <f t="shared" si="915"/>
        <v>0</v>
      </c>
      <c r="U3152" s="71">
        <f t="shared" si="915"/>
        <v>0</v>
      </c>
      <c r="V3152" s="71">
        <f t="shared" si="915"/>
        <v>0</v>
      </c>
      <c r="W3152" s="71">
        <f t="shared" si="915"/>
        <v>0</v>
      </c>
      <c r="X3152" s="71">
        <f t="shared" si="915"/>
        <v>0</v>
      </c>
      <c r="Y3152" s="71">
        <f>(Y3156-X3156)*$AE3152*$AF3152</f>
        <v>0</v>
      </c>
      <c r="Z3152" s="71">
        <f>(Z3156-Y3156)*$AE3152*$AF3152</f>
        <v>0</v>
      </c>
      <c r="AA3152" s="71">
        <f t="shared" si="915"/>
        <v>0</v>
      </c>
      <c r="AB3152" s="392">
        <f t="shared" si="915"/>
        <v>0</v>
      </c>
      <c r="AC3152" s="106">
        <f>SUM(E3152:AB3152)</f>
        <v>0</v>
      </c>
      <c r="AD3152" s="70"/>
      <c r="AE3152" s="71">
        <v>100</v>
      </c>
      <c r="AF3152" s="72">
        <v>40</v>
      </c>
      <c r="AJ3152" s="428"/>
      <c r="AK3152" s="429"/>
      <c r="AL3152" s="428"/>
      <c r="AM3152" s="15"/>
      <c r="AN3152" s="395"/>
    </row>
    <row r="3153" spans="1:42" x14ac:dyDescent="0.25">
      <c r="A3153" s="3624"/>
      <c r="B3153" s="3442"/>
      <c r="C3153" s="123" t="s">
        <v>14</v>
      </c>
      <c r="D3153" s="108" t="s">
        <v>115</v>
      </c>
      <c r="E3153" s="307">
        <f t="shared" ref="E3153:AB3153" si="916">(E3157-D3157)*$AE3152*$AF3152</f>
        <v>0</v>
      </c>
      <c r="F3153" s="308">
        <f t="shared" si="916"/>
        <v>0</v>
      </c>
      <c r="G3153" s="308">
        <f t="shared" si="916"/>
        <v>0</v>
      </c>
      <c r="H3153" s="308">
        <f t="shared" si="916"/>
        <v>0</v>
      </c>
      <c r="I3153" s="308">
        <f t="shared" si="916"/>
        <v>0</v>
      </c>
      <c r="J3153" s="308">
        <f t="shared" si="916"/>
        <v>0</v>
      </c>
      <c r="K3153" s="308">
        <f t="shared" si="916"/>
        <v>0</v>
      </c>
      <c r="L3153" s="308">
        <f t="shared" si="916"/>
        <v>0</v>
      </c>
      <c r="M3153" s="308">
        <f t="shared" si="916"/>
        <v>0</v>
      </c>
      <c r="N3153" s="308">
        <f t="shared" si="916"/>
        <v>0</v>
      </c>
      <c r="O3153" s="308">
        <f t="shared" si="916"/>
        <v>0</v>
      </c>
      <c r="P3153" s="308">
        <f t="shared" si="916"/>
        <v>0</v>
      </c>
      <c r="Q3153" s="308">
        <f t="shared" si="916"/>
        <v>0</v>
      </c>
      <c r="R3153" s="308">
        <f t="shared" si="916"/>
        <v>0</v>
      </c>
      <c r="S3153" s="308">
        <f t="shared" si="916"/>
        <v>0</v>
      </c>
      <c r="T3153" s="308">
        <f t="shared" si="916"/>
        <v>0</v>
      </c>
      <c r="U3153" s="308">
        <f t="shared" si="916"/>
        <v>0</v>
      </c>
      <c r="V3153" s="308">
        <f t="shared" si="916"/>
        <v>0</v>
      </c>
      <c r="W3153" s="308">
        <f t="shared" si="916"/>
        <v>0</v>
      </c>
      <c r="X3153" s="308">
        <f t="shared" si="916"/>
        <v>0</v>
      </c>
      <c r="Y3153" s="308">
        <f>(Y3157-X3157)*$AE3152*$AF3152</f>
        <v>0</v>
      </c>
      <c r="Z3153" s="308">
        <f>(Z3157-Y3157)*$AE3152*$AF3152</f>
        <v>0</v>
      </c>
      <c r="AA3153" s="308">
        <f t="shared" si="916"/>
        <v>0</v>
      </c>
      <c r="AB3153" s="393">
        <f t="shared" si="916"/>
        <v>0</v>
      </c>
      <c r="AC3153" s="107">
        <f>SUM(E3153:AB3153)</f>
        <v>0</v>
      </c>
      <c r="AD3153" s="73"/>
      <c r="AE3153" s="155"/>
      <c r="AF3153" s="74"/>
      <c r="AJ3153" s="15"/>
      <c r="AK3153" s="15"/>
      <c r="AL3153" s="15"/>
      <c r="AM3153" s="15"/>
      <c r="AN3153" s="395"/>
    </row>
    <row r="3154" spans="1:42" x14ac:dyDescent="0.25">
      <c r="A3154" s="3624"/>
      <c r="B3154" s="3442"/>
      <c r="C3154" s="123" t="s">
        <v>15</v>
      </c>
      <c r="D3154" s="108" t="s">
        <v>54</v>
      </c>
      <c r="E3154" s="1693">
        <v>0</v>
      </c>
      <c r="F3154" s="1694">
        <v>0</v>
      </c>
      <c r="G3154" s="1694">
        <v>0</v>
      </c>
      <c r="H3154" s="1695">
        <v>0</v>
      </c>
      <c r="I3154" s="1695">
        <v>0</v>
      </c>
      <c r="J3154" s="1695">
        <v>0</v>
      </c>
      <c r="K3154" s="1695">
        <v>0</v>
      </c>
      <c r="L3154" s="1695">
        <v>0</v>
      </c>
      <c r="M3154" s="1695">
        <v>0</v>
      </c>
      <c r="N3154" s="1695">
        <v>0</v>
      </c>
      <c r="O3154" s="1695">
        <v>0</v>
      </c>
      <c r="P3154" s="1695">
        <v>0</v>
      </c>
      <c r="Q3154" s="1695">
        <v>0</v>
      </c>
      <c r="R3154" s="1695">
        <v>0</v>
      </c>
      <c r="S3154" s="1695">
        <v>0</v>
      </c>
      <c r="T3154" s="1695">
        <v>0</v>
      </c>
      <c r="U3154" s="1695">
        <v>0</v>
      </c>
      <c r="V3154" s="1695">
        <v>0</v>
      </c>
      <c r="W3154" s="1695">
        <v>0</v>
      </c>
      <c r="X3154" s="1695">
        <v>0</v>
      </c>
      <c r="Y3154" s="1695">
        <v>0</v>
      </c>
      <c r="Z3154" s="1694">
        <v>0</v>
      </c>
      <c r="AA3154" s="1694">
        <v>0</v>
      </c>
      <c r="AB3154" s="1744">
        <v>0</v>
      </c>
      <c r="AC3154" s="107">
        <f>AVERAGE(E3154:AB3154)</f>
        <v>0</v>
      </c>
      <c r="AD3154" s="76"/>
      <c r="AE3154" s="76"/>
      <c r="AF3154" s="77"/>
      <c r="AJ3154" s="15"/>
      <c r="AK3154" s="15"/>
      <c r="AL3154" s="15"/>
      <c r="AM3154" s="15"/>
      <c r="AN3154" s="395"/>
    </row>
    <row r="3155" spans="1:42" ht="16.5" thickBot="1" x14ac:dyDescent="0.3">
      <c r="A3155" s="3625"/>
      <c r="B3155" s="3466"/>
      <c r="C3155" s="126" t="s">
        <v>17</v>
      </c>
      <c r="D3155" s="114"/>
      <c r="E3155" s="317" t="e">
        <f t="shared" ref="E3155:AB3155" si="917">E3153/E3152</f>
        <v>#DIV/0!</v>
      </c>
      <c r="F3155" s="318" t="e">
        <f t="shared" si="917"/>
        <v>#DIV/0!</v>
      </c>
      <c r="G3155" s="318" t="e">
        <f t="shared" si="917"/>
        <v>#DIV/0!</v>
      </c>
      <c r="H3155" s="318" t="e">
        <f t="shared" si="917"/>
        <v>#DIV/0!</v>
      </c>
      <c r="I3155" s="318" t="e">
        <f t="shared" si="917"/>
        <v>#DIV/0!</v>
      </c>
      <c r="J3155" s="318" t="e">
        <f t="shared" si="917"/>
        <v>#DIV/0!</v>
      </c>
      <c r="K3155" s="318" t="e">
        <f t="shared" si="917"/>
        <v>#DIV/0!</v>
      </c>
      <c r="L3155" s="318" t="e">
        <f t="shared" si="917"/>
        <v>#DIV/0!</v>
      </c>
      <c r="M3155" s="318" t="e">
        <f t="shared" si="917"/>
        <v>#DIV/0!</v>
      </c>
      <c r="N3155" s="318" t="e">
        <f t="shared" si="917"/>
        <v>#DIV/0!</v>
      </c>
      <c r="O3155" s="318" t="e">
        <f t="shared" si="917"/>
        <v>#DIV/0!</v>
      </c>
      <c r="P3155" s="318" t="e">
        <f t="shared" si="917"/>
        <v>#DIV/0!</v>
      </c>
      <c r="Q3155" s="318" t="e">
        <f t="shared" si="917"/>
        <v>#DIV/0!</v>
      </c>
      <c r="R3155" s="318" t="e">
        <f t="shared" si="917"/>
        <v>#DIV/0!</v>
      </c>
      <c r="S3155" s="318" t="e">
        <f t="shared" si="917"/>
        <v>#DIV/0!</v>
      </c>
      <c r="T3155" s="318" t="e">
        <f t="shared" si="917"/>
        <v>#DIV/0!</v>
      </c>
      <c r="U3155" s="318" t="e">
        <f t="shared" si="917"/>
        <v>#DIV/0!</v>
      </c>
      <c r="V3155" s="318" t="e">
        <f t="shared" si="917"/>
        <v>#DIV/0!</v>
      </c>
      <c r="W3155" s="318" t="e">
        <f t="shared" si="917"/>
        <v>#DIV/0!</v>
      </c>
      <c r="X3155" s="318" t="e">
        <f t="shared" si="917"/>
        <v>#DIV/0!</v>
      </c>
      <c r="Y3155" s="318" t="e">
        <f>Y3153/Y3152</f>
        <v>#DIV/0!</v>
      </c>
      <c r="Z3155" s="318" t="e">
        <f t="shared" si="917"/>
        <v>#DIV/0!</v>
      </c>
      <c r="AA3155" s="318" t="e">
        <f t="shared" si="917"/>
        <v>#DIV/0!</v>
      </c>
      <c r="AB3155" s="803" t="e">
        <f t="shared" si="917"/>
        <v>#DIV/0!</v>
      </c>
      <c r="AC3155" s="452" t="e">
        <f>MAX(E3155:AB3155)</f>
        <v>#DIV/0!</v>
      </c>
      <c r="AD3155" s="73"/>
      <c r="AE3155" s="155"/>
      <c r="AF3155" s="74"/>
      <c r="AJ3155" s="15"/>
      <c r="AK3155" s="15"/>
      <c r="AL3155" s="15"/>
      <c r="AM3155" s="15"/>
      <c r="AN3155" s="395"/>
    </row>
    <row r="3156" spans="1:42" hidden="1" x14ac:dyDescent="0.25">
      <c r="A3156" s="2017"/>
      <c r="B3156" s="2020"/>
      <c r="C3156" s="356" t="s">
        <v>116</v>
      </c>
      <c r="D3156" s="122"/>
      <c r="E3156" s="138"/>
      <c r="F3156" s="136"/>
      <c r="G3156" s="136"/>
      <c r="H3156" s="91"/>
      <c r="I3156" s="91"/>
      <c r="J3156" s="91"/>
      <c r="K3156" s="91"/>
      <c r="L3156" s="91"/>
      <c r="M3156" s="91"/>
      <c r="N3156" s="91"/>
      <c r="O3156" s="91"/>
      <c r="P3156" s="91"/>
      <c r="Q3156" s="91"/>
      <c r="R3156" s="91"/>
      <c r="S3156" s="91"/>
      <c r="T3156" s="91"/>
      <c r="U3156" s="91"/>
      <c r="V3156" s="91"/>
      <c r="W3156" s="91"/>
      <c r="X3156" s="91"/>
      <c r="Y3156" s="91"/>
      <c r="Z3156" s="136"/>
      <c r="AA3156" s="136"/>
      <c r="AB3156" s="472"/>
      <c r="AC3156" s="122"/>
      <c r="AD3156" s="73"/>
      <c r="AE3156" s="155"/>
      <c r="AF3156" s="74"/>
      <c r="AJ3156" s="15"/>
      <c r="AK3156" s="15"/>
      <c r="AL3156" s="15"/>
      <c r="AM3156" s="15"/>
      <c r="AN3156" s="395"/>
    </row>
    <row r="3157" spans="1:42" s="181" customFormat="1" hidden="1" x14ac:dyDescent="0.25">
      <c r="A3157" s="2024"/>
      <c r="B3157" s="2027"/>
      <c r="C3157" s="124" t="s">
        <v>117</v>
      </c>
      <c r="D3157" s="108"/>
      <c r="E3157" s="310"/>
      <c r="F3157" s="311"/>
      <c r="G3157" s="311"/>
      <c r="H3157" s="155"/>
      <c r="I3157" s="155"/>
      <c r="J3157" s="155"/>
      <c r="K3157" s="155"/>
      <c r="L3157" s="155"/>
      <c r="M3157" s="155"/>
      <c r="N3157" s="155"/>
      <c r="O3157" s="155"/>
      <c r="P3157" s="155"/>
      <c r="Q3157" s="155"/>
      <c r="R3157" s="155"/>
      <c r="S3157" s="155"/>
      <c r="T3157" s="155"/>
      <c r="U3157" s="155"/>
      <c r="V3157" s="155"/>
      <c r="W3157" s="155"/>
      <c r="X3157" s="155"/>
      <c r="Y3157" s="155"/>
      <c r="Z3157" s="311"/>
      <c r="AA3157" s="311"/>
      <c r="AB3157" s="864"/>
      <c r="AC3157" s="108"/>
      <c r="AD3157" s="73"/>
      <c r="AE3157" s="155"/>
      <c r="AF3157" s="74"/>
      <c r="AH3157" s="778"/>
      <c r="AI3157" s="779"/>
      <c r="AJ3157" s="779"/>
      <c r="AK3157" s="779"/>
      <c r="AL3157" s="780"/>
      <c r="AM3157" s="780"/>
      <c r="AN3157" s="189"/>
      <c r="AO3157" s="189"/>
      <c r="AP3157" s="189"/>
    </row>
    <row r="3158" spans="1:42" ht="16.5" hidden="1" thickBot="1" x14ac:dyDescent="0.3">
      <c r="A3158" s="3393" t="s">
        <v>42</v>
      </c>
      <c r="B3158" s="3394"/>
      <c r="C3158" s="3395"/>
      <c r="D3158" s="114"/>
      <c r="E3158" s="178">
        <f>SQRT(E3152*E3152+E3153*E3153)/E3002/1.73</f>
        <v>0</v>
      </c>
      <c r="F3158" s="179">
        <f t="shared" ref="F3158:AB3158" si="918">SQRT(F3152*F3152+F3153*F3153)/F3002/1.73</f>
        <v>0</v>
      </c>
      <c r="G3158" s="179">
        <f t="shared" si="918"/>
        <v>0</v>
      </c>
      <c r="H3158" s="79">
        <f t="shared" si="918"/>
        <v>0</v>
      </c>
      <c r="I3158" s="79">
        <f t="shared" si="918"/>
        <v>0</v>
      </c>
      <c r="J3158" s="79">
        <f t="shared" si="918"/>
        <v>0</v>
      </c>
      <c r="K3158" s="79">
        <f t="shared" si="918"/>
        <v>0</v>
      </c>
      <c r="L3158" s="79">
        <f t="shared" si="918"/>
        <v>0</v>
      </c>
      <c r="M3158" s="79">
        <f t="shared" si="918"/>
        <v>0</v>
      </c>
      <c r="N3158" s="79">
        <f t="shared" si="918"/>
        <v>0</v>
      </c>
      <c r="O3158" s="79">
        <f t="shared" si="918"/>
        <v>0</v>
      </c>
      <c r="P3158" s="79">
        <f t="shared" si="918"/>
        <v>0</v>
      </c>
      <c r="Q3158" s="79">
        <f t="shared" si="918"/>
        <v>0</v>
      </c>
      <c r="R3158" s="79">
        <f t="shared" si="918"/>
        <v>0</v>
      </c>
      <c r="S3158" s="79">
        <f t="shared" si="918"/>
        <v>0</v>
      </c>
      <c r="T3158" s="79">
        <f t="shared" si="918"/>
        <v>0</v>
      </c>
      <c r="U3158" s="79">
        <f t="shared" si="918"/>
        <v>0</v>
      </c>
      <c r="V3158" s="79">
        <f t="shared" si="918"/>
        <v>0</v>
      </c>
      <c r="W3158" s="79">
        <f t="shared" si="918"/>
        <v>0</v>
      </c>
      <c r="X3158" s="79">
        <f t="shared" si="918"/>
        <v>0</v>
      </c>
      <c r="Y3158" s="79">
        <f>SQRT(Y3152*Y3152+Y3153*Y3153)/Y3002/1.73</f>
        <v>0</v>
      </c>
      <c r="Z3158" s="179">
        <f t="shared" si="918"/>
        <v>0</v>
      </c>
      <c r="AA3158" s="179">
        <f t="shared" si="918"/>
        <v>0</v>
      </c>
      <c r="AB3158" s="394">
        <f t="shared" si="918"/>
        <v>0</v>
      </c>
      <c r="AC3158" s="109">
        <f>AVERAGE(E3158:AB3158)</f>
        <v>0</v>
      </c>
      <c r="AD3158" s="78" t="e">
        <f>(AC3154-AC3158)/AC3154</f>
        <v>#DIV/0!</v>
      </c>
      <c r="AE3158" s="79"/>
      <c r="AF3158" s="80"/>
      <c r="AJ3158" s="14"/>
      <c r="AK3158" s="14"/>
      <c r="AL3158" s="15"/>
      <c r="AM3158" s="14"/>
      <c r="AN3158" s="395"/>
    </row>
    <row r="3159" spans="1:42" x14ac:dyDescent="0.25">
      <c r="A3159" s="3623" t="s">
        <v>451</v>
      </c>
      <c r="B3159" s="3454" t="s">
        <v>452</v>
      </c>
      <c r="C3159" s="125" t="s">
        <v>13</v>
      </c>
      <c r="D3159" s="108" t="s">
        <v>115</v>
      </c>
      <c r="E3159" s="325">
        <f t="shared" ref="E3159:AB3159" si="919">(E3163-D3163)*$AE3159*$AF3159</f>
        <v>0</v>
      </c>
      <c r="F3159" s="321">
        <f t="shared" si="919"/>
        <v>0</v>
      </c>
      <c r="G3159" s="321">
        <f t="shared" si="919"/>
        <v>0</v>
      </c>
      <c r="H3159" s="321">
        <f t="shared" si="919"/>
        <v>0</v>
      </c>
      <c r="I3159" s="321">
        <f t="shared" si="919"/>
        <v>0</v>
      </c>
      <c r="J3159" s="321">
        <f t="shared" si="919"/>
        <v>0</v>
      </c>
      <c r="K3159" s="321">
        <f t="shared" si="919"/>
        <v>0</v>
      </c>
      <c r="L3159" s="321">
        <f t="shared" si="919"/>
        <v>0</v>
      </c>
      <c r="M3159" s="321">
        <f t="shared" si="919"/>
        <v>0</v>
      </c>
      <c r="N3159" s="321">
        <f t="shared" si="919"/>
        <v>0</v>
      </c>
      <c r="O3159" s="321">
        <f t="shared" si="919"/>
        <v>0</v>
      </c>
      <c r="P3159" s="321">
        <f t="shared" si="919"/>
        <v>0</v>
      </c>
      <c r="Q3159" s="321">
        <f t="shared" si="919"/>
        <v>0</v>
      </c>
      <c r="R3159" s="321">
        <f t="shared" si="919"/>
        <v>0</v>
      </c>
      <c r="S3159" s="321">
        <f t="shared" si="919"/>
        <v>0</v>
      </c>
      <c r="T3159" s="321">
        <f t="shared" si="919"/>
        <v>0</v>
      </c>
      <c r="U3159" s="321">
        <f t="shared" si="919"/>
        <v>0</v>
      </c>
      <c r="V3159" s="321">
        <f t="shared" si="919"/>
        <v>0</v>
      </c>
      <c r="W3159" s="321">
        <f t="shared" si="919"/>
        <v>0</v>
      </c>
      <c r="X3159" s="321">
        <f t="shared" si="919"/>
        <v>0</v>
      </c>
      <c r="Y3159" s="321">
        <f>(Y3163-X3163)*$AE3159*$AF3159</f>
        <v>0</v>
      </c>
      <c r="Z3159" s="321">
        <f>(Z3163-Y3163)*$AE3159*$AF3159</f>
        <v>0</v>
      </c>
      <c r="AA3159" s="321">
        <f t="shared" si="919"/>
        <v>0</v>
      </c>
      <c r="AB3159" s="529">
        <f t="shared" si="919"/>
        <v>0</v>
      </c>
      <c r="AC3159" s="134">
        <f>SUM(E3159:AB3159)</f>
        <v>0</v>
      </c>
      <c r="AD3159" s="70"/>
      <c r="AE3159" s="71">
        <v>100</v>
      </c>
      <c r="AF3159" s="72">
        <v>40</v>
      </c>
      <c r="AJ3159" s="428"/>
      <c r="AK3159" s="429"/>
      <c r="AL3159" s="428"/>
      <c r="AM3159" s="15"/>
      <c r="AN3159" s="395"/>
    </row>
    <row r="3160" spans="1:42" x14ac:dyDescent="0.25">
      <c r="A3160" s="3624"/>
      <c r="B3160" s="3455"/>
      <c r="C3160" s="123" t="s">
        <v>14</v>
      </c>
      <c r="D3160" s="108" t="s">
        <v>115</v>
      </c>
      <c r="E3160" s="307">
        <f t="shared" ref="E3160:AB3160" si="920">(E3164-D3164)*$AE3159*$AF3159</f>
        <v>0</v>
      </c>
      <c r="F3160" s="308">
        <f t="shared" si="920"/>
        <v>0</v>
      </c>
      <c r="G3160" s="308">
        <f t="shared" si="920"/>
        <v>0</v>
      </c>
      <c r="H3160" s="308">
        <f t="shared" si="920"/>
        <v>0</v>
      </c>
      <c r="I3160" s="308">
        <f t="shared" si="920"/>
        <v>0</v>
      </c>
      <c r="J3160" s="308">
        <f t="shared" si="920"/>
        <v>0</v>
      </c>
      <c r="K3160" s="308">
        <f t="shared" si="920"/>
        <v>0</v>
      </c>
      <c r="L3160" s="308">
        <f t="shared" si="920"/>
        <v>0</v>
      </c>
      <c r="M3160" s="308">
        <f t="shared" si="920"/>
        <v>0</v>
      </c>
      <c r="N3160" s="308">
        <f t="shared" si="920"/>
        <v>0</v>
      </c>
      <c r="O3160" s="308">
        <f t="shared" si="920"/>
        <v>0</v>
      </c>
      <c r="P3160" s="308">
        <f t="shared" si="920"/>
        <v>0</v>
      </c>
      <c r="Q3160" s="308">
        <f t="shared" si="920"/>
        <v>0</v>
      </c>
      <c r="R3160" s="308">
        <f t="shared" si="920"/>
        <v>0</v>
      </c>
      <c r="S3160" s="308">
        <f t="shared" si="920"/>
        <v>0</v>
      </c>
      <c r="T3160" s="308">
        <f t="shared" si="920"/>
        <v>0</v>
      </c>
      <c r="U3160" s="308">
        <f t="shared" si="920"/>
        <v>0</v>
      </c>
      <c r="V3160" s="308">
        <f t="shared" si="920"/>
        <v>0</v>
      </c>
      <c r="W3160" s="308">
        <f t="shared" si="920"/>
        <v>0</v>
      </c>
      <c r="X3160" s="308">
        <f t="shared" si="920"/>
        <v>0</v>
      </c>
      <c r="Y3160" s="308">
        <f>(Y3164-X3164)*$AE3159*$AF3159</f>
        <v>0</v>
      </c>
      <c r="Z3160" s="308">
        <f>(Z3164-Y3164)*$AE3159*$AF3159</f>
        <v>0</v>
      </c>
      <c r="AA3160" s="308">
        <f t="shared" si="920"/>
        <v>0</v>
      </c>
      <c r="AB3160" s="393">
        <f t="shared" si="920"/>
        <v>0</v>
      </c>
      <c r="AC3160" s="107">
        <f>SUM(E3160:AB3160)</f>
        <v>0</v>
      </c>
      <c r="AD3160" s="73"/>
      <c r="AE3160" s="155"/>
      <c r="AF3160" s="74"/>
      <c r="AJ3160" s="15"/>
      <c r="AK3160" s="15"/>
      <c r="AL3160" s="15"/>
      <c r="AM3160" s="15"/>
      <c r="AN3160" s="395"/>
    </row>
    <row r="3161" spans="1:42" x14ac:dyDescent="0.25">
      <c r="A3161" s="3624"/>
      <c r="B3161" s="3455"/>
      <c r="C3161" s="123" t="s">
        <v>15</v>
      </c>
      <c r="D3161" s="108" t="s">
        <v>54</v>
      </c>
      <c r="E3161" s="1693">
        <v>0</v>
      </c>
      <c r="F3161" s="1694">
        <v>0</v>
      </c>
      <c r="G3161" s="1694">
        <v>0</v>
      </c>
      <c r="H3161" s="1695">
        <v>0</v>
      </c>
      <c r="I3161" s="1695">
        <v>0</v>
      </c>
      <c r="J3161" s="1695">
        <v>0</v>
      </c>
      <c r="K3161" s="1695">
        <v>0</v>
      </c>
      <c r="L3161" s="1695">
        <v>0</v>
      </c>
      <c r="M3161" s="1695">
        <v>0</v>
      </c>
      <c r="N3161" s="1695">
        <v>0</v>
      </c>
      <c r="O3161" s="1695">
        <v>0</v>
      </c>
      <c r="P3161" s="1695">
        <v>0</v>
      </c>
      <c r="Q3161" s="1695">
        <v>0</v>
      </c>
      <c r="R3161" s="1695">
        <v>0</v>
      </c>
      <c r="S3161" s="1695">
        <v>0</v>
      </c>
      <c r="T3161" s="1695">
        <v>0</v>
      </c>
      <c r="U3161" s="1695">
        <v>0</v>
      </c>
      <c r="V3161" s="1695">
        <v>0</v>
      </c>
      <c r="W3161" s="1695">
        <v>0</v>
      </c>
      <c r="X3161" s="1695">
        <v>0</v>
      </c>
      <c r="Y3161" s="1695">
        <v>0</v>
      </c>
      <c r="Z3161" s="1694">
        <v>0</v>
      </c>
      <c r="AA3161" s="1694">
        <v>0</v>
      </c>
      <c r="AB3161" s="1744">
        <v>0</v>
      </c>
      <c r="AC3161" s="107">
        <f>AVERAGE(E3161:AB3161)</f>
        <v>0</v>
      </c>
      <c r="AD3161" s="76"/>
      <c r="AE3161" s="76"/>
      <c r="AF3161" s="77"/>
      <c r="AJ3161" s="15"/>
      <c r="AK3161" s="15"/>
      <c r="AL3161" s="15"/>
      <c r="AM3161" s="15"/>
      <c r="AN3161" s="395"/>
    </row>
    <row r="3162" spans="1:42" ht="16.5" thickBot="1" x14ac:dyDescent="0.3">
      <c r="A3162" s="3585"/>
      <c r="B3162" s="3408"/>
      <c r="C3162" s="123" t="s">
        <v>17</v>
      </c>
      <c r="D3162" s="108"/>
      <c r="E3162" s="313" t="e">
        <f t="shared" ref="E3162:AB3162" si="921">E3160/E3159</f>
        <v>#DIV/0!</v>
      </c>
      <c r="F3162" s="314" t="e">
        <f t="shared" si="921"/>
        <v>#DIV/0!</v>
      </c>
      <c r="G3162" s="314" t="e">
        <f t="shared" si="921"/>
        <v>#DIV/0!</v>
      </c>
      <c r="H3162" s="314" t="e">
        <f t="shared" si="921"/>
        <v>#DIV/0!</v>
      </c>
      <c r="I3162" s="314" t="e">
        <f t="shared" si="921"/>
        <v>#DIV/0!</v>
      </c>
      <c r="J3162" s="314" t="e">
        <f t="shared" si="921"/>
        <v>#DIV/0!</v>
      </c>
      <c r="K3162" s="314" t="e">
        <f t="shared" si="921"/>
        <v>#DIV/0!</v>
      </c>
      <c r="L3162" s="314" t="e">
        <f t="shared" si="921"/>
        <v>#DIV/0!</v>
      </c>
      <c r="M3162" s="314" t="e">
        <f t="shared" si="921"/>
        <v>#DIV/0!</v>
      </c>
      <c r="N3162" s="314" t="e">
        <f t="shared" si="921"/>
        <v>#DIV/0!</v>
      </c>
      <c r="O3162" s="314" t="e">
        <f t="shared" si="921"/>
        <v>#DIV/0!</v>
      </c>
      <c r="P3162" s="314" t="e">
        <f t="shared" si="921"/>
        <v>#DIV/0!</v>
      </c>
      <c r="Q3162" s="314" t="e">
        <f t="shared" si="921"/>
        <v>#DIV/0!</v>
      </c>
      <c r="R3162" s="314" t="e">
        <f t="shared" si="921"/>
        <v>#DIV/0!</v>
      </c>
      <c r="S3162" s="314" t="e">
        <f t="shared" si="921"/>
        <v>#DIV/0!</v>
      </c>
      <c r="T3162" s="314" t="e">
        <f t="shared" si="921"/>
        <v>#DIV/0!</v>
      </c>
      <c r="U3162" s="314" t="e">
        <f t="shared" si="921"/>
        <v>#DIV/0!</v>
      </c>
      <c r="V3162" s="314" t="e">
        <f t="shared" si="921"/>
        <v>#DIV/0!</v>
      </c>
      <c r="W3162" s="314" t="e">
        <f t="shared" si="921"/>
        <v>#DIV/0!</v>
      </c>
      <c r="X3162" s="314" t="e">
        <f t="shared" si="921"/>
        <v>#DIV/0!</v>
      </c>
      <c r="Y3162" s="314" t="e">
        <f>Y3160/Y3159</f>
        <v>#DIV/0!</v>
      </c>
      <c r="Z3162" s="314" t="e">
        <f t="shared" si="921"/>
        <v>#DIV/0!</v>
      </c>
      <c r="AA3162" s="314" t="e">
        <f t="shared" si="921"/>
        <v>#DIV/0!</v>
      </c>
      <c r="AB3162" s="336" t="e">
        <f t="shared" si="921"/>
        <v>#DIV/0!</v>
      </c>
      <c r="AC3162" s="431" t="e">
        <f>MAX(E3162:AB3162)</f>
        <v>#DIV/0!</v>
      </c>
      <c r="AD3162" s="73"/>
      <c r="AE3162" s="155"/>
      <c r="AF3162" s="74"/>
      <c r="AJ3162" s="15"/>
      <c r="AK3162" s="15"/>
      <c r="AL3162" s="15"/>
      <c r="AM3162" s="15"/>
      <c r="AN3162" s="395"/>
    </row>
    <row r="3163" spans="1:42" hidden="1" x14ac:dyDescent="0.25">
      <c r="A3163" s="2024"/>
      <c r="B3163" s="2027"/>
      <c r="C3163" s="124" t="s">
        <v>116</v>
      </c>
      <c r="D3163" s="108"/>
      <c r="E3163" s="310"/>
      <c r="F3163" s="311"/>
      <c r="G3163" s="311"/>
      <c r="H3163" s="155"/>
      <c r="I3163" s="155"/>
      <c r="J3163" s="155"/>
      <c r="K3163" s="155"/>
      <c r="L3163" s="155"/>
      <c r="M3163" s="155"/>
      <c r="N3163" s="155"/>
      <c r="O3163" s="155"/>
      <c r="P3163" s="155"/>
      <c r="Q3163" s="155"/>
      <c r="R3163" s="155"/>
      <c r="S3163" s="155"/>
      <c r="T3163" s="155"/>
      <c r="U3163" s="155"/>
      <c r="V3163" s="155"/>
      <c r="W3163" s="155"/>
      <c r="X3163" s="155"/>
      <c r="Y3163" s="155"/>
      <c r="Z3163" s="311"/>
      <c r="AA3163" s="311"/>
      <c r="AB3163" s="864"/>
      <c r="AC3163" s="108"/>
      <c r="AD3163" s="73"/>
      <c r="AE3163" s="155"/>
      <c r="AF3163" s="74"/>
      <c r="AJ3163" s="15"/>
      <c r="AK3163" s="15"/>
      <c r="AL3163" s="15"/>
      <c r="AM3163" s="15"/>
      <c r="AN3163" s="395"/>
    </row>
    <row r="3164" spans="1:42" s="181" customFormat="1" hidden="1" x14ac:dyDescent="0.25">
      <c r="A3164" s="2024"/>
      <c r="B3164" s="2027"/>
      <c r="C3164" s="124" t="s">
        <v>117</v>
      </c>
      <c r="D3164" s="108"/>
      <c r="E3164" s="310"/>
      <c r="F3164" s="311"/>
      <c r="G3164" s="311"/>
      <c r="H3164" s="155"/>
      <c r="I3164" s="155"/>
      <c r="J3164" s="155"/>
      <c r="K3164" s="155"/>
      <c r="L3164" s="155"/>
      <c r="M3164" s="155"/>
      <c r="N3164" s="155"/>
      <c r="O3164" s="155"/>
      <c r="P3164" s="155"/>
      <c r="Q3164" s="155"/>
      <c r="R3164" s="155"/>
      <c r="S3164" s="155"/>
      <c r="T3164" s="155"/>
      <c r="U3164" s="155"/>
      <c r="V3164" s="155"/>
      <c r="W3164" s="155"/>
      <c r="X3164" s="155"/>
      <c r="Y3164" s="155"/>
      <c r="Z3164" s="311"/>
      <c r="AA3164" s="311"/>
      <c r="AB3164" s="864"/>
      <c r="AC3164" s="108"/>
      <c r="AD3164" s="73"/>
      <c r="AE3164" s="155"/>
      <c r="AF3164" s="74"/>
      <c r="AH3164" s="778"/>
      <c r="AI3164" s="779"/>
      <c r="AJ3164" s="779"/>
      <c r="AK3164" s="779"/>
      <c r="AL3164" s="780"/>
      <c r="AM3164" s="780"/>
      <c r="AN3164" s="189"/>
      <c r="AO3164" s="189"/>
      <c r="AP3164" s="189"/>
    </row>
    <row r="3165" spans="1:42" ht="16.5" hidden="1" thickBot="1" x14ac:dyDescent="0.3">
      <c r="A3165" s="3393" t="s">
        <v>42</v>
      </c>
      <c r="B3165" s="3394"/>
      <c r="C3165" s="3395"/>
      <c r="D3165" s="114"/>
      <c r="E3165" s="178">
        <f>SQRT(E3159*E3159+E3160*E3160)/E3004/1.73</f>
        <v>0</v>
      </c>
      <c r="F3165" s="179">
        <f t="shared" ref="F3165:AB3165" si="922">SQRT(F3159*F3159+F3160*F3160)/F3004/1.73</f>
        <v>0</v>
      </c>
      <c r="G3165" s="179">
        <f t="shared" si="922"/>
        <v>0</v>
      </c>
      <c r="H3165" s="79">
        <f t="shared" si="922"/>
        <v>0</v>
      </c>
      <c r="I3165" s="79">
        <f t="shared" si="922"/>
        <v>0</v>
      </c>
      <c r="J3165" s="79">
        <f t="shared" si="922"/>
        <v>0</v>
      </c>
      <c r="K3165" s="79">
        <f t="shared" si="922"/>
        <v>0</v>
      </c>
      <c r="L3165" s="79">
        <f t="shared" si="922"/>
        <v>0</v>
      </c>
      <c r="M3165" s="79">
        <f t="shared" si="922"/>
        <v>0</v>
      </c>
      <c r="N3165" s="79">
        <f t="shared" si="922"/>
        <v>0</v>
      </c>
      <c r="O3165" s="79">
        <f t="shared" si="922"/>
        <v>0</v>
      </c>
      <c r="P3165" s="79">
        <f t="shared" si="922"/>
        <v>0</v>
      </c>
      <c r="Q3165" s="79">
        <f t="shared" si="922"/>
        <v>0</v>
      </c>
      <c r="R3165" s="79">
        <f t="shared" si="922"/>
        <v>0</v>
      </c>
      <c r="S3165" s="79">
        <f t="shared" si="922"/>
        <v>0</v>
      </c>
      <c r="T3165" s="79">
        <f t="shared" si="922"/>
        <v>0</v>
      </c>
      <c r="U3165" s="79">
        <f t="shared" si="922"/>
        <v>0</v>
      </c>
      <c r="V3165" s="79">
        <f t="shared" si="922"/>
        <v>0</v>
      </c>
      <c r="W3165" s="79">
        <f t="shared" si="922"/>
        <v>0</v>
      </c>
      <c r="X3165" s="79">
        <f t="shared" si="922"/>
        <v>0</v>
      </c>
      <c r="Y3165" s="79">
        <f>SQRT(Y3159*Y3159+Y3160*Y3160)/Y3004/1.73</f>
        <v>0</v>
      </c>
      <c r="Z3165" s="179">
        <f t="shared" si="922"/>
        <v>0</v>
      </c>
      <c r="AA3165" s="179">
        <f t="shared" si="922"/>
        <v>0</v>
      </c>
      <c r="AB3165" s="394">
        <f t="shared" si="922"/>
        <v>0</v>
      </c>
      <c r="AC3165" s="109">
        <f>AVERAGE(E3165:AB3165)</f>
        <v>0</v>
      </c>
      <c r="AD3165" s="78" t="e">
        <f>(AC3161-AC3165)/AC3161</f>
        <v>#DIV/0!</v>
      </c>
      <c r="AE3165" s="79"/>
      <c r="AF3165" s="80"/>
      <c r="AJ3165" s="14"/>
      <c r="AK3165" s="14"/>
      <c r="AL3165" s="15"/>
      <c r="AM3165" s="14"/>
      <c r="AN3165" s="395"/>
    </row>
    <row r="3166" spans="1:42" x14ac:dyDescent="0.25">
      <c r="A3166" s="3467" t="s">
        <v>870</v>
      </c>
      <c r="B3166" s="3454" t="s">
        <v>453</v>
      </c>
      <c r="C3166" s="121" t="s">
        <v>13</v>
      </c>
      <c r="D3166" s="2165" t="s">
        <v>820</v>
      </c>
      <c r="E3166" s="306">
        <v>2.4</v>
      </c>
      <c r="F3166" s="71">
        <v>2.4</v>
      </c>
      <c r="G3166" s="71">
        <v>2.4</v>
      </c>
      <c r="H3166" s="71">
        <v>3.6</v>
      </c>
      <c r="I3166" s="71">
        <v>2.4</v>
      </c>
      <c r="J3166" s="71">
        <v>2.4</v>
      </c>
      <c r="K3166" s="71">
        <v>2.4</v>
      </c>
      <c r="L3166" s="71">
        <v>2.4</v>
      </c>
      <c r="M3166" s="71">
        <v>2.4</v>
      </c>
      <c r="N3166" s="71">
        <v>1.2</v>
      </c>
      <c r="O3166" s="71">
        <v>2.4</v>
      </c>
      <c r="P3166" s="71">
        <v>1.2</v>
      </c>
      <c r="Q3166" s="71">
        <v>2.4</v>
      </c>
      <c r="R3166" s="71">
        <v>1.2</v>
      </c>
      <c r="S3166" s="71">
        <v>2.4</v>
      </c>
      <c r="T3166" s="71">
        <v>2.4</v>
      </c>
      <c r="U3166" s="71">
        <v>1.2</v>
      </c>
      <c r="V3166" s="71">
        <v>2.4</v>
      </c>
      <c r="W3166" s="71">
        <v>2.4</v>
      </c>
      <c r="X3166" s="71">
        <v>2.4</v>
      </c>
      <c r="Y3166" s="71">
        <v>2.4</v>
      </c>
      <c r="Z3166" s="71">
        <v>2.4</v>
      </c>
      <c r="AA3166" s="71">
        <v>2.4</v>
      </c>
      <c r="AB3166" s="392">
        <v>2.4</v>
      </c>
      <c r="AC3166" s="106">
        <f>SUM(E3166:AB3166)</f>
        <v>53.999999999999986</v>
      </c>
      <c r="AD3166" s="70"/>
      <c r="AE3166" s="71">
        <v>100</v>
      </c>
      <c r="AF3166" s="72">
        <v>120</v>
      </c>
      <c r="AJ3166" s="428"/>
      <c r="AK3166" s="429"/>
      <c r="AL3166" s="428"/>
      <c r="AM3166" s="15"/>
      <c r="AN3166" s="395"/>
    </row>
    <row r="3167" spans="1:42" x14ac:dyDescent="0.25">
      <c r="A3167" s="3468"/>
      <c r="B3167" s="3455"/>
      <c r="C3167" s="123" t="s">
        <v>14</v>
      </c>
      <c r="D3167" s="108" t="s">
        <v>820</v>
      </c>
      <c r="E3167" s="307">
        <v>13.2</v>
      </c>
      <c r="F3167" s="308">
        <v>12</v>
      </c>
      <c r="G3167" s="308">
        <v>13.2</v>
      </c>
      <c r="H3167" s="308">
        <v>13.2</v>
      </c>
      <c r="I3167" s="308">
        <v>13.2</v>
      </c>
      <c r="J3167" s="308">
        <v>13.2</v>
      </c>
      <c r="K3167" s="308">
        <v>13.2</v>
      </c>
      <c r="L3167" s="308">
        <v>12</v>
      </c>
      <c r="M3167" s="308">
        <v>10.8</v>
      </c>
      <c r="N3167" s="308">
        <v>9.6</v>
      </c>
      <c r="O3167" s="308">
        <v>8.4</v>
      </c>
      <c r="P3167" s="308">
        <v>8.4</v>
      </c>
      <c r="Q3167" s="308">
        <v>10.8</v>
      </c>
      <c r="R3167" s="308">
        <v>10.8</v>
      </c>
      <c r="S3167" s="308">
        <v>9.6</v>
      </c>
      <c r="T3167" s="308">
        <v>9.6</v>
      </c>
      <c r="U3167" s="308">
        <v>10.8</v>
      </c>
      <c r="V3167" s="308">
        <v>10.8</v>
      </c>
      <c r="W3167" s="308">
        <v>12</v>
      </c>
      <c r="X3167" s="308">
        <v>12</v>
      </c>
      <c r="Y3167" s="308">
        <v>12</v>
      </c>
      <c r="Z3167" s="308">
        <v>12</v>
      </c>
      <c r="AA3167" s="308">
        <v>12</v>
      </c>
      <c r="AB3167" s="393">
        <v>13.2</v>
      </c>
      <c r="AC3167" s="107">
        <f>SUM(E3167:AB3167)</f>
        <v>276.00000000000006</v>
      </c>
      <c r="AD3167" s="73"/>
      <c r="AE3167" s="155"/>
      <c r="AF3167" s="74"/>
      <c r="AJ3167" s="15"/>
      <c r="AK3167" s="15"/>
      <c r="AL3167" s="15"/>
      <c r="AM3167" s="15"/>
      <c r="AN3167" s="395"/>
    </row>
    <row r="3168" spans="1:42" x14ac:dyDescent="0.25">
      <c r="A3168" s="3468"/>
      <c r="B3168" s="3455"/>
      <c r="C3168" s="123" t="s">
        <v>15</v>
      </c>
      <c r="D3168" s="108" t="s">
        <v>54</v>
      </c>
      <c r="E3168" s="1449">
        <v>0</v>
      </c>
      <c r="F3168" s="1444">
        <v>0</v>
      </c>
      <c r="G3168" s="1444">
        <v>0</v>
      </c>
      <c r="H3168" s="327">
        <v>0</v>
      </c>
      <c r="I3168" s="327">
        <v>0</v>
      </c>
      <c r="J3168" s="327">
        <v>0</v>
      </c>
      <c r="K3168" s="327">
        <v>0</v>
      </c>
      <c r="L3168" s="327">
        <v>0</v>
      </c>
      <c r="M3168" s="327">
        <v>0</v>
      </c>
      <c r="N3168" s="327">
        <v>0</v>
      </c>
      <c r="O3168" s="327">
        <v>0</v>
      </c>
      <c r="P3168" s="327">
        <v>0</v>
      </c>
      <c r="Q3168" s="327">
        <v>0</v>
      </c>
      <c r="R3168" s="327">
        <v>0</v>
      </c>
      <c r="S3168" s="327">
        <v>0</v>
      </c>
      <c r="T3168" s="327">
        <v>0</v>
      </c>
      <c r="U3168" s="327">
        <v>0</v>
      </c>
      <c r="V3168" s="327">
        <v>0</v>
      </c>
      <c r="W3168" s="327">
        <v>0</v>
      </c>
      <c r="X3168" s="327">
        <v>0</v>
      </c>
      <c r="Y3168" s="327">
        <v>0</v>
      </c>
      <c r="Z3168" s="1444">
        <v>0</v>
      </c>
      <c r="AA3168" s="1444">
        <v>0</v>
      </c>
      <c r="AB3168" s="1472">
        <v>0</v>
      </c>
      <c r="AC3168" s="107">
        <f>AVERAGE(E3168:AB3168)</f>
        <v>0</v>
      </c>
      <c r="AD3168" s="76"/>
      <c r="AE3168" s="76"/>
      <c r="AF3168" s="77"/>
      <c r="AJ3168" s="15"/>
      <c r="AK3168" s="15"/>
      <c r="AL3168" s="15"/>
      <c r="AM3168" s="15"/>
      <c r="AN3168" s="395"/>
    </row>
    <row r="3169" spans="1:42" ht="16.5" thickBot="1" x14ac:dyDescent="0.3">
      <c r="A3169" s="3613"/>
      <c r="B3169" s="3528"/>
      <c r="C3169" s="126" t="s">
        <v>17</v>
      </c>
      <c r="D3169" s="114"/>
      <c r="E3169" s="317">
        <f t="shared" ref="E3169:AB3169" si="923">E3167/E3166</f>
        <v>5.5</v>
      </c>
      <c r="F3169" s="318">
        <f t="shared" si="923"/>
        <v>5</v>
      </c>
      <c r="G3169" s="318">
        <f t="shared" si="923"/>
        <v>5.5</v>
      </c>
      <c r="H3169" s="318">
        <f t="shared" si="923"/>
        <v>3.6666666666666665</v>
      </c>
      <c r="I3169" s="318">
        <f t="shared" si="923"/>
        <v>5.5</v>
      </c>
      <c r="J3169" s="318">
        <f t="shared" si="923"/>
        <v>5.5</v>
      </c>
      <c r="K3169" s="318">
        <f t="shared" si="923"/>
        <v>5.5</v>
      </c>
      <c r="L3169" s="318">
        <f t="shared" si="923"/>
        <v>5</v>
      </c>
      <c r="M3169" s="318">
        <f t="shared" si="923"/>
        <v>4.5000000000000009</v>
      </c>
      <c r="N3169" s="318">
        <f t="shared" si="923"/>
        <v>8</v>
      </c>
      <c r="O3169" s="318">
        <f t="shared" si="923"/>
        <v>3.5000000000000004</v>
      </c>
      <c r="P3169" s="318">
        <f t="shared" si="923"/>
        <v>7.0000000000000009</v>
      </c>
      <c r="Q3169" s="318">
        <f t="shared" si="923"/>
        <v>4.5000000000000009</v>
      </c>
      <c r="R3169" s="318">
        <f t="shared" si="923"/>
        <v>9.0000000000000018</v>
      </c>
      <c r="S3169" s="318">
        <f t="shared" si="923"/>
        <v>4</v>
      </c>
      <c r="T3169" s="318">
        <f t="shared" si="923"/>
        <v>4</v>
      </c>
      <c r="U3169" s="318">
        <f t="shared" si="923"/>
        <v>9.0000000000000018</v>
      </c>
      <c r="V3169" s="318">
        <f t="shared" si="923"/>
        <v>4.5000000000000009</v>
      </c>
      <c r="W3169" s="318">
        <f t="shared" si="923"/>
        <v>5</v>
      </c>
      <c r="X3169" s="318">
        <f t="shared" si="923"/>
        <v>5</v>
      </c>
      <c r="Y3169" s="318">
        <f>Y3167/Y3166</f>
        <v>5</v>
      </c>
      <c r="Z3169" s="318">
        <f t="shared" si="923"/>
        <v>5</v>
      </c>
      <c r="AA3169" s="318">
        <f t="shared" si="923"/>
        <v>5</v>
      </c>
      <c r="AB3169" s="803">
        <f t="shared" si="923"/>
        <v>5.5</v>
      </c>
      <c r="AC3169" s="452">
        <f>MAX(E3169:AB3169)</f>
        <v>9.0000000000000018</v>
      </c>
      <c r="AD3169" s="73"/>
      <c r="AE3169" s="155"/>
      <c r="AF3169" s="74"/>
      <c r="AJ3169" s="15"/>
      <c r="AK3169" s="15"/>
      <c r="AL3169" s="15"/>
      <c r="AM3169" s="15"/>
      <c r="AN3169" s="395"/>
    </row>
    <row r="3170" spans="1:42" hidden="1" x14ac:dyDescent="0.25">
      <c r="A3170" s="2017"/>
      <c r="B3170" s="2020"/>
      <c r="C3170" s="356" t="s">
        <v>116</v>
      </c>
      <c r="D3170" s="122"/>
      <c r="E3170" s="138"/>
      <c r="F3170" s="136"/>
      <c r="G3170" s="136"/>
      <c r="H3170" s="91"/>
      <c r="I3170" s="91"/>
      <c r="J3170" s="91"/>
      <c r="K3170" s="91"/>
      <c r="L3170" s="91"/>
      <c r="M3170" s="91"/>
      <c r="N3170" s="91"/>
      <c r="O3170" s="91"/>
      <c r="P3170" s="91"/>
      <c r="Q3170" s="91"/>
      <c r="R3170" s="91"/>
      <c r="S3170" s="91"/>
      <c r="T3170" s="91"/>
      <c r="U3170" s="91"/>
      <c r="V3170" s="91"/>
      <c r="W3170" s="91"/>
      <c r="X3170" s="91"/>
      <c r="Y3170" s="91"/>
      <c r="Z3170" s="136"/>
      <c r="AA3170" s="136"/>
      <c r="AB3170" s="472"/>
      <c r="AC3170" s="122"/>
      <c r="AD3170" s="73"/>
      <c r="AE3170" s="155"/>
      <c r="AF3170" s="74"/>
      <c r="AJ3170" s="15"/>
      <c r="AK3170" s="15"/>
      <c r="AL3170" s="15"/>
      <c r="AM3170" s="15"/>
      <c r="AN3170" s="395"/>
    </row>
    <row r="3171" spans="1:42" s="181" customFormat="1" hidden="1" x14ac:dyDescent="0.25">
      <c r="A3171" s="2024"/>
      <c r="B3171" s="2027"/>
      <c r="C3171" s="124" t="s">
        <v>117</v>
      </c>
      <c r="D3171" s="108"/>
      <c r="E3171" s="310"/>
      <c r="F3171" s="311"/>
      <c r="G3171" s="311"/>
      <c r="H3171" s="155"/>
      <c r="I3171" s="155"/>
      <c r="J3171" s="155"/>
      <c r="K3171" s="155"/>
      <c r="L3171" s="155"/>
      <c r="M3171" s="155"/>
      <c r="N3171" s="155"/>
      <c r="O3171" s="155"/>
      <c r="P3171" s="155"/>
      <c r="Q3171" s="155"/>
      <c r="R3171" s="155"/>
      <c r="S3171" s="155"/>
      <c r="T3171" s="155"/>
      <c r="U3171" s="155"/>
      <c r="V3171" s="155"/>
      <c r="W3171" s="155"/>
      <c r="X3171" s="155"/>
      <c r="Y3171" s="155"/>
      <c r="Z3171" s="311"/>
      <c r="AA3171" s="311"/>
      <c r="AB3171" s="864"/>
      <c r="AC3171" s="108"/>
      <c r="AD3171" s="73"/>
      <c r="AE3171" s="155"/>
      <c r="AF3171" s="74"/>
      <c r="AH3171" s="778"/>
      <c r="AI3171" s="779"/>
      <c r="AJ3171" s="779"/>
      <c r="AK3171" s="779"/>
      <c r="AL3171" s="780"/>
      <c r="AM3171" s="780"/>
      <c r="AN3171" s="189"/>
      <c r="AO3171" s="189"/>
      <c r="AP3171" s="189"/>
    </row>
    <row r="3172" spans="1:42" ht="16.5" hidden="1" thickBot="1" x14ac:dyDescent="0.3">
      <c r="A3172" s="3393" t="s">
        <v>42</v>
      </c>
      <c r="B3172" s="3394"/>
      <c r="C3172" s="3395"/>
      <c r="D3172" s="114"/>
      <c r="E3172" s="530">
        <f>SQRT(E3166*E3166+E3167*E3167)/E2999/1.73</f>
        <v>0.73928970971521113</v>
      </c>
      <c r="F3172" s="531">
        <f t="shared" ref="F3172:AB3172" si="924">SQRT(F3166*F3166+F3167*F3167)/F2999/1.73</f>
        <v>0.67241295592335459</v>
      </c>
      <c r="G3172" s="531">
        <f t="shared" si="924"/>
        <v>0.73718146909815252</v>
      </c>
      <c r="H3172" s="459">
        <f t="shared" si="924"/>
        <v>0.74964277463165518</v>
      </c>
      <c r="I3172" s="459">
        <f t="shared" si="924"/>
        <v>0.7357826427810783</v>
      </c>
      <c r="J3172" s="459">
        <f t="shared" si="924"/>
        <v>0.73648139172958837</v>
      </c>
      <c r="K3172" s="459">
        <f t="shared" si="924"/>
        <v>0.73928970971521113</v>
      </c>
      <c r="L3172" s="459">
        <f t="shared" si="924"/>
        <v>0.68017156695323933</v>
      </c>
      <c r="M3172" s="459">
        <f t="shared" si="924"/>
        <v>0.62148296784865864</v>
      </c>
      <c r="N3172" s="459">
        <f t="shared" si="924"/>
        <v>0.54347108972504088</v>
      </c>
      <c r="O3172" s="459">
        <f t="shared" si="924"/>
        <v>0.49170274648854473</v>
      </c>
      <c r="P3172" s="459">
        <f t="shared" si="924"/>
        <v>0.4771193503429168</v>
      </c>
      <c r="Q3172" s="459">
        <f t="shared" si="924"/>
        <v>0.61967633131421485</v>
      </c>
      <c r="R3172" s="459">
        <f t="shared" si="924"/>
        <v>0.61101089526578922</v>
      </c>
      <c r="S3172" s="459">
        <f t="shared" si="924"/>
        <v>0.55587126518716679</v>
      </c>
      <c r="T3172" s="459">
        <f t="shared" si="924"/>
        <v>0.55587126518716679</v>
      </c>
      <c r="U3172" s="459">
        <f t="shared" si="924"/>
        <v>0.60746537749828944</v>
      </c>
      <c r="V3172" s="459">
        <f t="shared" si="924"/>
        <v>0.61847773106022219</v>
      </c>
      <c r="W3172" s="459">
        <f t="shared" si="924"/>
        <v>0.68082620753740997</v>
      </c>
      <c r="X3172" s="459">
        <f t="shared" si="924"/>
        <v>0.68017156695323933</v>
      </c>
      <c r="Y3172" s="459">
        <f>SQRT(Y3166*Y3166+Y3167*Y3167)/Y2999/1.73</f>
        <v>0.68082620753740997</v>
      </c>
      <c r="Z3172" s="531">
        <f t="shared" si="924"/>
        <v>0.67821517701952927</v>
      </c>
      <c r="AA3172" s="531">
        <f t="shared" si="924"/>
        <v>0.67756554562391669</v>
      </c>
      <c r="AB3172" s="532">
        <f t="shared" si="924"/>
        <v>0.74283036924449852</v>
      </c>
      <c r="AC3172" s="109">
        <f>AVERAGE(E3172:AB3172)</f>
        <v>0.651368179765896</v>
      </c>
      <c r="AD3172" s="78" t="e">
        <f>(AC3168-AC3172)/AC3168</f>
        <v>#DIV/0!</v>
      </c>
      <c r="AE3172" s="79"/>
      <c r="AF3172" s="80"/>
      <c r="AJ3172" s="14"/>
      <c r="AK3172" s="14"/>
      <c r="AL3172" s="15"/>
      <c r="AM3172" s="14"/>
      <c r="AN3172" s="395"/>
    </row>
    <row r="3173" spans="1:42" x14ac:dyDescent="0.25">
      <c r="A3173" s="3467" t="s">
        <v>454</v>
      </c>
      <c r="B3173" s="3454" t="s">
        <v>455</v>
      </c>
      <c r="C3173" s="125" t="s">
        <v>13</v>
      </c>
      <c r="D3173" s="2165" t="s">
        <v>820</v>
      </c>
      <c r="E3173" s="70">
        <v>5.6</v>
      </c>
      <c r="F3173" s="71">
        <v>4.8</v>
      </c>
      <c r="G3173" s="71">
        <v>5.6</v>
      </c>
      <c r="H3173" s="71">
        <v>5.6</v>
      </c>
      <c r="I3173" s="71">
        <v>4.8</v>
      </c>
      <c r="J3173" s="71">
        <v>5.6</v>
      </c>
      <c r="K3173" s="71">
        <v>4.8</v>
      </c>
      <c r="L3173" s="71">
        <v>5.6</v>
      </c>
      <c r="M3173" s="71">
        <v>4.8</v>
      </c>
      <c r="N3173" s="71">
        <v>5.6</v>
      </c>
      <c r="O3173" s="71">
        <v>4.8</v>
      </c>
      <c r="P3173" s="71">
        <v>5.6</v>
      </c>
      <c r="Q3173" s="71">
        <v>4.8</v>
      </c>
      <c r="R3173" s="71">
        <v>4.8</v>
      </c>
      <c r="S3173" s="71">
        <v>5.6</v>
      </c>
      <c r="T3173" s="71">
        <v>4.8</v>
      </c>
      <c r="U3173" s="71">
        <v>4.8</v>
      </c>
      <c r="V3173" s="71">
        <v>5.6</v>
      </c>
      <c r="W3173" s="71">
        <v>4.8</v>
      </c>
      <c r="X3173" s="71">
        <v>5.6</v>
      </c>
      <c r="Y3173" s="71">
        <v>4.8</v>
      </c>
      <c r="Z3173" s="71">
        <v>5.6</v>
      </c>
      <c r="AA3173" s="71">
        <v>4.8</v>
      </c>
      <c r="AB3173" s="392">
        <v>5.6</v>
      </c>
      <c r="AC3173" s="134">
        <f>SUM(E3173:AB3173)</f>
        <v>124.79999999999995</v>
      </c>
      <c r="AD3173" s="70"/>
      <c r="AE3173" s="71">
        <v>100</v>
      </c>
      <c r="AF3173" s="72">
        <v>80</v>
      </c>
      <c r="AJ3173" s="428"/>
      <c r="AK3173" s="429"/>
      <c r="AL3173" s="428"/>
      <c r="AM3173" s="15"/>
      <c r="AN3173" s="395"/>
    </row>
    <row r="3174" spans="1:42" x14ac:dyDescent="0.25">
      <c r="A3174" s="3468"/>
      <c r="B3174" s="3455"/>
      <c r="C3174" s="123" t="s">
        <v>14</v>
      </c>
      <c r="D3174" s="108" t="s">
        <v>820</v>
      </c>
      <c r="E3174" s="391">
        <v>19.2</v>
      </c>
      <c r="F3174" s="308">
        <v>19.2</v>
      </c>
      <c r="G3174" s="308">
        <v>19.2</v>
      </c>
      <c r="H3174" s="308">
        <v>19.2</v>
      </c>
      <c r="I3174" s="308">
        <v>19.2</v>
      </c>
      <c r="J3174" s="308">
        <v>20</v>
      </c>
      <c r="K3174" s="308">
        <v>19.2</v>
      </c>
      <c r="L3174" s="308">
        <v>19.2</v>
      </c>
      <c r="M3174" s="308">
        <v>18.399999999999999</v>
      </c>
      <c r="N3174" s="308">
        <v>17.600000000000001</v>
      </c>
      <c r="O3174" s="308">
        <v>18.399999999999999</v>
      </c>
      <c r="P3174" s="308">
        <v>17.600000000000001</v>
      </c>
      <c r="Q3174" s="308">
        <v>18.399999999999999</v>
      </c>
      <c r="R3174" s="308">
        <v>18.399999999999999</v>
      </c>
      <c r="S3174" s="308">
        <v>17.600000000000001</v>
      </c>
      <c r="T3174" s="308">
        <v>18.399999999999999</v>
      </c>
      <c r="U3174" s="308">
        <v>17.600000000000001</v>
      </c>
      <c r="V3174" s="308">
        <v>18.399999999999999</v>
      </c>
      <c r="W3174" s="308">
        <v>18.399999999999999</v>
      </c>
      <c r="X3174" s="308">
        <v>18.399999999999999</v>
      </c>
      <c r="Y3174" s="308">
        <v>19.2</v>
      </c>
      <c r="Z3174" s="308">
        <v>18.399999999999999</v>
      </c>
      <c r="AA3174" s="308">
        <v>19.2</v>
      </c>
      <c r="AB3174" s="393">
        <v>18.399999999999999</v>
      </c>
      <c r="AC3174" s="107">
        <f>SUM(E3174:AB3174)</f>
        <v>447.19999999999987</v>
      </c>
      <c r="AD3174" s="73"/>
      <c r="AE3174" s="155"/>
      <c r="AF3174" s="74"/>
      <c r="AJ3174" s="15"/>
      <c r="AK3174" s="15"/>
      <c r="AL3174" s="15"/>
      <c r="AM3174" s="15"/>
      <c r="AN3174" s="395"/>
    </row>
    <row r="3175" spans="1:42" x14ac:dyDescent="0.25">
      <c r="A3175" s="3468"/>
      <c r="B3175" s="3455"/>
      <c r="C3175" s="123" t="s">
        <v>15</v>
      </c>
      <c r="D3175" s="108" t="s">
        <v>54</v>
      </c>
      <c r="E3175" s="1694">
        <v>1</v>
      </c>
      <c r="F3175" s="1694">
        <v>1</v>
      </c>
      <c r="G3175" s="1694">
        <v>1</v>
      </c>
      <c r="H3175" s="1695">
        <v>1</v>
      </c>
      <c r="I3175" s="1695">
        <v>1</v>
      </c>
      <c r="J3175" s="1695">
        <v>1</v>
      </c>
      <c r="K3175" s="1695">
        <v>1</v>
      </c>
      <c r="L3175" s="1695">
        <v>1</v>
      </c>
      <c r="M3175" s="1695">
        <v>1</v>
      </c>
      <c r="N3175" s="1695">
        <v>1</v>
      </c>
      <c r="O3175" s="1695">
        <v>1</v>
      </c>
      <c r="P3175" s="1695">
        <v>1</v>
      </c>
      <c r="Q3175" s="1695">
        <v>1</v>
      </c>
      <c r="R3175" s="1695">
        <v>1</v>
      </c>
      <c r="S3175" s="1695">
        <v>1</v>
      </c>
      <c r="T3175" s="1695">
        <v>1</v>
      </c>
      <c r="U3175" s="1695">
        <v>1</v>
      </c>
      <c r="V3175" s="1695">
        <v>1</v>
      </c>
      <c r="W3175" s="1695">
        <v>1</v>
      </c>
      <c r="X3175" s="1695">
        <v>1</v>
      </c>
      <c r="Y3175" s="1695">
        <v>1</v>
      </c>
      <c r="Z3175" s="1694">
        <v>1</v>
      </c>
      <c r="AA3175" s="1694">
        <v>1</v>
      </c>
      <c r="AB3175" s="1694">
        <v>1</v>
      </c>
      <c r="AC3175" s="107">
        <f>AVERAGE(E3175:AB3175)</f>
        <v>1</v>
      </c>
      <c r="AD3175" s="76"/>
      <c r="AE3175" s="76"/>
      <c r="AF3175" s="77"/>
      <c r="AJ3175" s="15"/>
      <c r="AK3175" s="15"/>
      <c r="AL3175" s="15"/>
      <c r="AM3175" s="15"/>
      <c r="AN3175" s="395"/>
    </row>
    <row r="3176" spans="1:42" ht="16.5" thickBot="1" x14ac:dyDescent="0.3">
      <c r="A3176" s="3405"/>
      <c r="B3176" s="3408"/>
      <c r="C3176" s="123" t="s">
        <v>17</v>
      </c>
      <c r="D3176" s="346"/>
      <c r="E3176" s="498">
        <f t="shared" ref="E3176:AB3176" si="925">E3174/E3173</f>
        <v>3.4285714285714288</v>
      </c>
      <c r="F3176" s="314">
        <f t="shared" si="925"/>
        <v>4</v>
      </c>
      <c r="G3176" s="314">
        <f t="shared" si="925"/>
        <v>3.4285714285714288</v>
      </c>
      <c r="H3176" s="314">
        <f t="shared" si="925"/>
        <v>3.4285714285714288</v>
      </c>
      <c r="I3176" s="314">
        <f t="shared" si="925"/>
        <v>4</v>
      </c>
      <c r="J3176" s="314">
        <f t="shared" si="925"/>
        <v>3.5714285714285716</v>
      </c>
      <c r="K3176" s="314">
        <f t="shared" si="925"/>
        <v>4</v>
      </c>
      <c r="L3176" s="314">
        <f t="shared" si="925"/>
        <v>3.4285714285714288</v>
      </c>
      <c r="M3176" s="314">
        <f t="shared" si="925"/>
        <v>3.833333333333333</v>
      </c>
      <c r="N3176" s="314">
        <f t="shared" si="925"/>
        <v>3.1428571428571432</v>
      </c>
      <c r="O3176" s="314">
        <f t="shared" si="925"/>
        <v>3.833333333333333</v>
      </c>
      <c r="P3176" s="314">
        <f t="shared" si="925"/>
        <v>3.1428571428571432</v>
      </c>
      <c r="Q3176" s="314">
        <f t="shared" si="925"/>
        <v>3.833333333333333</v>
      </c>
      <c r="R3176" s="314">
        <f t="shared" si="925"/>
        <v>3.833333333333333</v>
      </c>
      <c r="S3176" s="314">
        <f t="shared" si="925"/>
        <v>3.1428571428571432</v>
      </c>
      <c r="T3176" s="314">
        <f t="shared" si="925"/>
        <v>3.833333333333333</v>
      </c>
      <c r="U3176" s="314">
        <f t="shared" si="925"/>
        <v>3.666666666666667</v>
      </c>
      <c r="V3176" s="314">
        <f t="shared" si="925"/>
        <v>3.2857142857142856</v>
      </c>
      <c r="W3176" s="314">
        <f t="shared" si="925"/>
        <v>3.833333333333333</v>
      </c>
      <c r="X3176" s="314">
        <f t="shared" si="925"/>
        <v>3.2857142857142856</v>
      </c>
      <c r="Y3176" s="314">
        <f>Y3174/Y3173</f>
        <v>4</v>
      </c>
      <c r="Z3176" s="314">
        <f t="shared" si="925"/>
        <v>3.2857142857142856</v>
      </c>
      <c r="AA3176" s="314">
        <f t="shared" si="925"/>
        <v>4</v>
      </c>
      <c r="AB3176" s="336">
        <f t="shared" si="925"/>
        <v>3.2857142857142856</v>
      </c>
      <c r="AC3176" s="431">
        <f>MAX(E3176:AB3176)</f>
        <v>4</v>
      </c>
      <c r="AD3176" s="73"/>
      <c r="AE3176" s="155"/>
      <c r="AF3176" s="74"/>
      <c r="AJ3176" s="15"/>
      <c r="AK3176" s="15"/>
      <c r="AL3176" s="15"/>
      <c r="AM3176" s="15"/>
      <c r="AN3176" s="395"/>
    </row>
    <row r="3177" spans="1:42" hidden="1" x14ac:dyDescent="0.25">
      <c r="A3177" s="2024"/>
      <c r="B3177" s="2027"/>
      <c r="C3177" s="124" t="s">
        <v>116</v>
      </c>
      <c r="D3177" s="346"/>
      <c r="E3177" s="73"/>
      <c r="F3177" s="155"/>
      <c r="G3177" s="155"/>
      <c r="H3177" s="155"/>
      <c r="I3177" s="155"/>
      <c r="J3177" s="155"/>
      <c r="K3177" s="155"/>
      <c r="L3177" s="155"/>
      <c r="M3177" s="155"/>
      <c r="N3177" s="155"/>
      <c r="O3177" s="155"/>
      <c r="P3177" s="155"/>
      <c r="Q3177" s="155"/>
      <c r="R3177" s="155"/>
      <c r="S3177" s="155"/>
      <c r="T3177" s="155"/>
      <c r="U3177" s="155"/>
      <c r="V3177" s="155"/>
      <c r="W3177" s="155"/>
      <c r="X3177" s="155"/>
      <c r="Y3177" s="155"/>
      <c r="Z3177" s="155"/>
      <c r="AA3177" s="155"/>
      <c r="AB3177" s="316"/>
      <c r="AC3177" s="108"/>
      <c r="AD3177" s="73"/>
      <c r="AE3177" s="155"/>
      <c r="AF3177" s="74"/>
      <c r="AJ3177" s="15"/>
      <c r="AK3177" s="15"/>
      <c r="AL3177" s="15"/>
      <c r="AM3177" s="15"/>
      <c r="AN3177" s="395"/>
    </row>
    <row r="3178" spans="1:42" s="181" customFormat="1" hidden="1" x14ac:dyDescent="0.25">
      <c r="A3178" s="2024"/>
      <c r="B3178" s="2027"/>
      <c r="C3178" s="124" t="s">
        <v>117</v>
      </c>
      <c r="D3178" s="346"/>
      <c r="E3178" s="497"/>
      <c r="F3178" s="155"/>
      <c r="G3178" s="311"/>
      <c r="H3178" s="155"/>
      <c r="I3178" s="155"/>
      <c r="J3178" s="155"/>
      <c r="K3178" s="155"/>
      <c r="L3178" s="155"/>
      <c r="M3178" s="155"/>
      <c r="N3178" s="155"/>
      <c r="O3178" s="155"/>
      <c r="P3178" s="155"/>
      <c r="Q3178" s="155"/>
      <c r="R3178" s="155"/>
      <c r="S3178" s="155"/>
      <c r="T3178" s="155"/>
      <c r="U3178" s="155"/>
      <c r="V3178" s="155"/>
      <c r="W3178" s="155"/>
      <c r="X3178" s="155"/>
      <c r="Y3178" s="155"/>
      <c r="Z3178" s="311"/>
      <c r="AA3178" s="311"/>
      <c r="AB3178" s="864"/>
      <c r="AC3178" s="108"/>
      <c r="AD3178" s="73"/>
      <c r="AE3178" s="155"/>
      <c r="AF3178" s="74"/>
      <c r="AH3178" s="778"/>
      <c r="AI3178" s="779"/>
      <c r="AJ3178" s="779"/>
      <c r="AK3178" s="779"/>
      <c r="AL3178" s="780"/>
      <c r="AM3178" s="780"/>
      <c r="AN3178" s="189"/>
      <c r="AO3178" s="189"/>
      <c r="AP3178" s="189"/>
    </row>
    <row r="3179" spans="1:42" ht="16.5" hidden="1" thickBot="1" x14ac:dyDescent="0.3">
      <c r="A3179" s="3393" t="s">
        <v>42</v>
      </c>
      <c r="B3179" s="3394"/>
      <c r="C3179" s="3395"/>
      <c r="D3179" s="345"/>
      <c r="E3179" s="456">
        <f>SQRT(E3173*E3173+E3174*E3174)/E3000/1.73</f>
        <v>1.1041732226951764</v>
      </c>
      <c r="F3179" s="179">
        <f t="shared" ref="F3179:AB3179" si="926">SQRT(F3173*F3173+F3174*F3174)/F3000/1.73</f>
        <v>1.0905462952861669</v>
      </c>
      <c r="G3179" s="179">
        <f t="shared" si="926"/>
        <v>1.1020680306595327</v>
      </c>
      <c r="H3179" s="79">
        <f t="shared" si="926"/>
        <v>1.0989252511044199</v>
      </c>
      <c r="I3179" s="79">
        <f t="shared" si="926"/>
        <v>1.0864036692831807</v>
      </c>
      <c r="J3179" s="79">
        <f t="shared" si="926"/>
        <v>1.1444540066893034</v>
      </c>
      <c r="K3179" s="79">
        <f t="shared" si="926"/>
        <v>1.0926294782762074</v>
      </c>
      <c r="L3179" s="79">
        <f t="shared" si="926"/>
        <v>1.1137469789613195</v>
      </c>
      <c r="M3179" s="79">
        <f t="shared" si="926"/>
        <v>1.0702806264616926</v>
      </c>
      <c r="N3179" s="79">
        <f t="shared" si="926"/>
        <v>1.0405432291622618</v>
      </c>
      <c r="O3179" s="79">
        <f t="shared" si="926"/>
        <v>1.0713237849670159</v>
      </c>
      <c r="P3179" s="79">
        <f t="shared" si="926"/>
        <v>1.0425755401567194</v>
      </c>
      <c r="Q3179" s="79">
        <f t="shared" si="926"/>
        <v>1.0682003920079284</v>
      </c>
      <c r="R3179" s="79">
        <f t="shared" si="926"/>
        <v>1.0713237849670159</v>
      </c>
      <c r="S3179" s="79">
        <f t="shared" si="926"/>
        <v>1.0405432291622618</v>
      </c>
      <c r="T3179" s="79">
        <f t="shared" si="926"/>
        <v>1.0713237849670159</v>
      </c>
      <c r="U3179" s="79">
        <f t="shared" si="926"/>
        <v>1.0237839834775357</v>
      </c>
      <c r="V3179" s="79">
        <f t="shared" si="926"/>
        <v>1.0793705846722088</v>
      </c>
      <c r="W3179" s="79">
        <f t="shared" si="926"/>
        <v>1.0620079259673028</v>
      </c>
      <c r="X3179" s="79">
        <f t="shared" si="926"/>
        <v>1.0720845730109694</v>
      </c>
      <c r="Y3179" s="79">
        <f>SQRT(Y3173*Y3173+Y3174*Y3174)/Y3000/1.73</f>
        <v>1.104230756520453</v>
      </c>
      <c r="Z3179" s="179">
        <f t="shared" si="926"/>
        <v>1.0700208875961261</v>
      </c>
      <c r="AA3179" s="179">
        <f t="shared" si="926"/>
        <v>1.0989270545198742</v>
      </c>
      <c r="AB3179" s="394">
        <f t="shared" si="926"/>
        <v>1.0669402132556383</v>
      </c>
      <c r="AC3179" s="109">
        <f>AVERAGE(E3179:AB3179)</f>
        <v>1.0786011368261386</v>
      </c>
      <c r="AD3179" s="78">
        <f>(AC3175-AC3179)/AC3175</f>
        <v>-7.8601136826138562E-2</v>
      </c>
      <c r="AE3179" s="79"/>
      <c r="AF3179" s="80"/>
      <c r="AJ3179" s="14"/>
      <c r="AK3179" s="14"/>
      <c r="AL3179" s="15"/>
      <c r="AM3179" s="14"/>
      <c r="AN3179" s="395"/>
    </row>
    <row r="3180" spans="1:42" x14ac:dyDescent="0.25">
      <c r="A3180" s="3467" t="s">
        <v>456</v>
      </c>
      <c r="B3180" s="3454" t="s">
        <v>457</v>
      </c>
      <c r="C3180" s="121" t="s">
        <v>13</v>
      </c>
      <c r="D3180" s="2165" t="s">
        <v>820</v>
      </c>
      <c r="E3180" s="70">
        <v>654</v>
      </c>
      <c r="F3180" s="71">
        <v>595.20000000000005</v>
      </c>
      <c r="G3180" s="71">
        <v>556.79999999999995</v>
      </c>
      <c r="H3180" s="71">
        <v>542.4</v>
      </c>
      <c r="I3180" s="71">
        <v>553.20000000000005</v>
      </c>
      <c r="J3180" s="71">
        <v>627.6</v>
      </c>
      <c r="K3180" s="71">
        <v>723.6</v>
      </c>
      <c r="L3180" s="71">
        <v>864</v>
      </c>
      <c r="M3180" s="71">
        <v>948</v>
      </c>
      <c r="N3180" s="71">
        <v>1053.5999999999999</v>
      </c>
      <c r="O3180" s="71">
        <v>1128</v>
      </c>
      <c r="P3180" s="71">
        <v>1195.2</v>
      </c>
      <c r="Q3180" s="71">
        <v>1218</v>
      </c>
      <c r="R3180" s="71">
        <v>1178.4000000000001</v>
      </c>
      <c r="S3180" s="71">
        <v>1168.8</v>
      </c>
      <c r="T3180" s="71">
        <v>1138.8</v>
      </c>
      <c r="U3180" s="71">
        <v>1125.5999999999999</v>
      </c>
      <c r="V3180" s="71">
        <v>1088.4000000000001</v>
      </c>
      <c r="W3180" s="71">
        <v>1054.8</v>
      </c>
      <c r="X3180" s="71">
        <v>1010.4</v>
      </c>
      <c r="Y3180" s="71">
        <v>954</v>
      </c>
      <c r="Z3180" s="71">
        <v>904.8</v>
      </c>
      <c r="AA3180" s="71">
        <v>825.6</v>
      </c>
      <c r="AB3180" s="392">
        <v>694.8</v>
      </c>
      <c r="AC3180" s="106">
        <f>SUM(E3180:AB3180)</f>
        <v>21803.999999999996</v>
      </c>
      <c r="AD3180" s="70"/>
      <c r="AE3180" s="71">
        <v>100</v>
      </c>
      <c r="AF3180" s="72">
        <v>120</v>
      </c>
      <c r="AJ3180" s="428"/>
      <c r="AK3180" s="429"/>
      <c r="AL3180" s="428"/>
      <c r="AM3180" s="15"/>
      <c r="AN3180" s="395"/>
    </row>
    <row r="3181" spans="1:42" x14ac:dyDescent="0.25">
      <c r="A3181" s="3468"/>
      <c r="B3181" s="3455"/>
      <c r="C3181" s="123" t="s">
        <v>14</v>
      </c>
      <c r="D3181" s="108" t="s">
        <v>820</v>
      </c>
      <c r="E3181" s="391">
        <v>212.4</v>
      </c>
      <c r="F3181" s="308">
        <v>210</v>
      </c>
      <c r="G3181" s="308">
        <v>202.8</v>
      </c>
      <c r="H3181" s="308">
        <v>205.2</v>
      </c>
      <c r="I3181" s="308">
        <v>195.6</v>
      </c>
      <c r="J3181" s="308">
        <v>194.4</v>
      </c>
      <c r="K3181" s="308">
        <v>193.2</v>
      </c>
      <c r="L3181" s="308">
        <v>219.6</v>
      </c>
      <c r="M3181" s="308">
        <v>237.6</v>
      </c>
      <c r="N3181" s="308">
        <v>237.6</v>
      </c>
      <c r="O3181" s="308">
        <v>238.8</v>
      </c>
      <c r="P3181" s="308">
        <v>267.60000000000002</v>
      </c>
      <c r="Q3181" s="308">
        <v>278.39999999999998</v>
      </c>
      <c r="R3181" s="308">
        <v>268.8</v>
      </c>
      <c r="S3181" s="308">
        <v>272.39999999999998</v>
      </c>
      <c r="T3181" s="308">
        <v>271.2</v>
      </c>
      <c r="U3181" s="308">
        <v>270</v>
      </c>
      <c r="V3181" s="308">
        <v>264</v>
      </c>
      <c r="W3181" s="308">
        <v>262.8</v>
      </c>
      <c r="X3181" s="308">
        <v>274.8</v>
      </c>
      <c r="Y3181" s="308">
        <v>260.39999999999998</v>
      </c>
      <c r="Z3181" s="308">
        <v>258</v>
      </c>
      <c r="AA3181" s="308">
        <v>237.6</v>
      </c>
      <c r="AB3181" s="393">
        <v>214.8</v>
      </c>
      <c r="AC3181" s="107">
        <f>SUM(E3181:AB3181)</f>
        <v>5748.0000000000009</v>
      </c>
      <c r="AD3181" s="73"/>
      <c r="AE3181" s="155"/>
      <c r="AF3181" s="74"/>
      <c r="AJ3181" s="15"/>
      <c r="AK3181" s="15"/>
      <c r="AL3181" s="15"/>
      <c r="AM3181" s="15"/>
      <c r="AN3181" s="395"/>
    </row>
    <row r="3182" spans="1:42" x14ac:dyDescent="0.25">
      <c r="A3182" s="3468"/>
      <c r="B3182" s="3455"/>
      <c r="C3182" s="123" t="s">
        <v>15</v>
      </c>
      <c r="D3182" s="108" t="s">
        <v>54</v>
      </c>
      <c r="E3182" s="1696">
        <v>35</v>
      </c>
      <c r="F3182" s="1694">
        <v>33</v>
      </c>
      <c r="G3182" s="1694">
        <v>32</v>
      </c>
      <c r="H3182" s="1695">
        <v>31</v>
      </c>
      <c r="I3182" s="1695">
        <v>33</v>
      </c>
      <c r="J3182" s="1695">
        <v>39</v>
      </c>
      <c r="K3182" s="1695">
        <v>44</v>
      </c>
      <c r="L3182" s="1695">
        <v>51</v>
      </c>
      <c r="M3182" s="1695">
        <v>56</v>
      </c>
      <c r="N3182" s="1695">
        <v>64</v>
      </c>
      <c r="O3182" s="1695">
        <v>68</v>
      </c>
      <c r="P3182" s="1695">
        <v>69</v>
      </c>
      <c r="Q3182" s="1695">
        <v>72</v>
      </c>
      <c r="R3182" s="1695">
        <v>67</v>
      </c>
      <c r="S3182" s="1695">
        <v>67</v>
      </c>
      <c r="T3182" s="1695">
        <v>66</v>
      </c>
      <c r="U3182" s="1695">
        <v>65</v>
      </c>
      <c r="V3182" s="1695">
        <v>63</v>
      </c>
      <c r="W3182" s="1695">
        <v>59</v>
      </c>
      <c r="X3182" s="1695">
        <v>55</v>
      </c>
      <c r="Y3182" s="1695">
        <v>52</v>
      </c>
      <c r="Z3182" s="1694">
        <v>52</v>
      </c>
      <c r="AA3182" s="1694">
        <v>44</v>
      </c>
      <c r="AB3182" s="1744">
        <v>38</v>
      </c>
      <c r="AC3182" s="107">
        <f>AVERAGE(E3182:AB3182)</f>
        <v>52.291666666666664</v>
      </c>
      <c r="AD3182" s="76"/>
      <c r="AE3182" s="76"/>
      <c r="AF3182" s="77"/>
      <c r="AJ3182" s="15"/>
      <c r="AK3182" s="15"/>
      <c r="AL3182" s="15"/>
      <c r="AM3182" s="15"/>
      <c r="AN3182" s="395"/>
    </row>
    <row r="3183" spans="1:42" ht="16.5" thickBot="1" x14ac:dyDescent="0.3">
      <c r="A3183" s="3613"/>
      <c r="B3183" s="3528"/>
      <c r="C3183" s="126" t="s">
        <v>17</v>
      </c>
      <c r="D3183" s="345"/>
      <c r="E3183" s="571">
        <f t="shared" ref="E3183:AB3183" si="927">E3181/E3180</f>
        <v>0.32477064220183488</v>
      </c>
      <c r="F3183" s="318">
        <f t="shared" si="927"/>
        <v>0.35282258064516125</v>
      </c>
      <c r="G3183" s="318">
        <f t="shared" si="927"/>
        <v>0.36422413793103453</v>
      </c>
      <c r="H3183" s="318">
        <f t="shared" si="927"/>
        <v>0.37831858407079644</v>
      </c>
      <c r="I3183" s="318">
        <f t="shared" si="927"/>
        <v>0.35357917570498909</v>
      </c>
      <c r="J3183" s="318">
        <f t="shared" si="927"/>
        <v>0.30975143403441685</v>
      </c>
      <c r="K3183" s="318">
        <f t="shared" si="927"/>
        <v>0.26699834162520725</v>
      </c>
      <c r="L3183" s="318">
        <f t="shared" si="927"/>
        <v>0.25416666666666665</v>
      </c>
      <c r="M3183" s="318">
        <f t="shared" si="927"/>
        <v>0.25063291139240507</v>
      </c>
      <c r="N3183" s="318">
        <f t="shared" si="927"/>
        <v>0.22551252847380412</v>
      </c>
      <c r="O3183" s="318">
        <f t="shared" si="927"/>
        <v>0.21170212765957447</v>
      </c>
      <c r="P3183" s="318">
        <f t="shared" si="927"/>
        <v>0.22389558232931728</v>
      </c>
      <c r="Q3183" s="318">
        <f t="shared" si="927"/>
        <v>0.22857142857142856</v>
      </c>
      <c r="R3183" s="318">
        <f t="shared" si="927"/>
        <v>0.22810590631364561</v>
      </c>
      <c r="S3183" s="318">
        <f t="shared" si="927"/>
        <v>0.23305954825462011</v>
      </c>
      <c r="T3183" s="318">
        <f t="shared" si="927"/>
        <v>0.23814541622760801</v>
      </c>
      <c r="U3183" s="318">
        <f t="shared" si="927"/>
        <v>0.23987206823027721</v>
      </c>
      <c r="V3183" s="318">
        <f t="shared" si="927"/>
        <v>0.24255788313120175</v>
      </c>
      <c r="W3183" s="318">
        <f t="shared" si="927"/>
        <v>0.2491467576791809</v>
      </c>
      <c r="X3183" s="318">
        <f t="shared" si="927"/>
        <v>0.27197149643705465</v>
      </c>
      <c r="Y3183" s="318">
        <f>Y3181/Y3180</f>
        <v>0.27295597484276729</v>
      </c>
      <c r="Z3183" s="318">
        <f t="shared" si="927"/>
        <v>0.28514588859416445</v>
      </c>
      <c r="AA3183" s="318">
        <f t="shared" si="927"/>
        <v>0.28779069767441862</v>
      </c>
      <c r="AB3183" s="803">
        <f t="shared" si="927"/>
        <v>0.30915371329879104</v>
      </c>
      <c r="AC3183" s="452">
        <f>MAX(E3183:AB3183)</f>
        <v>0.37831858407079644</v>
      </c>
      <c r="AD3183" s="73"/>
      <c r="AE3183" s="155"/>
      <c r="AF3183" s="74"/>
      <c r="AJ3183" s="15"/>
      <c r="AK3183" s="15"/>
      <c r="AL3183" s="15"/>
      <c r="AM3183" s="15"/>
      <c r="AN3183" s="395"/>
    </row>
    <row r="3184" spans="1:42" hidden="1" x14ac:dyDescent="0.25">
      <c r="A3184" s="2017"/>
      <c r="B3184" s="2020"/>
      <c r="C3184" s="356" t="s">
        <v>116</v>
      </c>
      <c r="D3184" s="2161"/>
      <c r="E3184" s="357"/>
      <c r="F3184" s="91"/>
      <c r="G3184" s="91"/>
      <c r="H3184" s="91"/>
      <c r="I3184" s="91"/>
      <c r="J3184" s="91"/>
      <c r="K3184" s="91"/>
      <c r="L3184" s="91"/>
      <c r="M3184" s="91"/>
      <c r="N3184" s="91"/>
      <c r="O3184" s="91"/>
      <c r="P3184" s="91"/>
      <c r="Q3184" s="91"/>
      <c r="R3184" s="91"/>
      <c r="S3184" s="91"/>
      <c r="T3184" s="91"/>
      <c r="U3184" s="91"/>
      <c r="V3184" s="91"/>
      <c r="W3184" s="91"/>
      <c r="X3184" s="91"/>
      <c r="Y3184" s="91"/>
      <c r="Z3184" s="91"/>
      <c r="AA3184" s="91"/>
      <c r="AB3184" s="381"/>
      <c r="AC3184" s="122"/>
      <c r="AD3184" s="73"/>
      <c r="AE3184" s="155"/>
      <c r="AF3184" s="74"/>
      <c r="AJ3184" s="15"/>
      <c r="AK3184" s="15"/>
      <c r="AL3184" s="15"/>
      <c r="AM3184" s="15"/>
      <c r="AN3184" s="395"/>
    </row>
    <row r="3185" spans="1:42" s="181" customFormat="1" hidden="1" x14ac:dyDescent="0.25">
      <c r="A3185" s="2024"/>
      <c r="B3185" s="2027"/>
      <c r="C3185" s="124" t="s">
        <v>117</v>
      </c>
      <c r="D3185" s="346"/>
      <c r="E3185" s="497"/>
      <c r="F3185" s="155"/>
      <c r="G3185" s="311"/>
      <c r="H3185" s="155"/>
      <c r="I3185" s="155"/>
      <c r="J3185" s="155"/>
      <c r="K3185" s="155"/>
      <c r="L3185" s="155"/>
      <c r="M3185" s="155"/>
      <c r="N3185" s="155"/>
      <c r="O3185" s="155"/>
      <c r="P3185" s="155"/>
      <c r="Q3185" s="155"/>
      <c r="R3185" s="155"/>
      <c r="S3185" s="155"/>
      <c r="T3185" s="155"/>
      <c r="U3185" s="155"/>
      <c r="V3185" s="155"/>
      <c r="W3185" s="155"/>
      <c r="X3185" s="155"/>
      <c r="Y3185" s="155"/>
      <c r="Z3185" s="311"/>
      <c r="AA3185" s="311"/>
      <c r="AB3185" s="864"/>
      <c r="AC3185" s="108"/>
      <c r="AD3185" s="73"/>
      <c r="AE3185" s="155"/>
      <c r="AF3185" s="74"/>
      <c r="AH3185" s="778"/>
      <c r="AI3185" s="779"/>
      <c r="AJ3185" s="779"/>
      <c r="AK3185" s="779"/>
      <c r="AL3185" s="780"/>
      <c r="AM3185" s="780"/>
      <c r="AN3185" s="189"/>
      <c r="AO3185" s="189"/>
      <c r="AP3185" s="189"/>
    </row>
    <row r="3186" spans="1:42" ht="16.5" hidden="1" thickBot="1" x14ac:dyDescent="0.3">
      <c r="A3186" s="3393" t="s">
        <v>42</v>
      </c>
      <c r="B3186" s="3394"/>
      <c r="C3186" s="3395"/>
      <c r="D3186" s="345"/>
      <c r="E3186" s="456">
        <f>SQRT(E3180*E3180+E3181*E3181)/E3000/1.73</f>
        <v>37.962920621658974</v>
      </c>
      <c r="F3186" s="179">
        <f t="shared" ref="F3186:AB3186" si="928">SQRT(F3180*F3180+F3181*F3181)/F3000/1.73</f>
        <v>34.779067032347626</v>
      </c>
      <c r="G3186" s="179">
        <f t="shared" si="928"/>
        <v>32.653314260827621</v>
      </c>
      <c r="H3186" s="79">
        <f t="shared" si="928"/>
        <v>31.864322580021263</v>
      </c>
      <c r="I3186" s="79">
        <f t="shared" si="928"/>
        <v>32.209759177319803</v>
      </c>
      <c r="J3186" s="79">
        <f t="shared" si="928"/>
        <v>36.20394628013252</v>
      </c>
      <c r="K3186" s="79">
        <f t="shared" si="928"/>
        <v>41.348419778209994</v>
      </c>
      <c r="L3186" s="79">
        <f t="shared" si="928"/>
        <v>49.643644665418606</v>
      </c>
      <c r="M3186" s="79">
        <f t="shared" si="928"/>
        <v>55.007386010621012</v>
      </c>
      <c r="N3186" s="79">
        <f t="shared" si="928"/>
        <v>60.849061120313323</v>
      </c>
      <c r="O3186" s="79">
        <f t="shared" si="928"/>
        <v>64.958489155177858</v>
      </c>
      <c r="P3186" s="79">
        <f t="shared" si="928"/>
        <v>69.137854550501174</v>
      </c>
      <c r="Q3186" s="79">
        <f t="shared" si="928"/>
        <v>70.184987149695274</v>
      </c>
      <c r="R3186" s="79">
        <f t="shared" si="928"/>
        <v>68.094777918374774</v>
      </c>
      <c r="S3186" s="79">
        <f t="shared" si="928"/>
        <v>67.613324865457415</v>
      </c>
      <c r="T3186" s="79">
        <f t="shared" si="928"/>
        <v>65.95269837456938</v>
      </c>
      <c r="U3186" s="79">
        <f t="shared" si="928"/>
        <v>64.960427226375643</v>
      </c>
      <c r="V3186" s="79">
        <f t="shared" si="928"/>
        <v>62.852015866031159</v>
      </c>
      <c r="W3186" s="79">
        <f t="shared" si="928"/>
        <v>60.710118235553523</v>
      </c>
      <c r="X3186" s="79">
        <f t="shared" si="928"/>
        <v>58.36658030150911</v>
      </c>
      <c r="Y3186" s="79">
        <f>SQRT(Y3180*Y3180+Y3181*Y3181)/Y3000/1.73</f>
        <v>55.175557409085918</v>
      </c>
      <c r="Z3186" s="179">
        <f t="shared" si="928"/>
        <v>52.34385268024544</v>
      </c>
      <c r="AA3186" s="179">
        <f t="shared" si="928"/>
        <v>47.703658245445446</v>
      </c>
      <c r="AB3186" s="394">
        <f t="shared" si="928"/>
        <v>40.342912314486171</v>
      </c>
      <c r="AC3186" s="109">
        <f>AVERAGE(E3186:AB3186)</f>
        <v>52.538295659140793</v>
      </c>
      <c r="AD3186" s="78">
        <f>(AC3182-AC3186)/AC3182</f>
        <v>-4.7164110114574463E-3</v>
      </c>
      <c r="AE3186" s="79"/>
      <c r="AF3186" s="80"/>
      <c r="AJ3186" s="14"/>
      <c r="AK3186" s="14"/>
      <c r="AL3186" s="15"/>
      <c r="AM3186" s="14"/>
      <c r="AN3186" s="395"/>
    </row>
    <row r="3187" spans="1:42" x14ac:dyDescent="0.25">
      <c r="A3187" s="3467" t="s">
        <v>458</v>
      </c>
      <c r="B3187" s="3454" t="s">
        <v>459</v>
      </c>
      <c r="C3187" s="125" t="s">
        <v>13</v>
      </c>
      <c r="D3187" s="108" t="s">
        <v>820</v>
      </c>
      <c r="E3187" s="325">
        <v>1359.2</v>
      </c>
      <c r="F3187" s="321">
        <v>1194.4000000000001</v>
      </c>
      <c r="G3187" s="321">
        <v>1122.4000000000001</v>
      </c>
      <c r="H3187" s="321">
        <v>1094.4000000000001</v>
      </c>
      <c r="I3187" s="321">
        <v>1130.4000000000001</v>
      </c>
      <c r="J3187" s="321">
        <v>1269.5999999999999</v>
      </c>
      <c r="K3187" s="321">
        <v>1468</v>
      </c>
      <c r="L3187" s="321">
        <v>1648.8</v>
      </c>
      <c r="M3187" s="321">
        <v>1846.4</v>
      </c>
      <c r="N3187" s="321">
        <v>2018.4</v>
      </c>
      <c r="O3187" s="321">
        <v>2060</v>
      </c>
      <c r="P3187" s="321">
        <v>2058.4</v>
      </c>
      <c r="Q3187" s="321">
        <v>2135.1999999999998</v>
      </c>
      <c r="R3187" s="321">
        <v>2078.4</v>
      </c>
      <c r="S3187" s="321">
        <v>2036</v>
      </c>
      <c r="T3187" s="321">
        <v>1969.6</v>
      </c>
      <c r="U3187" s="321">
        <v>1884</v>
      </c>
      <c r="V3187" s="321">
        <v>1908</v>
      </c>
      <c r="W3187" s="321">
        <v>1952</v>
      </c>
      <c r="X3187" s="321">
        <v>1988</v>
      </c>
      <c r="Y3187" s="321">
        <v>1964.8</v>
      </c>
      <c r="Z3187" s="321">
        <v>1880.8</v>
      </c>
      <c r="AA3187" s="321">
        <v>1712</v>
      </c>
      <c r="AB3187" s="529">
        <v>1524.8</v>
      </c>
      <c r="AC3187" s="134">
        <f>SUM(E3187:AB3187)</f>
        <v>41304.000000000015</v>
      </c>
      <c r="AD3187" s="70"/>
      <c r="AE3187" s="71">
        <v>100</v>
      </c>
      <c r="AF3187" s="72">
        <v>80</v>
      </c>
      <c r="AJ3187" s="428"/>
      <c r="AK3187" s="429"/>
      <c r="AL3187" s="428"/>
      <c r="AM3187" s="15"/>
      <c r="AN3187" s="395"/>
    </row>
    <row r="3188" spans="1:42" x14ac:dyDescent="0.25">
      <c r="A3188" s="3468"/>
      <c r="B3188" s="3455"/>
      <c r="C3188" s="123" t="s">
        <v>14</v>
      </c>
      <c r="D3188" s="108" t="s">
        <v>820</v>
      </c>
      <c r="E3188" s="307">
        <v>480.8</v>
      </c>
      <c r="F3188" s="308">
        <v>476.8</v>
      </c>
      <c r="G3188" s="308">
        <v>485.6</v>
      </c>
      <c r="H3188" s="308">
        <v>485.6</v>
      </c>
      <c r="I3188" s="308">
        <v>492</v>
      </c>
      <c r="J3188" s="308">
        <v>495.2</v>
      </c>
      <c r="K3188" s="308">
        <v>500</v>
      </c>
      <c r="L3188" s="308">
        <v>522.4</v>
      </c>
      <c r="M3188" s="308">
        <v>560.79999999999995</v>
      </c>
      <c r="N3188" s="308">
        <v>568.79999999999995</v>
      </c>
      <c r="O3188" s="308">
        <v>576</v>
      </c>
      <c r="P3188" s="308">
        <v>575.20000000000005</v>
      </c>
      <c r="Q3188" s="308">
        <v>575.20000000000005</v>
      </c>
      <c r="R3188" s="308">
        <v>588</v>
      </c>
      <c r="S3188" s="308">
        <v>610.4</v>
      </c>
      <c r="T3188" s="308">
        <v>596.79999999999995</v>
      </c>
      <c r="U3188" s="308">
        <v>583.20000000000005</v>
      </c>
      <c r="V3188" s="308">
        <v>566.4</v>
      </c>
      <c r="W3188" s="308">
        <v>592.79999999999995</v>
      </c>
      <c r="X3188" s="308">
        <v>562.4</v>
      </c>
      <c r="Y3188" s="308">
        <v>528</v>
      </c>
      <c r="Z3188" s="308">
        <v>520.79999999999995</v>
      </c>
      <c r="AA3188" s="308">
        <v>508</v>
      </c>
      <c r="AB3188" s="393">
        <v>500.8</v>
      </c>
      <c r="AC3188" s="107">
        <f>SUM(E3188:AB3188)</f>
        <v>12951.999999999996</v>
      </c>
      <c r="AD3188" s="73"/>
      <c r="AE3188" s="155"/>
      <c r="AF3188" s="74"/>
      <c r="AJ3188" s="15"/>
      <c r="AK3188" s="15"/>
      <c r="AL3188" s="15"/>
      <c r="AM3188" s="15"/>
      <c r="AN3188" s="395"/>
    </row>
    <row r="3189" spans="1:42" x14ac:dyDescent="0.25">
      <c r="A3189" s="3468"/>
      <c r="B3189" s="3455"/>
      <c r="C3189" s="123" t="s">
        <v>15</v>
      </c>
      <c r="D3189" s="108" t="s">
        <v>54</v>
      </c>
      <c r="E3189" s="1449">
        <v>75</v>
      </c>
      <c r="F3189" s="1444">
        <v>68</v>
      </c>
      <c r="G3189" s="1444">
        <v>68</v>
      </c>
      <c r="H3189" s="327">
        <v>68</v>
      </c>
      <c r="I3189" s="327">
        <v>69</v>
      </c>
      <c r="J3189" s="327">
        <v>81</v>
      </c>
      <c r="K3189" s="327">
        <v>87</v>
      </c>
      <c r="L3189" s="327">
        <v>103</v>
      </c>
      <c r="M3189" s="327">
        <v>114</v>
      </c>
      <c r="N3189" s="327">
        <v>123</v>
      </c>
      <c r="O3189" s="327">
        <v>123</v>
      </c>
      <c r="P3189" s="327">
        <v>124</v>
      </c>
      <c r="Q3189" s="327">
        <v>119</v>
      </c>
      <c r="R3189" s="327">
        <v>118</v>
      </c>
      <c r="S3189" s="327">
        <v>118</v>
      </c>
      <c r="T3189" s="327">
        <v>114</v>
      </c>
      <c r="U3189" s="327">
        <v>108</v>
      </c>
      <c r="V3189" s="327">
        <v>113</v>
      </c>
      <c r="W3189" s="327">
        <v>118</v>
      </c>
      <c r="X3189" s="327">
        <v>112</v>
      </c>
      <c r="Y3189" s="327">
        <v>113</v>
      </c>
      <c r="Z3189" s="1444">
        <v>109</v>
      </c>
      <c r="AA3189" s="1444">
        <v>93</v>
      </c>
      <c r="AB3189" s="1472">
        <v>83</v>
      </c>
      <c r="AC3189" s="107">
        <f>AVERAGE(E3189:AB3189)</f>
        <v>100.875</v>
      </c>
      <c r="AD3189" s="76"/>
      <c r="AE3189" s="76"/>
      <c r="AF3189" s="77"/>
      <c r="AJ3189" s="15"/>
      <c r="AK3189" s="15"/>
      <c r="AL3189" s="15"/>
      <c r="AM3189" s="15"/>
      <c r="AN3189" s="395"/>
    </row>
    <row r="3190" spans="1:42" ht="16.5" thickBot="1" x14ac:dyDescent="0.3">
      <c r="A3190" s="3405"/>
      <c r="B3190" s="3408"/>
      <c r="C3190" s="123" t="s">
        <v>17</v>
      </c>
      <c r="D3190" s="108"/>
      <c r="E3190" s="313">
        <f t="shared" ref="E3190:AB3190" si="929">E3188/E3187</f>
        <v>0.35373749264273102</v>
      </c>
      <c r="F3190" s="314">
        <f t="shared" si="929"/>
        <v>0.39919624916275953</v>
      </c>
      <c r="G3190" s="314">
        <f t="shared" si="929"/>
        <v>0.43264433357091947</v>
      </c>
      <c r="H3190" s="314">
        <f t="shared" si="929"/>
        <v>0.44371345029239767</v>
      </c>
      <c r="I3190" s="314">
        <f t="shared" si="929"/>
        <v>0.435244161358811</v>
      </c>
      <c r="J3190" s="314">
        <f t="shared" si="929"/>
        <v>0.39004410838059234</v>
      </c>
      <c r="K3190" s="314">
        <f t="shared" si="929"/>
        <v>0.34059945504087191</v>
      </c>
      <c r="L3190" s="314">
        <f t="shared" si="929"/>
        <v>0.316836487142164</v>
      </c>
      <c r="M3190" s="314">
        <f t="shared" si="929"/>
        <v>0.30372616984402073</v>
      </c>
      <c r="N3190" s="314">
        <f t="shared" si="929"/>
        <v>0.28180737217598095</v>
      </c>
      <c r="O3190" s="314">
        <f t="shared" si="929"/>
        <v>0.2796116504854369</v>
      </c>
      <c r="P3190" s="314">
        <f t="shared" si="929"/>
        <v>0.27944034201321416</v>
      </c>
      <c r="Q3190" s="314">
        <f t="shared" si="929"/>
        <v>0.26938928437617088</v>
      </c>
      <c r="R3190" s="314">
        <f t="shared" si="929"/>
        <v>0.28290993071593534</v>
      </c>
      <c r="S3190" s="314">
        <f t="shared" si="929"/>
        <v>0.299803536345776</v>
      </c>
      <c r="T3190" s="314">
        <f t="shared" si="929"/>
        <v>0.30300568643379366</v>
      </c>
      <c r="U3190" s="314">
        <f t="shared" si="929"/>
        <v>0.30955414012738858</v>
      </c>
      <c r="V3190" s="314">
        <f t="shared" si="929"/>
        <v>0.29685534591194968</v>
      </c>
      <c r="W3190" s="314">
        <f t="shared" si="929"/>
        <v>0.30368852459016393</v>
      </c>
      <c r="X3190" s="314">
        <f t="shared" si="929"/>
        <v>0.282897384305835</v>
      </c>
      <c r="Y3190" s="314">
        <f>Y3188/Y3187</f>
        <v>0.26872964169381108</v>
      </c>
      <c r="Z3190" s="314">
        <f t="shared" si="929"/>
        <v>0.27690344534240746</v>
      </c>
      <c r="AA3190" s="314">
        <f t="shared" si="929"/>
        <v>0.29672897196261683</v>
      </c>
      <c r="AB3190" s="336">
        <f t="shared" si="929"/>
        <v>0.32843651626442816</v>
      </c>
      <c r="AC3190" s="431">
        <f>MAX(E3190:AB3190)</f>
        <v>0.44371345029239767</v>
      </c>
      <c r="AD3190" s="73"/>
      <c r="AE3190" s="155"/>
      <c r="AF3190" s="74"/>
      <c r="AJ3190" s="15"/>
      <c r="AK3190" s="15"/>
      <c r="AL3190" s="15"/>
      <c r="AM3190" s="15"/>
      <c r="AN3190" s="395"/>
    </row>
    <row r="3191" spans="1:42" hidden="1" x14ac:dyDescent="0.25">
      <c r="A3191" s="2024"/>
      <c r="B3191" s="2027"/>
      <c r="C3191" s="124" t="s">
        <v>116</v>
      </c>
      <c r="D3191" s="108"/>
      <c r="E3191" s="310"/>
      <c r="F3191" s="311"/>
      <c r="G3191" s="311"/>
      <c r="H3191" s="155"/>
      <c r="I3191" s="155"/>
      <c r="J3191" s="155"/>
      <c r="K3191" s="155"/>
      <c r="L3191" s="155"/>
      <c r="M3191" s="155"/>
      <c r="N3191" s="155"/>
      <c r="O3191" s="155"/>
      <c r="P3191" s="155"/>
      <c r="Q3191" s="155"/>
      <c r="R3191" s="155"/>
      <c r="S3191" s="155"/>
      <c r="T3191" s="155"/>
      <c r="U3191" s="155"/>
      <c r="V3191" s="155"/>
      <c r="W3191" s="155"/>
      <c r="X3191" s="155"/>
      <c r="Y3191" s="155"/>
      <c r="Z3191" s="311"/>
      <c r="AA3191" s="311"/>
      <c r="AB3191" s="864"/>
      <c r="AC3191" s="108"/>
      <c r="AD3191" s="73"/>
      <c r="AE3191" s="155"/>
      <c r="AF3191" s="74"/>
      <c r="AJ3191" s="15"/>
      <c r="AK3191" s="15"/>
      <c r="AL3191" s="15"/>
      <c r="AM3191" s="15"/>
      <c r="AN3191" s="395"/>
    </row>
    <row r="3192" spans="1:42" s="181" customFormat="1" hidden="1" x14ac:dyDescent="0.25">
      <c r="A3192" s="2024"/>
      <c r="B3192" s="2027"/>
      <c r="C3192" s="124" t="s">
        <v>117</v>
      </c>
      <c r="D3192" s="108"/>
      <c r="E3192" s="310"/>
      <c r="F3192" s="311"/>
      <c r="G3192" s="311"/>
      <c r="H3192" s="155"/>
      <c r="I3192" s="155"/>
      <c r="J3192" s="155"/>
      <c r="K3192" s="155"/>
      <c r="L3192" s="155"/>
      <c r="M3192" s="155"/>
      <c r="N3192" s="155"/>
      <c r="O3192" s="155"/>
      <c r="P3192" s="155"/>
      <c r="Q3192" s="155"/>
      <c r="R3192" s="155"/>
      <c r="S3192" s="155"/>
      <c r="T3192" s="155"/>
      <c r="U3192" s="155"/>
      <c r="V3192" s="155"/>
      <c r="W3192" s="155"/>
      <c r="X3192" s="155"/>
      <c r="Y3192" s="155"/>
      <c r="Z3192" s="311"/>
      <c r="AA3192" s="311"/>
      <c r="AB3192" s="864"/>
      <c r="AC3192" s="108"/>
      <c r="AD3192" s="73"/>
      <c r="AE3192" s="155"/>
      <c r="AF3192" s="74"/>
      <c r="AH3192" s="778"/>
      <c r="AI3192" s="779"/>
      <c r="AJ3192" s="779"/>
      <c r="AK3192" s="779"/>
      <c r="AL3192" s="780"/>
      <c r="AM3192" s="780"/>
      <c r="AN3192" s="189"/>
      <c r="AO3192" s="189"/>
      <c r="AP3192" s="189"/>
    </row>
    <row r="3193" spans="1:42" ht="16.5" hidden="1" thickBot="1" x14ac:dyDescent="0.3">
      <c r="A3193" s="3393" t="s">
        <v>42</v>
      </c>
      <c r="B3193" s="3394"/>
      <c r="C3193" s="3395"/>
      <c r="D3193" s="114"/>
      <c r="E3193" s="178">
        <f>SQRT(E3187*E3187+E3188*E3188)/E3000/1.73</f>
        <v>79.596134029384629</v>
      </c>
      <c r="F3193" s="179">
        <f t="shared" ref="F3193:AB3193" si="930">SQRT(F3187*F3187+F3188*F3188)/F3000/1.73</f>
        <v>70.865836605378348</v>
      </c>
      <c r="G3193" s="179">
        <f t="shared" si="930"/>
        <v>67.388308789456758</v>
      </c>
      <c r="H3193" s="79">
        <f t="shared" si="930"/>
        <v>65.786963510671924</v>
      </c>
      <c r="I3193" s="79">
        <f t="shared" si="930"/>
        <v>67.675034240399029</v>
      </c>
      <c r="J3193" s="79">
        <f t="shared" si="930"/>
        <v>75.092557463531691</v>
      </c>
      <c r="K3193" s="79">
        <f t="shared" si="930"/>
        <v>85.618363494837467</v>
      </c>
      <c r="L3193" s="79">
        <f t="shared" si="930"/>
        <v>96.315664199134005</v>
      </c>
      <c r="M3193" s="79">
        <f t="shared" si="930"/>
        <v>108.61009390347321</v>
      </c>
      <c r="N3193" s="79">
        <f t="shared" si="930"/>
        <v>118.14302253577088</v>
      </c>
      <c r="O3193" s="79">
        <f t="shared" si="930"/>
        <v>120.50912440908358</v>
      </c>
      <c r="P3193" s="79">
        <f t="shared" si="930"/>
        <v>120.64535309997235</v>
      </c>
      <c r="Q3193" s="79">
        <f t="shared" si="930"/>
        <v>124.21957080908828</v>
      </c>
      <c r="R3193" s="79">
        <f t="shared" si="930"/>
        <v>121.69008476253849</v>
      </c>
      <c r="S3193" s="79">
        <f t="shared" si="930"/>
        <v>119.74960284566089</v>
      </c>
      <c r="T3193" s="79">
        <f t="shared" si="930"/>
        <v>115.94675325919596</v>
      </c>
      <c r="U3193" s="79">
        <f t="shared" si="930"/>
        <v>110.67968848021971</v>
      </c>
      <c r="V3193" s="79">
        <f t="shared" si="930"/>
        <v>111.69508343610376</v>
      </c>
      <c r="W3193" s="79">
        <f t="shared" si="930"/>
        <v>113.93305922533794</v>
      </c>
      <c r="X3193" s="79">
        <f t="shared" si="930"/>
        <v>115.16211096556428</v>
      </c>
      <c r="Y3193" s="79">
        <f>SQRT(Y3187*Y3187+Y3188*Y3188)/Y3000/1.73</f>
        <v>113.51507903201902</v>
      </c>
      <c r="Z3193" s="179">
        <f t="shared" si="930"/>
        <v>108.57338658711119</v>
      </c>
      <c r="AA3193" s="179">
        <f t="shared" si="930"/>
        <v>99.158733635990714</v>
      </c>
      <c r="AB3193" s="394">
        <f t="shared" si="930"/>
        <v>89.031475150751604</v>
      </c>
      <c r="AC3193" s="109">
        <f>AVERAGE(E3193:AB3193)</f>
        <v>100.81671185294482</v>
      </c>
      <c r="AD3193" s="78">
        <f>(AC3189-AC3193)/AC3189</f>
        <v>5.7782549744911729E-4</v>
      </c>
      <c r="AE3193" s="79"/>
      <c r="AF3193" s="80"/>
      <c r="AJ3193" s="14"/>
      <c r="AK3193" s="14"/>
      <c r="AL3193" s="15"/>
      <c r="AM3193" s="14"/>
      <c r="AN3193" s="395"/>
    </row>
    <row r="3194" spans="1:42" x14ac:dyDescent="0.25">
      <c r="A3194" s="3467" t="s">
        <v>460</v>
      </c>
      <c r="B3194" s="3454" t="s">
        <v>461</v>
      </c>
      <c r="C3194" s="121" t="s">
        <v>13</v>
      </c>
      <c r="D3194" s="108" t="s">
        <v>820</v>
      </c>
      <c r="E3194" s="306">
        <v>45.6</v>
      </c>
      <c r="F3194" s="71">
        <v>41.6</v>
      </c>
      <c r="G3194" s="71">
        <v>40</v>
      </c>
      <c r="H3194" s="71">
        <v>29.6</v>
      </c>
      <c r="I3194" s="71">
        <v>28</v>
      </c>
      <c r="J3194" s="71">
        <v>27.2</v>
      </c>
      <c r="K3194" s="71">
        <v>36</v>
      </c>
      <c r="L3194" s="71">
        <v>38.4</v>
      </c>
      <c r="M3194" s="71">
        <v>52.8</v>
      </c>
      <c r="N3194" s="71">
        <v>89.6</v>
      </c>
      <c r="O3194" s="71">
        <v>104.8</v>
      </c>
      <c r="P3194" s="71">
        <v>101.6</v>
      </c>
      <c r="Q3194" s="71">
        <v>107.2</v>
      </c>
      <c r="R3194" s="71">
        <v>88</v>
      </c>
      <c r="S3194" s="71">
        <v>87.2</v>
      </c>
      <c r="T3194" s="71">
        <v>92</v>
      </c>
      <c r="U3194" s="71">
        <v>90.4</v>
      </c>
      <c r="V3194" s="71">
        <v>78.400000000000006</v>
      </c>
      <c r="W3194" s="71">
        <v>72</v>
      </c>
      <c r="X3194" s="71">
        <v>60</v>
      </c>
      <c r="Y3194" s="71">
        <v>47.2</v>
      </c>
      <c r="Z3194" s="71">
        <v>49.6</v>
      </c>
      <c r="AA3194" s="71">
        <v>49.6</v>
      </c>
      <c r="AB3194" s="392">
        <v>51.2</v>
      </c>
      <c r="AC3194" s="106">
        <f>SUM(E3194:AB3194)</f>
        <v>1508</v>
      </c>
      <c r="AD3194" s="70"/>
      <c r="AE3194" s="71">
        <v>100</v>
      </c>
      <c r="AF3194" s="72">
        <v>80</v>
      </c>
      <c r="AJ3194" s="428"/>
      <c r="AK3194" s="429"/>
      <c r="AL3194" s="428"/>
      <c r="AM3194" s="15"/>
      <c r="AN3194" s="395"/>
    </row>
    <row r="3195" spans="1:42" x14ac:dyDescent="0.25">
      <c r="A3195" s="3468"/>
      <c r="B3195" s="3455"/>
      <c r="C3195" s="123" t="s">
        <v>14</v>
      </c>
      <c r="D3195" s="108" t="s">
        <v>820</v>
      </c>
      <c r="E3195" s="307">
        <v>33.6</v>
      </c>
      <c r="F3195" s="308">
        <v>34.4</v>
      </c>
      <c r="G3195" s="308">
        <v>33.6</v>
      </c>
      <c r="H3195" s="308">
        <v>35.200000000000003</v>
      </c>
      <c r="I3195" s="308">
        <v>34.4</v>
      </c>
      <c r="J3195" s="308">
        <v>34.4</v>
      </c>
      <c r="K3195" s="308">
        <v>39.200000000000003</v>
      </c>
      <c r="L3195" s="308">
        <v>36.799999999999997</v>
      </c>
      <c r="M3195" s="308">
        <v>35.200000000000003</v>
      </c>
      <c r="N3195" s="308">
        <v>40.799999999999997</v>
      </c>
      <c r="O3195" s="308">
        <v>54.4</v>
      </c>
      <c r="P3195" s="308">
        <v>48.8</v>
      </c>
      <c r="Q3195" s="308">
        <v>53.6</v>
      </c>
      <c r="R3195" s="308">
        <v>37.6</v>
      </c>
      <c r="S3195" s="308">
        <v>40.799999999999997</v>
      </c>
      <c r="T3195" s="308">
        <v>46.4</v>
      </c>
      <c r="U3195" s="308">
        <v>48</v>
      </c>
      <c r="V3195" s="308">
        <v>43.2</v>
      </c>
      <c r="W3195" s="308">
        <v>47.2</v>
      </c>
      <c r="X3195" s="308">
        <v>44.8</v>
      </c>
      <c r="Y3195" s="308">
        <v>34.4</v>
      </c>
      <c r="Z3195" s="308">
        <v>32</v>
      </c>
      <c r="AA3195" s="308">
        <v>32</v>
      </c>
      <c r="AB3195" s="393">
        <v>32.799999999999997</v>
      </c>
      <c r="AC3195" s="107">
        <f>SUM(E3195:AB3195)</f>
        <v>953.59999999999991</v>
      </c>
      <c r="AD3195" s="73"/>
      <c r="AE3195" s="155"/>
      <c r="AF3195" s="74"/>
      <c r="AJ3195" s="15"/>
      <c r="AK3195" s="15"/>
      <c r="AL3195" s="15"/>
      <c r="AM3195" s="15"/>
      <c r="AN3195" s="395"/>
    </row>
    <row r="3196" spans="1:42" x14ac:dyDescent="0.25">
      <c r="A3196" s="3468"/>
      <c r="B3196" s="3455"/>
      <c r="C3196" s="123" t="s">
        <v>15</v>
      </c>
      <c r="D3196" s="108" t="s">
        <v>54</v>
      </c>
      <c r="E3196" s="1449">
        <v>3</v>
      </c>
      <c r="F3196" s="1449">
        <v>3</v>
      </c>
      <c r="G3196" s="1449">
        <v>3</v>
      </c>
      <c r="H3196" s="326">
        <v>3</v>
      </c>
      <c r="I3196" s="326">
        <v>3</v>
      </c>
      <c r="J3196" s="326">
        <v>3</v>
      </c>
      <c r="K3196" s="326">
        <v>3</v>
      </c>
      <c r="L3196" s="326">
        <v>4</v>
      </c>
      <c r="M3196" s="326">
        <v>5</v>
      </c>
      <c r="N3196" s="326">
        <v>6</v>
      </c>
      <c r="O3196" s="326">
        <v>8</v>
      </c>
      <c r="P3196" s="326">
        <v>7</v>
      </c>
      <c r="Q3196" s="326">
        <v>7</v>
      </c>
      <c r="R3196" s="326">
        <v>5</v>
      </c>
      <c r="S3196" s="326">
        <v>6</v>
      </c>
      <c r="T3196" s="326">
        <v>6</v>
      </c>
      <c r="U3196" s="326">
        <v>5</v>
      </c>
      <c r="V3196" s="326">
        <v>5</v>
      </c>
      <c r="W3196" s="326">
        <v>6</v>
      </c>
      <c r="X3196" s="326">
        <v>5</v>
      </c>
      <c r="Y3196" s="326">
        <v>3</v>
      </c>
      <c r="Z3196" s="1449">
        <v>3</v>
      </c>
      <c r="AA3196" s="1449">
        <v>3</v>
      </c>
      <c r="AB3196" s="1476">
        <v>3</v>
      </c>
      <c r="AC3196" s="107">
        <f>AVERAGE(E3196:AB3196)</f>
        <v>4.5</v>
      </c>
      <c r="AD3196" s="76"/>
      <c r="AE3196" s="76"/>
      <c r="AF3196" s="77"/>
      <c r="AJ3196" s="15"/>
      <c r="AK3196" s="15"/>
      <c r="AL3196" s="15"/>
      <c r="AM3196" s="15"/>
      <c r="AN3196" s="395"/>
    </row>
    <row r="3197" spans="1:42" ht="16.5" thickBot="1" x14ac:dyDescent="0.3">
      <c r="A3197" s="3613"/>
      <c r="B3197" s="3528"/>
      <c r="C3197" s="126" t="s">
        <v>17</v>
      </c>
      <c r="D3197" s="114"/>
      <c r="E3197" s="317">
        <f t="shared" ref="E3197:AB3197" si="931">E3195/E3194</f>
        <v>0.73684210526315785</v>
      </c>
      <c r="F3197" s="318">
        <f t="shared" si="931"/>
        <v>0.82692307692307687</v>
      </c>
      <c r="G3197" s="318">
        <f t="shared" si="931"/>
        <v>0.84000000000000008</v>
      </c>
      <c r="H3197" s="318">
        <f t="shared" si="931"/>
        <v>1.1891891891891893</v>
      </c>
      <c r="I3197" s="318">
        <f t="shared" si="931"/>
        <v>1.2285714285714284</v>
      </c>
      <c r="J3197" s="318">
        <f t="shared" si="931"/>
        <v>1.2647058823529411</v>
      </c>
      <c r="K3197" s="318">
        <f t="shared" si="931"/>
        <v>1.088888888888889</v>
      </c>
      <c r="L3197" s="318">
        <f t="shared" si="931"/>
        <v>0.95833333333333326</v>
      </c>
      <c r="M3197" s="318">
        <f t="shared" si="931"/>
        <v>0.66666666666666674</v>
      </c>
      <c r="N3197" s="318">
        <f t="shared" si="931"/>
        <v>0.45535714285714285</v>
      </c>
      <c r="O3197" s="318">
        <f t="shared" si="931"/>
        <v>0.51908396946564883</v>
      </c>
      <c r="P3197" s="318">
        <f t="shared" si="931"/>
        <v>0.48031496062992124</v>
      </c>
      <c r="Q3197" s="318">
        <f t="shared" si="931"/>
        <v>0.5</v>
      </c>
      <c r="R3197" s="318">
        <f t="shared" si="931"/>
        <v>0.4272727272727273</v>
      </c>
      <c r="S3197" s="318">
        <f t="shared" si="931"/>
        <v>0.4678899082568807</v>
      </c>
      <c r="T3197" s="318">
        <f t="shared" si="931"/>
        <v>0.5043478260869565</v>
      </c>
      <c r="U3197" s="318">
        <f t="shared" si="931"/>
        <v>0.53097345132743357</v>
      </c>
      <c r="V3197" s="318">
        <f t="shared" si="931"/>
        <v>0.55102040816326525</v>
      </c>
      <c r="W3197" s="318">
        <f t="shared" si="931"/>
        <v>0.65555555555555556</v>
      </c>
      <c r="X3197" s="318">
        <f t="shared" si="931"/>
        <v>0.74666666666666659</v>
      </c>
      <c r="Y3197" s="318">
        <f>Y3195/Y3194</f>
        <v>0.72881355932203384</v>
      </c>
      <c r="Z3197" s="318">
        <f t="shared" si="931"/>
        <v>0.64516129032258063</v>
      </c>
      <c r="AA3197" s="318">
        <f t="shared" si="931"/>
        <v>0.64516129032258063</v>
      </c>
      <c r="AB3197" s="803">
        <f t="shared" si="931"/>
        <v>0.64062499999999989</v>
      </c>
      <c r="AC3197" s="452">
        <f>MAX(E3197:AB3197)</f>
        <v>1.2647058823529411</v>
      </c>
      <c r="AD3197" s="73"/>
      <c r="AE3197" s="155"/>
      <c r="AF3197" s="74"/>
      <c r="AJ3197" s="15"/>
      <c r="AK3197" s="15"/>
      <c r="AL3197" s="15"/>
      <c r="AM3197" s="15"/>
      <c r="AN3197" s="395"/>
    </row>
    <row r="3198" spans="1:42" hidden="1" x14ac:dyDescent="0.25">
      <c r="A3198" s="2017"/>
      <c r="B3198" s="2020"/>
      <c r="C3198" s="356" t="s">
        <v>116</v>
      </c>
      <c r="D3198" s="122"/>
      <c r="E3198" s="138"/>
      <c r="F3198" s="136"/>
      <c r="G3198" s="136"/>
      <c r="H3198" s="91"/>
      <c r="I3198" s="91"/>
      <c r="J3198" s="91"/>
      <c r="K3198" s="91"/>
      <c r="L3198" s="91"/>
      <c r="M3198" s="91"/>
      <c r="N3198" s="91"/>
      <c r="O3198" s="91"/>
      <c r="P3198" s="91"/>
      <c r="Q3198" s="91"/>
      <c r="R3198" s="91"/>
      <c r="S3198" s="91"/>
      <c r="T3198" s="91"/>
      <c r="U3198" s="91"/>
      <c r="V3198" s="91"/>
      <c r="W3198" s="91"/>
      <c r="X3198" s="91"/>
      <c r="Y3198" s="91"/>
      <c r="Z3198" s="136"/>
      <c r="AA3198" s="136"/>
      <c r="AB3198" s="472"/>
      <c r="AC3198" s="122"/>
      <c r="AD3198" s="73"/>
      <c r="AE3198" s="155"/>
      <c r="AF3198" s="74"/>
      <c r="AJ3198" s="15"/>
      <c r="AK3198" s="15"/>
      <c r="AL3198" s="15"/>
      <c r="AM3198" s="15"/>
      <c r="AN3198" s="395"/>
    </row>
    <row r="3199" spans="1:42" s="181" customFormat="1" hidden="1" x14ac:dyDescent="0.25">
      <c r="A3199" s="2024"/>
      <c r="B3199" s="2027"/>
      <c r="C3199" s="124" t="s">
        <v>117</v>
      </c>
      <c r="D3199" s="108"/>
      <c r="E3199" s="310"/>
      <c r="F3199" s="311"/>
      <c r="G3199" s="311"/>
      <c r="H3199" s="155"/>
      <c r="I3199" s="155"/>
      <c r="J3199" s="155"/>
      <c r="K3199" s="155"/>
      <c r="L3199" s="155"/>
      <c r="M3199" s="155"/>
      <c r="N3199" s="155"/>
      <c r="O3199" s="155"/>
      <c r="P3199" s="155"/>
      <c r="Q3199" s="155"/>
      <c r="R3199" s="155"/>
      <c r="S3199" s="155"/>
      <c r="T3199" s="155"/>
      <c r="U3199" s="155"/>
      <c r="V3199" s="155"/>
      <c r="W3199" s="155"/>
      <c r="X3199" s="155"/>
      <c r="Y3199" s="155"/>
      <c r="Z3199" s="311"/>
      <c r="AA3199" s="311"/>
      <c r="AB3199" s="864"/>
      <c r="AC3199" s="108"/>
      <c r="AD3199" s="73"/>
      <c r="AE3199" s="155"/>
      <c r="AF3199" s="74"/>
      <c r="AH3199" s="778"/>
      <c r="AI3199" s="779"/>
      <c r="AJ3199" s="779"/>
      <c r="AK3199" s="779"/>
      <c r="AL3199" s="780"/>
      <c r="AM3199" s="780"/>
      <c r="AN3199" s="189"/>
      <c r="AO3199" s="189"/>
      <c r="AP3199" s="189"/>
    </row>
    <row r="3200" spans="1:42" ht="16.5" hidden="1" thickBot="1" x14ac:dyDescent="0.3">
      <c r="A3200" s="3393" t="s">
        <v>42</v>
      </c>
      <c r="B3200" s="3394"/>
      <c r="C3200" s="3395"/>
      <c r="D3200" s="114"/>
      <c r="E3200" s="530">
        <f>SQRT(E3194*E3194+E3195*E3195)/E3000/1.73</f>
        <v>3.1271308534590183</v>
      </c>
      <c r="F3200" s="531">
        <f t="shared" ref="F3200:AB3200" si="932">SQRT(F3194*F3194+F3195*F3195)/F3000/1.73</f>
        <v>2.9745222427679261</v>
      </c>
      <c r="G3200" s="531">
        <f t="shared" si="932"/>
        <v>2.8785713173243122</v>
      </c>
      <c r="H3200" s="459">
        <f t="shared" si="932"/>
        <v>2.5270502387841161</v>
      </c>
      <c r="I3200" s="459">
        <f t="shared" si="932"/>
        <v>2.4348232730054598</v>
      </c>
      <c r="J3200" s="459">
        <f t="shared" si="932"/>
        <v>2.4165213352507693</v>
      </c>
      <c r="K3200" s="459">
        <f t="shared" si="932"/>
        <v>2.9383458166264012</v>
      </c>
      <c r="L3200" s="459">
        <f t="shared" si="932"/>
        <v>2.9618132047792503</v>
      </c>
      <c r="M3200" s="459">
        <f t="shared" si="932"/>
        <v>3.5716409795727051</v>
      </c>
      <c r="N3200" s="459">
        <f t="shared" si="932"/>
        <v>5.5466551043147874</v>
      </c>
      <c r="O3200" s="459">
        <f t="shared" si="932"/>
        <v>6.6523532863153916</v>
      </c>
      <c r="P3200" s="459">
        <f t="shared" si="932"/>
        <v>6.3624470753275704</v>
      </c>
      <c r="Q3200" s="459">
        <f t="shared" si="932"/>
        <v>6.7326852825285632</v>
      </c>
      <c r="R3200" s="459">
        <f t="shared" si="932"/>
        <v>5.3913951662500992</v>
      </c>
      <c r="S3200" s="459">
        <f t="shared" si="932"/>
        <v>5.4238890194226244</v>
      </c>
      <c r="T3200" s="459">
        <f t="shared" si="932"/>
        <v>5.8050588474975457</v>
      </c>
      <c r="U3200" s="459">
        <f t="shared" si="932"/>
        <v>5.7440436762023603</v>
      </c>
      <c r="V3200" s="459">
        <f t="shared" si="932"/>
        <v>5.023527957600086</v>
      </c>
      <c r="W3200" s="459">
        <f t="shared" si="932"/>
        <v>4.8081340240217649</v>
      </c>
      <c r="X3200" s="459">
        <f t="shared" si="932"/>
        <v>4.1738993060225882</v>
      </c>
      <c r="Y3200" s="459">
        <f>SQRT(Y3194*Y3194+Y3195*Y3195)/Y3000/1.73</f>
        <v>3.2587251542739266</v>
      </c>
      <c r="Z3200" s="531">
        <f t="shared" si="932"/>
        <v>3.2838808762443596</v>
      </c>
      <c r="AA3200" s="531">
        <f t="shared" si="932"/>
        <v>3.277571787144947</v>
      </c>
      <c r="AB3200" s="532">
        <f t="shared" si="932"/>
        <v>3.3730854920013522</v>
      </c>
      <c r="AC3200" s="109">
        <f>AVERAGE(E3200:AB3200)</f>
        <v>4.1953238048640804</v>
      </c>
      <c r="AD3200" s="78">
        <f>(AC3196-AC3200)/AC3196</f>
        <v>6.7705821141315459E-2</v>
      </c>
      <c r="AE3200" s="79"/>
      <c r="AF3200" s="80"/>
      <c r="AJ3200" s="14"/>
      <c r="AK3200" s="14"/>
      <c r="AL3200" s="15"/>
      <c r="AM3200" s="14"/>
      <c r="AN3200" s="395"/>
    </row>
    <row r="3201" spans="1:42" x14ac:dyDescent="0.25">
      <c r="A3201" s="3467" t="s">
        <v>462</v>
      </c>
      <c r="B3201" s="3454" t="s">
        <v>853</v>
      </c>
      <c r="C3201" s="125" t="s">
        <v>13</v>
      </c>
      <c r="D3201" s="113" t="s">
        <v>820</v>
      </c>
      <c r="E3201" s="70">
        <v>927.6</v>
      </c>
      <c r="F3201" s="71">
        <v>861.6</v>
      </c>
      <c r="G3201" s="71">
        <v>834</v>
      </c>
      <c r="H3201" s="71">
        <v>810</v>
      </c>
      <c r="I3201" s="71">
        <v>814.8</v>
      </c>
      <c r="J3201" s="71">
        <v>892.8</v>
      </c>
      <c r="K3201" s="71">
        <v>1101.5999999999999</v>
      </c>
      <c r="L3201" s="71">
        <v>1360.8</v>
      </c>
      <c r="M3201" s="71">
        <v>1749.6</v>
      </c>
      <c r="N3201" s="71">
        <v>2066.4</v>
      </c>
      <c r="O3201" s="71">
        <v>2176.8000000000002</v>
      </c>
      <c r="P3201" s="71">
        <v>2203.1999999999998</v>
      </c>
      <c r="Q3201" s="71">
        <v>2149.1999999999998</v>
      </c>
      <c r="R3201" s="71">
        <v>2049.6</v>
      </c>
      <c r="S3201" s="71">
        <v>2050.8000000000002</v>
      </c>
      <c r="T3201" s="71">
        <v>1964.4</v>
      </c>
      <c r="U3201" s="71">
        <v>1862.4</v>
      </c>
      <c r="V3201" s="71">
        <v>1614</v>
      </c>
      <c r="W3201" s="71">
        <v>1425.6</v>
      </c>
      <c r="X3201" s="71">
        <v>1280.4000000000001</v>
      </c>
      <c r="Y3201" s="71">
        <v>1221.5999999999999</v>
      </c>
      <c r="Z3201" s="71">
        <v>1132.8</v>
      </c>
      <c r="AA3201" s="71">
        <v>1052.4000000000001</v>
      </c>
      <c r="AB3201" s="392">
        <v>985.2</v>
      </c>
      <c r="AC3201" s="134">
        <f>SUM(E3201:AB3201)</f>
        <v>34587.599999999999</v>
      </c>
      <c r="AD3201" s="70"/>
      <c r="AE3201" s="71">
        <v>100</v>
      </c>
      <c r="AF3201" s="72">
        <v>120</v>
      </c>
      <c r="AJ3201" s="428"/>
      <c r="AK3201" s="429"/>
      <c r="AL3201" s="428"/>
      <c r="AM3201" s="15"/>
      <c r="AN3201" s="395"/>
    </row>
    <row r="3202" spans="1:42" x14ac:dyDescent="0.25">
      <c r="A3202" s="3468"/>
      <c r="B3202" s="3455"/>
      <c r="C3202" s="123" t="s">
        <v>14</v>
      </c>
      <c r="D3202" s="108" t="s">
        <v>820</v>
      </c>
      <c r="E3202" s="391">
        <v>102</v>
      </c>
      <c r="F3202" s="308">
        <v>102</v>
      </c>
      <c r="G3202" s="308">
        <v>102</v>
      </c>
      <c r="H3202" s="308">
        <v>100.8</v>
      </c>
      <c r="I3202" s="308">
        <v>102</v>
      </c>
      <c r="J3202" s="308">
        <v>103.2</v>
      </c>
      <c r="K3202" s="308">
        <v>114</v>
      </c>
      <c r="L3202" s="308">
        <v>153.6</v>
      </c>
      <c r="M3202" s="308">
        <v>234</v>
      </c>
      <c r="N3202" s="308">
        <v>278.39999999999998</v>
      </c>
      <c r="O3202" s="308">
        <v>284.39999999999998</v>
      </c>
      <c r="P3202" s="308">
        <v>294</v>
      </c>
      <c r="Q3202" s="308">
        <v>298.8</v>
      </c>
      <c r="R3202" s="308">
        <v>282</v>
      </c>
      <c r="S3202" s="308">
        <v>282</v>
      </c>
      <c r="T3202" s="308">
        <v>264</v>
      </c>
      <c r="U3202" s="308">
        <v>243.6</v>
      </c>
      <c r="V3202" s="308">
        <v>205.2</v>
      </c>
      <c r="W3202" s="308">
        <v>169.2</v>
      </c>
      <c r="X3202" s="308">
        <v>142.80000000000001</v>
      </c>
      <c r="Y3202" s="308">
        <v>117.6</v>
      </c>
      <c r="Z3202" s="308">
        <v>116.4</v>
      </c>
      <c r="AA3202" s="308">
        <v>106.8</v>
      </c>
      <c r="AB3202" s="393">
        <v>105.6</v>
      </c>
      <c r="AC3202" s="107">
        <f>SUM(E3202:AB3202)</f>
        <v>4304.4000000000005</v>
      </c>
      <c r="AD3202" s="73"/>
      <c r="AE3202" s="155"/>
      <c r="AF3202" s="74"/>
      <c r="AJ3202" s="15"/>
      <c r="AK3202" s="15"/>
      <c r="AL3202" s="15"/>
      <c r="AM3202" s="15"/>
      <c r="AN3202" s="395"/>
    </row>
    <row r="3203" spans="1:42" x14ac:dyDescent="0.25">
      <c r="A3203" s="3468"/>
      <c r="B3203" s="3455"/>
      <c r="C3203" s="123" t="s">
        <v>15</v>
      </c>
      <c r="D3203" s="108" t="s">
        <v>54</v>
      </c>
      <c r="E3203" s="1459">
        <v>51</v>
      </c>
      <c r="F3203" s="1444">
        <v>47</v>
      </c>
      <c r="G3203" s="1444">
        <v>48</v>
      </c>
      <c r="H3203" s="327">
        <v>47</v>
      </c>
      <c r="I3203" s="327">
        <v>45</v>
      </c>
      <c r="J3203" s="327">
        <v>57</v>
      </c>
      <c r="K3203" s="327">
        <v>71</v>
      </c>
      <c r="L3203" s="327">
        <v>85</v>
      </c>
      <c r="M3203" s="327">
        <v>112</v>
      </c>
      <c r="N3203" s="327">
        <v>122</v>
      </c>
      <c r="O3203" s="327">
        <v>127</v>
      </c>
      <c r="P3203" s="327">
        <v>125</v>
      </c>
      <c r="Q3203" s="327">
        <v>122</v>
      </c>
      <c r="R3203" s="327">
        <v>117</v>
      </c>
      <c r="S3203" s="327">
        <v>112</v>
      </c>
      <c r="T3203" s="327">
        <v>113</v>
      </c>
      <c r="U3203" s="327">
        <v>98</v>
      </c>
      <c r="V3203" s="327">
        <v>83</v>
      </c>
      <c r="W3203" s="327">
        <v>73</v>
      </c>
      <c r="X3203" s="327">
        <v>73</v>
      </c>
      <c r="Y3203" s="327">
        <v>65</v>
      </c>
      <c r="Z3203" s="1444">
        <v>60</v>
      </c>
      <c r="AA3203" s="1444">
        <v>57</v>
      </c>
      <c r="AB3203" s="1472">
        <v>54</v>
      </c>
      <c r="AC3203" s="107">
        <f>AVERAGE(E3203:AB3203)</f>
        <v>81.833333333333329</v>
      </c>
      <c r="AD3203" s="76"/>
      <c r="AE3203" s="76"/>
      <c r="AF3203" s="77"/>
      <c r="AJ3203" s="15"/>
      <c r="AK3203" s="15"/>
      <c r="AL3203" s="15"/>
      <c r="AM3203" s="15"/>
      <c r="AN3203" s="395"/>
    </row>
    <row r="3204" spans="1:42" ht="16.5" thickBot="1" x14ac:dyDescent="0.3">
      <c r="A3204" s="3405"/>
      <c r="B3204" s="3408"/>
      <c r="C3204" s="123" t="s">
        <v>17</v>
      </c>
      <c r="D3204" s="114"/>
      <c r="E3204" s="498">
        <f t="shared" ref="E3204:AB3204" si="933">E3202/E3201</f>
        <v>0.10996119016817593</v>
      </c>
      <c r="F3204" s="314">
        <f t="shared" si="933"/>
        <v>0.11838440111420613</v>
      </c>
      <c r="G3204" s="314">
        <f t="shared" si="933"/>
        <v>0.1223021582733813</v>
      </c>
      <c r="H3204" s="314">
        <f t="shared" si="933"/>
        <v>0.12444444444444444</v>
      </c>
      <c r="I3204" s="314">
        <f t="shared" si="933"/>
        <v>0.1251840942562592</v>
      </c>
      <c r="J3204" s="314">
        <f t="shared" si="933"/>
        <v>0.11559139784946237</v>
      </c>
      <c r="K3204" s="314">
        <f t="shared" si="933"/>
        <v>0.10348583877995643</v>
      </c>
      <c r="L3204" s="314">
        <f t="shared" si="933"/>
        <v>0.1128747795414462</v>
      </c>
      <c r="M3204" s="314">
        <f t="shared" si="933"/>
        <v>0.13374485596707819</v>
      </c>
      <c r="N3204" s="314">
        <f t="shared" si="933"/>
        <v>0.13472706155632982</v>
      </c>
      <c r="O3204" s="314">
        <f t="shared" si="933"/>
        <v>0.13065049614112456</v>
      </c>
      <c r="P3204" s="314">
        <f t="shared" si="933"/>
        <v>0.13344226579520699</v>
      </c>
      <c r="Q3204" s="314">
        <f t="shared" si="933"/>
        <v>0.13902847571189281</v>
      </c>
      <c r="R3204" s="314">
        <f t="shared" si="933"/>
        <v>0.13758782201405154</v>
      </c>
      <c r="S3204" s="314">
        <f t="shared" si="933"/>
        <v>0.13750731421884141</v>
      </c>
      <c r="T3204" s="314">
        <f t="shared" si="933"/>
        <v>0.13439218081857054</v>
      </c>
      <c r="U3204" s="314">
        <f t="shared" si="933"/>
        <v>0.13079896907216493</v>
      </c>
      <c r="V3204" s="314">
        <f t="shared" si="933"/>
        <v>0.12713754646840147</v>
      </c>
      <c r="W3204" s="314">
        <f t="shared" si="933"/>
        <v>0.11868686868686869</v>
      </c>
      <c r="X3204" s="314">
        <f t="shared" si="933"/>
        <v>0.11152764761012184</v>
      </c>
      <c r="Y3204" s="314">
        <f>Y3202/Y3201</f>
        <v>9.6267190569744601E-2</v>
      </c>
      <c r="Z3204" s="314">
        <f t="shared" si="933"/>
        <v>0.1027542372881356</v>
      </c>
      <c r="AA3204" s="314">
        <f t="shared" si="933"/>
        <v>0.10148232611174457</v>
      </c>
      <c r="AB3204" s="336">
        <f t="shared" si="933"/>
        <v>0.10718635809987818</v>
      </c>
      <c r="AC3204" s="431">
        <f>MAX(E3204:AB3204)</f>
        <v>0.13902847571189281</v>
      </c>
      <c r="AD3204" s="73"/>
      <c r="AE3204" s="155"/>
      <c r="AF3204" s="74"/>
      <c r="AJ3204" s="15"/>
      <c r="AK3204" s="15"/>
      <c r="AL3204" s="15"/>
      <c r="AM3204" s="15"/>
      <c r="AN3204" s="395"/>
    </row>
    <row r="3205" spans="1:42" hidden="1" x14ac:dyDescent="0.25">
      <c r="A3205" s="2024"/>
      <c r="B3205" s="2027"/>
      <c r="C3205" s="124" t="s">
        <v>116</v>
      </c>
      <c r="D3205" s="2161"/>
      <c r="E3205" s="73"/>
      <c r="F3205" s="155"/>
      <c r="G3205" s="155"/>
      <c r="H3205" s="155"/>
      <c r="I3205" s="155"/>
      <c r="J3205" s="155"/>
      <c r="K3205" s="155"/>
      <c r="L3205" s="155"/>
      <c r="M3205" s="155"/>
      <c r="N3205" s="155"/>
      <c r="O3205" s="155"/>
      <c r="P3205" s="155"/>
      <c r="Q3205" s="155"/>
      <c r="R3205" s="155"/>
      <c r="S3205" s="155"/>
      <c r="T3205" s="155"/>
      <c r="U3205" s="155"/>
      <c r="V3205" s="155"/>
      <c r="W3205" s="155"/>
      <c r="X3205" s="155"/>
      <c r="Y3205" s="155"/>
      <c r="Z3205" s="155"/>
      <c r="AA3205" s="155"/>
      <c r="AB3205" s="316"/>
      <c r="AC3205" s="108"/>
      <c r="AD3205" s="73"/>
      <c r="AE3205" s="155"/>
      <c r="AF3205" s="74"/>
      <c r="AJ3205" s="15"/>
      <c r="AK3205" s="15"/>
      <c r="AL3205" s="15"/>
      <c r="AM3205" s="15"/>
      <c r="AN3205" s="395"/>
    </row>
    <row r="3206" spans="1:42" s="181" customFormat="1" hidden="1" x14ac:dyDescent="0.25">
      <c r="A3206" s="2024"/>
      <c r="B3206" s="2027"/>
      <c r="C3206" s="124" t="s">
        <v>117</v>
      </c>
      <c r="D3206" s="346"/>
      <c r="E3206" s="73"/>
      <c r="F3206" s="155"/>
      <c r="G3206" s="155"/>
      <c r="H3206" s="155"/>
      <c r="I3206" s="155"/>
      <c r="J3206" s="155"/>
      <c r="K3206" s="155"/>
      <c r="L3206" s="155"/>
      <c r="M3206" s="155"/>
      <c r="N3206" s="155"/>
      <c r="O3206" s="155"/>
      <c r="P3206" s="155"/>
      <c r="Q3206" s="155"/>
      <c r="R3206" s="155"/>
      <c r="S3206" s="155"/>
      <c r="T3206" s="155"/>
      <c r="U3206" s="155"/>
      <c r="V3206" s="155"/>
      <c r="W3206" s="155"/>
      <c r="X3206" s="155"/>
      <c r="Y3206" s="155"/>
      <c r="Z3206" s="155"/>
      <c r="AA3206" s="155"/>
      <c r="AB3206" s="316"/>
      <c r="AC3206" s="108"/>
      <c r="AD3206" s="73"/>
      <c r="AE3206" s="155"/>
      <c r="AF3206" s="74"/>
      <c r="AH3206" s="778"/>
      <c r="AI3206" s="779"/>
      <c r="AJ3206" s="779"/>
      <c r="AK3206" s="779"/>
      <c r="AL3206" s="780"/>
      <c r="AM3206" s="780"/>
      <c r="AN3206" s="189"/>
      <c r="AO3206" s="189"/>
      <c r="AP3206" s="189"/>
    </row>
    <row r="3207" spans="1:42" ht="16.5" hidden="1" thickBot="1" x14ac:dyDescent="0.3">
      <c r="A3207" s="3393" t="s">
        <v>42</v>
      </c>
      <c r="B3207" s="3394"/>
      <c r="C3207" s="3395"/>
      <c r="D3207" s="345"/>
      <c r="E3207" s="456">
        <f>SQRT(E3201*E3201+E3202*E3202)/E3000/1.73</f>
        <v>51.520235085401886</v>
      </c>
      <c r="F3207" s="179">
        <f t="shared" ref="F3207:AB3207" si="934">SQRT(F3201*F3201+F3202*F3202)/F3000/1.73</f>
        <v>47.808625740541132</v>
      </c>
      <c r="G3207" s="179">
        <f t="shared" si="934"/>
        <v>46.298663653735431</v>
      </c>
      <c r="H3207" s="79">
        <f t="shared" si="934"/>
        <v>44.849771616931854</v>
      </c>
      <c r="I3207" s="79">
        <f t="shared" si="934"/>
        <v>45.076800683088948</v>
      </c>
      <c r="J3207" s="79">
        <f t="shared" si="934"/>
        <v>49.523891435390816</v>
      </c>
      <c r="K3207" s="79">
        <f t="shared" si="934"/>
        <v>61.142652779917668</v>
      </c>
      <c r="L3207" s="79">
        <f t="shared" si="934"/>
        <v>76.260558095880697</v>
      </c>
      <c r="M3207" s="79">
        <f t="shared" si="934"/>
        <v>99.350979609018296</v>
      </c>
      <c r="N3207" s="79">
        <f t="shared" si="934"/>
        <v>117.47003729060674</v>
      </c>
      <c r="O3207" s="79">
        <f t="shared" si="934"/>
        <v>123.68026053239691</v>
      </c>
      <c r="P3207" s="79">
        <f t="shared" si="934"/>
        <v>125.47018702704221</v>
      </c>
      <c r="Q3207" s="79">
        <f t="shared" si="934"/>
        <v>121.89124876818384</v>
      </c>
      <c r="R3207" s="79">
        <f t="shared" si="934"/>
        <v>116.55956291602388</v>
      </c>
      <c r="S3207" s="79">
        <f t="shared" si="934"/>
        <v>116.62653871159513</v>
      </c>
      <c r="T3207" s="79">
        <f t="shared" si="934"/>
        <v>111.66663187930394</v>
      </c>
      <c r="U3207" s="79">
        <f t="shared" si="934"/>
        <v>105.40792140114847</v>
      </c>
      <c r="V3207" s="79">
        <f t="shared" si="934"/>
        <v>91.306584101636105</v>
      </c>
      <c r="W3207" s="79">
        <f t="shared" si="934"/>
        <v>80.176805756583718</v>
      </c>
      <c r="X3207" s="79">
        <f t="shared" si="934"/>
        <v>71.813337988379203</v>
      </c>
      <c r="Y3207" s="79">
        <f>SQRT(Y3201*Y3201+Y3202*Y3202)/Y3000/1.73</f>
        <v>68.47409203414233</v>
      </c>
      <c r="Z3207" s="179">
        <f t="shared" si="934"/>
        <v>63.353746864169914</v>
      </c>
      <c r="AA3207" s="179">
        <f t="shared" si="934"/>
        <v>58.736612477226195</v>
      </c>
      <c r="AB3207" s="394">
        <f t="shared" si="934"/>
        <v>54.965621759727817</v>
      </c>
      <c r="AC3207" s="109">
        <f>AVERAGE(E3207:AB3207)</f>
        <v>81.226307008669707</v>
      </c>
      <c r="AD3207" s="78">
        <f>(AC3203-AC3207)/AC3203</f>
        <v>7.4178369612662521E-3</v>
      </c>
      <c r="AE3207" s="79"/>
      <c r="AF3207" s="80"/>
      <c r="AJ3207" s="14"/>
      <c r="AK3207" s="14"/>
      <c r="AL3207" s="15"/>
      <c r="AM3207" s="14"/>
      <c r="AN3207" s="395"/>
    </row>
    <row r="3208" spans="1:42" x14ac:dyDescent="0.25">
      <c r="A3208" s="3614" t="s">
        <v>463</v>
      </c>
      <c r="B3208" s="3617" t="s">
        <v>464</v>
      </c>
      <c r="C3208" s="121" t="s">
        <v>13</v>
      </c>
      <c r="D3208" s="108" t="s">
        <v>820</v>
      </c>
      <c r="E3208" s="70">
        <v>0.8</v>
      </c>
      <c r="F3208" s="71">
        <v>0.8</v>
      </c>
      <c r="G3208" s="71">
        <v>0.8</v>
      </c>
      <c r="H3208" s="71">
        <v>0.8</v>
      </c>
      <c r="I3208" s="71">
        <v>0.8</v>
      </c>
      <c r="J3208" s="71">
        <v>0.8</v>
      </c>
      <c r="K3208" s="71">
        <v>0.8</v>
      </c>
      <c r="L3208" s="71">
        <v>0.8</v>
      </c>
      <c r="M3208" s="71">
        <v>0.8</v>
      </c>
      <c r="N3208" s="71">
        <v>0</v>
      </c>
      <c r="O3208" s="71">
        <v>0.8</v>
      </c>
      <c r="P3208" s="71">
        <v>0.8</v>
      </c>
      <c r="Q3208" s="71">
        <v>0.8</v>
      </c>
      <c r="R3208" s="71">
        <v>0.8</v>
      </c>
      <c r="S3208" s="71">
        <v>0.8</v>
      </c>
      <c r="T3208" s="71">
        <v>0.8</v>
      </c>
      <c r="U3208" s="71">
        <v>0.8</v>
      </c>
      <c r="V3208" s="71">
        <v>0.8</v>
      </c>
      <c r="W3208" s="71">
        <v>0</v>
      </c>
      <c r="X3208" s="71">
        <v>0.8</v>
      </c>
      <c r="Y3208" s="71">
        <v>0.8</v>
      </c>
      <c r="Z3208" s="71">
        <v>0.8</v>
      </c>
      <c r="AA3208" s="71">
        <v>0.8</v>
      </c>
      <c r="AB3208" s="392">
        <v>348.8</v>
      </c>
      <c r="AC3208" s="106">
        <f>SUM(E3208:AB3208)</f>
        <v>365.6</v>
      </c>
      <c r="AD3208" s="70"/>
      <c r="AE3208" s="71">
        <v>100</v>
      </c>
      <c r="AF3208" s="72">
        <v>80</v>
      </c>
      <c r="AJ3208" s="428"/>
      <c r="AK3208" s="429"/>
      <c r="AL3208" s="428"/>
      <c r="AM3208" s="15"/>
      <c r="AN3208" s="395"/>
    </row>
    <row r="3209" spans="1:42" x14ac:dyDescent="0.25">
      <c r="A3209" s="3615"/>
      <c r="B3209" s="3618"/>
      <c r="C3209" s="123" t="s">
        <v>14</v>
      </c>
      <c r="D3209" s="108" t="s">
        <v>820</v>
      </c>
      <c r="E3209" s="391">
        <v>0</v>
      </c>
      <c r="F3209" s="308">
        <v>0</v>
      </c>
      <c r="G3209" s="308">
        <v>0</v>
      </c>
      <c r="H3209" s="308">
        <v>0</v>
      </c>
      <c r="I3209" s="308">
        <v>0</v>
      </c>
      <c r="J3209" s="308">
        <v>0</v>
      </c>
      <c r="K3209" s="308">
        <v>0</v>
      </c>
      <c r="L3209" s="308">
        <v>0</v>
      </c>
      <c r="M3209" s="308">
        <v>0</v>
      </c>
      <c r="N3209" s="308">
        <v>0</v>
      </c>
      <c r="O3209" s="308">
        <v>0</v>
      </c>
      <c r="P3209" s="308">
        <v>0</v>
      </c>
      <c r="Q3209" s="308">
        <v>0</v>
      </c>
      <c r="R3209" s="308">
        <v>0</v>
      </c>
      <c r="S3209" s="308">
        <v>0</v>
      </c>
      <c r="T3209" s="308">
        <v>0</v>
      </c>
      <c r="U3209" s="308">
        <v>0</v>
      </c>
      <c r="V3209" s="308">
        <v>0</v>
      </c>
      <c r="W3209" s="308">
        <v>0</v>
      </c>
      <c r="X3209" s="308">
        <v>0</v>
      </c>
      <c r="Y3209" s="308">
        <v>0</v>
      </c>
      <c r="Z3209" s="308">
        <v>0</v>
      </c>
      <c r="AA3209" s="308">
        <v>0</v>
      </c>
      <c r="AB3209" s="393">
        <v>67.2</v>
      </c>
      <c r="AC3209" s="107">
        <f>SUM(E3209:AB3209)</f>
        <v>67.2</v>
      </c>
      <c r="AD3209" s="73"/>
      <c r="AE3209" s="155"/>
      <c r="AF3209" s="74"/>
      <c r="AJ3209" s="15"/>
      <c r="AK3209" s="15"/>
      <c r="AL3209" s="15"/>
      <c r="AM3209" s="15"/>
      <c r="AN3209" s="395"/>
    </row>
    <row r="3210" spans="1:42" x14ac:dyDescent="0.25">
      <c r="A3210" s="3615"/>
      <c r="B3210" s="3618"/>
      <c r="C3210" s="123" t="s">
        <v>15</v>
      </c>
      <c r="D3210" s="108" t="s">
        <v>54</v>
      </c>
      <c r="E3210" s="1444">
        <v>2</v>
      </c>
      <c r="F3210" s="1444">
        <v>2</v>
      </c>
      <c r="G3210" s="1444">
        <v>2</v>
      </c>
      <c r="H3210" s="327">
        <v>2</v>
      </c>
      <c r="I3210" s="327">
        <v>2</v>
      </c>
      <c r="J3210" s="327">
        <v>2</v>
      </c>
      <c r="K3210" s="327">
        <v>2</v>
      </c>
      <c r="L3210" s="327">
        <v>2</v>
      </c>
      <c r="M3210" s="327">
        <v>1</v>
      </c>
      <c r="N3210" s="327">
        <v>1</v>
      </c>
      <c r="O3210" s="327">
        <v>1</v>
      </c>
      <c r="P3210" s="327">
        <v>1</v>
      </c>
      <c r="Q3210" s="327">
        <v>2</v>
      </c>
      <c r="R3210" s="327">
        <v>1</v>
      </c>
      <c r="S3210" s="327">
        <v>1</v>
      </c>
      <c r="T3210" s="327">
        <v>2</v>
      </c>
      <c r="U3210" s="327">
        <v>2</v>
      </c>
      <c r="V3210" s="327">
        <v>2</v>
      </c>
      <c r="W3210" s="327">
        <v>1</v>
      </c>
      <c r="X3210" s="327">
        <v>1</v>
      </c>
      <c r="Y3210" s="327">
        <v>2</v>
      </c>
      <c r="Z3210" s="1444">
        <v>2</v>
      </c>
      <c r="AA3210" s="1444">
        <v>2</v>
      </c>
      <c r="AB3210" s="1444">
        <v>46</v>
      </c>
      <c r="AC3210" s="107">
        <f>AVERAGE(E3210:AB3210)</f>
        <v>3.5</v>
      </c>
      <c r="AD3210" s="76"/>
      <c r="AE3210" s="76"/>
      <c r="AF3210" s="77"/>
      <c r="AJ3210" s="15"/>
      <c r="AK3210" s="15"/>
      <c r="AL3210" s="15"/>
      <c r="AM3210" s="15"/>
      <c r="AN3210" s="395"/>
    </row>
    <row r="3211" spans="1:42" ht="16.5" thickBot="1" x14ac:dyDescent="0.3">
      <c r="A3211" s="3626"/>
      <c r="B3211" s="3627"/>
      <c r="C3211" s="126" t="s">
        <v>17</v>
      </c>
      <c r="D3211" s="345"/>
      <c r="E3211" s="571">
        <f t="shared" ref="E3211:AB3211" si="935">E3209/E3208</f>
        <v>0</v>
      </c>
      <c r="F3211" s="318">
        <f t="shared" si="935"/>
        <v>0</v>
      </c>
      <c r="G3211" s="318">
        <f t="shared" si="935"/>
        <v>0</v>
      </c>
      <c r="H3211" s="318">
        <f t="shared" si="935"/>
        <v>0</v>
      </c>
      <c r="I3211" s="318">
        <f t="shared" si="935"/>
        <v>0</v>
      </c>
      <c r="J3211" s="318">
        <f t="shared" si="935"/>
        <v>0</v>
      </c>
      <c r="K3211" s="318">
        <f t="shared" si="935"/>
        <v>0</v>
      </c>
      <c r="L3211" s="318">
        <f t="shared" si="935"/>
        <v>0</v>
      </c>
      <c r="M3211" s="318">
        <f t="shared" si="935"/>
        <v>0</v>
      </c>
      <c r="N3211" s="318" t="e">
        <f t="shared" si="935"/>
        <v>#DIV/0!</v>
      </c>
      <c r="O3211" s="318">
        <f t="shared" si="935"/>
        <v>0</v>
      </c>
      <c r="P3211" s="318">
        <f t="shared" si="935"/>
        <v>0</v>
      </c>
      <c r="Q3211" s="318">
        <f t="shared" si="935"/>
        <v>0</v>
      </c>
      <c r="R3211" s="318">
        <f t="shared" si="935"/>
        <v>0</v>
      </c>
      <c r="S3211" s="318">
        <f t="shared" si="935"/>
        <v>0</v>
      </c>
      <c r="T3211" s="318">
        <f t="shared" si="935"/>
        <v>0</v>
      </c>
      <c r="U3211" s="318">
        <f t="shared" si="935"/>
        <v>0</v>
      </c>
      <c r="V3211" s="318">
        <f t="shared" si="935"/>
        <v>0</v>
      </c>
      <c r="W3211" s="318" t="e">
        <f t="shared" si="935"/>
        <v>#DIV/0!</v>
      </c>
      <c r="X3211" s="318">
        <f t="shared" si="935"/>
        <v>0</v>
      </c>
      <c r="Y3211" s="318">
        <f>Y3209/Y3208</f>
        <v>0</v>
      </c>
      <c r="Z3211" s="318">
        <f t="shared" si="935"/>
        <v>0</v>
      </c>
      <c r="AA3211" s="318">
        <f t="shared" si="935"/>
        <v>0</v>
      </c>
      <c r="AB3211" s="803">
        <f t="shared" si="935"/>
        <v>0.19266055045871561</v>
      </c>
      <c r="AC3211" s="452" t="e">
        <f>MAX(E3211:AB3211)</f>
        <v>#DIV/0!</v>
      </c>
      <c r="AD3211" s="73"/>
      <c r="AE3211" s="155"/>
      <c r="AF3211" s="74"/>
      <c r="AJ3211" s="15"/>
      <c r="AK3211" s="15"/>
      <c r="AL3211" s="15"/>
      <c r="AM3211" s="15"/>
      <c r="AN3211" s="395"/>
    </row>
    <row r="3212" spans="1:42" hidden="1" x14ac:dyDescent="0.25">
      <c r="A3212" s="2017"/>
      <c r="B3212" s="2020"/>
      <c r="C3212" s="356" t="s">
        <v>116</v>
      </c>
      <c r="D3212" s="2161"/>
      <c r="E3212" s="357"/>
      <c r="F3212" s="91"/>
      <c r="G3212" s="91"/>
      <c r="H3212" s="91"/>
      <c r="I3212" s="91"/>
      <c r="J3212" s="91"/>
      <c r="K3212" s="91"/>
      <c r="L3212" s="91"/>
      <c r="M3212" s="91"/>
      <c r="N3212" s="91"/>
      <c r="O3212" s="91"/>
      <c r="P3212" s="91"/>
      <c r="Q3212" s="91"/>
      <c r="R3212" s="91"/>
      <c r="S3212" s="91"/>
      <c r="T3212" s="91"/>
      <c r="U3212" s="91"/>
      <c r="V3212" s="91"/>
      <c r="W3212" s="91"/>
      <c r="X3212" s="91"/>
      <c r="Y3212" s="91"/>
      <c r="Z3212" s="91"/>
      <c r="AA3212" s="91"/>
      <c r="AB3212" s="381"/>
      <c r="AC3212" s="122"/>
      <c r="AD3212" s="73"/>
      <c r="AE3212" s="155"/>
      <c r="AF3212" s="74"/>
      <c r="AJ3212" s="15"/>
      <c r="AK3212" s="15"/>
      <c r="AL3212" s="15"/>
      <c r="AM3212" s="15"/>
      <c r="AN3212" s="395"/>
    </row>
    <row r="3213" spans="1:42" s="181" customFormat="1" hidden="1" x14ac:dyDescent="0.25">
      <c r="A3213" s="2024"/>
      <c r="B3213" s="2027"/>
      <c r="C3213" s="124" t="s">
        <v>117</v>
      </c>
      <c r="D3213" s="346"/>
      <c r="E3213" s="73"/>
      <c r="F3213" s="155"/>
      <c r="G3213" s="155"/>
      <c r="H3213" s="155"/>
      <c r="I3213" s="155"/>
      <c r="J3213" s="155"/>
      <c r="K3213" s="155"/>
      <c r="L3213" s="155"/>
      <c r="M3213" s="155"/>
      <c r="N3213" s="155"/>
      <c r="O3213" s="155"/>
      <c r="P3213" s="155"/>
      <c r="Q3213" s="155"/>
      <c r="R3213" s="155"/>
      <c r="S3213" s="155"/>
      <c r="T3213" s="155"/>
      <c r="U3213" s="155"/>
      <c r="V3213" s="155"/>
      <c r="W3213" s="155"/>
      <c r="X3213" s="155"/>
      <c r="Y3213" s="155"/>
      <c r="Z3213" s="155"/>
      <c r="AA3213" s="155"/>
      <c r="AB3213" s="316"/>
      <c r="AC3213" s="108"/>
      <c r="AD3213" s="73"/>
      <c r="AE3213" s="155"/>
      <c r="AF3213" s="74"/>
      <c r="AH3213" s="778"/>
      <c r="AI3213" s="779"/>
      <c r="AJ3213" s="779"/>
      <c r="AK3213" s="779"/>
      <c r="AL3213" s="780"/>
      <c r="AM3213" s="780"/>
      <c r="AN3213" s="189"/>
      <c r="AO3213" s="189"/>
      <c r="AP3213" s="189"/>
    </row>
    <row r="3214" spans="1:42" ht="16.5" hidden="1" thickBot="1" x14ac:dyDescent="0.3">
      <c r="A3214" s="3393" t="s">
        <v>42</v>
      </c>
      <c r="B3214" s="3394"/>
      <c r="C3214" s="3395"/>
      <c r="D3214" s="345"/>
      <c r="E3214" s="456">
        <f>SQRT(E3208*E3208+E3209*E3209)/E2999/1.73</f>
        <v>4.4082721226381308E-2</v>
      </c>
      <c r="F3214" s="179">
        <f t="shared" ref="F3214:AB3214" si="936">SQRT(F3208*F3208+F3209*F3209)/F2999/1.73</f>
        <v>4.3957010044176799E-2</v>
      </c>
      <c r="G3214" s="179">
        <f t="shared" si="936"/>
        <v>4.3957010044176799E-2</v>
      </c>
      <c r="H3214" s="79">
        <f t="shared" si="936"/>
        <v>4.3832013807084354E-2</v>
      </c>
      <c r="I3214" s="79">
        <f t="shared" si="936"/>
        <v>4.3873600157944968E-2</v>
      </c>
      <c r="J3214" s="79">
        <f t="shared" si="936"/>
        <v>4.3915265495226966E-2</v>
      </c>
      <c r="K3214" s="79">
        <f t="shared" si="936"/>
        <v>4.4082721226381308E-2</v>
      </c>
      <c r="L3214" s="79">
        <f t="shared" si="936"/>
        <v>4.4464206313917301E-2</v>
      </c>
      <c r="M3214" s="79">
        <f t="shared" si="936"/>
        <v>4.4939528247302234E-2</v>
      </c>
      <c r="N3214" s="79">
        <f t="shared" si="936"/>
        <v>0</v>
      </c>
      <c r="O3214" s="79">
        <f t="shared" si="936"/>
        <v>4.5027044368523846E-2</v>
      </c>
      <c r="P3214" s="79">
        <f t="shared" si="936"/>
        <v>4.4983243741706223E-2</v>
      </c>
      <c r="Q3214" s="79">
        <f t="shared" si="936"/>
        <v>4.4808890083792623E-2</v>
      </c>
      <c r="R3214" s="79">
        <f t="shared" si="936"/>
        <v>4.4983243741706223E-2</v>
      </c>
      <c r="S3214" s="79">
        <f t="shared" si="936"/>
        <v>4.4939528247302234E-2</v>
      </c>
      <c r="T3214" s="79">
        <f t="shared" si="936"/>
        <v>4.4939528247302234E-2</v>
      </c>
      <c r="U3214" s="79">
        <f t="shared" si="936"/>
        <v>4.4722219116512564E-2</v>
      </c>
      <c r="V3214" s="79">
        <f t="shared" si="936"/>
        <v>4.4722219116512564E-2</v>
      </c>
      <c r="W3214" s="79">
        <f t="shared" si="936"/>
        <v>0</v>
      </c>
      <c r="X3214" s="79">
        <f t="shared" si="936"/>
        <v>4.4464206313917301E-2</v>
      </c>
      <c r="Y3214" s="79">
        <f>SQRT(Y3208*Y3208+Y3209*Y3209)/Y2999/1.73</f>
        <v>4.4507001507674671E-2</v>
      </c>
      <c r="Z3214" s="179">
        <f t="shared" si="936"/>
        <v>4.4336313103043139E-2</v>
      </c>
      <c r="AA3214" s="179">
        <f t="shared" si="936"/>
        <v>4.4293845370185818E-2</v>
      </c>
      <c r="AB3214" s="394">
        <f t="shared" si="936"/>
        <v>19.667265415473487</v>
      </c>
      <c r="AC3214" s="109">
        <f>AVERAGE(E3214:AB3214)</f>
        <v>0.85837903229142742</v>
      </c>
      <c r="AD3214" s="78">
        <f>(AC3210-AC3214)/AC3210</f>
        <v>0.75474884791673502</v>
      </c>
      <c r="AE3214" s="79"/>
      <c r="AF3214" s="80"/>
      <c r="AJ3214" s="14"/>
      <c r="AK3214" s="14"/>
      <c r="AL3214" s="15"/>
      <c r="AM3214" s="14"/>
      <c r="AN3214" s="395"/>
    </row>
    <row r="3215" spans="1:42" x14ac:dyDescent="0.25">
      <c r="A3215" s="3467" t="s">
        <v>465</v>
      </c>
      <c r="B3215" s="3454" t="s">
        <v>444</v>
      </c>
      <c r="C3215" s="121" t="s">
        <v>13</v>
      </c>
      <c r="D3215" s="108" t="s">
        <v>820</v>
      </c>
      <c r="E3215" s="306">
        <v>328.8</v>
      </c>
      <c r="F3215" s="71">
        <v>296.39999999999998</v>
      </c>
      <c r="G3215" s="71">
        <v>277.2</v>
      </c>
      <c r="H3215" s="71">
        <v>266.39999999999998</v>
      </c>
      <c r="I3215" s="71">
        <v>271.2</v>
      </c>
      <c r="J3215" s="71">
        <v>306</v>
      </c>
      <c r="K3215" s="71">
        <v>355.8</v>
      </c>
      <c r="L3215" s="71">
        <v>403.8</v>
      </c>
      <c r="M3215" s="71">
        <v>436.8</v>
      </c>
      <c r="N3215" s="71">
        <v>478.8</v>
      </c>
      <c r="O3215" s="71">
        <v>468.6</v>
      </c>
      <c r="P3215" s="71">
        <v>476.4</v>
      </c>
      <c r="Q3215" s="71">
        <v>469.2</v>
      </c>
      <c r="R3215" s="71">
        <v>461.4</v>
      </c>
      <c r="S3215" s="71">
        <v>447</v>
      </c>
      <c r="T3215" s="71">
        <v>464.4</v>
      </c>
      <c r="U3215" s="71">
        <v>451.8</v>
      </c>
      <c r="V3215" s="71">
        <v>475.8</v>
      </c>
      <c r="W3215" s="71">
        <v>484.8</v>
      </c>
      <c r="X3215" s="71">
        <v>502.8</v>
      </c>
      <c r="Y3215" s="71">
        <v>489.6</v>
      </c>
      <c r="Z3215" s="71">
        <v>482.4</v>
      </c>
      <c r="AA3215" s="71">
        <v>427.2</v>
      </c>
      <c r="AB3215" s="392">
        <v>371.4</v>
      </c>
      <c r="AC3215" s="106">
        <f>SUM(E3215:AB3215)</f>
        <v>9894</v>
      </c>
      <c r="AD3215" s="70"/>
      <c r="AE3215" s="71">
        <v>100</v>
      </c>
      <c r="AF3215" s="72">
        <v>60</v>
      </c>
      <c r="AJ3215" s="428"/>
      <c r="AK3215" s="429"/>
      <c r="AL3215" s="428"/>
      <c r="AM3215" s="15"/>
      <c r="AN3215" s="395"/>
    </row>
    <row r="3216" spans="1:42" x14ac:dyDescent="0.25">
      <c r="A3216" s="3468"/>
      <c r="B3216" s="3455"/>
      <c r="C3216" s="123" t="s">
        <v>14</v>
      </c>
      <c r="D3216" s="108" t="s">
        <v>820</v>
      </c>
      <c r="E3216" s="307">
        <v>15</v>
      </c>
      <c r="F3216" s="308">
        <v>10.199999999999999</v>
      </c>
      <c r="G3216" s="308">
        <v>9</v>
      </c>
      <c r="H3216" s="308">
        <v>9.6</v>
      </c>
      <c r="I3216" s="308">
        <v>9.6</v>
      </c>
      <c r="J3216" s="308">
        <v>10.199999999999999</v>
      </c>
      <c r="K3216" s="308">
        <v>16.2</v>
      </c>
      <c r="L3216" s="308">
        <v>25.2</v>
      </c>
      <c r="M3216" s="308">
        <v>28.2</v>
      </c>
      <c r="N3216" s="308">
        <v>26.4</v>
      </c>
      <c r="O3216" s="308">
        <v>17.399999999999999</v>
      </c>
      <c r="P3216" s="308">
        <v>16.8</v>
      </c>
      <c r="Q3216" s="308">
        <v>19.8</v>
      </c>
      <c r="R3216" s="308">
        <v>36.6</v>
      </c>
      <c r="S3216" s="308">
        <v>30.6</v>
      </c>
      <c r="T3216" s="308">
        <v>24.6</v>
      </c>
      <c r="U3216" s="308">
        <v>23.4</v>
      </c>
      <c r="V3216" s="308">
        <v>30.6</v>
      </c>
      <c r="W3216" s="308">
        <v>22.2</v>
      </c>
      <c r="X3216" s="308">
        <v>25.8</v>
      </c>
      <c r="Y3216" s="308">
        <v>18.600000000000001</v>
      </c>
      <c r="Z3216" s="308">
        <v>18</v>
      </c>
      <c r="AA3216" s="308">
        <v>20.399999999999999</v>
      </c>
      <c r="AB3216" s="393">
        <v>15</v>
      </c>
      <c r="AC3216" s="107">
        <f>SUM(E3216:AB3216)</f>
        <v>479.40000000000009</v>
      </c>
      <c r="AD3216" s="73"/>
      <c r="AE3216" s="155"/>
      <c r="AF3216" s="74"/>
      <c r="AJ3216" s="15"/>
      <c r="AK3216" s="15"/>
      <c r="AL3216" s="15"/>
      <c r="AM3216" s="15"/>
      <c r="AN3216" s="395"/>
    </row>
    <row r="3217" spans="1:42" x14ac:dyDescent="0.25">
      <c r="A3217" s="3468"/>
      <c r="B3217" s="3455"/>
      <c r="C3217" s="123" t="s">
        <v>15</v>
      </c>
      <c r="D3217" s="108" t="s">
        <v>54</v>
      </c>
      <c r="E3217" s="1449">
        <v>18</v>
      </c>
      <c r="F3217" s="1444">
        <v>17</v>
      </c>
      <c r="G3217" s="1444">
        <v>15</v>
      </c>
      <c r="H3217" s="327">
        <v>15</v>
      </c>
      <c r="I3217" s="327">
        <v>17</v>
      </c>
      <c r="J3217" s="327">
        <v>19</v>
      </c>
      <c r="K3217" s="327">
        <v>21</v>
      </c>
      <c r="L3217" s="327">
        <v>24</v>
      </c>
      <c r="M3217" s="327">
        <v>26</v>
      </c>
      <c r="N3217" s="327">
        <v>28</v>
      </c>
      <c r="O3217" s="327">
        <v>27</v>
      </c>
      <c r="P3217" s="327">
        <v>28</v>
      </c>
      <c r="Q3217" s="327">
        <v>32</v>
      </c>
      <c r="R3217" s="327">
        <v>27</v>
      </c>
      <c r="S3217" s="327">
        <v>27</v>
      </c>
      <c r="T3217" s="327">
        <v>28</v>
      </c>
      <c r="U3217" s="327">
        <v>27</v>
      </c>
      <c r="V3217" s="327">
        <v>28</v>
      </c>
      <c r="W3217" s="327">
        <v>29</v>
      </c>
      <c r="X3217" s="327">
        <v>28</v>
      </c>
      <c r="Y3217" s="327">
        <v>27</v>
      </c>
      <c r="Z3217" s="1444">
        <v>27</v>
      </c>
      <c r="AA3217" s="1444">
        <v>23</v>
      </c>
      <c r="AB3217" s="1472">
        <v>20</v>
      </c>
      <c r="AC3217" s="107">
        <f>AVERAGE(E3217:AB3217)</f>
        <v>24.083333333333332</v>
      </c>
      <c r="AD3217" s="76"/>
      <c r="AE3217" s="76"/>
      <c r="AF3217" s="77"/>
      <c r="AJ3217" s="15"/>
      <c r="AK3217" s="15"/>
      <c r="AL3217" s="15"/>
      <c r="AM3217" s="15"/>
      <c r="AN3217" s="395"/>
    </row>
    <row r="3218" spans="1:42" ht="16.5" thickBot="1" x14ac:dyDescent="0.3">
      <c r="A3218" s="3613"/>
      <c r="B3218" s="3528"/>
      <c r="C3218" s="126" t="s">
        <v>17</v>
      </c>
      <c r="D3218" s="114"/>
      <c r="E3218" s="317">
        <f t="shared" ref="E3218:AB3218" si="937">E3216/E3215</f>
        <v>4.5620437956204379E-2</v>
      </c>
      <c r="F3218" s="318">
        <f t="shared" si="937"/>
        <v>3.4412955465587043E-2</v>
      </c>
      <c r="G3218" s="318">
        <f t="shared" si="937"/>
        <v>3.2467532467532471E-2</v>
      </c>
      <c r="H3218" s="318">
        <f t="shared" si="937"/>
        <v>3.6036036036036036E-2</v>
      </c>
      <c r="I3218" s="318">
        <f t="shared" si="937"/>
        <v>3.5398230088495575E-2</v>
      </c>
      <c r="J3218" s="318">
        <f t="shared" si="937"/>
        <v>3.3333333333333333E-2</v>
      </c>
      <c r="K3218" s="318">
        <f t="shared" si="937"/>
        <v>4.5531197301854974E-2</v>
      </c>
      <c r="L3218" s="318">
        <f t="shared" si="937"/>
        <v>6.2407132243684986E-2</v>
      </c>
      <c r="M3218" s="318">
        <f t="shared" si="937"/>
        <v>6.4560439560439553E-2</v>
      </c>
      <c r="N3218" s="318">
        <f t="shared" si="937"/>
        <v>5.5137844611528819E-2</v>
      </c>
      <c r="O3218" s="318">
        <f t="shared" si="937"/>
        <v>3.7131882202304733E-2</v>
      </c>
      <c r="P3218" s="318">
        <f t="shared" si="937"/>
        <v>3.5264483627204031E-2</v>
      </c>
      <c r="Q3218" s="318">
        <f t="shared" si="937"/>
        <v>4.2199488491048598E-2</v>
      </c>
      <c r="R3218" s="318">
        <f t="shared" si="937"/>
        <v>7.9323797139141755E-2</v>
      </c>
      <c r="S3218" s="318">
        <f t="shared" si="937"/>
        <v>6.8456375838926178E-2</v>
      </c>
      <c r="T3218" s="318">
        <f t="shared" si="937"/>
        <v>5.2971576227390189E-2</v>
      </c>
      <c r="U3218" s="318">
        <f t="shared" si="937"/>
        <v>5.179282868525896E-2</v>
      </c>
      <c r="V3218" s="318">
        <f t="shared" si="937"/>
        <v>6.431273644388398E-2</v>
      </c>
      <c r="W3218" s="318">
        <f t="shared" si="937"/>
        <v>4.5792079207920791E-2</v>
      </c>
      <c r="X3218" s="318">
        <f t="shared" si="937"/>
        <v>5.1312649164677808E-2</v>
      </c>
      <c r="Y3218" s="318">
        <f>Y3216/Y3215</f>
        <v>3.7990196078431376E-2</v>
      </c>
      <c r="Z3218" s="318">
        <f t="shared" si="937"/>
        <v>3.7313432835820899E-2</v>
      </c>
      <c r="AA3218" s="318">
        <f t="shared" si="937"/>
        <v>4.7752808988764044E-2</v>
      </c>
      <c r="AB3218" s="803">
        <f t="shared" si="937"/>
        <v>4.0387722132471729E-2</v>
      </c>
      <c r="AC3218" s="452">
        <f>MAX(E3218:AB3218)</f>
        <v>7.9323797139141755E-2</v>
      </c>
      <c r="AD3218" s="148"/>
      <c r="AE3218" s="127"/>
      <c r="AF3218" s="175"/>
      <c r="AJ3218" s="15"/>
      <c r="AK3218" s="15"/>
      <c r="AL3218" s="15"/>
      <c r="AM3218" s="15"/>
      <c r="AN3218" s="395"/>
    </row>
    <row r="3219" spans="1:42" hidden="1" x14ac:dyDescent="0.25">
      <c r="A3219" s="2017"/>
      <c r="B3219" s="2020"/>
      <c r="C3219" s="356" t="s">
        <v>116</v>
      </c>
      <c r="D3219" s="122"/>
      <c r="E3219" s="138"/>
      <c r="F3219" s="136"/>
      <c r="G3219" s="136"/>
      <c r="H3219" s="91"/>
      <c r="I3219" s="91"/>
      <c r="J3219" s="91"/>
      <c r="K3219" s="91"/>
      <c r="L3219" s="91"/>
      <c r="M3219" s="91"/>
      <c r="N3219" s="91"/>
      <c r="O3219" s="91"/>
      <c r="P3219" s="91"/>
      <c r="Q3219" s="91"/>
      <c r="R3219" s="91"/>
      <c r="S3219" s="91"/>
      <c r="T3219" s="91"/>
      <c r="U3219" s="91"/>
      <c r="V3219" s="91"/>
      <c r="W3219" s="91"/>
      <c r="X3219" s="91"/>
      <c r="Y3219" s="91"/>
      <c r="Z3219" s="136"/>
      <c r="AA3219" s="136"/>
      <c r="AB3219" s="472"/>
      <c r="AC3219" s="122"/>
      <c r="AD3219" s="357"/>
      <c r="AE3219" s="91"/>
      <c r="AF3219" s="92"/>
      <c r="AJ3219" s="15"/>
      <c r="AK3219" s="15"/>
      <c r="AL3219" s="15"/>
      <c r="AM3219" s="15"/>
      <c r="AN3219" s="395"/>
    </row>
    <row r="3220" spans="1:42" s="181" customFormat="1" hidden="1" x14ac:dyDescent="0.25">
      <c r="A3220" s="2024"/>
      <c r="B3220" s="2027"/>
      <c r="C3220" s="124" t="s">
        <v>117</v>
      </c>
      <c r="D3220" s="108"/>
      <c r="E3220" s="310"/>
      <c r="F3220" s="311"/>
      <c r="G3220" s="311"/>
      <c r="H3220" s="155"/>
      <c r="I3220" s="155"/>
      <c r="J3220" s="155"/>
      <c r="K3220" s="155"/>
      <c r="L3220" s="155"/>
      <c r="M3220" s="155"/>
      <c r="N3220" s="155"/>
      <c r="O3220" s="155"/>
      <c r="P3220" s="155"/>
      <c r="Q3220" s="155"/>
      <c r="R3220" s="155"/>
      <c r="S3220" s="155"/>
      <c r="T3220" s="155"/>
      <c r="U3220" s="155"/>
      <c r="V3220" s="155"/>
      <c r="W3220" s="155"/>
      <c r="X3220" s="155"/>
      <c r="Y3220" s="155"/>
      <c r="Z3220" s="311"/>
      <c r="AA3220" s="311"/>
      <c r="AB3220" s="864"/>
      <c r="AC3220" s="108"/>
      <c r="AD3220" s="73"/>
      <c r="AE3220" s="155"/>
      <c r="AF3220" s="74"/>
      <c r="AH3220" s="778"/>
      <c r="AI3220" s="779"/>
      <c r="AJ3220" s="779"/>
      <c r="AK3220" s="779"/>
      <c r="AL3220" s="780"/>
      <c r="AM3220" s="780"/>
      <c r="AN3220" s="189"/>
      <c r="AO3220" s="189"/>
      <c r="AP3220" s="189"/>
    </row>
    <row r="3221" spans="1:42" ht="16.5" hidden="1" thickBot="1" x14ac:dyDescent="0.3">
      <c r="A3221" s="3393" t="s">
        <v>42</v>
      </c>
      <c r="B3221" s="3394"/>
      <c r="C3221" s="3395"/>
      <c r="D3221" s="114"/>
      <c r="E3221" s="530">
        <f>SQRT(E3215*E3215+E3216*E3216)/E3000/1.73</f>
        <v>18.171487787581786</v>
      </c>
      <c r="F3221" s="531">
        <f t="shared" ref="F3221:AB3221" si="938">SQRT(F3215*F3215+F3216*F3216)/F3000/1.73</f>
        <v>16.342316334454857</v>
      </c>
      <c r="G3221" s="531">
        <f t="shared" si="938"/>
        <v>15.282711606036582</v>
      </c>
      <c r="H3221" s="459">
        <f t="shared" si="938"/>
        <v>14.64718547956587</v>
      </c>
      <c r="I3221" s="459">
        <f t="shared" si="938"/>
        <v>14.896599218939192</v>
      </c>
      <c r="J3221" s="459">
        <f t="shared" si="938"/>
        <v>16.871005846690991</v>
      </c>
      <c r="K3221" s="459">
        <f t="shared" si="938"/>
        <v>19.663592193259269</v>
      </c>
      <c r="L3221" s="459">
        <f t="shared" si="938"/>
        <v>22.530297578359239</v>
      </c>
      <c r="M3221" s="459">
        <f t="shared" si="938"/>
        <v>24.635948220199818</v>
      </c>
      <c r="N3221" s="459">
        <f t="shared" si="938"/>
        <v>27.015925092801009</v>
      </c>
      <c r="O3221" s="459">
        <f t="shared" si="938"/>
        <v>26.418491256200781</v>
      </c>
      <c r="P3221" s="459">
        <f t="shared" si="938"/>
        <v>26.908876536848119</v>
      </c>
      <c r="Q3221" s="459">
        <f t="shared" si="938"/>
        <v>26.380491138959478</v>
      </c>
      <c r="R3221" s="459">
        <f t="shared" si="938"/>
        <v>26.076313487517201</v>
      </c>
      <c r="S3221" s="459">
        <f t="shared" si="938"/>
        <v>25.2423215098983</v>
      </c>
      <c r="T3221" s="459">
        <f t="shared" si="938"/>
        <v>26.200356847237927</v>
      </c>
      <c r="U3221" s="459">
        <f t="shared" si="938"/>
        <v>25.388942716060654</v>
      </c>
      <c r="V3221" s="459">
        <f t="shared" si="938"/>
        <v>26.756999242073459</v>
      </c>
      <c r="W3221" s="459">
        <f t="shared" si="938"/>
        <v>27.10385221842202</v>
      </c>
      <c r="X3221" s="459">
        <f t="shared" si="938"/>
        <v>28.063472223197131</v>
      </c>
      <c r="Y3221" s="459">
        <f>SQRT(Y3215*Y3215+Y3216*Y3216)/Y3000/1.73</f>
        <v>27.336865971653832</v>
      </c>
      <c r="Z3221" s="531">
        <f t="shared" si="938"/>
        <v>26.856398386989213</v>
      </c>
      <c r="AA3221" s="531">
        <f t="shared" si="938"/>
        <v>23.74810799379885</v>
      </c>
      <c r="AB3221" s="532">
        <f t="shared" si="938"/>
        <v>20.619683384176845</v>
      </c>
      <c r="AC3221" s="109">
        <f>AVERAGE(E3221:AB3221)</f>
        <v>23.048260094621767</v>
      </c>
      <c r="AD3221" s="78">
        <f>(AC3217-AC3221)/AC3217</f>
        <v>4.2978819600480202E-2</v>
      </c>
      <c r="AE3221" s="79"/>
      <c r="AF3221" s="80"/>
      <c r="AJ3221" s="14"/>
      <c r="AK3221" s="14"/>
      <c r="AL3221" s="15"/>
      <c r="AM3221" s="14"/>
      <c r="AN3221" s="395"/>
    </row>
    <row r="3222" spans="1:42" x14ac:dyDescent="0.25">
      <c r="A3222" s="3467" t="s">
        <v>466</v>
      </c>
      <c r="B3222" s="3454" t="s">
        <v>467</v>
      </c>
      <c r="C3222" s="125" t="s">
        <v>13</v>
      </c>
      <c r="D3222" s="108" t="s">
        <v>820</v>
      </c>
      <c r="E3222" s="70">
        <v>409.6</v>
      </c>
      <c r="F3222" s="71">
        <v>366.4</v>
      </c>
      <c r="G3222" s="71">
        <v>361.6</v>
      </c>
      <c r="H3222" s="71">
        <v>357.6</v>
      </c>
      <c r="I3222" s="71">
        <v>361.6</v>
      </c>
      <c r="J3222" s="71">
        <v>352</v>
      </c>
      <c r="K3222" s="71">
        <v>387.2</v>
      </c>
      <c r="L3222" s="71">
        <v>477.6</v>
      </c>
      <c r="M3222" s="71">
        <v>847.2</v>
      </c>
      <c r="N3222" s="71">
        <v>862.4</v>
      </c>
      <c r="O3222" s="71">
        <v>859.2</v>
      </c>
      <c r="P3222" s="71">
        <v>862.4</v>
      </c>
      <c r="Q3222" s="71">
        <v>731.2</v>
      </c>
      <c r="R3222" s="71">
        <v>744</v>
      </c>
      <c r="S3222" s="71">
        <v>876</v>
      </c>
      <c r="T3222" s="71">
        <v>844.8</v>
      </c>
      <c r="U3222" s="71">
        <v>813.6</v>
      </c>
      <c r="V3222" s="71">
        <v>792</v>
      </c>
      <c r="W3222" s="71">
        <v>739.2</v>
      </c>
      <c r="X3222" s="71">
        <v>533.6</v>
      </c>
      <c r="Y3222" s="71">
        <v>544.79999999999995</v>
      </c>
      <c r="Z3222" s="71">
        <v>533.6</v>
      </c>
      <c r="AA3222" s="71">
        <v>498.4</v>
      </c>
      <c r="AB3222" s="392">
        <v>444</v>
      </c>
      <c r="AC3222" s="134">
        <f>SUM(E3222:AB3222)</f>
        <v>14599.999999999998</v>
      </c>
      <c r="AD3222" s="70"/>
      <c r="AE3222" s="71">
        <v>100</v>
      </c>
      <c r="AF3222" s="72">
        <v>80</v>
      </c>
      <c r="AJ3222" s="428"/>
      <c r="AK3222" s="429"/>
      <c r="AL3222" s="428"/>
      <c r="AM3222" s="15"/>
      <c r="AN3222" s="395"/>
    </row>
    <row r="3223" spans="1:42" x14ac:dyDescent="0.25">
      <c r="A3223" s="3468"/>
      <c r="B3223" s="3455"/>
      <c r="C3223" s="123" t="s">
        <v>14</v>
      </c>
      <c r="D3223" s="108" t="s">
        <v>820</v>
      </c>
      <c r="E3223" s="391">
        <v>177.6</v>
      </c>
      <c r="F3223" s="308">
        <v>168.8</v>
      </c>
      <c r="G3223" s="308">
        <v>168.8</v>
      </c>
      <c r="H3223" s="308">
        <v>162.4</v>
      </c>
      <c r="I3223" s="308">
        <v>172.8</v>
      </c>
      <c r="J3223" s="308">
        <v>153.6</v>
      </c>
      <c r="K3223" s="308">
        <v>148.80000000000001</v>
      </c>
      <c r="L3223" s="308">
        <v>182.4</v>
      </c>
      <c r="M3223" s="308">
        <v>454.4</v>
      </c>
      <c r="N3223" s="308">
        <v>459.2</v>
      </c>
      <c r="O3223" s="308">
        <v>404.8</v>
      </c>
      <c r="P3223" s="308">
        <v>452.8</v>
      </c>
      <c r="Q3223" s="308">
        <v>342.4</v>
      </c>
      <c r="R3223" s="308">
        <v>335.2</v>
      </c>
      <c r="S3223" s="308">
        <v>457.6</v>
      </c>
      <c r="T3223" s="308">
        <v>458.4</v>
      </c>
      <c r="U3223" s="308">
        <v>380.8</v>
      </c>
      <c r="V3223" s="308">
        <v>358.4</v>
      </c>
      <c r="W3223" s="308">
        <v>320.8</v>
      </c>
      <c r="X3223" s="308">
        <v>168.8</v>
      </c>
      <c r="Y3223" s="308">
        <v>168</v>
      </c>
      <c r="Z3223" s="308">
        <v>169.6</v>
      </c>
      <c r="AA3223" s="308">
        <v>181.6</v>
      </c>
      <c r="AB3223" s="393">
        <v>174.4</v>
      </c>
      <c r="AC3223" s="107">
        <f>SUM(E3223:AB3223)</f>
        <v>6622.4000000000005</v>
      </c>
      <c r="AD3223" s="73"/>
      <c r="AE3223" s="155"/>
      <c r="AF3223" s="74"/>
      <c r="AJ3223" s="15"/>
      <c r="AK3223" s="15"/>
      <c r="AL3223" s="15"/>
      <c r="AM3223" s="15"/>
      <c r="AN3223" s="395"/>
    </row>
    <row r="3224" spans="1:42" x14ac:dyDescent="0.25">
      <c r="A3224" s="3468"/>
      <c r="B3224" s="3455"/>
      <c r="C3224" s="123" t="s">
        <v>15</v>
      </c>
      <c r="D3224" s="108" t="s">
        <v>54</v>
      </c>
      <c r="E3224" s="1459">
        <v>22</v>
      </c>
      <c r="F3224" s="1444">
        <v>23</v>
      </c>
      <c r="G3224" s="1444">
        <v>22</v>
      </c>
      <c r="H3224" s="327">
        <v>20</v>
      </c>
      <c r="I3224" s="327">
        <v>23</v>
      </c>
      <c r="J3224" s="327">
        <v>20</v>
      </c>
      <c r="K3224" s="327">
        <v>25</v>
      </c>
      <c r="L3224" s="327">
        <v>48</v>
      </c>
      <c r="M3224" s="327">
        <v>48</v>
      </c>
      <c r="N3224" s="327">
        <v>50</v>
      </c>
      <c r="O3224" s="327">
        <v>53</v>
      </c>
      <c r="P3224" s="327">
        <v>55</v>
      </c>
      <c r="Q3224" s="327">
        <v>37</v>
      </c>
      <c r="R3224" s="327">
        <v>56</v>
      </c>
      <c r="S3224" s="327">
        <v>55</v>
      </c>
      <c r="T3224" s="327">
        <v>61</v>
      </c>
      <c r="U3224" s="327">
        <v>45</v>
      </c>
      <c r="V3224" s="327">
        <v>58</v>
      </c>
      <c r="W3224" s="327">
        <v>33</v>
      </c>
      <c r="X3224" s="327">
        <v>32</v>
      </c>
      <c r="Y3224" s="327">
        <v>31</v>
      </c>
      <c r="Z3224" s="1444">
        <v>29</v>
      </c>
      <c r="AA3224" s="1444">
        <v>28</v>
      </c>
      <c r="AB3224" s="1472">
        <v>23</v>
      </c>
      <c r="AC3224" s="107">
        <f>AVERAGE(E3224:AB3224)</f>
        <v>37.375</v>
      </c>
      <c r="AD3224" s="76"/>
      <c r="AE3224" s="76"/>
      <c r="AF3224" s="77"/>
      <c r="AJ3224" s="15"/>
      <c r="AK3224" s="15"/>
      <c r="AL3224" s="15"/>
      <c r="AM3224" s="15"/>
      <c r="AN3224" s="395"/>
    </row>
    <row r="3225" spans="1:42" ht="16.5" thickBot="1" x14ac:dyDescent="0.3">
      <c r="A3225" s="3405"/>
      <c r="B3225" s="3408"/>
      <c r="C3225" s="123" t="s">
        <v>17</v>
      </c>
      <c r="D3225" s="346"/>
      <c r="E3225" s="498">
        <f t="shared" ref="E3225:AB3225" si="939">E3223/E3222</f>
        <v>0.43359374999999994</v>
      </c>
      <c r="F3225" s="314">
        <f t="shared" si="939"/>
        <v>0.46069868995633195</v>
      </c>
      <c r="G3225" s="314">
        <f t="shared" si="939"/>
        <v>0.4668141592920354</v>
      </c>
      <c r="H3225" s="314">
        <f t="shared" si="939"/>
        <v>0.45413870246085009</v>
      </c>
      <c r="I3225" s="314">
        <f t="shared" si="939"/>
        <v>0.47787610619469029</v>
      </c>
      <c r="J3225" s="314">
        <f t="shared" si="939"/>
        <v>0.43636363636363634</v>
      </c>
      <c r="K3225" s="314">
        <f t="shared" si="939"/>
        <v>0.38429752066115708</v>
      </c>
      <c r="L3225" s="314">
        <f t="shared" si="939"/>
        <v>0.38190954773869346</v>
      </c>
      <c r="M3225" s="314">
        <f t="shared" si="939"/>
        <v>0.53635505193578847</v>
      </c>
      <c r="N3225" s="314">
        <f t="shared" si="939"/>
        <v>0.53246753246753242</v>
      </c>
      <c r="O3225" s="314">
        <f t="shared" si="939"/>
        <v>0.47113594040968343</v>
      </c>
      <c r="P3225" s="314">
        <f t="shared" si="939"/>
        <v>0.52504638218923938</v>
      </c>
      <c r="Q3225" s="314">
        <f t="shared" si="939"/>
        <v>0.46827133479212246</v>
      </c>
      <c r="R3225" s="314">
        <f t="shared" si="939"/>
        <v>0.45053763440860212</v>
      </c>
      <c r="S3225" s="314">
        <f t="shared" si="939"/>
        <v>0.52237442922374433</v>
      </c>
      <c r="T3225" s="314">
        <f t="shared" si="939"/>
        <v>0.54261363636363635</v>
      </c>
      <c r="U3225" s="314">
        <f t="shared" si="939"/>
        <v>0.46804326450344147</v>
      </c>
      <c r="V3225" s="314">
        <f t="shared" si="939"/>
        <v>0.4525252525252525</v>
      </c>
      <c r="W3225" s="314">
        <f t="shared" si="939"/>
        <v>0.43398268398268397</v>
      </c>
      <c r="X3225" s="314">
        <f t="shared" si="939"/>
        <v>0.31634182908545727</v>
      </c>
      <c r="Y3225" s="314">
        <f>Y3223/Y3222</f>
        <v>0.30837004405286345</v>
      </c>
      <c r="Z3225" s="314">
        <f t="shared" si="939"/>
        <v>0.31784107946026985</v>
      </c>
      <c r="AA3225" s="314">
        <f t="shared" si="939"/>
        <v>0.36436597110754415</v>
      </c>
      <c r="AB3225" s="336">
        <f t="shared" si="939"/>
        <v>0.39279279279279283</v>
      </c>
      <c r="AC3225" s="431">
        <f>MAX(E3225:AB3225)</f>
        <v>0.54261363636363635</v>
      </c>
      <c r="AD3225" s="73"/>
      <c r="AE3225" s="155"/>
      <c r="AF3225" s="74"/>
      <c r="AJ3225" s="15"/>
      <c r="AK3225" s="15"/>
      <c r="AL3225" s="15"/>
      <c r="AM3225" s="15"/>
      <c r="AN3225" s="395"/>
    </row>
    <row r="3226" spans="1:42" hidden="1" x14ac:dyDescent="0.25">
      <c r="A3226" s="2024"/>
      <c r="B3226" s="2027"/>
      <c r="C3226" s="124" t="s">
        <v>116</v>
      </c>
      <c r="D3226" s="346"/>
      <c r="E3226" s="497"/>
      <c r="F3226" s="311"/>
      <c r="G3226" s="311"/>
      <c r="H3226" s="155"/>
      <c r="I3226" s="155"/>
      <c r="J3226" s="155"/>
      <c r="K3226" s="155"/>
      <c r="L3226" s="155"/>
      <c r="M3226" s="155"/>
      <c r="N3226" s="155"/>
      <c r="O3226" s="155"/>
      <c r="P3226" s="155"/>
      <c r="Q3226" s="155"/>
      <c r="R3226" s="155"/>
      <c r="S3226" s="155"/>
      <c r="T3226" s="155"/>
      <c r="U3226" s="155"/>
      <c r="V3226" s="155"/>
      <c r="W3226" s="155"/>
      <c r="X3226" s="155"/>
      <c r="Y3226" s="155"/>
      <c r="Z3226" s="311"/>
      <c r="AA3226" s="311"/>
      <c r="AB3226" s="864"/>
      <c r="AC3226" s="108"/>
      <c r="AD3226" s="73"/>
      <c r="AE3226" s="155"/>
      <c r="AF3226" s="74"/>
      <c r="AJ3226" s="15"/>
      <c r="AK3226" s="15"/>
      <c r="AL3226" s="15"/>
      <c r="AM3226" s="15"/>
      <c r="AN3226" s="395"/>
    </row>
    <row r="3227" spans="1:42" s="181" customFormat="1" hidden="1" x14ac:dyDescent="0.25">
      <c r="A3227" s="2024"/>
      <c r="B3227" s="2027"/>
      <c r="C3227" s="124" t="s">
        <v>117</v>
      </c>
      <c r="D3227" s="346"/>
      <c r="E3227" s="497"/>
      <c r="F3227" s="155"/>
      <c r="G3227" s="311"/>
      <c r="H3227" s="155"/>
      <c r="I3227" s="155"/>
      <c r="J3227" s="155"/>
      <c r="K3227" s="155"/>
      <c r="L3227" s="155"/>
      <c r="M3227" s="155"/>
      <c r="N3227" s="155"/>
      <c r="O3227" s="155"/>
      <c r="P3227" s="155"/>
      <c r="Q3227" s="155"/>
      <c r="R3227" s="155"/>
      <c r="S3227" s="155"/>
      <c r="T3227" s="155"/>
      <c r="U3227" s="155"/>
      <c r="V3227" s="155"/>
      <c r="W3227" s="155"/>
      <c r="X3227" s="155"/>
      <c r="Y3227" s="155"/>
      <c r="Z3227" s="311"/>
      <c r="AA3227" s="311"/>
      <c r="AB3227" s="864"/>
      <c r="AC3227" s="108"/>
      <c r="AD3227" s="73"/>
      <c r="AE3227" s="155"/>
      <c r="AF3227" s="74"/>
      <c r="AH3227" s="778"/>
      <c r="AI3227" s="779"/>
      <c r="AJ3227" s="779"/>
      <c r="AK3227" s="779"/>
      <c r="AL3227" s="780"/>
      <c r="AM3227" s="780"/>
      <c r="AN3227" s="189"/>
      <c r="AO3227" s="189"/>
      <c r="AP3227" s="189"/>
    </row>
    <row r="3228" spans="1:42" ht="16.5" hidden="1" thickBot="1" x14ac:dyDescent="0.3">
      <c r="A3228" s="3393" t="s">
        <v>42</v>
      </c>
      <c r="B3228" s="3394"/>
      <c r="C3228" s="3395"/>
      <c r="D3228" s="345"/>
      <c r="E3228" s="456">
        <f>SQRT(E3222*E3222+E3223*E3223)/E2999/1.73</f>
        <v>24.600686355786813</v>
      </c>
      <c r="F3228" s="179">
        <f t="shared" ref="F3228:AB3228" si="940">SQRT(F3222*F3222+F3223*F3223)/F2999/1.73</f>
        <v>22.166060549242555</v>
      </c>
      <c r="G3228" s="179">
        <f t="shared" si="940"/>
        <v>21.926794704102029</v>
      </c>
      <c r="H3228" s="79">
        <f t="shared" si="940"/>
        <v>21.518706562069834</v>
      </c>
      <c r="I3228" s="79">
        <f t="shared" si="940"/>
        <v>21.978878378661491</v>
      </c>
      <c r="J3228" s="79">
        <f t="shared" si="940"/>
        <v>21.082254918792106</v>
      </c>
      <c r="K3228" s="79">
        <f t="shared" si="940"/>
        <v>22.857305423222122</v>
      </c>
      <c r="L3228" s="79">
        <f t="shared" si="940"/>
        <v>28.415132749881753</v>
      </c>
      <c r="M3228" s="79">
        <f t="shared" si="940"/>
        <v>54.004244512926689</v>
      </c>
      <c r="N3228" s="79">
        <f t="shared" si="940"/>
        <v>54.884393976018288</v>
      </c>
      <c r="O3228" s="79">
        <f t="shared" si="940"/>
        <v>53.457399614001837</v>
      </c>
      <c r="P3228" s="79">
        <f t="shared" si="940"/>
        <v>54.769570045316911</v>
      </c>
      <c r="Q3228" s="79">
        <f t="shared" si="940"/>
        <v>45.223248834386816</v>
      </c>
      <c r="R3228" s="79">
        <f t="shared" si="940"/>
        <v>45.884253684015192</v>
      </c>
      <c r="S3228" s="79">
        <f t="shared" si="940"/>
        <v>55.518217533545368</v>
      </c>
      <c r="T3228" s="79">
        <f t="shared" si="940"/>
        <v>53.99227635731387</v>
      </c>
      <c r="U3228" s="79">
        <f t="shared" si="940"/>
        <v>50.217795040327047</v>
      </c>
      <c r="V3228" s="79">
        <f t="shared" si="940"/>
        <v>48.597312512175215</v>
      </c>
      <c r="W3228" s="79">
        <f t="shared" si="940"/>
        <v>44.830217170963195</v>
      </c>
      <c r="X3228" s="79">
        <f t="shared" si="940"/>
        <v>31.106200288730069</v>
      </c>
      <c r="Y3228" s="79">
        <f>SQRT(Y3222*Y3222+Y3223*Y3223)/Y2999/1.73</f>
        <v>31.717632882913026</v>
      </c>
      <c r="Z3228" s="179">
        <f t="shared" si="940"/>
        <v>31.030130032658231</v>
      </c>
      <c r="AA3228" s="179">
        <f t="shared" si="940"/>
        <v>29.369792295452211</v>
      </c>
      <c r="AB3228" s="394">
        <f t="shared" si="940"/>
        <v>26.411502977616607</v>
      </c>
      <c r="AC3228" s="109">
        <f>AVERAGE(E3228:AB3228)</f>
        <v>37.315000308338291</v>
      </c>
      <c r="AD3228" s="78">
        <f>(AC3224-AC3228)/AC3224</f>
        <v>1.6053429207146142E-3</v>
      </c>
      <c r="AE3228" s="79"/>
      <c r="AF3228" s="80"/>
      <c r="AJ3228" s="14"/>
      <c r="AK3228" s="14"/>
      <c r="AL3228" s="15"/>
      <c r="AM3228" s="14"/>
      <c r="AN3228" s="395"/>
    </row>
    <row r="3229" spans="1:42" x14ac:dyDescent="0.25">
      <c r="A3229" s="3467" t="s">
        <v>468</v>
      </c>
      <c r="B3229" s="3454" t="s">
        <v>469</v>
      </c>
      <c r="C3229" s="121" t="s">
        <v>13</v>
      </c>
      <c r="D3229" s="108" t="s">
        <v>820</v>
      </c>
      <c r="E3229" s="306">
        <v>7.2</v>
      </c>
      <c r="F3229" s="71">
        <v>8.8000000000000007</v>
      </c>
      <c r="G3229" s="71">
        <v>6.4</v>
      </c>
      <c r="H3229" s="71">
        <v>7.2</v>
      </c>
      <c r="I3229" s="71">
        <v>8</v>
      </c>
      <c r="J3229" s="71">
        <v>8</v>
      </c>
      <c r="K3229" s="71">
        <v>8.8000000000000007</v>
      </c>
      <c r="L3229" s="71">
        <v>12</v>
      </c>
      <c r="M3229" s="71">
        <v>25.6</v>
      </c>
      <c r="N3229" s="71">
        <v>37.6</v>
      </c>
      <c r="O3229" s="71">
        <v>38.4</v>
      </c>
      <c r="P3229" s="71">
        <v>38.4</v>
      </c>
      <c r="Q3229" s="71">
        <v>33.6</v>
      </c>
      <c r="R3229" s="71">
        <v>36</v>
      </c>
      <c r="S3229" s="71">
        <v>33.6</v>
      </c>
      <c r="T3229" s="71">
        <v>30.4</v>
      </c>
      <c r="U3229" s="71">
        <v>26.4</v>
      </c>
      <c r="V3229" s="71">
        <v>20</v>
      </c>
      <c r="W3229" s="71">
        <v>18.399999999999999</v>
      </c>
      <c r="X3229" s="71">
        <v>16.8</v>
      </c>
      <c r="Y3229" s="71">
        <v>12</v>
      </c>
      <c r="Z3229" s="71">
        <v>10.4</v>
      </c>
      <c r="AA3229" s="71">
        <v>10.4</v>
      </c>
      <c r="AB3229" s="392">
        <v>8</v>
      </c>
      <c r="AC3229" s="106">
        <f>SUM(E3229:AB3229)</f>
        <v>462.39999999999992</v>
      </c>
      <c r="AD3229" s="70"/>
      <c r="AE3229" s="71">
        <v>100</v>
      </c>
      <c r="AF3229" s="72">
        <v>80</v>
      </c>
      <c r="AJ3229" s="428"/>
      <c r="AK3229" s="429"/>
      <c r="AL3229" s="428"/>
      <c r="AM3229" s="15"/>
      <c r="AN3229" s="395"/>
    </row>
    <row r="3230" spans="1:42" x14ac:dyDescent="0.25">
      <c r="A3230" s="3468"/>
      <c r="B3230" s="3455"/>
      <c r="C3230" s="123" t="s">
        <v>14</v>
      </c>
      <c r="D3230" s="108" t="s">
        <v>820</v>
      </c>
      <c r="E3230" s="307">
        <v>0</v>
      </c>
      <c r="F3230" s="308">
        <v>0</v>
      </c>
      <c r="G3230" s="308">
        <v>0</v>
      </c>
      <c r="H3230" s="308">
        <v>0</v>
      </c>
      <c r="I3230" s="308">
        <v>0</v>
      </c>
      <c r="J3230" s="308">
        <v>0</v>
      </c>
      <c r="K3230" s="308">
        <v>0</v>
      </c>
      <c r="L3230" s="308">
        <v>0</v>
      </c>
      <c r="M3230" s="308">
        <v>0</v>
      </c>
      <c r="N3230" s="308">
        <v>0.8</v>
      </c>
      <c r="O3230" s="308">
        <v>0</v>
      </c>
      <c r="P3230" s="308">
        <v>0</v>
      </c>
      <c r="Q3230" s="308">
        <v>0</v>
      </c>
      <c r="R3230" s="308">
        <v>0</v>
      </c>
      <c r="S3230" s="308">
        <v>0.8</v>
      </c>
      <c r="T3230" s="308">
        <v>0</v>
      </c>
      <c r="U3230" s="308">
        <v>0</v>
      </c>
      <c r="V3230" s="308">
        <v>0</v>
      </c>
      <c r="W3230" s="308">
        <v>0</v>
      </c>
      <c r="X3230" s="308">
        <v>0</v>
      </c>
      <c r="Y3230" s="308">
        <v>0</v>
      </c>
      <c r="Z3230" s="308">
        <v>0</v>
      </c>
      <c r="AA3230" s="308">
        <v>0</v>
      </c>
      <c r="AB3230" s="393">
        <v>0</v>
      </c>
      <c r="AC3230" s="107">
        <f>SUM(E3230:AB3230)</f>
        <v>1.6</v>
      </c>
      <c r="AD3230" s="73"/>
      <c r="AE3230" s="155"/>
      <c r="AF3230" s="74"/>
      <c r="AJ3230" s="15"/>
      <c r="AK3230" s="15"/>
      <c r="AL3230" s="15"/>
      <c r="AM3230" s="15"/>
      <c r="AN3230" s="395"/>
    </row>
    <row r="3231" spans="1:42" x14ac:dyDescent="0.25">
      <c r="A3231" s="3468"/>
      <c r="B3231" s="3455"/>
      <c r="C3231" s="123" t="s">
        <v>15</v>
      </c>
      <c r="D3231" s="108" t="s">
        <v>54</v>
      </c>
      <c r="E3231" s="1449">
        <v>1</v>
      </c>
      <c r="F3231" s="1444">
        <v>1</v>
      </c>
      <c r="G3231" s="1444">
        <v>1</v>
      </c>
      <c r="H3231" s="327">
        <v>1</v>
      </c>
      <c r="I3231" s="327">
        <v>1</v>
      </c>
      <c r="J3231" s="327">
        <v>1</v>
      </c>
      <c r="K3231" s="327">
        <v>1</v>
      </c>
      <c r="L3231" s="327">
        <v>1</v>
      </c>
      <c r="M3231" s="327">
        <v>2</v>
      </c>
      <c r="N3231" s="327">
        <v>2</v>
      </c>
      <c r="O3231" s="327">
        <v>2</v>
      </c>
      <c r="P3231" s="327">
        <v>2</v>
      </c>
      <c r="Q3231" s="327">
        <v>2</v>
      </c>
      <c r="R3231" s="327">
        <v>2</v>
      </c>
      <c r="S3231" s="327">
        <v>2</v>
      </c>
      <c r="T3231" s="327">
        <v>2</v>
      </c>
      <c r="U3231" s="327">
        <v>1</v>
      </c>
      <c r="V3231" s="327">
        <v>2</v>
      </c>
      <c r="W3231" s="327">
        <v>2</v>
      </c>
      <c r="X3231" s="327">
        <v>1</v>
      </c>
      <c r="Y3231" s="327">
        <v>1</v>
      </c>
      <c r="Z3231" s="1444">
        <v>1</v>
      </c>
      <c r="AA3231" s="1444">
        <v>1</v>
      </c>
      <c r="AB3231" s="1472">
        <v>1</v>
      </c>
      <c r="AC3231" s="107">
        <f>AVERAGE(E3231:AB3231)</f>
        <v>1.4166666666666667</v>
      </c>
      <c r="AD3231" s="76"/>
      <c r="AE3231" s="76"/>
      <c r="AF3231" s="77"/>
      <c r="AJ3231" s="15"/>
      <c r="AK3231" s="15"/>
      <c r="AL3231" s="15"/>
      <c r="AM3231" s="15"/>
      <c r="AN3231" s="395"/>
    </row>
    <row r="3232" spans="1:42" ht="16.5" thickBot="1" x14ac:dyDescent="0.3">
      <c r="A3232" s="3613"/>
      <c r="B3232" s="3528"/>
      <c r="C3232" s="126" t="s">
        <v>17</v>
      </c>
      <c r="D3232" s="114"/>
      <c r="E3232" s="317">
        <f t="shared" ref="E3232:AB3232" si="941">E3230/E3229</f>
        <v>0</v>
      </c>
      <c r="F3232" s="318">
        <f t="shared" si="941"/>
        <v>0</v>
      </c>
      <c r="G3232" s="318">
        <f t="shared" si="941"/>
        <v>0</v>
      </c>
      <c r="H3232" s="318">
        <f t="shared" si="941"/>
        <v>0</v>
      </c>
      <c r="I3232" s="318">
        <f t="shared" si="941"/>
        <v>0</v>
      </c>
      <c r="J3232" s="318">
        <f t="shared" si="941"/>
        <v>0</v>
      </c>
      <c r="K3232" s="318">
        <f t="shared" si="941"/>
        <v>0</v>
      </c>
      <c r="L3232" s="318">
        <f t="shared" si="941"/>
        <v>0</v>
      </c>
      <c r="M3232" s="318">
        <f t="shared" si="941"/>
        <v>0</v>
      </c>
      <c r="N3232" s="318">
        <f t="shared" si="941"/>
        <v>2.1276595744680851E-2</v>
      </c>
      <c r="O3232" s="318">
        <f t="shared" si="941"/>
        <v>0</v>
      </c>
      <c r="P3232" s="318">
        <f t="shared" si="941"/>
        <v>0</v>
      </c>
      <c r="Q3232" s="318">
        <f t="shared" si="941"/>
        <v>0</v>
      </c>
      <c r="R3232" s="318">
        <f t="shared" si="941"/>
        <v>0</v>
      </c>
      <c r="S3232" s="318">
        <f t="shared" si="941"/>
        <v>2.3809523809523808E-2</v>
      </c>
      <c r="T3232" s="318">
        <f t="shared" si="941"/>
        <v>0</v>
      </c>
      <c r="U3232" s="318">
        <f t="shared" si="941"/>
        <v>0</v>
      </c>
      <c r="V3232" s="318">
        <f t="shared" si="941"/>
        <v>0</v>
      </c>
      <c r="W3232" s="318">
        <f t="shared" si="941"/>
        <v>0</v>
      </c>
      <c r="X3232" s="318">
        <f t="shared" si="941"/>
        <v>0</v>
      </c>
      <c r="Y3232" s="318">
        <f>Y3230/Y3229</f>
        <v>0</v>
      </c>
      <c r="Z3232" s="318">
        <f t="shared" si="941"/>
        <v>0</v>
      </c>
      <c r="AA3232" s="318">
        <f t="shared" si="941"/>
        <v>0</v>
      </c>
      <c r="AB3232" s="803">
        <f t="shared" si="941"/>
        <v>0</v>
      </c>
      <c r="AC3232" s="452">
        <f>MAX(E3232:AB3232)</f>
        <v>2.3809523809523808E-2</v>
      </c>
      <c r="AD3232" s="148"/>
      <c r="AE3232" s="127"/>
      <c r="AF3232" s="175"/>
      <c r="AJ3232" s="15"/>
      <c r="AK3232" s="15"/>
      <c r="AL3232" s="15"/>
      <c r="AM3232" s="15"/>
      <c r="AN3232" s="395"/>
    </row>
    <row r="3233" spans="1:42" hidden="1" x14ac:dyDescent="0.25">
      <c r="A3233" s="2017"/>
      <c r="B3233" s="2020"/>
      <c r="C3233" s="356" t="s">
        <v>116</v>
      </c>
      <c r="D3233" s="122"/>
      <c r="E3233" s="138"/>
      <c r="F3233" s="136"/>
      <c r="G3233" s="136"/>
      <c r="H3233" s="91"/>
      <c r="I3233" s="91"/>
      <c r="J3233" s="91"/>
      <c r="K3233" s="91"/>
      <c r="L3233" s="91"/>
      <c r="M3233" s="91"/>
      <c r="N3233" s="91"/>
      <c r="O3233" s="91"/>
      <c r="P3233" s="91"/>
      <c r="Q3233" s="91"/>
      <c r="R3233" s="91"/>
      <c r="S3233" s="91"/>
      <c r="T3233" s="91"/>
      <c r="U3233" s="91"/>
      <c r="V3233" s="91"/>
      <c r="W3233" s="91"/>
      <c r="X3233" s="91"/>
      <c r="Y3233" s="91"/>
      <c r="Z3233" s="136"/>
      <c r="AA3233" s="136"/>
      <c r="AB3233" s="472"/>
      <c r="AC3233" s="122"/>
      <c r="AD3233" s="357"/>
      <c r="AE3233" s="91"/>
      <c r="AF3233" s="92"/>
      <c r="AJ3233" s="15"/>
      <c r="AK3233" s="15"/>
      <c r="AL3233" s="15"/>
      <c r="AM3233" s="15"/>
      <c r="AN3233" s="395"/>
    </row>
    <row r="3234" spans="1:42" s="181" customFormat="1" hidden="1" x14ac:dyDescent="0.25">
      <c r="A3234" s="2024"/>
      <c r="B3234" s="2027"/>
      <c r="C3234" s="124" t="s">
        <v>117</v>
      </c>
      <c r="D3234" s="108"/>
      <c r="E3234" s="310"/>
      <c r="F3234" s="311"/>
      <c r="G3234" s="311"/>
      <c r="H3234" s="155"/>
      <c r="I3234" s="155"/>
      <c r="J3234" s="155"/>
      <c r="K3234" s="155"/>
      <c r="L3234" s="155"/>
      <c r="M3234" s="155"/>
      <c r="N3234" s="155"/>
      <c r="O3234" s="155"/>
      <c r="P3234" s="155"/>
      <c r="Q3234" s="155"/>
      <c r="R3234" s="155"/>
      <c r="S3234" s="155"/>
      <c r="T3234" s="155"/>
      <c r="U3234" s="155"/>
      <c r="V3234" s="155"/>
      <c r="W3234" s="155"/>
      <c r="X3234" s="155"/>
      <c r="Y3234" s="155"/>
      <c r="Z3234" s="311"/>
      <c r="AA3234" s="311"/>
      <c r="AB3234" s="864"/>
      <c r="AC3234" s="108"/>
      <c r="AD3234" s="73"/>
      <c r="AE3234" s="155"/>
      <c r="AF3234" s="74"/>
      <c r="AH3234" s="778"/>
      <c r="AI3234" s="779"/>
      <c r="AJ3234" s="779"/>
      <c r="AK3234" s="779"/>
      <c r="AL3234" s="780"/>
      <c r="AM3234" s="780"/>
      <c r="AN3234" s="189"/>
      <c r="AO3234" s="189"/>
      <c r="AP3234" s="189"/>
    </row>
    <row r="3235" spans="1:42" ht="16.5" hidden="1" thickBot="1" x14ac:dyDescent="0.3">
      <c r="A3235" s="3393" t="s">
        <v>42</v>
      </c>
      <c r="B3235" s="3394"/>
      <c r="C3235" s="3395"/>
      <c r="D3235" s="114"/>
      <c r="E3235" s="178">
        <f>SQRT(E3229*E3229+E3230*E3230)/E3000/1.73</f>
        <v>0.39750236017026347</v>
      </c>
      <c r="F3235" s="179">
        <f t="shared" ref="F3235:AB3235" si="942">SQRT(F3229*F3229+F3230*F3230)/F3000/1.73</f>
        <v>0.48490993349019434</v>
      </c>
      <c r="G3235" s="179">
        <f t="shared" si="942"/>
        <v>0.35266176981105046</v>
      </c>
      <c r="H3235" s="79">
        <f t="shared" si="942"/>
        <v>0.39561309039759118</v>
      </c>
      <c r="I3235" s="79">
        <f t="shared" si="942"/>
        <v>0.43915265495226963</v>
      </c>
      <c r="J3235" s="79">
        <f t="shared" si="942"/>
        <v>0.44082721226381305</v>
      </c>
      <c r="K3235" s="79">
        <f t="shared" si="942"/>
        <v>0.48583621798587762</v>
      </c>
      <c r="L3235" s="79">
        <f t="shared" si="942"/>
        <v>0.6682481873767917</v>
      </c>
      <c r="M3235" s="79">
        <f t="shared" si="942"/>
        <v>1.4408654197927631</v>
      </c>
      <c r="N3235" s="79">
        <f t="shared" si="942"/>
        <v>2.1188131514348396</v>
      </c>
      <c r="O3235" s="79">
        <f t="shared" si="942"/>
        <v>2.1634046580806543</v>
      </c>
      <c r="P3235" s="79">
        <f t="shared" si="942"/>
        <v>2.1676300578034682</v>
      </c>
      <c r="Q3235" s="79">
        <f t="shared" si="942"/>
        <v>1.8874601863866938</v>
      </c>
      <c r="R3235" s="79">
        <f t="shared" si="942"/>
        <v>2.0281918669506136</v>
      </c>
      <c r="S3235" s="79">
        <f t="shared" si="942"/>
        <v>1.8935155584941807</v>
      </c>
      <c r="T3235" s="79">
        <f t="shared" si="942"/>
        <v>1.7126953543138514</v>
      </c>
      <c r="U3235" s="79">
        <f t="shared" si="942"/>
        <v>1.4815646220326617</v>
      </c>
      <c r="V3235" s="79">
        <f t="shared" si="942"/>
        <v>1.1223974409338346</v>
      </c>
      <c r="W3235" s="79">
        <f t="shared" si="942"/>
        <v>1.0276172125883107</v>
      </c>
      <c r="X3235" s="79">
        <f t="shared" si="942"/>
        <v>0.93644962960072697</v>
      </c>
      <c r="Y3235" s="79">
        <f>SQRT(Y3229*Y3229+Y3230*Y3230)/Y3000/1.73</f>
        <v>0.66953824179257715</v>
      </c>
      <c r="Z3235" s="179">
        <f t="shared" si="942"/>
        <v>0.57859101959977077</v>
      </c>
      <c r="AA3235" s="179">
        <f t="shared" si="942"/>
        <v>0.57747941341418052</v>
      </c>
      <c r="AB3235" s="394">
        <f t="shared" si="942"/>
        <v>0.44378862347863712</v>
      </c>
      <c r="AC3235" s="109">
        <f>AVERAGE(E3235:AB3235)</f>
        <v>1.0797814117977338</v>
      </c>
      <c r="AD3235" s="78">
        <f>(AC3231-AC3235)/AC3231</f>
        <v>0.23780135637807032</v>
      </c>
      <c r="AE3235" s="79"/>
      <c r="AF3235" s="80"/>
      <c r="AJ3235" s="14"/>
      <c r="AK3235" s="14"/>
      <c r="AL3235" s="15"/>
      <c r="AM3235" s="14"/>
      <c r="AN3235" s="395"/>
    </row>
    <row r="3236" spans="1:42" x14ac:dyDescent="0.25">
      <c r="A3236" s="3467" t="s">
        <v>470</v>
      </c>
      <c r="B3236" s="3454" t="s">
        <v>471</v>
      </c>
      <c r="C3236" s="121" t="s">
        <v>13</v>
      </c>
      <c r="D3236" s="108" t="s">
        <v>820</v>
      </c>
      <c r="E3236" s="306">
        <v>535.20000000000005</v>
      </c>
      <c r="F3236" s="71">
        <v>464</v>
      </c>
      <c r="G3236" s="71">
        <v>436.8</v>
      </c>
      <c r="H3236" s="71">
        <v>424</v>
      </c>
      <c r="I3236" s="71">
        <v>440.8</v>
      </c>
      <c r="J3236" s="71">
        <v>514.4</v>
      </c>
      <c r="K3236" s="71">
        <v>711.2</v>
      </c>
      <c r="L3236" s="71">
        <v>832</v>
      </c>
      <c r="M3236" s="71">
        <v>801.6</v>
      </c>
      <c r="N3236" s="71">
        <v>798.4</v>
      </c>
      <c r="O3236" s="71">
        <v>823.2</v>
      </c>
      <c r="P3236" s="71">
        <v>811.2</v>
      </c>
      <c r="Q3236" s="71">
        <v>832</v>
      </c>
      <c r="R3236" s="71">
        <v>788.8</v>
      </c>
      <c r="S3236" s="71">
        <v>759.2</v>
      </c>
      <c r="T3236" s="71">
        <v>763.2</v>
      </c>
      <c r="U3236" s="71">
        <v>816</v>
      </c>
      <c r="V3236" s="71">
        <v>846.4</v>
      </c>
      <c r="W3236" s="71">
        <v>932.8</v>
      </c>
      <c r="X3236" s="71">
        <v>974.4</v>
      </c>
      <c r="Y3236" s="71">
        <v>984.8</v>
      </c>
      <c r="Z3236" s="71">
        <v>932.8</v>
      </c>
      <c r="AA3236" s="71">
        <v>788</v>
      </c>
      <c r="AB3236" s="392">
        <v>629.6</v>
      </c>
      <c r="AC3236" s="106">
        <f>SUM(E3236:AB3236)</f>
        <v>17640.799999999996</v>
      </c>
      <c r="AD3236" s="70"/>
      <c r="AE3236" s="71">
        <v>100</v>
      </c>
      <c r="AF3236" s="72">
        <v>80</v>
      </c>
      <c r="AJ3236" s="428"/>
      <c r="AK3236" s="429"/>
      <c r="AL3236" s="428"/>
      <c r="AM3236" s="15"/>
      <c r="AN3236" s="395"/>
    </row>
    <row r="3237" spans="1:42" x14ac:dyDescent="0.25">
      <c r="A3237" s="3468"/>
      <c r="B3237" s="3455"/>
      <c r="C3237" s="123" t="s">
        <v>14</v>
      </c>
      <c r="D3237" s="108" t="s">
        <v>820</v>
      </c>
      <c r="E3237" s="307">
        <v>162.4</v>
      </c>
      <c r="F3237" s="308">
        <v>161.6</v>
      </c>
      <c r="G3237" s="308">
        <v>159.19999999999999</v>
      </c>
      <c r="H3237" s="308">
        <v>152</v>
      </c>
      <c r="I3237" s="308">
        <v>157.6</v>
      </c>
      <c r="J3237" s="308">
        <v>160</v>
      </c>
      <c r="K3237" s="308">
        <v>174.4</v>
      </c>
      <c r="L3237" s="308">
        <v>193.6</v>
      </c>
      <c r="M3237" s="308">
        <v>197.6</v>
      </c>
      <c r="N3237" s="308">
        <v>186.4</v>
      </c>
      <c r="O3237" s="308">
        <v>197.6</v>
      </c>
      <c r="P3237" s="308">
        <v>191.2</v>
      </c>
      <c r="Q3237" s="308">
        <v>205.6</v>
      </c>
      <c r="R3237" s="308">
        <v>199.2</v>
      </c>
      <c r="S3237" s="308">
        <v>194.4</v>
      </c>
      <c r="T3237" s="308">
        <v>191.2</v>
      </c>
      <c r="U3237" s="308">
        <v>204.8</v>
      </c>
      <c r="V3237" s="308">
        <v>203.2</v>
      </c>
      <c r="W3237" s="308">
        <v>214.4</v>
      </c>
      <c r="X3237" s="308">
        <v>209.6</v>
      </c>
      <c r="Y3237" s="308">
        <v>208.8</v>
      </c>
      <c r="Z3237" s="308">
        <v>198.4</v>
      </c>
      <c r="AA3237" s="308">
        <v>181.6</v>
      </c>
      <c r="AB3237" s="393">
        <v>167.2</v>
      </c>
      <c r="AC3237" s="107">
        <f>SUM(E3237:AB3237)</f>
        <v>4472</v>
      </c>
      <c r="AD3237" s="73"/>
      <c r="AE3237" s="155"/>
      <c r="AF3237" s="74"/>
      <c r="AJ3237" s="15"/>
      <c r="AK3237" s="15"/>
      <c r="AL3237" s="15"/>
      <c r="AM3237" s="15"/>
      <c r="AN3237" s="395"/>
    </row>
    <row r="3238" spans="1:42" x14ac:dyDescent="0.25">
      <c r="A3238" s="3468"/>
      <c r="B3238" s="3455"/>
      <c r="C3238" s="123" t="s">
        <v>15</v>
      </c>
      <c r="D3238" s="108" t="s">
        <v>54</v>
      </c>
      <c r="E3238" s="1449">
        <v>28</v>
      </c>
      <c r="F3238" s="1449">
        <v>25</v>
      </c>
      <c r="G3238" s="1449">
        <v>24</v>
      </c>
      <c r="H3238" s="326">
        <v>24</v>
      </c>
      <c r="I3238" s="326">
        <v>26</v>
      </c>
      <c r="J3238" s="326">
        <v>33</v>
      </c>
      <c r="K3238" s="326">
        <v>48</v>
      </c>
      <c r="L3238" s="326">
        <v>44</v>
      </c>
      <c r="M3238" s="326">
        <v>43</v>
      </c>
      <c r="N3238" s="326">
        <v>46</v>
      </c>
      <c r="O3238" s="326">
        <v>45</v>
      </c>
      <c r="P3238" s="326">
        <v>47</v>
      </c>
      <c r="Q3238" s="326">
        <v>45</v>
      </c>
      <c r="R3238" s="326">
        <v>46</v>
      </c>
      <c r="S3238" s="326">
        <v>42</v>
      </c>
      <c r="T3238" s="326">
        <v>47</v>
      </c>
      <c r="U3238" s="326">
        <v>46</v>
      </c>
      <c r="V3238" s="326">
        <v>50</v>
      </c>
      <c r="W3238" s="326">
        <v>54</v>
      </c>
      <c r="X3238" s="326">
        <v>57</v>
      </c>
      <c r="Y3238" s="326">
        <v>53</v>
      </c>
      <c r="Z3238" s="1449">
        <v>50</v>
      </c>
      <c r="AA3238" s="1449">
        <v>39</v>
      </c>
      <c r="AB3238" s="1476">
        <v>30</v>
      </c>
      <c r="AC3238" s="107">
        <f>AVERAGE(E3238:AB3238)</f>
        <v>41.333333333333336</v>
      </c>
      <c r="AD3238" s="76"/>
      <c r="AE3238" s="76"/>
      <c r="AF3238" s="77"/>
      <c r="AJ3238" s="15"/>
      <c r="AK3238" s="15"/>
      <c r="AL3238" s="15"/>
      <c r="AM3238" s="15"/>
      <c r="AN3238" s="395"/>
    </row>
    <row r="3239" spans="1:42" ht="16.5" thickBot="1" x14ac:dyDescent="0.3">
      <c r="A3239" s="3613"/>
      <c r="B3239" s="3528"/>
      <c r="C3239" s="126" t="s">
        <v>17</v>
      </c>
      <c r="D3239" s="114"/>
      <c r="E3239" s="317">
        <f t="shared" ref="E3239:AB3239" si="943">E3237/E3236</f>
        <v>0.30343796711509713</v>
      </c>
      <c r="F3239" s="318">
        <f t="shared" si="943"/>
        <v>0.34827586206896549</v>
      </c>
      <c r="G3239" s="318">
        <f t="shared" si="943"/>
        <v>0.36446886446886445</v>
      </c>
      <c r="H3239" s="318">
        <f t="shared" si="943"/>
        <v>0.35849056603773582</v>
      </c>
      <c r="I3239" s="318">
        <f t="shared" si="943"/>
        <v>0.35753176043557167</v>
      </c>
      <c r="J3239" s="318">
        <f t="shared" si="943"/>
        <v>0.31104199066874028</v>
      </c>
      <c r="K3239" s="318">
        <f t="shared" si="943"/>
        <v>0.24521934758155231</v>
      </c>
      <c r="L3239" s="318">
        <f t="shared" si="943"/>
        <v>0.2326923076923077</v>
      </c>
      <c r="M3239" s="318">
        <f t="shared" si="943"/>
        <v>0.2465069860279441</v>
      </c>
      <c r="N3239" s="318">
        <f t="shared" si="943"/>
        <v>0.23346693386773548</v>
      </c>
      <c r="O3239" s="318">
        <f t="shared" si="943"/>
        <v>0.24003887269193389</v>
      </c>
      <c r="P3239" s="318">
        <f t="shared" si="943"/>
        <v>0.23570019723865876</v>
      </c>
      <c r="Q3239" s="318">
        <f t="shared" si="943"/>
        <v>0.2471153846153846</v>
      </c>
      <c r="R3239" s="318">
        <f t="shared" si="943"/>
        <v>0.25253549695740363</v>
      </c>
      <c r="S3239" s="318">
        <f t="shared" si="943"/>
        <v>0.256059009483667</v>
      </c>
      <c r="T3239" s="318">
        <f t="shared" si="943"/>
        <v>0.25052410901467503</v>
      </c>
      <c r="U3239" s="318">
        <f t="shared" si="943"/>
        <v>0.25098039215686274</v>
      </c>
      <c r="V3239" s="318">
        <f t="shared" si="943"/>
        <v>0.24007561436672967</v>
      </c>
      <c r="W3239" s="318">
        <f t="shared" si="943"/>
        <v>0.22984562607204118</v>
      </c>
      <c r="X3239" s="318">
        <f t="shared" si="943"/>
        <v>0.21510673234811165</v>
      </c>
      <c r="Y3239" s="318">
        <f>Y3237/Y3236</f>
        <v>0.21202274573517468</v>
      </c>
      <c r="Z3239" s="318">
        <f t="shared" si="943"/>
        <v>0.21269296740994856</v>
      </c>
      <c r="AA3239" s="318">
        <f t="shared" si="943"/>
        <v>0.23045685279187816</v>
      </c>
      <c r="AB3239" s="803">
        <f t="shared" si="943"/>
        <v>0.26556543837357049</v>
      </c>
      <c r="AC3239" s="452">
        <f>MAX(E3239:AB3239)</f>
        <v>0.36446886446886445</v>
      </c>
      <c r="AD3239" s="148"/>
      <c r="AE3239" s="127"/>
      <c r="AF3239" s="175"/>
      <c r="AJ3239" s="15"/>
      <c r="AK3239" s="15"/>
      <c r="AL3239" s="15"/>
      <c r="AM3239" s="15"/>
      <c r="AN3239" s="395"/>
    </row>
    <row r="3240" spans="1:42" hidden="1" x14ac:dyDescent="0.25">
      <c r="A3240" s="2017"/>
      <c r="B3240" s="2020"/>
      <c r="C3240" s="356" t="s">
        <v>116</v>
      </c>
      <c r="D3240" s="122"/>
      <c r="E3240" s="138"/>
      <c r="F3240" s="136"/>
      <c r="G3240" s="136"/>
      <c r="H3240" s="91"/>
      <c r="I3240" s="91"/>
      <c r="J3240" s="91"/>
      <c r="K3240" s="91"/>
      <c r="L3240" s="91"/>
      <c r="M3240" s="91"/>
      <c r="N3240" s="91"/>
      <c r="O3240" s="91"/>
      <c r="P3240" s="91"/>
      <c r="Q3240" s="91"/>
      <c r="R3240" s="91"/>
      <c r="S3240" s="91"/>
      <c r="T3240" s="91"/>
      <c r="U3240" s="91"/>
      <c r="V3240" s="91"/>
      <c r="W3240" s="91"/>
      <c r="X3240" s="91"/>
      <c r="Y3240" s="91"/>
      <c r="Z3240" s="136"/>
      <c r="AA3240" s="136"/>
      <c r="AB3240" s="472"/>
      <c r="AC3240" s="122"/>
      <c r="AD3240" s="357"/>
      <c r="AE3240" s="91"/>
      <c r="AF3240" s="92"/>
      <c r="AJ3240" s="15"/>
      <c r="AK3240" s="15"/>
      <c r="AL3240" s="15"/>
      <c r="AM3240" s="15"/>
      <c r="AN3240" s="395"/>
    </row>
    <row r="3241" spans="1:42" s="181" customFormat="1" hidden="1" x14ac:dyDescent="0.25">
      <c r="A3241" s="2024"/>
      <c r="B3241" s="2027"/>
      <c r="C3241" s="124" t="s">
        <v>117</v>
      </c>
      <c r="D3241" s="108"/>
      <c r="E3241" s="310"/>
      <c r="F3241" s="311"/>
      <c r="G3241" s="311"/>
      <c r="H3241" s="155"/>
      <c r="I3241" s="155"/>
      <c r="J3241" s="155"/>
      <c r="K3241" s="155"/>
      <c r="L3241" s="155"/>
      <c r="M3241" s="155"/>
      <c r="N3241" s="155"/>
      <c r="O3241" s="155"/>
      <c r="P3241" s="155"/>
      <c r="Q3241" s="155"/>
      <c r="R3241" s="155"/>
      <c r="S3241" s="155"/>
      <c r="T3241" s="155"/>
      <c r="U3241" s="155"/>
      <c r="V3241" s="155"/>
      <c r="W3241" s="155"/>
      <c r="X3241" s="155"/>
      <c r="Y3241" s="155"/>
      <c r="Z3241" s="311"/>
      <c r="AA3241" s="311"/>
      <c r="AB3241" s="864"/>
      <c r="AC3241" s="108"/>
      <c r="AD3241" s="73"/>
      <c r="AE3241" s="155"/>
      <c r="AF3241" s="74"/>
      <c r="AH3241" s="778"/>
      <c r="AI3241" s="779"/>
      <c r="AJ3241" s="779"/>
      <c r="AK3241" s="779"/>
      <c r="AL3241" s="780"/>
      <c r="AM3241" s="780"/>
      <c r="AN3241" s="189"/>
      <c r="AO3241" s="189"/>
      <c r="AP3241" s="189"/>
    </row>
    <row r="3242" spans="1:42" ht="16.5" hidden="1" thickBot="1" x14ac:dyDescent="0.3">
      <c r="A3242" s="3393" t="s">
        <v>42</v>
      </c>
      <c r="B3242" s="3394"/>
      <c r="C3242" s="3395"/>
      <c r="D3242" s="114"/>
      <c r="E3242" s="178">
        <f>SQRT(E3236*E3236+E3237*E3237)/E2999/1.73</f>
        <v>30.819150703612952</v>
      </c>
      <c r="F3242" s="179">
        <f t="shared" ref="F3242:AB3242" si="944">SQRT(F3236*F3236+F3237*F3237)/F2999/1.73</f>
        <v>26.997048627476453</v>
      </c>
      <c r="G3242" s="179">
        <f t="shared" si="944"/>
        <v>25.544923439362698</v>
      </c>
      <c r="H3242" s="79">
        <f t="shared" si="944"/>
        <v>24.678630486715932</v>
      </c>
      <c r="I3242" s="79">
        <f t="shared" si="944"/>
        <v>25.672992433770006</v>
      </c>
      <c r="J3242" s="79">
        <f t="shared" si="944"/>
        <v>29.57193459019734</v>
      </c>
      <c r="K3242" s="79">
        <f t="shared" si="944"/>
        <v>40.350622287736599</v>
      </c>
      <c r="L3242" s="79">
        <f t="shared" si="944"/>
        <v>47.478195752679987</v>
      </c>
      <c r="M3242" s="79">
        <f t="shared" si="944"/>
        <v>46.37735364729771</v>
      </c>
      <c r="N3242" s="79">
        <f t="shared" si="944"/>
        <v>46.055737867022728</v>
      </c>
      <c r="O3242" s="79">
        <f t="shared" si="944"/>
        <v>47.648953569875303</v>
      </c>
      <c r="P3242" s="79">
        <f t="shared" si="944"/>
        <v>46.862890468348155</v>
      </c>
      <c r="Q3242" s="79">
        <f t="shared" si="944"/>
        <v>48.003038458041559</v>
      </c>
      <c r="R3242" s="79">
        <f t="shared" si="944"/>
        <v>45.745924199741332</v>
      </c>
      <c r="S3242" s="79">
        <f t="shared" si="944"/>
        <v>44.023538075747503</v>
      </c>
      <c r="T3242" s="79">
        <f t="shared" si="944"/>
        <v>44.1972206764666</v>
      </c>
      <c r="U3242" s="79">
        <f t="shared" si="944"/>
        <v>47.031447217278327</v>
      </c>
      <c r="V3242" s="79">
        <f t="shared" si="944"/>
        <v>48.6605694571819</v>
      </c>
      <c r="W3242" s="79">
        <f t="shared" si="944"/>
        <v>53.248307550332186</v>
      </c>
      <c r="X3242" s="79">
        <f t="shared" si="944"/>
        <v>55.396191431907418</v>
      </c>
      <c r="Y3242" s="79">
        <f>SQRT(Y3236*Y3236+Y3237*Y3237)/Y2999/1.73</f>
        <v>56.006044583477617</v>
      </c>
      <c r="Z3242" s="179">
        <f t="shared" si="944"/>
        <v>52.852530192698168</v>
      </c>
      <c r="AA3242" s="179">
        <f t="shared" si="944"/>
        <v>44.773037461192835</v>
      </c>
      <c r="AB3242" s="394">
        <f t="shared" si="944"/>
        <v>36.067540231035338</v>
      </c>
      <c r="AC3242" s="109">
        <f>AVERAGE(E3242:AB3242)</f>
        <v>42.252659308716531</v>
      </c>
      <c r="AD3242" s="78">
        <f>(AC3238-AC3242)/AC3238</f>
        <v>-2.224175746894827E-2</v>
      </c>
      <c r="AE3242" s="79"/>
      <c r="AF3242" s="80"/>
      <c r="AJ3242" s="14"/>
      <c r="AK3242" s="14"/>
      <c r="AL3242" s="15"/>
      <c r="AM3242" s="14"/>
      <c r="AN3242" s="395"/>
    </row>
    <row r="3243" spans="1:42" x14ac:dyDescent="0.25">
      <c r="A3243" s="3467" t="s">
        <v>472</v>
      </c>
      <c r="B3243" s="3454" t="s">
        <v>473</v>
      </c>
      <c r="C3243" s="121" t="s">
        <v>13</v>
      </c>
      <c r="D3243" s="108" t="s">
        <v>820</v>
      </c>
      <c r="E3243" s="306">
        <v>732.6</v>
      </c>
      <c r="F3243" s="71">
        <v>663.6</v>
      </c>
      <c r="G3243" s="71">
        <v>622.20000000000005</v>
      </c>
      <c r="H3243" s="71">
        <v>600.6</v>
      </c>
      <c r="I3243" s="71">
        <v>606.6</v>
      </c>
      <c r="J3243" s="71">
        <v>584.4</v>
      </c>
      <c r="K3243" s="71">
        <v>727.8</v>
      </c>
      <c r="L3243" s="71">
        <v>873</v>
      </c>
      <c r="M3243" s="71">
        <v>1077</v>
      </c>
      <c r="N3243" s="71">
        <v>1183.8</v>
      </c>
      <c r="O3243" s="71">
        <v>1186.2</v>
      </c>
      <c r="P3243" s="71">
        <v>1178.4000000000001</v>
      </c>
      <c r="Q3243" s="71">
        <v>1204.8</v>
      </c>
      <c r="R3243" s="71">
        <v>1197</v>
      </c>
      <c r="S3243" s="71">
        <v>1191.5999999999999</v>
      </c>
      <c r="T3243" s="71">
        <v>1176.5999999999999</v>
      </c>
      <c r="U3243" s="71">
        <v>1079.4000000000001</v>
      </c>
      <c r="V3243" s="71">
        <v>879.6</v>
      </c>
      <c r="W3243" s="71">
        <v>816.6</v>
      </c>
      <c r="X3243" s="71">
        <v>856.8</v>
      </c>
      <c r="Y3243" s="71">
        <v>875.4</v>
      </c>
      <c r="Z3243" s="71">
        <v>844.8</v>
      </c>
      <c r="AA3243" s="71">
        <v>786.6</v>
      </c>
      <c r="AB3243" s="392">
        <v>704.4</v>
      </c>
      <c r="AC3243" s="106">
        <f>SUM(E3243:AB3243)</f>
        <v>21649.8</v>
      </c>
      <c r="AD3243" s="70"/>
      <c r="AE3243" s="71">
        <v>100</v>
      </c>
      <c r="AF3243" s="72">
        <v>60</v>
      </c>
      <c r="AJ3243" s="428"/>
      <c r="AK3243" s="429"/>
      <c r="AL3243" s="428"/>
      <c r="AM3243" s="15"/>
      <c r="AN3243" s="395"/>
    </row>
    <row r="3244" spans="1:42" x14ac:dyDescent="0.25">
      <c r="A3244" s="3468"/>
      <c r="B3244" s="3455"/>
      <c r="C3244" s="123" t="s">
        <v>14</v>
      </c>
      <c r="D3244" s="108" t="s">
        <v>820</v>
      </c>
      <c r="E3244" s="307">
        <v>300</v>
      </c>
      <c r="F3244" s="308">
        <v>303.60000000000002</v>
      </c>
      <c r="G3244" s="308">
        <v>297</v>
      </c>
      <c r="H3244" s="308">
        <v>284.39999999999998</v>
      </c>
      <c r="I3244" s="308">
        <v>267</v>
      </c>
      <c r="J3244" s="308">
        <v>310.2</v>
      </c>
      <c r="K3244" s="308">
        <v>299.39999999999998</v>
      </c>
      <c r="L3244" s="308">
        <v>317.39999999999998</v>
      </c>
      <c r="M3244" s="308">
        <v>392.4</v>
      </c>
      <c r="N3244" s="308">
        <v>384.6</v>
      </c>
      <c r="O3244" s="308">
        <v>432</v>
      </c>
      <c r="P3244" s="308">
        <v>424.2</v>
      </c>
      <c r="Q3244" s="308">
        <v>406.2</v>
      </c>
      <c r="R3244" s="308">
        <v>441</v>
      </c>
      <c r="S3244" s="308">
        <v>417.6</v>
      </c>
      <c r="T3244" s="308">
        <v>436.2</v>
      </c>
      <c r="U3244" s="308">
        <v>406.2</v>
      </c>
      <c r="V3244" s="308">
        <v>324</v>
      </c>
      <c r="W3244" s="308">
        <v>314.39999999999998</v>
      </c>
      <c r="X3244" s="308">
        <v>289.2</v>
      </c>
      <c r="Y3244" s="308">
        <v>306.60000000000002</v>
      </c>
      <c r="Z3244" s="308">
        <v>310.2</v>
      </c>
      <c r="AA3244" s="308">
        <v>313.2</v>
      </c>
      <c r="AB3244" s="393">
        <v>298.2</v>
      </c>
      <c r="AC3244" s="107">
        <f>SUM(E3244:AB3244)</f>
        <v>8275.1999999999989</v>
      </c>
      <c r="AD3244" s="73"/>
      <c r="AE3244" s="155"/>
      <c r="AF3244" s="74"/>
      <c r="AJ3244" s="15"/>
      <c r="AK3244" s="15"/>
      <c r="AL3244" s="15"/>
      <c r="AM3244" s="15"/>
      <c r="AN3244" s="395"/>
    </row>
    <row r="3245" spans="1:42" x14ac:dyDescent="0.25">
      <c r="A3245" s="3468"/>
      <c r="B3245" s="3455"/>
      <c r="C3245" s="123" t="s">
        <v>15</v>
      </c>
      <c r="D3245" s="108" t="s">
        <v>54</v>
      </c>
      <c r="E3245" s="1449">
        <v>43</v>
      </c>
      <c r="F3245" s="1444">
        <v>38</v>
      </c>
      <c r="G3245" s="1444">
        <v>37</v>
      </c>
      <c r="H3245" s="327">
        <v>35</v>
      </c>
      <c r="I3245" s="327">
        <v>36</v>
      </c>
      <c r="J3245" s="327">
        <v>38</v>
      </c>
      <c r="K3245" s="327">
        <v>48</v>
      </c>
      <c r="L3245" s="327">
        <v>63</v>
      </c>
      <c r="M3245" s="327">
        <v>76</v>
      </c>
      <c r="N3245" s="327">
        <v>70</v>
      </c>
      <c r="O3245" s="327">
        <v>71</v>
      </c>
      <c r="P3245" s="327">
        <v>72</v>
      </c>
      <c r="Q3245" s="327">
        <v>69</v>
      </c>
      <c r="R3245" s="327">
        <v>74</v>
      </c>
      <c r="S3245" s="327">
        <v>76</v>
      </c>
      <c r="T3245" s="327">
        <v>65</v>
      </c>
      <c r="U3245" s="327">
        <v>51</v>
      </c>
      <c r="V3245" s="327">
        <v>50</v>
      </c>
      <c r="W3245" s="327">
        <v>49</v>
      </c>
      <c r="X3245" s="327">
        <v>52</v>
      </c>
      <c r="Y3245" s="327">
        <v>53</v>
      </c>
      <c r="Z3245" s="1444">
        <v>49</v>
      </c>
      <c r="AA3245" s="1444">
        <v>44</v>
      </c>
      <c r="AB3245" s="1472">
        <v>38</v>
      </c>
      <c r="AC3245" s="107">
        <f>AVERAGE(E3245:AB3245)</f>
        <v>54.041666666666664</v>
      </c>
      <c r="AD3245" s="76"/>
      <c r="AE3245" s="76"/>
      <c r="AF3245" s="77"/>
      <c r="AJ3245" s="15"/>
      <c r="AK3245" s="15"/>
      <c r="AL3245" s="15"/>
      <c r="AM3245" s="15"/>
      <c r="AN3245" s="395"/>
    </row>
    <row r="3246" spans="1:42" ht="16.5" thickBot="1" x14ac:dyDescent="0.3">
      <c r="A3246" s="3613"/>
      <c r="B3246" s="3528"/>
      <c r="C3246" s="126" t="s">
        <v>17</v>
      </c>
      <c r="D3246" s="114"/>
      <c r="E3246" s="317">
        <f t="shared" ref="E3246:AB3246" si="945">E3244/E3243</f>
        <v>0.4095004095004095</v>
      </c>
      <c r="F3246" s="318">
        <f t="shared" si="945"/>
        <v>0.45750452079566006</v>
      </c>
      <c r="G3246" s="318">
        <f t="shared" si="945"/>
        <v>0.47733847637415616</v>
      </c>
      <c r="H3246" s="318">
        <f t="shared" si="945"/>
        <v>0.47352647352647348</v>
      </c>
      <c r="I3246" s="318">
        <f t="shared" si="945"/>
        <v>0.44015825914935708</v>
      </c>
      <c r="J3246" s="318">
        <f t="shared" si="945"/>
        <v>0.5308008213552361</v>
      </c>
      <c r="K3246" s="318">
        <f t="shared" si="945"/>
        <v>0.41137675185490519</v>
      </c>
      <c r="L3246" s="318">
        <f t="shared" si="945"/>
        <v>0.36357388316151201</v>
      </c>
      <c r="M3246" s="318">
        <f t="shared" si="945"/>
        <v>0.36434540389972142</v>
      </c>
      <c r="N3246" s="318">
        <f t="shared" si="945"/>
        <v>0.32488596046629503</v>
      </c>
      <c r="O3246" s="318">
        <f t="shared" si="945"/>
        <v>0.36418816388467373</v>
      </c>
      <c r="P3246" s="318">
        <f t="shared" si="945"/>
        <v>0.35997963340122197</v>
      </c>
      <c r="Q3246" s="318">
        <f t="shared" si="945"/>
        <v>0.33715139442231074</v>
      </c>
      <c r="R3246" s="318">
        <f t="shared" si="945"/>
        <v>0.36842105263157893</v>
      </c>
      <c r="S3246" s="318">
        <f t="shared" si="945"/>
        <v>0.35045317220543809</v>
      </c>
      <c r="T3246" s="318">
        <f t="shared" si="945"/>
        <v>0.37072921978582357</v>
      </c>
      <c r="U3246" s="318">
        <f t="shared" si="945"/>
        <v>0.37632017787659805</v>
      </c>
      <c r="V3246" s="318">
        <f t="shared" si="945"/>
        <v>0.3683492496589359</v>
      </c>
      <c r="W3246" s="318">
        <f t="shared" si="945"/>
        <v>0.3850110213078618</v>
      </c>
      <c r="X3246" s="318">
        <f t="shared" si="945"/>
        <v>0.33753501400560226</v>
      </c>
      <c r="Y3246" s="318">
        <f>Y3244/Y3243</f>
        <v>0.35023989033584652</v>
      </c>
      <c r="Z3246" s="318">
        <f t="shared" si="945"/>
        <v>0.3671875</v>
      </c>
      <c r="AA3246" s="318">
        <f t="shared" si="945"/>
        <v>0.39816933638443935</v>
      </c>
      <c r="AB3246" s="803">
        <f t="shared" si="945"/>
        <v>0.42333901192504259</v>
      </c>
      <c r="AC3246" s="452">
        <f>MAX(E3246:AB3246)</f>
        <v>0.5308008213552361</v>
      </c>
      <c r="AD3246" s="148"/>
      <c r="AE3246" s="127"/>
      <c r="AF3246" s="175"/>
      <c r="AJ3246" s="15"/>
      <c r="AK3246" s="15"/>
      <c r="AL3246" s="15"/>
      <c r="AM3246" s="15"/>
      <c r="AN3246" s="395"/>
    </row>
    <row r="3247" spans="1:42" hidden="1" x14ac:dyDescent="0.25">
      <c r="A3247" s="2017"/>
      <c r="B3247" s="2020"/>
      <c r="C3247" s="356" t="s">
        <v>116</v>
      </c>
      <c r="D3247" s="122"/>
      <c r="E3247" s="138"/>
      <c r="F3247" s="136"/>
      <c r="G3247" s="136"/>
      <c r="H3247" s="91"/>
      <c r="I3247" s="91"/>
      <c r="J3247" s="91"/>
      <c r="K3247" s="91"/>
      <c r="L3247" s="91"/>
      <c r="M3247" s="91"/>
      <c r="N3247" s="91"/>
      <c r="O3247" s="91"/>
      <c r="P3247" s="91"/>
      <c r="Q3247" s="91"/>
      <c r="R3247" s="91"/>
      <c r="S3247" s="91"/>
      <c r="T3247" s="91"/>
      <c r="U3247" s="91"/>
      <c r="V3247" s="91"/>
      <c r="W3247" s="91"/>
      <c r="X3247" s="91"/>
      <c r="Y3247" s="91"/>
      <c r="Z3247" s="136"/>
      <c r="AA3247" s="136"/>
      <c r="AB3247" s="472"/>
      <c r="AC3247" s="122"/>
      <c r="AD3247" s="357"/>
      <c r="AE3247" s="91"/>
      <c r="AF3247" s="92"/>
      <c r="AJ3247" s="15"/>
      <c r="AK3247" s="15"/>
      <c r="AL3247" s="15"/>
      <c r="AM3247" s="15"/>
      <c r="AN3247" s="395"/>
    </row>
    <row r="3248" spans="1:42" s="181" customFormat="1" hidden="1" x14ac:dyDescent="0.25">
      <c r="A3248" s="2024"/>
      <c r="B3248" s="2027"/>
      <c r="C3248" s="124" t="s">
        <v>117</v>
      </c>
      <c r="D3248" s="108"/>
      <c r="E3248" s="310"/>
      <c r="F3248" s="311"/>
      <c r="G3248" s="311"/>
      <c r="H3248" s="155"/>
      <c r="I3248" s="155"/>
      <c r="J3248" s="155"/>
      <c r="K3248" s="155"/>
      <c r="L3248" s="155"/>
      <c r="M3248" s="155"/>
      <c r="N3248" s="155"/>
      <c r="O3248" s="155"/>
      <c r="P3248" s="155"/>
      <c r="Q3248" s="155"/>
      <c r="R3248" s="155"/>
      <c r="S3248" s="155"/>
      <c r="T3248" s="155"/>
      <c r="U3248" s="155"/>
      <c r="V3248" s="155"/>
      <c r="W3248" s="155"/>
      <c r="X3248" s="155"/>
      <c r="Y3248" s="155"/>
      <c r="Z3248" s="311"/>
      <c r="AA3248" s="311"/>
      <c r="AB3248" s="864"/>
      <c r="AC3248" s="108"/>
      <c r="AD3248" s="73"/>
      <c r="AE3248" s="155"/>
      <c r="AF3248" s="74"/>
      <c r="AH3248" s="778"/>
      <c r="AI3248" s="779"/>
      <c r="AJ3248" s="779"/>
      <c r="AK3248" s="779"/>
      <c r="AL3248" s="780"/>
      <c r="AM3248" s="780"/>
      <c r="AN3248" s="189"/>
      <c r="AO3248" s="189"/>
      <c r="AP3248" s="189"/>
    </row>
    <row r="3249" spans="1:42" ht="16.5" hidden="1" thickBot="1" x14ac:dyDescent="0.3">
      <c r="A3249" s="3393" t="s">
        <v>42</v>
      </c>
      <c r="B3249" s="3394"/>
      <c r="C3249" s="3395"/>
      <c r="D3249" s="114"/>
      <c r="E3249" s="178">
        <f>SQRT(E3243*E3243+E3244*E3244)/E2999/1.73</f>
        <v>43.62236550784877</v>
      </c>
      <c r="F3249" s="179">
        <f t="shared" ref="F3249:AB3249" si="946">SQRT(F3243*F3243+F3244*F3244)/F2999/1.73</f>
        <v>40.097142676743182</v>
      </c>
      <c r="G3249" s="179">
        <f t="shared" si="946"/>
        <v>37.882722136934682</v>
      </c>
      <c r="H3249" s="79">
        <f t="shared" si="946"/>
        <v>36.409758540319189</v>
      </c>
      <c r="I3249" s="79">
        <f t="shared" si="946"/>
        <v>36.347156140751117</v>
      </c>
      <c r="J3249" s="79">
        <f t="shared" si="946"/>
        <v>36.319286934441656</v>
      </c>
      <c r="K3249" s="79">
        <f t="shared" si="946"/>
        <v>43.365123683529077</v>
      </c>
      <c r="L3249" s="79">
        <f t="shared" si="946"/>
        <v>51.628996684278945</v>
      </c>
      <c r="M3249" s="79">
        <f t="shared" si="946"/>
        <v>64.390351467122912</v>
      </c>
      <c r="N3249" s="79">
        <f t="shared" si="946"/>
        <v>69.920773892735355</v>
      </c>
      <c r="O3249" s="79">
        <f t="shared" si="946"/>
        <v>71.053582861833448</v>
      </c>
      <c r="P3249" s="79">
        <f t="shared" si="946"/>
        <v>70.422759541563153</v>
      </c>
      <c r="Q3249" s="79">
        <f t="shared" si="946"/>
        <v>71.214368265092986</v>
      </c>
      <c r="R3249" s="79">
        <f t="shared" si="946"/>
        <v>71.728749582383728</v>
      </c>
      <c r="S3249" s="79">
        <f t="shared" si="946"/>
        <v>70.928959463511035</v>
      </c>
      <c r="T3249" s="79">
        <f t="shared" si="946"/>
        <v>70.490670910198943</v>
      </c>
      <c r="U3249" s="79">
        <f t="shared" si="946"/>
        <v>64.472715424599301</v>
      </c>
      <c r="V3249" s="79">
        <f t="shared" si="946"/>
        <v>52.401870712861765</v>
      </c>
      <c r="W3249" s="79">
        <f t="shared" si="946"/>
        <v>48.681374182430083</v>
      </c>
      <c r="X3249" s="79">
        <f t="shared" si="946"/>
        <v>50.260747497416538</v>
      </c>
      <c r="Y3249" s="79">
        <f>SQRT(Y3243*Y3243+Y3244*Y3244)/Y2999/1.73</f>
        <v>51.602478292416414</v>
      </c>
      <c r="Z3249" s="179">
        <f t="shared" si="946"/>
        <v>49.875614398448789</v>
      </c>
      <c r="AA3249" s="179">
        <f t="shared" si="946"/>
        <v>46.87730497165704</v>
      </c>
      <c r="AB3249" s="394">
        <f t="shared" si="946"/>
        <v>42.351560019077134</v>
      </c>
      <c r="AC3249" s="109">
        <f>AVERAGE(E3249:AB3249)</f>
        <v>53.847768074508132</v>
      </c>
      <c r="AD3249" s="78">
        <f>(AC3245-AC3249)/AC3245</f>
        <v>3.5879461926019945E-3</v>
      </c>
      <c r="AE3249" s="79"/>
      <c r="AF3249" s="80"/>
      <c r="AJ3249" s="14"/>
      <c r="AK3249" s="14"/>
      <c r="AL3249" s="15"/>
      <c r="AM3249" s="14"/>
      <c r="AN3249" s="395"/>
    </row>
    <row r="3250" spans="1:42" x14ac:dyDescent="0.25">
      <c r="A3250" s="3467" t="s">
        <v>474</v>
      </c>
      <c r="B3250" s="3454" t="s">
        <v>475</v>
      </c>
      <c r="C3250" s="125" t="s">
        <v>13</v>
      </c>
      <c r="D3250" s="108" t="s">
        <v>820</v>
      </c>
      <c r="E3250" s="325">
        <v>81.599999999999994</v>
      </c>
      <c r="F3250" s="321">
        <v>81.599999999999994</v>
      </c>
      <c r="G3250" s="321">
        <v>82.4</v>
      </c>
      <c r="H3250" s="321">
        <v>83.2</v>
      </c>
      <c r="I3250" s="321">
        <v>134.4</v>
      </c>
      <c r="J3250" s="321">
        <v>144</v>
      </c>
      <c r="K3250" s="321">
        <v>160.80000000000001</v>
      </c>
      <c r="L3250" s="321">
        <v>272.8</v>
      </c>
      <c r="M3250" s="321">
        <v>327.2</v>
      </c>
      <c r="N3250" s="321">
        <v>312</v>
      </c>
      <c r="O3250" s="321">
        <v>342.4</v>
      </c>
      <c r="P3250" s="321">
        <v>294.39999999999998</v>
      </c>
      <c r="Q3250" s="321">
        <v>268.8</v>
      </c>
      <c r="R3250" s="321">
        <v>282.39999999999998</v>
      </c>
      <c r="S3250" s="321">
        <v>272.8</v>
      </c>
      <c r="T3250" s="321">
        <v>245.6</v>
      </c>
      <c r="U3250" s="321">
        <v>200.8</v>
      </c>
      <c r="V3250" s="321">
        <v>104.8</v>
      </c>
      <c r="W3250" s="321">
        <v>92.8</v>
      </c>
      <c r="X3250" s="321">
        <v>95.2</v>
      </c>
      <c r="Y3250" s="321">
        <v>96</v>
      </c>
      <c r="Z3250" s="321">
        <v>91.2</v>
      </c>
      <c r="AA3250" s="321">
        <v>90.4</v>
      </c>
      <c r="AB3250" s="529">
        <v>85.6</v>
      </c>
      <c r="AC3250" s="134">
        <f>SUM(E3250:AB3250)</f>
        <v>4243.2000000000007</v>
      </c>
      <c r="AD3250" s="70"/>
      <c r="AE3250" s="71">
        <v>100</v>
      </c>
      <c r="AF3250" s="72">
        <v>80</v>
      </c>
      <c r="AJ3250" s="428"/>
      <c r="AK3250" s="429"/>
      <c r="AL3250" s="428"/>
      <c r="AM3250" s="15"/>
      <c r="AN3250" s="395"/>
    </row>
    <row r="3251" spans="1:42" x14ac:dyDescent="0.25">
      <c r="A3251" s="3468"/>
      <c r="B3251" s="3455"/>
      <c r="C3251" s="123" t="s">
        <v>14</v>
      </c>
      <c r="D3251" s="108" t="s">
        <v>820</v>
      </c>
      <c r="E3251" s="307">
        <v>34.4</v>
      </c>
      <c r="F3251" s="308">
        <v>35.200000000000003</v>
      </c>
      <c r="G3251" s="308">
        <v>35.200000000000003</v>
      </c>
      <c r="H3251" s="308">
        <v>36</v>
      </c>
      <c r="I3251" s="308">
        <v>39.200000000000003</v>
      </c>
      <c r="J3251" s="308">
        <v>40</v>
      </c>
      <c r="K3251" s="308">
        <v>44</v>
      </c>
      <c r="L3251" s="308">
        <v>52</v>
      </c>
      <c r="M3251" s="308">
        <v>59.2</v>
      </c>
      <c r="N3251" s="308">
        <v>63.2</v>
      </c>
      <c r="O3251" s="308">
        <v>66.400000000000006</v>
      </c>
      <c r="P3251" s="308">
        <v>62.4</v>
      </c>
      <c r="Q3251" s="308">
        <v>60.8</v>
      </c>
      <c r="R3251" s="308">
        <v>56</v>
      </c>
      <c r="S3251" s="308">
        <v>55.2</v>
      </c>
      <c r="T3251" s="308">
        <v>52</v>
      </c>
      <c r="U3251" s="308">
        <v>46.4</v>
      </c>
      <c r="V3251" s="308">
        <v>43.2</v>
      </c>
      <c r="W3251" s="308">
        <v>40.799999999999997</v>
      </c>
      <c r="X3251" s="308">
        <v>42.4</v>
      </c>
      <c r="Y3251" s="308">
        <v>45.6</v>
      </c>
      <c r="Z3251" s="308">
        <v>43.2</v>
      </c>
      <c r="AA3251" s="308">
        <v>41.6</v>
      </c>
      <c r="AB3251" s="393">
        <v>38.4</v>
      </c>
      <c r="AC3251" s="107">
        <f>SUM(E3251:AB3251)</f>
        <v>1132.8</v>
      </c>
      <c r="AD3251" s="73"/>
      <c r="AE3251" s="155"/>
      <c r="AF3251" s="74"/>
      <c r="AJ3251" s="15"/>
      <c r="AK3251" s="15"/>
      <c r="AL3251" s="15"/>
      <c r="AM3251" s="15"/>
      <c r="AN3251" s="395"/>
    </row>
    <row r="3252" spans="1:42" x14ac:dyDescent="0.25">
      <c r="A3252" s="3468"/>
      <c r="B3252" s="3455"/>
      <c r="C3252" s="123" t="s">
        <v>15</v>
      </c>
      <c r="D3252" s="108" t="s">
        <v>54</v>
      </c>
      <c r="E3252" s="1449">
        <v>5</v>
      </c>
      <c r="F3252" s="1444">
        <v>5</v>
      </c>
      <c r="G3252" s="1444">
        <v>6</v>
      </c>
      <c r="H3252" s="327">
        <v>5</v>
      </c>
      <c r="I3252" s="327">
        <v>8</v>
      </c>
      <c r="J3252" s="327">
        <v>7</v>
      </c>
      <c r="K3252" s="327">
        <v>11</v>
      </c>
      <c r="L3252" s="327">
        <v>13</v>
      </c>
      <c r="M3252" s="327">
        <v>18</v>
      </c>
      <c r="N3252" s="327">
        <v>17</v>
      </c>
      <c r="O3252" s="327">
        <v>20</v>
      </c>
      <c r="P3252" s="327">
        <v>13</v>
      </c>
      <c r="Q3252" s="327">
        <v>14</v>
      </c>
      <c r="R3252" s="327">
        <v>21</v>
      </c>
      <c r="S3252" s="327">
        <v>13</v>
      </c>
      <c r="T3252" s="327">
        <v>16</v>
      </c>
      <c r="U3252" s="327">
        <v>9</v>
      </c>
      <c r="V3252" s="327">
        <v>6</v>
      </c>
      <c r="W3252" s="327">
        <v>6</v>
      </c>
      <c r="X3252" s="327">
        <v>6</v>
      </c>
      <c r="Y3252" s="327">
        <v>6</v>
      </c>
      <c r="Z3252" s="1444">
        <v>6</v>
      </c>
      <c r="AA3252" s="1444">
        <v>6</v>
      </c>
      <c r="AB3252" s="1472">
        <v>5</v>
      </c>
      <c r="AC3252" s="107">
        <f>AVERAGE(E3252:AB3252)</f>
        <v>10.083333333333334</v>
      </c>
      <c r="AD3252" s="76"/>
      <c r="AE3252" s="76"/>
      <c r="AF3252" s="77"/>
      <c r="AJ3252" s="15"/>
      <c r="AK3252" s="15"/>
      <c r="AL3252" s="15"/>
      <c r="AM3252" s="15"/>
      <c r="AN3252" s="395"/>
    </row>
    <row r="3253" spans="1:42" ht="16.5" thickBot="1" x14ac:dyDescent="0.3">
      <c r="A3253" s="3405"/>
      <c r="B3253" s="3408"/>
      <c r="C3253" s="123" t="s">
        <v>17</v>
      </c>
      <c r="D3253" s="108"/>
      <c r="E3253" s="313">
        <f t="shared" ref="E3253:AB3253" si="947">E3251/E3250</f>
        <v>0.42156862745098039</v>
      </c>
      <c r="F3253" s="314">
        <f t="shared" si="947"/>
        <v>0.43137254901960792</v>
      </c>
      <c r="G3253" s="314">
        <f t="shared" si="947"/>
        <v>0.42718446601941751</v>
      </c>
      <c r="H3253" s="314">
        <f t="shared" si="947"/>
        <v>0.43269230769230765</v>
      </c>
      <c r="I3253" s="314">
        <f t="shared" si="947"/>
        <v>0.29166666666666669</v>
      </c>
      <c r="J3253" s="314">
        <f t="shared" si="947"/>
        <v>0.27777777777777779</v>
      </c>
      <c r="K3253" s="314">
        <f t="shared" si="947"/>
        <v>0.27363184079601988</v>
      </c>
      <c r="L3253" s="314">
        <f t="shared" si="947"/>
        <v>0.1906158357771261</v>
      </c>
      <c r="M3253" s="314">
        <f t="shared" si="947"/>
        <v>0.18092909535452326</v>
      </c>
      <c r="N3253" s="314">
        <f t="shared" si="947"/>
        <v>0.20256410256410257</v>
      </c>
      <c r="O3253" s="314">
        <f t="shared" si="947"/>
        <v>0.19392523364485983</v>
      </c>
      <c r="P3253" s="314">
        <f t="shared" si="947"/>
        <v>0.21195652173913046</v>
      </c>
      <c r="Q3253" s="314">
        <f t="shared" si="947"/>
        <v>0.22619047619047616</v>
      </c>
      <c r="R3253" s="314">
        <f t="shared" si="947"/>
        <v>0.19830028328611898</v>
      </c>
      <c r="S3253" s="314">
        <f t="shared" si="947"/>
        <v>0.20234604105571849</v>
      </c>
      <c r="T3253" s="314">
        <f t="shared" si="947"/>
        <v>0.21172638436482086</v>
      </c>
      <c r="U3253" s="314">
        <f t="shared" si="947"/>
        <v>0.23107569721115537</v>
      </c>
      <c r="V3253" s="314">
        <f t="shared" si="947"/>
        <v>0.41221374045801529</v>
      </c>
      <c r="W3253" s="314">
        <f t="shared" si="947"/>
        <v>0.43965517241379309</v>
      </c>
      <c r="X3253" s="314">
        <f t="shared" si="947"/>
        <v>0.44537815126050417</v>
      </c>
      <c r="Y3253" s="314">
        <f>Y3251/Y3250</f>
        <v>0.47500000000000003</v>
      </c>
      <c r="Z3253" s="314">
        <f t="shared" si="947"/>
        <v>0.47368421052631582</v>
      </c>
      <c r="AA3253" s="314">
        <f t="shared" si="947"/>
        <v>0.46017699115044247</v>
      </c>
      <c r="AB3253" s="336">
        <f t="shared" si="947"/>
        <v>0.44859813084112149</v>
      </c>
      <c r="AC3253" s="431">
        <f>MAX(E3253:AB3253)</f>
        <v>0.47500000000000003</v>
      </c>
      <c r="AD3253" s="73"/>
      <c r="AE3253" s="155"/>
      <c r="AF3253" s="74"/>
      <c r="AJ3253" s="15"/>
      <c r="AK3253" s="15"/>
      <c r="AL3253" s="15"/>
      <c r="AM3253" s="15"/>
      <c r="AN3253" s="395"/>
    </row>
    <row r="3254" spans="1:42" hidden="1" x14ac:dyDescent="0.25">
      <c r="A3254" s="2024"/>
      <c r="B3254" s="2027"/>
      <c r="C3254" s="124" t="s">
        <v>116</v>
      </c>
      <c r="D3254" s="108"/>
      <c r="E3254" s="310"/>
      <c r="F3254" s="311"/>
      <c r="G3254" s="311"/>
      <c r="H3254" s="155"/>
      <c r="I3254" s="155"/>
      <c r="J3254" s="155"/>
      <c r="K3254" s="155"/>
      <c r="L3254" s="155"/>
      <c r="M3254" s="155"/>
      <c r="N3254" s="155"/>
      <c r="O3254" s="155"/>
      <c r="P3254" s="155"/>
      <c r="Q3254" s="155"/>
      <c r="R3254" s="155"/>
      <c r="S3254" s="155"/>
      <c r="T3254" s="155"/>
      <c r="U3254" s="155"/>
      <c r="V3254" s="155"/>
      <c r="W3254" s="155"/>
      <c r="X3254" s="155"/>
      <c r="Y3254" s="155"/>
      <c r="Z3254" s="311"/>
      <c r="AA3254" s="311"/>
      <c r="AB3254" s="864"/>
      <c r="AC3254" s="108"/>
      <c r="AD3254" s="73"/>
      <c r="AE3254" s="155"/>
      <c r="AF3254" s="74"/>
      <c r="AJ3254" s="15"/>
      <c r="AK3254" s="15"/>
      <c r="AL3254" s="15"/>
      <c r="AM3254" s="15"/>
      <c r="AN3254" s="395"/>
    </row>
    <row r="3255" spans="1:42" s="181" customFormat="1" hidden="1" x14ac:dyDescent="0.25">
      <c r="A3255" s="2024"/>
      <c r="B3255" s="2027"/>
      <c r="C3255" s="124" t="s">
        <v>117</v>
      </c>
      <c r="D3255" s="108"/>
      <c r="E3255" s="310"/>
      <c r="F3255" s="311"/>
      <c r="G3255" s="311"/>
      <c r="H3255" s="155"/>
      <c r="I3255" s="155"/>
      <c r="J3255" s="155"/>
      <c r="K3255" s="155"/>
      <c r="L3255" s="155"/>
      <c r="M3255" s="155"/>
      <c r="N3255" s="155"/>
      <c r="O3255" s="155"/>
      <c r="P3255" s="155"/>
      <c r="Q3255" s="155"/>
      <c r="R3255" s="155"/>
      <c r="S3255" s="155"/>
      <c r="T3255" s="155"/>
      <c r="U3255" s="155"/>
      <c r="V3255" s="155"/>
      <c r="W3255" s="155"/>
      <c r="X3255" s="155"/>
      <c r="Y3255" s="155"/>
      <c r="Z3255" s="311"/>
      <c r="AA3255" s="311"/>
      <c r="AB3255" s="864"/>
      <c r="AC3255" s="108"/>
      <c r="AD3255" s="73"/>
      <c r="AE3255" s="155"/>
      <c r="AF3255" s="74"/>
      <c r="AH3255" s="778"/>
      <c r="AI3255" s="779"/>
      <c r="AJ3255" s="779"/>
      <c r="AK3255" s="779"/>
      <c r="AL3255" s="780"/>
      <c r="AM3255" s="780"/>
      <c r="AN3255" s="189"/>
      <c r="AO3255" s="189"/>
      <c r="AP3255" s="189"/>
    </row>
    <row r="3256" spans="1:42" ht="16.5" hidden="1" thickBot="1" x14ac:dyDescent="0.3">
      <c r="A3256" s="3393" t="s">
        <v>42</v>
      </c>
      <c r="B3256" s="3394"/>
      <c r="C3256" s="3395"/>
      <c r="D3256" s="114"/>
      <c r="E3256" s="178">
        <f>SQRT(E3250*E3250+E3251*E3251)/E2999/1.73</f>
        <v>4.8796605584084487</v>
      </c>
      <c r="F3256" s="179">
        <f t="shared" ref="F3256:AB3256" si="948">SQRT(F3250*F3250+F3251*F3251)/F2999/1.73</f>
        <v>4.8829887521040254</v>
      </c>
      <c r="G3256" s="179">
        <f t="shared" si="948"/>
        <v>4.9233813576889736</v>
      </c>
      <c r="H3256" s="79">
        <f t="shared" si="948"/>
        <v>4.9669621120892904</v>
      </c>
      <c r="I3256" s="79">
        <f t="shared" si="948"/>
        <v>7.6778800276403683</v>
      </c>
      <c r="J3256" s="79">
        <f t="shared" si="948"/>
        <v>8.2040486327616247</v>
      </c>
      <c r="K3256" s="79">
        <f t="shared" si="948"/>
        <v>9.186356803948474</v>
      </c>
      <c r="L3256" s="79">
        <f t="shared" si="948"/>
        <v>15.435293077574343</v>
      </c>
      <c r="M3256" s="79">
        <f t="shared" si="948"/>
        <v>18.678686625970364</v>
      </c>
      <c r="N3256" s="79">
        <f t="shared" si="948"/>
        <v>17.882375117000581</v>
      </c>
      <c r="O3256" s="79">
        <f t="shared" si="948"/>
        <v>19.6306036688189</v>
      </c>
      <c r="P3256" s="79">
        <f t="shared" si="948"/>
        <v>16.921593799569646</v>
      </c>
      <c r="Q3256" s="79">
        <f t="shared" si="948"/>
        <v>15.436126088485095</v>
      </c>
      <c r="R3256" s="79">
        <f t="shared" si="948"/>
        <v>16.188281366455872</v>
      </c>
      <c r="S3256" s="79">
        <f t="shared" si="948"/>
        <v>15.634952083721295</v>
      </c>
      <c r="T3256" s="79">
        <f t="shared" si="948"/>
        <v>14.102278876805551</v>
      </c>
      <c r="U3256" s="79">
        <f t="shared" si="948"/>
        <v>11.521072099450699</v>
      </c>
      <c r="V3256" s="79">
        <f t="shared" si="948"/>
        <v>6.336840188459508</v>
      </c>
      <c r="W3256" s="79">
        <f t="shared" si="948"/>
        <v>5.6397589223927937</v>
      </c>
      <c r="X3256" s="79">
        <f t="shared" si="948"/>
        <v>5.7923055827415082</v>
      </c>
      <c r="Y3256" s="79">
        <f>SQRT(Y3250*Y3250+Y3251*Y3251)/Y2999/1.73</f>
        <v>5.9127346304709247</v>
      </c>
      <c r="Z3256" s="179">
        <f t="shared" si="948"/>
        <v>5.5927056234969967</v>
      </c>
      <c r="AA3256" s="179">
        <f t="shared" si="948"/>
        <v>5.5097341974083145</v>
      </c>
      <c r="AB3256" s="394">
        <f t="shared" si="948"/>
        <v>5.1944803375587618</v>
      </c>
      <c r="AC3256" s="109">
        <f>AVERAGE(E3256:AB3256)</f>
        <v>10.25546252212593</v>
      </c>
      <c r="AD3256" s="78">
        <f>(AC3252-AC3256)/AC3252</f>
        <v>-1.7070663351331811E-2</v>
      </c>
      <c r="AE3256" s="79"/>
      <c r="AF3256" s="80"/>
      <c r="AJ3256" s="14"/>
      <c r="AK3256" s="14"/>
      <c r="AL3256" s="15"/>
      <c r="AM3256" s="14"/>
      <c r="AN3256" s="395"/>
    </row>
    <row r="3257" spans="1:42" x14ac:dyDescent="0.25">
      <c r="A3257" s="3467" t="s">
        <v>476</v>
      </c>
      <c r="B3257" s="3454" t="s">
        <v>477</v>
      </c>
      <c r="C3257" s="121" t="s">
        <v>13</v>
      </c>
      <c r="D3257" s="108" t="s">
        <v>820</v>
      </c>
      <c r="E3257" s="306">
        <v>443.2</v>
      </c>
      <c r="F3257" s="71">
        <v>408.8</v>
      </c>
      <c r="G3257" s="71">
        <v>434.4</v>
      </c>
      <c r="H3257" s="71">
        <v>452.8</v>
      </c>
      <c r="I3257" s="71">
        <v>536.79999999999995</v>
      </c>
      <c r="J3257" s="71">
        <v>546.4</v>
      </c>
      <c r="K3257" s="71">
        <v>677.6</v>
      </c>
      <c r="L3257" s="71">
        <v>840</v>
      </c>
      <c r="M3257" s="71">
        <v>1068.8</v>
      </c>
      <c r="N3257" s="71">
        <v>1124</v>
      </c>
      <c r="O3257" s="71">
        <v>1014.4</v>
      </c>
      <c r="P3257" s="71">
        <v>941.6</v>
      </c>
      <c r="Q3257" s="71">
        <v>855.2</v>
      </c>
      <c r="R3257" s="71">
        <v>828.8</v>
      </c>
      <c r="S3257" s="71">
        <v>747.2</v>
      </c>
      <c r="T3257" s="71">
        <v>736.8</v>
      </c>
      <c r="U3257" s="71">
        <v>684</v>
      </c>
      <c r="V3257" s="71">
        <v>652</v>
      </c>
      <c r="W3257" s="71">
        <v>612</v>
      </c>
      <c r="X3257" s="71">
        <v>616</v>
      </c>
      <c r="Y3257" s="71">
        <v>612.79999999999995</v>
      </c>
      <c r="Z3257" s="71">
        <v>596.79999999999995</v>
      </c>
      <c r="AA3257" s="71">
        <v>534.4</v>
      </c>
      <c r="AB3257" s="392">
        <v>493.6</v>
      </c>
      <c r="AC3257" s="106">
        <f>SUM(E3257:AB3257)</f>
        <v>16458.399999999998</v>
      </c>
      <c r="AD3257" s="70"/>
      <c r="AE3257" s="71">
        <v>100</v>
      </c>
      <c r="AF3257" s="72">
        <v>80</v>
      </c>
      <c r="AJ3257" s="428"/>
      <c r="AK3257" s="429"/>
      <c r="AL3257" s="428"/>
      <c r="AM3257" s="15"/>
      <c r="AN3257" s="395"/>
    </row>
    <row r="3258" spans="1:42" x14ac:dyDescent="0.25">
      <c r="A3258" s="3468"/>
      <c r="B3258" s="3455"/>
      <c r="C3258" s="123" t="s">
        <v>14</v>
      </c>
      <c r="D3258" s="108" t="s">
        <v>820</v>
      </c>
      <c r="E3258" s="307">
        <v>127.2</v>
      </c>
      <c r="F3258" s="308">
        <v>124</v>
      </c>
      <c r="G3258" s="308">
        <v>121.6</v>
      </c>
      <c r="H3258" s="308">
        <v>123.2</v>
      </c>
      <c r="I3258" s="308">
        <v>127.2</v>
      </c>
      <c r="J3258" s="308">
        <v>127.2</v>
      </c>
      <c r="K3258" s="308">
        <v>141.6</v>
      </c>
      <c r="L3258" s="308">
        <v>165.6</v>
      </c>
      <c r="M3258" s="308">
        <v>187.2</v>
      </c>
      <c r="N3258" s="308">
        <v>204</v>
      </c>
      <c r="O3258" s="308">
        <v>187.2</v>
      </c>
      <c r="P3258" s="308">
        <v>173.6</v>
      </c>
      <c r="Q3258" s="308">
        <v>166.4</v>
      </c>
      <c r="R3258" s="308">
        <v>180.8</v>
      </c>
      <c r="S3258" s="308">
        <v>167.2</v>
      </c>
      <c r="T3258" s="308">
        <v>157.6</v>
      </c>
      <c r="U3258" s="308">
        <v>139.19999999999999</v>
      </c>
      <c r="V3258" s="308">
        <v>147.19999999999999</v>
      </c>
      <c r="W3258" s="308">
        <v>146.4</v>
      </c>
      <c r="X3258" s="308">
        <v>139.19999999999999</v>
      </c>
      <c r="Y3258" s="308">
        <v>132.80000000000001</v>
      </c>
      <c r="Z3258" s="308">
        <v>125.6</v>
      </c>
      <c r="AA3258" s="308">
        <v>123.2</v>
      </c>
      <c r="AB3258" s="393">
        <v>128.80000000000001</v>
      </c>
      <c r="AC3258" s="107">
        <f>SUM(E3258:AB3258)</f>
        <v>3563.9999999999995</v>
      </c>
      <c r="AD3258" s="73"/>
      <c r="AE3258" s="155"/>
      <c r="AF3258" s="74"/>
      <c r="AJ3258" s="15"/>
      <c r="AK3258" s="15"/>
      <c r="AL3258" s="15"/>
      <c r="AM3258" s="15"/>
      <c r="AN3258" s="395"/>
    </row>
    <row r="3259" spans="1:42" x14ac:dyDescent="0.25">
      <c r="A3259" s="3468"/>
      <c r="B3259" s="3455"/>
      <c r="C3259" s="123" t="s">
        <v>15</v>
      </c>
      <c r="D3259" s="108" t="s">
        <v>54</v>
      </c>
      <c r="E3259" s="1449">
        <v>24</v>
      </c>
      <c r="F3259" s="1444">
        <v>23</v>
      </c>
      <c r="G3259" s="1444">
        <v>27</v>
      </c>
      <c r="H3259" s="327">
        <v>28</v>
      </c>
      <c r="I3259" s="327">
        <v>31</v>
      </c>
      <c r="J3259" s="327">
        <v>35</v>
      </c>
      <c r="K3259" s="327">
        <v>41</v>
      </c>
      <c r="L3259" s="327">
        <v>56</v>
      </c>
      <c r="M3259" s="327">
        <v>63</v>
      </c>
      <c r="N3259" s="327">
        <v>61</v>
      </c>
      <c r="O3259" s="327">
        <v>58</v>
      </c>
      <c r="P3259" s="327">
        <v>53</v>
      </c>
      <c r="Q3259" s="327">
        <v>51</v>
      </c>
      <c r="R3259" s="327">
        <v>50</v>
      </c>
      <c r="S3259" s="327">
        <v>40</v>
      </c>
      <c r="T3259" s="327">
        <v>43</v>
      </c>
      <c r="U3259" s="327">
        <v>39</v>
      </c>
      <c r="V3259" s="327">
        <v>39</v>
      </c>
      <c r="W3259" s="327">
        <v>33</v>
      </c>
      <c r="X3259" s="327">
        <v>34</v>
      </c>
      <c r="Y3259" s="327">
        <v>36</v>
      </c>
      <c r="Z3259" s="1444">
        <v>31</v>
      </c>
      <c r="AA3259" s="1444">
        <v>29</v>
      </c>
      <c r="AB3259" s="1472">
        <v>27</v>
      </c>
      <c r="AC3259" s="107">
        <f>AVERAGE(E3259:AB3259)</f>
        <v>39.666666666666664</v>
      </c>
      <c r="AD3259" s="76"/>
      <c r="AE3259" s="76"/>
      <c r="AF3259" s="77"/>
      <c r="AJ3259" s="15"/>
      <c r="AK3259" s="15"/>
      <c r="AL3259" s="15"/>
      <c r="AM3259" s="15"/>
      <c r="AN3259" s="395"/>
    </row>
    <row r="3260" spans="1:42" ht="16.5" thickBot="1" x14ac:dyDescent="0.3">
      <c r="A3260" s="3613"/>
      <c r="B3260" s="3528"/>
      <c r="C3260" s="126" t="s">
        <v>17</v>
      </c>
      <c r="D3260" s="114"/>
      <c r="E3260" s="317">
        <f t="shared" ref="E3260:AB3260" si="949">E3258/E3257</f>
        <v>0.28700361010830328</v>
      </c>
      <c r="F3260" s="318">
        <f t="shared" si="949"/>
        <v>0.30332681017612523</v>
      </c>
      <c r="G3260" s="318">
        <f t="shared" si="949"/>
        <v>0.27992633517495397</v>
      </c>
      <c r="H3260" s="318">
        <f t="shared" si="949"/>
        <v>0.27208480565371024</v>
      </c>
      <c r="I3260" s="318">
        <f t="shared" si="949"/>
        <v>0.23695976154992551</v>
      </c>
      <c r="J3260" s="318">
        <f t="shared" si="949"/>
        <v>0.23279648609077599</v>
      </c>
      <c r="K3260" s="318">
        <f t="shared" si="949"/>
        <v>0.20897284533648169</v>
      </c>
      <c r="L3260" s="318">
        <f t="shared" si="949"/>
        <v>0.19714285714285715</v>
      </c>
      <c r="M3260" s="318">
        <f t="shared" si="949"/>
        <v>0.17514970059880239</v>
      </c>
      <c r="N3260" s="318">
        <f t="shared" si="949"/>
        <v>0.18149466192170818</v>
      </c>
      <c r="O3260" s="318">
        <f t="shared" si="949"/>
        <v>0.18454258675078863</v>
      </c>
      <c r="P3260" s="318">
        <f t="shared" si="949"/>
        <v>0.18436703483432454</v>
      </c>
      <c r="Q3260" s="318">
        <f t="shared" si="949"/>
        <v>0.19457436856875585</v>
      </c>
      <c r="R3260" s="318">
        <f t="shared" si="949"/>
        <v>0.21814671814671818</v>
      </c>
      <c r="S3260" s="318">
        <f t="shared" si="949"/>
        <v>0.22376873661670232</v>
      </c>
      <c r="T3260" s="318">
        <f t="shared" si="949"/>
        <v>0.21389793702497287</v>
      </c>
      <c r="U3260" s="318">
        <f t="shared" si="949"/>
        <v>0.20350877192982456</v>
      </c>
      <c r="V3260" s="318">
        <f t="shared" si="949"/>
        <v>0.22576687116564415</v>
      </c>
      <c r="W3260" s="318">
        <f t="shared" si="949"/>
        <v>0.23921568627450981</v>
      </c>
      <c r="X3260" s="318">
        <f t="shared" si="949"/>
        <v>0.22597402597402597</v>
      </c>
      <c r="Y3260" s="318">
        <f>Y3258/Y3257</f>
        <v>0.21671018276762405</v>
      </c>
      <c r="Z3260" s="318">
        <f t="shared" si="949"/>
        <v>0.21045576407506703</v>
      </c>
      <c r="AA3260" s="318">
        <f t="shared" si="949"/>
        <v>0.23053892215568864</v>
      </c>
      <c r="AB3260" s="803">
        <f t="shared" si="949"/>
        <v>0.26094003241491087</v>
      </c>
      <c r="AC3260" s="452">
        <f>MAX(E3260:AB3260)</f>
        <v>0.30332681017612523</v>
      </c>
      <c r="AD3260" s="73"/>
      <c r="AE3260" s="155"/>
      <c r="AF3260" s="74"/>
      <c r="AJ3260" s="15"/>
      <c r="AK3260" s="15"/>
      <c r="AL3260" s="15"/>
      <c r="AM3260" s="15"/>
      <c r="AN3260" s="395"/>
    </row>
    <row r="3261" spans="1:42" ht="16.5" hidden="1" customHeight="1" x14ac:dyDescent="0.25">
      <c r="A3261" s="2017"/>
      <c r="B3261" s="2020"/>
      <c r="C3261" s="356" t="s">
        <v>116</v>
      </c>
      <c r="D3261" s="122"/>
      <c r="E3261" s="138"/>
      <c r="F3261" s="136"/>
      <c r="G3261" s="136"/>
      <c r="H3261" s="91"/>
      <c r="I3261" s="91"/>
      <c r="J3261" s="91"/>
      <c r="K3261" s="91"/>
      <c r="L3261" s="91"/>
      <c r="M3261" s="91"/>
      <c r="N3261" s="91"/>
      <c r="O3261" s="91"/>
      <c r="P3261" s="91"/>
      <c r="Q3261" s="91"/>
      <c r="R3261" s="91"/>
      <c r="S3261" s="91"/>
      <c r="T3261" s="91"/>
      <c r="U3261" s="91"/>
      <c r="V3261" s="91"/>
      <c r="W3261" s="91"/>
      <c r="X3261" s="91"/>
      <c r="Y3261" s="91"/>
      <c r="Z3261" s="136"/>
      <c r="AA3261" s="136"/>
      <c r="AB3261" s="472"/>
      <c r="AC3261" s="122"/>
      <c r="AD3261" s="73"/>
      <c r="AE3261" s="155"/>
      <c r="AF3261" s="74"/>
      <c r="AJ3261" s="15"/>
      <c r="AK3261" s="15"/>
      <c r="AL3261" s="15"/>
      <c r="AM3261" s="15"/>
      <c r="AN3261" s="395"/>
    </row>
    <row r="3262" spans="1:42" s="181" customFormat="1" hidden="1" x14ac:dyDescent="0.25">
      <c r="A3262" s="2024"/>
      <c r="B3262" s="2027"/>
      <c r="C3262" s="124" t="s">
        <v>117</v>
      </c>
      <c r="D3262" s="108"/>
      <c r="E3262" s="310"/>
      <c r="F3262" s="310"/>
      <c r="G3262" s="310"/>
      <c r="H3262" s="81"/>
      <c r="I3262" s="81"/>
      <c r="J3262" s="81"/>
      <c r="K3262" s="81"/>
      <c r="L3262" s="81"/>
      <c r="M3262" s="81"/>
      <c r="N3262" s="81"/>
      <c r="O3262" s="81"/>
      <c r="P3262" s="81"/>
      <c r="Q3262" s="81"/>
      <c r="R3262" s="81"/>
      <c r="S3262" s="81"/>
      <c r="T3262" s="81"/>
      <c r="U3262" s="81"/>
      <c r="V3262" s="81"/>
      <c r="W3262" s="81"/>
      <c r="X3262" s="81"/>
      <c r="Y3262" s="81"/>
      <c r="Z3262" s="310"/>
      <c r="AA3262" s="310"/>
      <c r="AB3262" s="1191"/>
      <c r="AC3262" s="108"/>
      <c r="AD3262" s="73"/>
      <c r="AE3262" s="155"/>
      <c r="AF3262" s="74"/>
      <c r="AH3262" s="778"/>
      <c r="AI3262" s="779"/>
      <c r="AJ3262" s="779"/>
      <c r="AK3262" s="779"/>
      <c r="AL3262" s="780"/>
      <c r="AM3262" s="780"/>
      <c r="AN3262" s="189"/>
      <c r="AO3262" s="189"/>
      <c r="AP3262" s="189"/>
    </row>
    <row r="3263" spans="1:42" ht="16.5" hidden="1" thickBot="1" x14ac:dyDescent="0.3">
      <c r="A3263" s="3393" t="s">
        <v>42</v>
      </c>
      <c r="B3263" s="3394"/>
      <c r="C3263" s="3395"/>
      <c r="D3263" s="114"/>
      <c r="E3263" s="178">
        <f>SQRT(E3257*E3257+E3258*E3258)/E2999/1.73</f>
        <v>25.407752410695409</v>
      </c>
      <c r="F3263" s="179">
        <f t="shared" ref="F3263:AB3263" si="950">SQRT(F3257*F3257+F3258*F3258)/F2999/1.73</f>
        <v>23.472631777490903</v>
      </c>
      <c r="G3263" s="179">
        <f t="shared" si="950"/>
        <v>24.786180474271994</v>
      </c>
      <c r="H3263" s="79">
        <f t="shared" si="950"/>
        <v>25.710829607375963</v>
      </c>
      <c r="I3263" s="79">
        <f t="shared" si="950"/>
        <v>30.254402484199566</v>
      </c>
      <c r="J3263" s="79">
        <f t="shared" si="950"/>
        <v>30.796157240555139</v>
      </c>
      <c r="K3263" s="79">
        <f t="shared" si="950"/>
        <v>38.144623549302516</v>
      </c>
      <c r="L3263" s="79">
        <f t="shared" si="950"/>
        <v>47.586029013665467</v>
      </c>
      <c r="M3263" s="79">
        <f t="shared" si="950"/>
        <v>60.953177103646162</v>
      </c>
      <c r="N3263" s="79">
        <f t="shared" si="950"/>
        <v>64.171537795229881</v>
      </c>
      <c r="O3263" s="79">
        <f t="shared" si="950"/>
        <v>58.058353613991699</v>
      </c>
      <c r="P3263" s="79">
        <f t="shared" si="950"/>
        <v>53.837595370185333</v>
      </c>
      <c r="Q3263" s="79">
        <f t="shared" si="950"/>
        <v>48.799020889131313</v>
      </c>
      <c r="R3263" s="79">
        <f t="shared" si="950"/>
        <v>47.698616244120373</v>
      </c>
      <c r="S3263" s="79">
        <f t="shared" si="950"/>
        <v>43.011542429107038</v>
      </c>
      <c r="T3263" s="79">
        <f t="shared" si="950"/>
        <v>42.32554502487654</v>
      </c>
      <c r="U3263" s="79">
        <f t="shared" si="950"/>
        <v>39.021283050157059</v>
      </c>
      <c r="V3263" s="79">
        <f t="shared" si="950"/>
        <v>37.365969415443267</v>
      </c>
      <c r="W3263" s="79">
        <f t="shared" si="950"/>
        <v>35.008484267002707</v>
      </c>
      <c r="X3263" s="79">
        <f t="shared" si="950"/>
        <v>35.10071023812857</v>
      </c>
      <c r="Y3263" s="79">
        <f>SQRT(Y3257*Y3257+Y3258*Y3258)/Y2999/1.73</f>
        <v>34.883723524310177</v>
      </c>
      <c r="Z3263" s="179">
        <f t="shared" si="950"/>
        <v>33.799424153964857</v>
      </c>
      <c r="AA3263" s="179">
        <f t="shared" si="950"/>
        <v>30.364392139879357</v>
      </c>
      <c r="AB3263" s="394">
        <f t="shared" si="950"/>
        <v>28.2444038667348</v>
      </c>
      <c r="AC3263" s="109">
        <f>AVERAGE(E3263:AB3263)</f>
        <v>39.116766070144422</v>
      </c>
      <c r="AD3263" s="78">
        <f>(AC3259-AC3263)/AC3259</f>
        <v>1.3863040248459892E-2</v>
      </c>
      <c r="AE3263" s="79"/>
      <c r="AF3263" s="80"/>
      <c r="AJ3263" s="14"/>
      <c r="AK3263" s="14"/>
      <c r="AL3263" s="15"/>
      <c r="AM3263" s="14"/>
      <c r="AN3263" s="395"/>
    </row>
    <row r="3264" spans="1:42" x14ac:dyDescent="0.25">
      <c r="A3264" s="3467" t="s">
        <v>478</v>
      </c>
      <c r="B3264" s="3454" t="s">
        <v>479</v>
      </c>
      <c r="C3264" s="125" t="s">
        <v>13</v>
      </c>
      <c r="D3264" s="108" t="s">
        <v>820</v>
      </c>
      <c r="E3264" s="325">
        <v>2.4</v>
      </c>
      <c r="F3264" s="321">
        <v>1.6</v>
      </c>
      <c r="G3264" s="321">
        <v>0.8</v>
      </c>
      <c r="H3264" s="321">
        <v>1.6</v>
      </c>
      <c r="I3264" s="321">
        <v>1.6</v>
      </c>
      <c r="J3264" s="321">
        <v>1.6</v>
      </c>
      <c r="K3264" s="321">
        <v>1.6</v>
      </c>
      <c r="L3264" s="321">
        <v>1.6</v>
      </c>
      <c r="M3264" s="321">
        <v>1.6</v>
      </c>
      <c r="N3264" s="321">
        <v>4.8</v>
      </c>
      <c r="O3264" s="321">
        <v>5.6</v>
      </c>
      <c r="P3264" s="321">
        <v>4.8</v>
      </c>
      <c r="Q3264" s="321">
        <v>3.2</v>
      </c>
      <c r="R3264" s="321">
        <v>5.6</v>
      </c>
      <c r="S3264" s="321">
        <v>3.2</v>
      </c>
      <c r="T3264" s="321">
        <v>5.6</v>
      </c>
      <c r="U3264" s="321">
        <v>3.2</v>
      </c>
      <c r="V3264" s="321">
        <v>4</v>
      </c>
      <c r="W3264" s="321">
        <v>5.6</v>
      </c>
      <c r="X3264" s="321">
        <v>4</v>
      </c>
      <c r="Y3264" s="321">
        <v>3.2</v>
      </c>
      <c r="Z3264" s="321">
        <v>3.2</v>
      </c>
      <c r="AA3264" s="321">
        <v>1.6</v>
      </c>
      <c r="AB3264" s="529">
        <v>2.4</v>
      </c>
      <c r="AC3264" s="134">
        <f>SUM(E3264:AB3264)</f>
        <v>74.400000000000006</v>
      </c>
      <c r="AD3264" s="70"/>
      <c r="AE3264" s="71">
        <v>100</v>
      </c>
      <c r="AF3264" s="72">
        <v>80</v>
      </c>
      <c r="AJ3264" s="428"/>
      <c r="AK3264" s="429"/>
      <c r="AL3264" s="428"/>
      <c r="AM3264" s="15"/>
      <c r="AN3264" s="395"/>
    </row>
    <row r="3265" spans="1:42" x14ac:dyDescent="0.25">
      <c r="A3265" s="3468"/>
      <c r="B3265" s="3455"/>
      <c r="C3265" s="123" t="s">
        <v>14</v>
      </c>
      <c r="D3265" s="108" t="s">
        <v>820</v>
      </c>
      <c r="E3265" s="307">
        <v>0</v>
      </c>
      <c r="F3265" s="308">
        <v>0</v>
      </c>
      <c r="G3265" s="308">
        <v>0</v>
      </c>
      <c r="H3265" s="308">
        <v>0</v>
      </c>
      <c r="I3265" s="308">
        <v>0</v>
      </c>
      <c r="J3265" s="308">
        <v>0</v>
      </c>
      <c r="K3265" s="308">
        <v>0</v>
      </c>
      <c r="L3265" s="308">
        <v>0</v>
      </c>
      <c r="M3265" s="308">
        <v>0</v>
      </c>
      <c r="N3265" s="308">
        <v>0</v>
      </c>
      <c r="O3265" s="308">
        <v>0</v>
      </c>
      <c r="P3265" s="308">
        <v>0</v>
      </c>
      <c r="Q3265" s="308">
        <v>0</v>
      </c>
      <c r="R3265" s="308">
        <v>0</v>
      </c>
      <c r="S3265" s="308">
        <v>0</v>
      </c>
      <c r="T3265" s="308">
        <v>0.8</v>
      </c>
      <c r="U3265" s="308">
        <v>0</v>
      </c>
      <c r="V3265" s="308">
        <v>0</v>
      </c>
      <c r="W3265" s="308">
        <v>0</v>
      </c>
      <c r="X3265" s="308">
        <v>0</v>
      </c>
      <c r="Y3265" s="308">
        <v>0</v>
      </c>
      <c r="Z3265" s="308">
        <v>0</v>
      </c>
      <c r="AA3265" s="308">
        <v>0</v>
      </c>
      <c r="AB3265" s="393">
        <v>0</v>
      </c>
      <c r="AC3265" s="107">
        <f>SUM(E3265:AB3265)</f>
        <v>0.8</v>
      </c>
      <c r="AD3265" s="73"/>
      <c r="AE3265" s="155"/>
      <c r="AF3265" s="74"/>
      <c r="AJ3265" s="15"/>
      <c r="AK3265" s="15"/>
      <c r="AL3265" s="15"/>
      <c r="AM3265" s="15"/>
      <c r="AN3265" s="395"/>
    </row>
    <row r="3266" spans="1:42" x14ac:dyDescent="0.25">
      <c r="A3266" s="3468"/>
      <c r="B3266" s="3455"/>
      <c r="C3266" s="123" t="s">
        <v>15</v>
      </c>
      <c r="D3266" s="108" t="s">
        <v>54</v>
      </c>
      <c r="E3266" s="1449">
        <v>0</v>
      </c>
      <c r="F3266" s="1444">
        <v>0</v>
      </c>
      <c r="G3266" s="1444">
        <v>0</v>
      </c>
      <c r="H3266" s="327">
        <v>0</v>
      </c>
      <c r="I3266" s="327">
        <v>0</v>
      </c>
      <c r="J3266" s="327">
        <v>0</v>
      </c>
      <c r="K3266" s="327">
        <v>0</v>
      </c>
      <c r="L3266" s="327">
        <v>0</v>
      </c>
      <c r="M3266" s="327">
        <v>0</v>
      </c>
      <c r="N3266" s="327">
        <v>0</v>
      </c>
      <c r="O3266" s="327">
        <v>0</v>
      </c>
      <c r="P3266" s="327">
        <v>0</v>
      </c>
      <c r="Q3266" s="327">
        <v>0</v>
      </c>
      <c r="R3266" s="327">
        <v>0</v>
      </c>
      <c r="S3266" s="327">
        <v>0</v>
      </c>
      <c r="T3266" s="327">
        <v>0</v>
      </c>
      <c r="U3266" s="327">
        <v>0</v>
      </c>
      <c r="V3266" s="327">
        <v>0</v>
      </c>
      <c r="W3266" s="327">
        <v>0</v>
      </c>
      <c r="X3266" s="327">
        <v>0</v>
      </c>
      <c r="Y3266" s="327">
        <v>0</v>
      </c>
      <c r="Z3266" s="1444">
        <v>0</v>
      </c>
      <c r="AA3266" s="1444">
        <v>0</v>
      </c>
      <c r="AB3266" s="1472">
        <v>0</v>
      </c>
      <c r="AC3266" s="107">
        <f>AVERAGE(E3266:AB3266)</f>
        <v>0</v>
      </c>
      <c r="AD3266" s="76"/>
      <c r="AE3266" s="76"/>
      <c r="AF3266" s="77"/>
      <c r="AJ3266" s="15"/>
      <c r="AK3266" s="15"/>
      <c r="AL3266" s="15"/>
      <c r="AM3266" s="15"/>
      <c r="AN3266" s="395"/>
    </row>
    <row r="3267" spans="1:42" ht="16.5" thickBot="1" x14ac:dyDescent="0.3">
      <c r="A3267" s="3405"/>
      <c r="B3267" s="3408"/>
      <c r="C3267" s="123" t="s">
        <v>17</v>
      </c>
      <c r="D3267" s="108"/>
      <c r="E3267" s="313">
        <f t="shared" ref="E3267:AB3267" si="951">E3265/E3264</f>
        <v>0</v>
      </c>
      <c r="F3267" s="314">
        <f t="shared" si="951"/>
        <v>0</v>
      </c>
      <c r="G3267" s="314">
        <f t="shared" si="951"/>
        <v>0</v>
      </c>
      <c r="H3267" s="314">
        <f t="shared" si="951"/>
        <v>0</v>
      </c>
      <c r="I3267" s="314">
        <f t="shared" si="951"/>
        <v>0</v>
      </c>
      <c r="J3267" s="314">
        <f t="shared" si="951"/>
        <v>0</v>
      </c>
      <c r="K3267" s="314">
        <f t="shared" si="951"/>
        <v>0</v>
      </c>
      <c r="L3267" s="314">
        <f t="shared" si="951"/>
        <v>0</v>
      </c>
      <c r="M3267" s="314">
        <f t="shared" si="951"/>
        <v>0</v>
      </c>
      <c r="N3267" s="314">
        <f t="shared" si="951"/>
        <v>0</v>
      </c>
      <c r="O3267" s="314">
        <f t="shared" si="951"/>
        <v>0</v>
      </c>
      <c r="P3267" s="314">
        <f t="shared" si="951"/>
        <v>0</v>
      </c>
      <c r="Q3267" s="314">
        <f t="shared" si="951"/>
        <v>0</v>
      </c>
      <c r="R3267" s="314">
        <f t="shared" si="951"/>
        <v>0</v>
      </c>
      <c r="S3267" s="314">
        <f t="shared" si="951"/>
        <v>0</v>
      </c>
      <c r="T3267" s="314">
        <f t="shared" si="951"/>
        <v>0.14285714285714288</v>
      </c>
      <c r="U3267" s="314">
        <f t="shared" si="951"/>
        <v>0</v>
      </c>
      <c r="V3267" s="314">
        <f t="shared" si="951"/>
        <v>0</v>
      </c>
      <c r="W3267" s="314">
        <f t="shared" si="951"/>
        <v>0</v>
      </c>
      <c r="X3267" s="314">
        <f t="shared" si="951"/>
        <v>0</v>
      </c>
      <c r="Y3267" s="314">
        <f>Y3265/Y3264</f>
        <v>0</v>
      </c>
      <c r="Z3267" s="314">
        <f t="shared" si="951"/>
        <v>0</v>
      </c>
      <c r="AA3267" s="314">
        <f t="shared" si="951"/>
        <v>0</v>
      </c>
      <c r="AB3267" s="336">
        <f t="shared" si="951"/>
        <v>0</v>
      </c>
      <c r="AC3267" s="431">
        <f>MAX(E3267:AB3267)</f>
        <v>0.14285714285714288</v>
      </c>
      <c r="AD3267" s="73"/>
      <c r="AE3267" s="155"/>
      <c r="AF3267" s="74"/>
      <c r="AJ3267" s="15"/>
      <c r="AK3267" s="15"/>
      <c r="AL3267" s="15"/>
      <c r="AM3267" s="15"/>
      <c r="AN3267" s="395"/>
    </row>
    <row r="3268" spans="1:42" hidden="1" x14ac:dyDescent="0.25">
      <c r="A3268" s="2024"/>
      <c r="B3268" s="2027"/>
      <c r="C3268" s="124" t="s">
        <v>116</v>
      </c>
      <c r="D3268" s="108"/>
      <c r="E3268" s="310"/>
      <c r="F3268" s="311"/>
      <c r="G3268" s="311"/>
      <c r="H3268" s="155"/>
      <c r="I3268" s="155"/>
      <c r="J3268" s="155"/>
      <c r="K3268" s="155"/>
      <c r="L3268" s="155"/>
      <c r="M3268" s="155"/>
      <c r="N3268" s="155"/>
      <c r="O3268" s="155"/>
      <c r="P3268" s="155"/>
      <c r="Q3268" s="155"/>
      <c r="R3268" s="155"/>
      <c r="S3268" s="155"/>
      <c r="T3268" s="155"/>
      <c r="U3268" s="155"/>
      <c r="V3268" s="155"/>
      <c r="W3268" s="155"/>
      <c r="X3268" s="155"/>
      <c r="Y3268" s="155"/>
      <c r="Z3268" s="311"/>
      <c r="AA3268" s="311"/>
      <c r="AB3268" s="864"/>
      <c r="AC3268" s="108"/>
      <c r="AD3268" s="73"/>
      <c r="AE3268" s="155"/>
      <c r="AF3268" s="74"/>
      <c r="AJ3268" s="15"/>
      <c r="AK3268" s="15"/>
      <c r="AL3268" s="15"/>
      <c r="AM3268" s="15"/>
      <c r="AN3268" s="395"/>
    </row>
    <row r="3269" spans="1:42" s="181" customFormat="1" hidden="1" x14ac:dyDescent="0.25">
      <c r="A3269" s="2024"/>
      <c r="B3269" s="2027"/>
      <c r="C3269" s="124" t="s">
        <v>117</v>
      </c>
      <c r="D3269" s="108"/>
      <c r="E3269" s="310"/>
      <c r="F3269" s="311"/>
      <c r="G3269" s="311"/>
      <c r="H3269" s="155"/>
      <c r="I3269" s="155"/>
      <c r="J3269" s="155"/>
      <c r="K3269" s="155"/>
      <c r="L3269" s="155"/>
      <c r="M3269" s="155"/>
      <c r="N3269" s="155"/>
      <c r="O3269" s="155"/>
      <c r="P3269" s="155"/>
      <c r="Q3269" s="155"/>
      <c r="R3269" s="155"/>
      <c r="S3269" s="155"/>
      <c r="T3269" s="155"/>
      <c r="U3269" s="155"/>
      <c r="V3269" s="155"/>
      <c r="W3269" s="155"/>
      <c r="X3269" s="155"/>
      <c r="Y3269" s="155"/>
      <c r="Z3269" s="311"/>
      <c r="AA3269" s="311"/>
      <c r="AB3269" s="864"/>
      <c r="AC3269" s="108"/>
      <c r="AD3269" s="73"/>
      <c r="AE3269" s="155"/>
      <c r="AF3269" s="74"/>
      <c r="AH3269" s="778"/>
      <c r="AI3269" s="779"/>
      <c r="AJ3269" s="779"/>
      <c r="AK3269" s="779"/>
      <c r="AL3269" s="780"/>
      <c r="AM3269" s="780"/>
      <c r="AN3269" s="189"/>
      <c r="AO3269" s="189"/>
      <c r="AP3269" s="189"/>
    </row>
    <row r="3270" spans="1:42" ht="16.5" hidden="1" thickBot="1" x14ac:dyDescent="0.3">
      <c r="A3270" s="3393" t="s">
        <v>42</v>
      </c>
      <c r="B3270" s="3394"/>
      <c r="C3270" s="3395"/>
      <c r="D3270" s="114"/>
      <c r="E3270" s="178">
        <f>SQRT(E3264*E3264+E3265*E3265)/E2999/1.73</f>
        <v>0.13224816367914391</v>
      </c>
      <c r="F3270" s="179">
        <f t="shared" ref="F3270:AB3270" si="952">SQRT(F3264*F3264+F3265*F3265)/F2999/1.73</f>
        <v>8.7914020088353598E-2</v>
      </c>
      <c r="G3270" s="179">
        <f t="shared" si="952"/>
        <v>4.3957010044176799E-2</v>
      </c>
      <c r="H3270" s="79">
        <f t="shared" si="952"/>
        <v>8.7664027614168707E-2</v>
      </c>
      <c r="I3270" s="79">
        <f t="shared" si="952"/>
        <v>8.7747200315889937E-2</v>
      </c>
      <c r="J3270" s="79">
        <f t="shared" si="952"/>
        <v>8.7830530990453931E-2</v>
      </c>
      <c r="K3270" s="79">
        <f t="shared" si="952"/>
        <v>8.8165442452762616E-2</v>
      </c>
      <c r="L3270" s="79">
        <f t="shared" si="952"/>
        <v>8.8928412627834602E-2</v>
      </c>
      <c r="M3270" s="79">
        <f t="shared" si="952"/>
        <v>8.9879056494604467E-2</v>
      </c>
      <c r="N3270" s="79">
        <f t="shared" si="952"/>
        <v>0.26963716948381339</v>
      </c>
      <c r="O3270" s="79">
        <f t="shared" si="952"/>
        <v>0.31518931057966693</v>
      </c>
      <c r="P3270" s="79">
        <f t="shared" si="952"/>
        <v>0.26989946245023727</v>
      </c>
      <c r="Q3270" s="79">
        <f t="shared" si="952"/>
        <v>0.17923556033517049</v>
      </c>
      <c r="R3270" s="79">
        <f t="shared" si="952"/>
        <v>0.31488270619194347</v>
      </c>
      <c r="S3270" s="79">
        <f t="shared" si="952"/>
        <v>0.17975811298920893</v>
      </c>
      <c r="T3270" s="79">
        <f t="shared" si="952"/>
        <v>0.31777045166991802</v>
      </c>
      <c r="U3270" s="79">
        <f t="shared" si="952"/>
        <v>0.17888887646605026</v>
      </c>
      <c r="V3270" s="79">
        <f t="shared" si="952"/>
        <v>0.22361109558256281</v>
      </c>
      <c r="W3270" s="79">
        <f t="shared" si="952"/>
        <v>0.31154901055372269</v>
      </c>
      <c r="X3270" s="79">
        <f t="shared" si="952"/>
        <v>0.22232103156958646</v>
      </c>
      <c r="Y3270" s="79">
        <f>SQRT(Y3264*Y3264+Y3265*Y3265)/Y2999/1.73</f>
        <v>0.17802800603069868</v>
      </c>
      <c r="Z3270" s="179">
        <f t="shared" si="952"/>
        <v>0.17734525241217255</v>
      </c>
      <c r="AA3270" s="179">
        <f t="shared" si="952"/>
        <v>8.8587690740371636E-2</v>
      </c>
      <c r="AB3270" s="394">
        <f t="shared" si="952"/>
        <v>0.13288153611055745</v>
      </c>
      <c r="AC3270" s="109">
        <f>AVERAGE(E3270:AB3270)</f>
        <v>0.17307996406137785</v>
      </c>
      <c r="AD3270" s="78" t="e">
        <f>(AC3266-AC3270)/AC3266</f>
        <v>#DIV/0!</v>
      </c>
      <c r="AE3270" s="79"/>
      <c r="AF3270" s="80"/>
      <c r="AJ3270" s="14"/>
      <c r="AK3270" s="14"/>
      <c r="AL3270" s="15"/>
      <c r="AM3270" s="14"/>
      <c r="AN3270" s="395"/>
    </row>
    <row r="3271" spans="1:42" x14ac:dyDescent="0.25">
      <c r="A3271" s="3467" t="s">
        <v>998</v>
      </c>
      <c r="B3271" s="3454" t="s">
        <v>999</v>
      </c>
      <c r="C3271" s="121" t="s">
        <v>1000</v>
      </c>
      <c r="D3271" s="113" t="s">
        <v>820</v>
      </c>
      <c r="E3271" s="306">
        <v>361.6</v>
      </c>
      <c r="F3271" s="71">
        <v>354.8</v>
      </c>
      <c r="G3271" s="71">
        <v>348.8</v>
      </c>
      <c r="H3271" s="71">
        <v>353.6</v>
      </c>
      <c r="I3271" s="71">
        <v>352.4</v>
      </c>
      <c r="J3271" s="71">
        <v>346.4</v>
      </c>
      <c r="K3271" s="71">
        <v>358.4</v>
      </c>
      <c r="L3271" s="71">
        <v>462</v>
      </c>
      <c r="M3271" s="71">
        <v>429.2</v>
      </c>
      <c r="N3271" s="71">
        <v>431.2</v>
      </c>
      <c r="O3271" s="71">
        <v>428.8</v>
      </c>
      <c r="P3271" s="71">
        <v>424</v>
      </c>
      <c r="Q3271" s="71">
        <v>430.4</v>
      </c>
      <c r="R3271" s="71">
        <v>441.2</v>
      </c>
      <c r="S3271" s="71">
        <v>422.8</v>
      </c>
      <c r="T3271" s="71">
        <v>443.2</v>
      </c>
      <c r="U3271" s="71">
        <v>402.4</v>
      </c>
      <c r="V3271" s="71">
        <v>386</v>
      </c>
      <c r="W3271" s="71">
        <v>385.2</v>
      </c>
      <c r="X3271" s="71">
        <v>381.2</v>
      </c>
      <c r="Y3271" s="71">
        <v>366.8</v>
      </c>
      <c r="Z3271" s="71">
        <v>360</v>
      </c>
      <c r="AA3271" s="71">
        <v>354.8</v>
      </c>
      <c r="AB3271" s="392">
        <v>352.4</v>
      </c>
      <c r="AC3271" s="106">
        <f>SUM(E3271:AB3271)</f>
        <v>9377.5999999999967</v>
      </c>
      <c r="AD3271" s="70"/>
      <c r="AE3271" s="71">
        <v>100</v>
      </c>
      <c r="AF3271" s="72">
        <v>40</v>
      </c>
      <c r="AJ3271" s="428"/>
      <c r="AK3271" s="429"/>
      <c r="AL3271" s="428"/>
      <c r="AM3271" s="15"/>
      <c r="AN3271" s="395"/>
    </row>
    <row r="3272" spans="1:42" x14ac:dyDescent="0.25">
      <c r="A3272" s="3468"/>
      <c r="B3272" s="3455"/>
      <c r="C3272" s="123" t="s">
        <v>835</v>
      </c>
      <c r="D3272" s="108" t="s">
        <v>820</v>
      </c>
      <c r="E3272" s="307">
        <v>127.2</v>
      </c>
      <c r="F3272" s="308">
        <v>116.4</v>
      </c>
      <c r="G3272" s="308">
        <v>114.8</v>
      </c>
      <c r="H3272" s="308">
        <v>117.6</v>
      </c>
      <c r="I3272" s="308">
        <v>120.8</v>
      </c>
      <c r="J3272" s="308">
        <v>114</v>
      </c>
      <c r="K3272" s="308">
        <v>114.4</v>
      </c>
      <c r="L3272" s="308">
        <v>118.8</v>
      </c>
      <c r="M3272" s="308">
        <v>117.2</v>
      </c>
      <c r="N3272" s="308">
        <v>121.2</v>
      </c>
      <c r="O3272" s="308">
        <v>119.2</v>
      </c>
      <c r="P3272" s="308">
        <v>117.2</v>
      </c>
      <c r="Q3272" s="308">
        <v>126.4</v>
      </c>
      <c r="R3272" s="308">
        <v>128.80000000000001</v>
      </c>
      <c r="S3272" s="308">
        <v>131.19999999999999</v>
      </c>
      <c r="T3272" s="308">
        <v>133.6</v>
      </c>
      <c r="U3272" s="308">
        <v>133.6</v>
      </c>
      <c r="V3272" s="308">
        <v>141.19999999999999</v>
      </c>
      <c r="W3272" s="308">
        <v>138.4</v>
      </c>
      <c r="X3272" s="308">
        <v>138</v>
      </c>
      <c r="Y3272" s="308">
        <v>138</v>
      </c>
      <c r="Z3272" s="308">
        <v>125.6</v>
      </c>
      <c r="AA3272" s="308">
        <v>120</v>
      </c>
      <c r="AB3272" s="393">
        <v>118.4</v>
      </c>
      <c r="AC3272" s="107">
        <f>SUM(E3272:AB3272)</f>
        <v>2992</v>
      </c>
      <c r="AD3272" s="73"/>
      <c r="AE3272" s="155"/>
      <c r="AF3272" s="74"/>
      <c r="AJ3272" s="15"/>
      <c r="AK3272" s="15"/>
      <c r="AL3272" s="15"/>
      <c r="AM3272" s="15"/>
      <c r="AN3272" s="395"/>
    </row>
    <row r="3273" spans="1:42" x14ac:dyDescent="0.25">
      <c r="A3273" s="3468"/>
      <c r="B3273" s="3455"/>
      <c r="C3273" s="123" t="s">
        <v>15</v>
      </c>
      <c r="D3273" s="108" t="s">
        <v>54</v>
      </c>
      <c r="E3273" s="1449">
        <v>20</v>
      </c>
      <c r="F3273" s="1444">
        <v>20</v>
      </c>
      <c r="G3273" s="1444">
        <v>20</v>
      </c>
      <c r="H3273" s="327">
        <v>20</v>
      </c>
      <c r="I3273" s="327">
        <v>21</v>
      </c>
      <c r="J3273" s="327">
        <v>21</v>
      </c>
      <c r="K3273" s="327">
        <v>22</v>
      </c>
      <c r="L3273" s="327">
        <v>29</v>
      </c>
      <c r="M3273" s="327">
        <v>25</v>
      </c>
      <c r="N3273" s="327">
        <v>23</v>
      </c>
      <c r="O3273" s="327">
        <v>27</v>
      </c>
      <c r="P3273" s="327">
        <v>24</v>
      </c>
      <c r="Q3273" s="327">
        <v>24</v>
      </c>
      <c r="R3273" s="327">
        <v>24</v>
      </c>
      <c r="S3273" s="327">
        <v>21</v>
      </c>
      <c r="T3273" s="327">
        <v>29</v>
      </c>
      <c r="U3273" s="327">
        <v>22</v>
      </c>
      <c r="V3273" s="327">
        <v>22</v>
      </c>
      <c r="W3273" s="327">
        <v>22</v>
      </c>
      <c r="X3273" s="327">
        <v>23</v>
      </c>
      <c r="Y3273" s="327">
        <v>19</v>
      </c>
      <c r="Z3273" s="1444">
        <v>20</v>
      </c>
      <c r="AA3273" s="1444">
        <v>18</v>
      </c>
      <c r="AB3273" s="1472">
        <v>21</v>
      </c>
      <c r="AC3273" s="107">
        <f>AVERAGE(E3273:AB3273)</f>
        <v>22.375</v>
      </c>
      <c r="AD3273" s="76"/>
      <c r="AE3273" s="76"/>
      <c r="AF3273" s="77"/>
      <c r="AJ3273" s="15"/>
      <c r="AK3273" s="15"/>
      <c r="AL3273" s="15"/>
      <c r="AM3273" s="15"/>
      <c r="AN3273" s="395"/>
    </row>
    <row r="3274" spans="1:42" ht="16.5" thickBot="1" x14ac:dyDescent="0.3">
      <c r="A3274" s="3613"/>
      <c r="B3274" s="3528"/>
      <c r="C3274" s="126" t="s">
        <v>17</v>
      </c>
      <c r="D3274" s="114"/>
      <c r="E3274" s="317">
        <f t="shared" ref="E3274:AB3274" si="953">E3272/E3271</f>
        <v>0.35176991150442477</v>
      </c>
      <c r="F3274" s="318">
        <f t="shared" si="953"/>
        <v>0.32807215332581735</v>
      </c>
      <c r="G3274" s="318">
        <f t="shared" si="953"/>
        <v>0.32912844036697247</v>
      </c>
      <c r="H3274" s="318">
        <f t="shared" si="953"/>
        <v>0.33257918552036198</v>
      </c>
      <c r="I3274" s="318">
        <f t="shared" si="953"/>
        <v>0.34279228149829738</v>
      </c>
      <c r="J3274" s="318">
        <f t="shared" si="953"/>
        <v>0.32909930715935337</v>
      </c>
      <c r="K3274" s="318">
        <f t="shared" si="953"/>
        <v>0.3191964285714286</v>
      </c>
      <c r="L3274" s="318">
        <f t="shared" si="953"/>
        <v>0.25714285714285712</v>
      </c>
      <c r="M3274" s="318">
        <f t="shared" si="953"/>
        <v>0.27306616961789376</v>
      </c>
      <c r="N3274" s="318">
        <f t="shared" si="953"/>
        <v>0.28107606679035252</v>
      </c>
      <c r="O3274" s="318">
        <f t="shared" si="953"/>
        <v>0.27798507462686567</v>
      </c>
      <c r="P3274" s="318">
        <f t="shared" si="953"/>
        <v>0.27641509433962264</v>
      </c>
      <c r="Q3274" s="318">
        <f t="shared" si="953"/>
        <v>0.29368029739776952</v>
      </c>
      <c r="R3274" s="318">
        <f t="shared" si="953"/>
        <v>0.29193109700815961</v>
      </c>
      <c r="S3274" s="318">
        <f t="shared" si="953"/>
        <v>0.3103122043519394</v>
      </c>
      <c r="T3274" s="318">
        <f t="shared" si="953"/>
        <v>0.30144404332129965</v>
      </c>
      <c r="U3274" s="318">
        <f t="shared" si="953"/>
        <v>0.33200795228628233</v>
      </c>
      <c r="V3274" s="318">
        <f t="shared" si="953"/>
        <v>0.36580310880829014</v>
      </c>
      <c r="W3274" s="318">
        <f t="shared" si="953"/>
        <v>0.3592938733125649</v>
      </c>
      <c r="X3274" s="318">
        <f t="shared" si="953"/>
        <v>0.36201469045120671</v>
      </c>
      <c r="Y3274" s="318">
        <f>Y3272/Y3271</f>
        <v>0.37622682660850598</v>
      </c>
      <c r="Z3274" s="318">
        <f t="shared" si="953"/>
        <v>0.34888888888888886</v>
      </c>
      <c r="AA3274" s="318">
        <f t="shared" si="953"/>
        <v>0.33821871476888388</v>
      </c>
      <c r="AB3274" s="803">
        <f t="shared" si="953"/>
        <v>0.33598183881952332</v>
      </c>
      <c r="AC3274" s="452">
        <f>MAX(E3274:AB3274)</f>
        <v>0.37622682660850598</v>
      </c>
      <c r="AD3274" s="73"/>
      <c r="AE3274" s="155"/>
      <c r="AF3274" s="74"/>
      <c r="AJ3274" s="15"/>
      <c r="AK3274" s="15"/>
      <c r="AL3274" s="15"/>
      <c r="AM3274" s="15"/>
      <c r="AN3274" s="395"/>
    </row>
    <row r="3275" spans="1:42" hidden="1" x14ac:dyDescent="0.25">
      <c r="A3275" s="2017"/>
      <c r="B3275" s="2020"/>
      <c r="C3275" s="356" t="s">
        <v>116</v>
      </c>
      <c r="D3275" s="122"/>
      <c r="E3275" s="138"/>
      <c r="F3275" s="136"/>
      <c r="G3275" s="136"/>
      <c r="H3275" s="91"/>
      <c r="I3275" s="91"/>
      <c r="J3275" s="91"/>
      <c r="K3275" s="91"/>
      <c r="L3275" s="91"/>
      <c r="M3275" s="91"/>
      <c r="N3275" s="91"/>
      <c r="O3275" s="91"/>
      <c r="P3275" s="91"/>
      <c r="Q3275" s="91"/>
      <c r="R3275" s="91"/>
      <c r="S3275" s="91"/>
      <c r="T3275" s="91"/>
      <c r="U3275" s="91"/>
      <c r="V3275" s="91"/>
      <c r="W3275" s="91"/>
      <c r="X3275" s="91"/>
      <c r="Y3275" s="91"/>
      <c r="Z3275" s="136"/>
      <c r="AA3275" s="136"/>
      <c r="AB3275" s="472"/>
      <c r="AC3275" s="122"/>
      <c r="AD3275" s="73"/>
      <c r="AE3275" s="155"/>
      <c r="AF3275" s="74"/>
      <c r="AJ3275" s="15"/>
      <c r="AK3275" s="15"/>
      <c r="AL3275" s="15"/>
      <c r="AM3275" s="15"/>
      <c r="AN3275" s="395"/>
    </row>
    <row r="3276" spans="1:42" s="181" customFormat="1" hidden="1" x14ac:dyDescent="0.25">
      <c r="A3276" s="2024"/>
      <c r="B3276" s="2027"/>
      <c r="C3276" s="124" t="s">
        <v>117</v>
      </c>
      <c r="D3276" s="108"/>
      <c r="E3276" s="310"/>
      <c r="F3276" s="311"/>
      <c r="G3276" s="311"/>
      <c r="H3276" s="155"/>
      <c r="I3276" s="155"/>
      <c r="J3276" s="155"/>
      <c r="K3276" s="155"/>
      <c r="L3276" s="155"/>
      <c r="M3276" s="155"/>
      <c r="N3276" s="155"/>
      <c r="O3276" s="155"/>
      <c r="P3276" s="155"/>
      <c r="Q3276" s="155"/>
      <c r="R3276" s="155"/>
      <c r="S3276" s="155"/>
      <c r="T3276" s="155"/>
      <c r="U3276" s="155"/>
      <c r="V3276" s="155"/>
      <c r="W3276" s="155"/>
      <c r="X3276" s="155"/>
      <c r="Y3276" s="155"/>
      <c r="Z3276" s="311"/>
      <c r="AA3276" s="311"/>
      <c r="AB3276" s="864"/>
      <c r="AC3276" s="108"/>
      <c r="AD3276" s="73"/>
      <c r="AE3276" s="155"/>
      <c r="AF3276" s="74"/>
      <c r="AH3276" s="778"/>
      <c r="AI3276" s="779"/>
      <c r="AJ3276" s="779"/>
      <c r="AK3276" s="779"/>
      <c r="AL3276" s="780"/>
      <c r="AM3276" s="780"/>
      <c r="AN3276" s="189"/>
      <c r="AO3276" s="189"/>
      <c r="AP3276" s="189"/>
    </row>
    <row r="3277" spans="1:42" ht="16.5" hidden="1" thickBot="1" x14ac:dyDescent="0.3">
      <c r="A3277" s="3393" t="s">
        <v>42</v>
      </c>
      <c r="B3277" s="3394"/>
      <c r="C3277" s="3395"/>
      <c r="D3277" s="128"/>
      <c r="E3277" s="530">
        <f>SQRT(E3271*E3271+E3272*E3272)/E3001/1.73</f>
        <v>21.264144744996933</v>
      </c>
      <c r="F3277" s="531">
        <f t="shared" ref="F3277:AB3277" si="954">SQRT(F3271*F3271+F3272*F3272)/F3001/1.73</f>
        <v>20.63495094549938</v>
      </c>
      <c r="G3277" s="531">
        <f t="shared" si="954"/>
        <v>20.29235060226322</v>
      </c>
      <c r="H3277" s="459">
        <f t="shared" si="954"/>
        <v>20.57311478142076</v>
      </c>
      <c r="I3277" s="459">
        <f t="shared" si="954"/>
        <v>20.547242772205191</v>
      </c>
      <c r="J3277" s="459">
        <f t="shared" si="954"/>
        <v>20.171834731176489</v>
      </c>
      <c r="K3277" s="459">
        <f t="shared" si="954"/>
        <v>20.84999681511059</v>
      </c>
      <c r="L3277" s="459">
        <f t="shared" si="954"/>
        <v>26.667289631670378</v>
      </c>
      <c r="M3277" s="459">
        <f t="shared" si="954"/>
        <v>25.090315193262931</v>
      </c>
      <c r="N3277" s="459">
        <f t="shared" si="954"/>
        <v>24.847140067219833</v>
      </c>
      <c r="O3277" s="459">
        <f t="shared" si="954"/>
        <v>24.760337388293735</v>
      </c>
      <c r="P3277" s="459">
        <f t="shared" si="954"/>
        <v>24.426257920864465</v>
      </c>
      <c r="Q3277" s="459">
        <f t="shared" si="954"/>
        <v>24.884158497927189</v>
      </c>
      <c r="R3277" s="459">
        <f t="shared" si="954"/>
        <v>25.545576569929633</v>
      </c>
      <c r="S3277" s="459">
        <f t="shared" si="954"/>
        <v>24.557525780294618</v>
      </c>
      <c r="T3277" s="459">
        <f t="shared" si="954"/>
        <v>25.678646723198266</v>
      </c>
      <c r="U3277" s="459">
        <f t="shared" si="954"/>
        <v>23.453189731634314</v>
      </c>
      <c r="V3277" s="459">
        <f t="shared" si="954"/>
        <v>22.713288914628432</v>
      </c>
      <c r="W3277" s="459">
        <f t="shared" si="954"/>
        <v>22.575822125742359</v>
      </c>
      <c r="X3277" s="459">
        <f t="shared" si="954"/>
        <v>22.296970790688846</v>
      </c>
      <c r="Y3277" s="459">
        <f>SQRT(Y3271*Y3271+Y3272*Y3272)/Y3001/1.73</f>
        <v>21.574500620734899</v>
      </c>
      <c r="Z3277" s="531">
        <f t="shared" si="954"/>
        <v>20.910224115054262</v>
      </c>
      <c r="AA3277" s="531">
        <f t="shared" si="954"/>
        <v>20.521259940972222</v>
      </c>
      <c r="AB3277" s="532">
        <f t="shared" si="954"/>
        <v>20.349361544223456</v>
      </c>
      <c r="AC3277" s="533">
        <f>AVERAGE(E3277:AB3277)</f>
        <v>22.71606253954219</v>
      </c>
      <c r="AD3277" s="78">
        <f>(AC3273-AC3277)/AC3273</f>
        <v>-1.5243018527025231E-2</v>
      </c>
      <c r="AE3277" s="79"/>
      <c r="AF3277" s="80"/>
      <c r="AJ3277" s="14"/>
      <c r="AK3277" s="14"/>
      <c r="AL3277" s="15"/>
      <c r="AM3277" s="14"/>
      <c r="AN3277" s="395"/>
    </row>
    <row r="3278" spans="1:42" ht="16.5" thickBot="1" x14ac:dyDescent="0.3">
      <c r="A3278" s="2018"/>
      <c r="B3278" s="461" t="s">
        <v>31</v>
      </c>
      <c r="C3278" s="129" t="s">
        <v>13</v>
      </c>
      <c r="D3278" s="113" t="s">
        <v>820</v>
      </c>
      <c r="E3278" s="70">
        <v>0.81</v>
      </c>
      <c r="F3278" s="71">
        <v>0.78</v>
      </c>
      <c r="G3278" s="71">
        <v>0.81</v>
      </c>
      <c r="H3278" s="71">
        <v>0.78</v>
      </c>
      <c r="I3278" s="71">
        <v>0.81</v>
      </c>
      <c r="J3278" s="71">
        <v>0.78</v>
      </c>
      <c r="K3278" s="71">
        <v>0.81</v>
      </c>
      <c r="L3278" s="71">
        <v>0.78</v>
      </c>
      <c r="M3278" s="71">
        <v>0.78</v>
      </c>
      <c r="N3278" s="71">
        <v>0.81</v>
      </c>
      <c r="O3278" s="71">
        <v>0.84</v>
      </c>
      <c r="P3278" s="71">
        <v>0.81</v>
      </c>
      <c r="Q3278" s="71">
        <v>0.81</v>
      </c>
      <c r="R3278" s="71">
        <v>0.84</v>
      </c>
      <c r="S3278" s="71">
        <v>0.81</v>
      </c>
      <c r="T3278" s="71">
        <v>0.84</v>
      </c>
      <c r="U3278" s="71">
        <v>0.81</v>
      </c>
      <c r="V3278" s="71">
        <v>0.81</v>
      </c>
      <c r="W3278" s="71">
        <v>0.84</v>
      </c>
      <c r="X3278" s="71">
        <v>0.84</v>
      </c>
      <c r="Y3278" s="71">
        <v>0.81</v>
      </c>
      <c r="Z3278" s="71">
        <v>0.84</v>
      </c>
      <c r="AA3278" s="71">
        <v>0.81</v>
      </c>
      <c r="AB3278" s="72">
        <v>0.81</v>
      </c>
      <c r="AC3278" s="183">
        <f>SUM(E3278:AB3278)</f>
        <v>19.47</v>
      </c>
      <c r="AD3278" s="812"/>
      <c r="AE3278" s="101">
        <v>1</v>
      </c>
      <c r="AF3278" s="102">
        <v>60</v>
      </c>
      <c r="AJ3278" s="428"/>
      <c r="AK3278" s="429"/>
      <c r="AL3278" s="428"/>
      <c r="AM3278" s="15"/>
      <c r="AN3278" s="395"/>
    </row>
    <row r="3279" spans="1:42" ht="16.5" hidden="1" thickBot="1" x14ac:dyDescent="0.3">
      <c r="A3279" s="2019"/>
      <c r="B3279" s="942"/>
      <c r="C3279" s="984" t="s">
        <v>116</v>
      </c>
      <c r="D3279" s="108"/>
      <c r="E3279" s="3205"/>
      <c r="F3279" s="155"/>
      <c r="G3279" s="155"/>
      <c r="H3279" s="155"/>
      <c r="I3279" s="155"/>
      <c r="J3279" s="155"/>
      <c r="K3279" s="155"/>
      <c r="L3279" s="155"/>
      <c r="M3279" s="155"/>
      <c r="N3279" s="155"/>
      <c r="O3279" s="155"/>
      <c r="P3279" s="155"/>
      <c r="Q3279" s="155"/>
      <c r="R3279" s="155"/>
      <c r="S3279" s="155"/>
      <c r="T3279" s="155"/>
      <c r="U3279" s="155"/>
      <c r="V3279" s="155"/>
      <c r="W3279" s="155"/>
      <c r="X3279" s="155"/>
      <c r="Y3279" s="155"/>
      <c r="Z3279" s="155"/>
      <c r="AA3279" s="155"/>
      <c r="AB3279" s="74"/>
      <c r="AC3279" s="214"/>
      <c r="AD3279" s="813"/>
      <c r="AE3279" s="103"/>
      <c r="AF3279" s="104"/>
      <c r="AJ3279" s="14"/>
      <c r="AK3279" s="14"/>
      <c r="AL3279" s="15"/>
      <c r="AM3279" s="14"/>
      <c r="AN3279" s="395"/>
    </row>
    <row r="3280" spans="1:42" ht="16.5" thickBot="1" x14ac:dyDescent="0.3">
      <c r="A3280" s="2019"/>
      <c r="B3280" s="942" t="s">
        <v>30</v>
      </c>
      <c r="C3280" s="130" t="s">
        <v>13</v>
      </c>
      <c r="D3280" s="108" t="s">
        <v>820</v>
      </c>
      <c r="E3280" s="2495">
        <v>1.59</v>
      </c>
      <c r="F3280" s="2496">
        <v>1.59</v>
      </c>
      <c r="G3280" s="2496">
        <v>1.59</v>
      </c>
      <c r="H3280" s="2496">
        <v>1.59</v>
      </c>
      <c r="I3280" s="2496">
        <v>1.56</v>
      </c>
      <c r="J3280" s="2496">
        <v>1.59</v>
      </c>
      <c r="K3280" s="2496">
        <v>1.56</v>
      </c>
      <c r="L3280" s="2496">
        <v>1.59</v>
      </c>
      <c r="M3280" s="2496">
        <v>1.59</v>
      </c>
      <c r="N3280" s="2496">
        <v>1.53</v>
      </c>
      <c r="O3280" s="2496">
        <v>1.53</v>
      </c>
      <c r="P3280" s="2496">
        <v>1.53</v>
      </c>
      <c r="Q3280" s="2496">
        <v>1.53</v>
      </c>
      <c r="R3280" s="2496">
        <v>1.53</v>
      </c>
      <c r="S3280" s="2496">
        <v>1.53</v>
      </c>
      <c r="T3280" s="2496">
        <v>1.53</v>
      </c>
      <c r="U3280" s="2496">
        <v>1.53</v>
      </c>
      <c r="V3280" s="2496">
        <v>1.53</v>
      </c>
      <c r="W3280" s="2496">
        <v>1.56</v>
      </c>
      <c r="X3280" s="2496">
        <v>1.53</v>
      </c>
      <c r="Y3280" s="2496">
        <v>1.56</v>
      </c>
      <c r="Z3280" s="2496">
        <v>1.53</v>
      </c>
      <c r="AA3280" s="2496">
        <v>1.56</v>
      </c>
      <c r="AB3280" s="2497">
        <v>1.56</v>
      </c>
      <c r="AC3280" s="214">
        <f>SUM(E3280:AB3280)</f>
        <v>37.320000000000014</v>
      </c>
      <c r="AD3280" s="812"/>
      <c r="AE3280" s="101">
        <v>1</v>
      </c>
      <c r="AF3280" s="102">
        <v>60</v>
      </c>
      <c r="AJ3280" s="428"/>
      <c r="AK3280" s="429"/>
      <c r="AL3280" s="428"/>
      <c r="AM3280" s="15"/>
      <c r="AN3280" s="395"/>
    </row>
    <row r="3281" spans="1:42" ht="16.5" hidden="1" thickBot="1" x14ac:dyDescent="0.3">
      <c r="A3281" s="2019"/>
      <c r="B3281" s="942"/>
      <c r="C3281" s="984" t="s">
        <v>116</v>
      </c>
      <c r="D3281" s="431"/>
      <c r="E3281" s="498"/>
      <c r="F3281" s="314"/>
      <c r="G3281" s="314"/>
      <c r="H3281" s="314"/>
      <c r="I3281" s="314"/>
      <c r="J3281" s="314"/>
      <c r="K3281" s="314"/>
      <c r="L3281" s="314"/>
      <c r="M3281" s="314"/>
      <c r="N3281" s="314"/>
      <c r="O3281" s="314"/>
      <c r="P3281" s="314"/>
      <c r="Q3281" s="314"/>
      <c r="R3281" s="314"/>
      <c r="S3281" s="314"/>
      <c r="T3281" s="314"/>
      <c r="U3281" s="314"/>
      <c r="V3281" s="314"/>
      <c r="W3281" s="314"/>
      <c r="X3281" s="314"/>
      <c r="Y3281" s="314"/>
      <c r="Z3281" s="314"/>
      <c r="AA3281" s="314"/>
      <c r="AB3281" s="315"/>
      <c r="AC3281" s="214"/>
      <c r="AD3281" s="813"/>
      <c r="AE3281" s="103"/>
      <c r="AF3281" s="104"/>
      <c r="AJ3281" s="14"/>
      <c r="AK3281" s="14"/>
      <c r="AL3281" s="15"/>
      <c r="AM3281" s="14"/>
      <c r="AN3281" s="395"/>
    </row>
    <row r="3282" spans="1:42" ht="16.5" thickBot="1" x14ac:dyDescent="0.3">
      <c r="A3282" s="3269"/>
      <c r="B3282" s="466" t="s">
        <v>480</v>
      </c>
      <c r="C3282" s="1007" t="s">
        <v>13</v>
      </c>
      <c r="D3282" s="114" t="s">
        <v>820</v>
      </c>
      <c r="E3282" s="3208">
        <v>0</v>
      </c>
      <c r="F3282" s="127">
        <v>0</v>
      </c>
      <c r="G3282" s="127">
        <v>0</v>
      </c>
      <c r="H3282" s="127">
        <v>0</v>
      </c>
      <c r="I3282" s="127">
        <v>0</v>
      </c>
      <c r="J3282" s="127">
        <v>0</v>
      </c>
      <c r="K3282" s="127">
        <v>0</v>
      </c>
      <c r="L3282" s="127">
        <v>0</v>
      </c>
      <c r="M3282" s="127">
        <v>0</v>
      </c>
      <c r="N3282" s="127">
        <v>0</v>
      </c>
      <c r="O3282" s="127">
        <v>0</v>
      </c>
      <c r="P3282" s="127">
        <v>0</v>
      </c>
      <c r="Q3282" s="127">
        <v>0</v>
      </c>
      <c r="R3282" s="127">
        <v>0</v>
      </c>
      <c r="S3282" s="127">
        <v>0</v>
      </c>
      <c r="T3282" s="127">
        <v>0</v>
      </c>
      <c r="U3282" s="127">
        <v>0</v>
      </c>
      <c r="V3282" s="127">
        <v>0</v>
      </c>
      <c r="W3282" s="127">
        <v>0</v>
      </c>
      <c r="X3282" s="127">
        <v>0</v>
      </c>
      <c r="Y3282" s="127">
        <v>0</v>
      </c>
      <c r="Z3282" s="127">
        <v>0</v>
      </c>
      <c r="AA3282" s="127">
        <v>0</v>
      </c>
      <c r="AB3282" s="175">
        <v>0</v>
      </c>
      <c r="AC3282" s="184">
        <f>SUM(E3282:AB3282)</f>
        <v>0</v>
      </c>
      <c r="AD3282" s="812"/>
      <c r="AE3282" s="101">
        <v>1</v>
      </c>
      <c r="AF3282" s="102">
        <v>60</v>
      </c>
      <c r="AJ3282" s="428"/>
      <c r="AK3282" s="429"/>
      <c r="AL3282" s="428"/>
      <c r="AM3282" s="15"/>
      <c r="AN3282" s="395"/>
    </row>
    <row r="3283" spans="1:42" ht="16.5" hidden="1" thickBot="1" x14ac:dyDescent="0.3">
      <c r="A3283" s="1235"/>
      <c r="B3283" s="598"/>
      <c r="C3283" s="2650" t="s">
        <v>116</v>
      </c>
      <c r="D3283" s="182"/>
      <c r="E3283" s="597"/>
      <c r="F3283" s="227"/>
      <c r="G3283" s="227"/>
      <c r="H3283" s="227"/>
      <c r="I3283" s="227"/>
      <c r="J3283" s="227"/>
      <c r="K3283" s="227"/>
      <c r="L3283" s="227"/>
      <c r="M3283" s="227"/>
      <c r="N3283" s="227"/>
      <c r="O3283" s="227"/>
      <c r="P3283" s="227"/>
      <c r="Q3283" s="227"/>
      <c r="R3283" s="227"/>
      <c r="S3283" s="227"/>
      <c r="T3283" s="227"/>
      <c r="U3283" s="227"/>
      <c r="V3283" s="227"/>
      <c r="W3283" s="227"/>
      <c r="X3283" s="227"/>
      <c r="Y3283" s="227"/>
      <c r="Z3283" s="227"/>
      <c r="AA3283" s="227"/>
      <c r="AB3283" s="1119"/>
      <c r="AC3283" s="2655"/>
      <c r="AD3283" s="813"/>
      <c r="AE3283" s="103"/>
      <c r="AF3283" s="104"/>
      <c r="AG3283" s="1"/>
      <c r="AJ3283" s="395"/>
      <c r="AK3283" s="395"/>
      <c r="AL3283" s="395"/>
      <c r="AM3283" s="395"/>
      <c r="AN3283" s="395"/>
    </row>
    <row r="3284" spans="1:42" ht="15.75" customHeight="1" x14ac:dyDescent="0.25">
      <c r="A3284" s="3588" t="s">
        <v>32</v>
      </c>
      <c r="B3284" s="3589"/>
      <c r="C3284" s="125" t="s">
        <v>13</v>
      </c>
      <c r="D3284" s="122"/>
      <c r="E3284" s="319">
        <f t="shared" ref="E3284:AB3284" si="955">SUM(E3026,E3012,E3019,E3033,E3040,E3047,E3054,E3061,E3068,E3075,E3082,E3089,E3096,E3103,E3110,E3117,E3124,E3131,E3138,E3145,E3152,E3159,E3166,E3173,E3180,E3187,E3194,E3201,E3208)+E3215+E3222+E3229+E3236+E3243+E3250+E3257+E3264</f>
        <v>11972.400000000003</v>
      </c>
      <c r="F3284" s="320">
        <f t="shared" si="955"/>
        <v>10893.599999999999</v>
      </c>
      <c r="G3284" s="320">
        <f t="shared" si="955"/>
        <v>10381.999999999998</v>
      </c>
      <c r="H3284" s="321">
        <f t="shared" si="955"/>
        <v>10287.400000000003</v>
      </c>
      <c r="I3284" s="321">
        <f t="shared" si="955"/>
        <v>10570.8</v>
      </c>
      <c r="J3284" s="321">
        <f t="shared" si="955"/>
        <v>11416.000000000002</v>
      </c>
      <c r="K3284" s="321">
        <f t="shared" si="955"/>
        <v>13593.999999999998</v>
      </c>
      <c r="L3284" s="321">
        <f t="shared" si="955"/>
        <v>16267.399999999998</v>
      </c>
      <c r="M3284" s="321">
        <f t="shared" si="955"/>
        <v>19529.999999999996</v>
      </c>
      <c r="N3284" s="321">
        <f t="shared" si="955"/>
        <v>21819.200000000001</v>
      </c>
      <c r="O3284" s="321">
        <f t="shared" si="955"/>
        <v>22481.600000000002</v>
      </c>
      <c r="P3284" s="321">
        <f t="shared" si="955"/>
        <v>22222.000000000007</v>
      </c>
      <c r="Q3284" s="321">
        <f t="shared" si="955"/>
        <v>21801.599999999999</v>
      </c>
      <c r="R3284" s="321">
        <f t="shared" si="955"/>
        <v>21401.399999999998</v>
      </c>
      <c r="S3284" s="321">
        <f t="shared" si="955"/>
        <v>21174.6</v>
      </c>
      <c r="T3284" s="321">
        <f t="shared" si="955"/>
        <v>20637.799999999996</v>
      </c>
      <c r="U3284" s="321">
        <f t="shared" si="955"/>
        <v>20030.2</v>
      </c>
      <c r="V3284" s="321">
        <f t="shared" si="955"/>
        <v>18857.599999999999</v>
      </c>
      <c r="W3284" s="321">
        <f t="shared" si="955"/>
        <v>18286.599999999991</v>
      </c>
      <c r="X3284" s="321">
        <f t="shared" si="955"/>
        <v>17779.599999999999</v>
      </c>
      <c r="Y3284" s="321">
        <f t="shared" si="955"/>
        <v>17297.8</v>
      </c>
      <c r="Z3284" s="320">
        <f t="shared" si="955"/>
        <v>16482.399999999998</v>
      </c>
      <c r="AA3284" s="320">
        <f t="shared" si="955"/>
        <v>14892.999999999998</v>
      </c>
      <c r="AB3284" s="322">
        <f t="shared" si="955"/>
        <v>13432.6</v>
      </c>
      <c r="AC3284" s="473">
        <f t="shared" ref="AC3284" si="956">SUM(AC3026,AC3012,AC3019,AC3033,AC3040,AC3047,AC3054,AC3061,AC3068,AC3075,AC3082,AC3089,AC3096,AC3103,AC3110,AC3117,AC3124,AC3131,AC3138,AC3145,AC3152,AC3159,AC3166,AC3173,AC3180,AC3187,AC3194,AC3201,AC3208)+AC3215+AC3222+AC3229+AC3236+AC3243+AC3250+AC3257+AC3264</f>
        <v>403511.60000000003</v>
      </c>
      <c r="AD3284" s="1"/>
      <c r="AE3284" s="1"/>
      <c r="AF3284" s="1"/>
      <c r="AG3284" s="1"/>
      <c r="AJ3284" s="395"/>
      <c r="AK3284" s="395"/>
      <c r="AL3284" s="395"/>
      <c r="AM3284" s="395"/>
      <c r="AN3284" s="395"/>
    </row>
    <row r="3285" spans="1:42" ht="16.5" thickBot="1" x14ac:dyDescent="0.3">
      <c r="A3285" s="3501"/>
      <c r="B3285" s="3502"/>
      <c r="C3285" s="450" t="s">
        <v>14</v>
      </c>
      <c r="D3285" s="128"/>
      <c r="E3285" s="530">
        <f t="shared" ref="E3285:AB3285" si="957">SUM(E3006,E3013,E3020,E3034,E3041,E3048,E3055,E3062,E3069,E3076,E3083,E3090,E3097,E3104,E3111,E3118,E3125,E3132,E3139,E3146,E3153,E3160,E3167,E3174,E3181,E3188,E3195,E3202,E3209)+E3216+E3223+E3230+E3237+E3244+E3251+E3258+E3265+E3272</f>
        <v>3172.5999999999995</v>
      </c>
      <c r="F3285" s="531">
        <f t="shared" si="957"/>
        <v>3064.6</v>
      </c>
      <c r="G3285" s="531">
        <f t="shared" si="957"/>
        <v>3018.3999999999996</v>
      </c>
      <c r="H3285" s="459">
        <f t="shared" si="957"/>
        <v>3011.2</v>
      </c>
      <c r="I3285" s="459">
        <f t="shared" si="957"/>
        <v>3015.3999999999996</v>
      </c>
      <c r="J3285" s="459">
        <f t="shared" si="957"/>
        <v>3066.599999999999</v>
      </c>
      <c r="K3285" s="459">
        <f t="shared" si="957"/>
        <v>3191</v>
      </c>
      <c r="L3285" s="459">
        <f t="shared" si="957"/>
        <v>3659.3999999999996</v>
      </c>
      <c r="M3285" s="459">
        <f t="shared" si="957"/>
        <v>4585.3999999999987</v>
      </c>
      <c r="N3285" s="459">
        <f t="shared" si="957"/>
        <v>5023.8</v>
      </c>
      <c r="O3285" s="459">
        <f t="shared" si="957"/>
        <v>5232.8</v>
      </c>
      <c r="P3285" s="459">
        <f t="shared" si="957"/>
        <v>5219</v>
      </c>
      <c r="Q3285" s="459">
        <f t="shared" si="957"/>
        <v>5072.4000000000005</v>
      </c>
      <c r="R3285" s="459">
        <f t="shared" si="957"/>
        <v>5254.2000000000007</v>
      </c>
      <c r="S3285" s="459">
        <f t="shared" si="957"/>
        <v>5326.2</v>
      </c>
      <c r="T3285" s="459">
        <f t="shared" si="957"/>
        <v>5155.8</v>
      </c>
      <c r="U3285" s="459">
        <f t="shared" si="957"/>
        <v>4896.2</v>
      </c>
      <c r="V3285" s="459">
        <f t="shared" si="957"/>
        <v>4649.7999999999993</v>
      </c>
      <c r="W3285" s="459">
        <f t="shared" si="957"/>
        <v>4476.2</v>
      </c>
      <c r="X3285" s="459">
        <f t="shared" si="957"/>
        <v>4126.6000000000013</v>
      </c>
      <c r="Y3285" s="459">
        <f t="shared" si="957"/>
        <v>3911.6000000000004</v>
      </c>
      <c r="Z3285" s="531">
        <f t="shared" si="957"/>
        <v>3762.4</v>
      </c>
      <c r="AA3285" s="531">
        <f t="shared" si="957"/>
        <v>3592.2</v>
      </c>
      <c r="AB3285" s="532">
        <f t="shared" si="957"/>
        <v>3385.6</v>
      </c>
      <c r="AC3285" s="794">
        <f t="shared" ref="AC3285" si="958">SUM(AC3006,AC3013,AC3020,AC3034,AC3041,AC3048,AC3055,AC3062,AC3069,AC3076,AC3083,AC3090,AC3097,AC3104,AC3111,AC3118,AC3125,AC3132,AC3139,AC3146,AC3153,AC3160,AC3167,AC3174,AC3181,AC3188,AC3195,AC3202,AC3209)+AC3216+AC3223+AC3230+AC3237+AC3244+AC3251+AC3258+AC3265+AC3272</f>
        <v>98869.4</v>
      </c>
      <c r="AD3285" s="1"/>
      <c r="AE3285" s="1"/>
      <c r="AF3285" s="1"/>
      <c r="AG3285" s="1"/>
      <c r="AJ3285" s="395"/>
      <c r="AK3285" s="395"/>
      <c r="AL3285" s="395"/>
      <c r="AM3285" s="395"/>
      <c r="AN3285" s="395"/>
    </row>
    <row r="3286" spans="1:42" ht="15.75" customHeight="1" x14ac:dyDescent="0.25">
      <c r="A3286" s="3588" t="s">
        <v>398</v>
      </c>
      <c r="B3286" s="3589"/>
      <c r="C3286" s="121" t="s">
        <v>34</v>
      </c>
      <c r="D3286" s="113"/>
      <c r="E3286" s="927">
        <f t="shared" ref="E3286:AC3286" si="959">100-(E3284/(E2949+E2956+E2963+E2970+E2977+E2984))*100</f>
        <v>3.0182260024300973</v>
      </c>
      <c r="F3286" s="928">
        <f t="shared" si="959"/>
        <v>3.09047237790233</v>
      </c>
      <c r="G3286" s="928">
        <f t="shared" si="959"/>
        <v>2.2410546139359866</v>
      </c>
      <c r="H3286" s="1223">
        <f t="shared" si="959"/>
        <v>2.3038936372269347</v>
      </c>
      <c r="I3286" s="1223">
        <f t="shared" si="959"/>
        <v>1.4928711210511665</v>
      </c>
      <c r="J3286" s="1223">
        <f t="shared" si="959"/>
        <v>1.9243986254295322</v>
      </c>
      <c r="K3286" s="1223">
        <f t="shared" si="959"/>
        <v>-0.45075001847334306</v>
      </c>
      <c r="L3286" s="1223">
        <f t="shared" si="959"/>
        <v>0.86898232784888307</v>
      </c>
      <c r="M3286" s="1223">
        <f t="shared" si="959"/>
        <v>0.10741138560689478</v>
      </c>
      <c r="N3286" s="1223">
        <f t="shared" si="959"/>
        <v>1.5156849469645692</v>
      </c>
      <c r="O3286" s="1223">
        <f t="shared" si="959"/>
        <v>1.9384105382534926</v>
      </c>
      <c r="P3286" s="1223">
        <f t="shared" si="959"/>
        <v>1.7073602264684808</v>
      </c>
      <c r="Q3286" s="1223">
        <f t="shared" si="959"/>
        <v>1.9403589259209326</v>
      </c>
      <c r="R3286" s="1223">
        <f t="shared" si="959"/>
        <v>1.5891847151331291</v>
      </c>
      <c r="S3286" s="1223">
        <f t="shared" si="959"/>
        <v>1.9558271982219821</v>
      </c>
      <c r="T3286" s="1223">
        <f t="shared" si="959"/>
        <v>1.6966752405449483</v>
      </c>
      <c r="U3286" s="1223">
        <f t="shared" si="959"/>
        <v>2.3441080395885052</v>
      </c>
      <c r="V3286" s="1223">
        <f t="shared" si="959"/>
        <v>1.7065415689340711</v>
      </c>
      <c r="W3286" s="1223">
        <f t="shared" si="959"/>
        <v>2.0168247334298286</v>
      </c>
      <c r="X3286" s="1223">
        <f t="shared" si="959"/>
        <v>1.6832559168325645</v>
      </c>
      <c r="Y3286" s="1223">
        <f t="shared" si="959"/>
        <v>1.5212069456305102</v>
      </c>
      <c r="Z3286" s="928">
        <f t="shared" si="959"/>
        <v>1.9954810322273886</v>
      </c>
      <c r="AA3286" s="928">
        <f t="shared" si="959"/>
        <v>2.7173558037755612</v>
      </c>
      <c r="AB3286" s="929">
        <f t="shared" si="959"/>
        <v>0.36641447856399623</v>
      </c>
      <c r="AC3286" s="930">
        <f t="shared" si="959"/>
        <v>1.6971433304586299</v>
      </c>
      <c r="AD3286" s="1"/>
      <c r="AE3286" s="1"/>
      <c r="AF3286" s="1"/>
      <c r="AG3286" s="1"/>
      <c r="AJ3286" s="395"/>
      <c r="AK3286" s="395"/>
      <c r="AL3286" s="395"/>
      <c r="AM3286" s="395"/>
      <c r="AN3286" s="395"/>
    </row>
    <row r="3287" spans="1:42" ht="16.5" thickBot="1" x14ac:dyDescent="0.3">
      <c r="A3287" s="3501"/>
      <c r="B3287" s="3502"/>
      <c r="C3287" s="126" t="s">
        <v>35</v>
      </c>
      <c r="D3287" s="114"/>
      <c r="E3287" s="931">
        <f t="shared" ref="E3287:AB3287" si="960">100-(E3285/(E2950+E2957+E2964+E2971+E2978+E2985))*100</f>
        <v>-9.3622888659082832</v>
      </c>
      <c r="F3287" s="932">
        <f t="shared" si="960"/>
        <v>-9.4891032511611257</v>
      </c>
      <c r="G3287" s="932">
        <f t="shared" si="960"/>
        <v>-10.442736919136465</v>
      </c>
      <c r="H3287" s="1224">
        <f t="shared" si="960"/>
        <v>-10.543318649045517</v>
      </c>
      <c r="I3287" s="1224">
        <f t="shared" si="960"/>
        <v>-11.187315634218294</v>
      </c>
      <c r="J3287" s="1224">
        <f t="shared" si="960"/>
        <v>-10.388768898488081</v>
      </c>
      <c r="K3287" s="1224">
        <f t="shared" si="960"/>
        <v>-10.683315990287895</v>
      </c>
      <c r="L3287" s="1224">
        <f t="shared" si="960"/>
        <v>-9.1055456171735187</v>
      </c>
      <c r="M3287" s="1224">
        <f t="shared" si="960"/>
        <v>-8.7102892366049929</v>
      </c>
      <c r="N3287" s="1224">
        <f t="shared" si="960"/>
        <v>-3.6262376237623783</v>
      </c>
      <c r="O3287" s="1224">
        <f t="shared" si="960"/>
        <v>-3.9491458085021804</v>
      </c>
      <c r="P3287" s="1224">
        <f t="shared" si="960"/>
        <v>-3.8606965174129471</v>
      </c>
      <c r="Q3287" s="1224">
        <f t="shared" si="960"/>
        <v>-3.5394978567054665</v>
      </c>
      <c r="R3287" s="1224">
        <f t="shared" si="960"/>
        <v>-4.4988066825775803</v>
      </c>
      <c r="S3287" s="1224">
        <f t="shared" si="960"/>
        <v>-4.8051948051948159</v>
      </c>
      <c r="T3287" s="1224">
        <f t="shared" si="960"/>
        <v>-4.4741641337385971</v>
      </c>
      <c r="U3287" s="1224">
        <f t="shared" si="960"/>
        <v>-3.8871207298960258</v>
      </c>
      <c r="V3287" s="1224">
        <f t="shared" si="960"/>
        <v>-6.014591883264913</v>
      </c>
      <c r="W3287" s="1224">
        <f t="shared" si="960"/>
        <v>-5.1491660793986398</v>
      </c>
      <c r="X3287" s="1224">
        <f t="shared" si="960"/>
        <v>-6.0549987149833129</v>
      </c>
      <c r="Y3287" s="1224">
        <f t="shared" si="960"/>
        <v>-7.8467052660600984</v>
      </c>
      <c r="Z3287" s="932">
        <f t="shared" si="960"/>
        <v>-7.9288582903040776</v>
      </c>
      <c r="AA3287" s="932">
        <f t="shared" si="960"/>
        <v>-8.8545454545454447</v>
      </c>
      <c r="AB3287" s="933">
        <f t="shared" si="960"/>
        <v>-11.076115485564316</v>
      </c>
      <c r="AC3287" s="934">
        <f>100-(AC3285/(AC2950+AC2957+AC2964+AC2971+AC2978))*100</f>
        <v>-12.613930178256155</v>
      </c>
      <c r="AD3287" s="1"/>
      <c r="AE3287" s="1"/>
      <c r="AF3287" s="1"/>
      <c r="AG3287" s="24"/>
      <c r="AJ3287" s="105"/>
      <c r="AK3287" s="105"/>
      <c r="AL3287" s="105"/>
      <c r="AM3287" s="105"/>
    </row>
    <row r="3288" spans="1:42" hidden="1" x14ac:dyDescent="0.25">
      <c r="A3288" s="3456"/>
      <c r="B3288" s="3457"/>
      <c r="C3288" s="228"/>
      <c r="D3288" s="405" t="s">
        <v>111</v>
      </c>
      <c r="E3288" s="406">
        <f>(E2951+E2958+E2965+E2972+E2979+E2986-E3007-E3014-E3021-E3028-E3035-E3042-E3049-E3056-E3063-E3070-E3077-E3084-E3091-E3098-E3105-E3112-E3119-E3126-E3133-E3140-E3147-E3154-E3161-E3168-E3175-E3182-E3189-E3196-E3203-E3210-E3217-E3224-E3231-E3238-E3245-E3252-E3259-E3266-E3273)/(E2951+E2958+E2965+E2972+E2979+E2986)</f>
        <v>-3.0959752321981424E-2</v>
      </c>
      <c r="F3288" s="406">
        <f t="shared" ref="F3288:AC3288" si="961">(F2951+F2958+F2965+F2972+F2979+F2986-F3007-F3014-F3021-F3028-F3035-F3042-F3049-F3056-F3063-F3070-F3077-F3084-F3091-F3098-F3105-F3112-F3119-F3126-F3133-F3140-F3147-F3154-F3161-F3168-F3175-F3182-F3189-F3196-F3203-F3210-F3217-F3224-F3231-F3238-F3245-F3252-F3259-F3266-F3273)/(F2951+F2958+F2965+F2972+F2979+F2986)</f>
        <v>-2.936378466557912E-2</v>
      </c>
      <c r="G3288" s="406">
        <f t="shared" si="961"/>
        <v>-2.2580645161290321E-2</v>
      </c>
      <c r="H3288" s="741">
        <f t="shared" si="961"/>
        <v>-3.7037037037037035E-2</v>
      </c>
      <c r="I3288" s="741">
        <f t="shared" si="961"/>
        <v>-2.8938906752411574E-2</v>
      </c>
      <c r="J3288" s="741">
        <f t="shared" si="961"/>
        <v>-3.4139402560455195E-2</v>
      </c>
      <c r="K3288" s="741">
        <f t="shared" si="961"/>
        <v>-1.0550996483001172E-2</v>
      </c>
      <c r="L3288" s="741">
        <f t="shared" si="961"/>
        <v>-1.2464046021093002E-2</v>
      </c>
      <c r="M3288" s="741">
        <f t="shared" si="961"/>
        <v>-1.0629599345870809E-2</v>
      </c>
      <c r="N3288" s="741">
        <f t="shared" si="961"/>
        <v>-1.1746280344557557E-2</v>
      </c>
      <c r="O3288" s="741">
        <f t="shared" si="961"/>
        <v>-5.3598774885145481E-3</v>
      </c>
      <c r="P3288" s="741">
        <f t="shared" si="961"/>
        <v>-7.8247261345852897E-3</v>
      </c>
      <c r="Q3288" s="741">
        <f t="shared" si="961"/>
        <v>-7.2115384615384619E-3</v>
      </c>
      <c r="R3288" s="741">
        <f t="shared" si="961"/>
        <v>-6.3593004769475362E-3</v>
      </c>
      <c r="S3288" s="741">
        <f t="shared" si="961"/>
        <v>-5.8091286307053944E-3</v>
      </c>
      <c r="T3288" s="741">
        <f t="shared" si="961"/>
        <v>-1.588628762541806E-2</v>
      </c>
      <c r="U3288" s="741">
        <f t="shared" si="961"/>
        <v>-1.2715712988192553E-2</v>
      </c>
      <c r="V3288" s="741">
        <f t="shared" si="961"/>
        <v>-8.3256244218316375E-3</v>
      </c>
      <c r="W3288" s="741">
        <f t="shared" si="961"/>
        <v>-1.066925315227934E-2</v>
      </c>
      <c r="X3288" s="741">
        <f t="shared" si="961"/>
        <v>-1.3820335636722606E-2</v>
      </c>
      <c r="Y3288" s="741">
        <f>(Y2951+Y2958+Y2965+Y2972+Y2979+Y2986-Y3007-Y3014-Y3021-Y3028-Y3035-Y3042-Y3049-Y3056-Y3063-Y3070-Y3077-Y3084-Y3091-Y3098-Y3105-Y3112-Y3119-Y3126-Y3133-Y3140-Y3147-Y3154-Y3161-Y3168-Y3175-Y3182-Y3189-Y3196-Y3203-Y3210-Y3217-Y3224-Y3231-Y3238-Y3245-Y3252-Y3259-Y3266-Y3273)/(Y2951+Y2958+Y2965+Y2972+Y2979+Y2986)</f>
        <v>-1.5447991761071062E-2</v>
      </c>
      <c r="Z3288" s="406">
        <f t="shared" si="961"/>
        <v>-1.7718715393133997E-2</v>
      </c>
      <c r="AA3288" s="406">
        <f t="shared" si="961"/>
        <v>-1.5018773466833541E-2</v>
      </c>
      <c r="AB3288" s="407">
        <f t="shared" si="961"/>
        <v>-1.5936254980079681E-2</v>
      </c>
      <c r="AC3288" s="408">
        <f t="shared" si="961"/>
        <v>-1.4097784633843183E-2</v>
      </c>
      <c r="AD3288" s="1"/>
      <c r="AE3288" s="24"/>
      <c r="AF3288" s="1"/>
      <c r="AG3288" s="24"/>
      <c r="AJ3288" s="105"/>
      <c r="AK3288" s="105"/>
      <c r="AL3288" s="105"/>
      <c r="AM3288" s="105"/>
    </row>
    <row r="3289" spans="1:42" ht="15.75" hidden="1" customHeight="1" thickBot="1" x14ac:dyDescent="0.3">
      <c r="A3289" s="3458"/>
      <c r="B3289" s="3459"/>
      <c r="C3289" s="229"/>
      <c r="D3289" s="141" t="s">
        <v>112</v>
      </c>
      <c r="E3289" s="409">
        <f>(E2955+E2962+E2969+E2976+E2983+E2990-E3011-E3018-E3025-E3032-E3039-E3046-E3053-E3060-E3067-E3074-E3081-E3088-E3095-E3102-E3109-E3116-E3123-E3130-E3137-E3144-E3151-E3158-E3165-E3172-E3179-E3186-E3193-E3200-E3207-E3214-E3221-E3228-E3235-E3242-E3249-E3256-E3263-E3270-E3277)/(E2955+E2962+E2969+E2976+E2983+E2990)</f>
        <v>-1.1941504770432286E-2</v>
      </c>
      <c r="F3289" s="409">
        <f t="shared" ref="F3289:AC3289" si="962">(F2955+F2962+F2969+F2976+F2983+F2990-F3011-F3018-F3025-F3032-F3039-F3046-F3053-F3060-F3067-F3074-F3081-F3088-F3095-F3102-F3109-F3116-F3123-F3130-F3137-F3144-F3151-F3158-F3165-F3172-F3179-F3186-F3193-F3200-F3207-F3214-F3221-F3228-F3235-F3242-F3249-F3256-F3263-F3270-F3277)/(F2955+F2962+F2969+F2976+F2983+F2990)</f>
        <v>-1.4491937436225961E-2</v>
      </c>
      <c r="G3289" s="409">
        <f t="shared" si="962"/>
        <v>-2.5023586709608494E-2</v>
      </c>
      <c r="H3289" s="742">
        <f t="shared" si="962"/>
        <v>-2.5609143790553127E-2</v>
      </c>
      <c r="I3289" s="742">
        <f t="shared" si="962"/>
        <v>-3.2376872923212612E-2</v>
      </c>
      <c r="J3289" s="742">
        <f t="shared" si="962"/>
        <v>-2.4218829195100332E-2</v>
      </c>
      <c r="K3289" s="742">
        <f t="shared" si="962"/>
        <v>-4.1265624215851525E-2</v>
      </c>
      <c r="L3289" s="742">
        <f t="shared" si="962"/>
        <v>-2.8538937981699611E-2</v>
      </c>
      <c r="M3289" s="742">
        <f t="shared" si="962"/>
        <v>-3.0236620374930592E-2</v>
      </c>
      <c r="N3289" s="742">
        <f t="shared" si="962"/>
        <v>-1.1054842328697139E-2</v>
      </c>
      <c r="O3289" s="742">
        <f t="shared" si="962"/>
        <v>-6.8371204863878583E-3</v>
      </c>
      <c r="P3289" s="742">
        <f t="shared" si="962"/>
        <v>-9.1785492713248023E-3</v>
      </c>
      <c r="Q3289" s="742">
        <f t="shared" si="962"/>
        <v>-6.8170618659040639E-3</v>
      </c>
      <c r="R3289" s="742">
        <f t="shared" si="962"/>
        <v>-1.2084120189173229E-2</v>
      </c>
      <c r="S3289" s="742">
        <f t="shared" si="962"/>
        <v>-8.5634313487562286E-3</v>
      </c>
      <c r="T3289" s="742">
        <f t="shared" si="962"/>
        <v>-1.2045170303982441E-2</v>
      </c>
      <c r="U3289" s="742">
        <f t="shared" si="962"/>
        <v>-3.7290710525792188E-3</v>
      </c>
      <c r="V3289" s="742">
        <f t="shared" si="962"/>
        <v>-1.1689964875050503E-2</v>
      </c>
      <c r="W3289" s="742">
        <f t="shared" si="962"/>
        <v>-8.9740395532417298E-3</v>
      </c>
      <c r="X3289" s="742">
        <f t="shared" si="962"/>
        <v>-1.2362181147870336E-2</v>
      </c>
      <c r="Y3289" s="742">
        <f>(Y2955+Y2962+Y2969+Y2976+Y2983+Y2990-Y3011-Y3018-Y3025-Y3032-Y3039-Y3046-Y3053-Y3060-Y3067-Y3074-Y3081-Y3088-Y3095-Y3102-Y3109-Y3116-Y3123-Y3130-Y3137-Y3144-Y3151-Y3158-Y3165-Y3172-Y3179-Y3186-Y3193-Y3200-Y3207-Y3214-Y3221-Y3228-Y3235-Y3242-Y3249-Y3256-Y3263-Y3270-Y3277)/(Y2955+Y2962+Y2969+Y2976+Y2983+Y2990)</f>
        <v>-1.5095686443553854E-2</v>
      </c>
      <c r="Z3289" s="409">
        <f t="shared" si="962"/>
        <v>-1.105142635033622E-2</v>
      </c>
      <c r="AA3289" s="409">
        <f t="shared" si="962"/>
        <v>-7.0855893425618233E-3</v>
      </c>
      <c r="AB3289" s="410">
        <f t="shared" si="962"/>
        <v>-3.4054740251820738E-2</v>
      </c>
      <c r="AC3289" s="411">
        <f t="shared" si="962"/>
        <v>-1.5258424325833181E-2</v>
      </c>
      <c r="AD3289" s="1"/>
      <c r="AE3289" s="24"/>
      <c r="AF3289" s="1"/>
    </row>
    <row r="3290" spans="1:42" ht="16.5" thickBot="1" x14ac:dyDescent="0.3">
      <c r="D3290" s="1202"/>
      <c r="E3290" s="1202"/>
      <c r="F3290" s="1202"/>
      <c r="G3290" s="1202"/>
      <c r="H3290" s="1202"/>
      <c r="I3290" s="1202"/>
      <c r="J3290" s="1202"/>
      <c r="K3290" s="1202"/>
      <c r="L3290" s="1202"/>
      <c r="M3290" s="1202"/>
      <c r="N3290" s="1202"/>
      <c r="O3290" s="1202"/>
      <c r="P3290" s="1202"/>
      <c r="Q3290" s="1202"/>
      <c r="R3290" s="1202"/>
      <c r="S3290" s="1202"/>
      <c r="T3290" s="1202"/>
      <c r="U3290" s="1202"/>
      <c r="V3290" s="1202"/>
      <c r="W3290" s="1202"/>
      <c r="X3290" s="1202"/>
      <c r="Y3290" s="1202"/>
      <c r="Z3290" s="1202"/>
      <c r="AA3290" s="1202"/>
      <c r="AB3290" s="1202"/>
      <c r="AC3290" s="1203"/>
      <c r="AG3290" s="2"/>
    </row>
    <row r="3291" spans="1:42" ht="16.5" thickBot="1" x14ac:dyDescent="0.3">
      <c r="A3291" s="3444" t="s">
        <v>508</v>
      </c>
      <c r="B3291" s="3521"/>
      <c r="C3291" s="165"/>
      <c r="D3291" s="167">
        <v>0</v>
      </c>
      <c r="E3291" s="414">
        <v>1</v>
      </c>
      <c r="F3291" s="415">
        <v>2</v>
      </c>
      <c r="G3291" s="415">
        <v>3</v>
      </c>
      <c r="H3291" s="743">
        <v>4</v>
      </c>
      <c r="I3291" s="743">
        <v>5</v>
      </c>
      <c r="J3291" s="743">
        <v>6</v>
      </c>
      <c r="K3291" s="743">
        <v>7</v>
      </c>
      <c r="L3291" s="743">
        <v>8</v>
      </c>
      <c r="M3291" s="743">
        <v>9</v>
      </c>
      <c r="N3291" s="743">
        <v>10</v>
      </c>
      <c r="O3291" s="743">
        <v>11</v>
      </c>
      <c r="P3291" s="743">
        <v>12</v>
      </c>
      <c r="Q3291" s="743">
        <v>13</v>
      </c>
      <c r="R3291" s="743">
        <v>14</v>
      </c>
      <c r="S3291" s="743">
        <v>15</v>
      </c>
      <c r="T3291" s="743">
        <v>16</v>
      </c>
      <c r="U3291" s="743">
        <v>17</v>
      </c>
      <c r="V3291" s="743">
        <v>18</v>
      </c>
      <c r="W3291" s="743">
        <v>19</v>
      </c>
      <c r="X3291" s="743">
        <v>20</v>
      </c>
      <c r="Y3291" s="743">
        <v>21</v>
      </c>
      <c r="Z3291" s="415">
        <v>22</v>
      </c>
      <c r="AA3291" s="415">
        <v>23</v>
      </c>
      <c r="AB3291" s="418">
        <v>24</v>
      </c>
      <c r="AC3291" s="484"/>
      <c r="AD3291" s="2"/>
      <c r="AE3291" s="2"/>
      <c r="AF3291" s="2"/>
      <c r="AG3291" s="2"/>
    </row>
    <row r="3292" spans="1:42" x14ac:dyDescent="0.25">
      <c r="A3292" s="575" t="s">
        <v>10</v>
      </c>
      <c r="B3292" s="349"/>
      <c r="C3292" s="576"/>
      <c r="D3292" s="1236">
        <v>9</v>
      </c>
      <c r="E3292" s="838">
        <v>9</v>
      </c>
      <c r="F3292" s="349">
        <v>9</v>
      </c>
      <c r="G3292" s="349">
        <v>9</v>
      </c>
      <c r="H3292" s="485">
        <v>9</v>
      </c>
      <c r="I3292" s="485">
        <v>9</v>
      </c>
      <c r="J3292" s="485">
        <v>9</v>
      </c>
      <c r="K3292" s="485">
        <v>9</v>
      </c>
      <c r="L3292" s="485">
        <v>9</v>
      </c>
      <c r="M3292" s="485">
        <v>9</v>
      </c>
      <c r="N3292" s="485">
        <v>9</v>
      </c>
      <c r="O3292" s="485">
        <v>9</v>
      </c>
      <c r="P3292" s="485">
        <v>9</v>
      </c>
      <c r="Q3292" s="485">
        <v>9</v>
      </c>
      <c r="R3292" s="485">
        <v>9</v>
      </c>
      <c r="S3292" s="485">
        <v>9</v>
      </c>
      <c r="T3292" s="485">
        <v>9</v>
      </c>
      <c r="U3292" s="485">
        <v>9</v>
      </c>
      <c r="V3292" s="485">
        <v>9</v>
      </c>
      <c r="W3292" s="485">
        <v>9</v>
      </c>
      <c r="X3292" s="485">
        <v>9</v>
      </c>
      <c r="Y3292" s="485">
        <v>9</v>
      </c>
      <c r="Z3292" s="485">
        <v>9</v>
      </c>
      <c r="AA3292" s="349">
        <v>9</v>
      </c>
      <c r="AB3292" s="1477">
        <v>9</v>
      </c>
      <c r="AC3292" s="1479"/>
      <c r="AD3292" s="2"/>
      <c r="AE3292" s="2"/>
      <c r="AF3292" s="2"/>
      <c r="AG3292" s="2"/>
      <c r="AM3292" s="395"/>
      <c r="AN3292" s="395"/>
      <c r="AO3292" s="395"/>
      <c r="AP3292" s="395"/>
    </row>
    <row r="3293" spans="1:42" ht="16.5" thickBot="1" x14ac:dyDescent="0.3">
      <c r="A3293" s="1227" t="s">
        <v>400</v>
      </c>
      <c r="B3293" s="1026"/>
      <c r="C3293" s="1228"/>
      <c r="D3293" s="1237">
        <v>10</v>
      </c>
      <c r="E3293" s="766">
        <v>10</v>
      </c>
      <c r="F3293" s="488">
        <v>10</v>
      </c>
      <c r="G3293" s="488">
        <v>10</v>
      </c>
      <c r="H3293" s="488">
        <v>10</v>
      </c>
      <c r="I3293" s="488">
        <v>10</v>
      </c>
      <c r="J3293" s="488">
        <v>10</v>
      </c>
      <c r="K3293" s="488">
        <v>10</v>
      </c>
      <c r="L3293" s="488">
        <v>10</v>
      </c>
      <c r="M3293" s="488">
        <v>10</v>
      </c>
      <c r="N3293" s="488">
        <v>10</v>
      </c>
      <c r="O3293" s="488">
        <v>10</v>
      </c>
      <c r="P3293" s="488">
        <v>10</v>
      </c>
      <c r="Q3293" s="488">
        <v>10</v>
      </c>
      <c r="R3293" s="488">
        <v>10</v>
      </c>
      <c r="S3293" s="488">
        <v>10</v>
      </c>
      <c r="T3293" s="488">
        <v>10</v>
      </c>
      <c r="U3293" s="488">
        <v>10</v>
      </c>
      <c r="V3293" s="488">
        <v>10</v>
      </c>
      <c r="W3293" s="488">
        <v>10</v>
      </c>
      <c r="X3293" s="488">
        <v>10</v>
      </c>
      <c r="Y3293" s="488">
        <v>10</v>
      </c>
      <c r="Z3293" s="488">
        <v>10</v>
      </c>
      <c r="AA3293" s="488">
        <v>10</v>
      </c>
      <c r="AB3293" s="1478">
        <v>10</v>
      </c>
      <c r="AC3293" s="1480"/>
      <c r="AD3293" s="2"/>
      <c r="AE3293" s="2"/>
      <c r="AF3293" s="2"/>
      <c r="AL3293" s="2"/>
      <c r="AM3293" s="14"/>
      <c r="AN3293" s="15"/>
      <c r="AO3293" s="14"/>
      <c r="AP3293" s="395"/>
    </row>
    <row r="3294" spans="1:42" x14ac:dyDescent="0.25">
      <c r="A3294" s="3422" t="s">
        <v>43</v>
      </c>
      <c r="B3294" s="3423" t="s">
        <v>44</v>
      </c>
      <c r="C3294" s="129" t="s">
        <v>13</v>
      </c>
      <c r="D3294" s="284" t="s">
        <v>139</v>
      </c>
      <c r="E3294" s="2162"/>
      <c r="F3294" s="91"/>
      <c r="G3294" s="91"/>
      <c r="H3294" s="91"/>
      <c r="I3294" s="91"/>
      <c r="J3294" s="91"/>
      <c r="K3294" s="91"/>
      <c r="L3294" s="91"/>
      <c r="M3294" s="91"/>
      <c r="N3294" s="91"/>
      <c r="O3294" s="91"/>
      <c r="P3294" s="91"/>
      <c r="Q3294" s="91"/>
      <c r="R3294" s="91"/>
      <c r="S3294" s="91"/>
      <c r="T3294" s="91"/>
      <c r="U3294" s="91"/>
      <c r="V3294" s="91"/>
      <c r="W3294" s="91"/>
      <c r="X3294" s="91"/>
      <c r="Y3294" s="91"/>
      <c r="Z3294" s="91"/>
      <c r="AA3294" s="91"/>
      <c r="AB3294" s="381"/>
      <c r="AC3294" s="113">
        <f>SUM(E3294:AB3294)</f>
        <v>0</v>
      </c>
      <c r="AL3294" s="1168"/>
      <c r="AM3294" s="429"/>
      <c r="AN3294" s="428"/>
      <c r="AO3294" s="15"/>
      <c r="AP3294" s="395"/>
    </row>
    <row r="3295" spans="1:42" x14ac:dyDescent="0.25">
      <c r="A3295" s="3406"/>
      <c r="B3295" s="3409"/>
      <c r="C3295" s="130" t="s">
        <v>14</v>
      </c>
      <c r="D3295" s="132" t="s">
        <v>139</v>
      </c>
      <c r="E3295" s="81"/>
      <c r="F3295" s="155"/>
      <c r="G3295" s="155"/>
      <c r="H3295" s="155"/>
      <c r="I3295" s="155"/>
      <c r="J3295" s="155"/>
      <c r="K3295" s="155"/>
      <c r="L3295" s="155"/>
      <c r="M3295" s="155"/>
      <c r="N3295" s="155"/>
      <c r="O3295" s="155"/>
      <c r="P3295" s="155"/>
      <c r="Q3295" s="155"/>
      <c r="R3295" s="155"/>
      <c r="S3295" s="155"/>
      <c r="T3295" s="155"/>
      <c r="U3295" s="155"/>
      <c r="V3295" s="155"/>
      <c r="W3295" s="155"/>
      <c r="X3295" s="155"/>
      <c r="Y3295" s="155"/>
      <c r="Z3295" s="155"/>
      <c r="AA3295" s="155"/>
      <c r="AB3295" s="316"/>
      <c r="AC3295" s="108">
        <f>SUM(E3295:AB3295)</f>
        <v>0</v>
      </c>
      <c r="AL3295" s="1"/>
      <c r="AM3295" s="15"/>
      <c r="AN3295" s="15"/>
      <c r="AO3295" s="15"/>
      <c r="AP3295" s="395"/>
    </row>
    <row r="3296" spans="1:42" x14ac:dyDescent="0.25">
      <c r="A3296" s="3406"/>
      <c r="B3296" s="3409"/>
      <c r="C3296" s="130" t="s">
        <v>15</v>
      </c>
      <c r="D3296" s="132" t="s">
        <v>54</v>
      </c>
      <c r="E3296" s="81">
        <v>0</v>
      </c>
      <c r="F3296" s="155">
        <v>0</v>
      </c>
      <c r="G3296" s="155">
        <v>0</v>
      </c>
      <c r="H3296" s="155">
        <v>0</v>
      </c>
      <c r="I3296" s="155">
        <v>0</v>
      </c>
      <c r="J3296" s="155">
        <v>0</v>
      </c>
      <c r="K3296" s="155">
        <v>0</v>
      </c>
      <c r="L3296" s="155">
        <v>0</v>
      </c>
      <c r="M3296" s="155">
        <v>0</v>
      </c>
      <c r="N3296" s="155">
        <v>0</v>
      </c>
      <c r="O3296" s="155">
        <v>0</v>
      </c>
      <c r="P3296" s="155">
        <v>0</v>
      </c>
      <c r="Q3296" s="155">
        <v>0</v>
      </c>
      <c r="R3296" s="155">
        <v>0</v>
      </c>
      <c r="S3296" s="155">
        <v>0</v>
      </c>
      <c r="T3296" s="155">
        <v>0</v>
      </c>
      <c r="U3296" s="155">
        <v>0</v>
      </c>
      <c r="V3296" s="155">
        <v>0</v>
      </c>
      <c r="W3296" s="155">
        <v>0</v>
      </c>
      <c r="X3296" s="155">
        <v>0</v>
      </c>
      <c r="Y3296" s="155">
        <v>0</v>
      </c>
      <c r="Z3296" s="155">
        <v>0</v>
      </c>
      <c r="AA3296" s="155">
        <v>0</v>
      </c>
      <c r="AB3296" s="316">
        <v>0</v>
      </c>
      <c r="AC3296" s="108"/>
      <c r="AL3296" s="1"/>
      <c r="AM3296" s="15"/>
      <c r="AN3296" s="15"/>
      <c r="AO3296" s="15"/>
      <c r="AP3296" s="395"/>
    </row>
    <row r="3297" spans="1:42" x14ac:dyDescent="0.25">
      <c r="A3297" s="3406"/>
      <c r="B3297" s="3409"/>
      <c r="C3297" s="130" t="s">
        <v>17</v>
      </c>
      <c r="D3297" s="132"/>
      <c r="E3297" s="81"/>
      <c r="F3297" s="155"/>
      <c r="G3297" s="155"/>
      <c r="H3297" s="155"/>
      <c r="I3297" s="155"/>
      <c r="J3297" s="155"/>
      <c r="K3297" s="155"/>
      <c r="L3297" s="155"/>
      <c r="M3297" s="155"/>
      <c r="N3297" s="155"/>
      <c r="O3297" s="155"/>
      <c r="P3297" s="155"/>
      <c r="Q3297" s="155"/>
      <c r="R3297" s="155"/>
      <c r="S3297" s="155"/>
      <c r="T3297" s="155"/>
      <c r="U3297" s="155"/>
      <c r="V3297" s="155"/>
      <c r="W3297" s="155"/>
      <c r="X3297" s="155"/>
      <c r="Y3297" s="155"/>
      <c r="Z3297" s="155"/>
      <c r="AA3297" s="155"/>
      <c r="AB3297" s="316"/>
      <c r="AC3297" s="108"/>
      <c r="AL3297" s="1"/>
      <c r="AM3297" s="15"/>
      <c r="AN3297" s="15"/>
      <c r="AO3297" s="15"/>
      <c r="AP3297" s="395"/>
    </row>
    <row r="3298" spans="1:42" ht="16.5" thickBot="1" x14ac:dyDescent="0.3">
      <c r="A3298" s="3406"/>
      <c r="B3298" s="3409"/>
      <c r="C3298" s="2504" t="s">
        <v>22</v>
      </c>
      <c r="D3298" s="2501" t="s">
        <v>54</v>
      </c>
      <c r="E3298" s="2305">
        <v>114.8</v>
      </c>
      <c r="F3298" s="2306">
        <v>115.1</v>
      </c>
      <c r="G3298" s="2306">
        <v>114.9</v>
      </c>
      <c r="H3298" s="2306">
        <v>115.1</v>
      </c>
      <c r="I3298" s="2306">
        <v>115.3</v>
      </c>
      <c r="J3298" s="2306">
        <v>115.3</v>
      </c>
      <c r="K3298" s="2306">
        <v>114.9</v>
      </c>
      <c r="L3298" s="2306">
        <v>114.1</v>
      </c>
      <c r="M3298" s="2306">
        <v>113.4</v>
      </c>
      <c r="N3298" s="2306">
        <v>113.5</v>
      </c>
      <c r="O3298" s="2306">
        <v>113.2</v>
      </c>
      <c r="P3298" s="2306">
        <v>113.3</v>
      </c>
      <c r="Q3298" s="2306">
        <v>113.2</v>
      </c>
      <c r="R3298" s="2306">
        <v>113.4</v>
      </c>
      <c r="S3298" s="2306">
        <v>113.2</v>
      </c>
      <c r="T3298" s="2306">
        <v>113.1</v>
      </c>
      <c r="U3298" s="2306">
        <v>113.4</v>
      </c>
      <c r="V3298" s="2306">
        <v>113.6</v>
      </c>
      <c r="W3298" s="2306">
        <v>113.7</v>
      </c>
      <c r="X3298" s="2306">
        <v>113.9</v>
      </c>
      <c r="Y3298" s="2306">
        <v>113.8</v>
      </c>
      <c r="Z3298" s="2306">
        <v>113.8</v>
      </c>
      <c r="AA3298" s="2306">
        <v>114.2</v>
      </c>
      <c r="AB3298" s="2307">
        <v>114.5</v>
      </c>
      <c r="AC3298" s="640"/>
      <c r="AL3298" s="1"/>
      <c r="AM3298" s="15"/>
      <c r="AN3298" s="15"/>
      <c r="AO3298" s="15"/>
      <c r="AP3298" s="395"/>
    </row>
    <row r="3299" spans="1:42" hidden="1" x14ac:dyDescent="0.25">
      <c r="A3299" s="2024"/>
      <c r="B3299" s="2503"/>
      <c r="C3299" s="984" t="s">
        <v>116</v>
      </c>
      <c r="D3299" s="132"/>
      <c r="E3299" s="310"/>
      <c r="F3299" s="311"/>
      <c r="G3299" s="311"/>
      <c r="H3299" s="155"/>
      <c r="I3299" s="155"/>
      <c r="J3299" s="155"/>
      <c r="K3299" s="155"/>
      <c r="L3299" s="155"/>
      <c r="M3299" s="155"/>
      <c r="N3299" s="155"/>
      <c r="O3299" s="155"/>
      <c r="P3299" s="155"/>
      <c r="Q3299" s="155"/>
      <c r="R3299" s="155"/>
      <c r="S3299" s="155"/>
      <c r="T3299" s="155"/>
      <c r="U3299" s="155"/>
      <c r="V3299" s="155"/>
      <c r="W3299" s="155"/>
      <c r="X3299" s="155"/>
      <c r="Y3299" s="155"/>
      <c r="Z3299" s="311"/>
      <c r="AA3299" s="311"/>
      <c r="AB3299" s="864"/>
      <c r="AC3299" s="640"/>
      <c r="AL3299" s="1"/>
      <c r="AM3299" s="15"/>
      <c r="AN3299" s="15"/>
      <c r="AO3299" s="15"/>
      <c r="AP3299" s="395"/>
    </row>
    <row r="3300" spans="1:42" ht="16.5" hidden="1" thickBot="1" x14ac:dyDescent="0.3">
      <c r="A3300" s="1315"/>
      <c r="B3300" s="2505"/>
      <c r="C3300" s="997" t="s">
        <v>117</v>
      </c>
      <c r="D3300" s="2502"/>
      <c r="E3300" s="925"/>
      <c r="F3300" s="792"/>
      <c r="G3300" s="792"/>
      <c r="H3300" s="94"/>
      <c r="I3300" s="94"/>
      <c r="J3300" s="94"/>
      <c r="K3300" s="94"/>
      <c r="L3300" s="94"/>
      <c r="M3300" s="94"/>
      <c r="N3300" s="94"/>
      <c r="O3300" s="94"/>
      <c r="P3300" s="94"/>
      <c r="Q3300" s="94"/>
      <c r="R3300" s="94"/>
      <c r="S3300" s="94"/>
      <c r="T3300" s="94"/>
      <c r="U3300" s="94"/>
      <c r="V3300" s="94"/>
      <c r="W3300" s="94"/>
      <c r="X3300" s="94"/>
      <c r="Y3300" s="94"/>
      <c r="Z3300" s="792"/>
      <c r="AA3300" s="792"/>
      <c r="AB3300" s="793"/>
      <c r="AC3300" s="926"/>
      <c r="AL3300" s="2"/>
      <c r="AM3300" s="14"/>
      <c r="AN3300" s="15"/>
      <c r="AO3300" s="14"/>
      <c r="AP3300" s="395"/>
    </row>
    <row r="3301" spans="1:42" ht="15.75" customHeight="1" x14ac:dyDescent="0.25">
      <c r="A3301" s="3422" t="s">
        <v>48</v>
      </c>
      <c r="B3301" s="3580" t="s">
        <v>895</v>
      </c>
      <c r="C3301" s="129" t="s">
        <v>13</v>
      </c>
      <c r="D3301" s="284" t="s">
        <v>54</v>
      </c>
      <c r="E3301" s="2426">
        <v>0</v>
      </c>
      <c r="F3301" s="203">
        <v>0</v>
      </c>
      <c r="G3301" s="203">
        <v>0</v>
      </c>
      <c r="H3301" s="203">
        <v>0</v>
      </c>
      <c r="I3301" s="203">
        <v>0</v>
      </c>
      <c r="J3301" s="203">
        <v>0</v>
      </c>
      <c r="K3301" s="203">
        <v>0</v>
      </c>
      <c r="L3301" s="203">
        <v>0</v>
      </c>
      <c r="M3301" s="203">
        <v>0</v>
      </c>
      <c r="N3301" s="203">
        <v>0</v>
      </c>
      <c r="O3301" s="203">
        <v>0</v>
      </c>
      <c r="P3301" s="203">
        <v>0</v>
      </c>
      <c r="Q3301" s="203">
        <v>0</v>
      </c>
      <c r="R3301" s="203">
        <v>0</v>
      </c>
      <c r="S3301" s="203">
        <v>0</v>
      </c>
      <c r="T3301" s="203">
        <v>0</v>
      </c>
      <c r="U3301" s="203">
        <v>0</v>
      </c>
      <c r="V3301" s="203">
        <v>0</v>
      </c>
      <c r="W3301" s="203">
        <v>0</v>
      </c>
      <c r="X3301" s="203">
        <v>0</v>
      </c>
      <c r="Y3301" s="203">
        <v>0</v>
      </c>
      <c r="Z3301" s="203">
        <v>0</v>
      </c>
      <c r="AA3301" s="203">
        <v>0</v>
      </c>
      <c r="AB3301" s="329">
        <v>0</v>
      </c>
      <c r="AC3301" s="113">
        <f>SUM(E3301:AB3301)</f>
        <v>0</v>
      </c>
      <c r="AL3301" s="2"/>
      <c r="AM3301" s="14"/>
      <c r="AN3301" s="15"/>
      <c r="AO3301" s="14"/>
      <c r="AP3301" s="395"/>
    </row>
    <row r="3302" spans="1:42" x14ac:dyDescent="0.25">
      <c r="A3302" s="3406"/>
      <c r="B3302" s="3581"/>
      <c r="C3302" s="130" t="s">
        <v>14</v>
      </c>
      <c r="D3302" s="132" t="s">
        <v>54</v>
      </c>
      <c r="E3302" s="81">
        <v>0</v>
      </c>
      <c r="F3302" s="155">
        <v>0</v>
      </c>
      <c r="G3302" s="155">
        <v>0</v>
      </c>
      <c r="H3302" s="155">
        <v>0</v>
      </c>
      <c r="I3302" s="155">
        <v>0</v>
      </c>
      <c r="J3302" s="155">
        <v>0</v>
      </c>
      <c r="K3302" s="155">
        <v>0</v>
      </c>
      <c r="L3302" s="155">
        <v>0</v>
      </c>
      <c r="M3302" s="155">
        <v>0</v>
      </c>
      <c r="N3302" s="155">
        <v>0</v>
      </c>
      <c r="O3302" s="155">
        <v>0</v>
      </c>
      <c r="P3302" s="155">
        <v>0</v>
      </c>
      <c r="Q3302" s="155">
        <v>0</v>
      </c>
      <c r="R3302" s="155">
        <v>0</v>
      </c>
      <c r="S3302" s="155">
        <v>0</v>
      </c>
      <c r="T3302" s="155">
        <v>0</v>
      </c>
      <c r="U3302" s="155">
        <v>0</v>
      </c>
      <c r="V3302" s="155">
        <v>0</v>
      </c>
      <c r="W3302" s="155">
        <v>0</v>
      </c>
      <c r="X3302" s="155">
        <v>0</v>
      </c>
      <c r="Y3302" s="155">
        <v>0</v>
      </c>
      <c r="Z3302" s="155">
        <v>0</v>
      </c>
      <c r="AA3302" s="155">
        <v>0</v>
      </c>
      <c r="AB3302" s="316">
        <v>0</v>
      </c>
      <c r="AC3302" s="108">
        <f>SUM(E3302:AB3302)</f>
        <v>0</v>
      </c>
      <c r="AL3302" s="2"/>
      <c r="AM3302" s="14"/>
      <c r="AN3302" s="15"/>
      <c r="AO3302" s="14"/>
      <c r="AP3302" s="395"/>
    </row>
    <row r="3303" spans="1:42" x14ac:dyDescent="0.25">
      <c r="A3303" s="3406"/>
      <c r="B3303" s="3581"/>
      <c r="C3303" s="130" t="s">
        <v>15</v>
      </c>
      <c r="D3303" s="132" t="s">
        <v>54</v>
      </c>
      <c r="E3303" s="81">
        <v>0</v>
      </c>
      <c r="F3303" s="155">
        <v>0</v>
      </c>
      <c r="G3303" s="155">
        <v>0</v>
      </c>
      <c r="H3303" s="155">
        <v>0</v>
      </c>
      <c r="I3303" s="155">
        <v>0</v>
      </c>
      <c r="J3303" s="155">
        <v>0</v>
      </c>
      <c r="K3303" s="155">
        <v>0</v>
      </c>
      <c r="L3303" s="155">
        <v>0</v>
      </c>
      <c r="M3303" s="155">
        <v>0</v>
      </c>
      <c r="N3303" s="155">
        <v>0</v>
      </c>
      <c r="O3303" s="155">
        <v>0</v>
      </c>
      <c r="P3303" s="155">
        <v>0</v>
      </c>
      <c r="Q3303" s="155">
        <v>0</v>
      </c>
      <c r="R3303" s="155">
        <v>0</v>
      </c>
      <c r="S3303" s="155">
        <v>0</v>
      </c>
      <c r="T3303" s="155">
        <v>0</v>
      </c>
      <c r="U3303" s="155">
        <v>0</v>
      </c>
      <c r="V3303" s="155">
        <v>0</v>
      </c>
      <c r="W3303" s="155">
        <v>0</v>
      </c>
      <c r="X3303" s="155">
        <v>0</v>
      </c>
      <c r="Y3303" s="155">
        <v>0</v>
      </c>
      <c r="Z3303" s="155">
        <v>0</v>
      </c>
      <c r="AA3303" s="155">
        <v>0</v>
      </c>
      <c r="AB3303" s="316">
        <v>0</v>
      </c>
      <c r="AC3303" s="108"/>
      <c r="AL3303" s="2"/>
      <c r="AM3303" s="14"/>
      <c r="AN3303" s="15"/>
      <c r="AO3303" s="14"/>
      <c r="AP3303" s="395"/>
    </row>
    <row r="3304" spans="1:42" ht="16.5" thickBot="1" x14ac:dyDescent="0.3">
      <c r="A3304" s="3407"/>
      <c r="B3304" s="3582"/>
      <c r="C3304" s="1007" t="s">
        <v>17</v>
      </c>
      <c r="D3304" s="2428"/>
      <c r="E3304" s="143" t="e">
        <f t="shared" ref="E3304:AB3304" si="963">E3302/E3301</f>
        <v>#DIV/0!</v>
      </c>
      <c r="F3304" s="127" t="e">
        <f t="shared" si="963"/>
        <v>#DIV/0!</v>
      </c>
      <c r="G3304" s="127" t="e">
        <f t="shared" si="963"/>
        <v>#DIV/0!</v>
      </c>
      <c r="H3304" s="127" t="e">
        <f t="shared" si="963"/>
        <v>#DIV/0!</v>
      </c>
      <c r="I3304" s="127" t="e">
        <f t="shared" si="963"/>
        <v>#DIV/0!</v>
      </c>
      <c r="J3304" s="127" t="e">
        <f t="shared" si="963"/>
        <v>#DIV/0!</v>
      </c>
      <c r="K3304" s="127" t="e">
        <f t="shared" si="963"/>
        <v>#DIV/0!</v>
      </c>
      <c r="L3304" s="127" t="e">
        <f t="shared" si="963"/>
        <v>#DIV/0!</v>
      </c>
      <c r="M3304" s="127" t="e">
        <f t="shared" si="963"/>
        <v>#DIV/0!</v>
      </c>
      <c r="N3304" s="127" t="e">
        <f t="shared" si="963"/>
        <v>#DIV/0!</v>
      </c>
      <c r="O3304" s="127" t="e">
        <f t="shared" si="963"/>
        <v>#DIV/0!</v>
      </c>
      <c r="P3304" s="127" t="e">
        <f t="shared" si="963"/>
        <v>#DIV/0!</v>
      </c>
      <c r="Q3304" s="127" t="e">
        <f t="shared" si="963"/>
        <v>#DIV/0!</v>
      </c>
      <c r="R3304" s="127" t="e">
        <f t="shared" si="963"/>
        <v>#DIV/0!</v>
      </c>
      <c r="S3304" s="127" t="e">
        <f t="shared" si="963"/>
        <v>#DIV/0!</v>
      </c>
      <c r="T3304" s="127" t="e">
        <f t="shared" si="963"/>
        <v>#DIV/0!</v>
      </c>
      <c r="U3304" s="127" t="e">
        <f t="shared" si="963"/>
        <v>#DIV/0!</v>
      </c>
      <c r="V3304" s="127" t="e">
        <f t="shared" si="963"/>
        <v>#DIV/0!</v>
      </c>
      <c r="W3304" s="127" t="e">
        <f t="shared" si="963"/>
        <v>#DIV/0!</v>
      </c>
      <c r="X3304" s="127" t="e">
        <f t="shared" si="963"/>
        <v>#DIV/0!</v>
      </c>
      <c r="Y3304" s="127" t="e">
        <f>Y3302/Y3301</f>
        <v>#DIV/0!</v>
      </c>
      <c r="Z3304" s="127" t="e">
        <f t="shared" si="963"/>
        <v>#DIV/0!</v>
      </c>
      <c r="AA3304" s="127" t="e">
        <f t="shared" si="963"/>
        <v>#DIV/0!</v>
      </c>
      <c r="AB3304" s="2427" t="e">
        <f t="shared" si="963"/>
        <v>#DIV/0!</v>
      </c>
      <c r="AC3304" s="114"/>
      <c r="AL3304" s="2"/>
      <c r="AM3304" s="14"/>
      <c r="AN3304" s="15"/>
      <c r="AO3304" s="14"/>
      <c r="AP3304" s="395"/>
    </row>
    <row r="3305" spans="1:42" hidden="1" x14ac:dyDescent="0.25">
      <c r="A3305" s="2419"/>
      <c r="B3305" s="1239"/>
      <c r="C3305" s="2010" t="s">
        <v>116</v>
      </c>
      <c r="D3305" s="383"/>
      <c r="E3305" s="138"/>
      <c r="F3305" s="136"/>
      <c r="G3305" s="136"/>
      <c r="H3305" s="91"/>
      <c r="I3305" s="91"/>
      <c r="J3305" s="91"/>
      <c r="K3305" s="91"/>
      <c r="L3305" s="91"/>
      <c r="M3305" s="91"/>
      <c r="N3305" s="91"/>
      <c r="O3305" s="91"/>
      <c r="P3305" s="91"/>
      <c r="Q3305" s="91"/>
      <c r="R3305" s="91"/>
      <c r="S3305" s="91"/>
      <c r="T3305" s="91"/>
      <c r="U3305" s="91"/>
      <c r="V3305" s="91"/>
      <c r="W3305" s="91"/>
      <c r="X3305" s="91"/>
      <c r="Y3305" s="91"/>
      <c r="Z3305" s="136"/>
      <c r="AA3305" s="136"/>
      <c r="AB3305" s="472"/>
      <c r="AC3305" s="924"/>
      <c r="AL3305" s="2"/>
      <c r="AM3305" s="14"/>
      <c r="AN3305" s="15"/>
      <c r="AO3305" s="14"/>
      <c r="AP3305" s="395"/>
    </row>
    <row r="3306" spans="1:42" ht="16.5" hidden="1" thickBot="1" x14ac:dyDescent="0.3">
      <c r="A3306" s="1241"/>
      <c r="B3306" s="2160"/>
      <c r="C3306" s="997" t="s">
        <v>117</v>
      </c>
      <c r="D3306" s="2428"/>
      <c r="E3306" s="474"/>
      <c r="F3306" s="328"/>
      <c r="G3306" s="328"/>
      <c r="H3306" s="127"/>
      <c r="I3306" s="127"/>
      <c r="J3306" s="127"/>
      <c r="K3306" s="127"/>
      <c r="L3306" s="127"/>
      <c r="M3306" s="127"/>
      <c r="N3306" s="127"/>
      <c r="O3306" s="127"/>
      <c r="P3306" s="127"/>
      <c r="Q3306" s="127"/>
      <c r="R3306" s="127"/>
      <c r="S3306" s="127"/>
      <c r="T3306" s="127"/>
      <c r="U3306" s="127"/>
      <c r="V3306" s="127"/>
      <c r="W3306" s="127"/>
      <c r="X3306" s="127"/>
      <c r="Y3306" s="127"/>
      <c r="Z3306" s="328"/>
      <c r="AA3306" s="328"/>
      <c r="AB3306" s="475"/>
      <c r="AC3306" s="1209"/>
      <c r="AL3306" s="2"/>
      <c r="AM3306" s="14"/>
      <c r="AN3306" s="15"/>
      <c r="AO3306" s="14"/>
      <c r="AP3306" s="395"/>
    </row>
    <row r="3307" spans="1:42" ht="15.75" customHeight="1" x14ac:dyDescent="0.25">
      <c r="A3307" s="3405" t="s">
        <v>48</v>
      </c>
      <c r="B3307" s="3611" t="s">
        <v>984</v>
      </c>
      <c r="C3307" s="1069" t="s">
        <v>13</v>
      </c>
      <c r="D3307" s="284" t="s">
        <v>54</v>
      </c>
      <c r="E3307" s="306">
        <v>0</v>
      </c>
      <c r="F3307" s="71">
        <v>0</v>
      </c>
      <c r="G3307" s="71">
        <v>0</v>
      </c>
      <c r="H3307" s="71">
        <v>0</v>
      </c>
      <c r="I3307" s="71">
        <v>0</v>
      </c>
      <c r="J3307" s="71">
        <v>0</v>
      </c>
      <c r="K3307" s="71">
        <v>0</v>
      </c>
      <c r="L3307" s="71">
        <v>0</v>
      </c>
      <c r="M3307" s="71">
        <v>0</v>
      </c>
      <c r="N3307" s="71">
        <v>0</v>
      </c>
      <c r="O3307" s="71">
        <v>0</v>
      </c>
      <c r="P3307" s="71">
        <v>0</v>
      </c>
      <c r="Q3307" s="71">
        <v>0</v>
      </c>
      <c r="R3307" s="71">
        <v>0</v>
      </c>
      <c r="S3307" s="71">
        <v>0</v>
      </c>
      <c r="T3307" s="71">
        <v>0</v>
      </c>
      <c r="U3307" s="71">
        <v>0</v>
      </c>
      <c r="V3307" s="71">
        <v>0</v>
      </c>
      <c r="W3307" s="71">
        <v>0</v>
      </c>
      <c r="X3307" s="71">
        <v>0</v>
      </c>
      <c r="Y3307" s="71">
        <v>0</v>
      </c>
      <c r="Z3307" s="71">
        <v>0</v>
      </c>
      <c r="AA3307" s="71">
        <v>0</v>
      </c>
      <c r="AB3307" s="392">
        <v>0</v>
      </c>
      <c r="AC3307" s="106">
        <f>SUM(E3307:AB3307)</f>
        <v>0</v>
      </c>
      <c r="AL3307" s="2"/>
      <c r="AM3307" s="14"/>
      <c r="AN3307" s="15"/>
      <c r="AO3307" s="14"/>
      <c r="AP3307" s="395"/>
    </row>
    <row r="3308" spans="1:42" x14ac:dyDescent="0.25">
      <c r="A3308" s="3406"/>
      <c r="B3308" s="3581"/>
      <c r="C3308" s="130" t="s">
        <v>14</v>
      </c>
      <c r="D3308" s="132" t="s">
        <v>54</v>
      </c>
      <c r="E3308" s="307">
        <v>0</v>
      </c>
      <c r="F3308" s="308">
        <v>0</v>
      </c>
      <c r="G3308" s="308">
        <v>0</v>
      </c>
      <c r="H3308" s="308">
        <v>10</v>
      </c>
      <c r="I3308" s="308">
        <v>10</v>
      </c>
      <c r="J3308" s="308">
        <v>10</v>
      </c>
      <c r="K3308" s="308">
        <v>0</v>
      </c>
      <c r="L3308" s="308">
        <v>0</v>
      </c>
      <c r="M3308" s="308">
        <v>10</v>
      </c>
      <c r="N3308" s="308">
        <v>10</v>
      </c>
      <c r="O3308" s="308">
        <v>10</v>
      </c>
      <c r="P3308" s="308">
        <v>0</v>
      </c>
      <c r="Q3308" s="308">
        <v>0</v>
      </c>
      <c r="R3308" s="308">
        <v>0</v>
      </c>
      <c r="S3308" s="308">
        <v>0</v>
      </c>
      <c r="T3308" s="308">
        <v>0</v>
      </c>
      <c r="U3308" s="308">
        <v>10</v>
      </c>
      <c r="V3308" s="308">
        <v>0</v>
      </c>
      <c r="W3308" s="308">
        <v>0</v>
      </c>
      <c r="X3308" s="308">
        <v>0</v>
      </c>
      <c r="Y3308" s="308">
        <v>10</v>
      </c>
      <c r="Z3308" s="308">
        <v>0</v>
      </c>
      <c r="AA3308" s="308">
        <v>0</v>
      </c>
      <c r="AB3308" s="393">
        <v>0</v>
      </c>
      <c r="AC3308" s="107">
        <f>SUM(E3308:AB3308)</f>
        <v>80</v>
      </c>
      <c r="AL3308" s="2"/>
      <c r="AM3308" s="14"/>
      <c r="AN3308" s="15"/>
      <c r="AO3308" s="14"/>
      <c r="AP3308" s="395"/>
    </row>
    <row r="3309" spans="1:42" x14ac:dyDescent="0.25">
      <c r="A3309" s="3406"/>
      <c r="B3309" s="3581"/>
      <c r="C3309" s="130" t="s">
        <v>15</v>
      </c>
      <c r="D3309" s="132" t="s">
        <v>54</v>
      </c>
      <c r="E3309" s="81">
        <v>0</v>
      </c>
      <c r="F3309" s="155">
        <v>0</v>
      </c>
      <c r="G3309" s="155">
        <v>0</v>
      </c>
      <c r="H3309" s="155">
        <v>0</v>
      </c>
      <c r="I3309" s="155">
        <v>0</v>
      </c>
      <c r="J3309" s="155">
        <v>0</v>
      </c>
      <c r="K3309" s="155">
        <v>0</v>
      </c>
      <c r="L3309" s="155">
        <v>0</v>
      </c>
      <c r="M3309" s="155">
        <v>0</v>
      </c>
      <c r="N3309" s="155">
        <v>0</v>
      </c>
      <c r="O3309" s="155">
        <v>0</v>
      </c>
      <c r="P3309" s="155">
        <v>0</v>
      </c>
      <c r="Q3309" s="155">
        <v>0</v>
      </c>
      <c r="R3309" s="155">
        <v>0</v>
      </c>
      <c r="S3309" s="155">
        <v>0</v>
      </c>
      <c r="T3309" s="155">
        <v>0</v>
      </c>
      <c r="U3309" s="155">
        <v>0</v>
      </c>
      <c r="V3309" s="155">
        <v>0</v>
      </c>
      <c r="W3309" s="155">
        <v>0</v>
      </c>
      <c r="X3309" s="155">
        <v>0</v>
      </c>
      <c r="Y3309" s="155">
        <v>0</v>
      </c>
      <c r="Z3309" s="155">
        <v>0</v>
      </c>
      <c r="AA3309" s="155">
        <v>0</v>
      </c>
      <c r="AB3309" s="316">
        <v>0</v>
      </c>
      <c r="AC3309" s="107">
        <f>AVERAGE(E3309:AB3309)</f>
        <v>0</v>
      </c>
      <c r="AL3309" s="2"/>
      <c r="AM3309" s="14"/>
      <c r="AN3309" s="15"/>
      <c r="AO3309" s="14"/>
      <c r="AP3309" s="395"/>
    </row>
    <row r="3310" spans="1:42" ht="16.5" thickBot="1" x14ac:dyDescent="0.3">
      <c r="A3310" s="3406"/>
      <c r="B3310" s="3581"/>
      <c r="C3310" s="130" t="s">
        <v>17</v>
      </c>
      <c r="D3310" s="132"/>
      <c r="E3310" s="313" t="e">
        <f t="shared" ref="E3310:AB3310" si="964">E3308/E3307</f>
        <v>#DIV/0!</v>
      </c>
      <c r="F3310" s="314" t="e">
        <f t="shared" si="964"/>
        <v>#DIV/0!</v>
      </c>
      <c r="G3310" s="314" t="e">
        <f t="shared" si="964"/>
        <v>#DIV/0!</v>
      </c>
      <c r="H3310" s="314" t="e">
        <f t="shared" si="964"/>
        <v>#DIV/0!</v>
      </c>
      <c r="I3310" s="314" t="e">
        <f t="shared" si="964"/>
        <v>#DIV/0!</v>
      </c>
      <c r="J3310" s="314" t="e">
        <f t="shared" si="964"/>
        <v>#DIV/0!</v>
      </c>
      <c r="K3310" s="314" t="e">
        <f t="shared" si="964"/>
        <v>#DIV/0!</v>
      </c>
      <c r="L3310" s="314" t="e">
        <f t="shared" si="964"/>
        <v>#DIV/0!</v>
      </c>
      <c r="M3310" s="314" t="e">
        <f t="shared" si="964"/>
        <v>#DIV/0!</v>
      </c>
      <c r="N3310" s="314" t="e">
        <f t="shared" si="964"/>
        <v>#DIV/0!</v>
      </c>
      <c r="O3310" s="314" t="e">
        <f t="shared" si="964"/>
        <v>#DIV/0!</v>
      </c>
      <c r="P3310" s="314" t="e">
        <f t="shared" si="964"/>
        <v>#DIV/0!</v>
      </c>
      <c r="Q3310" s="314" t="e">
        <f t="shared" si="964"/>
        <v>#DIV/0!</v>
      </c>
      <c r="R3310" s="314" t="e">
        <f t="shared" si="964"/>
        <v>#DIV/0!</v>
      </c>
      <c r="S3310" s="314" t="e">
        <f t="shared" si="964"/>
        <v>#DIV/0!</v>
      </c>
      <c r="T3310" s="314" t="e">
        <f t="shared" si="964"/>
        <v>#DIV/0!</v>
      </c>
      <c r="U3310" s="314" t="e">
        <f t="shared" si="964"/>
        <v>#DIV/0!</v>
      </c>
      <c r="V3310" s="314" t="e">
        <f t="shared" si="964"/>
        <v>#DIV/0!</v>
      </c>
      <c r="W3310" s="314" t="e">
        <f t="shared" si="964"/>
        <v>#DIV/0!</v>
      </c>
      <c r="X3310" s="314" t="e">
        <f t="shared" si="964"/>
        <v>#DIV/0!</v>
      </c>
      <c r="Y3310" s="314" t="e">
        <f>Y3308/Y3307</f>
        <v>#DIV/0!</v>
      </c>
      <c r="Z3310" s="314" t="e">
        <f t="shared" si="964"/>
        <v>#DIV/0!</v>
      </c>
      <c r="AA3310" s="314" t="e">
        <f t="shared" si="964"/>
        <v>#DIV/0!</v>
      </c>
      <c r="AB3310" s="336" t="e">
        <f t="shared" si="964"/>
        <v>#DIV/0!</v>
      </c>
      <c r="AC3310" s="108"/>
      <c r="AL3310" s="2"/>
      <c r="AM3310" s="14"/>
      <c r="AN3310" s="15"/>
      <c r="AO3310" s="14"/>
      <c r="AP3310" s="395"/>
    </row>
    <row r="3311" spans="1:42" hidden="1" x14ac:dyDescent="0.25">
      <c r="A3311" s="2420"/>
      <c r="B3311" s="2500"/>
      <c r="C3311" s="984" t="s">
        <v>116</v>
      </c>
      <c r="D3311" s="383"/>
      <c r="E3311" s="138"/>
      <c r="F3311" s="136"/>
      <c r="G3311" s="136"/>
      <c r="H3311" s="91"/>
      <c r="I3311" s="91"/>
      <c r="J3311" s="91"/>
      <c r="K3311" s="91"/>
      <c r="L3311" s="91"/>
      <c r="M3311" s="91"/>
      <c r="N3311" s="91"/>
      <c r="O3311" s="91"/>
      <c r="P3311" s="91"/>
      <c r="Q3311" s="91"/>
      <c r="R3311" s="91"/>
      <c r="S3311" s="91"/>
      <c r="T3311" s="91"/>
      <c r="U3311" s="91"/>
      <c r="V3311" s="91"/>
      <c r="W3311" s="91"/>
      <c r="X3311" s="91"/>
      <c r="Y3311" s="91"/>
      <c r="Z3311" s="136"/>
      <c r="AA3311" s="136"/>
      <c r="AB3311" s="472"/>
      <c r="AC3311" s="924"/>
      <c r="AL3311" s="2"/>
      <c r="AM3311" s="14"/>
      <c r="AN3311" s="15"/>
      <c r="AO3311" s="14"/>
      <c r="AP3311" s="395"/>
    </row>
    <row r="3312" spans="1:42" ht="16.5" hidden="1" thickBot="1" x14ac:dyDescent="0.3">
      <c r="A3312" s="1241"/>
      <c r="B3312" s="2160"/>
      <c r="C3312" s="997" t="s">
        <v>117</v>
      </c>
      <c r="D3312" s="2428"/>
      <c r="E3312" s="474"/>
      <c r="F3312" s="328"/>
      <c r="G3312" s="328"/>
      <c r="H3312" s="127"/>
      <c r="I3312" s="127"/>
      <c r="J3312" s="127"/>
      <c r="K3312" s="127"/>
      <c r="L3312" s="127"/>
      <c r="M3312" s="127"/>
      <c r="N3312" s="127"/>
      <c r="O3312" s="127"/>
      <c r="P3312" s="127"/>
      <c r="Q3312" s="127"/>
      <c r="R3312" s="127"/>
      <c r="S3312" s="127"/>
      <c r="T3312" s="127"/>
      <c r="U3312" s="127"/>
      <c r="V3312" s="127"/>
      <c r="W3312" s="127"/>
      <c r="X3312" s="127"/>
      <c r="Y3312" s="127"/>
      <c r="Z3312" s="328"/>
      <c r="AA3312" s="328"/>
      <c r="AB3312" s="475"/>
      <c r="AC3312" s="1209"/>
      <c r="AL3312" s="2"/>
      <c r="AM3312" s="14"/>
      <c r="AN3312" s="15"/>
      <c r="AO3312" s="14"/>
      <c r="AP3312" s="395"/>
    </row>
    <row r="3313" spans="1:42" x14ac:dyDescent="0.25">
      <c r="A3313" s="3467" t="s">
        <v>401</v>
      </c>
      <c r="B3313" s="3454" t="s">
        <v>402</v>
      </c>
      <c r="C3313" s="121" t="s">
        <v>828</v>
      </c>
      <c r="D3313" s="113" t="s">
        <v>820</v>
      </c>
      <c r="E3313" s="2426">
        <v>3640</v>
      </c>
      <c r="F3313" s="203">
        <v>3600</v>
      </c>
      <c r="G3313" s="203">
        <v>3340</v>
      </c>
      <c r="H3313" s="203">
        <v>3370</v>
      </c>
      <c r="I3313" s="203">
        <v>3270</v>
      </c>
      <c r="J3313" s="203">
        <v>3760</v>
      </c>
      <c r="K3313" s="203">
        <v>4720</v>
      </c>
      <c r="L3313" s="203">
        <v>5380</v>
      </c>
      <c r="M3313" s="203">
        <v>5590</v>
      </c>
      <c r="N3313" s="203">
        <v>6470</v>
      </c>
      <c r="O3313" s="203">
        <v>6670</v>
      </c>
      <c r="P3313" s="203">
        <v>6740</v>
      </c>
      <c r="Q3313" s="203">
        <v>6640</v>
      </c>
      <c r="R3313" s="203">
        <v>6710</v>
      </c>
      <c r="S3313" s="203">
        <v>6380</v>
      </c>
      <c r="T3313" s="203">
        <v>6490</v>
      </c>
      <c r="U3313" s="203">
        <v>6630</v>
      </c>
      <c r="V3313" s="203">
        <v>6400</v>
      </c>
      <c r="W3313" s="203">
        <v>6790</v>
      </c>
      <c r="X3313" s="203">
        <v>6550</v>
      </c>
      <c r="Y3313" s="203">
        <v>6320</v>
      </c>
      <c r="Z3313" s="203">
        <v>5690</v>
      </c>
      <c r="AA3313" s="203">
        <v>4980</v>
      </c>
      <c r="AB3313" s="329">
        <v>4270</v>
      </c>
      <c r="AC3313" s="106">
        <f>SUM(E3313:AB3313)</f>
        <v>130400</v>
      </c>
      <c r="AL3313" s="1168"/>
      <c r="AM3313" s="429"/>
      <c r="AN3313" s="428"/>
      <c r="AO3313" s="15"/>
      <c r="AP3313" s="395"/>
    </row>
    <row r="3314" spans="1:42" x14ac:dyDescent="0.25">
      <c r="A3314" s="3468"/>
      <c r="B3314" s="3455"/>
      <c r="C3314" s="123" t="s">
        <v>127</v>
      </c>
      <c r="D3314" s="108" t="s">
        <v>820</v>
      </c>
      <c r="E3314" s="81">
        <v>1440</v>
      </c>
      <c r="F3314" s="155">
        <v>1560</v>
      </c>
      <c r="G3314" s="155">
        <v>1470</v>
      </c>
      <c r="H3314" s="155">
        <v>1500</v>
      </c>
      <c r="I3314" s="155">
        <v>1430</v>
      </c>
      <c r="J3314" s="155">
        <v>1500</v>
      </c>
      <c r="K3314" s="155">
        <v>1610</v>
      </c>
      <c r="L3314" s="155">
        <v>1820</v>
      </c>
      <c r="M3314" s="155">
        <v>1950</v>
      </c>
      <c r="N3314" s="155">
        <v>2220</v>
      </c>
      <c r="O3314" s="155">
        <v>2400</v>
      </c>
      <c r="P3314" s="155">
        <v>2590</v>
      </c>
      <c r="Q3314" s="155">
        <v>2330</v>
      </c>
      <c r="R3314" s="155">
        <v>2640</v>
      </c>
      <c r="S3314" s="155">
        <v>2140</v>
      </c>
      <c r="T3314" s="155">
        <v>2140</v>
      </c>
      <c r="U3314" s="155">
        <v>2010</v>
      </c>
      <c r="V3314" s="155">
        <v>1900</v>
      </c>
      <c r="W3314" s="155">
        <v>1950</v>
      </c>
      <c r="X3314" s="155">
        <v>1840</v>
      </c>
      <c r="Y3314" s="155">
        <v>1770</v>
      </c>
      <c r="Z3314" s="155">
        <v>1680</v>
      </c>
      <c r="AA3314" s="155">
        <v>1620</v>
      </c>
      <c r="AB3314" s="316">
        <v>1550</v>
      </c>
      <c r="AC3314" s="107">
        <f>SUM(E3314:AB3314)</f>
        <v>45060</v>
      </c>
      <c r="AL3314" s="1"/>
      <c r="AM3314" s="15"/>
      <c r="AN3314" s="15"/>
      <c r="AO3314" s="15"/>
      <c r="AP3314" s="395"/>
    </row>
    <row r="3315" spans="1:42" x14ac:dyDescent="0.25">
      <c r="A3315" s="3468"/>
      <c r="B3315" s="3455"/>
      <c r="C3315" s="123" t="s">
        <v>15</v>
      </c>
      <c r="D3315" s="108" t="s">
        <v>54</v>
      </c>
      <c r="E3315" s="81">
        <v>18</v>
      </c>
      <c r="F3315" s="155">
        <v>17</v>
      </c>
      <c r="G3315" s="155">
        <v>17</v>
      </c>
      <c r="H3315" s="155">
        <v>16</v>
      </c>
      <c r="I3315" s="155">
        <v>17</v>
      </c>
      <c r="J3315" s="155">
        <v>18</v>
      </c>
      <c r="K3315" s="155">
        <v>24</v>
      </c>
      <c r="L3315" s="155">
        <v>27</v>
      </c>
      <c r="M3315" s="155">
        <v>28</v>
      </c>
      <c r="N3315" s="155">
        <v>30</v>
      </c>
      <c r="O3315" s="155">
        <v>29</v>
      </c>
      <c r="P3315" s="155">
        <v>29</v>
      </c>
      <c r="Q3315" s="155">
        <v>30</v>
      </c>
      <c r="R3315" s="155">
        <v>30</v>
      </c>
      <c r="S3315" s="155">
        <v>29</v>
      </c>
      <c r="T3315" s="155">
        <v>30</v>
      </c>
      <c r="U3315" s="155">
        <v>29</v>
      </c>
      <c r="V3315" s="155">
        <v>29</v>
      </c>
      <c r="W3315" s="155">
        <v>30</v>
      </c>
      <c r="X3315" s="155">
        <v>31</v>
      </c>
      <c r="Y3315" s="155">
        <v>29</v>
      </c>
      <c r="Z3315" s="155">
        <v>28</v>
      </c>
      <c r="AA3315" s="155">
        <v>25</v>
      </c>
      <c r="AB3315" s="316">
        <v>21</v>
      </c>
      <c r="AC3315" s="107">
        <f>AVERAGE(E3315:AB3315)</f>
        <v>25.458333333333332</v>
      </c>
      <c r="AL3315" s="1"/>
      <c r="AM3315" s="15"/>
      <c r="AN3315" s="15"/>
      <c r="AO3315" s="15"/>
      <c r="AP3315" s="395"/>
    </row>
    <row r="3316" spans="1:42" x14ac:dyDescent="0.25">
      <c r="A3316" s="3468"/>
      <c r="B3316" s="3455"/>
      <c r="C3316" s="123" t="s">
        <v>17</v>
      </c>
      <c r="D3316" s="108"/>
      <c r="E3316" s="313">
        <f t="shared" ref="E3316:AB3316" si="965">E3314/E3313</f>
        <v>0.39560439560439559</v>
      </c>
      <c r="F3316" s="314">
        <f t="shared" si="965"/>
        <v>0.43333333333333335</v>
      </c>
      <c r="G3316" s="314">
        <f t="shared" si="965"/>
        <v>0.44011976047904194</v>
      </c>
      <c r="H3316" s="314">
        <f t="shared" si="965"/>
        <v>0.44510385756676557</v>
      </c>
      <c r="I3316" s="314">
        <f t="shared" si="965"/>
        <v>0.43730886850152906</v>
      </c>
      <c r="J3316" s="314">
        <f t="shared" si="965"/>
        <v>0.39893617021276595</v>
      </c>
      <c r="K3316" s="314">
        <f t="shared" si="965"/>
        <v>0.34110169491525422</v>
      </c>
      <c r="L3316" s="314">
        <f t="shared" si="965"/>
        <v>0.33828996282527879</v>
      </c>
      <c r="M3316" s="314">
        <f t="shared" si="965"/>
        <v>0.34883720930232559</v>
      </c>
      <c r="N3316" s="314">
        <f t="shared" si="965"/>
        <v>0.34312210200927357</v>
      </c>
      <c r="O3316" s="314">
        <f t="shared" si="965"/>
        <v>0.35982008995502252</v>
      </c>
      <c r="P3316" s="314">
        <f t="shared" si="965"/>
        <v>0.38427299703264095</v>
      </c>
      <c r="Q3316" s="314">
        <f t="shared" si="965"/>
        <v>0.3509036144578313</v>
      </c>
      <c r="R3316" s="314">
        <f t="shared" si="965"/>
        <v>0.39344262295081966</v>
      </c>
      <c r="S3316" s="314">
        <f t="shared" si="965"/>
        <v>0.33542319749216298</v>
      </c>
      <c r="T3316" s="314">
        <f t="shared" si="965"/>
        <v>0.32973805855161786</v>
      </c>
      <c r="U3316" s="314">
        <f t="shared" si="965"/>
        <v>0.30316742081447962</v>
      </c>
      <c r="V3316" s="314">
        <f t="shared" si="965"/>
        <v>0.296875</v>
      </c>
      <c r="W3316" s="314">
        <f t="shared" si="965"/>
        <v>0.28718703976435933</v>
      </c>
      <c r="X3316" s="314">
        <f t="shared" si="965"/>
        <v>0.28091603053435116</v>
      </c>
      <c r="Y3316" s="314">
        <f>Y3314/Y3313</f>
        <v>0.2800632911392405</v>
      </c>
      <c r="Z3316" s="314">
        <f t="shared" si="965"/>
        <v>0.29525483304042177</v>
      </c>
      <c r="AA3316" s="314">
        <f t="shared" si="965"/>
        <v>0.3253012048192771</v>
      </c>
      <c r="AB3316" s="336">
        <f t="shared" si="965"/>
        <v>0.36299765807962531</v>
      </c>
      <c r="AC3316" s="108"/>
      <c r="AL3316" s="1"/>
      <c r="AM3316" s="15"/>
      <c r="AN3316" s="15"/>
      <c r="AO3316" s="15"/>
      <c r="AP3316" s="395"/>
    </row>
    <row r="3317" spans="1:42" ht="16.5" thickBot="1" x14ac:dyDescent="0.3">
      <c r="A3317" s="3613"/>
      <c r="B3317" s="3528"/>
      <c r="C3317" s="2585" t="s">
        <v>22</v>
      </c>
      <c r="D3317" s="2586" t="s">
        <v>54</v>
      </c>
      <c r="E3317" s="2587">
        <v>114.3</v>
      </c>
      <c r="F3317" s="2588">
        <v>114.6</v>
      </c>
      <c r="G3317" s="2588">
        <v>114.5</v>
      </c>
      <c r="H3317" s="2588">
        <v>114.8</v>
      </c>
      <c r="I3317" s="2588">
        <v>114.9</v>
      </c>
      <c r="J3317" s="2588">
        <v>115</v>
      </c>
      <c r="K3317" s="2588">
        <v>114.5</v>
      </c>
      <c r="L3317" s="2588">
        <v>113.7</v>
      </c>
      <c r="M3317" s="2588">
        <v>112.9</v>
      </c>
      <c r="N3317" s="2588">
        <v>113.1</v>
      </c>
      <c r="O3317" s="2588">
        <v>112.8</v>
      </c>
      <c r="P3317" s="2588">
        <v>112.8</v>
      </c>
      <c r="Q3317" s="2588">
        <v>112.8</v>
      </c>
      <c r="R3317" s="2588">
        <v>113</v>
      </c>
      <c r="S3317" s="2588">
        <v>112.8</v>
      </c>
      <c r="T3317" s="2588">
        <v>112.7</v>
      </c>
      <c r="U3317" s="2588">
        <v>112.9</v>
      </c>
      <c r="V3317" s="2588">
        <v>113.2</v>
      </c>
      <c r="W3317" s="2588">
        <v>113.3</v>
      </c>
      <c r="X3317" s="2588">
        <v>113.5</v>
      </c>
      <c r="Y3317" s="2588">
        <v>113.4</v>
      </c>
      <c r="Z3317" s="2588">
        <v>113.3</v>
      </c>
      <c r="AA3317" s="2588">
        <v>113.8</v>
      </c>
      <c r="AB3317" s="2589">
        <v>114.1</v>
      </c>
      <c r="AC3317" s="771"/>
      <c r="AL3317" s="1"/>
      <c r="AM3317" s="15"/>
      <c r="AN3317" s="15"/>
      <c r="AO3317" s="15"/>
      <c r="AP3317" s="395"/>
    </row>
    <row r="3318" spans="1:42" hidden="1" x14ac:dyDescent="0.25">
      <c r="A3318" s="2320"/>
      <c r="B3318" s="1239"/>
      <c r="C3318" s="356" t="s">
        <v>116</v>
      </c>
      <c r="D3318" s="122"/>
      <c r="E3318" s="2506"/>
      <c r="F3318" s="1221"/>
      <c r="G3318" s="1221"/>
      <c r="H3318" s="1185"/>
      <c r="I3318" s="1185"/>
      <c r="J3318" s="1185"/>
      <c r="K3318" s="1185"/>
      <c r="L3318" s="1185"/>
      <c r="M3318" s="1185"/>
      <c r="N3318" s="1185"/>
      <c r="O3318" s="1185"/>
      <c r="P3318" s="1185"/>
      <c r="Q3318" s="1185"/>
      <c r="R3318" s="1185"/>
      <c r="S3318" s="1185"/>
      <c r="T3318" s="1185"/>
      <c r="U3318" s="1185"/>
      <c r="V3318" s="1185"/>
      <c r="W3318" s="1185"/>
      <c r="X3318" s="1185"/>
      <c r="Y3318" s="1185"/>
      <c r="Z3318" s="1221"/>
      <c r="AA3318" s="1221"/>
      <c r="AB3318" s="1222"/>
      <c r="AC3318" s="2507"/>
      <c r="AL3318" s="1"/>
      <c r="AM3318" s="15"/>
      <c r="AN3318" s="15"/>
      <c r="AO3318" s="15"/>
      <c r="AP3318" s="395"/>
    </row>
    <row r="3319" spans="1:42" ht="16.5" hidden="1" thickBot="1" x14ac:dyDescent="0.3">
      <c r="A3319" s="1241"/>
      <c r="B3319" s="2160"/>
      <c r="C3319" s="467" t="s">
        <v>117</v>
      </c>
      <c r="D3319" s="114"/>
      <c r="E3319" s="1180"/>
      <c r="F3319" s="1181"/>
      <c r="G3319" s="1181"/>
      <c r="H3319" s="1182"/>
      <c r="I3319" s="1182"/>
      <c r="J3319" s="1182"/>
      <c r="K3319" s="1182"/>
      <c r="L3319" s="1182"/>
      <c r="M3319" s="1182"/>
      <c r="N3319" s="1182"/>
      <c r="O3319" s="1182"/>
      <c r="P3319" s="1182"/>
      <c r="Q3319" s="1182"/>
      <c r="R3319" s="1182"/>
      <c r="S3319" s="1182"/>
      <c r="T3319" s="1182"/>
      <c r="U3319" s="1182"/>
      <c r="V3319" s="1182"/>
      <c r="W3319" s="1182"/>
      <c r="X3319" s="1182"/>
      <c r="Y3319" s="1182"/>
      <c r="Z3319" s="1181"/>
      <c r="AA3319" s="1181"/>
      <c r="AB3319" s="1183"/>
      <c r="AC3319" s="771"/>
      <c r="AL3319" s="2"/>
      <c r="AM3319" s="14"/>
      <c r="AN3319" s="15"/>
      <c r="AO3319" s="14"/>
      <c r="AP3319" s="395"/>
    </row>
    <row r="3320" spans="1:42" x14ac:dyDescent="0.25">
      <c r="A3320" s="3467" t="s">
        <v>509</v>
      </c>
      <c r="B3320" s="3441" t="s">
        <v>12</v>
      </c>
      <c r="C3320" s="121" t="s">
        <v>13</v>
      </c>
      <c r="D3320" s="113" t="s">
        <v>820</v>
      </c>
      <c r="E3320" s="306">
        <v>3398</v>
      </c>
      <c r="F3320" s="71">
        <v>3054</v>
      </c>
      <c r="G3320" s="71">
        <v>2830</v>
      </c>
      <c r="H3320" s="71">
        <v>2728</v>
      </c>
      <c r="I3320" s="71">
        <v>2776</v>
      </c>
      <c r="J3320" s="71">
        <v>2948</v>
      </c>
      <c r="K3320" s="71">
        <v>3600</v>
      </c>
      <c r="L3320" s="71">
        <v>4070</v>
      </c>
      <c r="M3320" s="71">
        <v>4640</v>
      </c>
      <c r="N3320" s="71">
        <v>5634</v>
      </c>
      <c r="O3320" s="71">
        <v>5718</v>
      </c>
      <c r="P3320" s="71">
        <v>5810</v>
      </c>
      <c r="Q3320" s="71">
        <v>5788</v>
      </c>
      <c r="R3320" s="71">
        <v>5918</v>
      </c>
      <c r="S3320" s="71">
        <v>5700</v>
      </c>
      <c r="T3320" s="71">
        <v>5658</v>
      </c>
      <c r="U3320" s="71">
        <v>5648</v>
      </c>
      <c r="V3320" s="71">
        <v>5554</v>
      </c>
      <c r="W3320" s="71">
        <v>5608</v>
      </c>
      <c r="X3320" s="71">
        <v>5588</v>
      </c>
      <c r="Y3320" s="71">
        <v>5364</v>
      </c>
      <c r="Z3320" s="71">
        <v>4742</v>
      </c>
      <c r="AA3320" s="71">
        <v>4148</v>
      </c>
      <c r="AB3320" s="392">
        <v>3614</v>
      </c>
      <c r="AC3320" s="106">
        <f>SUM(E3320:AB3320)</f>
        <v>110536</v>
      </c>
      <c r="AD3320" s="70">
        <v>25000</v>
      </c>
      <c r="AE3320" s="71">
        <v>100</v>
      </c>
      <c r="AF3320" s="72">
        <v>200</v>
      </c>
      <c r="AL3320" s="1168"/>
      <c r="AM3320" s="429"/>
      <c r="AN3320" s="428"/>
      <c r="AO3320" s="15"/>
      <c r="AP3320" s="395"/>
    </row>
    <row r="3321" spans="1:42" x14ac:dyDescent="0.25">
      <c r="A3321" s="3468"/>
      <c r="B3321" s="3442"/>
      <c r="C3321" s="123" t="s">
        <v>14</v>
      </c>
      <c r="D3321" s="108" t="s">
        <v>820</v>
      </c>
      <c r="E3321" s="307">
        <v>988</v>
      </c>
      <c r="F3321" s="308">
        <v>1002</v>
      </c>
      <c r="G3321" s="308">
        <v>990</v>
      </c>
      <c r="H3321" s="308">
        <v>988</v>
      </c>
      <c r="I3321" s="308">
        <v>978</v>
      </c>
      <c r="J3321" s="308">
        <v>1000</v>
      </c>
      <c r="K3321" s="308">
        <v>1042</v>
      </c>
      <c r="L3321" s="308">
        <v>1158</v>
      </c>
      <c r="M3321" s="308">
        <v>1276</v>
      </c>
      <c r="N3321" s="308">
        <v>1560</v>
      </c>
      <c r="O3321" s="308">
        <v>1456</v>
      </c>
      <c r="P3321" s="308">
        <v>1500</v>
      </c>
      <c r="Q3321" s="308">
        <v>1516</v>
      </c>
      <c r="R3321" s="308">
        <v>1568</v>
      </c>
      <c r="S3321" s="308">
        <v>1524</v>
      </c>
      <c r="T3321" s="308">
        <v>1510</v>
      </c>
      <c r="U3321" s="308">
        <v>1552</v>
      </c>
      <c r="V3321" s="308">
        <v>1486</v>
      </c>
      <c r="W3321" s="308">
        <v>1518</v>
      </c>
      <c r="X3321" s="308">
        <v>1486</v>
      </c>
      <c r="Y3321" s="308">
        <v>1374</v>
      </c>
      <c r="Z3321" s="308">
        <v>1224</v>
      </c>
      <c r="AA3321" s="308">
        <v>1146</v>
      </c>
      <c r="AB3321" s="393">
        <v>1140</v>
      </c>
      <c r="AC3321" s="107">
        <f>SUM(E3321:AB3321)</f>
        <v>30982</v>
      </c>
      <c r="AD3321" s="73"/>
      <c r="AE3321" s="155"/>
      <c r="AF3321" s="74"/>
      <c r="AL3321" s="1"/>
      <c r="AM3321" s="15"/>
      <c r="AN3321" s="15"/>
      <c r="AO3321" s="15"/>
      <c r="AP3321" s="395"/>
    </row>
    <row r="3322" spans="1:42" x14ac:dyDescent="0.25">
      <c r="A3322" s="3468"/>
      <c r="B3322" s="3442"/>
      <c r="C3322" s="123" t="s">
        <v>15</v>
      </c>
      <c r="D3322" s="108" t="s">
        <v>54</v>
      </c>
      <c r="E3322" s="1449">
        <v>180</v>
      </c>
      <c r="F3322" s="1444">
        <v>160</v>
      </c>
      <c r="G3322" s="1444">
        <v>160</v>
      </c>
      <c r="H3322" s="327">
        <v>156</v>
      </c>
      <c r="I3322" s="327">
        <v>158</v>
      </c>
      <c r="J3322" s="327">
        <v>198</v>
      </c>
      <c r="K3322" s="327">
        <v>212</v>
      </c>
      <c r="L3322" s="327">
        <v>256</v>
      </c>
      <c r="M3322" s="327">
        <v>284</v>
      </c>
      <c r="N3322" s="327">
        <v>331</v>
      </c>
      <c r="O3322" s="327">
        <v>320</v>
      </c>
      <c r="P3322" s="327">
        <v>323</v>
      </c>
      <c r="Q3322" s="327">
        <v>336</v>
      </c>
      <c r="R3322" s="327">
        <v>328</v>
      </c>
      <c r="S3322" s="327">
        <v>323</v>
      </c>
      <c r="T3322" s="327">
        <v>324</v>
      </c>
      <c r="U3322" s="327">
        <v>310</v>
      </c>
      <c r="V3322" s="327">
        <v>321</v>
      </c>
      <c r="W3322" s="327">
        <v>319</v>
      </c>
      <c r="X3322" s="327">
        <v>310</v>
      </c>
      <c r="Y3322" s="327">
        <v>284</v>
      </c>
      <c r="Z3322" s="1444">
        <v>254</v>
      </c>
      <c r="AA3322" s="1444">
        <v>219</v>
      </c>
      <c r="AB3322" s="1472">
        <v>194</v>
      </c>
      <c r="AC3322" s="107">
        <f>AVERAGE(E3322:AB3322)</f>
        <v>260.83333333333331</v>
      </c>
      <c r="AD3322" s="76">
        <f>SQRT(MIN((E3320*E3320+E3321*E3321),(F3320*F3320+F3321*F3321),(G3320*G3320+G3321*G3321),(H3320*H3320+H3321*H3321),(I3320*I3320+I3321*I3321),(J3320*J3320+J3321*J3321),(K3320*K3320+K3321*K3321),(L3320*L3320+L3321*L3321),(M3320*M3320+M3321*M3321),(N3320*N3320+N3321*N3321),(O3320*O3320+O3321*O3321),(P3320*P3320+P3321*P3321),(R3320*R3320+R3321*R3321),(S3320*S3320+S3321*S3321),(T3320*T3320+T3321*T3321),(U3320*U3320+U3321*U3321),(V3320*V3320+V3321*V3321),(W3320*W3320+W3321*W3321),(X3320*X3320+X3321*X3321),(V3320*V3320+V3321*V3321),(Z3320*Z3320+Z3321*Z3321),(AA3320*AA3320+AA3321*AA3321),(AB3320*AB3320+AB3321*AB3321)))/AD3320</f>
        <v>0.11605604163506525</v>
      </c>
      <c r="AE3322" s="76">
        <f>SQRT(MAX((E3320*E3320+E3321*E3321),(F3320*F3320+F3321*F3321),(G3320*G3320+G3321*G3321),(H3320*H3320+H3321*H3321),(I3320*I3320+I3321*I3321),(J3320*J3320+J3321*J3321),(K3320*K3320+K3321*K3321),(L3320*L3320+L3321*L3321),(M3320*M3320+M3321*M3321),(N3320*N3320+N3321*N3321),(O3320*O3320+O3321*O3321),(P3320*P3320+P3321*P3321),(R3320*R3320+R3321*R3321),(S3320*S3320+S3321*S3321),(T3320*T3320+T3321*T3321),(U3320*U3320+U3321*U3321),(V3320*V3320+V3321*V3321),(W3320*W3320+W3321*W3321),(X3320*X3320+X3321*X3321),(V3320*V3320+V3321*V3321),(Z3320*Z3320+Z3321*Z3321),(AA3320*AA3320+AA3321*AA3321),(AB3320*AB3320+AB3321*AB3321)))/AD3320</f>
        <v>0.24488804952467566</v>
      </c>
      <c r="AF3322" s="77"/>
      <c r="AL3322" s="1"/>
      <c r="AM3322" s="15"/>
      <c r="AN3322" s="15"/>
      <c r="AO3322" s="15"/>
      <c r="AP3322" s="395"/>
    </row>
    <row r="3323" spans="1:42" ht="16.5" thickBot="1" x14ac:dyDescent="0.3">
      <c r="A3323" s="3405"/>
      <c r="B3323" s="3443"/>
      <c r="C3323" s="123" t="s">
        <v>17</v>
      </c>
      <c r="D3323" s="114"/>
      <c r="E3323" s="313">
        <f t="shared" ref="E3323:AB3323" si="966">E3321/E3320</f>
        <v>0.290759270158917</v>
      </c>
      <c r="F3323" s="314">
        <f t="shared" si="966"/>
        <v>0.32809430255402749</v>
      </c>
      <c r="G3323" s="314">
        <f t="shared" si="966"/>
        <v>0.34982332155477031</v>
      </c>
      <c r="H3323" s="314">
        <f t="shared" si="966"/>
        <v>0.3621700879765396</v>
      </c>
      <c r="I3323" s="314">
        <f t="shared" si="966"/>
        <v>0.35230547550432278</v>
      </c>
      <c r="J3323" s="314">
        <f t="shared" si="966"/>
        <v>0.33921302578018997</v>
      </c>
      <c r="K3323" s="314">
        <f t="shared" si="966"/>
        <v>0.28944444444444445</v>
      </c>
      <c r="L3323" s="314">
        <f t="shared" si="966"/>
        <v>0.28452088452088453</v>
      </c>
      <c r="M3323" s="314">
        <f t="shared" si="966"/>
        <v>0.27500000000000002</v>
      </c>
      <c r="N3323" s="314">
        <f t="shared" si="966"/>
        <v>0.27689030883919064</v>
      </c>
      <c r="O3323" s="314">
        <f t="shared" si="966"/>
        <v>0.254634487583071</v>
      </c>
      <c r="P3323" s="314">
        <f t="shared" si="966"/>
        <v>0.25817555938037867</v>
      </c>
      <c r="Q3323" s="314">
        <f t="shared" si="966"/>
        <v>0.26192121630960608</v>
      </c>
      <c r="R3323" s="314">
        <f t="shared" si="966"/>
        <v>0.26495437647854003</v>
      </c>
      <c r="S3323" s="314">
        <f t="shared" si="966"/>
        <v>0.26736842105263159</v>
      </c>
      <c r="T3323" s="314">
        <f t="shared" si="966"/>
        <v>0.26687875574407915</v>
      </c>
      <c r="U3323" s="314">
        <f t="shared" si="966"/>
        <v>0.27478753541076489</v>
      </c>
      <c r="V3323" s="314">
        <f t="shared" si="966"/>
        <v>0.26755491537630538</v>
      </c>
      <c r="W3323" s="314">
        <f t="shared" si="966"/>
        <v>0.27068473609129817</v>
      </c>
      <c r="X3323" s="314">
        <f t="shared" si="966"/>
        <v>0.26592698639942736</v>
      </c>
      <c r="Y3323" s="314">
        <f>Y3321/Y3320</f>
        <v>0.25615212527964204</v>
      </c>
      <c r="Z3323" s="314">
        <f t="shared" si="966"/>
        <v>0.2581189371573176</v>
      </c>
      <c r="AA3323" s="314">
        <f t="shared" si="966"/>
        <v>0.27627772420443586</v>
      </c>
      <c r="AB3323" s="336">
        <f t="shared" si="966"/>
        <v>0.31543995572772549</v>
      </c>
      <c r="AC3323" s="431">
        <f>MAX(E3323:AB3323)</f>
        <v>0.3621700879765396</v>
      </c>
      <c r="AD3323" s="73"/>
      <c r="AE3323" s="155"/>
      <c r="AF3323" s="74"/>
      <c r="AL3323" s="1"/>
      <c r="AM3323" s="15"/>
      <c r="AN3323" s="15"/>
      <c r="AO3323" s="15"/>
      <c r="AP3323" s="395"/>
    </row>
    <row r="3324" spans="1:42" hidden="1" x14ac:dyDescent="0.25">
      <c r="A3324" s="2024"/>
      <c r="B3324" s="2027"/>
      <c r="C3324" s="124" t="s">
        <v>116</v>
      </c>
      <c r="D3324" s="122"/>
      <c r="E3324" s="310"/>
      <c r="F3324" s="311"/>
      <c r="G3324" s="311"/>
      <c r="H3324" s="155"/>
      <c r="I3324" s="155"/>
      <c r="J3324" s="155"/>
      <c r="K3324" s="155"/>
      <c r="L3324" s="155"/>
      <c r="M3324" s="155"/>
      <c r="N3324" s="155"/>
      <c r="O3324" s="155"/>
      <c r="P3324" s="155"/>
      <c r="Q3324" s="155"/>
      <c r="R3324" s="155"/>
      <c r="S3324" s="155"/>
      <c r="T3324" s="155"/>
      <c r="U3324" s="155"/>
      <c r="V3324" s="155"/>
      <c r="W3324" s="155"/>
      <c r="X3324" s="155"/>
      <c r="Y3324" s="155"/>
      <c r="Z3324" s="311"/>
      <c r="AA3324" s="311"/>
      <c r="AB3324" s="864"/>
      <c r="AC3324" s="108"/>
      <c r="AD3324" s="73"/>
      <c r="AE3324" s="155"/>
      <c r="AF3324" s="74"/>
      <c r="AL3324" s="1"/>
      <c r="AM3324" s="15"/>
      <c r="AN3324" s="15"/>
      <c r="AO3324" s="15"/>
      <c r="AP3324" s="395"/>
    </row>
    <row r="3325" spans="1:42" s="181" customFormat="1" hidden="1" x14ac:dyDescent="0.25">
      <c r="A3325" s="2024"/>
      <c r="B3325" s="2027"/>
      <c r="C3325" s="124" t="s">
        <v>117</v>
      </c>
      <c r="D3325" s="108"/>
      <c r="E3325" s="310"/>
      <c r="F3325" s="311"/>
      <c r="G3325" s="311"/>
      <c r="H3325" s="155"/>
      <c r="I3325" s="155"/>
      <c r="J3325" s="155"/>
      <c r="K3325" s="155"/>
      <c r="L3325" s="155"/>
      <c r="M3325" s="155"/>
      <c r="N3325" s="155"/>
      <c r="O3325" s="155"/>
      <c r="P3325" s="155"/>
      <c r="Q3325" s="155"/>
      <c r="R3325" s="155"/>
      <c r="S3325" s="155"/>
      <c r="T3325" s="155"/>
      <c r="U3325" s="155"/>
      <c r="V3325" s="155"/>
      <c r="W3325" s="155"/>
      <c r="X3325" s="155"/>
      <c r="Y3325" s="155"/>
      <c r="Z3325" s="311"/>
      <c r="AA3325" s="311"/>
      <c r="AB3325" s="864"/>
      <c r="AC3325" s="108"/>
      <c r="AD3325" s="73"/>
      <c r="AE3325" s="155"/>
      <c r="AF3325" s="74"/>
      <c r="AH3325" s="778"/>
      <c r="AI3325" s="779"/>
      <c r="AJ3325" s="779"/>
      <c r="AK3325" s="779"/>
      <c r="AL3325" s="780"/>
      <c r="AM3325" s="780"/>
      <c r="AN3325" s="189"/>
      <c r="AO3325" s="189"/>
      <c r="AP3325" s="189"/>
    </row>
    <row r="3326" spans="1:42" ht="16.5" hidden="1" thickBot="1" x14ac:dyDescent="0.3">
      <c r="A3326" s="3393" t="s">
        <v>42</v>
      </c>
      <c r="B3326" s="3394"/>
      <c r="C3326" s="3395"/>
      <c r="D3326" s="114"/>
      <c r="E3326" s="178">
        <f>SQRT(E3320*E3320+E3321*E3321)/E3382/1.73</f>
        <v>196.68303901520301</v>
      </c>
      <c r="F3326" s="179">
        <f t="shared" ref="F3326:AB3326" si="967">SQRT(F3320*F3320+F3321*F3321)/F3382/1.73</f>
        <v>178.3017793278334</v>
      </c>
      <c r="G3326" s="179">
        <f t="shared" si="967"/>
        <v>166.15953902088154</v>
      </c>
      <c r="H3326" s="79">
        <f t="shared" si="967"/>
        <v>160.33560499544816</v>
      </c>
      <c r="I3326" s="79">
        <f t="shared" si="967"/>
        <v>162.49232387665944</v>
      </c>
      <c r="J3326" s="79">
        <f t="shared" si="967"/>
        <v>172.19291201662463</v>
      </c>
      <c r="K3326" s="79">
        <f t="shared" si="967"/>
        <v>208.30190468053397</v>
      </c>
      <c r="L3326" s="79">
        <f t="shared" si="967"/>
        <v>236.5543827909417</v>
      </c>
      <c r="M3326" s="79">
        <f t="shared" si="967"/>
        <v>271.6454059194611</v>
      </c>
      <c r="N3326" s="79">
        <f t="shared" si="967"/>
        <v>328.71428417114646</v>
      </c>
      <c r="O3326" s="79">
        <f t="shared" si="967"/>
        <v>327.94923820151013</v>
      </c>
      <c r="P3326" s="79">
        <f t="shared" si="967"/>
        <v>333.83079060020987</v>
      </c>
      <c r="Q3326" s="79">
        <f t="shared" si="967"/>
        <v>332.55020384949466</v>
      </c>
      <c r="R3326" s="79">
        <f t="shared" si="967"/>
        <v>340.60102466894529</v>
      </c>
      <c r="S3326" s="79">
        <f t="shared" si="967"/>
        <v>328.25128102533876</v>
      </c>
      <c r="T3326" s="79">
        <f t="shared" si="967"/>
        <v>326.1066749862182</v>
      </c>
      <c r="U3326" s="79">
        <f t="shared" si="967"/>
        <v>324.92844099743837</v>
      </c>
      <c r="V3326" s="79">
        <f t="shared" si="967"/>
        <v>319.55077419544642</v>
      </c>
      <c r="W3326" s="79">
        <f t="shared" si="967"/>
        <v>321.6739885258541</v>
      </c>
      <c r="X3326" s="79">
        <f t="shared" si="967"/>
        <v>319.53320220566167</v>
      </c>
      <c r="Y3326" s="79">
        <f>SQRT(Y3320*Y3320+Y3321*Y3321)/Y3382/1.73</f>
        <v>305.40864355807912</v>
      </c>
      <c r="Z3326" s="179">
        <f t="shared" si="967"/>
        <v>269.86459830651285</v>
      </c>
      <c r="AA3326" s="179">
        <f t="shared" si="967"/>
        <v>236.68052628822429</v>
      </c>
      <c r="AB3326" s="394">
        <f t="shared" si="967"/>
        <v>207.62883613268048</v>
      </c>
      <c r="AC3326" s="109">
        <f>AVERAGE(E3326:AB3326)</f>
        <v>265.6641416398478</v>
      </c>
      <c r="AD3326" s="78">
        <f>(AC3322-AC3326)/AC3322</f>
        <v>-1.8520670823697703E-2</v>
      </c>
      <c r="AE3326" s="79"/>
      <c r="AF3326" s="80"/>
      <c r="AL3326" s="2"/>
      <c r="AM3326" s="14"/>
      <c r="AN3326" s="15"/>
      <c r="AO3326" s="14"/>
      <c r="AP3326" s="395"/>
    </row>
    <row r="3327" spans="1:42" x14ac:dyDescent="0.25">
      <c r="A3327" s="3467" t="s">
        <v>510</v>
      </c>
      <c r="B3327" s="3441" t="s">
        <v>12</v>
      </c>
      <c r="C3327" s="121" t="s">
        <v>13</v>
      </c>
      <c r="D3327" s="122" t="s">
        <v>820</v>
      </c>
      <c r="E3327" s="306">
        <v>2340</v>
      </c>
      <c r="F3327" s="71">
        <v>2126</v>
      </c>
      <c r="G3327" s="71">
        <v>2006</v>
      </c>
      <c r="H3327" s="71">
        <v>1962</v>
      </c>
      <c r="I3327" s="71">
        <v>2016</v>
      </c>
      <c r="J3327" s="71">
        <v>2180</v>
      </c>
      <c r="K3327" s="71">
        <v>2570</v>
      </c>
      <c r="L3327" s="71">
        <v>3056</v>
      </c>
      <c r="M3327" s="71">
        <v>3404</v>
      </c>
      <c r="N3327" s="71">
        <v>3740</v>
      </c>
      <c r="O3327" s="71">
        <v>3862</v>
      </c>
      <c r="P3327" s="71">
        <v>3860</v>
      </c>
      <c r="Q3327" s="71">
        <v>3868</v>
      </c>
      <c r="R3327" s="71">
        <v>3872</v>
      </c>
      <c r="S3327" s="71">
        <v>3810</v>
      </c>
      <c r="T3327" s="71">
        <v>3786</v>
      </c>
      <c r="U3327" s="71">
        <v>3730</v>
      </c>
      <c r="V3327" s="71">
        <v>3654</v>
      </c>
      <c r="W3327" s="71">
        <v>3684</v>
      </c>
      <c r="X3327" s="71">
        <v>3730</v>
      </c>
      <c r="Y3327" s="71">
        <v>3620</v>
      </c>
      <c r="Z3327" s="71">
        <v>3462</v>
      </c>
      <c r="AA3327" s="71">
        <v>3132</v>
      </c>
      <c r="AB3327" s="392">
        <v>2678</v>
      </c>
      <c r="AC3327" s="106">
        <f>SUM(E3327:AB3327)</f>
        <v>76148</v>
      </c>
      <c r="AD3327" s="70">
        <v>25000</v>
      </c>
      <c r="AE3327" s="71">
        <v>100</v>
      </c>
      <c r="AF3327" s="72">
        <v>200</v>
      </c>
      <c r="AL3327" s="1168"/>
      <c r="AM3327" s="429"/>
      <c r="AN3327" s="428"/>
      <c r="AO3327" s="15"/>
      <c r="AP3327" s="395"/>
    </row>
    <row r="3328" spans="1:42" x14ac:dyDescent="0.25">
      <c r="A3328" s="3468"/>
      <c r="B3328" s="3442"/>
      <c r="C3328" s="123" t="s">
        <v>14</v>
      </c>
      <c r="D3328" s="108" t="s">
        <v>820</v>
      </c>
      <c r="E3328" s="307">
        <v>412</v>
      </c>
      <c r="F3328" s="308">
        <v>408</v>
      </c>
      <c r="G3328" s="308">
        <v>398</v>
      </c>
      <c r="H3328" s="308">
        <v>396</v>
      </c>
      <c r="I3328" s="308">
        <v>400</v>
      </c>
      <c r="J3328" s="308">
        <v>418</v>
      </c>
      <c r="K3328" s="308">
        <v>452</v>
      </c>
      <c r="L3328" s="308">
        <v>572</v>
      </c>
      <c r="M3328" s="308">
        <v>676</v>
      </c>
      <c r="N3328" s="308">
        <v>738</v>
      </c>
      <c r="O3328" s="308">
        <v>766</v>
      </c>
      <c r="P3328" s="308">
        <v>760</v>
      </c>
      <c r="Q3328" s="308">
        <v>774</v>
      </c>
      <c r="R3328" s="308">
        <v>800</v>
      </c>
      <c r="S3328" s="308">
        <v>764</v>
      </c>
      <c r="T3328" s="308">
        <v>756</v>
      </c>
      <c r="U3328" s="308">
        <v>732</v>
      </c>
      <c r="V3328" s="308">
        <v>756</v>
      </c>
      <c r="W3328" s="308">
        <v>734</v>
      </c>
      <c r="X3328" s="308">
        <v>686</v>
      </c>
      <c r="Y3328" s="308">
        <v>644</v>
      </c>
      <c r="Z3328" s="308">
        <v>606</v>
      </c>
      <c r="AA3328" s="308">
        <v>532</v>
      </c>
      <c r="AB3328" s="393">
        <v>500</v>
      </c>
      <c r="AC3328" s="107">
        <f>SUM(E3328:AB3328)</f>
        <v>14680</v>
      </c>
      <c r="AD3328" s="73"/>
      <c r="AE3328" s="155"/>
      <c r="AF3328" s="74"/>
      <c r="AL3328" s="1"/>
      <c r="AM3328" s="15"/>
      <c r="AN3328" s="15"/>
      <c r="AO3328" s="15"/>
      <c r="AP3328" s="395"/>
    </row>
    <row r="3329" spans="1:42" x14ac:dyDescent="0.25">
      <c r="A3329" s="3468"/>
      <c r="B3329" s="3442"/>
      <c r="C3329" s="123" t="s">
        <v>15</v>
      </c>
      <c r="D3329" s="108" t="s">
        <v>54</v>
      </c>
      <c r="E3329" s="1449">
        <v>126</v>
      </c>
      <c r="F3329" s="1444">
        <v>116</v>
      </c>
      <c r="G3329" s="1444">
        <v>114</v>
      </c>
      <c r="H3329" s="327">
        <v>112</v>
      </c>
      <c r="I3329" s="327">
        <v>115</v>
      </c>
      <c r="J3329" s="327">
        <v>135</v>
      </c>
      <c r="K3329" s="327">
        <v>162</v>
      </c>
      <c r="L3329" s="327">
        <v>181</v>
      </c>
      <c r="M3329" s="327">
        <v>211</v>
      </c>
      <c r="N3329" s="327">
        <v>220</v>
      </c>
      <c r="O3329" s="327">
        <v>226</v>
      </c>
      <c r="P3329" s="327">
        <v>217</v>
      </c>
      <c r="Q3329" s="327">
        <v>217</v>
      </c>
      <c r="R3329" s="327">
        <v>220</v>
      </c>
      <c r="S3329" s="327">
        <v>218</v>
      </c>
      <c r="T3329" s="327">
        <v>214</v>
      </c>
      <c r="U3329" s="327">
        <v>212</v>
      </c>
      <c r="V3329" s="327">
        <v>205</v>
      </c>
      <c r="W3329" s="327">
        <v>211</v>
      </c>
      <c r="X3329" s="327">
        <v>208</v>
      </c>
      <c r="Y3329" s="327">
        <v>203</v>
      </c>
      <c r="Z3329" s="1444">
        <v>191</v>
      </c>
      <c r="AA3329" s="1444">
        <v>160</v>
      </c>
      <c r="AB3329" s="1472">
        <v>137</v>
      </c>
      <c r="AC3329" s="107">
        <f>AVERAGE(E3329:AB3329)</f>
        <v>180.45833333333334</v>
      </c>
      <c r="AD3329" s="76">
        <f>SQRT(MIN((E3327*E3327+E3328*E3328),(F3327*F3327+F3328*F3328),(G3327*G3327+G3328*G3328),(H3327*H3327+H3328*H3328),(I3327*I3327+I3328*I3328),(J3327*J3327+J3328*J3328),(K3327*K3327+K3328*K3328),(L3327*L3327+L3328*L3328),(M3327*M3327+M3328*M3328),(N3327*N3327+N3328*N3328),(O3327*O3327+O3328*O3328),(P3327*P3327+P3328*P3328),(R3327*R3327+R3328*R3328),(S3327*S3327+S3328*S3328),(T3327*T3327+T3328*T3328),(U3327*U3327+U3328*U3328),(V3327*V3327+V3328*V3328),(W3327*W3327+W3328*W3328),(X3327*X3327+X3328*X3328),(V3327*V3327+V3328*V3328),(Z3327*Z3327+Z3328*Z3328),(AA3327*AA3327+AA3328*AA3328),(AB3327*AB3327+AB3328*AB3328)))/AD3327</f>
        <v>8.0062575526896468E-2</v>
      </c>
      <c r="AE3329" s="76">
        <f>SQRT(MAX((E3327*E3327+E3328*E3328),(F3327*F3327+F3328*F3328),(G3327*G3327+G3328*G3328),(H3327*H3327+H3328*H3328),(I3327*I3327+I3328*I3328),(J3327*J3327+J3328*J3328),(K3327*K3327+K3328*K3328),(L3327*L3327+L3328*L3328),(M3327*M3327+M3328*M3328),(N3327*N3327+N3328*N3328),(O3327*O3327+O3328*O3328),(P3327*P3327+P3328*P3328),(R3327*R3327+R3328*R3328),(S3327*S3327+S3328*S3328),(T3327*T3327+T3328*T3328),(U3327*U3327+U3328*U3328),(V3327*V3327+V3328*V3328),(W3327*W3327+W3328*W3328),(X3327*X3327+X3328*X3328),(V3327*V3327+V3328*V3328),(Z3327*Z3327+Z3328*Z3328),(AA3327*AA3327+AA3328*AA3328),(AB3327*AB3327+AB3328*AB3328)))/AD3327</f>
        <v>0.15815123900874126</v>
      </c>
      <c r="AF3329" s="77"/>
      <c r="AL3329" s="1"/>
      <c r="AM3329" s="15"/>
      <c r="AN3329" s="15"/>
      <c r="AO3329" s="15"/>
      <c r="AP3329" s="395"/>
    </row>
    <row r="3330" spans="1:42" ht="16.5" thickBot="1" x14ac:dyDescent="0.3">
      <c r="A3330" s="3405"/>
      <c r="B3330" s="3443"/>
      <c r="C3330" s="123" t="s">
        <v>17</v>
      </c>
      <c r="D3330" s="108"/>
      <c r="E3330" s="313">
        <f t="shared" ref="E3330:AB3330" si="968">E3328/E3327</f>
        <v>0.17606837606837608</v>
      </c>
      <c r="F3330" s="314">
        <f t="shared" si="968"/>
        <v>0.19190968955785512</v>
      </c>
      <c r="G3330" s="314">
        <f t="shared" si="968"/>
        <v>0.19840478564307079</v>
      </c>
      <c r="H3330" s="314">
        <f t="shared" si="968"/>
        <v>0.20183486238532111</v>
      </c>
      <c r="I3330" s="314">
        <f t="shared" si="968"/>
        <v>0.1984126984126984</v>
      </c>
      <c r="J3330" s="314">
        <f t="shared" si="968"/>
        <v>0.19174311926605506</v>
      </c>
      <c r="K3330" s="314">
        <f t="shared" si="968"/>
        <v>0.17587548638132297</v>
      </c>
      <c r="L3330" s="314">
        <f t="shared" si="968"/>
        <v>0.18717277486910994</v>
      </c>
      <c r="M3330" s="314">
        <f t="shared" si="968"/>
        <v>0.19858989424206816</v>
      </c>
      <c r="N3330" s="314">
        <f t="shared" si="968"/>
        <v>0.19732620320855615</v>
      </c>
      <c r="O3330" s="314">
        <f t="shared" si="968"/>
        <v>0.19834282755049198</v>
      </c>
      <c r="P3330" s="314">
        <f t="shared" si="968"/>
        <v>0.19689119170984457</v>
      </c>
      <c r="Q3330" s="314">
        <f t="shared" si="968"/>
        <v>0.20010341261633918</v>
      </c>
      <c r="R3330" s="314">
        <f t="shared" si="968"/>
        <v>0.20661157024793389</v>
      </c>
      <c r="S3330" s="314">
        <f t="shared" si="968"/>
        <v>0.2005249343832021</v>
      </c>
      <c r="T3330" s="314">
        <f t="shared" si="968"/>
        <v>0.19968304278922344</v>
      </c>
      <c r="U3330" s="314">
        <f t="shared" si="968"/>
        <v>0.19624664879356568</v>
      </c>
      <c r="V3330" s="314">
        <f t="shared" si="968"/>
        <v>0.20689655172413793</v>
      </c>
      <c r="W3330" s="314">
        <f t="shared" si="968"/>
        <v>0.1992399565689468</v>
      </c>
      <c r="X3330" s="314">
        <f t="shared" si="968"/>
        <v>0.1839142091152815</v>
      </c>
      <c r="Y3330" s="314">
        <f>Y3328/Y3327</f>
        <v>0.17790055248618786</v>
      </c>
      <c r="Z3330" s="314">
        <f t="shared" si="968"/>
        <v>0.17504332755632582</v>
      </c>
      <c r="AA3330" s="314">
        <f t="shared" si="968"/>
        <v>0.16985951468710089</v>
      </c>
      <c r="AB3330" s="336">
        <f t="shared" si="968"/>
        <v>0.18670649738610903</v>
      </c>
      <c r="AC3330" s="431">
        <f>MAX(E3330:AB3330)</f>
        <v>0.20689655172413793</v>
      </c>
      <c r="AD3330" s="73"/>
      <c r="AE3330" s="155"/>
      <c r="AF3330" s="74"/>
      <c r="AL3330" s="1"/>
      <c r="AM3330" s="15"/>
      <c r="AN3330" s="15"/>
      <c r="AO3330" s="15"/>
      <c r="AP3330" s="395"/>
    </row>
    <row r="3331" spans="1:42" hidden="1" x14ac:dyDescent="0.25">
      <c r="A3331" s="2024"/>
      <c r="B3331" s="2027"/>
      <c r="C3331" s="124" t="s">
        <v>116</v>
      </c>
      <c r="D3331" s="108"/>
      <c r="E3331" s="310"/>
      <c r="F3331" s="311"/>
      <c r="G3331" s="311"/>
      <c r="H3331" s="155"/>
      <c r="I3331" s="155"/>
      <c r="J3331" s="155"/>
      <c r="K3331" s="155"/>
      <c r="L3331" s="155"/>
      <c r="M3331" s="155"/>
      <c r="N3331" s="155"/>
      <c r="O3331" s="155"/>
      <c r="P3331" s="155"/>
      <c r="Q3331" s="155"/>
      <c r="R3331" s="155"/>
      <c r="S3331" s="155"/>
      <c r="T3331" s="155"/>
      <c r="U3331" s="155"/>
      <c r="V3331" s="155"/>
      <c r="W3331" s="155"/>
      <c r="X3331" s="155"/>
      <c r="Y3331" s="155"/>
      <c r="Z3331" s="311"/>
      <c r="AA3331" s="311"/>
      <c r="AB3331" s="864"/>
      <c r="AC3331" s="108"/>
      <c r="AD3331" s="73"/>
      <c r="AE3331" s="155"/>
      <c r="AF3331" s="74"/>
      <c r="AL3331" s="1"/>
      <c r="AM3331" s="15"/>
      <c r="AN3331" s="15"/>
      <c r="AO3331" s="15"/>
      <c r="AP3331" s="395"/>
    </row>
    <row r="3332" spans="1:42" s="181" customFormat="1" hidden="1" x14ac:dyDescent="0.25">
      <c r="A3332" s="2024"/>
      <c r="B3332" s="2027"/>
      <c r="C3332" s="124" t="s">
        <v>117</v>
      </c>
      <c r="D3332" s="108"/>
      <c r="E3332" s="310"/>
      <c r="F3332" s="311"/>
      <c r="G3332" s="311"/>
      <c r="H3332" s="155"/>
      <c r="I3332" s="155"/>
      <c r="J3332" s="155"/>
      <c r="K3332" s="155"/>
      <c r="L3332" s="155"/>
      <c r="M3332" s="155"/>
      <c r="N3332" s="155"/>
      <c r="O3332" s="155"/>
      <c r="P3332" s="155"/>
      <c r="Q3332" s="155"/>
      <c r="R3332" s="155"/>
      <c r="S3332" s="155"/>
      <c r="T3332" s="155"/>
      <c r="U3332" s="155"/>
      <c r="V3332" s="155"/>
      <c r="W3332" s="155"/>
      <c r="X3332" s="155"/>
      <c r="Y3332" s="155"/>
      <c r="Z3332" s="311"/>
      <c r="AA3332" s="311"/>
      <c r="AB3332" s="864"/>
      <c r="AC3332" s="108"/>
      <c r="AD3332" s="73"/>
      <c r="AE3332" s="155"/>
      <c r="AF3332" s="74"/>
      <c r="AH3332" s="778"/>
      <c r="AI3332" s="779"/>
      <c r="AJ3332" s="779"/>
      <c r="AK3332" s="779"/>
      <c r="AL3332" s="780"/>
      <c r="AM3332" s="780"/>
      <c r="AN3332" s="189"/>
      <c r="AO3332" s="189"/>
      <c r="AP3332" s="189"/>
    </row>
    <row r="3333" spans="1:42" ht="16.5" hidden="1" thickBot="1" x14ac:dyDescent="0.3">
      <c r="A3333" s="3393" t="s">
        <v>42</v>
      </c>
      <c r="B3333" s="3394"/>
      <c r="C3333" s="3395"/>
      <c r="D3333" s="114"/>
      <c r="E3333" s="530">
        <f>SQRT(E3327*E3327+E3328*E3328)/E3384/1.73</f>
        <v>130.92531097514964</v>
      </c>
      <c r="F3333" s="531">
        <f t="shared" ref="F3333:AB3333" si="969">SQRT(F3327*F3327+F3328*F3328)/F3384/1.73</f>
        <v>119.06060302385551</v>
      </c>
      <c r="G3333" s="531">
        <f t="shared" si="969"/>
        <v>112.47759988975764</v>
      </c>
      <c r="H3333" s="459">
        <f t="shared" si="969"/>
        <v>109.9784823937016</v>
      </c>
      <c r="I3333" s="459">
        <f t="shared" si="969"/>
        <v>112.71673512182313</v>
      </c>
      <c r="J3333" s="459">
        <f t="shared" si="969"/>
        <v>121.84908486122846</v>
      </c>
      <c r="K3333" s="459">
        <f t="shared" si="969"/>
        <v>144.0639731327941</v>
      </c>
      <c r="L3333" s="459">
        <f t="shared" si="969"/>
        <v>172.30590951390545</v>
      </c>
      <c r="M3333" s="459">
        <f t="shared" si="969"/>
        <v>194.57366825896281</v>
      </c>
      <c r="N3333" s="459">
        <f t="shared" si="969"/>
        <v>209.86061362184694</v>
      </c>
      <c r="O3333" s="459">
        <f t="shared" si="969"/>
        <v>216.13076487207542</v>
      </c>
      <c r="P3333" s="459">
        <f t="shared" si="969"/>
        <v>216.57623278237261</v>
      </c>
      <c r="Q3333" s="459">
        <f t="shared" si="969"/>
        <v>216.95164867315438</v>
      </c>
      <c r="R3333" s="459">
        <f t="shared" si="969"/>
        <v>217.86678065091064</v>
      </c>
      <c r="S3333" s="459">
        <f t="shared" si="969"/>
        <v>214.12331020023407</v>
      </c>
      <c r="T3333" s="459">
        <f t="shared" si="969"/>
        <v>212.74003954496325</v>
      </c>
      <c r="U3333" s="459">
        <f t="shared" si="969"/>
        <v>208.8588607119153</v>
      </c>
      <c r="V3333" s="459">
        <f t="shared" si="969"/>
        <v>205.22086917112429</v>
      </c>
      <c r="W3333" s="459">
        <f t="shared" si="969"/>
        <v>205.81373891735439</v>
      </c>
      <c r="X3333" s="459">
        <f t="shared" si="969"/>
        <v>207.40113943518926</v>
      </c>
      <c r="Y3333" s="459">
        <f>SQRT(Y3327*Y3327+Y3328*Y3328)/Y3384/1.73</f>
        <v>201.07282426442029</v>
      </c>
      <c r="Z3333" s="531">
        <f t="shared" si="969"/>
        <v>192.02104316360317</v>
      </c>
      <c r="AA3333" s="531">
        <f t="shared" si="969"/>
        <v>173.07596956503866</v>
      </c>
      <c r="AB3333" s="532">
        <f t="shared" si="969"/>
        <v>148.13983679972438</v>
      </c>
      <c r="AC3333" s="109">
        <f>AVERAGE(E3333:AB3333)</f>
        <v>177.65854331437939</v>
      </c>
      <c r="AD3333" s="78">
        <f>(AC3329-AC3333)/AC3329</f>
        <v>1.5514883503785489E-2</v>
      </c>
      <c r="AE3333" s="79"/>
      <c r="AF3333" s="80"/>
      <c r="AL3333" s="2"/>
      <c r="AM3333" s="14"/>
      <c r="AN3333" s="15"/>
      <c r="AO3333" s="14"/>
      <c r="AP3333" s="395"/>
    </row>
    <row r="3334" spans="1:42" x14ac:dyDescent="0.25">
      <c r="A3334" s="3623" t="s">
        <v>986</v>
      </c>
      <c r="B3334" s="3441" t="s">
        <v>20</v>
      </c>
      <c r="C3334" s="121" t="s">
        <v>13</v>
      </c>
      <c r="D3334" s="113" t="s">
        <v>820</v>
      </c>
      <c r="E3334" s="70">
        <v>0</v>
      </c>
      <c r="F3334" s="71">
        <v>0</v>
      </c>
      <c r="G3334" s="71">
        <v>0</v>
      </c>
      <c r="H3334" s="71">
        <v>0</v>
      </c>
      <c r="I3334" s="71">
        <v>0</v>
      </c>
      <c r="J3334" s="71">
        <v>0</v>
      </c>
      <c r="K3334" s="71">
        <v>0</v>
      </c>
      <c r="L3334" s="71">
        <v>0</v>
      </c>
      <c r="M3334" s="71">
        <v>0</v>
      </c>
      <c r="N3334" s="71">
        <v>0</v>
      </c>
      <c r="O3334" s="71">
        <v>0</v>
      </c>
      <c r="P3334" s="71">
        <v>0</v>
      </c>
      <c r="Q3334" s="71">
        <v>0</v>
      </c>
      <c r="R3334" s="71">
        <v>0</v>
      </c>
      <c r="S3334" s="71">
        <v>0</v>
      </c>
      <c r="T3334" s="71">
        <v>0</v>
      </c>
      <c r="U3334" s="71">
        <v>0</v>
      </c>
      <c r="V3334" s="71">
        <v>0</v>
      </c>
      <c r="W3334" s="71">
        <v>0</v>
      </c>
      <c r="X3334" s="71">
        <v>0</v>
      </c>
      <c r="Y3334" s="71">
        <v>0</v>
      </c>
      <c r="Z3334" s="71">
        <v>0</v>
      </c>
      <c r="AA3334" s="71">
        <v>0</v>
      </c>
      <c r="AB3334" s="392">
        <v>0</v>
      </c>
      <c r="AC3334" s="106">
        <f>SUM(E3334:AB3334)</f>
        <v>0</v>
      </c>
      <c r="AD3334" s="70">
        <v>25000</v>
      </c>
      <c r="AE3334" s="71">
        <v>100</v>
      </c>
      <c r="AF3334" s="72">
        <v>300</v>
      </c>
      <c r="AL3334" s="2"/>
      <c r="AM3334" s="14"/>
      <c r="AN3334" s="15"/>
      <c r="AO3334" s="14"/>
      <c r="AP3334" s="395"/>
    </row>
    <row r="3335" spans="1:42" x14ac:dyDescent="0.25">
      <c r="A3335" s="3624"/>
      <c r="B3335" s="3442"/>
      <c r="C3335" s="123" t="s">
        <v>14</v>
      </c>
      <c r="D3335" s="108" t="s">
        <v>820</v>
      </c>
      <c r="E3335" s="391">
        <v>0</v>
      </c>
      <c r="F3335" s="308">
        <v>0</v>
      </c>
      <c r="G3335" s="308">
        <v>0</v>
      </c>
      <c r="H3335" s="308">
        <v>0</v>
      </c>
      <c r="I3335" s="308">
        <v>0</v>
      </c>
      <c r="J3335" s="308">
        <v>0</v>
      </c>
      <c r="K3335" s="308">
        <v>0</v>
      </c>
      <c r="L3335" s="308">
        <v>0</v>
      </c>
      <c r="M3335" s="308">
        <v>0</v>
      </c>
      <c r="N3335" s="308">
        <v>0</v>
      </c>
      <c r="O3335" s="308">
        <v>0</v>
      </c>
      <c r="P3335" s="308">
        <v>0</v>
      </c>
      <c r="Q3335" s="308">
        <v>0</v>
      </c>
      <c r="R3335" s="308">
        <v>0</v>
      </c>
      <c r="S3335" s="308">
        <v>0</v>
      </c>
      <c r="T3335" s="308">
        <v>0</v>
      </c>
      <c r="U3335" s="308">
        <v>0</v>
      </c>
      <c r="V3335" s="308">
        <v>0</v>
      </c>
      <c r="W3335" s="308">
        <v>0</v>
      </c>
      <c r="X3335" s="308">
        <v>0</v>
      </c>
      <c r="Y3335" s="308">
        <v>0</v>
      </c>
      <c r="Z3335" s="308">
        <v>0</v>
      </c>
      <c r="AA3335" s="308">
        <v>0</v>
      </c>
      <c r="AB3335" s="393">
        <v>0</v>
      </c>
      <c r="AC3335" s="107">
        <f>SUM(E3335:AB3335)</f>
        <v>0</v>
      </c>
      <c r="AD3335" s="73"/>
      <c r="AE3335" s="155"/>
      <c r="AF3335" s="74"/>
      <c r="AL3335" s="2"/>
      <c r="AM3335" s="14"/>
      <c r="AN3335" s="15"/>
      <c r="AO3335" s="14"/>
      <c r="AP3335" s="395"/>
    </row>
    <row r="3336" spans="1:42" x14ac:dyDescent="0.25">
      <c r="A3336" s="3624"/>
      <c r="B3336" s="3442"/>
      <c r="C3336" s="123" t="s">
        <v>15</v>
      </c>
      <c r="D3336" s="108" t="s">
        <v>54</v>
      </c>
      <c r="E3336" s="1460">
        <v>0</v>
      </c>
      <c r="F3336" s="327">
        <v>0</v>
      </c>
      <c r="G3336" s="327">
        <v>0</v>
      </c>
      <c r="H3336" s="327">
        <v>0</v>
      </c>
      <c r="I3336" s="327">
        <v>0</v>
      </c>
      <c r="J3336" s="327">
        <v>0</v>
      </c>
      <c r="K3336" s="327">
        <v>0</v>
      </c>
      <c r="L3336" s="327">
        <v>0</v>
      </c>
      <c r="M3336" s="327">
        <v>0</v>
      </c>
      <c r="N3336" s="327">
        <v>0</v>
      </c>
      <c r="O3336" s="327">
        <v>0</v>
      </c>
      <c r="P3336" s="327">
        <v>0</v>
      </c>
      <c r="Q3336" s="327">
        <v>0</v>
      </c>
      <c r="R3336" s="327">
        <v>0</v>
      </c>
      <c r="S3336" s="327">
        <v>0</v>
      </c>
      <c r="T3336" s="327">
        <v>0</v>
      </c>
      <c r="U3336" s="327">
        <v>0</v>
      </c>
      <c r="V3336" s="327">
        <v>0</v>
      </c>
      <c r="W3336" s="327">
        <v>0</v>
      </c>
      <c r="X3336" s="327">
        <v>0</v>
      </c>
      <c r="Y3336" s="327">
        <v>0</v>
      </c>
      <c r="Z3336" s="327">
        <v>0</v>
      </c>
      <c r="AA3336" s="327">
        <v>0</v>
      </c>
      <c r="AB3336" s="1446">
        <v>0</v>
      </c>
      <c r="AC3336" s="107">
        <f>AVERAGE(E3336:AB3336)</f>
        <v>0</v>
      </c>
      <c r="AD3336" s="76">
        <f>SQRT(MIN((E3334*E3334+E3335*E3335),(F3334*F3334+F3335*F3335),(G3334*G3334+G3335*G3335),(H3334*H3334+H3335*H3335),(I3334*I3334+I3335*I3335),(J3334*J3334+J3335*J3335),(K3334*K3334+K3335*K3335),(L3334*L3334+L3335*L3335),(M3334*M3334+M3335*M3335),(N3334*N3334+N3335*N3335),(O3334*O3334+O3335*O3335),(P3334*P3334+P3335*P3335),(R3334*R3334+R3335*R3335),(S3334*S3334+S3335*S3335),(T3334*T3334+T3335*T3335),(U3334*U3334+U3335*U3335),(V3334*V3334+V3335*V3335),(W3334*W3334+W3335*W3335),(X3334*X3334+X3335*X3335),(V3334*V3334+V3335*V3335),(Z3334*Z3334+Z3335*Z3335),(AA3334*AA3334+AA3335*AA3335),(AB3334*AB3334+AB3335*AB3335)))/AD3334</f>
        <v>0</v>
      </c>
      <c r="AE3336" s="76">
        <f>SQRT(MAX((E3334*E3334+E3335*E3335),(F3334*F3334+F3335*F3335),(G3334*G3334+G3335*G3335),(H3334*H3334+H3335*H3335),(I3334*I3334+I3335*I3335),(J3334*J3334+J3335*J3335),(K3334*K3334+K3335*K3335),(L3334*L3334+L3335*L3335),(M3334*M3334+M3335*M3335),(N3334*N3334+N3335*N3335),(O3334*O3334+O3335*O3335),(P3334*P3334+P3335*P3335),(R3334*R3334+R3335*R3335),(S3334*S3334+S3335*S3335),(T3334*T3334+T3335*T3335),(U3334*U3334+U3335*U3335),(V3334*V3334+V3335*V3335),(W3334*W3334+W3335*W3335),(X3334*X3334+X3335*X3335),(V3334*V3334+V3335*V3335),(Z3334*Z3334+Z3335*Z3335),(AA3334*AA3334+AA3335*AA3335),(AB3334*AB3334+AB3335*AB3335)))/AD3334</f>
        <v>0</v>
      </c>
      <c r="AF3336" s="77"/>
      <c r="AL3336" s="2"/>
      <c r="AM3336" s="14"/>
      <c r="AN3336" s="15"/>
      <c r="AO3336" s="14"/>
      <c r="AP3336" s="395"/>
    </row>
    <row r="3337" spans="1:42" ht="16.5" thickBot="1" x14ac:dyDescent="0.3">
      <c r="A3337" s="3585"/>
      <c r="B3337" s="3443"/>
      <c r="C3337" s="123" t="s">
        <v>17</v>
      </c>
      <c r="D3337" s="114"/>
      <c r="E3337" s="498" t="e">
        <f t="shared" ref="E3337:AB3337" si="970">E3335/E3334</f>
        <v>#DIV/0!</v>
      </c>
      <c r="F3337" s="314" t="e">
        <f t="shared" si="970"/>
        <v>#DIV/0!</v>
      </c>
      <c r="G3337" s="314" t="e">
        <f t="shared" si="970"/>
        <v>#DIV/0!</v>
      </c>
      <c r="H3337" s="314" t="e">
        <f t="shared" si="970"/>
        <v>#DIV/0!</v>
      </c>
      <c r="I3337" s="314" t="e">
        <f t="shared" si="970"/>
        <v>#DIV/0!</v>
      </c>
      <c r="J3337" s="314" t="e">
        <f t="shared" si="970"/>
        <v>#DIV/0!</v>
      </c>
      <c r="K3337" s="314" t="e">
        <f t="shared" si="970"/>
        <v>#DIV/0!</v>
      </c>
      <c r="L3337" s="314" t="e">
        <f t="shared" si="970"/>
        <v>#DIV/0!</v>
      </c>
      <c r="M3337" s="314" t="e">
        <f t="shared" si="970"/>
        <v>#DIV/0!</v>
      </c>
      <c r="N3337" s="314" t="e">
        <f t="shared" si="970"/>
        <v>#DIV/0!</v>
      </c>
      <c r="O3337" s="314" t="e">
        <f t="shared" si="970"/>
        <v>#DIV/0!</v>
      </c>
      <c r="P3337" s="314" t="e">
        <f t="shared" si="970"/>
        <v>#DIV/0!</v>
      </c>
      <c r="Q3337" s="314" t="e">
        <f t="shared" si="970"/>
        <v>#DIV/0!</v>
      </c>
      <c r="R3337" s="314" t="e">
        <f t="shared" si="970"/>
        <v>#DIV/0!</v>
      </c>
      <c r="S3337" s="314" t="e">
        <f t="shared" si="970"/>
        <v>#DIV/0!</v>
      </c>
      <c r="T3337" s="314" t="e">
        <f t="shared" si="970"/>
        <v>#DIV/0!</v>
      </c>
      <c r="U3337" s="314" t="e">
        <f t="shared" si="970"/>
        <v>#DIV/0!</v>
      </c>
      <c r="V3337" s="314" t="e">
        <f t="shared" si="970"/>
        <v>#DIV/0!</v>
      </c>
      <c r="W3337" s="314" t="e">
        <f t="shared" si="970"/>
        <v>#DIV/0!</v>
      </c>
      <c r="X3337" s="314" t="e">
        <f t="shared" si="970"/>
        <v>#DIV/0!</v>
      </c>
      <c r="Y3337" s="314" t="e">
        <f>Y3335/Y3334</f>
        <v>#DIV/0!</v>
      </c>
      <c r="Z3337" s="314" t="e">
        <f t="shared" si="970"/>
        <v>#DIV/0!</v>
      </c>
      <c r="AA3337" s="314" t="e">
        <f t="shared" si="970"/>
        <v>#DIV/0!</v>
      </c>
      <c r="AB3337" s="336" t="e">
        <f t="shared" si="970"/>
        <v>#DIV/0!</v>
      </c>
      <c r="AC3337" s="431" t="e">
        <f>MAX(E3337:AB3337)</f>
        <v>#DIV/0!</v>
      </c>
      <c r="AD3337" s="73"/>
      <c r="AE3337" s="155"/>
      <c r="AF3337" s="74"/>
      <c r="AL3337" s="2"/>
      <c r="AM3337" s="14"/>
      <c r="AN3337" s="15"/>
      <c r="AO3337" s="14"/>
      <c r="AP3337" s="395"/>
    </row>
    <row r="3338" spans="1:42" hidden="1" x14ac:dyDescent="0.25">
      <c r="A3338" s="2024"/>
      <c r="B3338" s="2027"/>
      <c r="C3338" s="124" t="s">
        <v>116</v>
      </c>
      <c r="D3338" s="2161"/>
      <c r="E3338" s="73"/>
      <c r="F3338" s="155"/>
      <c r="G3338" s="155"/>
      <c r="H3338" s="155"/>
      <c r="I3338" s="155"/>
      <c r="J3338" s="155"/>
      <c r="K3338" s="155"/>
      <c r="L3338" s="155"/>
      <c r="M3338" s="155"/>
      <c r="N3338" s="155"/>
      <c r="O3338" s="155"/>
      <c r="P3338" s="155"/>
      <c r="Q3338" s="155"/>
      <c r="R3338" s="155"/>
      <c r="S3338" s="155"/>
      <c r="T3338" s="155"/>
      <c r="U3338" s="155"/>
      <c r="V3338" s="155"/>
      <c r="W3338" s="155"/>
      <c r="X3338" s="155"/>
      <c r="Y3338" s="155"/>
      <c r="Z3338" s="155"/>
      <c r="AA3338" s="155"/>
      <c r="AB3338" s="316"/>
      <c r="AC3338" s="108"/>
      <c r="AD3338" s="73"/>
      <c r="AE3338" s="155"/>
      <c r="AF3338" s="74"/>
      <c r="AL3338" s="2"/>
      <c r="AM3338" s="14"/>
      <c r="AN3338" s="15"/>
      <c r="AO3338" s="14"/>
      <c r="AP3338" s="395"/>
    </row>
    <row r="3339" spans="1:42" hidden="1" x14ac:dyDescent="0.25">
      <c r="A3339" s="2024"/>
      <c r="B3339" s="2027"/>
      <c r="C3339" s="124" t="s">
        <v>117</v>
      </c>
      <c r="D3339" s="346"/>
      <c r="E3339" s="73"/>
      <c r="F3339" s="155"/>
      <c r="G3339" s="155"/>
      <c r="H3339" s="155"/>
      <c r="I3339" s="155"/>
      <c r="J3339" s="155"/>
      <c r="K3339" s="155"/>
      <c r="L3339" s="155"/>
      <c r="M3339" s="155"/>
      <c r="N3339" s="155"/>
      <c r="O3339" s="155"/>
      <c r="P3339" s="155"/>
      <c r="Q3339" s="155"/>
      <c r="R3339" s="155"/>
      <c r="S3339" s="155"/>
      <c r="T3339" s="155"/>
      <c r="U3339" s="155"/>
      <c r="V3339" s="155"/>
      <c r="W3339" s="155"/>
      <c r="X3339" s="155"/>
      <c r="Y3339" s="155"/>
      <c r="Z3339" s="155"/>
      <c r="AA3339" s="155"/>
      <c r="AB3339" s="316"/>
      <c r="AC3339" s="108"/>
      <c r="AD3339" s="73"/>
      <c r="AE3339" s="155"/>
      <c r="AF3339" s="74"/>
      <c r="AL3339" s="2"/>
      <c r="AM3339" s="14"/>
      <c r="AN3339" s="15"/>
      <c r="AO3339" s="14"/>
      <c r="AP3339" s="395"/>
    </row>
    <row r="3340" spans="1:42" ht="16.5" hidden="1" thickBot="1" x14ac:dyDescent="0.3">
      <c r="A3340" s="3393" t="s">
        <v>42</v>
      </c>
      <c r="B3340" s="3394"/>
      <c r="C3340" s="2678"/>
      <c r="D3340" s="345"/>
      <c r="E3340" s="2681">
        <f>SQRT(E3334*E3334+E3335*E3335)/E3383/1.73</f>
        <v>0</v>
      </c>
      <c r="F3340" s="79">
        <f t="shared" ref="F3340:AB3340" si="971">SQRT(F3334*F3334+F3335*F3335)/F3383/1.73</f>
        <v>0</v>
      </c>
      <c r="G3340" s="79">
        <f t="shared" si="971"/>
        <v>0</v>
      </c>
      <c r="H3340" s="79">
        <f t="shared" si="971"/>
        <v>0</v>
      </c>
      <c r="I3340" s="79">
        <f t="shared" si="971"/>
        <v>0</v>
      </c>
      <c r="J3340" s="79">
        <f t="shared" si="971"/>
        <v>0</v>
      </c>
      <c r="K3340" s="79">
        <f t="shared" si="971"/>
        <v>0</v>
      </c>
      <c r="L3340" s="79">
        <f t="shared" si="971"/>
        <v>0</v>
      </c>
      <c r="M3340" s="79">
        <f t="shared" si="971"/>
        <v>0</v>
      </c>
      <c r="N3340" s="79">
        <f t="shared" si="971"/>
        <v>0</v>
      </c>
      <c r="O3340" s="79">
        <f t="shared" si="971"/>
        <v>0</v>
      </c>
      <c r="P3340" s="79">
        <f t="shared" si="971"/>
        <v>0</v>
      </c>
      <c r="Q3340" s="79">
        <f t="shared" si="971"/>
        <v>0</v>
      </c>
      <c r="R3340" s="79">
        <f t="shared" si="971"/>
        <v>0</v>
      </c>
      <c r="S3340" s="79">
        <f t="shared" si="971"/>
        <v>0</v>
      </c>
      <c r="T3340" s="79">
        <f t="shared" si="971"/>
        <v>0</v>
      </c>
      <c r="U3340" s="79">
        <f t="shared" si="971"/>
        <v>0</v>
      </c>
      <c r="V3340" s="79">
        <f t="shared" si="971"/>
        <v>0</v>
      </c>
      <c r="W3340" s="79">
        <f t="shared" si="971"/>
        <v>0</v>
      </c>
      <c r="X3340" s="79">
        <f t="shared" si="971"/>
        <v>0</v>
      </c>
      <c r="Y3340" s="79">
        <f>SQRT(Y3334*Y3334+Y3335*Y3335)/Y3383/1.73</f>
        <v>0</v>
      </c>
      <c r="Z3340" s="79">
        <f t="shared" si="971"/>
        <v>0</v>
      </c>
      <c r="AA3340" s="79">
        <f t="shared" si="971"/>
        <v>0</v>
      </c>
      <c r="AB3340" s="1719">
        <f t="shared" si="971"/>
        <v>0</v>
      </c>
      <c r="AC3340" s="109">
        <f>AVERAGE(E3340:AB3340)</f>
        <v>0</v>
      </c>
      <c r="AD3340" s="78" t="e">
        <f>(AC3336-AC3340)/AC3336</f>
        <v>#DIV/0!</v>
      </c>
      <c r="AE3340" s="79"/>
      <c r="AF3340" s="80"/>
      <c r="AL3340" s="2"/>
      <c r="AM3340" s="14"/>
      <c r="AN3340" s="15"/>
      <c r="AO3340" s="14"/>
      <c r="AP3340" s="395"/>
    </row>
    <row r="3341" spans="1:42" x14ac:dyDescent="0.25">
      <c r="A3341" s="3623" t="s">
        <v>985</v>
      </c>
      <c r="B3341" s="3441" t="s">
        <v>20</v>
      </c>
      <c r="C3341" s="121" t="s">
        <v>13</v>
      </c>
      <c r="D3341" s="2161" t="s">
        <v>820</v>
      </c>
      <c r="E3341" s="70">
        <v>0</v>
      </c>
      <c r="F3341" s="71">
        <v>0</v>
      </c>
      <c r="G3341" s="71">
        <v>0</v>
      </c>
      <c r="H3341" s="71">
        <v>0</v>
      </c>
      <c r="I3341" s="71">
        <v>0</v>
      </c>
      <c r="J3341" s="71">
        <v>0</v>
      </c>
      <c r="K3341" s="71">
        <v>0</v>
      </c>
      <c r="L3341" s="71">
        <v>0</v>
      </c>
      <c r="M3341" s="71">
        <v>0</v>
      </c>
      <c r="N3341" s="71">
        <v>0</v>
      </c>
      <c r="O3341" s="71">
        <v>0</v>
      </c>
      <c r="P3341" s="71">
        <v>0</v>
      </c>
      <c r="Q3341" s="71">
        <v>0</v>
      </c>
      <c r="R3341" s="71">
        <v>0</v>
      </c>
      <c r="S3341" s="71">
        <v>0</v>
      </c>
      <c r="T3341" s="71">
        <v>0</v>
      </c>
      <c r="U3341" s="71">
        <v>0</v>
      </c>
      <c r="V3341" s="71">
        <v>0</v>
      </c>
      <c r="W3341" s="71">
        <v>0</v>
      </c>
      <c r="X3341" s="71">
        <v>0</v>
      </c>
      <c r="Y3341" s="71">
        <v>0</v>
      </c>
      <c r="Z3341" s="71">
        <v>0</v>
      </c>
      <c r="AA3341" s="71">
        <v>0</v>
      </c>
      <c r="AB3341" s="392">
        <v>0</v>
      </c>
      <c r="AC3341" s="106">
        <f>SUM(E3341:AB3341)</f>
        <v>0</v>
      </c>
      <c r="AD3341" s="70">
        <v>25000</v>
      </c>
      <c r="AE3341" s="71">
        <v>100</v>
      </c>
      <c r="AF3341" s="72">
        <v>300</v>
      </c>
      <c r="AL3341" s="2"/>
      <c r="AM3341" s="14"/>
      <c r="AN3341" s="15"/>
      <c r="AO3341" s="14"/>
      <c r="AP3341" s="395"/>
    </row>
    <row r="3342" spans="1:42" x14ac:dyDescent="0.25">
      <c r="A3342" s="3624"/>
      <c r="B3342" s="3442"/>
      <c r="C3342" s="123" t="s">
        <v>14</v>
      </c>
      <c r="D3342" s="346" t="s">
        <v>820</v>
      </c>
      <c r="E3342" s="391">
        <v>0</v>
      </c>
      <c r="F3342" s="308">
        <v>0</v>
      </c>
      <c r="G3342" s="308">
        <v>0</v>
      </c>
      <c r="H3342" s="308">
        <v>0</v>
      </c>
      <c r="I3342" s="308">
        <v>0</v>
      </c>
      <c r="J3342" s="308">
        <v>0</v>
      </c>
      <c r="K3342" s="308">
        <v>0</v>
      </c>
      <c r="L3342" s="308">
        <v>0</v>
      </c>
      <c r="M3342" s="308">
        <v>0</v>
      </c>
      <c r="N3342" s="308">
        <v>0</v>
      </c>
      <c r="O3342" s="308">
        <v>0</v>
      </c>
      <c r="P3342" s="308">
        <v>0</v>
      </c>
      <c r="Q3342" s="308">
        <v>0</v>
      </c>
      <c r="R3342" s="308">
        <v>0</v>
      </c>
      <c r="S3342" s="308">
        <v>0</v>
      </c>
      <c r="T3342" s="308">
        <v>0</v>
      </c>
      <c r="U3342" s="308">
        <v>0</v>
      </c>
      <c r="V3342" s="308">
        <v>0</v>
      </c>
      <c r="W3342" s="308">
        <v>0</v>
      </c>
      <c r="X3342" s="308">
        <v>0</v>
      </c>
      <c r="Y3342" s="308">
        <v>0</v>
      </c>
      <c r="Z3342" s="308">
        <v>0</v>
      </c>
      <c r="AA3342" s="308">
        <v>0</v>
      </c>
      <c r="AB3342" s="393">
        <v>0</v>
      </c>
      <c r="AC3342" s="107">
        <f>SUM(E3342:AB3342)</f>
        <v>0</v>
      </c>
      <c r="AD3342" s="73"/>
      <c r="AE3342" s="155"/>
      <c r="AF3342" s="74"/>
      <c r="AL3342" s="2"/>
      <c r="AM3342" s="14"/>
      <c r="AN3342" s="15"/>
      <c r="AO3342" s="14"/>
      <c r="AP3342" s="395"/>
    </row>
    <row r="3343" spans="1:42" x14ac:dyDescent="0.25">
      <c r="A3343" s="3624"/>
      <c r="B3343" s="3442"/>
      <c r="C3343" s="123" t="s">
        <v>15</v>
      </c>
      <c r="D3343" s="346" t="s">
        <v>54</v>
      </c>
      <c r="E3343" s="1460">
        <v>0</v>
      </c>
      <c r="F3343" s="327">
        <v>0</v>
      </c>
      <c r="G3343" s="327">
        <v>0</v>
      </c>
      <c r="H3343" s="327">
        <v>0</v>
      </c>
      <c r="I3343" s="327">
        <v>0</v>
      </c>
      <c r="J3343" s="327">
        <v>0</v>
      </c>
      <c r="K3343" s="327">
        <v>0</v>
      </c>
      <c r="L3343" s="327">
        <v>0</v>
      </c>
      <c r="M3343" s="327">
        <v>0</v>
      </c>
      <c r="N3343" s="327">
        <v>0</v>
      </c>
      <c r="O3343" s="327">
        <v>0</v>
      </c>
      <c r="P3343" s="327">
        <v>0</v>
      </c>
      <c r="Q3343" s="327">
        <v>0</v>
      </c>
      <c r="R3343" s="327">
        <v>0</v>
      </c>
      <c r="S3343" s="327">
        <v>0</v>
      </c>
      <c r="T3343" s="327">
        <v>0</v>
      </c>
      <c r="U3343" s="327">
        <v>0</v>
      </c>
      <c r="V3343" s="327">
        <v>0</v>
      </c>
      <c r="W3343" s="327">
        <v>0</v>
      </c>
      <c r="X3343" s="327">
        <v>0</v>
      </c>
      <c r="Y3343" s="327">
        <v>0</v>
      </c>
      <c r="Z3343" s="327">
        <v>0</v>
      </c>
      <c r="AA3343" s="327">
        <v>0</v>
      </c>
      <c r="AB3343" s="1446">
        <v>0</v>
      </c>
      <c r="AC3343" s="107"/>
      <c r="AD3343" s="76">
        <f>SQRT(MIN((E3341*E3341+E3342*E3342),(F3341*F3341+F3342*F3342),(G3341*G3341+G3342*G3342),(H3341*H3341+H3342*H3342),(I3341*I3341+I3342*I3342),(J3341*J3341+J3342*J3342),(K3341*K3341+K3342*K3342),(L3341*L3341+L3342*L3342),(M3341*M3341+M3342*M3342),(N3341*N3341+N3342*N3342),(O3341*O3341+O3342*O3342),(P3341*P3341+P3342*P3342),(R3341*R3341+R3342*R3342),(S3341*S3341+S3342*S3342),(T3341*T3341+T3342*T3342),(U3341*U3341+U3342*U3342),(V3341*V3341+V3342*V3342),(W3341*W3341+W3342*W3342),(X3341*X3341+X3342*X3342),(V3341*V3341+V3342*V3342),(Z3341*Z3341+Z3342*Z3342),(AA3341*AA3341+AA3342*AA3342),(AB3341*AB3341+AB3342*AB3342)))/AD3341</f>
        <v>0</v>
      </c>
      <c r="AE3343" s="76">
        <f>SQRT(MAX((E3341*E3341+E3342*E3342),(F3341*F3341+F3342*F3342),(G3341*G3341+G3342*G3342),(H3341*H3341+H3342*H3342),(I3341*I3341+I3342*I3342),(J3341*J3341+J3342*J3342),(K3341*K3341+K3342*K3342),(L3341*L3341+L3342*L3342),(M3341*M3341+M3342*M3342),(N3341*N3341+N3342*N3342),(O3341*O3341+O3342*O3342),(P3341*P3341+P3342*P3342),(R3341*R3341+R3342*R3342),(S3341*S3341+S3342*S3342),(T3341*T3341+T3342*T3342),(U3341*U3341+U3342*U3342),(V3341*V3341+V3342*V3342),(W3341*W3341+W3342*W3342),(X3341*X3341+X3342*X3342),(V3341*V3341+V3342*V3342),(Z3341*Z3341+Z3342*Z3342),(AA3341*AA3341+AA3342*AA3342),(AB3341*AB3341+AB3342*AB3342)))/AD3341</f>
        <v>0</v>
      </c>
      <c r="AF3343" s="77"/>
      <c r="AL3343" s="2"/>
      <c r="AM3343" s="14"/>
      <c r="AN3343" s="15"/>
      <c r="AO3343" s="14"/>
      <c r="AP3343" s="395"/>
    </row>
    <row r="3344" spans="1:42" ht="16.5" thickBot="1" x14ac:dyDescent="0.3">
      <c r="A3344" s="3585"/>
      <c r="B3344" s="3443"/>
      <c r="C3344" s="123" t="s">
        <v>17</v>
      </c>
      <c r="D3344" s="346"/>
      <c r="E3344" s="498" t="e">
        <f t="shared" ref="E3344:AB3344" si="972">E3342/E3341</f>
        <v>#DIV/0!</v>
      </c>
      <c r="F3344" s="314" t="e">
        <f t="shared" si="972"/>
        <v>#DIV/0!</v>
      </c>
      <c r="G3344" s="314" t="e">
        <f t="shared" si="972"/>
        <v>#DIV/0!</v>
      </c>
      <c r="H3344" s="314" t="e">
        <f t="shared" si="972"/>
        <v>#DIV/0!</v>
      </c>
      <c r="I3344" s="314" t="e">
        <f t="shared" si="972"/>
        <v>#DIV/0!</v>
      </c>
      <c r="J3344" s="314" t="e">
        <f t="shared" si="972"/>
        <v>#DIV/0!</v>
      </c>
      <c r="K3344" s="314" t="e">
        <f t="shared" si="972"/>
        <v>#DIV/0!</v>
      </c>
      <c r="L3344" s="314" t="e">
        <f t="shared" si="972"/>
        <v>#DIV/0!</v>
      </c>
      <c r="M3344" s="314" t="e">
        <f t="shared" si="972"/>
        <v>#DIV/0!</v>
      </c>
      <c r="N3344" s="314" t="e">
        <f t="shared" si="972"/>
        <v>#DIV/0!</v>
      </c>
      <c r="O3344" s="314" t="e">
        <f t="shared" si="972"/>
        <v>#DIV/0!</v>
      </c>
      <c r="P3344" s="314" t="e">
        <f t="shared" si="972"/>
        <v>#DIV/0!</v>
      </c>
      <c r="Q3344" s="314" t="e">
        <f t="shared" si="972"/>
        <v>#DIV/0!</v>
      </c>
      <c r="R3344" s="314" t="e">
        <f t="shared" si="972"/>
        <v>#DIV/0!</v>
      </c>
      <c r="S3344" s="314" t="e">
        <f t="shared" si="972"/>
        <v>#DIV/0!</v>
      </c>
      <c r="T3344" s="314" t="e">
        <f t="shared" si="972"/>
        <v>#DIV/0!</v>
      </c>
      <c r="U3344" s="314" t="e">
        <f t="shared" si="972"/>
        <v>#DIV/0!</v>
      </c>
      <c r="V3344" s="314" t="e">
        <f t="shared" si="972"/>
        <v>#DIV/0!</v>
      </c>
      <c r="W3344" s="314" t="e">
        <f t="shared" si="972"/>
        <v>#DIV/0!</v>
      </c>
      <c r="X3344" s="314" t="e">
        <f t="shared" si="972"/>
        <v>#DIV/0!</v>
      </c>
      <c r="Y3344" s="314" t="e">
        <f>Y3342/Y3341</f>
        <v>#DIV/0!</v>
      </c>
      <c r="Z3344" s="314" t="e">
        <f t="shared" si="972"/>
        <v>#DIV/0!</v>
      </c>
      <c r="AA3344" s="314" t="e">
        <f t="shared" si="972"/>
        <v>#DIV/0!</v>
      </c>
      <c r="AB3344" s="336" t="e">
        <f t="shared" si="972"/>
        <v>#DIV/0!</v>
      </c>
      <c r="AC3344" s="431" t="e">
        <f>MAX(E3344:AB3344)</f>
        <v>#DIV/0!</v>
      </c>
      <c r="AD3344" s="73"/>
      <c r="AE3344" s="155"/>
      <c r="AF3344" s="74"/>
      <c r="AL3344" s="2"/>
      <c r="AM3344" s="14"/>
      <c r="AN3344" s="15"/>
      <c r="AO3344" s="14"/>
      <c r="AP3344" s="395"/>
    </row>
    <row r="3345" spans="1:42" hidden="1" x14ac:dyDescent="0.25">
      <c r="A3345" s="2024"/>
      <c r="B3345" s="2027"/>
      <c r="C3345" s="124" t="s">
        <v>116</v>
      </c>
      <c r="D3345" s="346"/>
      <c r="E3345" s="73"/>
      <c r="F3345" s="155"/>
      <c r="G3345" s="155"/>
      <c r="H3345" s="155"/>
      <c r="I3345" s="155"/>
      <c r="J3345" s="155"/>
      <c r="K3345" s="155"/>
      <c r="L3345" s="155"/>
      <c r="M3345" s="155"/>
      <c r="N3345" s="155"/>
      <c r="O3345" s="155"/>
      <c r="P3345" s="155"/>
      <c r="Q3345" s="155"/>
      <c r="R3345" s="155"/>
      <c r="S3345" s="155"/>
      <c r="T3345" s="155"/>
      <c r="U3345" s="155"/>
      <c r="V3345" s="155"/>
      <c r="W3345" s="155"/>
      <c r="X3345" s="155"/>
      <c r="Y3345" s="155"/>
      <c r="Z3345" s="155"/>
      <c r="AA3345" s="155"/>
      <c r="AB3345" s="316"/>
      <c r="AC3345" s="108"/>
      <c r="AD3345" s="73"/>
      <c r="AE3345" s="155"/>
      <c r="AF3345" s="74"/>
      <c r="AL3345" s="2"/>
      <c r="AM3345" s="14"/>
      <c r="AN3345" s="15"/>
      <c r="AO3345" s="14"/>
      <c r="AP3345" s="395"/>
    </row>
    <row r="3346" spans="1:42" hidden="1" x14ac:dyDescent="0.25">
      <c r="A3346" s="2024"/>
      <c r="B3346" s="2027"/>
      <c r="C3346" s="124" t="s">
        <v>117</v>
      </c>
      <c r="D3346" s="346"/>
      <c r="E3346" s="73"/>
      <c r="F3346" s="155"/>
      <c r="G3346" s="155"/>
      <c r="H3346" s="155"/>
      <c r="I3346" s="155"/>
      <c r="J3346" s="155"/>
      <c r="K3346" s="155"/>
      <c r="L3346" s="155"/>
      <c r="M3346" s="155"/>
      <c r="N3346" s="155"/>
      <c r="O3346" s="155"/>
      <c r="P3346" s="155"/>
      <c r="Q3346" s="155"/>
      <c r="R3346" s="155"/>
      <c r="S3346" s="155"/>
      <c r="T3346" s="155"/>
      <c r="U3346" s="155"/>
      <c r="V3346" s="155"/>
      <c r="W3346" s="155"/>
      <c r="X3346" s="155"/>
      <c r="Y3346" s="155"/>
      <c r="Z3346" s="155"/>
      <c r="AA3346" s="155"/>
      <c r="AB3346" s="316"/>
      <c r="AC3346" s="108"/>
      <c r="AD3346" s="73"/>
      <c r="AE3346" s="155"/>
      <c r="AF3346" s="74"/>
      <c r="AL3346" s="2"/>
      <c r="AM3346" s="14"/>
      <c r="AN3346" s="15"/>
      <c r="AO3346" s="14"/>
      <c r="AP3346" s="395"/>
    </row>
    <row r="3347" spans="1:42" ht="16.5" hidden="1" thickBot="1" x14ac:dyDescent="0.3">
      <c r="A3347" s="3393" t="s">
        <v>42</v>
      </c>
      <c r="B3347" s="3394"/>
      <c r="C3347" s="2679"/>
      <c r="D3347" s="626"/>
      <c r="E3347" s="2682">
        <f>SQRT(E3341*E3341+E3342*E3342)/E3385/1.73</f>
        <v>0</v>
      </c>
      <c r="F3347" s="459">
        <f t="shared" ref="F3347:AB3347" si="973">SQRT(F3341*F3341+F3342*F3342)/F3385/1.73</f>
        <v>0</v>
      </c>
      <c r="G3347" s="459">
        <f>SQRT(G3341*G3341+G3342*G3342)/G3385/1.73</f>
        <v>0</v>
      </c>
      <c r="H3347" s="459">
        <f t="shared" si="973"/>
        <v>0</v>
      </c>
      <c r="I3347" s="459">
        <f t="shared" si="973"/>
        <v>0</v>
      </c>
      <c r="J3347" s="459">
        <f t="shared" si="973"/>
        <v>0</v>
      </c>
      <c r="K3347" s="459">
        <f t="shared" si="973"/>
        <v>0</v>
      </c>
      <c r="L3347" s="459">
        <f t="shared" si="973"/>
        <v>0</v>
      </c>
      <c r="M3347" s="459">
        <f t="shared" si="973"/>
        <v>0</v>
      </c>
      <c r="N3347" s="459">
        <f t="shared" si="973"/>
        <v>0</v>
      </c>
      <c r="O3347" s="459">
        <f t="shared" si="973"/>
        <v>0</v>
      </c>
      <c r="P3347" s="459">
        <f t="shared" si="973"/>
        <v>0</v>
      </c>
      <c r="Q3347" s="459">
        <f t="shared" si="973"/>
        <v>0</v>
      </c>
      <c r="R3347" s="459">
        <f t="shared" si="973"/>
        <v>0</v>
      </c>
      <c r="S3347" s="459">
        <f t="shared" si="973"/>
        <v>0</v>
      </c>
      <c r="T3347" s="459">
        <f t="shared" si="973"/>
        <v>0</v>
      </c>
      <c r="U3347" s="459">
        <f t="shared" si="973"/>
        <v>0</v>
      </c>
      <c r="V3347" s="459">
        <f t="shared" si="973"/>
        <v>0</v>
      </c>
      <c r="W3347" s="459">
        <f t="shared" si="973"/>
        <v>0</v>
      </c>
      <c r="X3347" s="459">
        <f t="shared" si="973"/>
        <v>0</v>
      </c>
      <c r="Y3347" s="459">
        <f>SQRT(Y3341*Y3341+Y3342*Y3342)/Y3385/1.73</f>
        <v>0</v>
      </c>
      <c r="Z3347" s="459">
        <f t="shared" si="973"/>
        <v>0</v>
      </c>
      <c r="AA3347" s="459">
        <f t="shared" si="973"/>
        <v>0</v>
      </c>
      <c r="AB3347" s="1657">
        <f t="shared" si="973"/>
        <v>0</v>
      </c>
      <c r="AC3347" s="533">
        <f>AVERAGE(E3347:AB3347)</f>
        <v>0</v>
      </c>
      <c r="AD3347" s="777" t="e">
        <f>(AC3343-AC3347)/AC3343</f>
        <v>#DIV/0!</v>
      </c>
      <c r="AE3347" s="459"/>
      <c r="AF3347" s="460"/>
      <c r="AL3347" s="2"/>
      <c r="AM3347" s="14"/>
      <c r="AN3347" s="15"/>
      <c r="AO3347" s="14"/>
      <c r="AP3347" s="395"/>
    </row>
    <row r="3348" spans="1:42" x14ac:dyDescent="0.25">
      <c r="A3348" s="3623" t="s">
        <v>893</v>
      </c>
      <c r="B3348" s="3441" t="s">
        <v>20</v>
      </c>
      <c r="C3348" s="121" t="s">
        <v>13</v>
      </c>
      <c r="D3348" s="2646" t="s">
        <v>820</v>
      </c>
      <c r="E3348" s="70">
        <v>0</v>
      </c>
      <c r="F3348" s="71">
        <v>0</v>
      </c>
      <c r="G3348" s="71">
        <v>0</v>
      </c>
      <c r="H3348" s="71">
        <v>0</v>
      </c>
      <c r="I3348" s="71">
        <v>0</v>
      </c>
      <c r="J3348" s="71">
        <v>0</v>
      </c>
      <c r="K3348" s="71">
        <v>0</v>
      </c>
      <c r="L3348" s="71">
        <v>0</v>
      </c>
      <c r="M3348" s="71">
        <v>0</v>
      </c>
      <c r="N3348" s="71">
        <v>0</v>
      </c>
      <c r="O3348" s="71">
        <v>0</v>
      </c>
      <c r="P3348" s="71">
        <v>0</v>
      </c>
      <c r="Q3348" s="71">
        <v>0</v>
      </c>
      <c r="R3348" s="71">
        <v>0</v>
      </c>
      <c r="S3348" s="71">
        <v>0</v>
      </c>
      <c r="T3348" s="71">
        <v>0</v>
      </c>
      <c r="U3348" s="71">
        <v>0</v>
      </c>
      <c r="V3348" s="71">
        <v>0</v>
      </c>
      <c r="W3348" s="71">
        <v>0</v>
      </c>
      <c r="X3348" s="71">
        <v>0</v>
      </c>
      <c r="Y3348" s="71">
        <v>0</v>
      </c>
      <c r="Z3348" s="71">
        <v>0</v>
      </c>
      <c r="AA3348" s="71">
        <v>0</v>
      </c>
      <c r="AB3348" s="72">
        <v>0</v>
      </c>
      <c r="AC3348" s="131">
        <f>SUM(E3348:AB3348)</f>
        <v>0</v>
      </c>
      <c r="AD3348" s="70">
        <v>25000</v>
      </c>
      <c r="AE3348" s="71">
        <v>100</v>
      </c>
      <c r="AF3348" s="72">
        <v>400</v>
      </c>
      <c r="AL3348" s="2"/>
      <c r="AM3348" s="14"/>
      <c r="AN3348" s="15"/>
      <c r="AO3348" s="14"/>
      <c r="AP3348" s="395"/>
    </row>
    <row r="3349" spans="1:42" x14ac:dyDescent="0.25">
      <c r="A3349" s="3624"/>
      <c r="B3349" s="3442"/>
      <c r="C3349" s="123" t="s">
        <v>14</v>
      </c>
      <c r="D3349" s="346" t="s">
        <v>820</v>
      </c>
      <c r="E3349" s="391">
        <v>0</v>
      </c>
      <c r="F3349" s="308">
        <v>0</v>
      </c>
      <c r="G3349" s="308">
        <v>0</v>
      </c>
      <c r="H3349" s="308">
        <v>0</v>
      </c>
      <c r="I3349" s="308">
        <v>0</v>
      </c>
      <c r="J3349" s="308">
        <v>0</v>
      </c>
      <c r="K3349" s="308">
        <v>0</v>
      </c>
      <c r="L3349" s="308">
        <v>0</v>
      </c>
      <c r="M3349" s="308">
        <v>0</v>
      </c>
      <c r="N3349" s="308">
        <v>0</v>
      </c>
      <c r="O3349" s="308">
        <v>0</v>
      </c>
      <c r="P3349" s="308">
        <v>0</v>
      </c>
      <c r="Q3349" s="308">
        <v>0</v>
      </c>
      <c r="R3349" s="308">
        <v>0</v>
      </c>
      <c r="S3349" s="308">
        <v>0</v>
      </c>
      <c r="T3349" s="308">
        <v>0</v>
      </c>
      <c r="U3349" s="308">
        <v>0</v>
      </c>
      <c r="V3349" s="308">
        <v>0</v>
      </c>
      <c r="W3349" s="308">
        <v>0</v>
      </c>
      <c r="X3349" s="308">
        <v>0</v>
      </c>
      <c r="Y3349" s="308">
        <v>0</v>
      </c>
      <c r="Z3349" s="308">
        <v>0</v>
      </c>
      <c r="AA3349" s="308">
        <v>0</v>
      </c>
      <c r="AB3349" s="309">
        <v>0</v>
      </c>
      <c r="AC3349" s="133">
        <f>SUM(E3349:AB3349)</f>
        <v>0</v>
      </c>
      <c r="AD3349" s="73"/>
      <c r="AE3349" s="155"/>
      <c r="AF3349" s="74"/>
      <c r="AL3349" s="2"/>
      <c r="AM3349" s="14"/>
      <c r="AN3349" s="15"/>
      <c r="AO3349" s="14"/>
      <c r="AP3349" s="395"/>
    </row>
    <row r="3350" spans="1:42" x14ac:dyDescent="0.25">
      <c r="A3350" s="3624"/>
      <c r="B3350" s="3442"/>
      <c r="C3350" s="123" t="s">
        <v>15</v>
      </c>
      <c r="D3350" s="346" t="s">
        <v>54</v>
      </c>
      <c r="E3350" s="1459">
        <v>0</v>
      </c>
      <c r="F3350" s="1444">
        <v>0</v>
      </c>
      <c r="G3350" s="1444">
        <v>0</v>
      </c>
      <c r="H3350" s="327">
        <v>0</v>
      </c>
      <c r="I3350" s="327">
        <v>0</v>
      </c>
      <c r="J3350" s="327">
        <v>0</v>
      </c>
      <c r="K3350" s="327">
        <v>0</v>
      </c>
      <c r="L3350" s="327">
        <v>0</v>
      </c>
      <c r="M3350" s="327">
        <v>0</v>
      </c>
      <c r="N3350" s="327">
        <v>0</v>
      </c>
      <c r="O3350" s="327">
        <v>0</v>
      </c>
      <c r="P3350" s="327">
        <v>0</v>
      </c>
      <c r="Q3350" s="327">
        <v>0</v>
      </c>
      <c r="R3350" s="327">
        <v>0</v>
      </c>
      <c r="S3350" s="327">
        <v>0</v>
      </c>
      <c r="T3350" s="327">
        <v>0</v>
      </c>
      <c r="U3350" s="327">
        <v>0</v>
      </c>
      <c r="V3350" s="327">
        <v>0</v>
      </c>
      <c r="W3350" s="327">
        <v>0</v>
      </c>
      <c r="X3350" s="327">
        <v>0</v>
      </c>
      <c r="Y3350" s="327">
        <v>0</v>
      </c>
      <c r="Z3350" s="1444">
        <v>0</v>
      </c>
      <c r="AA3350" s="1444">
        <v>0</v>
      </c>
      <c r="AB3350" s="1445">
        <v>0</v>
      </c>
      <c r="AC3350" s="133">
        <f>AVERAGE(E3350:AB3350)</f>
        <v>0</v>
      </c>
      <c r="AD3350" s="76">
        <f>SQRT(MIN((E3348*E3348+E3349*E3349),(F3348*F3348+F3349*F3349),(G3348*G3348+G3349*G3349),(H3348*H3348+H3349*H3349),(I3348*I3348+I3349*I3349),(J3348*J3348+J3349*J3349),(K3348*K3348+K3349*K3349),(L3348*L3348+L3349*L3349),(M3348*M3348+M3349*M3349),(N3348*N3348+N3349*N3349),(O3348*O3348+O3349*O3349),(P3348*P3348+P3349*P3349),(R3348*R3348+R3349*R3349),(S3348*S3348+S3349*S3349),(T3348*T3348+T3349*T3349),(U3348*U3348+U3349*U3349),(V3348*V3348+V3349*V3349),(W3348*W3348+W3349*W3349),(X3348*X3348+X3349*X3349),(V3348*V3348+V3349*V3349),(Z3348*Z3348+Z3349*Z3349),(AA3348*AA3348+AA3349*AA3349),(AB3348*AB3348+AB3349*AB3349)))/AD3348</f>
        <v>0</v>
      </c>
      <c r="AE3350" s="76">
        <f>SQRT(MAX((E3348*E3348+E3349*E3349),(F3348*F3348+F3349*F3349),(G3348*G3348+G3349*G3349),(H3348*H3348+H3349*H3349),(I3348*I3348+I3349*I3349),(J3348*J3348+J3349*J3349),(K3348*K3348+K3349*K3349),(L3348*L3348+L3349*L3349),(M3348*M3348+M3349*M3349),(N3348*N3348+N3349*N3349),(O3348*O3348+O3349*O3349),(P3348*P3348+P3349*P3349),(R3348*R3348+R3349*R3349),(S3348*S3348+S3349*S3349),(T3348*T3348+T3349*T3349),(U3348*U3348+U3349*U3349),(V3348*V3348+V3349*V3349),(W3348*W3348+W3349*W3349),(X3348*X3348+X3349*X3349),(V3348*V3348+V3349*V3349),(Z3348*Z3348+Z3349*Z3349),(AA3348*AA3348+AA3349*AA3349),(AB3348*AB3348+AB3349*AB3349)))/AD3348</f>
        <v>0</v>
      </c>
      <c r="AF3350" s="77"/>
      <c r="AL3350" s="2"/>
      <c r="AM3350" s="14"/>
      <c r="AN3350" s="15"/>
      <c r="AO3350" s="14"/>
      <c r="AP3350" s="395"/>
    </row>
    <row r="3351" spans="1:42" ht="16.5" thickBot="1" x14ac:dyDescent="0.3">
      <c r="A3351" s="3585"/>
      <c r="B3351" s="3443"/>
      <c r="C3351" s="123" t="s">
        <v>17</v>
      </c>
      <c r="D3351" s="346"/>
      <c r="E3351" s="571" t="e">
        <f t="shared" ref="E3351:AB3351" si="974">E3349/E3348</f>
        <v>#DIV/0!</v>
      </c>
      <c r="F3351" s="318" t="e">
        <f t="shared" si="974"/>
        <v>#DIV/0!</v>
      </c>
      <c r="G3351" s="318" t="e">
        <f t="shared" si="974"/>
        <v>#DIV/0!</v>
      </c>
      <c r="H3351" s="318" t="e">
        <f t="shared" si="974"/>
        <v>#DIV/0!</v>
      </c>
      <c r="I3351" s="318" t="e">
        <f t="shared" si="974"/>
        <v>#DIV/0!</v>
      </c>
      <c r="J3351" s="318" t="e">
        <f t="shared" si="974"/>
        <v>#DIV/0!</v>
      </c>
      <c r="K3351" s="318" t="e">
        <f t="shared" si="974"/>
        <v>#DIV/0!</v>
      </c>
      <c r="L3351" s="318" t="e">
        <f t="shared" si="974"/>
        <v>#DIV/0!</v>
      </c>
      <c r="M3351" s="318" t="e">
        <f t="shared" si="974"/>
        <v>#DIV/0!</v>
      </c>
      <c r="N3351" s="318" t="e">
        <f t="shared" si="974"/>
        <v>#DIV/0!</v>
      </c>
      <c r="O3351" s="318" t="e">
        <f t="shared" si="974"/>
        <v>#DIV/0!</v>
      </c>
      <c r="P3351" s="318" t="e">
        <f t="shared" si="974"/>
        <v>#DIV/0!</v>
      </c>
      <c r="Q3351" s="318" t="e">
        <f t="shared" si="974"/>
        <v>#DIV/0!</v>
      </c>
      <c r="R3351" s="318" t="e">
        <f t="shared" si="974"/>
        <v>#DIV/0!</v>
      </c>
      <c r="S3351" s="318" t="e">
        <f t="shared" si="974"/>
        <v>#DIV/0!</v>
      </c>
      <c r="T3351" s="318" t="e">
        <f t="shared" si="974"/>
        <v>#DIV/0!</v>
      </c>
      <c r="U3351" s="318" t="e">
        <f t="shared" si="974"/>
        <v>#DIV/0!</v>
      </c>
      <c r="V3351" s="318" t="e">
        <f t="shared" si="974"/>
        <v>#DIV/0!</v>
      </c>
      <c r="W3351" s="318" t="e">
        <f t="shared" si="974"/>
        <v>#DIV/0!</v>
      </c>
      <c r="X3351" s="318" t="e">
        <f t="shared" si="974"/>
        <v>#DIV/0!</v>
      </c>
      <c r="Y3351" s="318" t="e">
        <f>Y3349/Y3348</f>
        <v>#DIV/0!</v>
      </c>
      <c r="Z3351" s="318" t="e">
        <f t="shared" si="974"/>
        <v>#DIV/0!</v>
      </c>
      <c r="AA3351" s="318" t="e">
        <f t="shared" si="974"/>
        <v>#DIV/0!</v>
      </c>
      <c r="AB3351" s="369" t="e">
        <f t="shared" si="974"/>
        <v>#DIV/0!</v>
      </c>
      <c r="AC3351" s="430" t="e">
        <f>MAX(E3351:AB3351)</f>
        <v>#DIV/0!</v>
      </c>
      <c r="AD3351" s="73"/>
      <c r="AE3351" s="155"/>
      <c r="AF3351" s="74"/>
      <c r="AL3351" s="2"/>
      <c r="AM3351" s="14"/>
      <c r="AN3351" s="15"/>
      <c r="AO3351" s="14"/>
      <c r="AP3351" s="395"/>
    </row>
    <row r="3352" spans="1:42" hidden="1" x14ac:dyDescent="0.25">
      <c r="A3352" s="2024"/>
      <c r="B3352" s="2027"/>
      <c r="C3352" s="124" t="s">
        <v>116</v>
      </c>
      <c r="D3352" s="346"/>
      <c r="E3352" s="357"/>
      <c r="F3352" s="91"/>
      <c r="G3352" s="91"/>
      <c r="H3352" s="91"/>
      <c r="I3352" s="91"/>
      <c r="J3352" s="91"/>
      <c r="K3352" s="91"/>
      <c r="L3352" s="91"/>
      <c r="M3352" s="91"/>
      <c r="N3352" s="91"/>
      <c r="O3352" s="91"/>
      <c r="P3352" s="91"/>
      <c r="Q3352" s="91"/>
      <c r="R3352" s="91"/>
      <c r="S3352" s="91"/>
      <c r="T3352" s="91"/>
      <c r="U3352" s="91"/>
      <c r="V3352" s="91"/>
      <c r="W3352" s="91"/>
      <c r="X3352" s="91"/>
      <c r="Y3352" s="91"/>
      <c r="Z3352" s="91"/>
      <c r="AA3352" s="91"/>
      <c r="AB3352" s="381"/>
      <c r="AC3352" s="108"/>
      <c r="AD3352" s="73"/>
      <c r="AE3352" s="155"/>
      <c r="AF3352" s="74"/>
      <c r="AL3352" s="2"/>
      <c r="AM3352" s="14"/>
      <c r="AN3352" s="15"/>
      <c r="AO3352" s="14"/>
      <c r="AP3352" s="395"/>
    </row>
    <row r="3353" spans="1:42" ht="16.5" hidden="1" thickBot="1" x14ac:dyDescent="0.3">
      <c r="A3353" s="2024"/>
      <c r="B3353" s="2027"/>
      <c r="C3353" s="124" t="s">
        <v>117</v>
      </c>
      <c r="D3353" s="346"/>
      <c r="E3353" s="804"/>
      <c r="F3353" s="94"/>
      <c r="G3353" s="94"/>
      <c r="H3353" s="94"/>
      <c r="I3353" s="94"/>
      <c r="J3353" s="94"/>
      <c r="K3353" s="94"/>
      <c r="L3353" s="94"/>
      <c r="M3353" s="94"/>
      <c r="N3353" s="94"/>
      <c r="O3353" s="94"/>
      <c r="P3353" s="94"/>
      <c r="Q3353" s="94"/>
      <c r="R3353" s="94"/>
      <c r="S3353" s="94"/>
      <c r="T3353" s="94"/>
      <c r="U3353" s="94"/>
      <c r="V3353" s="94"/>
      <c r="W3353" s="94"/>
      <c r="X3353" s="94"/>
      <c r="Y3353" s="94"/>
      <c r="Z3353" s="94"/>
      <c r="AA3353" s="94"/>
      <c r="AB3353" s="449"/>
      <c r="AC3353" s="108"/>
      <c r="AD3353" s="73"/>
      <c r="AE3353" s="155"/>
      <c r="AF3353" s="74"/>
      <c r="AL3353" s="2"/>
      <c r="AM3353" s="14"/>
      <c r="AN3353" s="15"/>
      <c r="AO3353" s="14"/>
      <c r="AP3353" s="395"/>
    </row>
    <row r="3354" spans="1:42" ht="16.5" hidden="1" thickBot="1" x14ac:dyDescent="0.3">
      <c r="A3354" s="3393" t="s">
        <v>42</v>
      </c>
      <c r="B3354" s="3394"/>
      <c r="C3354" s="2316"/>
      <c r="D3354" s="345"/>
      <c r="E3354" s="2799">
        <f>SQRT(E3348*E3348+E3349*E3349)/E3384/1.73</f>
        <v>0</v>
      </c>
      <c r="F3354" s="2800">
        <f t="shared" ref="F3354:AB3354" si="975">SQRT(F3348*F3348+F3349*F3349)/F3384/1.73</f>
        <v>0</v>
      </c>
      <c r="G3354" s="2800">
        <f t="shared" si="975"/>
        <v>0</v>
      </c>
      <c r="H3354" s="3076">
        <f t="shared" si="975"/>
        <v>0</v>
      </c>
      <c r="I3354" s="3076">
        <f t="shared" si="975"/>
        <v>0</v>
      </c>
      <c r="J3354" s="3076">
        <f t="shared" si="975"/>
        <v>0</v>
      </c>
      <c r="K3354" s="3076">
        <f t="shared" si="975"/>
        <v>0</v>
      </c>
      <c r="L3354" s="3076">
        <f t="shared" si="975"/>
        <v>0</v>
      </c>
      <c r="M3354" s="3076">
        <f t="shared" si="975"/>
        <v>0</v>
      </c>
      <c r="N3354" s="3076">
        <f t="shared" si="975"/>
        <v>0</v>
      </c>
      <c r="O3354" s="3076">
        <f t="shared" si="975"/>
        <v>0</v>
      </c>
      <c r="P3354" s="3076">
        <f t="shared" si="975"/>
        <v>0</v>
      </c>
      <c r="Q3354" s="3076">
        <f t="shared" si="975"/>
        <v>0</v>
      </c>
      <c r="R3354" s="3076">
        <f t="shared" si="975"/>
        <v>0</v>
      </c>
      <c r="S3354" s="3076">
        <f t="shared" si="975"/>
        <v>0</v>
      </c>
      <c r="T3354" s="3076">
        <f t="shared" si="975"/>
        <v>0</v>
      </c>
      <c r="U3354" s="3076">
        <f t="shared" si="975"/>
        <v>0</v>
      </c>
      <c r="V3354" s="3076">
        <f t="shared" si="975"/>
        <v>0</v>
      </c>
      <c r="W3354" s="3076">
        <f t="shared" si="975"/>
        <v>0</v>
      </c>
      <c r="X3354" s="3076">
        <f t="shared" si="975"/>
        <v>0</v>
      </c>
      <c r="Y3354" s="3076">
        <f>SQRT(Y3348*Y3348+Y3349*Y3349)/Y3384/1.73</f>
        <v>0</v>
      </c>
      <c r="Z3354" s="2800">
        <f t="shared" si="975"/>
        <v>0</v>
      </c>
      <c r="AA3354" s="2800">
        <f t="shared" si="975"/>
        <v>0</v>
      </c>
      <c r="AB3354" s="2801">
        <f t="shared" si="975"/>
        <v>0</v>
      </c>
      <c r="AC3354" s="199">
        <f>AVERAGE(E3354:AB3354)</f>
        <v>0</v>
      </c>
      <c r="AD3354" s="78" t="e">
        <f>(AC3350-AC3354)/AC3350</f>
        <v>#DIV/0!</v>
      </c>
      <c r="AE3354" s="79"/>
      <c r="AF3354" s="80"/>
      <c r="AL3354" s="2"/>
      <c r="AM3354" s="14"/>
      <c r="AN3354" s="15"/>
      <c r="AO3354" s="14"/>
      <c r="AP3354" s="395"/>
    </row>
    <row r="3355" spans="1:42" x14ac:dyDescent="0.25">
      <c r="A3355" s="3623" t="s">
        <v>894</v>
      </c>
      <c r="B3355" s="3441" t="s">
        <v>20</v>
      </c>
      <c r="C3355" s="121" t="s">
        <v>13</v>
      </c>
      <c r="D3355" s="3267" t="s">
        <v>820</v>
      </c>
      <c r="E3355" s="70">
        <v>0</v>
      </c>
      <c r="F3355" s="71">
        <v>0</v>
      </c>
      <c r="G3355" s="71">
        <v>0</v>
      </c>
      <c r="H3355" s="71">
        <v>0</v>
      </c>
      <c r="I3355" s="71">
        <v>0</v>
      </c>
      <c r="J3355" s="71">
        <v>0</v>
      </c>
      <c r="K3355" s="71">
        <v>0</v>
      </c>
      <c r="L3355" s="71">
        <v>0</v>
      </c>
      <c r="M3355" s="71">
        <v>0</v>
      </c>
      <c r="N3355" s="71">
        <v>0</v>
      </c>
      <c r="O3355" s="71">
        <v>0</v>
      </c>
      <c r="P3355" s="71">
        <v>0</v>
      </c>
      <c r="Q3355" s="71">
        <v>0</v>
      </c>
      <c r="R3355" s="71">
        <v>0</v>
      </c>
      <c r="S3355" s="71">
        <v>0</v>
      </c>
      <c r="T3355" s="71">
        <v>0</v>
      </c>
      <c r="U3355" s="71">
        <v>0</v>
      </c>
      <c r="V3355" s="71">
        <v>0</v>
      </c>
      <c r="W3355" s="71">
        <v>0</v>
      </c>
      <c r="X3355" s="71">
        <v>0</v>
      </c>
      <c r="Y3355" s="71">
        <v>0</v>
      </c>
      <c r="Z3355" s="71">
        <v>0</v>
      </c>
      <c r="AA3355" s="71">
        <v>0</v>
      </c>
      <c r="AB3355" s="392">
        <v>0</v>
      </c>
      <c r="AC3355" s="3206">
        <f>SUM(E3355:AB3355)</f>
        <v>0</v>
      </c>
      <c r="AD3355" s="70">
        <v>25000</v>
      </c>
      <c r="AE3355" s="71">
        <v>100</v>
      </c>
      <c r="AF3355" s="72">
        <v>400</v>
      </c>
      <c r="AL3355" s="2"/>
      <c r="AM3355" s="14"/>
      <c r="AN3355" s="15"/>
      <c r="AO3355" s="14"/>
      <c r="AP3355" s="395"/>
    </row>
    <row r="3356" spans="1:42" x14ac:dyDescent="0.25">
      <c r="A3356" s="3624"/>
      <c r="B3356" s="3442"/>
      <c r="C3356" s="123" t="s">
        <v>14</v>
      </c>
      <c r="D3356" s="346" t="s">
        <v>820</v>
      </c>
      <c r="E3356" s="391">
        <v>0</v>
      </c>
      <c r="F3356" s="308">
        <v>0</v>
      </c>
      <c r="G3356" s="308">
        <v>0</v>
      </c>
      <c r="H3356" s="308">
        <v>0</v>
      </c>
      <c r="I3356" s="308">
        <v>0</v>
      </c>
      <c r="J3356" s="308">
        <v>0</v>
      </c>
      <c r="K3356" s="308">
        <v>0</v>
      </c>
      <c r="L3356" s="308">
        <v>0</v>
      </c>
      <c r="M3356" s="308">
        <v>0</v>
      </c>
      <c r="N3356" s="308">
        <v>0</v>
      </c>
      <c r="O3356" s="308">
        <v>0</v>
      </c>
      <c r="P3356" s="308">
        <v>0</v>
      </c>
      <c r="Q3356" s="308">
        <v>0</v>
      </c>
      <c r="R3356" s="308">
        <v>0</v>
      </c>
      <c r="S3356" s="308">
        <v>0</v>
      </c>
      <c r="T3356" s="308">
        <v>0</v>
      </c>
      <c r="U3356" s="308">
        <v>0</v>
      </c>
      <c r="V3356" s="308">
        <v>0</v>
      </c>
      <c r="W3356" s="308">
        <v>0</v>
      </c>
      <c r="X3356" s="308">
        <v>0</v>
      </c>
      <c r="Y3356" s="308">
        <v>0</v>
      </c>
      <c r="Z3356" s="308">
        <v>0</v>
      </c>
      <c r="AA3356" s="308">
        <v>0</v>
      </c>
      <c r="AB3356" s="393">
        <v>0</v>
      </c>
      <c r="AC3356" s="107">
        <f>SUM(E3356:AB3356)</f>
        <v>0</v>
      </c>
      <c r="AD3356" s="73"/>
      <c r="AE3356" s="155"/>
      <c r="AF3356" s="74"/>
      <c r="AL3356" s="2"/>
      <c r="AM3356" s="14"/>
      <c r="AN3356" s="15"/>
      <c r="AO3356" s="14"/>
      <c r="AP3356" s="395"/>
    </row>
    <row r="3357" spans="1:42" x14ac:dyDescent="0.25">
      <c r="A3357" s="3624"/>
      <c r="B3357" s="3442"/>
      <c r="C3357" s="123" t="s">
        <v>15</v>
      </c>
      <c r="D3357" s="346" t="s">
        <v>54</v>
      </c>
      <c r="E3357" s="1459">
        <v>0</v>
      </c>
      <c r="F3357" s="1444">
        <v>0</v>
      </c>
      <c r="G3357" s="1444">
        <v>0</v>
      </c>
      <c r="H3357" s="327">
        <v>0</v>
      </c>
      <c r="I3357" s="327">
        <v>0</v>
      </c>
      <c r="J3357" s="327">
        <v>0</v>
      </c>
      <c r="K3357" s="327">
        <v>0</v>
      </c>
      <c r="L3357" s="327">
        <v>0</v>
      </c>
      <c r="M3357" s="327">
        <v>0</v>
      </c>
      <c r="N3357" s="327">
        <v>0</v>
      </c>
      <c r="O3357" s="327">
        <v>0</v>
      </c>
      <c r="P3357" s="327">
        <v>0</v>
      </c>
      <c r="Q3357" s="327">
        <v>0</v>
      </c>
      <c r="R3357" s="327">
        <v>0</v>
      </c>
      <c r="S3357" s="327">
        <v>0</v>
      </c>
      <c r="T3357" s="327">
        <v>0</v>
      </c>
      <c r="U3357" s="327">
        <v>0</v>
      </c>
      <c r="V3357" s="327">
        <v>0</v>
      </c>
      <c r="W3357" s="327">
        <v>0</v>
      </c>
      <c r="X3357" s="327">
        <v>0</v>
      </c>
      <c r="Y3357" s="327">
        <v>0</v>
      </c>
      <c r="Z3357" s="1444">
        <v>0</v>
      </c>
      <c r="AA3357" s="1444">
        <v>0</v>
      </c>
      <c r="AB3357" s="1472">
        <v>0</v>
      </c>
      <c r="AC3357" s="107">
        <f>AVERAGE(E3357:AB3357)</f>
        <v>0</v>
      </c>
      <c r="AD3357" s="76">
        <f>SQRT(MIN((E3355*E3355+E3356*E3356),(F3355*F3355+F3356*F3356),(G3355*G3355+G3356*G3356),(H3355*H3355+H3356*H3356),(I3355*I3355+I3356*I3356),(J3355*J3355+J3356*J3356),(K3355*K3355+K3356*K3356),(L3355*L3355+L3356*L3356),(M3355*M3355+M3356*M3356),(N3355*N3355+N3356*N3356),(O3355*O3355+O3356*O3356),(P3355*P3355+P3356*P3356),(R3355*R3355+R3356*R3356),(S3355*S3355+S3356*S3356),(T3355*T3355+T3356*T3356),(U3355*U3355+U3356*U3356),(V3355*V3355+V3356*V3356),(W3355*W3355+W3356*W3356),(X3355*X3355+X3356*X3356),(V3355*V3355+V3356*V3356),(Z3355*Z3355+Z3356*Z3356),(AA3355*AA3355+AA3356*AA3356),(AB3355*AB3355+AB3356*AB3356)))/AD3355</f>
        <v>0</v>
      </c>
      <c r="AE3357" s="76">
        <f>SQRT(MAX((E3355*E3355+E3356*E3356),(F3355*F3355+F3356*F3356),(G3355*G3355+G3356*G3356),(H3355*H3355+H3356*H3356),(I3355*I3355+I3356*I3356),(J3355*J3355+J3356*J3356),(K3355*K3355+K3356*K3356),(L3355*L3355+L3356*L3356),(M3355*M3355+M3356*M3356),(N3355*N3355+N3356*N3356),(O3355*O3355+O3356*O3356),(P3355*P3355+P3356*P3356),(R3355*R3355+R3356*R3356),(S3355*S3355+S3356*S3356),(T3355*T3355+T3356*T3356),(U3355*U3355+U3356*U3356),(V3355*V3355+V3356*V3356),(W3355*W3355+W3356*W3356),(X3355*X3355+X3356*X3356),(V3355*V3355+V3356*V3356),(Z3355*Z3355+Z3356*Z3356),(AA3355*AA3355+AA3356*AA3356),(AB3355*AB3355+AB3356*AB3356)))/AD3355</f>
        <v>0</v>
      </c>
      <c r="AF3357" s="77"/>
      <c r="AL3357" s="2"/>
      <c r="AM3357" s="14"/>
      <c r="AN3357" s="15"/>
      <c r="AO3357" s="14"/>
      <c r="AP3357" s="395"/>
    </row>
    <row r="3358" spans="1:42" ht="16.5" thickBot="1" x14ac:dyDescent="0.3">
      <c r="A3358" s="3625"/>
      <c r="B3358" s="3466"/>
      <c r="C3358" s="126" t="s">
        <v>17</v>
      </c>
      <c r="D3358" s="345"/>
      <c r="E3358" s="571" t="e">
        <f t="shared" ref="E3358:AB3358" si="976">E3356/E3355</f>
        <v>#DIV/0!</v>
      </c>
      <c r="F3358" s="318" t="e">
        <f t="shared" si="976"/>
        <v>#DIV/0!</v>
      </c>
      <c r="G3358" s="318" t="e">
        <f t="shared" si="976"/>
        <v>#DIV/0!</v>
      </c>
      <c r="H3358" s="318" t="e">
        <f t="shared" si="976"/>
        <v>#DIV/0!</v>
      </c>
      <c r="I3358" s="318" t="e">
        <f t="shared" si="976"/>
        <v>#DIV/0!</v>
      </c>
      <c r="J3358" s="318" t="e">
        <f t="shared" si="976"/>
        <v>#DIV/0!</v>
      </c>
      <c r="K3358" s="318" t="e">
        <f t="shared" si="976"/>
        <v>#DIV/0!</v>
      </c>
      <c r="L3358" s="318" t="e">
        <f t="shared" si="976"/>
        <v>#DIV/0!</v>
      </c>
      <c r="M3358" s="318" t="e">
        <f t="shared" si="976"/>
        <v>#DIV/0!</v>
      </c>
      <c r="N3358" s="318" t="e">
        <f t="shared" si="976"/>
        <v>#DIV/0!</v>
      </c>
      <c r="O3358" s="318" t="e">
        <f t="shared" si="976"/>
        <v>#DIV/0!</v>
      </c>
      <c r="P3358" s="318" t="e">
        <f t="shared" si="976"/>
        <v>#DIV/0!</v>
      </c>
      <c r="Q3358" s="318" t="e">
        <f t="shared" si="976"/>
        <v>#DIV/0!</v>
      </c>
      <c r="R3358" s="318" t="e">
        <f t="shared" si="976"/>
        <v>#DIV/0!</v>
      </c>
      <c r="S3358" s="318" t="e">
        <f t="shared" si="976"/>
        <v>#DIV/0!</v>
      </c>
      <c r="T3358" s="318" t="e">
        <f t="shared" si="976"/>
        <v>#DIV/0!</v>
      </c>
      <c r="U3358" s="318" t="e">
        <f t="shared" si="976"/>
        <v>#DIV/0!</v>
      </c>
      <c r="V3358" s="318" t="e">
        <f t="shared" si="976"/>
        <v>#DIV/0!</v>
      </c>
      <c r="W3358" s="318" t="e">
        <f t="shared" si="976"/>
        <v>#DIV/0!</v>
      </c>
      <c r="X3358" s="318" t="e">
        <f t="shared" si="976"/>
        <v>#DIV/0!</v>
      </c>
      <c r="Y3358" s="318" t="e">
        <f>Y3356/Y3355</f>
        <v>#DIV/0!</v>
      </c>
      <c r="Z3358" s="318" t="e">
        <f t="shared" si="976"/>
        <v>#DIV/0!</v>
      </c>
      <c r="AA3358" s="318" t="e">
        <f t="shared" si="976"/>
        <v>#DIV/0!</v>
      </c>
      <c r="AB3358" s="803" t="e">
        <f t="shared" si="976"/>
        <v>#DIV/0!</v>
      </c>
      <c r="AC3358" s="452" t="e">
        <f>MAX(E3358:AB3358)</f>
        <v>#DIV/0!</v>
      </c>
      <c r="AD3358" s="73"/>
      <c r="AE3358" s="155"/>
      <c r="AF3358" s="74"/>
      <c r="AL3358" s="2"/>
      <c r="AM3358" s="14"/>
      <c r="AN3358" s="15"/>
      <c r="AO3358" s="14"/>
      <c r="AP3358" s="395"/>
    </row>
    <row r="3359" spans="1:42" hidden="1" x14ac:dyDescent="0.25">
      <c r="A3359" s="2017"/>
      <c r="B3359" s="2020"/>
      <c r="C3359" s="356" t="s">
        <v>116</v>
      </c>
      <c r="D3359" s="2161"/>
      <c r="E3359" s="357"/>
      <c r="F3359" s="91"/>
      <c r="G3359" s="91"/>
      <c r="H3359" s="91"/>
      <c r="I3359" s="91"/>
      <c r="J3359" s="91"/>
      <c r="K3359" s="91"/>
      <c r="L3359" s="91"/>
      <c r="M3359" s="91"/>
      <c r="N3359" s="91"/>
      <c r="O3359" s="91"/>
      <c r="P3359" s="91"/>
      <c r="Q3359" s="91"/>
      <c r="R3359" s="91"/>
      <c r="S3359" s="91"/>
      <c r="T3359" s="91"/>
      <c r="U3359" s="91"/>
      <c r="V3359" s="91"/>
      <c r="W3359" s="91"/>
      <c r="X3359" s="91"/>
      <c r="Y3359" s="91"/>
      <c r="Z3359" s="91"/>
      <c r="AA3359" s="91"/>
      <c r="AB3359" s="381"/>
      <c r="AC3359" s="122"/>
      <c r="AD3359" s="73"/>
      <c r="AE3359" s="155"/>
      <c r="AF3359" s="74"/>
      <c r="AL3359" s="2"/>
      <c r="AM3359" s="14"/>
      <c r="AN3359" s="15"/>
      <c r="AO3359" s="14"/>
      <c r="AP3359" s="395"/>
    </row>
    <row r="3360" spans="1:42" hidden="1" x14ac:dyDescent="0.25">
      <c r="A3360" s="2024"/>
      <c r="B3360" s="2027"/>
      <c r="C3360" s="124" t="s">
        <v>117</v>
      </c>
      <c r="D3360" s="346"/>
      <c r="E3360" s="73"/>
      <c r="F3360" s="155"/>
      <c r="G3360" s="155"/>
      <c r="H3360" s="155"/>
      <c r="I3360" s="155"/>
      <c r="J3360" s="155"/>
      <c r="K3360" s="155"/>
      <c r="L3360" s="155"/>
      <c r="M3360" s="155"/>
      <c r="N3360" s="155"/>
      <c r="O3360" s="155"/>
      <c r="P3360" s="155"/>
      <c r="Q3360" s="155"/>
      <c r="R3360" s="155"/>
      <c r="S3360" s="155"/>
      <c r="T3360" s="155"/>
      <c r="U3360" s="155"/>
      <c r="V3360" s="155"/>
      <c r="W3360" s="155"/>
      <c r="X3360" s="155"/>
      <c r="Y3360" s="155"/>
      <c r="Z3360" s="155"/>
      <c r="AA3360" s="155"/>
      <c r="AB3360" s="316"/>
      <c r="AC3360" s="108"/>
      <c r="AD3360" s="73"/>
      <c r="AE3360" s="155"/>
      <c r="AF3360" s="74"/>
      <c r="AL3360" s="2"/>
      <c r="AM3360" s="14"/>
      <c r="AN3360" s="15"/>
      <c r="AO3360" s="14"/>
      <c r="AP3360" s="395"/>
    </row>
    <row r="3361" spans="1:42" ht="16.5" hidden="1" thickBot="1" x14ac:dyDescent="0.3">
      <c r="A3361" s="3393" t="s">
        <v>42</v>
      </c>
      <c r="B3361" s="3394"/>
      <c r="C3361" s="2316"/>
      <c r="D3361" s="345"/>
      <c r="E3361" s="456">
        <f>SQRT(E3355*E3355+E3356*E3356)/E3382/1.73</f>
        <v>0</v>
      </c>
      <c r="F3361" s="179">
        <f t="shared" ref="F3361:AB3361" si="977">SQRT(F3355*F3355+F3356*F3356)/F3382/1.73</f>
        <v>0</v>
      </c>
      <c r="G3361" s="179">
        <f t="shared" si="977"/>
        <v>0</v>
      </c>
      <c r="H3361" s="79">
        <f t="shared" si="977"/>
        <v>0</v>
      </c>
      <c r="I3361" s="79">
        <f t="shared" si="977"/>
        <v>0</v>
      </c>
      <c r="J3361" s="79">
        <f t="shared" si="977"/>
        <v>0</v>
      </c>
      <c r="K3361" s="79">
        <f t="shared" si="977"/>
        <v>0</v>
      </c>
      <c r="L3361" s="79">
        <f t="shared" si="977"/>
        <v>0</v>
      </c>
      <c r="M3361" s="79">
        <f t="shared" si="977"/>
        <v>0</v>
      </c>
      <c r="N3361" s="79">
        <f t="shared" si="977"/>
        <v>0</v>
      </c>
      <c r="O3361" s="79">
        <f t="shared" si="977"/>
        <v>0</v>
      </c>
      <c r="P3361" s="79">
        <f t="shared" si="977"/>
        <v>0</v>
      </c>
      <c r="Q3361" s="79">
        <f t="shared" si="977"/>
        <v>0</v>
      </c>
      <c r="R3361" s="79">
        <f t="shared" si="977"/>
        <v>0</v>
      </c>
      <c r="S3361" s="79">
        <f t="shared" si="977"/>
        <v>0</v>
      </c>
      <c r="T3361" s="79">
        <f t="shared" si="977"/>
        <v>0</v>
      </c>
      <c r="U3361" s="79">
        <f t="shared" si="977"/>
        <v>0</v>
      </c>
      <c r="V3361" s="79">
        <f t="shared" si="977"/>
        <v>0</v>
      </c>
      <c r="W3361" s="79">
        <f t="shared" si="977"/>
        <v>0</v>
      </c>
      <c r="X3361" s="79">
        <f t="shared" si="977"/>
        <v>0</v>
      </c>
      <c r="Y3361" s="79">
        <f>SQRT(Y3355*Y3355+Y3356*Y3356)/Y3382/1.73</f>
        <v>0</v>
      </c>
      <c r="Z3361" s="179">
        <f t="shared" si="977"/>
        <v>0</v>
      </c>
      <c r="AA3361" s="179">
        <f t="shared" si="977"/>
        <v>0</v>
      </c>
      <c r="AB3361" s="394">
        <f t="shared" si="977"/>
        <v>0</v>
      </c>
      <c r="AC3361" s="109">
        <f>AVERAGE(E3361:AB3361)</f>
        <v>0</v>
      </c>
      <c r="AD3361" s="78" t="e">
        <f>(AC3357-AC3361)/AC3357</f>
        <v>#DIV/0!</v>
      </c>
      <c r="AE3361" s="79"/>
      <c r="AF3361" s="80"/>
      <c r="AL3361" s="2"/>
      <c r="AM3361" s="14"/>
      <c r="AN3361" s="15"/>
      <c r="AO3361" s="14"/>
      <c r="AP3361" s="395"/>
    </row>
    <row r="3362" spans="1:42" x14ac:dyDescent="0.25">
      <c r="A3362" s="3467" t="s">
        <v>987</v>
      </c>
      <c r="B3362" s="3441" t="s">
        <v>328</v>
      </c>
      <c r="C3362" s="121" t="s">
        <v>13</v>
      </c>
      <c r="D3362" s="3267" t="s">
        <v>820</v>
      </c>
      <c r="E3362" s="70">
        <v>2348</v>
      </c>
      <c r="F3362" s="71">
        <v>2096</v>
      </c>
      <c r="G3362" s="71">
        <v>1944</v>
      </c>
      <c r="H3362" s="71">
        <v>1904</v>
      </c>
      <c r="I3362" s="71">
        <v>1952</v>
      </c>
      <c r="J3362" s="71">
        <v>2088</v>
      </c>
      <c r="K3362" s="71">
        <v>2576</v>
      </c>
      <c r="L3362" s="71">
        <v>3148</v>
      </c>
      <c r="M3362" s="71">
        <v>3364</v>
      </c>
      <c r="N3362" s="71">
        <v>3564</v>
      </c>
      <c r="O3362" s="71">
        <v>3656</v>
      </c>
      <c r="P3362" s="71">
        <v>3684</v>
      </c>
      <c r="Q3362" s="71">
        <v>3676</v>
      </c>
      <c r="R3362" s="71">
        <v>3632</v>
      </c>
      <c r="S3362" s="71">
        <v>3528</v>
      </c>
      <c r="T3362" s="71">
        <v>3488</v>
      </c>
      <c r="U3362" s="71">
        <v>3460</v>
      </c>
      <c r="V3362" s="71">
        <v>3504</v>
      </c>
      <c r="W3362" s="71">
        <v>3548</v>
      </c>
      <c r="X3362" s="71">
        <v>3700</v>
      </c>
      <c r="Y3362" s="71">
        <v>3692</v>
      </c>
      <c r="Z3362" s="71">
        <v>3564</v>
      </c>
      <c r="AA3362" s="71">
        <v>3164</v>
      </c>
      <c r="AB3362" s="392">
        <v>2700</v>
      </c>
      <c r="AC3362" s="3206">
        <f>SUM(E3362:AB3362)</f>
        <v>73980</v>
      </c>
      <c r="AD3362" s="427">
        <v>25000</v>
      </c>
      <c r="AE3362" s="321">
        <v>100</v>
      </c>
      <c r="AF3362" s="426">
        <v>400</v>
      </c>
      <c r="AL3362" s="1168"/>
      <c r="AM3362" s="429"/>
      <c r="AN3362" s="428"/>
      <c r="AO3362" s="15"/>
      <c r="AP3362" s="395"/>
    </row>
    <row r="3363" spans="1:42" x14ac:dyDescent="0.25">
      <c r="A3363" s="3468"/>
      <c r="B3363" s="3442"/>
      <c r="C3363" s="123" t="s">
        <v>14</v>
      </c>
      <c r="D3363" s="346" t="s">
        <v>820</v>
      </c>
      <c r="E3363" s="391">
        <v>380</v>
      </c>
      <c r="F3363" s="308">
        <v>372</v>
      </c>
      <c r="G3363" s="308">
        <v>364</v>
      </c>
      <c r="H3363" s="308">
        <v>360</v>
      </c>
      <c r="I3363" s="308">
        <v>360</v>
      </c>
      <c r="J3363" s="308">
        <v>372</v>
      </c>
      <c r="K3363" s="308">
        <v>396</v>
      </c>
      <c r="L3363" s="308">
        <v>464</v>
      </c>
      <c r="M3363" s="308">
        <v>492</v>
      </c>
      <c r="N3363" s="308">
        <v>468</v>
      </c>
      <c r="O3363" s="308">
        <v>472</v>
      </c>
      <c r="P3363" s="308">
        <v>500</v>
      </c>
      <c r="Q3363" s="308">
        <v>512</v>
      </c>
      <c r="R3363" s="308">
        <v>528</v>
      </c>
      <c r="S3363" s="308">
        <v>504</v>
      </c>
      <c r="T3363" s="308">
        <v>516</v>
      </c>
      <c r="U3363" s="308">
        <v>508</v>
      </c>
      <c r="V3363" s="308">
        <v>528</v>
      </c>
      <c r="W3363" s="308">
        <v>536</v>
      </c>
      <c r="X3363" s="308">
        <v>512</v>
      </c>
      <c r="Y3363" s="308">
        <v>480</v>
      </c>
      <c r="Z3363" s="308">
        <v>444</v>
      </c>
      <c r="AA3363" s="308">
        <v>400</v>
      </c>
      <c r="AB3363" s="393">
        <v>400</v>
      </c>
      <c r="AC3363" s="107">
        <f>SUM(E3363:AB3363)</f>
        <v>10868</v>
      </c>
      <c r="AD3363" s="73"/>
      <c r="AE3363" s="155"/>
      <c r="AF3363" s="74"/>
      <c r="AL3363" s="1"/>
      <c r="AM3363" s="15"/>
      <c r="AN3363" s="15"/>
      <c r="AO3363" s="15"/>
      <c r="AP3363" s="395"/>
    </row>
    <row r="3364" spans="1:42" x14ac:dyDescent="0.25">
      <c r="A3364" s="3468"/>
      <c r="B3364" s="3442"/>
      <c r="C3364" s="123" t="s">
        <v>15</v>
      </c>
      <c r="D3364" s="346" t="s">
        <v>54</v>
      </c>
      <c r="E3364" s="1459">
        <v>123</v>
      </c>
      <c r="F3364" s="1444">
        <v>114</v>
      </c>
      <c r="G3364" s="1444">
        <v>107</v>
      </c>
      <c r="H3364" s="327">
        <v>106</v>
      </c>
      <c r="I3364" s="327">
        <v>111</v>
      </c>
      <c r="J3364" s="327">
        <v>120</v>
      </c>
      <c r="K3364" s="327">
        <v>161</v>
      </c>
      <c r="L3364" s="327">
        <v>180</v>
      </c>
      <c r="M3364" s="327">
        <v>200</v>
      </c>
      <c r="N3364" s="327">
        <v>201</v>
      </c>
      <c r="O3364" s="327">
        <v>202</v>
      </c>
      <c r="P3364" s="327">
        <v>203</v>
      </c>
      <c r="Q3364" s="327">
        <v>206</v>
      </c>
      <c r="R3364" s="327">
        <v>206</v>
      </c>
      <c r="S3364" s="327">
        <v>198</v>
      </c>
      <c r="T3364" s="327">
        <v>199</v>
      </c>
      <c r="U3364" s="327">
        <v>196</v>
      </c>
      <c r="V3364" s="327">
        <v>198</v>
      </c>
      <c r="W3364" s="327">
        <v>204</v>
      </c>
      <c r="X3364" s="327">
        <v>209</v>
      </c>
      <c r="Y3364" s="327">
        <v>206</v>
      </c>
      <c r="Z3364" s="1444">
        <v>197</v>
      </c>
      <c r="AA3364" s="1444">
        <v>165</v>
      </c>
      <c r="AB3364" s="1472">
        <v>138</v>
      </c>
      <c r="AC3364" s="107">
        <f>AVERAGE(E3364:AB3364)</f>
        <v>172.91666666666666</v>
      </c>
      <c r="AD3364" s="76">
        <f>SQRT(MIN((E3362*E3362+E3363*E3363),(F3362*F3362+F3363*F3363),(G3362*G3362+G3363*G3363),(H3362*H3362+H3363*H3363),(I3362*I3362+I3363*I3363),(J3362*J3362+J3363*J3363),(K3362*K3362+K3363*K3363),(L3362*L3362+L3363*L3363),(M3362*M3362+M3363*M3363),(N3362*N3362+N3363*N3363),(O3362*O3362+O3363*O3363),(P3362*P3362+P3363*P3363),(R3362*R3362+R3363*R3363),(S3362*S3362+S3363*S3363),(T3362*T3362+T3363*T3363),(U3362*U3362+U3363*U3363),(V3362*V3362+V3363*V3363),(W3362*W3362+W3363*W3363),(X3362*X3362+X3363*X3363),(V3362*V3362+V3363*V3363),(Z3362*Z3362+Z3363*Z3363),(AA3362*AA3362+AA3363*AA3363),(AB3362*AB3362+AB3363*AB3363)))/AD3362</f>
        <v>7.7509390398841346E-2</v>
      </c>
      <c r="AE3364" s="76">
        <f>SQRT(MAX((E3362*E3362+E3363*E3363),(F3362*F3362+F3363*F3363),(G3362*G3362+G3363*G3363),(H3362*H3362+H3363*H3363),(I3362*I3362+I3363*I3363),(J3362*J3362+J3363*J3363),(K3362*K3362+K3363*K3363),(L3362*L3362+L3363*L3363),(M3362*M3362+M3363*M3363),(N3362*N3362+N3363*N3363),(O3362*O3362+O3363*O3363),(P3362*P3362+P3363*P3363),(R3362*R3362+R3363*R3363),(S3362*S3362+S3363*S3363),(T3362*T3362+T3363*T3363),(U3362*U3362+U3363*U3363),(V3362*V3362+V3363*V3363),(W3362*W3362+W3363*W3363),(X3362*X3362+X3363*X3363),(V3362*V3362+V3363*V3363),(Z3362*Z3362+Z3363*Z3363),(AA3362*AA3362+AA3363*AA3363),(AB3362*AB3362+AB3363*AB3363)))/AD3362</f>
        <v>0.14941027541638494</v>
      </c>
      <c r="AF3364" s="77"/>
      <c r="AL3364" s="1"/>
      <c r="AM3364" s="15"/>
      <c r="AN3364" s="15"/>
      <c r="AO3364" s="15"/>
      <c r="AP3364" s="395"/>
    </row>
    <row r="3365" spans="1:42" ht="16.5" thickBot="1" x14ac:dyDescent="0.3">
      <c r="A3365" s="3613"/>
      <c r="B3365" s="3466"/>
      <c r="C3365" s="126" t="s">
        <v>17</v>
      </c>
      <c r="D3365" s="345"/>
      <c r="E3365" s="571">
        <f>E3363/E3362</f>
        <v>0.16183986371379896</v>
      </c>
      <c r="F3365" s="318">
        <f t="shared" ref="F3365:AB3365" si="978">F3363/F3362</f>
        <v>0.17748091603053434</v>
      </c>
      <c r="G3365" s="318">
        <f t="shared" si="978"/>
        <v>0.18724279835390947</v>
      </c>
      <c r="H3365" s="318">
        <f t="shared" si="978"/>
        <v>0.18907563025210083</v>
      </c>
      <c r="I3365" s="318">
        <f t="shared" si="978"/>
        <v>0.18442622950819673</v>
      </c>
      <c r="J3365" s="318">
        <f t="shared" si="978"/>
        <v>0.17816091954022989</v>
      </c>
      <c r="K3365" s="318">
        <f t="shared" si="978"/>
        <v>0.15372670807453417</v>
      </c>
      <c r="L3365" s="318">
        <f t="shared" si="978"/>
        <v>0.1473951715374841</v>
      </c>
      <c r="M3365" s="318">
        <f t="shared" si="978"/>
        <v>0.14625445897740785</v>
      </c>
      <c r="N3365" s="318">
        <f t="shared" si="978"/>
        <v>0.13131313131313133</v>
      </c>
      <c r="O3365" s="318">
        <f t="shared" si="978"/>
        <v>0.12910284463894967</v>
      </c>
      <c r="P3365" s="318">
        <f t="shared" si="978"/>
        <v>0.13572204125950055</v>
      </c>
      <c r="Q3365" s="318">
        <f t="shared" si="978"/>
        <v>0.13928182807399347</v>
      </c>
      <c r="R3365" s="318">
        <f t="shared" si="978"/>
        <v>0.14537444933920704</v>
      </c>
      <c r="S3365" s="318">
        <f t="shared" si="978"/>
        <v>0.14285714285714285</v>
      </c>
      <c r="T3365" s="318">
        <f t="shared" si="978"/>
        <v>0.14793577981651376</v>
      </c>
      <c r="U3365" s="318">
        <f t="shared" si="978"/>
        <v>0.14682080924855492</v>
      </c>
      <c r="V3365" s="318">
        <f t="shared" si="978"/>
        <v>0.15068493150684931</v>
      </c>
      <c r="W3365" s="318">
        <f t="shared" si="978"/>
        <v>0.15107102593010147</v>
      </c>
      <c r="X3365" s="318">
        <f t="shared" si="978"/>
        <v>0.13837837837837838</v>
      </c>
      <c r="Y3365" s="318">
        <f>Y3363/Y3362</f>
        <v>0.13001083423618634</v>
      </c>
      <c r="Z3365" s="318">
        <f t="shared" si="978"/>
        <v>0.12457912457912458</v>
      </c>
      <c r="AA3365" s="318">
        <f t="shared" si="978"/>
        <v>0.12642225031605561</v>
      </c>
      <c r="AB3365" s="803">
        <f t="shared" si="978"/>
        <v>0.14814814814814814</v>
      </c>
      <c r="AC3365" s="452">
        <f>MAX(E3365:AB3365)</f>
        <v>0.18907563025210083</v>
      </c>
      <c r="AD3365" s="73"/>
      <c r="AE3365" s="155"/>
      <c r="AF3365" s="74"/>
      <c r="AL3365" s="1"/>
      <c r="AM3365" s="15"/>
      <c r="AN3365" s="15"/>
      <c r="AO3365" s="15"/>
      <c r="AP3365" s="395"/>
    </row>
    <row r="3366" spans="1:42" hidden="1" x14ac:dyDescent="0.25">
      <c r="A3366" s="2017"/>
      <c r="B3366" s="2020"/>
      <c r="C3366" s="356" t="s">
        <v>116</v>
      </c>
      <c r="D3366" s="2161"/>
      <c r="E3366" s="357"/>
      <c r="F3366" s="91"/>
      <c r="G3366" s="91"/>
      <c r="H3366" s="91"/>
      <c r="I3366" s="91"/>
      <c r="J3366" s="91"/>
      <c r="K3366" s="91"/>
      <c r="L3366" s="91"/>
      <c r="M3366" s="91"/>
      <c r="N3366" s="91"/>
      <c r="O3366" s="91"/>
      <c r="P3366" s="91"/>
      <c r="Q3366" s="91"/>
      <c r="R3366" s="91"/>
      <c r="S3366" s="91"/>
      <c r="T3366" s="91"/>
      <c r="U3366" s="91"/>
      <c r="V3366" s="91"/>
      <c r="W3366" s="91"/>
      <c r="X3366" s="91"/>
      <c r="Y3366" s="91"/>
      <c r="Z3366" s="91"/>
      <c r="AA3366" s="91"/>
      <c r="AB3366" s="381"/>
      <c r="AC3366" s="122"/>
      <c r="AD3366" s="73"/>
      <c r="AE3366" s="155"/>
      <c r="AF3366" s="74"/>
      <c r="AL3366" s="1"/>
      <c r="AM3366" s="15"/>
      <c r="AN3366" s="15"/>
      <c r="AO3366" s="15"/>
      <c r="AP3366" s="395"/>
    </row>
    <row r="3367" spans="1:42" s="181" customFormat="1" hidden="1" x14ac:dyDescent="0.25">
      <c r="A3367" s="2024"/>
      <c r="B3367" s="2027"/>
      <c r="C3367" s="124" t="s">
        <v>117</v>
      </c>
      <c r="D3367" s="346"/>
      <c r="E3367" s="73"/>
      <c r="F3367" s="155"/>
      <c r="G3367" s="155"/>
      <c r="H3367" s="155"/>
      <c r="I3367" s="155"/>
      <c r="J3367" s="155"/>
      <c r="K3367" s="155"/>
      <c r="L3367" s="155"/>
      <c r="M3367" s="155"/>
      <c r="N3367" s="155"/>
      <c r="O3367" s="155"/>
      <c r="P3367" s="155"/>
      <c r="Q3367" s="155"/>
      <c r="R3367" s="155"/>
      <c r="S3367" s="155"/>
      <c r="T3367" s="155"/>
      <c r="U3367" s="155"/>
      <c r="V3367" s="155"/>
      <c r="W3367" s="155"/>
      <c r="X3367" s="155"/>
      <c r="Y3367" s="155"/>
      <c r="Z3367" s="155"/>
      <c r="AA3367" s="155"/>
      <c r="AB3367" s="316"/>
      <c r="AC3367" s="108"/>
      <c r="AD3367" s="73"/>
      <c r="AE3367" s="155"/>
      <c r="AF3367" s="74"/>
      <c r="AH3367" s="778"/>
      <c r="AI3367" s="779"/>
      <c r="AJ3367" s="779"/>
      <c r="AK3367" s="779"/>
      <c r="AL3367" s="780"/>
      <c r="AM3367" s="780"/>
      <c r="AN3367" s="189"/>
      <c r="AO3367" s="189"/>
      <c r="AP3367" s="189"/>
    </row>
    <row r="3368" spans="1:42" ht="16.5" hidden="1" thickBot="1" x14ac:dyDescent="0.3">
      <c r="A3368" s="3393" t="s">
        <v>42</v>
      </c>
      <c r="B3368" s="3394"/>
      <c r="C3368" s="3395"/>
      <c r="D3368" s="345"/>
      <c r="E3368" s="456">
        <f>SQRT(E3362*E3362+E3363*E3363)/E3383/1.73</f>
        <v>131.94672424647655</v>
      </c>
      <c r="F3368" s="179">
        <f t="shared" ref="F3368:AB3368" si="979">SQRT(F3362*F3362+F3363*F3363)/F3383/1.73</f>
        <v>117.86345896087049</v>
      </c>
      <c r="G3368" s="179">
        <f t="shared" si="979"/>
        <v>109.5046076237534</v>
      </c>
      <c r="H3368" s="79">
        <f t="shared" si="979"/>
        <v>107.18448764947502</v>
      </c>
      <c r="I3368" s="79">
        <f t="shared" si="979"/>
        <v>109.79445982409868</v>
      </c>
      <c r="J3368" s="79">
        <f t="shared" si="979"/>
        <v>117.09089349864094</v>
      </c>
      <c r="K3368" s="79">
        <f t="shared" si="979"/>
        <v>144.57857587429203</v>
      </c>
      <c r="L3368" s="79">
        <f t="shared" si="979"/>
        <v>177.71142621833087</v>
      </c>
      <c r="M3368" s="79">
        <f t="shared" si="979"/>
        <v>191.72639101643639</v>
      </c>
      <c r="N3368" s="79">
        <f t="shared" si="979"/>
        <v>202.31753881689107</v>
      </c>
      <c r="O3368" s="79">
        <f t="shared" si="979"/>
        <v>207.07810830766144</v>
      </c>
      <c r="P3368" s="79">
        <f t="shared" si="979"/>
        <v>209.65885684960082</v>
      </c>
      <c r="Q3368" s="79">
        <f t="shared" si="979"/>
        <v>208.89649284637517</v>
      </c>
      <c r="R3368" s="79">
        <f t="shared" si="979"/>
        <v>206.57159566325856</v>
      </c>
      <c r="S3368" s="79">
        <f t="shared" si="979"/>
        <v>200.97663483322711</v>
      </c>
      <c r="T3368" s="79">
        <f t="shared" si="979"/>
        <v>198.64792064978468</v>
      </c>
      <c r="U3368" s="79">
        <f t="shared" si="979"/>
        <v>196.82973869947648</v>
      </c>
      <c r="V3368" s="79">
        <f t="shared" si="979"/>
        <v>199.44490290796</v>
      </c>
      <c r="W3368" s="79">
        <f t="shared" si="979"/>
        <v>201.37261521911975</v>
      </c>
      <c r="X3368" s="79">
        <f t="shared" si="979"/>
        <v>209.21589401631175</v>
      </c>
      <c r="Y3368" s="79">
        <f>SQRT(Y3362*Y3362+Y3363*Y3363)/Y3383/1.73</f>
        <v>208.53339662391659</v>
      </c>
      <c r="Z3368" s="179">
        <f t="shared" si="979"/>
        <v>200.97197584796263</v>
      </c>
      <c r="AA3368" s="179">
        <f t="shared" si="979"/>
        <v>177.94006637965998</v>
      </c>
      <c r="AB3368" s="394">
        <f t="shared" si="979"/>
        <v>151.9968822207689</v>
      </c>
      <c r="AC3368" s="109">
        <f>AVERAGE(E3368:AB3368)</f>
        <v>174.49390186643129</v>
      </c>
      <c r="AD3368" s="78">
        <f>(AC3364-AC3368)/AC3364</f>
        <v>-9.1213601914099073E-3</v>
      </c>
      <c r="AE3368" s="79"/>
      <c r="AF3368" s="80"/>
      <c r="AL3368" s="2"/>
      <c r="AM3368" s="14"/>
      <c r="AN3368" s="15"/>
      <c r="AO3368" s="14"/>
      <c r="AP3368" s="395"/>
    </row>
    <row r="3369" spans="1:42" x14ac:dyDescent="0.25">
      <c r="A3369" s="3467" t="s">
        <v>988</v>
      </c>
      <c r="B3369" s="3441" t="s">
        <v>328</v>
      </c>
      <c r="C3369" s="121" t="s">
        <v>13</v>
      </c>
      <c r="D3369" s="2161" t="s">
        <v>820</v>
      </c>
      <c r="E3369" s="70">
        <v>1348</v>
      </c>
      <c r="F3369" s="71">
        <v>1236</v>
      </c>
      <c r="G3369" s="71">
        <v>1144</v>
      </c>
      <c r="H3369" s="71">
        <v>1116</v>
      </c>
      <c r="I3369" s="71">
        <v>1184</v>
      </c>
      <c r="J3369" s="71">
        <v>1268</v>
      </c>
      <c r="K3369" s="71">
        <v>1468</v>
      </c>
      <c r="L3369" s="71">
        <v>1748</v>
      </c>
      <c r="M3369" s="71">
        <v>1832</v>
      </c>
      <c r="N3369" s="71">
        <v>1920</v>
      </c>
      <c r="O3369" s="71">
        <v>1964</v>
      </c>
      <c r="P3369" s="71">
        <v>1872</v>
      </c>
      <c r="Q3369" s="71">
        <v>1848</v>
      </c>
      <c r="R3369" s="71">
        <v>2252</v>
      </c>
      <c r="S3369" s="71">
        <v>1980</v>
      </c>
      <c r="T3369" s="71">
        <v>2080</v>
      </c>
      <c r="U3369" s="71">
        <v>2076</v>
      </c>
      <c r="V3369" s="71">
        <v>1992</v>
      </c>
      <c r="W3369" s="71">
        <v>2112</v>
      </c>
      <c r="X3369" s="71">
        <v>2124</v>
      </c>
      <c r="Y3369" s="71">
        <v>2096</v>
      </c>
      <c r="Z3369" s="71">
        <v>1920</v>
      </c>
      <c r="AA3369" s="71">
        <v>1876</v>
      </c>
      <c r="AB3369" s="392">
        <v>1584</v>
      </c>
      <c r="AC3369" s="106">
        <f>SUM(E3369:AB3369)</f>
        <v>42040</v>
      </c>
      <c r="AD3369" s="70">
        <v>25000</v>
      </c>
      <c r="AE3369" s="71">
        <v>100</v>
      </c>
      <c r="AF3369" s="72">
        <v>400</v>
      </c>
      <c r="AL3369" s="1168"/>
      <c r="AM3369" s="429"/>
      <c r="AN3369" s="428"/>
      <c r="AO3369" s="15"/>
      <c r="AP3369" s="395"/>
    </row>
    <row r="3370" spans="1:42" x14ac:dyDescent="0.25">
      <c r="A3370" s="3468"/>
      <c r="B3370" s="3442"/>
      <c r="C3370" s="123" t="s">
        <v>14</v>
      </c>
      <c r="D3370" s="346" t="s">
        <v>820</v>
      </c>
      <c r="E3370" s="391">
        <v>584</v>
      </c>
      <c r="F3370" s="308">
        <v>624</v>
      </c>
      <c r="G3370" s="308">
        <v>620</v>
      </c>
      <c r="H3370" s="308">
        <v>592</v>
      </c>
      <c r="I3370" s="308">
        <v>620</v>
      </c>
      <c r="J3370" s="308">
        <v>628</v>
      </c>
      <c r="K3370" s="308">
        <v>664</v>
      </c>
      <c r="L3370" s="308">
        <v>800</v>
      </c>
      <c r="M3370" s="308">
        <v>812</v>
      </c>
      <c r="N3370" s="308">
        <v>828</v>
      </c>
      <c r="O3370" s="308">
        <v>892</v>
      </c>
      <c r="P3370" s="308">
        <v>868</v>
      </c>
      <c r="Q3370" s="308">
        <v>808</v>
      </c>
      <c r="R3370" s="308">
        <v>964</v>
      </c>
      <c r="S3370" s="308">
        <v>912</v>
      </c>
      <c r="T3370" s="308">
        <v>920</v>
      </c>
      <c r="U3370" s="308">
        <v>912</v>
      </c>
      <c r="V3370" s="308">
        <v>880</v>
      </c>
      <c r="W3370" s="308">
        <v>796</v>
      </c>
      <c r="X3370" s="308">
        <v>752</v>
      </c>
      <c r="Y3370" s="308">
        <v>724</v>
      </c>
      <c r="Z3370" s="308">
        <v>696</v>
      </c>
      <c r="AA3370" s="308">
        <v>672</v>
      </c>
      <c r="AB3370" s="393">
        <v>652</v>
      </c>
      <c r="AC3370" s="107">
        <f>SUM(E3370:AB3370)</f>
        <v>18220</v>
      </c>
      <c r="AD3370" s="73"/>
      <c r="AE3370" s="155"/>
      <c r="AF3370" s="74"/>
      <c r="AL3370" s="1"/>
      <c r="AM3370" s="15"/>
      <c r="AN3370" s="15"/>
      <c r="AO3370" s="15"/>
      <c r="AP3370" s="395"/>
    </row>
    <row r="3371" spans="1:42" x14ac:dyDescent="0.25">
      <c r="A3371" s="3468"/>
      <c r="B3371" s="3442"/>
      <c r="C3371" s="123" t="s">
        <v>15</v>
      </c>
      <c r="D3371" s="346" t="s">
        <v>54</v>
      </c>
      <c r="E3371" s="1459">
        <v>79</v>
      </c>
      <c r="F3371" s="1444">
        <v>76</v>
      </c>
      <c r="G3371" s="1444">
        <v>77</v>
      </c>
      <c r="H3371" s="327">
        <v>67</v>
      </c>
      <c r="I3371" s="327">
        <v>75</v>
      </c>
      <c r="J3371" s="327">
        <v>88</v>
      </c>
      <c r="K3371" s="327">
        <v>100</v>
      </c>
      <c r="L3371" s="327">
        <v>112</v>
      </c>
      <c r="M3371" s="327">
        <v>112</v>
      </c>
      <c r="N3371" s="327">
        <v>125</v>
      </c>
      <c r="O3371" s="327">
        <v>124</v>
      </c>
      <c r="P3371" s="327">
        <v>118</v>
      </c>
      <c r="Q3371" s="327">
        <v>125</v>
      </c>
      <c r="R3371" s="327">
        <v>128</v>
      </c>
      <c r="S3371" s="327">
        <v>121</v>
      </c>
      <c r="T3371" s="327">
        <v>133</v>
      </c>
      <c r="U3371" s="327">
        <v>121</v>
      </c>
      <c r="V3371" s="327">
        <v>131</v>
      </c>
      <c r="W3371" s="327">
        <v>132</v>
      </c>
      <c r="X3371" s="327">
        <v>132</v>
      </c>
      <c r="Y3371" s="327">
        <v>114</v>
      </c>
      <c r="Z3371" s="1444">
        <v>111</v>
      </c>
      <c r="AA3371" s="1444">
        <v>106</v>
      </c>
      <c r="AB3371" s="1472">
        <v>88</v>
      </c>
      <c r="AC3371" s="107">
        <f>AVERAGE(E3371:AB3371)</f>
        <v>108.125</v>
      </c>
      <c r="AD3371" s="76">
        <f>SQRT(MIN((E3369*E3369+E3370*E3370),(F3369*F3369+F3370*F3370),(G3369*G3369+G3370*G3370),(H3369*H3369+H3370*H3370),(I3369*I3369+I3370*I3370),(J3369*J3369+J3370*J3370),(K3369*K3369+K3370*K3370),(L3369*L3369+L3370*L3370),(M3369*M3369+M3370*M3370),(N3369*N3369+N3370*N3370),(O3369*O3369+O3370*O3370),(P3369*P3369+P3370*P3370),(R3369*R3369+R3370*R3370),(S3369*S3369+S3370*S3370),(T3369*T3369+T3370*T3370),(U3369*U3369+U3370*U3370),(V3369*V3369+V3370*V3370),(W3369*W3369+W3370*W3370),(X3369*X3369+X3370*X3370),(V3369*V3369+V3370*V3370),(Z3369*Z3369+Z3370*Z3370),(AA3369*AA3369+AA3370*AA3370),(AB3369*AB3369+AB3370*AB3370)))/AD3369</f>
        <v>5.053189092048703E-2</v>
      </c>
      <c r="AE3371" s="76">
        <f>SQRT(MAX((E3369*E3369+E3370*E3370),(F3369*F3369+F3370*F3370),(G3369*G3369+G3370*G3370),(H3369*H3369+H3370*H3370),(I3369*I3369+I3370*I3370),(J3369*J3369+J3370*J3370),(K3369*K3369+K3370*K3370),(L3369*L3369+L3370*L3370),(M3369*M3369+M3370*M3370),(N3369*N3369+N3370*N3370),(O3369*O3369+O3370*O3370),(P3369*P3369+P3370*P3370),(R3369*R3369+R3370*R3370),(S3369*S3369+S3370*S3370),(T3369*T3369+T3370*T3370),(U3369*U3369+U3370*U3370),(V3369*V3369+V3370*V3370),(W3369*W3369+W3370*W3370),(X3369*X3369+X3370*X3370),(V3369*V3369+V3370*V3370),(Z3369*Z3369+Z3370*Z3370),(AA3369*AA3369+AA3370*AA3370),(AB3369*AB3369+AB3370*AB3370)))/AD3369</f>
        <v>9.798612146625664E-2</v>
      </c>
      <c r="AF3371" s="77"/>
      <c r="AG3371" s="1"/>
    </row>
    <row r="3372" spans="1:42" ht="16.5" thickBot="1" x14ac:dyDescent="0.3">
      <c r="A3372" s="3405"/>
      <c r="B3372" s="3443"/>
      <c r="C3372" s="123" t="s">
        <v>17</v>
      </c>
      <c r="D3372" s="346"/>
      <c r="E3372" s="498">
        <f t="shared" ref="E3372:AB3372" si="980">E3370/E3369</f>
        <v>0.43323442136498519</v>
      </c>
      <c r="F3372" s="314">
        <f t="shared" si="980"/>
        <v>0.50485436893203883</v>
      </c>
      <c r="G3372" s="314">
        <f t="shared" si="980"/>
        <v>0.54195804195804198</v>
      </c>
      <c r="H3372" s="314">
        <f t="shared" si="980"/>
        <v>0.53046594982078854</v>
      </c>
      <c r="I3372" s="314">
        <f t="shared" si="980"/>
        <v>0.52364864864864868</v>
      </c>
      <c r="J3372" s="314">
        <f t="shared" si="980"/>
        <v>0.4952681388012618</v>
      </c>
      <c r="K3372" s="314">
        <f t="shared" si="980"/>
        <v>0.45231607629427795</v>
      </c>
      <c r="L3372" s="314">
        <f t="shared" si="980"/>
        <v>0.45766590389016021</v>
      </c>
      <c r="M3372" s="314">
        <f t="shared" si="980"/>
        <v>0.44323144104803491</v>
      </c>
      <c r="N3372" s="314">
        <f t="shared" si="980"/>
        <v>0.43125000000000002</v>
      </c>
      <c r="O3372" s="314">
        <f t="shared" si="980"/>
        <v>0.45417515274949083</v>
      </c>
      <c r="P3372" s="314">
        <f t="shared" si="980"/>
        <v>0.46367521367521369</v>
      </c>
      <c r="Q3372" s="314">
        <f t="shared" si="980"/>
        <v>0.43722943722943725</v>
      </c>
      <c r="R3372" s="314">
        <f t="shared" si="980"/>
        <v>0.4280639431616341</v>
      </c>
      <c r="S3372" s="314">
        <f t="shared" si="980"/>
        <v>0.46060606060606063</v>
      </c>
      <c r="T3372" s="314">
        <f t="shared" si="980"/>
        <v>0.44230769230769229</v>
      </c>
      <c r="U3372" s="314">
        <f t="shared" si="980"/>
        <v>0.43930635838150289</v>
      </c>
      <c r="V3372" s="314">
        <f t="shared" si="980"/>
        <v>0.44176706827309237</v>
      </c>
      <c r="W3372" s="314">
        <f t="shared" si="980"/>
        <v>0.37689393939393939</v>
      </c>
      <c r="X3372" s="314">
        <f t="shared" si="980"/>
        <v>0.35404896421845572</v>
      </c>
      <c r="Y3372" s="314">
        <f>Y3370/Y3369</f>
        <v>0.34541984732824427</v>
      </c>
      <c r="Z3372" s="314">
        <f t="shared" si="980"/>
        <v>0.36249999999999999</v>
      </c>
      <c r="AA3372" s="314">
        <f t="shared" si="980"/>
        <v>0.35820895522388058</v>
      </c>
      <c r="AB3372" s="336">
        <f t="shared" si="980"/>
        <v>0.4116161616161616</v>
      </c>
      <c r="AC3372" s="431">
        <f>MAX(E3372:AB3372)</f>
        <v>0.54195804195804198</v>
      </c>
      <c r="AD3372" s="73"/>
      <c r="AE3372" s="155"/>
      <c r="AF3372" s="74"/>
      <c r="AG3372" s="1"/>
    </row>
    <row r="3373" spans="1:42" hidden="1" x14ac:dyDescent="0.25">
      <c r="A3373" s="2024"/>
      <c r="B3373" s="2027"/>
      <c r="C3373" s="124" t="s">
        <v>116</v>
      </c>
      <c r="D3373" s="346"/>
      <c r="E3373" s="73"/>
      <c r="F3373" s="155"/>
      <c r="G3373" s="155"/>
      <c r="H3373" s="155"/>
      <c r="I3373" s="155"/>
      <c r="J3373" s="155"/>
      <c r="K3373" s="155"/>
      <c r="L3373" s="155"/>
      <c r="M3373" s="155"/>
      <c r="N3373" s="155"/>
      <c r="O3373" s="155"/>
      <c r="P3373" s="155"/>
      <c r="Q3373" s="155"/>
      <c r="R3373" s="155"/>
      <c r="S3373" s="155"/>
      <c r="T3373" s="155"/>
      <c r="U3373" s="155"/>
      <c r="V3373" s="155"/>
      <c r="W3373" s="155"/>
      <c r="X3373" s="155"/>
      <c r="Y3373" s="155"/>
      <c r="Z3373" s="155"/>
      <c r="AA3373" s="155"/>
      <c r="AB3373" s="316"/>
      <c r="AC3373" s="108"/>
      <c r="AD3373" s="73"/>
      <c r="AE3373" s="155"/>
      <c r="AF3373" s="74"/>
      <c r="AG3373" s="1"/>
    </row>
    <row r="3374" spans="1:42" s="181" customFormat="1" hidden="1" x14ac:dyDescent="0.25">
      <c r="A3374" s="2024"/>
      <c r="B3374" s="2027"/>
      <c r="C3374" s="124" t="s">
        <v>117</v>
      </c>
      <c r="D3374" s="346"/>
      <c r="E3374" s="73"/>
      <c r="F3374" s="155"/>
      <c r="G3374" s="155"/>
      <c r="H3374" s="155"/>
      <c r="I3374" s="155"/>
      <c r="J3374" s="155"/>
      <c r="K3374" s="155"/>
      <c r="L3374" s="155"/>
      <c r="M3374" s="155"/>
      <c r="N3374" s="155"/>
      <c r="O3374" s="155"/>
      <c r="P3374" s="155"/>
      <c r="Q3374" s="155"/>
      <c r="R3374" s="155"/>
      <c r="S3374" s="155"/>
      <c r="T3374" s="155"/>
      <c r="U3374" s="155"/>
      <c r="V3374" s="155"/>
      <c r="W3374" s="155"/>
      <c r="X3374" s="155"/>
      <c r="Y3374" s="155"/>
      <c r="Z3374" s="155"/>
      <c r="AA3374" s="155"/>
      <c r="AB3374" s="316"/>
      <c r="AC3374" s="108"/>
      <c r="AD3374" s="73"/>
      <c r="AE3374" s="155"/>
      <c r="AF3374" s="74"/>
      <c r="AH3374" s="778"/>
      <c r="AI3374" s="779"/>
      <c r="AJ3374" s="779"/>
      <c r="AK3374" s="779"/>
      <c r="AL3374" s="780"/>
      <c r="AM3374" s="780"/>
      <c r="AN3374" s="189"/>
      <c r="AO3374" s="189"/>
      <c r="AP3374" s="189"/>
    </row>
    <row r="3375" spans="1:42" ht="16.5" hidden="1" thickBot="1" x14ac:dyDescent="0.3">
      <c r="A3375" s="3393" t="s">
        <v>42</v>
      </c>
      <c r="B3375" s="3394"/>
      <c r="C3375" s="3395"/>
      <c r="D3375" s="626"/>
      <c r="E3375" s="785">
        <f>SQRT(E3369*E3369+E3370*E3370)/E3385/1.73</f>
        <v>81.572728067739675</v>
      </c>
      <c r="F3375" s="531">
        <f t="shared" ref="F3375:AB3375" si="981">SQRT(F3369*F3369+F3370*F3370)/F3385/1.73</f>
        <v>76.807811342404179</v>
      </c>
      <c r="G3375" s="531">
        <f t="shared" si="981"/>
        <v>72.113323329408189</v>
      </c>
      <c r="H3375" s="459">
        <f t="shared" si="981"/>
        <v>69.945367584223405</v>
      </c>
      <c r="I3375" s="459">
        <f t="shared" si="981"/>
        <v>73.9280850246558</v>
      </c>
      <c r="J3375" s="459">
        <f t="shared" si="981"/>
        <v>78.26943567885121</v>
      </c>
      <c r="K3375" s="459">
        <f t="shared" si="981"/>
        <v>89.550127759411325</v>
      </c>
      <c r="L3375" s="459">
        <f t="shared" si="981"/>
        <v>107.56981301304437</v>
      </c>
      <c r="M3375" s="459">
        <f t="shared" si="981"/>
        <v>113.11688383057833</v>
      </c>
      <c r="N3375" s="459">
        <f t="shared" si="981"/>
        <v>117.91507007712157</v>
      </c>
      <c r="O3375" s="459">
        <f t="shared" si="981"/>
        <v>121.52655746331121</v>
      </c>
      <c r="P3375" s="459">
        <f t="shared" si="981"/>
        <v>116.47882394743215</v>
      </c>
      <c r="Q3375" s="459">
        <f t="shared" si="981"/>
        <v>113.74145917417709</v>
      </c>
      <c r="R3375" s="459">
        <f t="shared" si="981"/>
        <v>138.27972795432262</v>
      </c>
      <c r="S3375" s="459">
        <f t="shared" si="981"/>
        <v>123.17513849738855</v>
      </c>
      <c r="T3375" s="459">
        <f t="shared" si="981"/>
        <v>128.51123783797627</v>
      </c>
      <c r="U3375" s="459">
        <f t="shared" si="981"/>
        <v>127.74746794899808</v>
      </c>
      <c r="V3375" s="459">
        <f t="shared" si="981"/>
        <v>122.80952536462335</v>
      </c>
      <c r="W3375" s="459">
        <f t="shared" si="981"/>
        <v>126.66393119871935</v>
      </c>
      <c r="X3375" s="459">
        <f t="shared" si="981"/>
        <v>126.20386306032213</v>
      </c>
      <c r="Y3375" s="459">
        <f>SQRT(Y3369*Y3369+Y3370*Y3370)/Y3385/1.73</f>
        <v>124.20572516199736</v>
      </c>
      <c r="Z3375" s="531">
        <f t="shared" si="981"/>
        <v>114.38911896494049</v>
      </c>
      <c r="AA3375" s="531">
        <f t="shared" si="981"/>
        <v>111.39895434139297</v>
      </c>
      <c r="AB3375" s="532">
        <f t="shared" si="981"/>
        <v>95.481017097302228</v>
      </c>
      <c r="AC3375" s="533">
        <f>AVERAGE(E3375:AB3375)</f>
        <v>107.14171640501426</v>
      </c>
      <c r="AD3375" s="78">
        <f>(AC3371-AC3375)/AC3371</f>
        <v>9.0939523235674963E-3</v>
      </c>
      <c r="AE3375" s="79"/>
      <c r="AF3375" s="80"/>
      <c r="AG3375" s="1"/>
    </row>
    <row r="3376" spans="1:42" x14ac:dyDescent="0.25">
      <c r="A3376" s="2947" t="s">
        <v>1037</v>
      </c>
      <c r="B3376" s="2948" t="s">
        <v>1038</v>
      </c>
      <c r="C3376" s="2949"/>
      <c r="D3376" s="2950" t="s">
        <v>54</v>
      </c>
      <c r="E3376" s="2951">
        <v>0</v>
      </c>
      <c r="F3376" s="2951">
        <v>0</v>
      </c>
      <c r="G3376" s="2951">
        <v>0</v>
      </c>
      <c r="H3376" s="2951">
        <v>0</v>
      </c>
      <c r="I3376" s="2951">
        <v>0</v>
      </c>
      <c r="J3376" s="2951">
        <v>0</v>
      </c>
      <c r="K3376" s="2951">
        <v>0</v>
      </c>
      <c r="L3376" s="2951">
        <v>0</v>
      </c>
      <c r="M3376" s="2951">
        <v>0</v>
      </c>
      <c r="N3376" s="2951">
        <v>0</v>
      </c>
      <c r="O3376" s="2951">
        <v>0</v>
      </c>
      <c r="P3376" s="2951">
        <v>0</v>
      </c>
      <c r="Q3376" s="2951">
        <v>0</v>
      </c>
      <c r="R3376" s="2951">
        <v>0</v>
      </c>
      <c r="S3376" s="2951">
        <v>0</v>
      </c>
      <c r="T3376" s="2951">
        <v>0</v>
      </c>
      <c r="U3376" s="2951">
        <v>0</v>
      </c>
      <c r="V3376" s="2951">
        <v>0</v>
      </c>
      <c r="W3376" s="2951">
        <v>0</v>
      </c>
      <c r="X3376" s="2951">
        <v>0</v>
      </c>
      <c r="Y3376" s="2951">
        <v>0</v>
      </c>
      <c r="Z3376" s="2951">
        <v>0</v>
      </c>
      <c r="AA3376" s="2951">
        <v>0</v>
      </c>
      <c r="AB3376" s="2980">
        <v>0</v>
      </c>
      <c r="AC3376" s="2954"/>
      <c r="AD3376" s="252"/>
      <c r="AE3376" s="253"/>
      <c r="AF3376" s="254"/>
      <c r="AG3376" s="1"/>
    </row>
    <row r="3377" spans="1:42" ht="16.5" thickBot="1" x14ac:dyDescent="0.3">
      <c r="A3377" s="2981" t="s">
        <v>1040</v>
      </c>
      <c r="B3377" s="2965" t="s">
        <v>1039</v>
      </c>
      <c r="C3377" s="2982"/>
      <c r="D3377" s="2967" t="s">
        <v>54</v>
      </c>
      <c r="E3377" s="2968">
        <v>0</v>
      </c>
      <c r="F3377" s="2968">
        <v>0</v>
      </c>
      <c r="G3377" s="2968">
        <v>0</v>
      </c>
      <c r="H3377" s="2968">
        <v>0</v>
      </c>
      <c r="I3377" s="2968">
        <v>0</v>
      </c>
      <c r="J3377" s="2968">
        <v>0</v>
      </c>
      <c r="K3377" s="2968">
        <v>0</v>
      </c>
      <c r="L3377" s="2968">
        <v>0</v>
      </c>
      <c r="M3377" s="2968">
        <v>0</v>
      </c>
      <c r="N3377" s="2968">
        <v>0</v>
      </c>
      <c r="O3377" s="2968">
        <v>0</v>
      </c>
      <c r="P3377" s="2968">
        <v>0</v>
      </c>
      <c r="Q3377" s="2968">
        <v>0</v>
      </c>
      <c r="R3377" s="2968">
        <v>0</v>
      </c>
      <c r="S3377" s="2968">
        <v>0</v>
      </c>
      <c r="T3377" s="2968">
        <v>0</v>
      </c>
      <c r="U3377" s="2968">
        <v>0</v>
      </c>
      <c r="V3377" s="2968">
        <v>0</v>
      </c>
      <c r="W3377" s="2968">
        <v>0</v>
      </c>
      <c r="X3377" s="2968">
        <v>0</v>
      </c>
      <c r="Y3377" s="2968">
        <v>0</v>
      </c>
      <c r="Z3377" s="2968">
        <v>0</v>
      </c>
      <c r="AA3377" s="2968">
        <v>0</v>
      </c>
      <c r="AB3377" s="2983">
        <v>0</v>
      </c>
      <c r="AC3377" s="2971"/>
      <c r="AD3377" s="252"/>
      <c r="AE3377" s="253"/>
      <c r="AF3377" s="254"/>
      <c r="AG3377" s="1"/>
    </row>
    <row r="3378" spans="1:42" x14ac:dyDescent="0.25">
      <c r="A3378" s="149" t="s">
        <v>51</v>
      </c>
      <c r="B3378" s="1210"/>
      <c r="C3378" s="194"/>
      <c r="D3378" s="162"/>
      <c r="E3378" s="115">
        <f>E3320+E3327+E3334+E3341+E3348+E3355+E3362+E3369</f>
        <v>9434</v>
      </c>
      <c r="F3378" s="115">
        <f t="shared" ref="F3378:AB3379" si="982">F3320+F3327+F3334+F3341+F3348+F3355+F3362+F3369</f>
        <v>8512</v>
      </c>
      <c r="G3378" s="115">
        <f t="shared" si="982"/>
        <v>7924</v>
      </c>
      <c r="H3378" s="689">
        <f t="shared" si="982"/>
        <v>7710</v>
      </c>
      <c r="I3378" s="689">
        <f t="shared" si="982"/>
        <v>7928</v>
      </c>
      <c r="J3378" s="689">
        <f t="shared" si="982"/>
        <v>8484</v>
      </c>
      <c r="K3378" s="689">
        <f t="shared" si="982"/>
        <v>10214</v>
      </c>
      <c r="L3378" s="689">
        <f t="shared" si="982"/>
        <v>12022</v>
      </c>
      <c r="M3378" s="689">
        <f t="shared" si="982"/>
        <v>13240</v>
      </c>
      <c r="N3378" s="689">
        <f t="shared" si="982"/>
        <v>14858</v>
      </c>
      <c r="O3378" s="689">
        <f t="shared" si="982"/>
        <v>15200</v>
      </c>
      <c r="P3378" s="689">
        <f t="shared" si="982"/>
        <v>15226</v>
      </c>
      <c r="Q3378" s="689">
        <f t="shared" si="982"/>
        <v>15180</v>
      </c>
      <c r="R3378" s="689">
        <f t="shared" si="982"/>
        <v>15674</v>
      </c>
      <c r="S3378" s="689">
        <f t="shared" si="982"/>
        <v>15018</v>
      </c>
      <c r="T3378" s="689">
        <f t="shared" si="982"/>
        <v>15012</v>
      </c>
      <c r="U3378" s="689">
        <f t="shared" si="982"/>
        <v>14914</v>
      </c>
      <c r="V3378" s="689">
        <f t="shared" si="982"/>
        <v>14704</v>
      </c>
      <c r="W3378" s="689">
        <f t="shared" si="982"/>
        <v>14952</v>
      </c>
      <c r="X3378" s="689">
        <f t="shared" si="982"/>
        <v>15142</v>
      </c>
      <c r="Y3378" s="689">
        <f>Y3320+Y3327+Y3334+Y3341+Y3348+Y3355+Y3362+Y3369</f>
        <v>14772</v>
      </c>
      <c r="Z3378" s="115">
        <f t="shared" si="982"/>
        <v>13688</v>
      </c>
      <c r="AA3378" s="115">
        <f t="shared" si="982"/>
        <v>12320</v>
      </c>
      <c r="AB3378" s="115">
        <f t="shared" si="982"/>
        <v>10576</v>
      </c>
      <c r="AC3378" s="84"/>
      <c r="AD3378" s="435">
        <f>MIN(E3378:AB3378)</f>
        <v>7710</v>
      </c>
      <c r="AE3378" s="83"/>
      <c r="AF3378" s="84"/>
      <c r="AG3378" s="1"/>
    </row>
    <row r="3379" spans="1:42" x14ac:dyDescent="0.25">
      <c r="A3379" s="151" t="s">
        <v>53</v>
      </c>
      <c r="B3379" s="1211"/>
      <c r="C3379" s="185"/>
      <c r="D3379" s="164"/>
      <c r="E3379" s="117">
        <f>E3321+E3328+E3335+E3342+E3349+E3356+E3363+E3370</f>
        <v>2364</v>
      </c>
      <c r="F3379" s="117">
        <f t="shared" si="982"/>
        <v>2406</v>
      </c>
      <c r="G3379" s="117">
        <f t="shared" si="982"/>
        <v>2372</v>
      </c>
      <c r="H3379" s="695">
        <f t="shared" si="982"/>
        <v>2336</v>
      </c>
      <c r="I3379" s="695">
        <f t="shared" si="982"/>
        <v>2358</v>
      </c>
      <c r="J3379" s="695">
        <f t="shared" si="982"/>
        <v>2418</v>
      </c>
      <c r="K3379" s="695">
        <f t="shared" si="982"/>
        <v>2554</v>
      </c>
      <c r="L3379" s="695">
        <f t="shared" si="982"/>
        <v>2994</v>
      </c>
      <c r="M3379" s="695">
        <f t="shared" si="982"/>
        <v>3256</v>
      </c>
      <c r="N3379" s="695">
        <f t="shared" si="982"/>
        <v>3594</v>
      </c>
      <c r="O3379" s="695">
        <f t="shared" si="982"/>
        <v>3586</v>
      </c>
      <c r="P3379" s="695">
        <f t="shared" si="982"/>
        <v>3628</v>
      </c>
      <c r="Q3379" s="695">
        <f t="shared" si="982"/>
        <v>3610</v>
      </c>
      <c r="R3379" s="695">
        <f t="shared" si="982"/>
        <v>3860</v>
      </c>
      <c r="S3379" s="695">
        <f t="shared" si="982"/>
        <v>3704</v>
      </c>
      <c r="T3379" s="695">
        <f t="shared" si="982"/>
        <v>3702</v>
      </c>
      <c r="U3379" s="695">
        <f t="shared" si="982"/>
        <v>3704</v>
      </c>
      <c r="V3379" s="695">
        <f t="shared" si="982"/>
        <v>3650</v>
      </c>
      <c r="W3379" s="695">
        <f t="shared" si="982"/>
        <v>3584</v>
      </c>
      <c r="X3379" s="695">
        <f t="shared" si="982"/>
        <v>3436</v>
      </c>
      <c r="Y3379" s="695">
        <f>Y3321+Y3328+Y3335+Y3342+Y3349+Y3356+Y3363+Y3370</f>
        <v>3222</v>
      </c>
      <c r="Z3379" s="117">
        <f t="shared" si="982"/>
        <v>2970</v>
      </c>
      <c r="AA3379" s="117">
        <f t="shared" si="982"/>
        <v>2750</v>
      </c>
      <c r="AB3379" s="117">
        <f t="shared" si="982"/>
        <v>2692</v>
      </c>
      <c r="AC3379" s="87"/>
      <c r="AD3379" s="437">
        <f>MIN(E3379:AB3379)</f>
        <v>2336</v>
      </c>
      <c r="AE3379" s="86"/>
      <c r="AF3379" s="87"/>
      <c r="AG3379" s="1"/>
    </row>
    <row r="3380" spans="1:42" ht="16.5" thickBot="1" x14ac:dyDescent="0.3">
      <c r="A3380" s="153" t="s">
        <v>52</v>
      </c>
      <c r="B3380" s="1212"/>
      <c r="C3380" s="195"/>
      <c r="D3380" s="190"/>
      <c r="E3380" s="119">
        <f t="shared" ref="E3380:AB3380" si="983">SQRT(E3379*E3379+E3378*E3378)</f>
        <v>9725.6800276381709</v>
      </c>
      <c r="F3380" s="119">
        <f t="shared" si="983"/>
        <v>8845.5062037172302</v>
      </c>
      <c r="G3380" s="119">
        <f t="shared" si="983"/>
        <v>8271.406168240077</v>
      </c>
      <c r="H3380" s="701">
        <f t="shared" si="983"/>
        <v>8056.115441079528</v>
      </c>
      <c r="I3380" s="701">
        <f t="shared" si="983"/>
        <v>8271.2361833041614</v>
      </c>
      <c r="J3380" s="701">
        <f t="shared" si="983"/>
        <v>8821.8467454382808</v>
      </c>
      <c r="K3380" s="701">
        <f t="shared" si="983"/>
        <v>10528.471494001396</v>
      </c>
      <c r="L3380" s="701">
        <f t="shared" si="983"/>
        <v>12389.209821453505</v>
      </c>
      <c r="M3380" s="701">
        <f t="shared" si="983"/>
        <v>13634.483341879883</v>
      </c>
      <c r="N3380" s="701">
        <f t="shared" si="983"/>
        <v>15286.497309717488</v>
      </c>
      <c r="O3380" s="701">
        <f t="shared" si="983"/>
        <v>15617.278764240587</v>
      </c>
      <c r="P3380" s="701">
        <f t="shared" si="983"/>
        <v>15652.266928467583</v>
      </c>
      <c r="Q3380" s="701">
        <f t="shared" si="983"/>
        <v>15603.348999493666</v>
      </c>
      <c r="R3380" s="701">
        <f t="shared" si="983"/>
        <v>16142.300827329418</v>
      </c>
      <c r="S3380" s="701">
        <f t="shared" si="983"/>
        <v>15468.029609488081</v>
      </c>
      <c r="T3380" s="701">
        <f t="shared" si="983"/>
        <v>15461.725259491581</v>
      </c>
      <c r="U3380" s="701">
        <f t="shared" si="983"/>
        <v>15367.075583857848</v>
      </c>
      <c r="V3380" s="701">
        <f t="shared" si="983"/>
        <v>15150.251351050252</v>
      </c>
      <c r="W3380" s="701">
        <f t="shared" si="983"/>
        <v>15375.544218010626</v>
      </c>
      <c r="X3380" s="701">
        <f t="shared" si="983"/>
        <v>15526.952695232892</v>
      </c>
      <c r="Y3380" s="701">
        <f>SQRT(Y3379*Y3379+Y3378*Y3378)</f>
        <v>15119.301174326809</v>
      </c>
      <c r="Z3380" s="119">
        <f t="shared" si="983"/>
        <v>14006.507202011499</v>
      </c>
      <c r="AA3380" s="119">
        <f t="shared" si="983"/>
        <v>12623.188979017941</v>
      </c>
      <c r="AB3380" s="119">
        <f t="shared" si="983"/>
        <v>10913.232335105855</v>
      </c>
      <c r="AC3380" s="1040"/>
      <c r="AD3380" s="439">
        <f>MIN(E3380:AB3380)</f>
        <v>8056.115441079528</v>
      </c>
      <c r="AE3380" s="89"/>
      <c r="AF3380" s="90"/>
      <c r="AG3380" s="2"/>
    </row>
    <row r="3381" spans="1:42" ht="16.5" thickBot="1" x14ac:dyDescent="0.3">
      <c r="A3381" s="506" t="s">
        <v>21</v>
      </c>
      <c r="B3381" s="1213"/>
      <c r="C3381" s="507"/>
      <c r="D3381" s="508"/>
      <c r="E3381" s="509">
        <v>1</v>
      </c>
      <c r="F3381" s="510">
        <v>2</v>
      </c>
      <c r="G3381" s="510">
        <v>3</v>
      </c>
      <c r="H3381" s="511">
        <v>4</v>
      </c>
      <c r="I3381" s="510">
        <v>5</v>
      </c>
      <c r="J3381" s="510">
        <v>6</v>
      </c>
      <c r="K3381" s="510">
        <v>7</v>
      </c>
      <c r="L3381" s="510">
        <v>8</v>
      </c>
      <c r="M3381" s="510">
        <v>9</v>
      </c>
      <c r="N3381" s="511">
        <v>10</v>
      </c>
      <c r="O3381" s="510">
        <v>11</v>
      </c>
      <c r="P3381" s="510">
        <v>12</v>
      </c>
      <c r="Q3381" s="510">
        <v>13</v>
      </c>
      <c r="R3381" s="510">
        <v>14</v>
      </c>
      <c r="S3381" s="510">
        <v>15</v>
      </c>
      <c r="T3381" s="510">
        <v>16</v>
      </c>
      <c r="U3381" s="510">
        <v>17</v>
      </c>
      <c r="V3381" s="510">
        <v>18</v>
      </c>
      <c r="W3381" s="510">
        <v>19</v>
      </c>
      <c r="X3381" s="510">
        <v>20</v>
      </c>
      <c r="Y3381" s="511">
        <v>21</v>
      </c>
      <c r="Z3381" s="510">
        <v>22</v>
      </c>
      <c r="AA3381" s="510">
        <v>23</v>
      </c>
      <c r="AB3381" s="512">
        <v>24</v>
      </c>
      <c r="AC3381" s="508"/>
      <c r="AD3381" s="2"/>
      <c r="AE3381" s="2"/>
      <c r="AF3381" s="2"/>
      <c r="AG3381" s="10"/>
    </row>
    <row r="3382" spans="1:42" x14ac:dyDescent="0.25">
      <c r="A3382" s="440" t="s">
        <v>921</v>
      </c>
      <c r="B3382" s="1214"/>
      <c r="C3382" s="1492" t="s">
        <v>22</v>
      </c>
      <c r="D3382" s="550" t="s">
        <v>54</v>
      </c>
      <c r="E3382" s="187">
        <v>10.4</v>
      </c>
      <c r="F3382" s="145">
        <v>10.42</v>
      </c>
      <c r="G3382" s="443">
        <v>10.43</v>
      </c>
      <c r="H3382" s="443">
        <v>10.46</v>
      </c>
      <c r="I3382" s="443">
        <v>10.47</v>
      </c>
      <c r="J3382" s="443">
        <v>10.45</v>
      </c>
      <c r="K3382" s="443">
        <v>10.4</v>
      </c>
      <c r="L3382" s="443">
        <v>10.34</v>
      </c>
      <c r="M3382" s="443">
        <v>10.24</v>
      </c>
      <c r="N3382" s="443">
        <v>10.28</v>
      </c>
      <c r="O3382" s="443">
        <v>10.4</v>
      </c>
      <c r="P3382" s="443">
        <v>10.39</v>
      </c>
      <c r="Q3382" s="443">
        <v>10.4</v>
      </c>
      <c r="R3382" s="443">
        <v>10.39</v>
      </c>
      <c r="S3382" s="443">
        <v>10.39</v>
      </c>
      <c r="T3382" s="443">
        <v>10.38</v>
      </c>
      <c r="U3382" s="443">
        <v>10.42</v>
      </c>
      <c r="V3382" s="443">
        <v>10.4</v>
      </c>
      <c r="W3382" s="443">
        <v>10.44</v>
      </c>
      <c r="X3382" s="443">
        <v>10.46</v>
      </c>
      <c r="Y3382" s="443">
        <v>10.48</v>
      </c>
      <c r="Z3382" s="443">
        <v>10.49</v>
      </c>
      <c r="AA3382" s="443">
        <v>10.51</v>
      </c>
      <c r="AB3382" s="1242">
        <v>10.55</v>
      </c>
      <c r="AC3382" s="712">
        <f>AVERAGE(E3382:AB3382)</f>
        <v>10.41625</v>
      </c>
      <c r="AD3382" s="10"/>
      <c r="AE3382" s="10"/>
      <c r="AF3382" s="10"/>
      <c r="AG3382" s="10"/>
    </row>
    <row r="3383" spans="1:42" x14ac:dyDescent="0.25">
      <c r="A3383" s="516" t="s">
        <v>923</v>
      </c>
      <c r="B3383" s="1215"/>
      <c r="C3383" s="342" t="s">
        <v>22</v>
      </c>
      <c r="D3383" s="630" t="s">
        <v>54</v>
      </c>
      <c r="E3383" s="343">
        <v>10.42</v>
      </c>
      <c r="F3383" s="297">
        <v>10.44</v>
      </c>
      <c r="G3383" s="519">
        <v>10.44</v>
      </c>
      <c r="H3383" s="519">
        <v>10.45</v>
      </c>
      <c r="I3383" s="519">
        <v>10.45</v>
      </c>
      <c r="J3383" s="519">
        <v>10.47</v>
      </c>
      <c r="K3383" s="519">
        <v>10.42</v>
      </c>
      <c r="L3383" s="519">
        <v>10.35</v>
      </c>
      <c r="M3383" s="519">
        <v>10.25</v>
      </c>
      <c r="N3383" s="519">
        <v>10.27</v>
      </c>
      <c r="O3383" s="519">
        <v>10.29</v>
      </c>
      <c r="P3383" s="519">
        <v>10.25</v>
      </c>
      <c r="Q3383" s="519">
        <v>10.27</v>
      </c>
      <c r="R3383" s="519">
        <v>10.27</v>
      </c>
      <c r="S3383" s="519">
        <v>10.25</v>
      </c>
      <c r="T3383" s="519">
        <v>10.26</v>
      </c>
      <c r="U3383" s="519">
        <v>10.27</v>
      </c>
      <c r="V3383" s="519">
        <v>10.27</v>
      </c>
      <c r="W3383" s="519">
        <v>10.3</v>
      </c>
      <c r="X3383" s="519">
        <v>10.32</v>
      </c>
      <c r="Y3383" s="519">
        <v>10.32</v>
      </c>
      <c r="Z3383" s="519">
        <v>10.33</v>
      </c>
      <c r="AA3383" s="519">
        <v>10.36</v>
      </c>
      <c r="AB3383" s="1243">
        <v>10.38</v>
      </c>
      <c r="AC3383" s="1436">
        <f>AVERAGE(E3383:AB3383)</f>
        <v>10.3375</v>
      </c>
      <c r="AD3383" s="10"/>
      <c r="AE3383" s="10"/>
      <c r="AF3383" s="10"/>
      <c r="AG3383" s="10"/>
    </row>
    <row r="3384" spans="1:42" x14ac:dyDescent="0.25">
      <c r="A3384" s="516" t="s">
        <v>934</v>
      </c>
      <c r="B3384" s="1215"/>
      <c r="C3384" s="342" t="s">
        <v>22</v>
      </c>
      <c r="D3384" s="630" t="s">
        <v>54</v>
      </c>
      <c r="E3384" s="343">
        <v>10.49</v>
      </c>
      <c r="F3384" s="297">
        <v>10.51</v>
      </c>
      <c r="G3384" s="519">
        <v>10.51</v>
      </c>
      <c r="H3384" s="519">
        <v>10.52</v>
      </c>
      <c r="I3384" s="519">
        <v>10.54</v>
      </c>
      <c r="J3384" s="519">
        <v>10.53</v>
      </c>
      <c r="K3384" s="519">
        <v>10.47</v>
      </c>
      <c r="L3384" s="519">
        <v>10.43</v>
      </c>
      <c r="M3384" s="519">
        <v>10.31</v>
      </c>
      <c r="N3384" s="519">
        <v>10.5</v>
      </c>
      <c r="O3384" s="519">
        <v>10.53</v>
      </c>
      <c r="P3384" s="519">
        <v>10.5</v>
      </c>
      <c r="Q3384" s="519">
        <v>10.51</v>
      </c>
      <c r="R3384" s="519">
        <v>10.49</v>
      </c>
      <c r="S3384" s="519">
        <v>10.49</v>
      </c>
      <c r="T3384" s="519">
        <v>10.49</v>
      </c>
      <c r="U3384" s="519">
        <v>10.52</v>
      </c>
      <c r="V3384" s="519">
        <v>10.51</v>
      </c>
      <c r="W3384" s="519">
        <v>10.55</v>
      </c>
      <c r="X3384" s="519">
        <v>10.57</v>
      </c>
      <c r="Y3384" s="519">
        <v>10.57</v>
      </c>
      <c r="Z3384" s="519">
        <v>10.58</v>
      </c>
      <c r="AA3384" s="519">
        <v>10.61</v>
      </c>
      <c r="AB3384" s="1243">
        <v>10.63</v>
      </c>
      <c r="AC3384" s="1436">
        <f>AVERAGE(E3384:AB3384)</f>
        <v>10.515000000000001</v>
      </c>
      <c r="AD3384" s="10"/>
      <c r="AE3384" s="10"/>
      <c r="AF3384" s="10"/>
      <c r="AG3384" s="10"/>
      <c r="AK3384" s="395"/>
      <c r="AL3384" s="395"/>
      <c r="AM3384" s="395"/>
      <c r="AN3384" s="395"/>
    </row>
    <row r="3385" spans="1:42" ht="16.5" thickBot="1" x14ac:dyDescent="0.3">
      <c r="A3385" s="522" t="s">
        <v>935</v>
      </c>
      <c r="B3385" s="1218"/>
      <c r="C3385" s="840" t="s">
        <v>22</v>
      </c>
      <c r="D3385" s="387" t="s">
        <v>54</v>
      </c>
      <c r="E3385" s="188">
        <v>10.41</v>
      </c>
      <c r="F3385" s="146">
        <v>10.42</v>
      </c>
      <c r="G3385" s="526">
        <v>10.43</v>
      </c>
      <c r="H3385" s="526">
        <v>10.44</v>
      </c>
      <c r="I3385" s="526">
        <v>10.45</v>
      </c>
      <c r="J3385" s="526">
        <v>10.45</v>
      </c>
      <c r="K3385" s="526">
        <v>10.4</v>
      </c>
      <c r="L3385" s="526">
        <v>10.33</v>
      </c>
      <c r="M3385" s="526">
        <v>10.24</v>
      </c>
      <c r="N3385" s="526">
        <v>10.25</v>
      </c>
      <c r="O3385" s="526">
        <v>10.26</v>
      </c>
      <c r="P3385" s="526">
        <v>10.24</v>
      </c>
      <c r="Q3385" s="526">
        <v>10.25</v>
      </c>
      <c r="R3385" s="526">
        <v>10.24</v>
      </c>
      <c r="S3385" s="526">
        <v>10.23</v>
      </c>
      <c r="T3385" s="526">
        <v>10.23</v>
      </c>
      <c r="U3385" s="526">
        <v>10.26</v>
      </c>
      <c r="V3385" s="526">
        <v>10.25</v>
      </c>
      <c r="W3385" s="526">
        <v>10.3</v>
      </c>
      <c r="X3385" s="526">
        <v>10.32</v>
      </c>
      <c r="Y3385" s="526">
        <v>10.32</v>
      </c>
      <c r="Z3385" s="526">
        <v>10.32</v>
      </c>
      <c r="AA3385" s="526">
        <v>10.34</v>
      </c>
      <c r="AB3385" s="1244">
        <v>10.37</v>
      </c>
      <c r="AC3385" s="716">
        <f>AVERAGE(E3385:AB3385)</f>
        <v>10.322916666666666</v>
      </c>
      <c r="AD3385" s="10"/>
      <c r="AE3385" s="10"/>
      <c r="AF3385" s="10"/>
      <c r="AK3385" s="14"/>
      <c r="AL3385" s="14"/>
      <c r="AM3385" s="15"/>
      <c r="AN3385" s="14"/>
    </row>
    <row r="3386" spans="1:42" x14ac:dyDescent="0.25">
      <c r="A3386" s="3467" t="s">
        <v>1074</v>
      </c>
      <c r="B3386" s="3454" t="s">
        <v>1075</v>
      </c>
      <c r="C3386" s="121" t="s">
        <v>13</v>
      </c>
      <c r="D3386" s="113" t="s">
        <v>820</v>
      </c>
      <c r="E3386" s="306">
        <v>1197.5999999999999</v>
      </c>
      <c r="F3386" s="71">
        <v>1102.8</v>
      </c>
      <c r="G3386" s="71">
        <v>1045.2</v>
      </c>
      <c r="H3386" s="71">
        <v>1029.5999999999999</v>
      </c>
      <c r="I3386" s="71">
        <v>1076.4000000000001</v>
      </c>
      <c r="J3386" s="71">
        <v>1111.2</v>
      </c>
      <c r="K3386" s="71">
        <v>1297.2</v>
      </c>
      <c r="L3386" s="71">
        <v>1458</v>
      </c>
      <c r="M3386" s="71">
        <v>1477.2</v>
      </c>
      <c r="N3386" s="71">
        <v>1536</v>
      </c>
      <c r="O3386" s="71">
        <v>1525.2</v>
      </c>
      <c r="P3386" s="71">
        <v>1603.2</v>
      </c>
      <c r="Q3386" s="71">
        <v>1591.2</v>
      </c>
      <c r="R3386" s="71">
        <v>1579.2</v>
      </c>
      <c r="S3386" s="71">
        <v>1522.8</v>
      </c>
      <c r="T3386" s="71">
        <v>1525.2</v>
      </c>
      <c r="U3386" s="71">
        <v>1473.6</v>
      </c>
      <c r="V3386" s="71">
        <v>1501.2</v>
      </c>
      <c r="W3386" s="71">
        <v>1622.4</v>
      </c>
      <c r="X3386" s="71">
        <v>1692</v>
      </c>
      <c r="Y3386" s="71">
        <v>1718.4</v>
      </c>
      <c r="Z3386" s="71">
        <v>1647.6</v>
      </c>
      <c r="AA3386" s="71">
        <v>1454.4</v>
      </c>
      <c r="AB3386" s="392">
        <v>1293.5999999999999</v>
      </c>
      <c r="AC3386" s="106">
        <f>SUM(E3386:AB3386)</f>
        <v>34081.199999999997</v>
      </c>
      <c r="AD3386" s="70"/>
      <c r="AE3386" s="71">
        <v>100</v>
      </c>
      <c r="AF3386" s="72">
        <v>120</v>
      </c>
      <c r="AK3386" s="428"/>
      <c r="AL3386" s="429"/>
      <c r="AM3386" s="428"/>
      <c r="AN3386" s="15"/>
    </row>
    <row r="3387" spans="1:42" x14ac:dyDescent="0.25">
      <c r="A3387" s="3468"/>
      <c r="B3387" s="3455"/>
      <c r="C3387" s="123" t="s">
        <v>14</v>
      </c>
      <c r="D3387" s="108" t="s">
        <v>820</v>
      </c>
      <c r="E3387" s="307">
        <v>308.39999999999998</v>
      </c>
      <c r="F3387" s="308">
        <v>306</v>
      </c>
      <c r="G3387" s="308">
        <v>301.2</v>
      </c>
      <c r="H3387" s="308">
        <v>306</v>
      </c>
      <c r="I3387" s="308">
        <v>312</v>
      </c>
      <c r="J3387" s="308">
        <v>315.60000000000002</v>
      </c>
      <c r="K3387" s="308">
        <v>337.2</v>
      </c>
      <c r="L3387" s="308">
        <v>381.6</v>
      </c>
      <c r="M3387" s="308">
        <v>391.2</v>
      </c>
      <c r="N3387" s="308">
        <v>414</v>
      </c>
      <c r="O3387" s="308">
        <v>433.2</v>
      </c>
      <c r="P3387" s="308">
        <v>453.6</v>
      </c>
      <c r="Q3387" s="308">
        <v>459.6</v>
      </c>
      <c r="R3387" s="308">
        <v>453.6</v>
      </c>
      <c r="S3387" s="308">
        <v>444</v>
      </c>
      <c r="T3387" s="308">
        <v>418.8</v>
      </c>
      <c r="U3387" s="308">
        <v>406.8</v>
      </c>
      <c r="V3387" s="308">
        <v>412.8</v>
      </c>
      <c r="W3387" s="308">
        <v>429.6</v>
      </c>
      <c r="X3387" s="308">
        <v>424.8</v>
      </c>
      <c r="Y3387" s="308">
        <v>415.2</v>
      </c>
      <c r="Z3387" s="308">
        <v>398.4</v>
      </c>
      <c r="AA3387" s="308">
        <v>352.8</v>
      </c>
      <c r="AB3387" s="393">
        <v>346.8</v>
      </c>
      <c r="AC3387" s="107">
        <f>SUM(E3387:AB3387)</f>
        <v>9223.1999999999989</v>
      </c>
      <c r="AD3387" s="73"/>
      <c r="AE3387" s="155"/>
      <c r="AF3387" s="74"/>
      <c r="AK3387" s="15"/>
      <c r="AL3387" s="15"/>
      <c r="AM3387" s="15"/>
      <c r="AN3387" s="15"/>
    </row>
    <row r="3388" spans="1:42" x14ac:dyDescent="0.25">
      <c r="A3388" s="3468"/>
      <c r="B3388" s="3455"/>
      <c r="C3388" s="123" t="s">
        <v>15</v>
      </c>
      <c r="D3388" s="108" t="s">
        <v>54</v>
      </c>
      <c r="E3388" s="326">
        <v>63</v>
      </c>
      <c r="F3388" s="327">
        <v>60</v>
      </c>
      <c r="G3388" s="327">
        <v>59</v>
      </c>
      <c r="H3388" s="327">
        <v>61</v>
      </c>
      <c r="I3388" s="327">
        <v>62</v>
      </c>
      <c r="J3388" s="327">
        <v>68</v>
      </c>
      <c r="K3388" s="327">
        <v>77</v>
      </c>
      <c r="L3388" s="327">
        <v>82</v>
      </c>
      <c r="M3388" s="327">
        <v>87</v>
      </c>
      <c r="N3388" s="327">
        <v>86</v>
      </c>
      <c r="O3388" s="327">
        <v>88</v>
      </c>
      <c r="P3388" s="327">
        <v>91</v>
      </c>
      <c r="Q3388" s="327">
        <v>90</v>
      </c>
      <c r="R3388" s="327">
        <v>85</v>
      </c>
      <c r="S3388" s="327">
        <v>91</v>
      </c>
      <c r="T3388" s="327">
        <v>85</v>
      </c>
      <c r="U3388" s="327">
        <v>81</v>
      </c>
      <c r="V3388" s="327">
        <v>87</v>
      </c>
      <c r="W3388" s="327">
        <v>92</v>
      </c>
      <c r="X3388" s="327">
        <v>95</v>
      </c>
      <c r="Y3388" s="327">
        <v>96</v>
      </c>
      <c r="Z3388" s="327">
        <v>90</v>
      </c>
      <c r="AA3388" s="327">
        <v>82</v>
      </c>
      <c r="AB3388" s="1446">
        <v>68</v>
      </c>
      <c r="AC3388" s="107">
        <f>AVERAGE(E3388:AB3388)</f>
        <v>80.25</v>
      </c>
      <c r="AD3388" s="76"/>
      <c r="AE3388" s="76"/>
      <c r="AF3388" s="77"/>
      <c r="AK3388" s="15"/>
      <c r="AL3388" s="15"/>
      <c r="AM3388" s="15"/>
      <c r="AN3388" s="15"/>
    </row>
    <row r="3389" spans="1:42" ht="16.5" thickBot="1" x14ac:dyDescent="0.3">
      <c r="A3389" s="3613"/>
      <c r="B3389" s="3528"/>
      <c r="C3389" s="126" t="s">
        <v>17</v>
      </c>
      <c r="D3389" s="114"/>
      <c r="E3389" s="317">
        <f t="shared" ref="E3389:X3389" si="984">E3387/E3386</f>
        <v>0.25751503006012022</v>
      </c>
      <c r="F3389" s="318">
        <f t="shared" si="984"/>
        <v>0.2774755168661589</v>
      </c>
      <c r="G3389" s="318">
        <f t="shared" si="984"/>
        <v>0.28817451205510902</v>
      </c>
      <c r="H3389" s="318">
        <f t="shared" si="984"/>
        <v>0.29720279720279724</v>
      </c>
      <c r="I3389" s="318">
        <f t="shared" si="984"/>
        <v>0.28985507246376807</v>
      </c>
      <c r="J3389" s="318">
        <f t="shared" si="984"/>
        <v>0.28401727861771059</v>
      </c>
      <c r="K3389" s="318">
        <f t="shared" si="984"/>
        <v>0.25994449583718776</v>
      </c>
      <c r="L3389" s="318">
        <f t="shared" si="984"/>
        <v>0.2617283950617284</v>
      </c>
      <c r="M3389" s="318">
        <f t="shared" si="984"/>
        <v>0.26482534524776602</v>
      </c>
      <c r="N3389" s="318">
        <f t="shared" si="984"/>
        <v>0.26953125</v>
      </c>
      <c r="O3389" s="318">
        <f t="shared" si="984"/>
        <v>0.28402832415420926</v>
      </c>
      <c r="P3389" s="318">
        <f t="shared" si="984"/>
        <v>0.28293413173652693</v>
      </c>
      <c r="Q3389" s="318">
        <f t="shared" si="984"/>
        <v>0.28883861236802416</v>
      </c>
      <c r="R3389" s="318">
        <f t="shared" si="984"/>
        <v>0.28723404255319152</v>
      </c>
      <c r="S3389" s="318">
        <f t="shared" si="984"/>
        <v>0.29156816390858947</v>
      </c>
      <c r="T3389" s="318">
        <f t="shared" si="984"/>
        <v>0.27458693941778128</v>
      </c>
      <c r="U3389" s="318">
        <f t="shared" si="984"/>
        <v>0.27605863192182412</v>
      </c>
      <c r="V3389" s="318">
        <f t="shared" si="984"/>
        <v>0.27498001598721022</v>
      </c>
      <c r="W3389" s="318">
        <f t="shared" si="984"/>
        <v>0.26479289940828404</v>
      </c>
      <c r="X3389" s="318">
        <f t="shared" si="984"/>
        <v>0.25106382978723407</v>
      </c>
      <c r="Y3389" s="318">
        <f>Y3387/Y3386</f>
        <v>0.24162011173184356</v>
      </c>
      <c r="Z3389" s="318">
        <f t="shared" ref="Z3389:AB3389" si="985">Z3387/Z3386</f>
        <v>0.24180626365622723</v>
      </c>
      <c r="AA3389" s="318">
        <f t="shared" si="985"/>
        <v>0.24257425742574257</v>
      </c>
      <c r="AB3389" s="803">
        <f t="shared" si="985"/>
        <v>0.26808905380333953</v>
      </c>
      <c r="AC3389" s="452">
        <f>MAX(E3389:AB3389)</f>
        <v>0.29720279720279724</v>
      </c>
      <c r="AD3389" s="73"/>
      <c r="AE3389" s="155"/>
      <c r="AF3389" s="74"/>
      <c r="AK3389" s="15"/>
      <c r="AL3389" s="15"/>
      <c r="AM3389" s="15"/>
      <c r="AN3389" s="15"/>
    </row>
    <row r="3390" spans="1:42" hidden="1" x14ac:dyDescent="0.25">
      <c r="A3390" s="2017"/>
      <c r="B3390" s="2020"/>
      <c r="C3390" s="356" t="s">
        <v>116</v>
      </c>
      <c r="D3390" s="122"/>
      <c r="E3390" s="2162"/>
      <c r="F3390" s="91"/>
      <c r="G3390" s="91"/>
      <c r="H3390" s="91"/>
      <c r="I3390" s="91"/>
      <c r="J3390" s="91"/>
      <c r="K3390" s="91"/>
      <c r="L3390" s="91"/>
      <c r="M3390" s="91"/>
      <c r="N3390" s="91"/>
      <c r="O3390" s="91"/>
      <c r="P3390" s="91"/>
      <c r="Q3390" s="91"/>
      <c r="R3390" s="91"/>
      <c r="S3390" s="91"/>
      <c r="T3390" s="91"/>
      <c r="U3390" s="91"/>
      <c r="V3390" s="91"/>
      <c r="W3390" s="91"/>
      <c r="X3390" s="91"/>
      <c r="Y3390" s="91"/>
      <c r="Z3390" s="91"/>
      <c r="AA3390" s="91"/>
      <c r="AB3390" s="381"/>
      <c r="AC3390" s="122"/>
      <c r="AD3390" s="73"/>
      <c r="AE3390" s="155"/>
      <c r="AF3390" s="74"/>
      <c r="AK3390" s="15"/>
      <c r="AL3390" s="15"/>
      <c r="AM3390" s="15"/>
      <c r="AN3390" s="15"/>
    </row>
    <row r="3391" spans="1:42" s="181" customFormat="1" hidden="1" x14ac:dyDescent="0.25">
      <c r="A3391" s="2024"/>
      <c r="B3391" s="2027"/>
      <c r="C3391" s="124" t="s">
        <v>117</v>
      </c>
      <c r="D3391" s="108"/>
      <c r="E3391" s="81"/>
      <c r="F3391" s="155"/>
      <c r="G3391" s="155"/>
      <c r="H3391" s="155"/>
      <c r="I3391" s="155"/>
      <c r="J3391" s="155"/>
      <c r="K3391" s="155"/>
      <c r="L3391" s="155"/>
      <c r="M3391" s="155"/>
      <c r="N3391" s="155"/>
      <c r="O3391" s="155"/>
      <c r="P3391" s="155"/>
      <c r="Q3391" s="155"/>
      <c r="R3391" s="155"/>
      <c r="S3391" s="155"/>
      <c r="T3391" s="155"/>
      <c r="U3391" s="155"/>
      <c r="V3391" s="155"/>
      <c r="W3391" s="155"/>
      <c r="X3391" s="155"/>
      <c r="Y3391" s="155"/>
      <c r="Z3391" s="155"/>
      <c r="AA3391" s="155"/>
      <c r="AB3391" s="316"/>
      <c r="AC3391" s="108"/>
      <c r="AD3391" s="73"/>
      <c r="AE3391" s="155"/>
      <c r="AF3391" s="74"/>
      <c r="AH3391" s="778"/>
      <c r="AI3391" s="779"/>
      <c r="AJ3391" s="779"/>
      <c r="AK3391" s="779"/>
      <c r="AL3391" s="780"/>
      <c r="AM3391" s="780"/>
      <c r="AN3391" s="189"/>
      <c r="AO3391" s="189"/>
      <c r="AP3391" s="189"/>
    </row>
    <row r="3392" spans="1:42" ht="16.5" hidden="1" thickBot="1" x14ac:dyDescent="0.3">
      <c r="A3392" s="3393" t="s">
        <v>42</v>
      </c>
      <c r="B3392" s="3394"/>
      <c r="C3392" s="3395"/>
      <c r="D3392" s="114"/>
      <c r="E3392" s="641">
        <f>SQRT(E3386*E3386+E3387*E3387)/E3382/1.73</f>
        <v>68.734519124883391</v>
      </c>
      <c r="F3392" s="79">
        <f t="shared" ref="F3392:AB3392" si="986">SQRT(F3386*F3386+F3387*F3387)/F3382/1.73</f>
        <v>63.487658134308127</v>
      </c>
      <c r="G3392" s="79">
        <f t="shared" si="986"/>
        <v>60.282624258997032</v>
      </c>
      <c r="H3392" s="79">
        <f t="shared" si="986"/>
        <v>59.356863941203343</v>
      </c>
      <c r="I3392" s="79">
        <f t="shared" si="986"/>
        <v>61.872653685636188</v>
      </c>
      <c r="J3392" s="79">
        <f t="shared" si="986"/>
        <v>63.896275774041648</v>
      </c>
      <c r="K3392" s="79">
        <f t="shared" si="986"/>
        <v>74.494791709221644</v>
      </c>
      <c r="L3392" s="79">
        <f t="shared" si="986"/>
        <v>84.251666805063536</v>
      </c>
      <c r="M3392" s="79">
        <f t="shared" si="986"/>
        <v>86.260507457726618</v>
      </c>
      <c r="N3392" s="79">
        <f t="shared" si="986"/>
        <v>89.450017179241996</v>
      </c>
      <c r="O3392" s="79">
        <f t="shared" si="986"/>
        <v>88.124024308760227</v>
      </c>
      <c r="P3392" s="79">
        <f t="shared" si="986"/>
        <v>92.693297149869153</v>
      </c>
      <c r="Q3392" s="79">
        <f t="shared" si="986"/>
        <v>92.054559468458734</v>
      </c>
      <c r="R3392" s="79">
        <f t="shared" si="986"/>
        <v>91.409244230714194</v>
      </c>
      <c r="S3392" s="79">
        <f t="shared" si="986"/>
        <v>88.246702672998339</v>
      </c>
      <c r="T3392" s="79">
        <f t="shared" si="986"/>
        <v>88.078102444783994</v>
      </c>
      <c r="U3392" s="79">
        <f t="shared" si="986"/>
        <v>84.803538333726678</v>
      </c>
      <c r="V3392" s="79">
        <f t="shared" si="986"/>
        <v>86.534111390442803</v>
      </c>
      <c r="W3392" s="79">
        <f t="shared" si="986"/>
        <v>92.923726615248498</v>
      </c>
      <c r="X3392" s="79">
        <f t="shared" si="986"/>
        <v>96.404199745983533</v>
      </c>
      <c r="Y3392" s="79">
        <f t="shared" si="986"/>
        <v>97.507438463479559</v>
      </c>
      <c r="Z3392" s="79">
        <f t="shared" si="986"/>
        <v>93.404870763839057</v>
      </c>
      <c r="AA3392" s="79">
        <f t="shared" si="986"/>
        <v>82.309636172220948</v>
      </c>
      <c r="AB3392" s="1719">
        <f t="shared" si="986"/>
        <v>73.379180074575288</v>
      </c>
      <c r="AC3392" s="109">
        <f>AVERAGE(E3392:AB3392)</f>
        <v>81.665008746059357</v>
      </c>
      <c r="AD3392" s="78">
        <f>(AC3388-AC3392)/AC3388</f>
        <v>-1.7632507739057404E-2</v>
      </c>
      <c r="AE3392" s="79"/>
      <c r="AF3392" s="80"/>
      <c r="AK3392" s="14"/>
      <c r="AL3392" s="14"/>
      <c r="AM3392" s="15"/>
      <c r="AN3392" s="14"/>
    </row>
    <row r="3393" spans="1:42" x14ac:dyDescent="0.25">
      <c r="A3393" s="3623" t="s">
        <v>511</v>
      </c>
      <c r="B3393" s="3454" t="s">
        <v>26</v>
      </c>
      <c r="C3393" s="121" t="s">
        <v>13</v>
      </c>
      <c r="D3393" s="113" t="s">
        <v>139</v>
      </c>
      <c r="E3393" s="306"/>
      <c r="F3393" s="71"/>
      <c r="G3393" s="71"/>
      <c r="H3393" s="71"/>
      <c r="I3393" s="71"/>
      <c r="J3393" s="71"/>
      <c r="K3393" s="71"/>
      <c r="L3393" s="71"/>
      <c r="M3393" s="71"/>
      <c r="N3393" s="71"/>
      <c r="O3393" s="71"/>
      <c r="P3393" s="71"/>
      <c r="Q3393" s="71"/>
      <c r="R3393" s="71"/>
      <c r="S3393" s="71"/>
      <c r="T3393" s="71"/>
      <c r="U3393" s="71"/>
      <c r="V3393" s="71"/>
      <c r="W3393" s="71"/>
      <c r="X3393" s="71"/>
      <c r="Y3393" s="71"/>
      <c r="Z3393" s="71"/>
      <c r="AA3393" s="71"/>
      <c r="AB3393" s="392"/>
      <c r="AC3393" s="106"/>
      <c r="AD3393" s="70"/>
      <c r="AE3393" s="71">
        <v>0</v>
      </c>
      <c r="AF3393" s="72">
        <v>0</v>
      </c>
      <c r="AK3393" s="428"/>
      <c r="AL3393" s="429"/>
      <c r="AM3393" s="428"/>
      <c r="AN3393" s="15"/>
    </row>
    <row r="3394" spans="1:42" x14ac:dyDescent="0.25">
      <c r="A3394" s="3624"/>
      <c r="B3394" s="3455"/>
      <c r="C3394" s="123" t="s">
        <v>14</v>
      </c>
      <c r="D3394" s="108" t="s">
        <v>139</v>
      </c>
      <c r="E3394" s="307"/>
      <c r="F3394" s="308"/>
      <c r="G3394" s="308"/>
      <c r="H3394" s="308"/>
      <c r="I3394" s="308"/>
      <c r="J3394" s="308"/>
      <c r="K3394" s="308"/>
      <c r="L3394" s="308"/>
      <c r="M3394" s="308"/>
      <c r="N3394" s="308"/>
      <c r="O3394" s="308"/>
      <c r="P3394" s="308"/>
      <c r="Q3394" s="308"/>
      <c r="R3394" s="308"/>
      <c r="S3394" s="308"/>
      <c r="T3394" s="308"/>
      <c r="U3394" s="308"/>
      <c r="V3394" s="308"/>
      <c r="W3394" s="308"/>
      <c r="X3394" s="308"/>
      <c r="Y3394" s="308"/>
      <c r="Z3394" s="308"/>
      <c r="AA3394" s="308"/>
      <c r="AB3394" s="393"/>
      <c r="AC3394" s="107"/>
      <c r="AD3394" s="73"/>
      <c r="AE3394" s="155"/>
      <c r="AF3394" s="74"/>
      <c r="AK3394" s="15"/>
      <c r="AL3394" s="15"/>
      <c r="AM3394" s="15"/>
      <c r="AN3394" s="15"/>
    </row>
    <row r="3395" spans="1:42" x14ac:dyDescent="0.25">
      <c r="A3395" s="3624"/>
      <c r="B3395" s="3455"/>
      <c r="C3395" s="123" t="s">
        <v>15</v>
      </c>
      <c r="D3395" s="108" t="s">
        <v>139</v>
      </c>
      <c r="E3395" s="1449"/>
      <c r="F3395" s="1444"/>
      <c r="G3395" s="1444"/>
      <c r="H3395" s="327"/>
      <c r="I3395" s="327"/>
      <c r="J3395" s="327"/>
      <c r="K3395" s="327"/>
      <c r="L3395" s="327"/>
      <c r="M3395" s="327"/>
      <c r="N3395" s="327"/>
      <c r="O3395" s="327"/>
      <c r="P3395" s="327"/>
      <c r="Q3395" s="327"/>
      <c r="R3395" s="327"/>
      <c r="S3395" s="327"/>
      <c r="T3395" s="327"/>
      <c r="U3395" s="327"/>
      <c r="V3395" s="327"/>
      <c r="W3395" s="327"/>
      <c r="X3395" s="327"/>
      <c r="Y3395" s="327"/>
      <c r="Z3395" s="1444"/>
      <c r="AA3395" s="1444"/>
      <c r="AB3395" s="1472"/>
      <c r="AC3395" s="107"/>
      <c r="AD3395" s="76"/>
      <c r="AE3395" s="76"/>
      <c r="AF3395" s="77"/>
      <c r="AK3395" s="15"/>
      <c r="AL3395" s="15"/>
      <c r="AM3395" s="15"/>
      <c r="AN3395" s="15"/>
    </row>
    <row r="3396" spans="1:42" ht="16.5" thickBot="1" x14ac:dyDescent="0.3">
      <c r="A3396" s="3625"/>
      <c r="B3396" s="3528"/>
      <c r="C3396" s="126" t="s">
        <v>17</v>
      </c>
      <c r="D3396" s="114"/>
      <c r="E3396" s="317"/>
      <c r="F3396" s="318"/>
      <c r="G3396" s="318"/>
      <c r="H3396" s="318"/>
      <c r="I3396" s="318"/>
      <c r="J3396" s="318"/>
      <c r="K3396" s="318"/>
      <c r="L3396" s="318"/>
      <c r="M3396" s="318"/>
      <c r="N3396" s="318"/>
      <c r="O3396" s="318"/>
      <c r="P3396" s="318"/>
      <c r="Q3396" s="318"/>
      <c r="R3396" s="318"/>
      <c r="S3396" s="318"/>
      <c r="T3396" s="318"/>
      <c r="U3396" s="318"/>
      <c r="V3396" s="318"/>
      <c r="W3396" s="318"/>
      <c r="X3396" s="318"/>
      <c r="Y3396" s="318"/>
      <c r="Z3396" s="318"/>
      <c r="AA3396" s="318"/>
      <c r="AB3396" s="803"/>
      <c r="AC3396" s="452"/>
      <c r="AD3396" s="73"/>
      <c r="AE3396" s="155"/>
      <c r="AF3396" s="74"/>
      <c r="AK3396" s="15"/>
      <c r="AL3396" s="15"/>
      <c r="AM3396" s="15"/>
      <c r="AN3396" s="15"/>
    </row>
    <row r="3397" spans="1:42" hidden="1" x14ac:dyDescent="0.25">
      <c r="A3397" s="2017"/>
      <c r="B3397" s="2020"/>
      <c r="C3397" s="356" t="s">
        <v>116</v>
      </c>
      <c r="D3397" s="122"/>
      <c r="E3397" s="138"/>
      <c r="F3397" s="136"/>
      <c r="G3397" s="136"/>
      <c r="H3397" s="91"/>
      <c r="I3397" s="91"/>
      <c r="J3397" s="91"/>
      <c r="K3397" s="91"/>
      <c r="L3397" s="91"/>
      <c r="M3397" s="91"/>
      <c r="N3397" s="91"/>
      <c r="O3397" s="91"/>
      <c r="P3397" s="91"/>
      <c r="Q3397" s="91"/>
      <c r="R3397" s="91"/>
      <c r="S3397" s="91"/>
      <c r="T3397" s="91"/>
      <c r="U3397" s="91"/>
      <c r="V3397" s="91"/>
      <c r="W3397" s="91"/>
      <c r="X3397" s="91"/>
      <c r="Y3397" s="91"/>
      <c r="Z3397" s="136"/>
      <c r="AA3397" s="136"/>
      <c r="AB3397" s="472"/>
      <c r="AC3397" s="122"/>
      <c r="AD3397" s="73"/>
      <c r="AE3397" s="155"/>
      <c r="AF3397" s="74"/>
      <c r="AK3397" s="15"/>
      <c r="AL3397" s="15"/>
      <c r="AM3397" s="15"/>
      <c r="AN3397" s="15"/>
    </row>
    <row r="3398" spans="1:42" s="181" customFormat="1" hidden="1" x14ac:dyDescent="0.25">
      <c r="A3398" s="2024"/>
      <c r="B3398" s="2027"/>
      <c r="C3398" s="124" t="s">
        <v>117</v>
      </c>
      <c r="D3398" s="108"/>
      <c r="E3398" s="310"/>
      <c r="F3398" s="311"/>
      <c r="G3398" s="311"/>
      <c r="H3398" s="155"/>
      <c r="I3398" s="155"/>
      <c r="J3398" s="155"/>
      <c r="K3398" s="155"/>
      <c r="L3398" s="155"/>
      <c r="M3398" s="155"/>
      <c r="N3398" s="155"/>
      <c r="O3398" s="155"/>
      <c r="P3398" s="155"/>
      <c r="Q3398" s="155"/>
      <c r="R3398" s="155"/>
      <c r="S3398" s="155"/>
      <c r="T3398" s="155"/>
      <c r="U3398" s="155"/>
      <c r="V3398" s="155"/>
      <c r="W3398" s="155"/>
      <c r="X3398" s="155"/>
      <c r="Y3398" s="155"/>
      <c r="Z3398" s="311"/>
      <c r="AA3398" s="311"/>
      <c r="AB3398" s="864"/>
      <c r="AC3398" s="108"/>
      <c r="AD3398" s="73"/>
      <c r="AE3398" s="155"/>
      <c r="AF3398" s="74"/>
      <c r="AH3398" s="778"/>
      <c r="AI3398" s="779"/>
      <c r="AJ3398" s="779"/>
      <c r="AK3398" s="779"/>
      <c r="AL3398" s="780"/>
      <c r="AM3398" s="780"/>
      <c r="AN3398" s="189"/>
      <c r="AO3398" s="189"/>
      <c r="AP3398" s="189"/>
    </row>
    <row r="3399" spans="1:42" ht="16.5" hidden="1" thickBot="1" x14ac:dyDescent="0.3">
      <c r="A3399" s="3393" t="s">
        <v>42</v>
      </c>
      <c r="B3399" s="3394"/>
      <c r="C3399" s="3395"/>
      <c r="D3399" s="114"/>
      <c r="E3399" s="178">
        <f>SQRT(E3393*E3393+E3394*E3394)/E3382/1.73</f>
        <v>0</v>
      </c>
      <c r="F3399" s="179">
        <f t="shared" ref="F3399:AB3399" si="987">SQRT(F3393*F3393+F3394*F3394)/F3382/1.73</f>
        <v>0</v>
      </c>
      <c r="G3399" s="179">
        <f t="shared" si="987"/>
        <v>0</v>
      </c>
      <c r="H3399" s="79">
        <f t="shared" si="987"/>
        <v>0</v>
      </c>
      <c r="I3399" s="79">
        <f t="shared" si="987"/>
        <v>0</v>
      </c>
      <c r="J3399" s="79">
        <f t="shared" si="987"/>
        <v>0</v>
      </c>
      <c r="K3399" s="79">
        <f t="shared" si="987"/>
        <v>0</v>
      </c>
      <c r="L3399" s="79">
        <f t="shared" si="987"/>
        <v>0</v>
      </c>
      <c r="M3399" s="79">
        <f t="shared" si="987"/>
        <v>0</v>
      </c>
      <c r="N3399" s="79">
        <f t="shared" si="987"/>
        <v>0</v>
      </c>
      <c r="O3399" s="79">
        <f t="shared" si="987"/>
        <v>0</v>
      </c>
      <c r="P3399" s="79">
        <f t="shared" si="987"/>
        <v>0</v>
      </c>
      <c r="Q3399" s="79">
        <f t="shared" si="987"/>
        <v>0</v>
      </c>
      <c r="R3399" s="79">
        <f t="shared" si="987"/>
        <v>0</v>
      </c>
      <c r="S3399" s="79">
        <f t="shared" si="987"/>
        <v>0</v>
      </c>
      <c r="T3399" s="79">
        <f t="shared" si="987"/>
        <v>0</v>
      </c>
      <c r="U3399" s="79">
        <f t="shared" si="987"/>
        <v>0</v>
      </c>
      <c r="V3399" s="79">
        <f t="shared" si="987"/>
        <v>0</v>
      </c>
      <c r="W3399" s="79">
        <f t="shared" si="987"/>
        <v>0</v>
      </c>
      <c r="X3399" s="79">
        <f t="shared" si="987"/>
        <v>0</v>
      </c>
      <c r="Y3399" s="79">
        <f>SQRT(Y3393*Y3393+Y3394*Y3394)/Y3382/1.73</f>
        <v>0</v>
      </c>
      <c r="Z3399" s="179">
        <f t="shared" si="987"/>
        <v>0</v>
      </c>
      <c r="AA3399" s="179">
        <f t="shared" si="987"/>
        <v>0</v>
      </c>
      <c r="AB3399" s="394">
        <f t="shared" si="987"/>
        <v>0</v>
      </c>
      <c r="AC3399" s="109">
        <f>AVERAGE(E3399:AB3399)</f>
        <v>0</v>
      </c>
      <c r="AD3399" s="78" t="e">
        <f>(AC3395-AC3399)/AC3395</f>
        <v>#DIV/0!</v>
      </c>
      <c r="AE3399" s="79"/>
      <c r="AF3399" s="80"/>
      <c r="AK3399" s="14"/>
      <c r="AL3399" s="14"/>
      <c r="AM3399" s="15"/>
      <c r="AN3399" s="14"/>
    </row>
    <row r="3400" spans="1:42" x14ac:dyDescent="0.25">
      <c r="A3400" s="3467" t="s">
        <v>512</v>
      </c>
      <c r="B3400" s="3454" t="s">
        <v>513</v>
      </c>
      <c r="C3400" s="121" t="s">
        <v>13</v>
      </c>
      <c r="D3400" s="113" t="s">
        <v>820</v>
      </c>
      <c r="E3400" s="306">
        <v>640.79999999999995</v>
      </c>
      <c r="F3400" s="71">
        <v>547.20000000000005</v>
      </c>
      <c r="G3400" s="71">
        <v>465.6</v>
      </c>
      <c r="H3400" s="71">
        <v>430.8</v>
      </c>
      <c r="I3400" s="71">
        <v>429.6</v>
      </c>
      <c r="J3400" s="71">
        <v>442.2</v>
      </c>
      <c r="K3400" s="71">
        <v>630.6</v>
      </c>
      <c r="L3400" s="71">
        <v>595.20000000000005</v>
      </c>
      <c r="M3400" s="71">
        <v>735.6</v>
      </c>
      <c r="N3400" s="71">
        <v>1361.4</v>
      </c>
      <c r="O3400" s="71">
        <v>1591.2</v>
      </c>
      <c r="P3400" s="71">
        <v>1613.4</v>
      </c>
      <c r="Q3400" s="71">
        <v>1596</v>
      </c>
      <c r="R3400" s="71">
        <v>1741.2</v>
      </c>
      <c r="S3400" s="71">
        <v>1684.8</v>
      </c>
      <c r="T3400" s="71">
        <v>1643.4</v>
      </c>
      <c r="U3400" s="71">
        <v>1700.4</v>
      </c>
      <c r="V3400" s="71">
        <v>1654.8</v>
      </c>
      <c r="W3400" s="71">
        <v>1609.2</v>
      </c>
      <c r="X3400" s="71">
        <v>1561.8</v>
      </c>
      <c r="Y3400" s="71">
        <v>1381.2</v>
      </c>
      <c r="Z3400" s="71">
        <v>886.2</v>
      </c>
      <c r="AA3400" s="71">
        <v>788.4</v>
      </c>
      <c r="AB3400" s="392">
        <v>769.8</v>
      </c>
      <c r="AC3400" s="106">
        <f>SUM(E3400:AB3400)</f>
        <v>26500.800000000003</v>
      </c>
      <c r="AD3400" s="70"/>
      <c r="AE3400" s="71">
        <v>100</v>
      </c>
      <c r="AF3400" s="72">
        <v>40</v>
      </c>
      <c r="AK3400" s="428"/>
      <c r="AL3400" s="429"/>
      <c r="AM3400" s="428"/>
      <c r="AN3400" s="15"/>
    </row>
    <row r="3401" spans="1:42" x14ac:dyDescent="0.25">
      <c r="A3401" s="3468"/>
      <c r="B3401" s="3455"/>
      <c r="C3401" s="123" t="s">
        <v>14</v>
      </c>
      <c r="D3401" s="108" t="s">
        <v>820</v>
      </c>
      <c r="E3401" s="307">
        <v>130.80000000000001</v>
      </c>
      <c r="F3401" s="308">
        <v>130.80000000000001</v>
      </c>
      <c r="G3401" s="308">
        <v>127.2</v>
      </c>
      <c r="H3401" s="308">
        <v>130.19999999999999</v>
      </c>
      <c r="I3401" s="308">
        <v>137.4</v>
      </c>
      <c r="J3401" s="308">
        <v>133.80000000000001</v>
      </c>
      <c r="K3401" s="308">
        <v>138</v>
      </c>
      <c r="L3401" s="308">
        <v>136.19999999999999</v>
      </c>
      <c r="M3401" s="308">
        <v>136.19999999999999</v>
      </c>
      <c r="N3401" s="308">
        <v>332.4</v>
      </c>
      <c r="O3401" s="308">
        <v>301.2</v>
      </c>
      <c r="P3401" s="308">
        <v>313.2</v>
      </c>
      <c r="Q3401" s="308">
        <v>319.2</v>
      </c>
      <c r="R3401" s="308">
        <v>360</v>
      </c>
      <c r="S3401" s="308">
        <v>355.2</v>
      </c>
      <c r="T3401" s="308">
        <v>353.4</v>
      </c>
      <c r="U3401" s="308">
        <v>387.6</v>
      </c>
      <c r="V3401" s="308">
        <v>358.2</v>
      </c>
      <c r="W3401" s="308">
        <v>376.8</v>
      </c>
      <c r="X3401" s="308">
        <v>364.8</v>
      </c>
      <c r="Y3401" s="308">
        <v>263.39999999999998</v>
      </c>
      <c r="Z3401" s="308">
        <v>151.19999999999999</v>
      </c>
      <c r="AA3401" s="308">
        <v>168</v>
      </c>
      <c r="AB3401" s="393">
        <v>168.6</v>
      </c>
      <c r="AC3401" s="107">
        <f>SUM(E3401:AB3401)</f>
        <v>5773.8</v>
      </c>
      <c r="AD3401" s="73"/>
      <c r="AE3401" s="155"/>
      <c r="AF3401" s="74"/>
      <c r="AK3401" s="15"/>
      <c r="AL3401" s="15"/>
      <c r="AM3401" s="15"/>
      <c r="AN3401" s="15"/>
    </row>
    <row r="3402" spans="1:42" x14ac:dyDescent="0.25">
      <c r="A3402" s="3468"/>
      <c r="B3402" s="3455"/>
      <c r="C3402" s="123" t="s">
        <v>15</v>
      </c>
      <c r="D3402" s="108" t="s">
        <v>54</v>
      </c>
      <c r="E3402" s="1449">
        <v>36</v>
      </c>
      <c r="F3402" s="1444">
        <v>26</v>
      </c>
      <c r="G3402" s="1444">
        <v>27</v>
      </c>
      <c r="H3402" s="327">
        <v>24</v>
      </c>
      <c r="I3402" s="327">
        <v>26</v>
      </c>
      <c r="J3402" s="327">
        <v>37</v>
      </c>
      <c r="K3402" s="327">
        <v>32</v>
      </c>
      <c r="L3402" s="327">
        <v>36</v>
      </c>
      <c r="M3402" s="327">
        <v>51</v>
      </c>
      <c r="N3402" s="327">
        <v>85</v>
      </c>
      <c r="O3402" s="327">
        <v>80</v>
      </c>
      <c r="P3402" s="327">
        <v>84</v>
      </c>
      <c r="Q3402" s="327">
        <v>92</v>
      </c>
      <c r="R3402" s="327">
        <v>99</v>
      </c>
      <c r="S3402" s="327">
        <v>89</v>
      </c>
      <c r="T3402" s="327">
        <v>91</v>
      </c>
      <c r="U3402" s="327">
        <v>91</v>
      </c>
      <c r="V3402" s="327">
        <v>94</v>
      </c>
      <c r="W3402" s="327">
        <v>91</v>
      </c>
      <c r="X3402" s="327">
        <v>84</v>
      </c>
      <c r="Y3402" s="327">
        <v>65</v>
      </c>
      <c r="Z3402" s="1444">
        <v>46</v>
      </c>
      <c r="AA3402" s="1444">
        <v>43</v>
      </c>
      <c r="AB3402" s="1472">
        <v>40</v>
      </c>
      <c r="AC3402" s="107">
        <f>AVERAGE(E3402:AB3402)</f>
        <v>61.208333333333336</v>
      </c>
      <c r="AD3402" s="76"/>
      <c r="AE3402" s="76"/>
      <c r="AF3402" s="77"/>
      <c r="AK3402" s="15"/>
      <c r="AL3402" s="15"/>
      <c r="AM3402" s="15"/>
      <c r="AN3402" s="15"/>
    </row>
    <row r="3403" spans="1:42" ht="16.5" thickBot="1" x14ac:dyDescent="0.3">
      <c r="A3403" s="3613"/>
      <c r="B3403" s="3528"/>
      <c r="C3403" s="126" t="s">
        <v>17</v>
      </c>
      <c r="D3403" s="114"/>
      <c r="E3403" s="317">
        <f t="shared" ref="E3403:AB3403" si="988">E3401/E3400</f>
        <v>0.20411985018726594</v>
      </c>
      <c r="F3403" s="318">
        <f t="shared" si="988"/>
        <v>0.23903508771929824</v>
      </c>
      <c r="G3403" s="318">
        <f t="shared" si="988"/>
        <v>0.27319587628865977</v>
      </c>
      <c r="H3403" s="318">
        <f t="shared" si="988"/>
        <v>0.3022284122562674</v>
      </c>
      <c r="I3403" s="318">
        <f t="shared" si="988"/>
        <v>0.31983240223463688</v>
      </c>
      <c r="J3403" s="318">
        <f t="shared" si="988"/>
        <v>0.30257801899592945</v>
      </c>
      <c r="K3403" s="318">
        <f t="shared" si="988"/>
        <v>0.21883920076117983</v>
      </c>
      <c r="L3403" s="318">
        <f t="shared" si="988"/>
        <v>0.22883064516129029</v>
      </c>
      <c r="M3403" s="318">
        <f t="shared" si="988"/>
        <v>0.18515497553017943</v>
      </c>
      <c r="N3403" s="318">
        <f t="shared" si="988"/>
        <v>0.24416042309387392</v>
      </c>
      <c r="O3403" s="318">
        <f t="shared" si="988"/>
        <v>0.18929110105580693</v>
      </c>
      <c r="P3403" s="318">
        <f t="shared" si="988"/>
        <v>0.19412420974339903</v>
      </c>
      <c r="Q3403" s="318">
        <f t="shared" si="988"/>
        <v>0.19999999999999998</v>
      </c>
      <c r="R3403" s="318">
        <f t="shared" si="988"/>
        <v>0.2067539627842867</v>
      </c>
      <c r="S3403" s="318">
        <f t="shared" si="988"/>
        <v>0.21082621082621084</v>
      </c>
      <c r="T3403" s="318">
        <f t="shared" si="988"/>
        <v>0.21504198612632344</v>
      </c>
      <c r="U3403" s="318">
        <f t="shared" si="988"/>
        <v>0.22794636556104447</v>
      </c>
      <c r="V3403" s="318">
        <f t="shared" si="988"/>
        <v>0.21646120377084843</v>
      </c>
      <c r="W3403" s="318">
        <f t="shared" si="988"/>
        <v>0.23415361670395227</v>
      </c>
      <c r="X3403" s="318">
        <f t="shared" si="988"/>
        <v>0.23357664233576644</v>
      </c>
      <c r="Y3403" s="318">
        <f>Y3401/Y3400</f>
        <v>0.19070373588184186</v>
      </c>
      <c r="Z3403" s="318">
        <f t="shared" si="988"/>
        <v>0.17061611374407581</v>
      </c>
      <c r="AA3403" s="318">
        <f t="shared" si="988"/>
        <v>0.21308980213089804</v>
      </c>
      <c r="AB3403" s="803">
        <f t="shared" si="988"/>
        <v>0.21901792673421669</v>
      </c>
      <c r="AC3403" s="452">
        <f>MAX(E3403:AB3403)</f>
        <v>0.31983240223463688</v>
      </c>
      <c r="AD3403" s="73"/>
      <c r="AE3403" s="155"/>
      <c r="AF3403" s="74"/>
      <c r="AK3403" s="15"/>
      <c r="AL3403" s="15"/>
      <c r="AM3403" s="15"/>
      <c r="AN3403" s="15"/>
    </row>
    <row r="3404" spans="1:42" hidden="1" x14ac:dyDescent="0.25">
      <c r="A3404" s="2017"/>
      <c r="B3404" s="2020"/>
      <c r="C3404" s="356" t="s">
        <v>116</v>
      </c>
      <c r="D3404" s="122"/>
      <c r="E3404" s="138"/>
      <c r="F3404" s="136"/>
      <c r="G3404" s="136"/>
      <c r="H3404" s="91"/>
      <c r="I3404" s="91"/>
      <c r="J3404" s="91"/>
      <c r="K3404" s="91"/>
      <c r="L3404" s="91"/>
      <c r="M3404" s="91"/>
      <c r="N3404" s="91"/>
      <c r="O3404" s="91"/>
      <c r="P3404" s="91"/>
      <c r="Q3404" s="91"/>
      <c r="R3404" s="91"/>
      <c r="S3404" s="91"/>
      <c r="T3404" s="91"/>
      <c r="U3404" s="91"/>
      <c r="V3404" s="91"/>
      <c r="W3404" s="91"/>
      <c r="X3404" s="91"/>
      <c r="Y3404" s="91"/>
      <c r="Z3404" s="136"/>
      <c r="AA3404" s="136"/>
      <c r="AB3404" s="472"/>
      <c r="AC3404" s="122"/>
      <c r="AD3404" s="73"/>
      <c r="AE3404" s="155"/>
      <c r="AF3404" s="74"/>
      <c r="AK3404" s="15"/>
      <c r="AL3404" s="15"/>
      <c r="AM3404" s="15"/>
      <c r="AN3404" s="15"/>
    </row>
    <row r="3405" spans="1:42" s="181" customFormat="1" hidden="1" x14ac:dyDescent="0.25">
      <c r="A3405" s="2024"/>
      <c r="B3405" s="2027"/>
      <c r="C3405" s="124" t="s">
        <v>117</v>
      </c>
      <c r="D3405" s="108"/>
      <c r="E3405" s="310"/>
      <c r="F3405" s="311"/>
      <c r="G3405" s="311"/>
      <c r="H3405" s="155"/>
      <c r="I3405" s="155"/>
      <c r="J3405" s="155"/>
      <c r="K3405" s="155"/>
      <c r="L3405" s="155"/>
      <c r="M3405" s="155"/>
      <c r="N3405" s="155"/>
      <c r="O3405" s="155"/>
      <c r="P3405" s="155"/>
      <c r="Q3405" s="155"/>
      <c r="R3405" s="155"/>
      <c r="S3405" s="155"/>
      <c r="T3405" s="155"/>
      <c r="U3405" s="155"/>
      <c r="V3405" s="155"/>
      <c r="W3405" s="155"/>
      <c r="X3405" s="155"/>
      <c r="Y3405" s="155"/>
      <c r="Z3405" s="311"/>
      <c r="AA3405" s="311"/>
      <c r="AB3405" s="864"/>
      <c r="AC3405" s="108"/>
      <c r="AD3405" s="73"/>
      <c r="AE3405" s="155"/>
      <c r="AF3405" s="74"/>
      <c r="AH3405" s="778"/>
      <c r="AI3405" s="779"/>
      <c r="AJ3405" s="779"/>
      <c r="AK3405" s="779"/>
      <c r="AL3405" s="780"/>
      <c r="AM3405" s="780"/>
      <c r="AN3405" s="189"/>
      <c r="AO3405" s="189"/>
      <c r="AP3405" s="189"/>
    </row>
    <row r="3406" spans="1:42" ht="16.5" hidden="1" thickBot="1" x14ac:dyDescent="0.3">
      <c r="A3406" s="3393" t="s">
        <v>42</v>
      </c>
      <c r="B3406" s="3394"/>
      <c r="C3406" s="3395"/>
      <c r="D3406" s="114"/>
      <c r="E3406" s="178">
        <f>SQRT(E3400*E3400+E3401*E3401)/E3382/1.73</f>
        <v>36.350222925508206</v>
      </c>
      <c r="F3406" s="179">
        <f t="shared" ref="F3406:AB3406" si="989">SQRT(F3400*F3400+F3401*F3401)/F3382/1.73</f>
        <v>31.21030854908879</v>
      </c>
      <c r="G3406" s="179">
        <f t="shared" si="989"/>
        <v>26.749351031888025</v>
      </c>
      <c r="H3406" s="79">
        <f t="shared" si="989"/>
        <v>24.870146538433424</v>
      </c>
      <c r="I3406" s="79">
        <f t="shared" si="989"/>
        <v>24.901182224679012</v>
      </c>
      <c r="J3406" s="79">
        <f t="shared" si="989"/>
        <v>25.555174421471012</v>
      </c>
      <c r="K3406" s="79">
        <f t="shared" si="989"/>
        <v>35.878352744780322</v>
      </c>
      <c r="L3406" s="79">
        <f t="shared" si="989"/>
        <v>34.133369461499335</v>
      </c>
      <c r="M3406" s="79">
        <f t="shared" si="989"/>
        <v>42.229430117780701</v>
      </c>
      <c r="N3406" s="79">
        <f t="shared" si="989"/>
        <v>78.798951050095312</v>
      </c>
      <c r="O3406" s="79">
        <f t="shared" si="989"/>
        <v>90.009801757711642</v>
      </c>
      <c r="P3406" s="79">
        <f t="shared" si="989"/>
        <v>91.435112974054618</v>
      </c>
      <c r="Q3406" s="79">
        <f t="shared" si="989"/>
        <v>90.462818404780847</v>
      </c>
      <c r="R3406" s="79">
        <f t="shared" si="989"/>
        <v>98.918272712270252</v>
      </c>
      <c r="S3406" s="79">
        <f t="shared" si="989"/>
        <v>95.792178539929878</v>
      </c>
      <c r="T3406" s="79">
        <f t="shared" si="989"/>
        <v>93.608679794744887</v>
      </c>
      <c r="U3406" s="79">
        <f t="shared" si="989"/>
        <v>96.746841080710354</v>
      </c>
      <c r="V3406" s="79">
        <f t="shared" si="989"/>
        <v>94.104291552976932</v>
      </c>
      <c r="W3406" s="79">
        <f t="shared" si="989"/>
        <v>91.506981473479286</v>
      </c>
      <c r="X3406" s="79">
        <f t="shared" si="989"/>
        <v>88.630434014554581</v>
      </c>
      <c r="Y3406" s="79">
        <f>SQRT(Y3400*Y3400+Y3401*Y3401)/Y3382/1.73</f>
        <v>77.554350210439978</v>
      </c>
      <c r="Z3406" s="179">
        <f t="shared" si="989"/>
        <v>49.53829141696189</v>
      </c>
      <c r="AA3406" s="179">
        <f t="shared" si="989"/>
        <v>44.33437119421945</v>
      </c>
      <c r="AB3406" s="394">
        <f t="shared" si="989"/>
        <v>43.177106151049387</v>
      </c>
      <c r="AC3406" s="109">
        <f>AVERAGE(E3406:AB3406)</f>
        <v>62.770667514296171</v>
      </c>
      <c r="AD3406" s="78">
        <f>(AC3402-AC3406)/AC3402</f>
        <v>-2.5524860682850956E-2</v>
      </c>
      <c r="AE3406" s="79"/>
      <c r="AF3406" s="80"/>
      <c r="AK3406" s="14"/>
      <c r="AL3406" s="14"/>
      <c r="AM3406" s="15"/>
      <c r="AN3406" s="14"/>
    </row>
    <row r="3407" spans="1:42" x14ac:dyDescent="0.25">
      <c r="A3407" s="3467" t="s">
        <v>514</v>
      </c>
      <c r="B3407" s="3454" t="s">
        <v>819</v>
      </c>
      <c r="C3407" s="125" t="s">
        <v>13</v>
      </c>
      <c r="D3407" s="113" t="s">
        <v>820</v>
      </c>
      <c r="E3407" s="306">
        <v>1057.2</v>
      </c>
      <c r="F3407" s="71">
        <v>975.6</v>
      </c>
      <c r="G3407" s="71">
        <v>924.6</v>
      </c>
      <c r="H3407" s="71">
        <v>906</v>
      </c>
      <c r="I3407" s="71">
        <v>903.6</v>
      </c>
      <c r="J3407" s="71">
        <v>1002.6</v>
      </c>
      <c r="K3407" s="71">
        <v>1236</v>
      </c>
      <c r="L3407" s="71">
        <v>1484.4</v>
      </c>
      <c r="M3407" s="71">
        <v>1778.4</v>
      </c>
      <c r="N3407" s="71">
        <v>1876.8</v>
      </c>
      <c r="O3407" s="71">
        <v>1933.2</v>
      </c>
      <c r="P3407" s="71">
        <v>1950.6</v>
      </c>
      <c r="Q3407" s="71">
        <v>1949.4</v>
      </c>
      <c r="R3407" s="71">
        <v>1963.8</v>
      </c>
      <c r="S3407" s="71">
        <v>1858.2</v>
      </c>
      <c r="T3407" s="71">
        <v>1845</v>
      </c>
      <c r="U3407" s="71">
        <v>1823.4</v>
      </c>
      <c r="V3407" s="71">
        <v>1766.4</v>
      </c>
      <c r="W3407" s="71">
        <v>1731</v>
      </c>
      <c r="X3407" s="71">
        <v>1705.2</v>
      </c>
      <c r="Y3407" s="71">
        <v>1635</v>
      </c>
      <c r="Z3407" s="71">
        <v>1580.4</v>
      </c>
      <c r="AA3407" s="71">
        <v>1410.6</v>
      </c>
      <c r="AB3407" s="392">
        <v>1268.4000000000001</v>
      </c>
      <c r="AC3407" s="134">
        <f>SUM(E3407:AB3407)</f>
        <v>36565.800000000003</v>
      </c>
      <c r="AD3407" s="70"/>
      <c r="AE3407" s="71">
        <v>100</v>
      </c>
      <c r="AF3407" s="72">
        <v>60</v>
      </c>
      <c r="AK3407" s="428"/>
      <c r="AL3407" s="429"/>
      <c r="AM3407" s="428"/>
      <c r="AN3407" s="15"/>
    </row>
    <row r="3408" spans="1:42" x14ac:dyDescent="0.25">
      <c r="A3408" s="3468"/>
      <c r="B3408" s="3455"/>
      <c r="C3408" s="123" t="s">
        <v>14</v>
      </c>
      <c r="D3408" s="108" t="s">
        <v>820</v>
      </c>
      <c r="E3408" s="307">
        <v>484.2</v>
      </c>
      <c r="F3408" s="308">
        <v>512.4</v>
      </c>
      <c r="G3408" s="308">
        <v>498</v>
      </c>
      <c r="H3408" s="308">
        <v>512.4</v>
      </c>
      <c r="I3408" s="308">
        <v>480.6</v>
      </c>
      <c r="J3408" s="308">
        <v>492</v>
      </c>
      <c r="K3408" s="308">
        <v>516</v>
      </c>
      <c r="L3408" s="308">
        <v>570.6</v>
      </c>
      <c r="M3408" s="308">
        <v>678</v>
      </c>
      <c r="N3408" s="308">
        <v>729</v>
      </c>
      <c r="O3408" s="308">
        <v>720.6</v>
      </c>
      <c r="P3408" s="308">
        <v>727.2</v>
      </c>
      <c r="Q3408" s="308">
        <v>733.8</v>
      </c>
      <c r="R3408" s="308">
        <v>744.6</v>
      </c>
      <c r="S3408" s="308">
        <v>716.4</v>
      </c>
      <c r="T3408" s="308">
        <v>731.4</v>
      </c>
      <c r="U3408" s="308">
        <v>747</v>
      </c>
      <c r="V3408" s="308">
        <v>709.2</v>
      </c>
      <c r="W3408" s="308">
        <v>705.6</v>
      </c>
      <c r="X3408" s="308">
        <v>692.4</v>
      </c>
      <c r="Y3408" s="308">
        <v>686.4</v>
      </c>
      <c r="Z3408" s="308">
        <v>657.6</v>
      </c>
      <c r="AA3408" s="308">
        <v>599.4</v>
      </c>
      <c r="AB3408" s="393">
        <v>602.4</v>
      </c>
      <c r="AC3408" s="107">
        <f>SUM(E3408:AB3408)</f>
        <v>15247.199999999999</v>
      </c>
      <c r="AD3408" s="73"/>
      <c r="AE3408" s="155"/>
      <c r="AF3408" s="74"/>
      <c r="AK3408" s="15"/>
      <c r="AL3408" s="15"/>
      <c r="AM3408" s="15"/>
      <c r="AN3408" s="15"/>
    </row>
    <row r="3409" spans="1:42" x14ac:dyDescent="0.25">
      <c r="A3409" s="3468"/>
      <c r="B3409" s="3455"/>
      <c r="C3409" s="123" t="s">
        <v>15</v>
      </c>
      <c r="D3409" s="108" t="s">
        <v>54</v>
      </c>
      <c r="E3409" s="1449">
        <v>63</v>
      </c>
      <c r="F3409" s="1444">
        <v>60</v>
      </c>
      <c r="G3409" s="1444">
        <v>58</v>
      </c>
      <c r="H3409" s="327">
        <v>59</v>
      </c>
      <c r="I3409" s="327">
        <v>61</v>
      </c>
      <c r="J3409" s="327">
        <v>65</v>
      </c>
      <c r="K3409" s="327">
        <v>79</v>
      </c>
      <c r="L3409" s="327">
        <v>101</v>
      </c>
      <c r="M3409" s="327">
        <v>111</v>
      </c>
      <c r="N3409" s="327">
        <v>112</v>
      </c>
      <c r="O3409" s="327">
        <v>117</v>
      </c>
      <c r="P3409" s="327">
        <v>112</v>
      </c>
      <c r="Q3409" s="327">
        <v>114</v>
      </c>
      <c r="R3409" s="327">
        <v>114</v>
      </c>
      <c r="S3409" s="327">
        <v>109</v>
      </c>
      <c r="T3409" s="327">
        <v>115</v>
      </c>
      <c r="U3409" s="327">
        <v>104</v>
      </c>
      <c r="V3409" s="327">
        <v>105</v>
      </c>
      <c r="W3409" s="327">
        <v>102</v>
      </c>
      <c r="X3409" s="327">
        <v>103</v>
      </c>
      <c r="Y3409" s="327">
        <v>95</v>
      </c>
      <c r="Z3409" s="1444">
        <v>93</v>
      </c>
      <c r="AA3409" s="1444">
        <v>82</v>
      </c>
      <c r="AB3409" s="1446">
        <v>70</v>
      </c>
      <c r="AC3409" s="107">
        <f>AVERAGE(E3409:AB3409)</f>
        <v>91.833333333333329</v>
      </c>
      <c r="AD3409" s="76"/>
      <c r="AE3409" s="76"/>
      <c r="AF3409" s="77"/>
      <c r="AK3409" s="15"/>
      <c r="AL3409" s="15"/>
      <c r="AM3409" s="15"/>
      <c r="AN3409" s="15"/>
    </row>
    <row r="3410" spans="1:42" ht="16.5" thickBot="1" x14ac:dyDescent="0.3">
      <c r="A3410" s="3405"/>
      <c r="B3410" s="3408"/>
      <c r="C3410" s="123" t="s">
        <v>17</v>
      </c>
      <c r="D3410" s="108"/>
      <c r="E3410" s="313">
        <f t="shared" ref="E3410:AB3410" si="990">E3408/E3407</f>
        <v>0.45800227014755956</v>
      </c>
      <c r="F3410" s="314">
        <f t="shared" si="990"/>
        <v>0.52521525215252152</v>
      </c>
      <c r="G3410" s="314">
        <f t="shared" si="990"/>
        <v>0.53861129136924069</v>
      </c>
      <c r="H3410" s="314">
        <f t="shared" si="990"/>
        <v>0.56556291390728475</v>
      </c>
      <c r="I3410" s="314">
        <f t="shared" si="990"/>
        <v>0.53187250996015933</v>
      </c>
      <c r="J3410" s="314">
        <f t="shared" si="990"/>
        <v>0.4907241172950329</v>
      </c>
      <c r="K3410" s="314">
        <f t="shared" si="990"/>
        <v>0.41747572815533979</v>
      </c>
      <c r="L3410" s="314">
        <f t="shared" si="990"/>
        <v>0.38439773645917541</v>
      </c>
      <c r="M3410" s="314">
        <f t="shared" si="990"/>
        <v>0.38124156545209176</v>
      </c>
      <c r="N3410" s="314">
        <f t="shared" si="990"/>
        <v>0.38842710997442459</v>
      </c>
      <c r="O3410" s="314">
        <f t="shared" si="990"/>
        <v>0.37274984481688395</v>
      </c>
      <c r="P3410" s="314">
        <f t="shared" si="990"/>
        <v>0.37280836665641343</v>
      </c>
      <c r="Q3410" s="314">
        <f t="shared" si="990"/>
        <v>0.37642351492767001</v>
      </c>
      <c r="R3410" s="314">
        <f t="shared" si="990"/>
        <v>0.37916284754048274</v>
      </c>
      <c r="S3410" s="314">
        <f t="shared" si="990"/>
        <v>0.3855343881175331</v>
      </c>
      <c r="T3410" s="314">
        <f t="shared" si="990"/>
        <v>0.39642276422764228</v>
      </c>
      <c r="U3410" s="314">
        <f t="shared" si="990"/>
        <v>0.40967423494570582</v>
      </c>
      <c r="V3410" s="314">
        <f t="shared" si="990"/>
        <v>0.4014945652173913</v>
      </c>
      <c r="W3410" s="314">
        <f t="shared" si="990"/>
        <v>0.40762564991334488</v>
      </c>
      <c r="X3410" s="314">
        <f t="shared" si="990"/>
        <v>0.4060520760028149</v>
      </c>
      <c r="Y3410" s="314">
        <f>Y3408/Y3407</f>
        <v>0.41981651376146789</v>
      </c>
      <c r="Z3410" s="314">
        <f t="shared" si="990"/>
        <v>0.4160971905846621</v>
      </c>
      <c r="AA3410" s="314">
        <f t="shared" si="990"/>
        <v>0.42492556358996175</v>
      </c>
      <c r="AB3410" s="336">
        <f t="shared" si="990"/>
        <v>0.47492904446546824</v>
      </c>
      <c r="AC3410" s="431">
        <f>MAX(E3410:AB3410)</f>
        <v>0.56556291390728475</v>
      </c>
      <c r="AD3410" s="73"/>
      <c r="AE3410" s="155"/>
      <c r="AF3410" s="74"/>
      <c r="AK3410" s="15"/>
      <c r="AL3410" s="15"/>
      <c r="AM3410" s="15"/>
      <c r="AN3410" s="15"/>
    </row>
    <row r="3411" spans="1:42" hidden="1" x14ac:dyDescent="0.25">
      <c r="A3411" s="2024"/>
      <c r="B3411" s="2027"/>
      <c r="C3411" s="124" t="s">
        <v>116</v>
      </c>
      <c r="D3411" s="108"/>
      <c r="E3411" s="310"/>
      <c r="F3411" s="311"/>
      <c r="G3411" s="311"/>
      <c r="H3411" s="155"/>
      <c r="I3411" s="155"/>
      <c r="J3411" s="155"/>
      <c r="K3411" s="155"/>
      <c r="L3411" s="155"/>
      <c r="M3411" s="155"/>
      <c r="N3411" s="155"/>
      <c r="O3411" s="155"/>
      <c r="P3411" s="155"/>
      <c r="Q3411" s="155"/>
      <c r="R3411" s="155"/>
      <c r="S3411" s="155"/>
      <c r="T3411" s="155"/>
      <c r="U3411" s="155"/>
      <c r="V3411" s="155"/>
      <c r="W3411" s="155"/>
      <c r="X3411" s="155"/>
      <c r="Y3411" s="155"/>
      <c r="Z3411" s="311"/>
      <c r="AA3411" s="311"/>
      <c r="AB3411" s="316"/>
      <c r="AC3411" s="108"/>
      <c r="AD3411" s="73"/>
      <c r="AE3411" s="155"/>
      <c r="AF3411" s="74"/>
      <c r="AK3411" s="15"/>
      <c r="AL3411" s="15"/>
      <c r="AM3411" s="15"/>
      <c r="AN3411" s="15"/>
    </row>
    <row r="3412" spans="1:42" s="181" customFormat="1" hidden="1" x14ac:dyDescent="0.25">
      <c r="A3412" s="2024"/>
      <c r="B3412" s="2027"/>
      <c r="C3412" s="124" t="s">
        <v>117</v>
      </c>
      <c r="D3412" s="108"/>
      <c r="E3412" s="310"/>
      <c r="F3412" s="311"/>
      <c r="G3412" s="311"/>
      <c r="H3412" s="155"/>
      <c r="I3412" s="155"/>
      <c r="J3412" s="155"/>
      <c r="K3412" s="155"/>
      <c r="L3412" s="155"/>
      <c r="M3412" s="155"/>
      <c r="N3412" s="155"/>
      <c r="O3412" s="155"/>
      <c r="P3412" s="155"/>
      <c r="Q3412" s="155"/>
      <c r="R3412" s="155"/>
      <c r="S3412" s="155"/>
      <c r="T3412" s="155"/>
      <c r="U3412" s="155"/>
      <c r="V3412" s="155"/>
      <c r="W3412" s="155"/>
      <c r="X3412" s="155"/>
      <c r="Y3412" s="155"/>
      <c r="Z3412" s="311"/>
      <c r="AA3412" s="311"/>
      <c r="AB3412" s="316"/>
      <c r="AC3412" s="108"/>
      <c r="AD3412" s="73"/>
      <c r="AE3412" s="155"/>
      <c r="AF3412" s="74"/>
      <c r="AH3412" s="778"/>
      <c r="AI3412" s="779"/>
      <c r="AJ3412" s="779"/>
      <c r="AK3412" s="779"/>
      <c r="AL3412" s="780"/>
      <c r="AM3412" s="780"/>
      <c r="AN3412" s="189"/>
      <c r="AO3412" s="189"/>
      <c r="AP3412" s="189"/>
    </row>
    <row r="3413" spans="1:42" ht="16.5" hidden="1" thickBot="1" x14ac:dyDescent="0.3">
      <c r="A3413" s="3393" t="s">
        <v>42</v>
      </c>
      <c r="B3413" s="3394"/>
      <c r="C3413" s="3395"/>
      <c r="D3413" s="114"/>
      <c r="E3413" s="178">
        <f>SQRT(E3407*E3407+E3408*E3408)/E3382/1.73</f>
        <v>64.62914545990327</v>
      </c>
      <c r="F3413" s="179">
        <f t="shared" ref="F3413:AB3413" si="991">SQRT(F3407*F3407+F3408*F3408)/F3382/1.73</f>
        <v>61.130501566417969</v>
      </c>
      <c r="G3413" s="179">
        <f t="shared" si="991"/>
        <v>58.201680231854517</v>
      </c>
      <c r="H3413" s="79">
        <f t="shared" si="991"/>
        <v>57.519430247570341</v>
      </c>
      <c r="I3413" s="79">
        <f t="shared" si="991"/>
        <v>56.503827961662388</v>
      </c>
      <c r="J3413" s="79">
        <f t="shared" si="991"/>
        <v>61.77574292953782</v>
      </c>
      <c r="K3413" s="79">
        <f t="shared" si="991"/>
        <v>74.443360019319542</v>
      </c>
      <c r="L3413" s="79">
        <f t="shared" si="991"/>
        <v>88.901717841363379</v>
      </c>
      <c r="M3413" s="79">
        <f t="shared" si="991"/>
        <v>107.43643202349736</v>
      </c>
      <c r="N3413" s="79">
        <f t="shared" si="991"/>
        <v>113.21213276547039</v>
      </c>
      <c r="O3413" s="79">
        <f t="shared" si="991"/>
        <v>114.6695830685557</v>
      </c>
      <c r="P3413" s="79">
        <f t="shared" si="991"/>
        <v>115.81525749077682</v>
      </c>
      <c r="Q3413" s="79">
        <f t="shared" si="991"/>
        <v>115.77012565563481</v>
      </c>
      <c r="R3413" s="79">
        <f t="shared" si="991"/>
        <v>116.84332435983762</v>
      </c>
      <c r="S3413" s="79">
        <f t="shared" si="991"/>
        <v>110.79551011544896</v>
      </c>
      <c r="T3413" s="79">
        <f t="shared" si="991"/>
        <v>110.52179579278736</v>
      </c>
      <c r="U3413" s="79">
        <f t="shared" si="991"/>
        <v>109.30964805406235</v>
      </c>
      <c r="V3413" s="79">
        <f t="shared" si="991"/>
        <v>105.79441266716314</v>
      </c>
      <c r="W3413" s="79">
        <f t="shared" si="991"/>
        <v>103.49736402837408</v>
      </c>
      <c r="X3413" s="79">
        <f t="shared" si="991"/>
        <v>101.70394794279866</v>
      </c>
      <c r="Y3413" s="79">
        <f>SQRT(Y3407*Y3407+Y3408*Y3408)/Y3382/1.73</f>
        <v>97.804634288343578</v>
      </c>
      <c r="Z3413" s="179">
        <f t="shared" si="991"/>
        <v>94.32347061905125</v>
      </c>
      <c r="AA3413" s="179">
        <f t="shared" si="991"/>
        <v>84.294533499427388</v>
      </c>
      <c r="AB3413" s="1719">
        <f t="shared" si="991"/>
        <v>76.93510199009404</v>
      </c>
      <c r="AC3413" s="109">
        <f>AVERAGE(E3413:AB3413)</f>
        <v>91.743028359123016</v>
      </c>
      <c r="AD3413" s="78">
        <f>(AC3409-AC3413)/AC3409</f>
        <v>9.8335725092898877E-4</v>
      </c>
      <c r="AE3413" s="79"/>
      <c r="AF3413" s="80"/>
      <c r="AK3413" s="14"/>
      <c r="AL3413" s="14"/>
      <c r="AM3413" s="15"/>
      <c r="AN3413" s="14"/>
    </row>
    <row r="3414" spans="1:42" x14ac:dyDescent="0.25">
      <c r="A3414" s="3467" t="s">
        <v>515</v>
      </c>
      <c r="B3414" s="3454" t="s">
        <v>516</v>
      </c>
      <c r="C3414" s="121" t="s">
        <v>13</v>
      </c>
      <c r="D3414" s="113" t="s">
        <v>820</v>
      </c>
      <c r="E3414" s="306">
        <v>267.60000000000002</v>
      </c>
      <c r="F3414" s="71">
        <v>235.8</v>
      </c>
      <c r="G3414" s="71">
        <v>191.4</v>
      </c>
      <c r="H3414" s="71">
        <v>187.2</v>
      </c>
      <c r="I3414" s="71">
        <v>187.8</v>
      </c>
      <c r="J3414" s="71">
        <v>184.8</v>
      </c>
      <c r="K3414" s="71">
        <v>206.4</v>
      </c>
      <c r="L3414" s="71">
        <v>242.4</v>
      </c>
      <c r="M3414" s="71">
        <v>358.8</v>
      </c>
      <c r="N3414" s="71">
        <v>501.6</v>
      </c>
      <c r="O3414" s="71">
        <v>613.20000000000005</v>
      </c>
      <c r="P3414" s="71">
        <v>613.20000000000005</v>
      </c>
      <c r="Q3414" s="71">
        <v>618.6</v>
      </c>
      <c r="R3414" s="71">
        <v>604.20000000000005</v>
      </c>
      <c r="S3414" s="71">
        <v>602.4</v>
      </c>
      <c r="T3414" s="71">
        <v>616.79999999999995</v>
      </c>
      <c r="U3414" s="71">
        <v>622.79999999999995</v>
      </c>
      <c r="V3414" s="71">
        <v>608.4</v>
      </c>
      <c r="W3414" s="71">
        <v>624.6</v>
      </c>
      <c r="X3414" s="71">
        <v>607.79999999999995</v>
      </c>
      <c r="Y3414" s="71">
        <v>610.20000000000005</v>
      </c>
      <c r="Z3414" s="71">
        <v>609</v>
      </c>
      <c r="AA3414" s="71">
        <v>475.8</v>
      </c>
      <c r="AB3414" s="392">
        <v>262.2</v>
      </c>
      <c r="AC3414" s="106">
        <f>SUM(E3414:AB3414)</f>
        <v>10653</v>
      </c>
      <c r="AD3414" s="70"/>
      <c r="AE3414" s="71">
        <v>100</v>
      </c>
      <c r="AF3414" s="72">
        <v>60</v>
      </c>
      <c r="AK3414" s="428"/>
      <c r="AL3414" s="429"/>
      <c r="AM3414" s="428"/>
      <c r="AN3414" s="15"/>
    </row>
    <row r="3415" spans="1:42" x14ac:dyDescent="0.25">
      <c r="A3415" s="3468"/>
      <c r="B3415" s="3455"/>
      <c r="C3415" s="123" t="s">
        <v>14</v>
      </c>
      <c r="D3415" s="108" t="s">
        <v>820</v>
      </c>
      <c r="E3415" s="307">
        <v>24</v>
      </c>
      <c r="F3415" s="308">
        <v>24.6</v>
      </c>
      <c r="G3415" s="308">
        <v>18.600000000000001</v>
      </c>
      <c r="H3415" s="308">
        <v>12</v>
      </c>
      <c r="I3415" s="308">
        <v>10.8</v>
      </c>
      <c r="J3415" s="308">
        <v>16.2</v>
      </c>
      <c r="K3415" s="308">
        <v>15.6</v>
      </c>
      <c r="L3415" s="308">
        <v>11.4</v>
      </c>
      <c r="M3415" s="308">
        <v>13.8</v>
      </c>
      <c r="N3415" s="308">
        <v>18.600000000000001</v>
      </c>
      <c r="O3415" s="308">
        <v>21.6</v>
      </c>
      <c r="P3415" s="308">
        <v>24.6</v>
      </c>
      <c r="Q3415" s="308">
        <v>19.2</v>
      </c>
      <c r="R3415" s="308">
        <v>25.2</v>
      </c>
      <c r="S3415" s="308">
        <v>26.4</v>
      </c>
      <c r="T3415" s="308">
        <v>27</v>
      </c>
      <c r="U3415" s="308">
        <v>31.8</v>
      </c>
      <c r="V3415" s="308">
        <v>32.4</v>
      </c>
      <c r="W3415" s="308">
        <v>33.6</v>
      </c>
      <c r="X3415" s="308">
        <v>33</v>
      </c>
      <c r="Y3415" s="308">
        <v>31.2</v>
      </c>
      <c r="Z3415" s="308">
        <v>32.4</v>
      </c>
      <c r="AA3415" s="308">
        <v>39.6</v>
      </c>
      <c r="AB3415" s="393">
        <v>33</v>
      </c>
      <c r="AC3415" s="107">
        <f>SUM(E3415:AB3415)</f>
        <v>576.59999999999991</v>
      </c>
      <c r="AD3415" s="73"/>
      <c r="AE3415" s="155"/>
      <c r="AF3415" s="74"/>
      <c r="AK3415" s="15"/>
      <c r="AL3415" s="15"/>
      <c r="AM3415" s="15"/>
      <c r="AN3415" s="15"/>
    </row>
    <row r="3416" spans="1:42" x14ac:dyDescent="0.25">
      <c r="A3416" s="3468"/>
      <c r="B3416" s="3455"/>
      <c r="C3416" s="123" t="s">
        <v>15</v>
      </c>
      <c r="D3416" s="108" t="s">
        <v>54</v>
      </c>
      <c r="E3416" s="1449">
        <v>17</v>
      </c>
      <c r="F3416" s="1444">
        <v>12</v>
      </c>
      <c r="G3416" s="1444">
        <v>11</v>
      </c>
      <c r="H3416" s="327">
        <v>10</v>
      </c>
      <c r="I3416" s="327">
        <v>9</v>
      </c>
      <c r="J3416" s="327">
        <v>12</v>
      </c>
      <c r="K3416" s="327">
        <v>13</v>
      </c>
      <c r="L3416" s="327">
        <v>19</v>
      </c>
      <c r="M3416" s="327">
        <v>21</v>
      </c>
      <c r="N3416" s="327">
        <v>31</v>
      </c>
      <c r="O3416" s="327">
        <v>30</v>
      </c>
      <c r="P3416" s="327">
        <v>35</v>
      </c>
      <c r="Q3416" s="327">
        <v>35</v>
      </c>
      <c r="R3416" s="327">
        <v>33</v>
      </c>
      <c r="S3416" s="327">
        <v>34</v>
      </c>
      <c r="T3416" s="327">
        <v>35</v>
      </c>
      <c r="U3416" s="327">
        <v>33</v>
      </c>
      <c r="V3416" s="327">
        <v>36</v>
      </c>
      <c r="W3416" s="327">
        <v>35</v>
      </c>
      <c r="X3416" s="327">
        <v>36</v>
      </c>
      <c r="Y3416" s="327">
        <v>36</v>
      </c>
      <c r="Z3416" s="1444">
        <v>31</v>
      </c>
      <c r="AA3416" s="1444">
        <v>18</v>
      </c>
      <c r="AB3416" s="1472">
        <v>16</v>
      </c>
      <c r="AC3416" s="107">
        <f>AVERAGE(E3416:AB3416)</f>
        <v>24.916666666666668</v>
      </c>
      <c r="AD3416" s="76"/>
      <c r="AE3416" s="76"/>
      <c r="AF3416" s="77"/>
      <c r="AK3416" s="15"/>
      <c r="AL3416" s="15"/>
      <c r="AM3416" s="15"/>
      <c r="AN3416" s="15"/>
    </row>
    <row r="3417" spans="1:42" ht="16.5" thickBot="1" x14ac:dyDescent="0.3">
      <c r="A3417" s="3613"/>
      <c r="B3417" s="3528"/>
      <c r="C3417" s="126" t="s">
        <v>17</v>
      </c>
      <c r="D3417" s="114"/>
      <c r="E3417" s="317">
        <f t="shared" ref="E3417:AB3417" si="992">E3415/E3414</f>
        <v>8.9686098654708515E-2</v>
      </c>
      <c r="F3417" s="318">
        <f t="shared" si="992"/>
        <v>0.10432569974554708</v>
      </c>
      <c r="G3417" s="318">
        <f t="shared" si="992"/>
        <v>9.7178683385579945E-2</v>
      </c>
      <c r="H3417" s="318">
        <f t="shared" si="992"/>
        <v>6.4102564102564111E-2</v>
      </c>
      <c r="I3417" s="318">
        <f t="shared" si="992"/>
        <v>5.7507987220447282E-2</v>
      </c>
      <c r="J3417" s="318">
        <f t="shared" si="992"/>
        <v>8.766233766233765E-2</v>
      </c>
      <c r="K3417" s="318">
        <f t="shared" si="992"/>
        <v>7.5581395348837205E-2</v>
      </c>
      <c r="L3417" s="318">
        <f t="shared" si="992"/>
        <v>4.702970297029703E-2</v>
      </c>
      <c r="M3417" s="318">
        <f t="shared" si="992"/>
        <v>3.8461538461538464E-2</v>
      </c>
      <c r="N3417" s="318">
        <f t="shared" si="992"/>
        <v>3.7081339712918659E-2</v>
      </c>
      <c r="O3417" s="318">
        <f t="shared" si="992"/>
        <v>3.5225048923679059E-2</v>
      </c>
      <c r="P3417" s="318">
        <f t="shared" si="992"/>
        <v>4.0117416829745595E-2</v>
      </c>
      <c r="Q3417" s="318">
        <f t="shared" si="992"/>
        <v>3.1037827352085351E-2</v>
      </c>
      <c r="R3417" s="318">
        <f t="shared" si="992"/>
        <v>4.1708043694141009E-2</v>
      </c>
      <c r="S3417" s="318">
        <f t="shared" si="992"/>
        <v>4.3824701195219126E-2</v>
      </c>
      <c r="T3417" s="318">
        <f t="shared" si="992"/>
        <v>4.3774319066147864E-2</v>
      </c>
      <c r="U3417" s="318">
        <f t="shared" si="992"/>
        <v>5.1059730250481702E-2</v>
      </c>
      <c r="V3417" s="318">
        <f t="shared" si="992"/>
        <v>5.3254437869822487E-2</v>
      </c>
      <c r="W3417" s="318">
        <f t="shared" si="992"/>
        <v>5.3794428434197884E-2</v>
      </c>
      <c r="X3417" s="318">
        <f t="shared" si="992"/>
        <v>5.4294175715695954E-2</v>
      </c>
      <c r="Y3417" s="318">
        <f>Y3415/Y3414</f>
        <v>5.1130776794493606E-2</v>
      </c>
      <c r="Z3417" s="318">
        <f t="shared" si="992"/>
        <v>5.3201970443349754E-2</v>
      </c>
      <c r="AA3417" s="318">
        <f t="shared" si="992"/>
        <v>8.3228247162673394E-2</v>
      </c>
      <c r="AB3417" s="803">
        <f t="shared" si="992"/>
        <v>0.12585812356979406</v>
      </c>
      <c r="AC3417" s="452">
        <f>MAX(E3417:AB3417)</f>
        <v>0.12585812356979406</v>
      </c>
      <c r="AD3417" s="73"/>
      <c r="AE3417" s="155"/>
      <c r="AF3417" s="74"/>
      <c r="AK3417" s="15"/>
      <c r="AL3417" s="15"/>
      <c r="AM3417" s="15"/>
      <c r="AN3417" s="15"/>
    </row>
    <row r="3418" spans="1:42" hidden="1" x14ac:dyDescent="0.25">
      <c r="A3418" s="2017"/>
      <c r="B3418" s="2020"/>
      <c r="C3418" s="356" t="s">
        <v>116</v>
      </c>
      <c r="D3418" s="122"/>
      <c r="E3418" s="138"/>
      <c r="F3418" s="136"/>
      <c r="G3418" s="136"/>
      <c r="H3418" s="91"/>
      <c r="I3418" s="91"/>
      <c r="J3418" s="91"/>
      <c r="K3418" s="91"/>
      <c r="L3418" s="91"/>
      <c r="M3418" s="91"/>
      <c r="N3418" s="91"/>
      <c r="O3418" s="91"/>
      <c r="P3418" s="91"/>
      <c r="Q3418" s="91"/>
      <c r="R3418" s="91"/>
      <c r="S3418" s="91"/>
      <c r="T3418" s="91"/>
      <c r="U3418" s="91"/>
      <c r="V3418" s="91"/>
      <c r="W3418" s="91"/>
      <c r="X3418" s="91"/>
      <c r="Y3418" s="91"/>
      <c r="Z3418" s="136"/>
      <c r="AA3418" s="136"/>
      <c r="AB3418" s="472"/>
      <c r="AC3418" s="122"/>
      <c r="AD3418" s="73"/>
      <c r="AE3418" s="155"/>
      <c r="AF3418" s="74"/>
      <c r="AK3418" s="15"/>
      <c r="AL3418" s="15"/>
      <c r="AM3418" s="15"/>
      <c r="AN3418" s="15"/>
    </row>
    <row r="3419" spans="1:42" s="181" customFormat="1" hidden="1" x14ac:dyDescent="0.25">
      <c r="A3419" s="2024"/>
      <c r="B3419" s="2027"/>
      <c r="C3419" s="124" t="s">
        <v>117</v>
      </c>
      <c r="D3419" s="108"/>
      <c r="E3419" s="310"/>
      <c r="F3419" s="311"/>
      <c r="G3419" s="311"/>
      <c r="H3419" s="155"/>
      <c r="I3419" s="155"/>
      <c r="J3419" s="155"/>
      <c r="K3419" s="155"/>
      <c r="L3419" s="155"/>
      <c r="M3419" s="155"/>
      <c r="N3419" s="155"/>
      <c r="O3419" s="155"/>
      <c r="P3419" s="155"/>
      <c r="Q3419" s="155"/>
      <c r="R3419" s="155"/>
      <c r="S3419" s="155"/>
      <c r="T3419" s="155"/>
      <c r="U3419" s="155"/>
      <c r="V3419" s="155"/>
      <c r="W3419" s="155"/>
      <c r="X3419" s="155"/>
      <c r="Y3419" s="155"/>
      <c r="Z3419" s="311"/>
      <c r="AA3419" s="311"/>
      <c r="AB3419" s="864"/>
      <c r="AC3419" s="108"/>
      <c r="AD3419" s="73"/>
      <c r="AE3419" s="155"/>
      <c r="AF3419" s="74"/>
      <c r="AH3419" s="778"/>
      <c r="AI3419" s="779"/>
      <c r="AJ3419" s="779"/>
      <c r="AK3419" s="779"/>
      <c r="AL3419" s="780"/>
      <c r="AM3419" s="780"/>
      <c r="AN3419" s="189"/>
      <c r="AO3419" s="189"/>
      <c r="AP3419" s="189"/>
    </row>
    <row r="3420" spans="1:42" ht="16.5" hidden="1" thickBot="1" x14ac:dyDescent="0.3">
      <c r="A3420" s="3393" t="s">
        <v>42</v>
      </c>
      <c r="B3420" s="3394"/>
      <c r="C3420" s="3395"/>
      <c r="D3420" s="114"/>
      <c r="E3420" s="178">
        <f>SQRT(E3414*E3414+E3415*E3415)/E3382/1.73</f>
        <v>14.93297452467727</v>
      </c>
      <c r="F3420" s="179">
        <f t="shared" ref="F3420:AB3420" si="993">SQRT(F3414*F3414+F3415*F3415)/F3382/1.73</f>
        <v>13.151661068818701</v>
      </c>
      <c r="G3420" s="179">
        <f t="shared" si="993"/>
        <v>10.657432043989711</v>
      </c>
      <c r="H3420" s="79">
        <f t="shared" si="993"/>
        <v>10.366174531373225</v>
      </c>
      <c r="I3420" s="79">
        <f t="shared" si="993"/>
        <v>10.385317079906686</v>
      </c>
      <c r="J3420" s="79">
        <f t="shared" si="993"/>
        <v>10.261288602216084</v>
      </c>
      <c r="K3420" s="79">
        <f t="shared" si="993"/>
        <v>11.504485068001875</v>
      </c>
      <c r="L3420" s="79">
        <f t="shared" si="993"/>
        <v>13.565809932926635</v>
      </c>
      <c r="M3420" s="79">
        <f t="shared" si="993"/>
        <v>20.268768432911404</v>
      </c>
      <c r="N3420" s="79">
        <f t="shared" si="993"/>
        <v>28.223878117571253</v>
      </c>
      <c r="O3420" s="79">
        <f t="shared" si="993"/>
        <v>34.102952011538214</v>
      </c>
      <c r="P3420" s="79">
        <f t="shared" si="993"/>
        <v>34.142057772783133</v>
      </c>
      <c r="Q3420" s="79">
        <f t="shared" si="993"/>
        <v>34.398504413998992</v>
      </c>
      <c r="R3420" s="79">
        <f t="shared" si="993"/>
        <v>33.64313690937896</v>
      </c>
      <c r="S3420" s="79">
        <f t="shared" si="993"/>
        <v>33.545940046925416</v>
      </c>
      <c r="T3420" s="79">
        <f t="shared" si="993"/>
        <v>34.380849704492121</v>
      </c>
      <c r="U3420" s="79">
        <f t="shared" si="993"/>
        <v>34.593951230796662</v>
      </c>
      <c r="V3420" s="79">
        <f t="shared" si="993"/>
        <v>33.862945257999208</v>
      </c>
      <c r="W3420" s="79">
        <f t="shared" si="993"/>
        <v>34.632421628547945</v>
      </c>
      <c r="X3420" s="79">
        <f t="shared" si="993"/>
        <v>33.637374123178475</v>
      </c>
      <c r="Y3420" s="79">
        <f>SQRT(Y3414*Y3414+Y3415*Y3415)/Y3382/1.73</f>
        <v>33.700145582528705</v>
      </c>
      <c r="Z3420" s="179">
        <f t="shared" si="993"/>
        <v>33.605430049620175</v>
      </c>
      <c r="AA3420" s="179">
        <f t="shared" si="993"/>
        <v>26.258783287877122</v>
      </c>
      <c r="AB3420" s="394">
        <f t="shared" si="993"/>
        <v>14.479275666408876</v>
      </c>
      <c r="AC3420" s="109">
        <f>AVERAGE(E3420:AB3420)</f>
        <v>24.679231545352781</v>
      </c>
      <c r="AD3420" s="78">
        <f>(AC3416-AC3420)/AC3416</f>
        <v>9.5291687483834066E-3</v>
      </c>
      <c r="AE3420" s="79"/>
      <c r="AF3420" s="80"/>
      <c r="AK3420" s="14"/>
      <c r="AL3420" s="14"/>
      <c r="AM3420" s="15"/>
      <c r="AN3420" s="14"/>
    </row>
    <row r="3421" spans="1:42" x14ac:dyDescent="0.25">
      <c r="A3421" s="3467" t="s">
        <v>517</v>
      </c>
      <c r="B3421" s="3454" t="s">
        <v>518</v>
      </c>
      <c r="C3421" s="125" t="s">
        <v>13</v>
      </c>
      <c r="D3421" s="108" t="s">
        <v>820</v>
      </c>
      <c r="E3421" s="306">
        <v>21.6</v>
      </c>
      <c r="F3421" s="71">
        <v>21</v>
      </c>
      <c r="G3421" s="71">
        <v>21</v>
      </c>
      <c r="H3421" s="71">
        <v>21</v>
      </c>
      <c r="I3421" s="71">
        <v>21.6</v>
      </c>
      <c r="J3421" s="71">
        <v>21</v>
      </c>
      <c r="K3421" s="71">
        <v>22.2</v>
      </c>
      <c r="L3421" s="71">
        <v>25.8</v>
      </c>
      <c r="M3421" s="71">
        <v>28.2</v>
      </c>
      <c r="N3421" s="71">
        <v>25.8</v>
      </c>
      <c r="O3421" s="71">
        <v>27</v>
      </c>
      <c r="P3421" s="71">
        <v>30.6</v>
      </c>
      <c r="Q3421" s="71">
        <v>30</v>
      </c>
      <c r="R3421" s="71">
        <v>28.8</v>
      </c>
      <c r="S3421" s="71">
        <v>29.4</v>
      </c>
      <c r="T3421" s="71">
        <v>28.8</v>
      </c>
      <c r="U3421" s="71">
        <v>27.6</v>
      </c>
      <c r="V3421" s="71">
        <v>21.6</v>
      </c>
      <c r="W3421" s="71">
        <v>21</v>
      </c>
      <c r="X3421" s="71">
        <v>20.399999999999999</v>
      </c>
      <c r="Y3421" s="71">
        <v>20.399999999999999</v>
      </c>
      <c r="Z3421" s="71">
        <v>21</v>
      </c>
      <c r="AA3421" s="71">
        <v>21</v>
      </c>
      <c r="AB3421" s="392">
        <v>20.399999999999999</v>
      </c>
      <c r="AC3421" s="134">
        <f>SUM(E3421:AB3421)</f>
        <v>577.20000000000005</v>
      </c>
      <c r="AD3421" s="70"/>
      <c r="AE3421" s="71">
        <v>100</v>
      </c>
      <c r="AF3421" s="72">
        <v>60</v>
      </c>
      <c r="AK3421" s="428"/>
      <c r="AL3421" s="429"/>
      <c r="AM3421" s="428"/>
      <c r="AN3421" s="15"/>
    </row>
    <row r="3422" spans="1:42" x14ac:dyDescent="0.25">
      <c r="A3422" s="3468"/>
      <c r="B3422" s="3455"/>
      <c r="C3422" s="123" t="s">
        <v>14</v>
      </c>
      <c r="D3422" s="108" t="s">
        <v>820</v>
      </c>
      <c r="E3422" s="307">
        <v>28.8</v>
      </c>
      <c r="F3422" s="308">
        <v>28.8</v>
      </c>
      <c r="G3422" s="308">
        <v>29.4</v>
      </c>
      <c r="H3422" s="308">
        <v>29.4</v>
      </c>
      <c r="I3422" s="308">
        <v>30</v>
      </c>
      <c r="J3422" s="308">
        <v>29.4</v>
      </c>
      <c r="K3422" s="308">
        <v>30</v>
      </c>
      <c r="L3422" s="308">
        <v>28.2</v>
      </c>
      <c r="M3422" s="308">
        <v>27</v>
      </c>
      <c r="N3422" s="308">
        <v>30</v>
      </c>
      <c r="O3422" s="308">
        <v>30</v>
      </c>
      <c r="P3422" s="308">
        <v>28.8</v>
      </c>
      <c r="Q3422" s="308">
        <v>29.4</v>
      </c>
      <c r="R3422" s="308">
        <v>30</v>
      </c>
      <c r="S3422" s="308">
        <v>30</v>
      </c>
      <c r="T3422" s="308">
        <v>30</v>
      </c>
      <c r="U3422" s="308">
        <v>29.4</v>
      </c>
      <c r="V3422" s="308">
        <v>28.2</v>
      </c>
      <c r="W3422" s="308">
        <v>28.8</v>
      </c>
      <c r="X3422" s="308">
        <v>29.4</v>
      </c>
      <c r="Y3422" s="308">
        <v>30</v>
      </c>
      <c r="Z3422" s="308">
        <v>31.2</v>
      </c>
      <c r="AA3422" s="308">
        <v>31.2</v>
      </c>
      <c r="AB3422" s="393">
        <v>31.2</v>
      </c>
      <c r="AC3422" s="107">
        <f>SUM(E3422:AB3422)</f>
        <v>708.6</v>
      </c>
      <c r="AD3422" s="73"/>
      <c r="AE3422" s="155"/>
      <c r="AF3422" s="74"/>
      <c r="AK3422" s="15"/>
      <c r="AL3422" s="15"/>
      <c r="AM3422" s="15"/>
      <c r="AN3422" s="15"/>
    </row>
    <row r="3423" spans="1:42" x14ac:dyDescent="0.25">
      <c r="A3423" s="3468"/>
      <c r="B3423" s="3455"/>
      <c r="C3423" s="123" t="s">
        <v>15</v>
      </c>
      <c r="D3423" s="108" t="s">
        <v>54</v>
      </c>
      <c r="E3423" s="1698">
        <v>0</v>
      </c>
      <c r="F3423" s="1698">
        <v>2</v>
      </c>
      <c r="G3423" s="1698">
        <v>0</v>
      </c>
      <c r="H3423" s="1699">
        <v>0</v>
      </c>
      <c r="I3423" s="1699">
        <v>0</v>
      </c>
      <c r="J3423" s="1699">
        <v>2</v>
      </c>
      <c r="K3423" s="1699">
        <v>0</v>
      </c>
      <c r="L3423" s="1699">
        <v>2</v>
      </c>
      <c r="M3423" s="1699">
        <v>2</v>
      </c>
      <c r="N3423" s="1699">
        <v>3</v>
      </c>
      <c r="O3423" s="1699">
        <v>2</v>
      </c>
      <c r="P3423" s="1699">
        <v>2</v>
      </c>
      <c r="Q3423" s="1699">
        <v>2</v>
      </c>
      <c r="R3423" s="1699">
        <v>2</v>
      </c>
      <c r="S3423" s="1699">
        <v>2</v>
      </c>
      <c r="T3423" s="1699">
        <v>3</v>
      </c>
      <c r="U3423" s="1699">
        <v>2</v>
      </c>
      <c r="V3423" s="1699">
        <v>0</v>
      </c>
      <c r="W3423" s="1699">
        <v>0</v>
      </c>
      <c r="X3423" s="1699">
        <v>0</v>
      </c>
      <c r="Y3423" s="1699">
        <v>2</v>
      </c>
      <c r="Z3423" s="1698">
        <v>0</v>
      </c>
      <c r="AA3423" s="1698">
        <v>0</v>
      </c>
      <c r="AB3423" s="1700">
        <v>0</v>
      </c>
      <c r="AC3423" s="107">
        <f>AVERAGE(E3423:AB3423)</f>
        <v>1.1666666666666667</v>
      </c>
      <c r="AD3423" s="76"/>
      <c r="AE3423" s="76"/>
      <c r="AF3423" s="77"/>
      <c r="AK3423" s="15"/>
      <c r="AL3423" s="15"/>
      <c r="AM3423" s="15"/>
      <c r="AN3423" s="15"/>
    </row>
    <row r="3424" spans="1:42" ht="16.5" thickBot="1" x14ac:dyDescent="0.3">
      <c r="A3424" s="3405"/>
      <c r="B3424" s="3408"/>
      <c r="C3424" s="123" t="s">
        <v>17</v>
      </c>
      <c r="D3424" s="108"/>
      <c r="E3424" s="313">
        <f t="shared" ref="E3424:AB3424" si="994">E3422/E3421</f>
        <v>1.3333333333333333</v>
      </c>
      <c r="F3424" s="314">
        <f t="shared" si="994"/>
        <v>1.3714285714285714</v>
      </c>
      <c r="G3424" s="314">
        <f t="shared" si="994"/>
        <v>1.4</v>
      </c>
      <c r="H3424" s="314">
        <f t="shared" si="994"/>
        <v>1.4</v>
      </c>
      <c r="I3424" s="314">
        <f t="shared" si="994"/>
        <v>1.3888888888888888</v>
      </c>
      <c r="J3424" s="314">
        <f t="shared" si="994"/>
        <v>1.4</v>
      </c>
      <c r="K3424" s="314">
        <f t="shared" si="994"/>
        <v>1.3513513513513513</v>
      </c>
      <c r="L3424" s="314">
        <f t="shared" si="994"/>
        <v>1.0930232558139534</v>
      </c>
      <c r="M3424" s="314">
        <f t="shared" si="994"/>
        <v>0.95744680851063835</v>
      </c>
      <c r="N3424" s="314">
        <f t="shared" si="994"/>
        <v>1.1627906976744187</v>
      </c>
      <c r="O3424" s="314">
        <f t="shared" si="994"/>
        <v>1.1111111111111112</v>
      </c>
      <c r="P3424" s="314">
        <f t="shared" si="994"/>
        <v>0.94117647058823528</v>
      </c>
      <c r="Q3424" s="314">
        <f t="shared" si="994"/>
        <v>0.98</v>
      </c>
      <c r="R3424" s="314">
        <f t="shared" si="994"/>
        <v>1.0416666666666667</v>
      </c>
      <c r="S3424" s="314">
        <f t="shared" si="994"/>
        <v>1.0204081632653061</v>
      </c>
      <c r="T3424" s="314">
        <f t="shared" si="994"/>
        <v>1.0416666666666667</v>
      </c>
      <c r="U3424" s="314">
        <f t="shared" si="994"/>
        <v>1.0652173913043477</v>
      </c>
      <c r="V3424" s="314">
        <f t="shared" si="994"/>
        <v>1.3055555555555554</v>
      </c>
      <c r="W3424" s="314">
        <f t="shared" si="994"/>
        <v>1.3714285714285714</v>
      </c>
      <c r="X3424" s="314">
        <f t="shared" si="994"/>
        <v>1.4411764705882353</v>
      </c>
      <c r="Y3424" s="314">
        <f>Y3422/Y3421</f>
        <v>1.4705882352941178</v>
      </c>
      <c r="Z3424" s="314">
        <f t="shared" si="994"/>
        <v>1.4857142857142858</v>
      </c>
      <c r="AA3424" s="314">
        <f t="shared" si="994"/>
        <v>1.4857142857142858</v>
      </c>
      <c r="AB3424" s="336">
        <f t="shared" si="994"/>
        <v>1.5294117647058825</v>
      </c>
      <c r="AC3424" s="431">
        <f>MAX(E3424:AB3424)</f>
        <v>1.5294117647058825</v>
      </c>
      <c r="AD3424" s="73"/>
      <c r="AE3424" s="155"/>
      <c r="AF3424" s="74"/>
      <c r="AK3424" s="15"/>
      <c r="AL3424" s="15"/>
      <c r="AM3424" s="15"/>
      <c r="AN3424" s="15"/>
    </row>
    <row r="3425" spans="1:42" hidden="1" x14ac:dyDescent="0.25">
      <c r="A3425" s="2024"/>
      <c r="B3425" s="2027"/>
      <c r="C3425" s="124" t="s">
        <v>116</v>
      </c>
      <c r="D3425" s="108"/>
      <c r="E3425" s="2148"/>
      <c r="F3425" s="2149"/>
      <c r="G3425" s="2149"/>
      <c r="H3425" s="3106"/>
      <c r="I3425" s="3106"/>
      <c r="J3425" s="3106"/>
      <c r="K3425" s="3106"/>
      <c r="L3425" s="3106"/>
      <c r="M3425" s="3106"/>
      <c r="N3425" s="3106"/>
      <c r="O3425" s="3106"/>
      <c r="P3425" s="3106"/>
      <c r="Q3425" s="3106"/>
      <c r="R3425" s="3106"/>
      <c r="S3425" s="3106"/>
      <c r="T3425" s="3106"/>
      <c r="U3425" s="3106"/>
      <c r="V3425" s="3106"/>
      <c r="W3425" s="3106"/>
      <c r="X3425" s="3106"/>
      <c r="Y3425" s="3106"/>
      <c r="Z3425" s="2149"/>
      <c r="AA3425" s="2149"/>
      <c r="AB3425" s="2150"/>
      <c r="AC3425" s="108"/>
      <c r="AD3425" s="73"/>
      <c r="AE3425" s="155"/>
      <c r="AF3425" s="74"/>
      <c r="AK3425" s="15"/>
      <c r="AL3425" s="15"/>
      <c r="AM3425" s="15"/>
      <c r="AN3425" s="15"/>
    </row>
    <row r="3426" spans="1:42" s="181" customFormat="1" hidden="1" x14ac:dyDescent="0.25">
      <c r="A3426" s="2024"/>
      <c r="B3426" s="2027"/>
      <c r="C3426" s="124" t="s">
        <v>117</v>
      </c>
      <c r="D3426" s="108"/>
      <c r="E3426" s="2148"/>
      <c r="F3426" s="2149"/>
      <c r="G3426" s="2149"/>
      <c r="H3426" s="3106"/>
      <c r="I3426" s="3106"/>
      <c r="J3426" s="3106"/>
      <c r="K3426" s="3106"/>
      <c r="L3426" s="3106"/>
      <c r="M3426" s="3106"/>
      <c r="N3426" s="3106"/>
      <c r="O3426" s="3106"/>
      <c r="P3426" s="3106"/>
      <c r="Q3426" s="3106"/>
      <c r="R3426" s="3106"/>
      <c r="S3426" s="3106"/>
      <c r="T3426" s="3106"/>
      <c r="U3426" s="3106"/>
      <c r="V3426" s="3106"/>
      <c r="W3426" s="3106"/>
      <c r="X3426" s="3106"/>
      <c r="Y3426" s="3106"/>
      <c r="Z3426" s="2149"/>
      <c r="AA3426" s="2149"/>
      <c r="AB3426" s="2150"/>
      <c r="AC3426" s="108"/>
      <c r="AD3426" s="73"/>
      <c r="AE3426" s="155"/>
      <c r="AF3426" s="74"/>
      <c r="AH3426" s="778"/>
      <c r="AI3426" s="779"/>
      <c r="AJ3426" s="779"/>
      <c r="AK3426" s="779"/>
      <c r="AL3426" s="780"/>
      <c r="AM3426" s="780"/>
      <c r="AN3426" s="189"/>
      <c r="AO3426" s="189"/>
      <c r="AP3426" s="189"/>
    </row>
    <row r="3427" spans="1:42" ht="16.5" hidden="1" thickBot="1" x14ac:dyDescent="0.3">
      <c r="A3427" s="3393" t="s">
        <v>42</v>
      </c>
      <c r="B3427" s="3394"/>
      <c r="C3427" s="3395"/>
      <c r="D3427" s="114"/>
      <c r="E3427" s="178">
        <f>SQRT(E3421*E3421+E3422*E3422)/E3382/1.73</f>
        <v>2.000889284126278</v>
      </c>
      <c r="F3427" s="179">
        <f t="shared" ref="F3427:AB3427" si="995">SQRT(F3421*F3421+F3422*F3422)/F3382/1.73</f>
        <v>1.9772576180017281</v>
      </c>
      <c r="G3427" s="179">
        <f t="shared" si="995"/>
        <v>2.0023257788825606</v>
      </c>
      <c r="H3427" s="79">
        <f t="shared" si="995"/>
        <v>1.9965829707213292</v>
      </c>
      <c r="I3427" s="79">
        <f t="shared" si="995"/>
        <v>2.0408992564386255</v>
      </c>
      <c r="J3427" s="79">
        <f t="shared" si="995"/>
        <v>1.9984935764349383</v>
      </c>
      <c r="K3427" s="79">
        <f t="shared" si="995"/>
        <v>2.0742981156181397</v>
      </c>
      <c r="L3427" s="79">
        <f t="shared" si="995"/>
        <v>2.1366856330273127</v>
      </c>
      <c r="M3427" s="79">
        <f t="shared" si="995"/>
        <v>2.2038428222088293</v>
      </c>
      <c r="N3427" s="79">
        <f t="shared" si="995"/>
        <v>2.2248807395871726</v>
      </c>
      <c r="O3427" s="79">
        <f t="shared" si="995"/>
        <v>2.2432676823711168</v>
      </c>
      <c r="P3427" s="79">
        <f t="shared" si="995"/>
        <v>2.3378094270137195</v>
      </c>
      <c r="Q3427" s="79">
        <f t="shared" si="995"/>
        <v>2.3346090204340335</v>
      </c>
      <c r="R3427" s="79">
        <f t="shared" si="995"/>
        <v>2.3136150412965053</v>
      </c>
      <c r="S3427" s="79">
        <f t="shared" si="995"/>
        <v>2.3368559973545664</v>
      </c>
      <c r="T3427" s="79">
        <f t="shared" si="995"/>
        <v>2.315843957521261</v>
      </c>
      <c r="U3427" s="79">
        <f t="shared" si="995"/>
        <v>2.2369819177721659</v>
      </c>
      <c r="V3427" s="79">
        <f t="shared" si="995"/>
        <v>1.9743121541506026</v>
      </c>
      <c r="W3427" s="79">
        <f t="shared" si="995"/>
        <v>1.9734697681588129</v>
      </c>
      <c r="X3427" s="79">
        <f t="shared" si="995"/>
        <v>1.9774950056364609</v>
      </c>
      <c r="Y3427" s="79">
        <f>SQRT(Y3421*Y3421+Y3422*Y3422)/Y3382/1.73</f>
        <v>2.0009993987333066</v>
      </c>
      <c r="Z3427" s="179">
        <f t="shared" si="995"/>
        <v>2.0723861131777341</v>
      </c>
      <c r="AA3427" s="179">
        <f t="shared" si="995"/>
        <v>2.0684424669109829</v>
      </c>
      <c r="AB3427" s="394">
        <f t="shared" si="995"/>
        <v>2.0424260450276281</v>
      </c>
      <c r="AC3427" s="109">
        <f>AVERAGE(E3427:AB3427)</f>
        <v>2.1201945746085751</v>
      </c>
      <c r="AD3427" s="78">
        <f>(AC3423-AC3427)/AC3423</f>
        <v>-0.81730963537877854</v>
      </c>
      <c r="AE3427" s="79"/>
      <c r="AF3427" s="80"/>
      <c r="AK3427" s="14"/>
      <c r="AL3427" s="14"/>
      <c r="AM3427" s="15"/>
      <c r="AN3427" s="14"/>
    </row>
    <row r="3428" spans="1:42" x14ac:dyDescent="0.25">
      <c r="A3428" s="3467" t="s">
        <v>519</v>
      </c>
      <c r="B3428" s="3454" t="s">
        <v>453</v>
      </c>
      <c r="C3428" s="121" t="s">
        <v>13</v>
      </c>
      <c r="D3428" s="113" t="s">
        <v>820</v>
      </c>
      <c r="E3428" s="306">
        <v>3.6</v>
      </c>
      <c r="F3428" s="71">
        <v>3.6</v>
      </c>
      <c r="G3428" s="71">
        <v>3.6</v>
      </c>
      <c r="H3428" s="71">
        <v>3.6</v>
      </c>
      <c r="I3428" s="71">
        <v>3.6</v>
      </c>
      <c r="J3428" s="71">
        <v>3.6</v>
      </c>
      <c r="K3428" s="71">
        <v>3.6</v>
      </c>
      <c r="L3428" s="71">
        <v>4.2</v>
      </c>
      <c r="M3428" s="71">
        <v>3.6</v>
      </c>
      <c r="N3428" s="71">
        <v>4.8</v>
      </c>
      <c r="O3428" s="71">
        <v>1.2</v>
      </c>
      <c r="P3428" s="71">
        <v>1.2</v>
      </c>
      <c r="Q3428" s="71">
        <v>0.6</v>
      </c>
      <c r="R3428" s="71">
        <v>0.6</v>
      </c>
      <c r="S3428" s="71">
        <v>0.6</v>
      </c>
      <c r="T3428" s="71">
        <v>1.2</v>
      </c>
      <c r="U3428" s="71">
        <v>0.6</v>
      </c>
      <c r="V3428" s="71">
        <v>0.6</v>
      </c>
      <c r="W3428" s="71">
        <v>0.6</v>
      </c>
      <c r="X3428" s="71">
        <v>0.6</v>
      </c>
      <c r="Y3428" s="71">
        <v>1.2</v>
      </c>
      <c r="Z3428" s="71">
        <v>0.6</v>
      </c>
      <c r="AA3428" s="71">
        <v>0.6</v>
      </c>
      <c r="AB3428" s="392">
        <v>0</v>
      </c>
      <c r="AC3428" s="106">
        <f>SUM(E3428:AB3428)</f>
        <v>48.000000000000021</v>
      </c>
      <c r="AD3428" s="70"/>
      <c r="AE3428" s="71">
        <v>0</v>
      </c>
      <c r="AF3428" s="72">
        <v>0</v>
      </c>
      <c r="AK3428" s="428"/>
      <c r="AL3428" s="429"/>
      <c r="AM3428" s="428"/>
      <c r="AN3428" s="15"/>
    </row>
    <row r="3429" spans="1:42" x14ac:dyDescent="0.25">
      <c r="A3429" s="3468"/>
      <c r="B3429" s="3455"/>
      <c r="C3429" s="123" t="s">
        <v>835</v>
      </c>
      <c r="D3429" s="108" t="s">
        <v>820</v>
      </c>
      <c r="E3429" s="307">
        <v>0.6</v>
      </c>
      <c r="F3429" s="308">
        <v>0.6</v>
      </c>
      <c r="G3429" s="308">
        <v>1.2</v>
      </c>
      <c r="H3429" s="308">
        <v>0.6</v>
      </c>
      <c r="I3429" s="308">
        <v>0.6</v>
      </c>
      <c r="J3429" s="308">
        <v>1.2</v>
      </c>
      <c r="K3429" s="308">
        <v>0.6</v>
      </c>
      <c r="L3429" s="308">
        <v>0.6</v>
      </c>
      <c r="M3429" s="308">
        <v>0.6</v>
      </c>
      <c r="N3429" s="308">
        <v>43.8</v>
      </c>
      <c r="O3429" s="308">
        <v>13.2</v>
      </c>
      <c r="P3429" s="308">
        <v>0</v>
      </c>
      <c r="Q3429" s="308">
        <v>0</v>
      </c>
      <c r="R3429" s="308">
        <v>0</v>
      </c>
      <c r="S3429" s="308">
        <v>0</v>
      </c>
      <c r="T3429" s="308">
        <v>0</v>
      </c>
      <c r="U3429" s="308">
        <v>0</v>
      </c>
      <c r="V3429" s="308">
        <v>0</v>
      </c>
      <c r="W3429" s="308">
        <v>0</v>
      </c>
      <c r="X3429" s="308">
        <v>0</v>
      </c>
      <c r="Y3429" s="308">
        <v>0</v>
      </c>
      <c r="Z3429" s="308">
        <v>0.6</v>
      </c>
      <c r="AA3429" s="308">
        <v>0</v>
      </c>
      <c r="AB3429" s="393">
        <v>0</v>
      </c>
      <c r="AC3429" s="107">
        <f>SUM(E3429:AB3429)</f>
        <v>64.199999999999989</v>
      </c>
      <c r="AD3429" s="73"/>
      <c r="AE3429" s="155"/>
      <c r="AF3429" s="74"/>
      <c r="AK3429" s="15"/>
      <c r="AL3429" s="15"/>
      <c r="AM3429" s="15"/>
      <c r="AN3429" s="15"/>
    </row>
    <row r="3430" spans="1:42" x14ac:dyDescent="0.25">
      <c r="A3430" s="3468"/>
      <c r="B3430" s="3455"/>
      <c r="C3430" s="123" t="s">
        <v>15</v>
      </c>
      <c r="D3430" s="108" t="s">
        <v>54</v>
      </c>
      <c r="E3430" s="1449">
        <v>0</v>
      </c>
      <c r="F3430" s="1449">
        <v>0</v>
      </c>
      <c r="G3430" s="1449">
        <v>0</v>
      </c>
      <c r="H3430" s="326">
        <v>0</v>
      </c>
      <c r="I3430" s="326">
        <v>0</v>
      </c>
      <c r="J3430" s="326">
        <v>0</v>
      </c>
      <c r="K3430" s="326">
        <v>0</v>
      </c>
      <c r="L3430" s="326">
        <v>0</v>
      </c>
      <c r="M3430" s="326">
        <v>0</v>
      </c>
      <c r="N3430" s="326">
        <v>0</v>
      </c>
      <c r="O3430" s="326">
        <v>0</v>
      </c>
      <c r="P3430" s="326">
        <v>0</v>
      </c>
      <c r="Q3430" s="326">
        <v>0</v>
      </c>
      <c r="R3430" s="326">
        <v>0</v>
      </c>
      <c r="S3430" s="326">
        <v>0</v>
      </c>
      <c r="T3430" s="326">
        <v>0</v>
      </c>
      <c r="U3430" s="326">
        <v>0</v>
      </c>
      <c r="V3430" s="326">
        <v>0</v>
      </c>
      <c r="W3430" s="326">
        <v>0</v>
      </c>
      <c r="X3430" s="326">
        <v>0</v>
      </c>
      <c r="Y3430" s="326">
        <v>0</v>
      </c>
      <c r="Z3430" s="1449">
        <v>0</v>
      </c>
      <c r="AA3430" s="1449">
        <v>0</v>
      </c>
      <c r="AB3430" s="1449">
        <v>0</v>
      </c>
      <c r="AC3430" s="107"/>
      <c r="AD3430" s="76"/>
      <c r="AE3430" s="76"/>
      <c r="AF3430" s="77"/>
      <c r="AK3430" s="15"/>
      <c r="AL3430" s="15"/>
      <c r="AM3430" s="15"/>
      <c r="AN3430" s="15"/>
    </row>
    <row r="3431" spans="1:42" ht="16.5" thickBot="1" x14ac:dyDescent="0.3">
      <c r="A3431" s="3613"/>
      <c r="B3431" s="3528"/>
      <c r="C3431" s="126" t="s">
        <v>17</v>
      </c>
      <c r="D3431" s="114"/>
      <c r="E3431" s="317">
        <f t="shared" ref="E3431:AB3431" si="996">E3429/E3428</f>
        <v>0.16666666666666666</v>
      </c>
      <c r="F3431" s="318">
        <f t="shared" si="996"/>
        <v>0.16666666666666666</v>
      </c>
      <c r="G3431" s="318">
        <f t="shared" si="996"/>
        <v>0.33333333333333331</v>
      </c>
      <c r="H3431" s="318">
        <f t="shared" si="996"/>
        <v>0.16666666666666666</v>
      </c>
      <c r="I3431" s="318">
        <f t="shared" si="996"/>
        <v>0.16666666666666666</v>
      </c>
      <c r="J3431" s="318">
        <f t="shared" si="996"/>
        <v>0.33333333333333331</v>
      </c>
      <c r="K3431" s="318">
        <f t="shared" si="996"/>
        <v>0.16666666666666666</v>
      </c>
      <c r="L3431" s="318">
        <f t="shared" si="996"/>
        <v>0.14285714285714285</v>
      </c>
      <c r="M3431" s="318">
        <f t="shared" si="996"/>
        <v>0.16666666666666666</v>
      </c>
      <c r="N3431" s="318">
        <f t="shared" si="996"/>
        <v>9.125</v>
      </c>
      <c r="O3431" s="318">
        <f t="shared" si="996"/>
        <v>11</v>
      </c>
      <c r="P3431" s="318">
        <f t="shared" si="996"/>
        <v>0</v>
      </c>
      <c r="Q3431" s="318">
        <f t="shared" si="996"/>
        <v>0</v>
      </c>
      <c r="R3431" s="318">
        <f t="shared" si="996"/>
        <v>0</v>
      </c>
      <c r="S3431" s="318">
        <f t="shared" si="996"/>
        <v>0</v>
      </c>
      <c r="T3431" s="318">
        <f t="shared" si="996"/>
        <v>0</v>
      </c>
      <c r="U3431" s="318">
        <f t="shared" si="996"/>
        <v>0</v>
      </c>
      <c r="V3431" s="318">
        <f t="shared" si="996"/>
        <v>0</v>
      </c>
      <c r="W3431" s="318">
        <f t="shared" si="996"/>
        <v>0</v>
      </c>
      <c r="X3431" s="318">
        <f t="shared" si="996"/>
        <v>0</v>
      </c>
      <c r="Y3431" s="318">
        <f>Y3429/Y3428</f>
        <v>0</v>
      </c>
      <c r="Z3431" s="318">
        <f t="shared" si="996"/>
        <v>1</v>
      </c>
      <c r="AA3431" s="318">
        <f t="shared" si="996"/>
        <v>0</v>
      </c>
      <c r="AB3431" s="803" t="e">
        <f t="shared" si="996"/>
        <v>#DIV/0!</v>
      </c>
      <c r="AC3431" s="452" t="e">
        <f>MAX(E3431:AB3431)</f>
        <v>#DIV/0!</v>
      </c>
      <c r="AD3431" s="73"/>
      <c r="AE3431" s="155"/>
      <c r="AF3431" s="74"/>
      <c r="AK3431" s="15"/>
      <c r="AL3431" s="15"/>
      <c r="AM3431" s="15"/>
      <c r="AN3431" s="15"/>
    </row>
    <row r="3432" spans="1:42" hidden="1" x14ac:dyDescent="0.25">
      <c r="A3432" s="2017"/>
      <c r="B3432" s="2020"/>
      <c r="C3432" s="356" t="s">
        <v>116</v>
      </c>
      <c r="D3432" s="122"/>
      <c r="E3432" s="138"/>
      <c r="F3432" s="136"/>
      <c r="G3432" s="136"/>
      <c r="H3432" s="91"/>
      <c r="I3432" s="91"/>
      <c r="J3432" s="91"/>
      <c r="K3432" s="91"/>
      <c r="L3432" s="91"/>
      <c r="M3432" s="91"/>
      <c r="N3432" s="91"/>
      <c r="O3432" s="91"/>
      <c r="P3432" s="91"/>
      <c r="Q3432" s="91"/>
      <c r="R3432" s="91"/>
      <c r="S3432" s="91"/>
      <c r="T3432" s="91"/>
      <c r="U3432" s="91"/>
      <c r="V3432" s="91"/>
      <c r="W3432" s="91"/>
      <c r="X3432" s="91"/>
      <c r="Y3432" s="91"/>
      <c r="Z3432" s="136"/>
      <c r="AA3432" s="136"/>
      <c r="AB3432" s="472"/>
      <c r="AC3432" s="122"/>
      <c r="AD3432" s="73"/>
      <c r="AE3432" s="155"/>
      <c r="AF3432" s="74"/>
      <c r="AK3432" s="15"/>
      <c r="AL3432" s="15"/>
      <c r="AM3432" s="15"/>
      <c r="AN3432" s="15"/>
    </row>
    <row r="3433" spans="1:42" s="181" customFormat="1" hidden="1" x14ac:dyDescent="0.25">
      <c r="A3433" s="2024"/>
      <c r="B3433" s="2027"/>
      <c r="C3433" s="124" t="s">
        <v>117</v>
      </c>
      <c r="D3433" s="108"/>
      <c r="E3433" s="310"/>
      <c r="F3433" s="311"/>
      <c r="G3433" s="311"/>
      <c r="H3433" s="155"/>
      <c r="I3433" s="155"/>
      <c r="J3433" s="155"/>
      <c r="K3433" s="155"/>
      <c r="L3433" s="155"/>
      <c r="M3433" s="155"/>
      <c r="N3433" s="155"/>
      <c r="O3433" s="155"/>
      <c r="P3433" s="155"/>
      <c r="Q3433" s="155"/>
      <c r="R3433" s="155"/>
      <c r="S3433" s="155"/>
      <c r="T3433" s="155"/>
      <c r="U3433" s="155"/>
      <c r="V3433" s="155"/>
      <c r="W3433" s="155"/>
      <c r="X3433" s="155"/>
      <c r="Y3433" s="155"/>
      <c r="Z3433" s="311"/>
      <c r="AA3433" s="311"/>
      <c r="AB3433" s="864"/>
      <c r="AC3433" s="108"/>
      <c r="AD3433" s="73"/>
      <c r="AE3433" s="155"/>
      <c r="AF3433" s="74"/>
      <c r="AH3433" s="778"/>
      <c r="AI3433" s="779"/>
      <c r="AJ3433" s="779"/>
      <c r="AK3433" s="779"/>
      <c r="AL3433" s="780"/>
      <c r="AM3433" s="780"/>
      <c r="AN3433" s="189"/>
      <c r="AO3433" s="189"/>
      <c r="AP3433" s="189"/>
    </row>
    <row r="3434" spans="1:42" ht="16.5" hidden="1" thickBot="1" x14ac:dyDescent="0.3">
      <c r="A3434" s="3393" t="s">
        <v>42</v>
      </c>
      <c r="B3434" s="3394"/>
      <c r="C3434" s="3395"/>
      <c r="D3434" s="114"/>
      <c r="E3434" s="178">
        <f>SQRT(E3428*E3428+E3429*E3429)/E3382/1.73</f>
        <v>0.20284890607930922</v>
      </c>
      <c r="F3434" s="179">
        <f t="shared" ref="F3434:AB3434" si="997">SQRT(F3428*F3428+F3429*F3429)/F3382/1.73</f>
        <v>0.20245956077013591</v>
      </c>
      <c r="G3434" s="179">
        <f t="shared" si="997"/>
        <v>0.21030559868997586</v>
      </c>
      <c r="H3434" s="79">
        <f t="shared" si="997"/>
        <v>0.20168533682837628</v>
      </c>
      <c r="I3434" s="79">
        <f t="shared" si="997"/>
        <v>0.20149270517906551</v>
      </c>
      <c r="J3434" s="79">
        <f t="shared" si="997"/>
        <v>0.20990309993650222</v>
      </c>
      <c r="K3434" s="79">
        <f t="shared" si="997"/>
        <v>0.20284890607930922</v>
      </c>
      <c r="L3434" s="79">
        <f t="shared" si="997"/>
        <v>0.2371753830524751</v>
      </c>
      <c r="M3434" s="79">
        <f t="shared" si="997"/>
        <v>0.20601842023679842</v>
      </c>
      <c r="N3434" s="79">
        <f t="shared" si="997"/>
        <v>2.4775774680376723</v>
      </c>
      <c r="O3434" s="79">
        <f t="shared" si="997"/>
        <v>0.73668481661987062</v>
      </c>
      <c r="P3434" s="79">
        <f t="shared" si="997"/>
        <v>6.6760502261512006E-2</v>
      </c>
      <c r="Q3434" s="79">
        <f t="shared" si="997"/>
        <v>3.3348154735437972E-2</v>
      </c>
      <c r="R3434" s="79">
        <f t="shared" si="997"/>
        <v>3.3380251130756003E-2</v>
      </c>
      <c r="S3434" s="79">
        <f t="shared" si="997"/>
        <v>3.3380251130756003E-2</v>
      </c>
      <c r="T3434" s="79">
        <f t="shared" si="997"/>
        <v>6.6824818737679162E-2</v>
      </c>
      <c r="U3434" s="79">
        <f t="shared" si="997"/>
        <v>3.3284146760897783E-2</v>
      </c>
      <c r="V3434" s="79">
        <f t="shared" si="997"/>
        <v>3.3348154735437972E-2</v>
      </c>
      <c r="W3434" s="79">
        <f t="shared" si="997"/>
        <v>3.3220384027639362E-2</v>
      </c>
      <c r="X3434" s="79">
        <f t="shared" si="997"/>
        <v>3.3156865128924941E-2</v>
      </c>
      <c r="Y3434" s="79">
        <f>SQRT(Y3428*Y3428+Y3429*Y3429)/Y3382/1.73</f>
        <v>6.6187177337510478E-2</v>
      </c>
      <c r="Z3434" s="179">
        <f t="shared" si="997"/>
        <v>4.6756786668495566E-2</v>
      </c>
      <c r="AA3434" s="179">
        <f t="shared" si="997"/>
        <v>3.2999125523173641E-2</v>
      </c>
      <c r="AB3434" s="394">
        <f t="shared" si="997"/>
        <v>0</v>
      </c>
      <c r="AC3434" s="109">
        <f>AVERAGE(E3434:AB3434)</f>
        <v>0.23340195082032131</v>
      </c>
      <c r="AD3434" s="78" t="e">
        <f>(AC3430-AC3434)/AC3430</f>
        <v>#DIV/0!</v>
      </c>
      <c r="AE3434" s="79"/>
      <c r="AF3434" s="80"/>
      <c r="AK3434" s="14"/>
      <c r="AL3434" s="14"/>
      <c r="AM3434" s="15"/>
      <c r="AN3434" s="14"/>
    </row>
    <row r="3435" spans="1:42" x14ac:dyDescent="0.25">
      <c r="A3435" s="3614" t="s">
        <v>520</v>
      </c>
      <c r="B3435" s="3617" t="s">
        <v>962</v>
      </c>
      <c r="C3435" s="125" t="s">
        <v>13</v>
      </c>
      <c r="D3435" s="108" t="s">
        <v>820</v>
      </c>
      <c r="E3435" s="306">
        <v>218.4</v>
      </c>
      <c r="F3435" s="71">
        <v>174.4</v>
      </c>
      <c r="G3435" s="71">
        <v>183.2</v>
      </c>
      <c r="H3435" s="71">
        <v>155.19999999999999</v>
      </c>
      <c r="I3435" s="71">
        <v>160</v>
      </c>
      <c r="J3435" s="71">
        <v>186.4</v>
      </c>
      <c r="K3435" s="71">
        <v>211.2</v>
      </c>
      <c r="L3435" s="71">
        <v>266</v>
      </c>
      <c r="M3435" s="71">
        <v>263.2</v>
      </c>
      <c r="N3435" s="71">
        <v>306</v>
      </c>
      <c r="O3435" s="71">
        <v>18.399999999999999</v>
      </c>
      <c r="P3435" s="71">
        <v>0</v>
      </c>
      <c r="Q3435" s="71">
        <v>0</v>
      </c>
      <c r="R3435" s="71">
        <v>0</v>
      </c>
      <c r="S3435" s="71">
        <v>0</v>
      </c>
      <c r="T3435" s="71">
        <v>0</v>
      </c>
      <c r="U3435" s="71">
        <v>0</v>
      </c>
      <c r="V3435" s="71">
        <v>0</v>
      </c>
      <c r="W3435" s="71">
        <v>0</v>
      </c>
      <c r="X3435" s="71">
        <v>0</v>
      </c>
      <c r="Y3435" s="71">
        <v>0</v>
      </c>
      <c r="Z3435" s="71">
        <v>0</v>
      </c>
      <c r="AA3435" s="71">
        <v>0</v>
      </c>
      <c r="AB3435" s="392">
        <v>0</v>
      </c>
      <c r="AC3435" s="134">
        <f>SUM(E3435:AB3435)</f>
        <v>2142.4</v>
      </c>
      <c r="AD3435" s="70"/>
      <c r="AE3435" s="71">
        <v>100</v>
      </c>
      <c r="AF3435" s="72">
        <v>40</v>
      </c>
      <c r="AK3435" s="428"/>
      <c r="AL3435" s="429"/>
      <c r="AM3435" s="428"/>
      <c r="AN3435" s="15"/>
    </row>
    <row r="3436" spans="1:42" x14ac:dyDescent="0.25">
      <c r="A3436" s="3615"/>
      <c r="B3436" s="3618"/>
      <c r="C3436" s="123" t="s">
        <v>14</v>
      </c>
      <c r="D3436" s="108" t="s">
        <v>820</v>
      </c>
      <c r="E3436" s="307">
        <v>58.8</v>
      </c>
      <c r="F3436" s="308">
        <v>42</v>
      </c>
      <c r="G3436" s="308">
        <v>58</v>
      </c>
      <c r="H3436" s="308">
        <v>41.6</v>
      </c>
      <c r="I3436" s="308">
        <v>48.4</v>
      </c>
      <c r="J3436" s="308">
        <v>57.6</v>
      </c>
      <c r="K3436" s="308">
        <v>49.2</v>
      </c>
      <c r="L3436" s="308">
        <v>65.599999999999994</v>
      </c>
      <c r="M3436" s="308">
        <v>65.599999999999994</v>
      </c>
      <c r="N3436" s="308">
        <v>94</v>
      </c>
      <c r="O3436" s="308">
        <v>2.8</v>
      </c>
      <c r="P3436" s="308">
        <v>0</v>
      </c>
      <c r="Q3436" s="308">
        <v>0</v>
      </c>
      <c r="R3436" s="308">
        <v>0</v>
      </c>
      <c r="S3436" s="308">
        <v>0</v>
      </c>
      <c r="T3436" s="308">
        <v>0</v>
      </c>
      <c r="U3436" s="308">
        <v>0</v>
      </c>
      <c r="V3436" s="308">
        <v>0</v>
      </c>
      <c r="W3436" s="308">
        <v>0</v>
      </c>
      <c r="X3436" s="308">
        <v>0</v>
      </c>
      <c r="Y3436" s="308">
        <v>0</v>
      </c>
      <c r="Z3436" s="308">
        <v>0</v>
      </c>
      <c r="AA3436" s="308">
        <v>0</v>
      </c>
      <c r="AB3436" s="393">
        <v>0</v>
      </c>
      <c r="AC3436" s="107">
        <f>SUM(E3436:AB3436)</f>
        <v>583.6</v>
      </c>
      <c r="AD3436" s="73"/>
      <c r="AE3436" s="155"/>
      <c r="AF3436" s="74"/>
      <c r="AK3436" s="15"/>
      <c r="AL3436" s="15"/>
      <c r="AM3436" s="15"/>
      <c r="AN3436" s="15"/>
    </row>
    <row r="3437" spans="1:42" x14ac:dyDescent="0.25">
      <c r="A3437" s="3615"/>
      <c r="B3437" s="3618"/>
      <c r="C3437" s="123" t="s">
        <v>15</v>
      </c>
      <c r="D3437" s="108" t="s">
        <v>54</v>
      </c>
      <c r="E3437" s="1449">
        <v>8</v>
      </c>
      <c r="F3437" s="1444">
        <v>7</v>
      </c>
      <c r="G3437" s="1444">
        <v>7</v>
      </c>
      <c r="H3437" s="327">
        <v>7</v>
      </c>
      <c r="I3437" s="327">
        <v>7</v>
      </c>
      <c r="J3437" s="327">
        <v>17</v>
      </c>
      <c r="K3437" s="327">
        <v>10</v>
      </c>
      <c r="L3437" s="327">
        <v>17</v>
      </c>
      <c r="M3437" s="327">
        <v>11</v>
      </c>
      <c r="N3437" s="327">
        <v>13</v>
      </c>
      <c r="O3437" s="327">
        <v>0</v>
      </c>
      <c r="P3437" s="327">
        <v>0</v>
      </c>
      <c r="Q3437" s="327">
        <v>0</v>
      </c>
      <c r="R3437" s="327">
        <v>0</v>
      </c>
      <c r="S3437" s="327">
        <v>0</v>
      </c>
      <c r="T3437" s="327">
        <v>0</v>
      </c>
      <c r="U3437" s="327">
        <v>0</v>
      </c>
      <c r="V3437" s="327">
        <v>0</v>
      </c>
      <c r="W3437" s="327">
        <v>0</v>
      </c>
      <c r="X3437" s="327">
        <v>0</v>
      </c>
      <c r="Y3437" s="327">
        <v>0</v>
      </c>
      <c r="Z3437" s="1444">
        <v>0</v>
      </c>
      <c r="AA3437" s="1444">
        <v>0</v>
      </c>
      <c r="AB3437" s="1472">
        <v>0</v>
      </c>
      <c r="AC3437" s="107">
        <f>AVERAGE(E3437:AB3437)</f>
        <v>4.333333333333333</v>
      </c>
      <c r="AD3437" s="76"/>
      <c r="AE3437" s="76"/>
      <c r="AF3437" s="77"/>
      <c r="AK3437" s="15"/>
      <c r="AL3437" s="15"/>
      <c r="AM3437" s="15"/>
      <c r="AN3437" s="15"/>
    </row>
    <row r="3438" spans="1:42" ht="16.5" thickBot="1" x14ac:dyDescent="0.3">
      <c r="A3438" s="3616"/>
      <c r="B3438" s="3619"/>
      <c r="C3438" s="123" t="s">
        <v>17</v>
      </c>
      <c r="D3438" s="108"/>
      <c r="E3438" s="313">
        <f t="shared" ref="E3438:AB3438" si="998">E3436/E3435</f>
        <v>0.26923076923076922</v>
      </c>
      <c r="F3438" s="314">
        <f t="shared" si="998"/>
        <v>0.24082568807339449</v>
      </c>
      <c r="G3438" s="314">
        <f t="shared" si="998"/>
        <v>0.31659388646288211</v>
      </c>
      <c r="H3438" s="314">
        <f t="shared" si="998"/>
        <v>0.26804123711340211</v>
      </c>
      <c r="I3438" s="314">
        <f t="shared" si="998"/>
        <v>0.30249999999999999</v>
      </c>
      <c r="J3438" s="314">
        <f t="shared" si="998"/>
        <v>0.30901287553648066</v>
      </c>
      <c r="K3438" s="314">
        <f t="shared" si="998"/>
        <v>0.23295454545454547</v>
      </c>
      <c r="L3438" s="314">
        <f t="shared" si="998"/>
        <v>0.24661654135338343</v>
      </c>
      <c r="M3438" s="314">
        <f t="shared" si="998"/>
        <v>0.24924012158054709</v>
      </c>
      <c r="N3438" s="314">
        <f t="shared" si="998"/>
        <v>0.30718954248366015</v>
      </c>
      <c r="O3438" s="314">
        <f t="shared" si="998"/>
        <v>0.15217391304347827</v>
      </c>
      <c r="P3438" s="314" t="e">
        <f t="shared" si="998"/>
        <v>#DIV/0!</v>
      </c>
      <c r="Q3438" s="314" t="e">
        <f t="shared" si="998"/>
        <v>#DIV/0!</v>
      </c>
      <c r="R3438" s="314" t="e">
        <f t="shared" si="998"/>
        <v>#DIV/0!</v>
      </c>
      <c r="S3438" s="314" t="e">
        <f t="shared" si="998"/>
        <v>#DIV/0!</v>
      </c>
      <c r="T3438" s="314" t="e">
        <f t="shared" si="998"/>
        <v>#DIV/0!</v>
      </c>
      <c r="U3438" s="314" t="e">
        <f t="shared" si="998"/>
        <v>#DIV/0!</v>
      </c>
      <c r="V3438" s="314" t="e">
        <f t="shared" si="998"/>
        <v>#DIV/0!</v>
      </c>
      <c r="W3438" s="314" t="e">
        <f t="shared" si="998"/>
        <v>#DIV/0!</v>
      </c>
      <c r="X3438" s="314" t="e">
        <f t="shared" si="998"/>
        <v>#DIV/0!</v>
      </c>
      <c r="Y3438" s="314" t="e">
        <f>Y3436/Y3435</f>
        <v>#DIV/0!</v>
      </c>
      <c r="Z3438" s="314" t="e">
        <f t="shared" si="998"/>
        <v>#DIV/0!</v>
      </c>
      <c r="AA3438" s="314" t="e">
        <f t="shared" si="998"/>
        <v>#DIV/0!</v>
      </c>
      <c r="AB3438" s="336" t="e">
        <f t="shared" si="998"/>
        <v>#DIV/0!</v>
      </c>
      <c r="AC3438" s="431" t="e">
        <f>MAX(E3438:AB3438)</f>
        <v>#DIV/0!</v>
      </c>
      <c r="AD3438" s="73"/>
      <c r="AE3438" s="155"/>
      <c r="AF3438" s="74"/>
      <c r="AK3438" s="15"/>
      <c r="AL3438" s="15"/>
      <c r="AM3438" s="15"/>
      <c r="AN3438" s="15"/>
    </row>
    <row r="3439" spans="1:42" hidden="1" x14ac:dyDescent="0.25">
      <c r="A3439" s="2024"/>
      <c r="B3439" s="2027"/>
      <c r="C3439" s="124" t="s">
        <v>116</v>
      </c>
      <c r="D3439" s="108"/>
      <c r="E3439" s="310"/>
      <c r="F3439" s="311"/>
      <c r="G3439" s="311"/>
      <c r="H3439" s="155"/>
      <c r="I3439" s="155"/>
      <c r="J3439" s="155"/>
      <c r="K3439" s="155"/>
      <c r="L3439" s="155"/>
      <c r="M3439" s="155"/>
      <c r="N3439" s="155"/>
      <c r="O3439" s="155"/>
      <c r="P3439" s="155"/>
      <c r="Q3439" s="155"/>
      <c r="R3439" s="155"/>
      <c r="S3439" s="155"/>
      <c r="T3439" s="155"/>
      <c r="U3439" s="155"/>
      <c r="V3439" s="155"/>
      <c r="W3439" s="155"/>
      <c r="X3439" s="155"/>
      <c r="Y3439" s="155"/>
      <c r="Z3439" s="311"/>
      <c r="AA3439" s="311"/>
      <c r="AB3439" s="864"/>
      <c r="AC3439" s="108"/>
      <c r="AD3439" s="73"/>
      <c r="AE3439" s="155"/>
      <c r="AF3439" s="74"/>
      <c r="AK3439" s="15"/>
      <c r="AL3439" s="15"/>
      <c r="AM3439" s="15"/>
      <c r="AN3439" s="15"/>
    </row>
    <row r="3440" spans="1:42" s="181" customFormat="1" hidden="1" x14ac:dyDescent="0.25">
      <c r="A3440" s="2024"/>
      <c r="B3440" s="2027"/>
      <c r="C3440" s="124" t="s">
        <v>117</v>
      </c>
      <c r="D3440" s="108"/>
      <c r="E3440" s="310"/>
      <c r="F3440" s="311"/>
      <c r="G3440" s="311"/>
      <c r="H3440" s="155"/>
      <c r="I3440" s="155"/>
      <c r="J3440" s="155"/>
      <c r="K3440" s="155"/>
      <c r="L3440" s="155"/>
      <c r="M3440" s="155"/>
      <c r="N3440" s="155"/>
      <c r="O3440" s="155"/>
      <c r="P3440" s="155"/>
      <c r="Q3440" s="155"/>
      <c r="R3440" s="155"/>
      <c r="S3440" s="155"/>
      <c r="T3440" s="155"/>
      <c r="U3440" s="155"/>
      <c r="V3440" s="155"/>
      <c r="W3440" s="155"/>
      <c r="X3440" s="155"/>
      <c r="Y3440" s="155"/>
      <c r="Z3440" s="311"/>
      <c r="AA3440" s="311"/>
      <c r="AB3440" s="864"/>
      <c r="AC3440" s="108"/>
      <c r="AD3440" s="73"/>
      <c r="AE3440" s="155"/>
      <c r="AF3440" s="74"/>
      <c r="AH3440" s="778"/>
      <c r="AI3440" s="779"/>
      <c r="AJ3440" s="779"/>
      <c r="AK3440" s="779"/>
      <c r="AL3440" s="780"/>
      <c r="AM3440" s="780"/>
      <c r="AN3440" s="189"/>
      <c r="AO3440" s="189"/>
      <c r="AP3440" s="189"/>
    </row>
    <row r="3441" spans="1:42" ht="16.5" hidden="1" thickBot="1" x14ac:dyDescent="0.3">
      <c r="A3441" s="3393" t="s">
        <v>42</v>
      </c>
      <c r="B3441" s="3394"/>
      <c r="C3441" s="3395"/>
      <c r="D3441" s="114"/>
      <c r="E3441" s="178">
        <f>SQRT(E3435*E3435+E3436*E3436)/E3382/1.73</f>
        <v>12.57097164849095</v>
      </c>
      <c r="F3441" s="179">
        <f t="shared" ref="F3441:AB3441" si="999">SQRT(F3435*F3435+F3436*F3436)/F3382/1.73</f>
        <v>9.9511868083113058</v>
      </c>
      <c r="G3441" s="179">
        <f t="shared" si="999"/>
        <v>10.649694078161925</v>
      </c>
      <c r="H3441" s="79">
        <f t="shared" si="999"/>
        <v>8.8793289663246426</v>
      </c>
      <c r="I3441" s="79">
        <f t="shared" si="999"/>
        <v>9.2286953842226609</v>
      </c>
      <c r="J3441" s="79">
        <f t="shared" si="999"/>
        <v>10.791641672432149</v>
      </c>
      <c r="K3441" s="79">
        <f t="shared" si="999"/>
        <v>12.052855412393665</v>
      </c>
      <c r="L3441" s="79">
        <f t="shared" si="999"/>
        <v>15.315662467647474</v>
      </c>
      <c r="M3441" s="79">
        <f t="shared" si="999"/>
        <v>15.311817672713516</v>
      </c>
      <c r="N3441" s="79">
        <f t="shared" si="999"/>
        <v>17.999622153772894</v>
      </c>
      <c r="O3441" s="79">
        <f t="shared" si="999"/>
        <v>1.0344499888067442</v>
      </c>
      <c r="P3441" s="79">
        <f t="shared" si="999"/>
        <v>0</v>
      </c>
      <c r="Q3441" s="79">
        <f t="shared" si="999"/>
        <v>0</v>
      </c>
      <c r="R3441" s="79">
        <f t="shared" si="999"/>
        <v>0</v>
      </c>
      <c r="S3441" s="79">
        <f t="shared" si="999"/>
        <v>0</v>
      </c>
      <c r="T3441" s="79">
        <f t="shared" si="999"/>
        <v>0</v>
      </c>
      <c r="U3441" s="79">
        <f t="shared" si="999"/>
        <v>0</v>
      </c>
      <c r="V3441" s="79">
        <f t="shared" si="999"/>
        <v>0</v>
      </c>
      <c r="W3441" s="79">
        <f t="shared" si="999"/>
        <v>0</v>
      </c>
      <c r="X3441" s="79">
        <f t="shared" si="999"/>
        <v>0</v>
      </c>
      <c r="Y3441" s="79">
        <f>SQRT(Y3435*Y3435+Y3436*Y3436)/Y3382/1.73</f>
        <v>0</v>
      </c>
      <c r="Z3441" s="179">
        <f t="shared" si="999"/>
        <v>0</v>
      </c>
      <c r="AA3441" s="179">
        <f t="shared" si="999"/>
        <v>0</v>
      </c>
      <c r="AB3441" s="394">
        <f t="shared" si="999"/>
        <v>0</v>
      </c>
      <c r="AC3441" s="109">
        <f>AVERAGE(E3441:AB3441)</f>
        <v>5.1577469272199137</v>
      </c>
      <c r="AD3441" s="78">
        <f>(AC3437-AC3441)/AC3437</f>
        <v>-0.19024929089690323</v>
      </c>
      <c r="AE3441" s="79"/>
      <c r="AF3441" s="80"/>
      <c r="AK3441" s="14"/>
      <c r="AL3441" s="14"/>
      <c r="AM3441" s="15"/>
      <c r="AN3441" s="14"/>
    </row>
    <row r="3442" spans="1:42" x14ac:dyDescent="0.25">
      <c r="A3442" s="3467" t="s">
        <v>521</v>
      </c>
      <c r="B3442" s="3454" t="s">
        <v>522</v>
      </c>
      <c r="C3442" s="121" t="s">
        <v>13</v>
      </c>
      <c r="D3442" s="113" t="s">
        <v>820</v>
      </c>
      <c r="E3442" s="306">
        <v>1297.5999999999999</v>
      </c>
      <c r="F3442" s="71">
        <v>1171.2</v>
      </c>
      <c r="G3442" s="71">
        <v>1100</v>
      </c>
      <c r="H3442" s="71">
        <v>1078.4000000000001</v>
      </c>
      <c r="I3442" s="71">
        <v>1084.8</v>
      </c>
      <c r="J3442" s="71">
        <v>1173.5999999999999</v>
      </c>
      <c r="K3442" s="71">
        <v>1456</v>
      </c>
      <c r="L3442" s="71">
        <v>1747.2</v>
      </c>
      <c r="M3442" s="71">
        <v>1955.2</v>
      </c>
      <c r="N3442" s="71">
        <v>2201.6</v>
      </c>
      <c r="O3442" s="71">
        <v>2300</v>
      </c>
      <c r="P3442" s="71">
        <v>2280.8000000000002</v>
      </c>
      <c r="Q3442" s="71">
        <v>2308.8000000000002</v>
      </c>
      <c r="R3442" s="71">
        <v>2304</v>
      </c>
      <c r="S3442" s="71">
        <v>2260.8000000000002</v>
      </c>
      <c r="T3442" s="71">
        <v>2239.1999999999998</v>
      </c>
      <c r="U3442" s="71">
        <v>2228</v>
      </c>
      <c r="V3442" s="71">
        <v>2154.4</v>
      </c>
      <c r="W3442" s="71">
        <v>2167.1999999999998</v>
      </c>
      <c r="X3442" s="71">
        <v>2168.8000000000002</v>
      </c>
      <c r="Y3442" s="71">
        <v>2087.1999999999998</v>
      </c>
      <c r="Z3442" s="71">
        <v>1962.4</v>
      </c>
      <c r="AA3442" s="71">
        <v>1760</v>
      </c>
      <c r="AB3442" s="392">
        <v>1464.8</v>
      </c>
      <c r="AC3442" s="106">
        <f>SUM(E3442:AB3442)</f>
        <v>43952.000000000007</v>
      </c>
      <c r="AD3442" s="70"/>
      <c r="AE3442" s="71">
        <v>100</v>
      </c>
      <c r="AF3442" s="72">
        <v>80</v>
      </c>
      <c r="AK3442" s="428"/>
      <c r="AL3442" s="429"/>
      <c r="AM3442" s="428"/>
      <c r="AN3442" s="15"/>
    </row>
    <row r="3443" spans="1:42" x14ac:dyDescent="0.25">
      <c r="A3443" s="3468"/>
      <c r="B3443" s="3455"/>
      <c r="C3443" s="123" t="s">
        <v>14</v>
      </c>
      <c r="D3443" s="108" t="s">
        <v>820</v>
      </c>
      <c r="E3443" s="307">
        <v>216.8</v>
      </c>
      <c r="F3443" s="308">
        <v>214.4</v>
      </c>
      <c r="G3443" s="308">
        <v>208.8</v>
      </c>
      <c r="H3443" s="308">
        <v>212</v>
      </c>
      <c r="I3443" s="308">
        <v>211.2</v>
      </c>
      <c r="J3443" s="308">
        <v>220</v>
      </c>
      <c r="K3443" s="308">
        <v>232.8</v>
      </c>
      <c r="L3443" s="308">
        <v>266.39999999999998</v>
      </c>
      <c r="M3443" s="308">
        <v>309.60000000000002</v>
      </c>
      <c r="N3443" s="308">
        <v>339.2</v>
      </c>
      <c r="O3443" s="308">
        <v>329.6</v>
      </c>
      <c r="P3443" s="308">
        <v>336</v>
      </c>
      <c r="Q3443" s="308">
        <v>352.8</v>
      </c>
      <c r="R3443" s="308">
        <v>358.4</v>
      </c>
      <c r="S3443" s="308">
        <v>336</v>
      </c>
      <c r="T3443" s="308">
        <v>339.2</v>
      </c>
      <c r="U3443" s="308">
        <v>333.6</v>
      </c>
      <c r="V3443" s="308">
        <v>346.4</v>
      </c>
      <c r="W3443" s="308">
        <v>351.2</v>
      </c>
      <c r="X3443" s="308">
        <v>339.2</v>
      </c>
      <c r="Y3443" s="308">
        <v>321.60000000000002</v>
      </c>
      <c r="Z3443" s="308">
        <v>304</v>
      </c>
      <c r="AA3443" s="308">
        <v>272.8</v>
      </c>
      <c r="AB3443" s="393">
        <v>258.39999999999998</v>
      </c>
      <c r="AC3443" s="107">
        <f>SUM(E3443:AB3443)</f>
        <v>7010.4</v>
      </c>
      <c r="AD3443" s="73"/>
      <c r="AE3443" s="155"/>
      <c r="AF3443" s="74"/>
      <c r="AK3443" s="15"/>
      <c r="AL3443" s="15"/>
      <c r="AM3443" s="15"/>
      <c r="AN3443" s="15"/>
    </row>
    <row r="3444" spans="1:42" x14ac:dyDescent="0.25">
      <c r="A3444" s="3468"/>
      <c r="B3444" s="3455"/>
      <c r="C3444" s="123" t="s">
        <v>15</v>
      </c>
      <c r="D3444" s="108" t="s">
        <v>54</v>
      </c>
      <c r="E3444" s="1449">
        <v>69</v>
      </c>
      <c r="F3444" s="1444">
        <v>64</v>
      </c>
      <c r="G3444" s="1444">
        <v>64</v>
      </c>
      <c r="H3444" s="327">
        <v>63</v>
      </c>
      <c r="I3444" s="327">
        <v>63</v>
      </c>
      <c r="J3444" s="327">
        <v>76</v>
      </c>
      <c r="K3444" s="327">
        <v>97</v>
      </c>
      <c r="L3444" s="327">
        <v>105</v>
      </c>
      <c r="M3444" s="327">
        <v>115</v>
      </c>
      <c r="N3444" s="327">
        <v>129</v>
      </c>
      <c r="O3444" s="327">
        <v>146</v>
      </c>
      <c r="P3444" s="327">
        <v>129</v>
      </c>
      <c r="Q3444" s="327">
        <v>127</v>
      </c>
      <c r="R3444" s="327">
        <v>127</v>
      </c>
      <c r="S3444" s="327">
        <v>126</v>
      </c>
      <c r="T3444" s="327">
        <v>123</v>
      </c>
      <c r="U3444" s="327">
        <v>125</v>
      </c>
      <c r="V3444" s="327">
        <v>119</v>
      </c>
      <c r="W3444" s="327">
        <v>122</v>
      </c>
      <c r="X3444" s="327">
        <v>116</v>
      </c>
      <c r="Y3444" s="327">
        <v>114</v>
      </c>
      <c r="Z3444" s="1444">
        <v>106</v>
      </c>
      <c r="AA3444" s="1444">
        <v>88</v>
      </c>
      <c r="AB3444" s="1472">
        <v>79</v>
      </c>
      <c r="AC3444" s="107">
        <f>AVERAGE(E3444:AB3444)</f>
        <v>103.83333333333333</v>
      </c>
      <c r="AD3444" s="76"/>
      <c r="AE3444" s="76"/>
      <c r="AF3444" s="77"/>
      <c r="AK3444" s="15"/>
      <c r="AL3444" s="15"/>
      <c r="AM3444" s="15"/>
      <c r="AN3444" s="15"/>
    </row>
    <row r="3445" spans="1:42" ht="16.5" thickBot="1" x14ac:dyDescent="0.3">
      <c r="A3445" s="3613"/>
      <c r="B3445" s="3528"/>
      <c r="C3445" s="126" t="s">
        <v>17</v>
      </c>
      <c r="D3445" s="114"/>
      <c r="E3445" s="317">
        <f t="shared" ref="E3445:AB3445" si="1000">E3443/E3442</f>
        <v>0.16707768187422936</v>
      </c>
      <c r="F3445" s="318">
        <f t="shared" si="1000"/>
        <v>0.1830601092896175</v>
      </c>
      <c r="G3445" s="318">
        <f t="shared" si="1000"/>
        <v>0.18981818181818183</v>
      </c>
      <c r="H3445" s="318">
        <f t="shared" si="1000"/>
        <v>0.19658753709198812</v>
      </c>
      <c r="I3445" s="318">
        <f t="shared" si="1000"/>
        <v>0.19469026548672566</v>
      </c>
      <c r="J3445" s="318">
        <f t="shared" si="1000"/>
        <v>0.18745739604635311</v>
      </c>
      <c r="K3445" s="318">
        <f t="shared" si="1000"/>
        <v>0.1598901098901099</v>
      </c>
      <c r="L3445" s="318">
        <f t="shared" si="1000"/>
        <v>0.15247252747252746</v>
      </c>
      <c r="M3445" s="318">
        <f t="shared" si="1000"/>
        <v>0.15834697217675942</v>
      </c>
      <c r="N3445" s="318">
        <f t="shared" si="1000"/>
        <v>0.15406976744186046</v>
      </c>
      <c r="O3445" s="318">
        <f t="shared" si="1000"/>
        <v>0.14330434782608698</v>
      </c>
      <c r="P3445" s="318">
        <f t="shared" si="1000"/>
        <v>0.1473167309715889</v>
      </c>
      <c r="Q3445" s="318">
        <f t="shared" si="1000"/>
        <v>0.15280665280665279</v>
      </c>
      <c r="R3445" s="318">
        <f t="shared" si="1000"/>
        <v>0.15555555555555556</v>
      </c>
      <c r="S3445" s="318">
        <f t="shared" si="1000"/>
        <v>0.14861995753715498</v>
      </c>
      <c r="T3445" s="318">
        <f t="shared" si="1000"/>
        <v>0.15148267238299393</v>
      </c>
      <c r="U3445" s="318">
        <f t="shared" si="1000"/>
        <v>0.14973070017953322</v>
      </c>
      <c r="V3445" s="318">
        <f t="shared" si="1000"/>
        <v>0.16078722614184923</v>
      </c>
      <c r="W3445" s="318">
        <f t="shared" si="1000"/>
        <v>0.16205241786637137</v>
      </c>
      <c r="X3445" s="318">
        <f t="shared" si="1000"/>
        <v>0.15639985245296936</v>
      </c>
      <c r="Y3445" s="318">
        <f>Y3443/Y3442</f>
        <v>0.15408202376389424</v>
      </c>
      <c r="Z3445" s="318">
        <f t="shared" si="1000"/>
        <v>0.15491235222176925</v>
      </c>
      <c r="AA3445" s="318">
        <f t="shared" si="1000"/>
        <v>0.155</v>
      </c>
      <c r="AB3445" s="803">
        <f t="shared" si="1000"/>
        <v>0.17640633533588201</v>
      </c>
      <c r="AC3445" s="452">
        <f>MAX(E3445:AB3445)</f>
        <v>0.19658753709198812</v>
      </c>
      <c r="AD3445" s="73"/>
      <c r="AE3445" s="155"/>
      <c r="AF3445" s="74"/>
      <c r="AK3445" s="15"/>
      <c r="AL3445" s="15"/>
      <c r="AM3445" s="15"/>
      <c r="AN3445" s="15"/>
    </row>
    <row r="3446" spans="1:42" hidden="1" x14ac:dyDescent="0.25">
      <c r="A3446" s="2017"/>
      <c r="B3446" s="2020"/>
      <c r="C3446" s="356" t="s">
        <v>116</v>
      </c>
      <c r="D3446" s="122"/>
      <c r="E3446" s="138"/>
      <c r="F3446" s="136"/>
      <c r="G3446" s="136"/>
      <c r="H3446" s="91"/>
      <c r="I3446" s="91"/>
      <c r="J3446" s="91"/>
      <c r="K3446" s="91"/>
      <c r="L3446" s="91"/>
      <c r="M3446" s="91"/>
      <c r="N3446" s="91"/>
      <c r="O3446" s="91"/>
      <c r="P3446" s="91"/>
      <c r="Q3446" s="91"/>
      <c r="R3446" s="91"/>
      <c r="S3446" s="91"/>
      <c r="T3446" s="91"/>
      <c r="U3446" s="91"/>
      <c r="V3446" s="91"/>
      <c r="W3446" s="91"/>
      <c r="X3446" s="91"/>
      <c r="Y3446" s="91"/>
      <c r="Z3446" s="136"/>
      <c r="AA3446" s="136"/>
      <c r="AB3446" s="472"/>
      <c r="AC3446" s="122"/>
      <c r="AD3446" s="73"/>
      <c r="AE3446" s="155"/>
      <c r="AF3446" s="74"/>
      <c r="AK3446" s="15"/>
      <c r="AL3446" s="15"/>
      <c r="AM3446" s="15"/>
      <c r="AN3446" s="15"/>
    </row>
    <row r="3447" spans="1:42" s="181" customFormat="1" hidden="1" x14ac:dyDescent="0.25">
      <c r="A3447" s="2024"/>
      <c r="B3447" s="2027"/>
      <c r="C3447" s="124" t="s">
        <v>117</v>
      </c>
      <c r="D3447" s="108"/>
      <c r="E3447" s="310"/>
      <c r="F3447" s="311"/>
      <c r="G3447" s="311"/>
      <c r="H3447" s="155"/>
      <c r="I3447" s="155"/>
      <c r="J3447" s="155"/>
      <c r="K3447" s="155"/>
      <c r="L3447" s="155"/>
      <c r="M3447" s="155"/>
      <c r="N3447" s="155"/>
      <c r="O3447" s="155"/>
      <c r="P3447" s="155"/>
      <c r="Q3447" s="155"/>
      <c r="R3447" s="155"/>
      <c r="S3447" s="155"/>
      <c r="T3447" s="155"/>
      <c r="U3447" s="155"/>
      <c r="V3447" s="155"/>
      <c r="W3447" s="155"/>
      <c r="X3447" s="155"/>
      <c r="Y3447" s="155"/>
      <c r="Z3447" s="311"/>
      <c r="AA3447" s="311"/>
      <c r="AB3447" s="864"/>
      <c r="AC3447" s="108"/>
      <c r="AD3447" s="73"/>
      <c r="AE3447" s="155"/>
      <c r="AF3447" s="74"/>
      <c r="AH3447" s="778"/>
      <c r="AI3447" s="779"/>
      <c r="AJ3447" s="779"/>
      <c r="AK3447" s="779"/>
      <c r="AL3447" s="780"/>
      <c r="AM3447" s="780"/>
      <c r="AN3447" s="189"/>
      <c r="AO3447" s="189"/>
      <c r="AP3447" s="189"/>
    </row>
    <row r="3448" spans="1:42" ht="16.5" hidden="1" thickBot="1" x14ac:dyDescent="0.3">
      <c r="A3448" s="3393" t="s">
        <v>42</v>
      </c>
      <c r="B3448" s="3394"/>
      <c r="C3448" s="3395"/>
      <c r="D3448" s="114"/>
      <c r="E3448" s="178">
        <f>SQRT(E3442*E3442+E3443*E3443)/E3384/1.73</f>
        <v>72.493294532981238</v>
      </c>
      <c r="F3448" s="179">
        <f t="shared" ref="F3448:AB3448" si="1001">SQRT(F3442*F3442+F3443*F3443)/F3384/1.73</f>
        <v>65.484693173301665</v>
      </c>
      <c r="G3448" s="179">
        <f t="shared" si="1001"/>
        <v>61.578659298325306</v>
      </c>
      <c r="H3448" s="79">
        <f t="shared" si="1001"/>
        <v>60.388181354399649</v>
      </c>
      <c r="I3448" s="79">
        <f t="shared" si="1001"/>
        <v>60.609627936234041</v>
      </c>
      <c r="J3448" s="79">
        <f t="shared" si="1001"/>
        <v>65.545854525658655</v>
      </c>
      <c r="K3448" s="79">
        <f t="shared" si="1001"/>
        <v>81.404826186164527</v>
      </c>
      <c r="L3448" s="79">
        <f t="shared" si="1001"/>
        <v>97.949592707975171</v>
      </c>
      <c r="M3448" s="79">
        <f t="shared" si="1001"/>
        <v>110.98492149327066</v>
      </c>
      <c r="N3448" s="79">
        <f t="shared" si="1001"/>
        <v>122.63016678173163</v>
      </c>
      <c r="O3448" s="79">
        <f t="shared" si="1001"/>
        <v>127.54620915460526</v>
      </c>
      <c r="P3448" s="79">
        <f t="shared" si="1001"/>
        <v>126.91529701090039</v>
      </c>
      <c r="Q3448" s="79">
        <f t="shared" si="1001"/>
        <v>128.45457146335897</v>
      </c>
      <c r="R3448" s="79">
        <f t="shared" si="1001"/>
        <v>128.48509373217934</v>
      </c>
      <c r="S3448" s="79">
        <f t="shared" si="1001"/>
        <v>125.94608580526011</v>
      </c>
      <c r="T3448" s="79">
        <f t="shared" si="1001"/>
        <v>124.79519404131676</v>
      </c>
      <c r="U3448" s="79">
        <f t="shared" si="1001"/>
        <v>123.7849539236682</v>
      </c>
      <c r="V3448" s="79">
        <f t="shared" si="1001"/>
        <v>120.01070544624946</v>
      </c>
      <c r="W3448" s="79">
        <f t="shared" si="1001"/>
        <v>120.28994848703604</v>
      </c>
      <c r="X3448" s="79">
        <f t="shared" si="1001"/>
        <v>120.04556248042954</v>
      </c>
      <c r="Y3448" s="79">
        <f>SQRT(Y3442*Y3442+Y3443*Y3443)/Y3384/1.73</f>
        <v>115.48832467550588</v>
      </c>
      <c r="Z3448" s="179">
        <f t="shared" si="1001"/>
        <v>108.49389076659496</v>
      </c>
      <c r="AA3448" s="179">
        <f t="shared" si="1001"/>
        <v>97.030095870568843</v>
      </c>
      <c r="AB3448" s="394">
        <f t="shared" si="1001"/>
        <v>80.882282672900374</v>
      </c>
      <c r="AC3448" s="109">
        <f>AVERAGE(E3448:AB3448)</f>
        <v>101.96825139669234</v>
      </c>
      <c r="AD3448" s="78">
        <f>(AC3444-AC3448)/AC3444</f>
        <v>1.7962265842449348E-2</v>
      </c>
      <c r="AE3448" s="79"/>
      <c r="AF3448" s="80"/>
      <c r="AK3448" s="14"/>
      <c r="AL3448" s="14"/>
      <c r="AM3448" s="15"/>
      <c r="AN3448" s="14"/>
    </row>
    <row r="3449" spans="1:42" x14ac:dyDescent="0.25">
      <c r="A3449" s="3623" t="s">
        <v>523</v>
      </c>
      <c r="B3449" s="3454" t="s">
        <v>26</v>
      </c>
      <c r="C3449" s="121" t="s">
        <v>13</v>
      </c>
      <c r="D3449" s="113" t="s">
        <v>820</v>
      </c>
      <c r="E3449" s="306">
        <v>0</v>
      </c>
      <c r="F3449" s="71">
        <v>0</v>
      </c>
      <c r="G3449" s="71">
        <v>0</v>
      </c>
      <c r="H3449" s="71">
        <v>0</v>
      </c>
      <c r="I3449" s="71">
        <v>0</v>
      </c>
      <c r="J3449" s="71">
        <v>0</v>
      </c>
      <c r="K3449" s="71">
        <v>0</v>
      </c>
      <c r="L3449" s="71">
        <v>0</v>
      </c>
      <c r="M3449" s="71">
        <v>0</v>
      </c>
      <c r="N3449" s="71">
        <v>0</v>
      </c>
      <c r="O3449" s="71">
        <v>0</v>
      </c>
      <c r="P3449" s="71">
        <v>0</v>
      </c>
      <c r="Q3449" s="71">
        <v>0</v>
      </c>
      <c r="R3449" s="71">
        <v>0</v>
      </c>
      <c r="S3449" s="71">
        <v>0</v>
      </c>
      <c r="T3449" s="71">
        <v>0</v>
      </c>
      <c r="U3449" s="71">
        <v>0</v>
      </c>
      <c r="V3449" s="71">
        <v>0</v>
      </c>
      <c r="W3449" s="71">
        <v>0</v>
      </c>
      <c r="X3449" s="71">
        <v>0</v>
      </c>
      <c r="Y3449" s="71">
        <v>0</v>
      </c>
      <c r="Z3449" s="71">
        <v>0</v>
      </c>
      <c r="AA3449" s="71">
        <v>0</v>
      </c>
      <c r="AB3449" s="392">
        <v>0</v>
      </c>
      <c r="AC3449" s="3206">
        <f>SUM(E3449:AB3449)</f>
        <v>0</v>
      </c>
      <c r="AD3449" s="70"/>
      <c r="AE3449" s="71">
        <v>0</v>
      </c>
      <c r="AF3449" s="72">
        <v>0</v>
      </c>
      <c r="AK3449" s="428"/>
      <c r="AL3449" s="429"/>
      <c r="AM3449" s="428"/>
      <c r="AN3449" s="15"/>
    </row>
    <row r="3450" spans="1:42" x14ac:dyDescent="0.25">
      <c r="A3450" s="3624"/>
      <c r="B3450" s="3455"/>
      <c r="C3450" s="123" t="s">
        <v>14</v>
      </c>
      <c r="D3450" s="108" t="s">
        <v>820</v>
      </c>
      <c r="E3450" s="307">
        <v>0</v>
      </c>
      <c r="F3450" s="308">
        <v>0</v>
      </c>
      <c r="G3450" s="308">
        <v>0</v>
      </c>
      <c r="H3450" s="308">
        <v>0</v>
      </c>
      <c r="I3450" s="308">
        <v>0</v>
      </c>
      <c r="J3450" s="308">
        <v>0</v>
      </c>
      <c r="K3450" s="308">
        <v>0</v>
      </c>
      <c r="L3450" s="308">
        <v>0</v>
      </c>
      <c r="M3450" s="308">
        <v>0</v>
      </c>
      <c r="N3450" s="308">
        <v>0</v>
      </c>
      <c r="O3450" s="308">
        <v>0</v>
      </c>
      <c r="P3450" s="308">
        <v>0</v>
      </c>
      <c r="Q3450" s="308">
        <v>0</v>
      </c>
      <c r="R3450" s="308">
        <v>0</v>
      </c>
      <c r="S3450" s="308">
        <v>0</v>
      </c>
      <c r="T3450" s="308">
        <v>0</v>
      </c>
      <c r="U3450" s="308">
        <v>0</v>
      </c>
      <c r="V3450" s="308">
        <v>0</v>
      </c>
      <c r="W3450" s="308">
        <v>0</v>
      </c>
      <c r="X3450" s="308">
        <v>0</v>
      </c>
      <c r="Y3450" s="308">
        <v>0</v>
      </c>
      <c r="Z3450" s="308">
        <v>0</v>
      </c>
      <c r="AA3450" s="308">
        <v>0</v>
      </c>
      <c r="AB3450" s="393">
        <v>0</v>
      </c>
      <c r="AC3450" s="107">
        <f>SUM(E3450:AB3450)</f>
        <v>0</v>
      </c>
      <c r="AD3450" s="73"/>
      <c r="AE3450" s="155"/>
      <c r="AF3450" s="74"/>
      <c r="AK3450" s="15"/>
      <c r="AL3450" s="15"/>
      <c r="AM3450" s="15"/>
      <c r="AN3450" s="15"/>
    </row>
    <row r="3451" spans="1:42" x14ac:dyDescent="0.25">
      <c r="A3451" s="3624"/>
      <c r="B3451" s="3455"/>
      <c r="C3451" s="123" t="s">
        <v>15</v>
      </c>
      <c r="D3451" s="108" t="s">
        <v>54</v>
      </c>
      <c r="E3451" s="1449">
        <v>0</v>
      </c>
      <c r="F3451" s="1444">
        <v>0</v>
      </c>
      <c r="G3451" s="1444">
        <v>0</v>
      </c>
      <c r="H3451" s="327">
        <v>0</v>
      </c>
      <c r="I3451" s="327">
        <v>0</v>
      </c>
      <c r="J3451" s="327">
        <v>0</v>
      </c>
      <c r="K3451" s="327">
        <v>0</v>
      </c>
      <c r="L3451" s="327">
        <v>0</v>
      </c>
      <c r="M3451" s="327">
        <v>0</v>
      </c>
      <c r="N3451" s="327">
        <v>0</v>
      </c>
      <c r="O3451" s="327">
        <v>0</v>
      </c>
      <c r="P3451" s="327">
        <v>0</v>
      </c>
      <c r="Q3451" s="327">
        <v>0</v>
      </c>
      <c r="R3451" s="327">
        <v>0</v>
      </c>
      <c r="S3451" s="327">
        <v>0</v>
      </c>
      <c r="T3451" s="327">
        <v>0</v>
      </c>
      <c r="U3451" s="327">
        <v>0</v>
      </c>
      <c r="V3451" s="327">
        <v>0</v>
      </c>
      <c r="W3451" s="327">
        <v>0</v>
      </c>
      <c r="X3451" s="327">
        <v>0</v>
      </c>
      <c r="Y3451" s="327">
        <v>0</v>
      </c>
      <c r="Z3451" s="1444">
        <v>0</v>
      </c>
      <c r="AA3451" s="1444">
        <v>0</v>
      </c>
      <c r="AB3451" s="1472">
        <v>0</v>
      </c>
      <c r="AC3451" s="107"/>
      <c r="AD3451" s="76"/>
      <c r="AE3451" s="76"/>
      <c r="AF3451" s="77"/>
      <c r="AK3451" s="15"/>
      <c r="AL3451" s="15"/>
      <c r="AM3451" s="15"/>
      <c r="AN3451" s="15"/>
    </row>
    <row r="3452" spans="1:42" ht="16.5" thickBot="1" x14ac:dyDescent="0.3">
      <c r="A3452" s="3625"/>
      <c r="B3452" s="3528"/>
      <c r="C3452" s="126" t="s">
        <v>17</v>
      </c>
      <c r="D3452" s="114"/>
      <c r="E3452" s="317" t="e">
        <f t="shared" ref="E3452:AB3452" si="1002">E3450/E3449</f>
        <v>#DIV/0!</v>
      </c>
      <c r="F3452" s="318" t="e">
        <f t="shared" si="1002"/>
        <v>#DIV/0!</v>
      </c>
      <c r="G3452" s="318" t="e">
        <f t="shared" si="1002"/>
        <v>#DIV/0!</v>
      </c>
      <c r="H3452" s="318" t="e">
        <f t="shared" si="1002"/>
        <v>#DIV/0!</v>
      </c>
      <c r="I3452" s="318" t="e">
        <f t="shared" si="1002"/>
        <v>#DIV/0!</v>
      </c>
      <c r="J3452" s="318" t="e">
        <f t="shared" si="1002"/>
        <v>#DIV/0!</v>
      </c>
      <c r="K3452" s="318" t="e">
        <f t="shared" si="1002"/>
        <v>#DIV/0!</v>
      </c>
      <c r="L3452" s="318" t="e">
        <f t="shared" si="1002"/>
        <v>#DIV/0!</v>
      </c>
      <c r="M3452" s="318" t="e">
        <f t="shared" si="1002"/>
        <v>#DIV/0!</v>
      </c>
      <c r="N3452" s="318" t="e">
        <f t="shared" si="1002"/>
        <v>#DIV/0!</v>
      </c>
      <c r="O3452" s="318" t="e">
        <f t="shared" si="1002"/>
        <v>#DIV/0!</v>
      </c>
      <c r="P3452" s="318" t="e">
        <f t="shared" si="1002"/>
        <v>#DIV/0!</v>
      </c>
      <c r="Q3452" s="318" t="e">
        <f t="shared" si="1002"/>
        <v>#DIV/0!</v>
      </c>
      <c r="R3452" s="318" t="e">
        <f t="shared" si="1002"/>
        <v>#DIV/0!</v>
      </c>
      <c r="S3452" s="318" t="e">
        <f t="shared" si="1002"/>
        <v>#DIV/0!</v>
      </c>
      <c r="T3452" s="318" t="e">
        <f t="shared" si="1002"/>
        <v>#DIV/0!</v>
      </c>
      <c r="U3452" s="318" t="e">
        <f t="shared" si="1002"/>
        <v>#DIV/0!</v>
      </c>
      <c r="V3452" s="318" t="e">
        <f t="shared" si="1002"/>
        <v>#DIV/0!</v>
      </c>
      <c r="W3452" s="318" t="e">
        <f t="shared" si="1002"/>
        <v>#DIV/0!</v>
      </c>
      <c r="X3452" s="318" t="e">
        <f t="shared" si="1002"/>
        <v>#DIV/0!</v>
      </c>
      <c r="Y3452" s="318" t="e">
        <f>Y3450/Y3449</f>
        <v>#DIV/0!</v>
      </c>
      <c r="Z3452" s="318" t="e">
        <f t="shared" si="1002"/>
        <v>#DIV/0!</v>
      </c>
      <c r="AA3452" s="318" t="e">
        <f t="shared" si="1002"/>
        <v>#DIV/0!</v>
      </c>
      <c r="AB3452" s="803" t="e">
        <f t="shared" si="1002"/>
        <v>#DIV/0!</v>
      </c>
      <c r="AC3452" s="114"/>
      <c r="AD3452" s="73"/>
      <c r="AE3452" s="155"/>
      <c r="AF3452" s="74"/>
      <c r="AK3452" s="15"/>
      <c r="AL3452" s="15"/>
      <c r="AM3452" s="15"/>
      <c r="AN3452" s="15"/>
    </row>
    <row r="3453" spans="1:42" hidden="1" x14ac:dyDescent="0.25">
      <c r="A3453" s="2017"/>
      <c r="B3453" s="2020"/>
      <c r="C3453" s="356" t="s">
        <v>116</v>
      </c>
      <c r="D3453" s="122"/>
      <c r="E3453" s="138"/>
      <c r="F3453" s="136"/>
      <c r="G3453" s="136"/>
      <c r="H3453" s="91"/>
      <c r="I3453" s="91"/>
      <c r="J3453" s="91"/>
      <c r="K3453" s="91"/>
      <c r="L3453" s="91"/>
      <c r="M3453" s="91"/>
      <c r="N3453" s="91"/>
      <c r="O3453" s="91"/>
      <c r="P3453" s="91"/>
      <c r="Q3453" s="91"/>
      <c r="R3453" s="91"/>
      <c r="S3453" s="91"/>
      <c r="T3453" s="91"/>
      <c r="U3453" s="91"/>
      <c r="V3453" s="91"/>
      <c r="W3453" s="91"/>
      <c r="X3453" s="91"/>
      <c r="Y3453" s="91"/>
      <c r="Z3453" s="136"/>
      <c r="AA3453" s="136"/>
      <c r="AB3453" s="472"/>
      <c r="AC3453" s="122"/>
      <c r="AD3453" s="73"/>
      <c r="AE3453" s="155"/>
      <c r="AF3453" s="74"/>
      <c r="AK3453" s="15"/>
      <c r="AL3453" s="15"/>
      <c r="AM3453" s="15"/>
      <c r="AN3453" s="15"/>
    </row>
    <row r="3454" spans="1:42" s="181" customFormat="1" hidden="1" x14ac:dyDescent="0.25">
      <c r="A3454" s="2024"/>
      <c r="B3454" s="2027"/>
      <c r="C3454" s="124" t="s">
        <v>117</v>
      </c>
      <c r="D3454" s="108"/>
      <c r="E3454" s="310"/>
      <c r="F3454" s="311"/>
      <c r="G3454" s="311"/>
      <c r="H3454" s="155"/>
      <c r="I3454" s="155"/>
      <c r="J3454" s="155"/>
      <c r="K3454" s="155"/>
      <c r="L3454" s="155"/>
      <c r="M3454" s="155"/>
      <c r="N3454" s="155"/>
      <c r="O3454" s="155"/>
      <c r="P3454" s="155"/>
      <c r="Q3454" s="155"/>
      <c r="R3454" s="155"/>
      <c r="S3454" s="155"/>
      <c r="T3454" s="155"/>
      <c r="U3454" s="155"/>
      <c r="V3454" s="155"/>
      <c r="W3454" s="155"/>
      <c r="X3454" s="155"/>
      <c r="Y3454" s="155"/>
      <c r="Z3454" s="311"/>
      <c r="AA3454" s="311"/>
      <c r="AB3454" s="864"/>
      <c r="AC3454" s="108"/>
      <c r="AD3454" s="73"/>
      <c r="AE3454" s="155"/>
      <c r="AF3454" s="74"/>
      <c r="AH3454" s="778"/>
      <c r="AI3454" s="779"/>
      <c r="AJ3454" s="779"/>
      <c r="AK3454" s="779"/>
      <c r="AL3454" s="780"/>
      <c r="AM3454" s="780"/>
      <c r="AN3454" s="189"/>
      <c r="AO3454" s="189"/>
      <c r="AP3454" s="189"/>
    </row>
    <row r="3455" spans="1:42" ht="16.5" hidden="1" thickBot="1" x14ac:dyDescent="0.3">
      <c r="A3455" s="3393" t="s">
        <v>42</v>
      </c>
      <c r="B3455" s="3394"/>
      <c r="C3455" s="3395"/>
      <c r="D3455" s="114"/>
      <c r="E3455" s="178">
        <f>SQRT(E3449*E3449+E3450*E3450)/E3384/1.73</f>
        <v>0</v>
      </c>
      <c r="F3455" s="179">
        <f t="shared" ref="F3455:AB3455" si="1003">SQRT(F3449*F3449+F3450*F3450)/F3384/1.73</f>
        <v>0</v>
      </c>
      <c r="G3455" s="179">
        <f t="shared" si="1003"/>
        <v>0</v>
      </c>
      <c r="H3455" s="79">
        <f t="shared" si="1003"/>
        <v>0</v>
      </c>
      <c r="I3455" s="79">
        <f t="shared" si="1003"/>
        <v>0</v>
      </c>
      <c r="J3455" s="79">
        <f t="shared" si="1003"/>
        <v>0</v>
      </c>
      <c r="K3455" s="79">
        <f t="shared" si="1003"/>
        <v>0</v>
      </c>
      <c r="L3455" s="79">
        <f t="shared" si="1003"/>
        <v>0</v>
      </c>
      <c r="M3455" s="79">
        <f t="shared" si="1003"/>
        <v>0</v>
      </c>
      <c r="N3455" s="79">
        <f t="shared" si="1003"/>
        <v>0</v>
      </c>
      <c r="O3455" s="79">
        <f t="shared" si="1003"/>
        <v>0</v>
      </c>
      <c r="P3455" s="79">
        <f t="shared" si="1003"/>
        <v>0</v>
      </c>
      <c r="Q3455" s="79">
        <f t="shared" si="1003"/>
        <v>0</v>
      </c>
      <c r="R3455" s="79">
        <f t="shared" si="1003"/>
        <v>0</v>
      </c>
      <c r="S3455" s="79">
        <f t="shared" si="1003"/>
        <v>0</v>
      </c>
      <c r="T3455" s="79">
        <f t="shared" si="1003"/>
        <v>0</v>
      </c>
      <c r="U3455" s="79">
        <f t="shared" si="1003"/>
        <v>0</v>
      </c>
      <c r="V3455" s="79">
        <f t="shared" si="1003"/>
        <v>0</v>
      </c>
      <c r="W3455" s="79">
        <f t="shared" si="1003"/>
        <v>0</v>
      </c>
      <c r="X3455" s="79">
        <f t="shared" si="1003"/>
        <v>0</v>
      </c>
      <c r="Y3455" s="79">
        <f>SQRT(Y3449*Y3449+Y3450*Y3450)/Y3384/1.73</f>
        <v>0</v>
      </c>
      <c r="Z3455" s="179">
        <f t="shared" si="1003"/>
        <v>0</v>
      </c>
      <c r="AA3455" s="179">
        <f t="shared" si="1003"/>
        <v>0</v>
      </c>
      <c r="AB3455" s="394">
        <f t="shared" si="1003"/>
        <v>0</v>
      </c>
      <c r="AC3455" s="109">
        <f>AVERAGE(E3455:AB3455)</f>
        <v>0</v>
      </c>
      <c r="AD3455" s="78" t="e">
        <f>(AC3451-AC3455)/AC3451</f>
        <v>#DIV/0!</v>
      </c>
      <c r="AE3455" s="79"/>
      <c r="AF3455" s="80"/>
      <c r="AK3455" s="14"/>
      <c r="AL3455" s="14"/>
      <c r="AM3455" s="15"/>
      <c r="AN3455" s="14"/>
    </row>
    <row r="3456" spans="1:42" x14ac:dyDescent="0.25">
      <c r="A3456" s="3467" t="s">
        <v>524</v>
      </c>
      <c r="B3456" s="3454" t="s">
        <v>525</v>
      </c>
      <c r="C3456" s="125" t="s">
        <v>13</v>
      </c>
      <c r="D3456" s="113" t="s">
        <v>820</v>
      </c>
      <c r="E3456" s="306">
        <v>0</v>
      </c>
      <c r="F3456" s="71">
        <v>0</v>
      </c>
      <c r="G3456" s="71">
        <v>0</v>
      </c>
      <c r="H3456" s="71">
        <v>0</v>
      </c>
      <c r="I3456" s="71">
        <v>0</v>
      </c>
      <c r="J3456" s="71">
        <v>0</v>
      </c>
      <c r="K3456" s="71">
        <v>0</v>
      </c>
      <c r="L3456" s="71">
        <v>0</v>
      </c>
      <c r="M3456" s="71">
        <v>0</v>
      </c>
      <c r="N3456" s="71">
        <v>0</v>
      </c>
      <c r="O3456" s="71">
        <v>0</v>
      </c>
      <c r="P3456" s="71">
        <v>0</v>
      </c>
      <c r="Q3456" s="71">
        <v>0</v>
      </c>
      <c r="R3456" s="71">
        <v>0</v>
      </c>
      <c r="S3456" s="71">
        <v>0</v>
      </c>
      <c r="T3456" s="71">
        <v>0</v>
      </c>
      <c r="U3456" s="71">
        <v>0</v>
      </c>
      <c r="V3456" s="71">
        <v>0</v>
      </c>
      <c r="W3456" s="71">
        <v>0</v>
      </c>
      <c r="X3456" s="71">
        <v>0</v>
      </c>
      <c r="Y3456" s="71">
        <v>0</v>
      </c>
      <c r="Z3456" s="71">
        <v>0</v>
      </c>
      <c r="AA3456" s="71">
        <v>0</v>
      </c>
      <c r="AB3456" s="392">
        <v>0</v>
      </c>
      <c r="AC3456" s="134">
        <f>SUM(E3456:AB3456)</f>
        <v>0</v>
      </c>
      <c r="AD3456" s="70"/>
      <c r="AE3456" s="71">
        <v>100</v>
      </c>
      <c r="AF3456" s="72">
        <v>40</v>
      </c>
      <c r="AK3456" s="428"/>
      <c r="AL3456" s="429"/>
      <c r="AM3456" s="428"/>
      <c r="AN3456" s="15"/>
    </row>
    <row r="3457" spans="1:42" x14ac:dyDescent="0.25">
      <c r="A3457" s="3468"/>
      <c r="B3457" s="3455"/>
      <c r="C3457" s="123" t="s">
        <v>14</v>
      </c>
      <c r="D3457" s="108" t="s">
        <v>820</v>
      </c>
      <c r="E3457" s="307">
        <v>10.8</v>
      </c>
      <c r="F3457" s="308">
        <v>11.2</v>
      </c>
      <c r="G3457" s="308">
        <v>11.2</v>
      </c>
      <c r="H3457" s="308">
        <v>11.2</v>
      </c>
      <c r="I3457" s="308">
        <v>10.8</v>
      </c>
      <c r="J3457" s="308">
        <v>11.2</v>
      </c>
      <c r="K3457" s="308">
        <v>11.2</v>
      </c>
      <c r="L3457" s="308">
        <v>10.8</v>
      </c>
      <c r="M3457" s="308">
        <v>10.8</v>
      </c>
      <c r="N3457" s="308">
        <v>11.2</v>
      </c>
      <c r="O3457" s="308">
        <v>17.2</v>
      </c>
      <c r="P3457" s="308">
        <v>3.6</v>
      </c>
      <c r="Q3457" s="308">
        <v>0</v>
      </c>
      <c r="R3457" s="308">
        <v>0</v>
      </c>
      <c r="S3457" s="308">
        <v>0</v>
      </c>
      <c r="T3457" s="308">
        <v>0</v>
      </c>
      <c r="U3457" s="308">
        <v>0</v>
      </c>
      <c r="V3457" s="308">
        <v>0</v>
      </c>
      <c r="W3457" s="308">
        <v>0</v>
      </c>
      <c r="X3457" s="308">
        <v>0</v>
      </c>
      <c r="Y3457" s="308">
        <v>0</v>
      </c>
      <c r="Z3457" s="308">
        <v>0</v>
      </c>
      <c r="AA3457" s="308">
        <v>0</v>
      </c>
      <c r="AB3457" s="393">
        <v>0</v>
      </c>
      <c r="AC3457" s="107">
        <f>SUM(E3457:AB3457)</f>
        <v>131.20000000000002</v>
      </c>
      <c r="AD3457" s="73"/>
      <c r="AE3457" s="155"/>
      <c r="AF3457" s="74"/>
      <c r="AK3457" s="15"/>
      <c r="AL3457" s="15"/>
      <c r="AM3457" s="15"/>
      <c r="AN3457" s="15"/>
    </row>
    <row r="3458" spans="1:42" x14ac:dyDescent="0.25">
      <c r="A3458" s="3468"/>
      <c r="B3458" s="3455"/>
      <c r="C3458" s="123" t="s">
        <v>15</v>
      </c>
      <c r="D3458" s="108" t="s">
        <v>54</v>
      </c>
      <c r="E3458" s="1698">
        <v>0</v>
      </c>
      <c r="F3458" s="1698">
        <v>1</v>
      </c>
      <c r="G3458" s="1698">
        <v>0</v>
      </c>
      <c r="H3458" s="1699">
        <v>0</v>
      </c>
      <c r="I3458" s="1699">
        <v>0</v>
      </c>
      <c r="J3458" s="1699">
        <v>0</v>
      </c>
      <c r="K3458" s="1699">
        <v>0</v>
      </c>
      <c r="L3458" s="1699">
        <v>0</v>
      </c>
      <c r="M3458" s="1699">
        <v>0</v>
      </c>
      <c r="N3458" s="1699">
        <v>0</v>
      </c>
      <c r="O3458" s="1699">
        <v>0</v>
      </c>
      <c r="P3458" s="1699">
        <v>0</v>
      </c>
      <c r="Q3458" s="1699">
        <v>0</v>
      </c>
      <c r="R3458" s="1699">
        <v>0</v>
      </c>
      <c r="S3458" s="1699">
        <v>0</v>
      </c>
      <c r="T3458" s="1699">
        <v>0</v>
      </c>
      <c r="U3458" s="1699">
        <v>0</v>
      </c>
      <c r="V3458" s="1699">
        <v>0</v>
      </c>
      <c r="W3458" s="1699">
        <v>0</v>
      </c>
      <c r="X3458" s="1699">
        <v>0</v>
      </c>
      <c r="Y3458" s="1699">
        <v>0</v>
      </c>
      <c r="Z3458" s="1698">
        <v>0</v>
      </c>
      <c r="AA3458" s="1698">
        <v>0</v>
      </c>
      <c r="AB3458" s="1700">
        <v>0</v>
      </c>
      <c r="AC3458" s="107">
        <f>AVERAGE(E3458:AB3458)</f>
        <v>4.1666666666666664E-2</v>
      </c>
      <c r="AD3458" s="76"/>
      <c r="AE3458" s="76"/>
      <c r="AF3458" s="77"/>
      <c r="AK3458" s="15"/>
      <c r="AL3458" s="15"/>
      <c r="AM3458" s="15"/>
      <c r="AN3458" s="15"/>
    </row>
    <row r="3459" spans="1:42" ht="16.5" thickBot="1" x14ac:dyDescent="0.3">
      <c r="A3459" s="3405"/>
      <c r="B3459" s="3408"/>
      <c r="C3459" s="123" t="s">
        <v>17</v>
      </c>
      <c r="D3459" s="108"/>
      <c r="E3459" s="313" t="e">
        <f t="shared" ref="E3459:AB3459" si="1004">E3457/E3456</f>
        <v>#DIV/0!</v>
      </c>
      <c r="F3459" s="314" t="e">
        <f t="shared" si="1004"/>
        <v>#DIV/0!</v>
      </c>
      <c r="G3459" s="314" t="e">
        <f t="shared" si="1004"/>
        <v>#DIV/0!</v>
      </c>
      <c r="H3459" s="314" t="e">
        <f t="shared" si="1004"/>
        <v>#DIV/0!</v>
      </c>
      <c r="I3459" s="314" t="e">
        <f t="shared" si="1004"/>
        <v>#DIV/0!</v>
      </c>
      <c r="J3459" s="314" t="e">
        <f t="shared" si="1004"/>
        <v>#DIV/0!</v>
      </c>
      <c r="K3459" s="314" t="e">
        <f t="shared" si="1004"/>
        <v>#DIV/0!</v>
      </c>
      <c r="L3459" s="314" t="e">
        <f t="shared" si="1004"/>
        <v>#DIV/0!</v>
      </c>
      <c r="M3459" s="314" t="e">
        <f t="shared" si="1004"/>
        <v>#DIV/0!</v>
      </c>
      <c r="N3459" s="314" t="e">
        <f t="shared" si="1004"/>
        <v>#DIV/0!</v>
      </c>
      <c r="O3459" s="314" t="e">
        <f t="shared" si="1004"/>
        <v>#DIV/0!</v>
      </c>
      <c r="P3459" s="314" t="e">
        <f t="shared" si="1004"/>
        <v>#DIV/0!</v>
      </c>
      <c r="Q3459" s="314" t="e">
        <f t="shared" si="1004"/>
        <v>#DIV/0!</v>
      </c>
      <c r="R3459" s="314" t="e">
        <f t="shared" si="1004"/>
        <v>#DIV/0!</v>
      </c>
      <c r="S3459" s="314" t="e">
        <f t="shared" si="1004"/>
        <v>#DIV/0!</v>
      </c>
      <c r="T3459" s="314" t="e">
        <f t="shared" si="1004"/>
        <v>#DIV/0!</v>
      </c>
      <c r="U3459" s="314" t="e">
        <f t="shared" si="1004"/>
        <v>#DIV/0!</v>
      </c>
      <c r="V3459" s="314" t="e">
        <f t="shared" si="1004"/>
        <v>#DIV/0!</v>
      </c>
      <c r="W3459" s="314" t="e">
        <f t="shared" si="1004"/>
        <v>#DIV/0!</v>
      </c>
      <c r="X3459" s="314" t="e">
        <f t="shared" si="1004"/>
        <v>#DIV/0!</v>
      </c>
      <c r="Y3459" s="314" t="e">
        <f>Y3457/Y3456</f>
        <v>#DIV/0!</v>
      </c>
      <c r="Z3459" s="314" t="e">
        <f t="shared" si="1004"/>
        <v>#DIV/0!</v>
      </c>
      <c r="AA3459" s="314" t="e">
        <f t="shared" si="1004"/>
        <v>#DIV/0!</v>
      </c>
      <c r="AB3459" s="336" t="e">
        <f t="shared" si="1004"/>
        <v>#DIV/0!</v>
      </c>
      <c r="AC3459" s="431" t="e">
        <f>MAX(E3459:AB3459)</f>
        <v>#DIV/0!</v>
      </c>
      <c r="AD3459" s="73"/>
      <c r="AE3459" s="155"/>
      <c r="AF3459" s="74"/>
      <c r="AK3459" s="15"/>
      <c r="AL3459" s="15"/>
      <c r="AM3459" s="15"/>
      <c r="AN3459" s="15"/>
    </row>
    <row r="3460" spans="1:42" hidden="1" x14ac:dyDescent="0.25">
      <c r="A3460" s="2024"/>
      <c r="B3460" s="2027"/>
      <c r="C3460" s="124" t="s">
        <v>116</v>
      </c>
      <c r="D3460" s="108"/>
      <c r="E3460" s="310"/>
      <c r="F3460" s="311"/>
      <c r="G3460" s="311"/>
      <c r="H3460" s="155"/>
      <c r="I3460" s="155"/>
      <c r="J3460" s="155"/>
      <c r="K3460" s="155"/>
      <c r="L3460" s="155"/>
      <c r="M3460" s="155"/>
      <c r="N3460" s="155"/>
      <c r="O3460" s="155"/>
      <c r="P3460" s="155"/>
      <c r="Q3460" s="155"/>
      <c r="R3460" s="155"/>
      <c r="S3460" s="155"/>
      <c r="T3460" s="155"/>
      <c r="U3460" s="155"/>
      <c r="V3460" s="155"/>
      <c r="W3460" s="155"/>
      <c r="X3460" s="155"/>
      <c r="Y3460" s="155"/>
      <c r="Z3460" s="311"/>
      <c r="AA3460" s="311"/>
      <c r="AB3460" s="864"/>
      <c r="AC3460" s="108"/>
      <c r="AD3460" s="73"/>
      <c r="AE3460" s="155"/>
      <c r="AF3460" s="74"/>
      <c r="AK3460" s="15"/>
      <c r="AL3460" s="15"/>
      <c r="AM3460" s="15"/>
      <c r="AN3460" s="15"/>
    </row>
    <row r="3461" spans="1:42" s="181" customFormat="1" hidden="1" x14ac:dyDescent="0.25">
      <c r="A3461" s="2024"/>
      <c r="B3461" s="2027"/>
      <c r="C3461" s="124" t="s">
        <v>117</v>
      </c>
      <c r="D3461" s="108"/>
      <c r="E3461" s="310"/>
      <c r="F3461" s="311"/>
      <c r="G3461" s="311"/>
      <c r="H3461" s="155"/>
      <c r="I3461" s="155"/>
      <c r="J3461" s="155"/>
      <c r="K3461" s="155"/>
      <c r="L3461" s="155"/>
      <c r="M3461" s="155"/>
      <c r="N3461" s="155"/>
      <c r="O3461" s="155"/>
      <c r="P3461" s="155"/>
      <c r="Q3461" s="155"/>
      <c r="R3461" s="155"/>
      <c r="S3461" s="155"/>
      <c r="T3461" s="155"/>
      <c r="U3461" s="155"/>
      <c r="V3461" s="155"/>
      <c r="W3461" s="155"/>
      <c r="X3461" s="155"/>
      <c r="Y3461" s="155"/>
      <c r="Z3461" s="311"/>
      <c r="AA3461" s="311"/>
      <c r="AB3461" s="864"/>
      <c r="AC3461" s="108"/>
      <c r="AD3461" s="73"/>
      <c r="AE3461" s="155"/>
      <c r="AF3461" s="74"/>
      <c r="AH3461" s="778"/>
      <c r="AI3461" s="779"/>
      <c r="AJ3461" s="779"/>
      <c r="AK3461" s="779"/>
      <c r="AL3461" s="780"/>
      <c r="AM3461" s="780"/>
      <c r="AN3461" s="189"/>
      <c r="AO3461" s="189"/>
      <c r="AP3461" s="189"/>
    </row>
    <row r="3462" spans="1:42" ht="16.5" hidden="1" thickBot="1" x14ac:dyDescent="0.3">
      <c r="A3462" s="3393" t="s">
        <v>42</v>
      </c>
      <c r="B3462" s="3394"/>
      <c r="C3462" s="3395"/>
      <c r="D3462" s="114"/>
      <c r="E3462" s="530">
        <f>SQRT(E3456*E3456+E3457*E3457)/E3384/1.73</f>
        <v>0.59511673655614761</v>
      </c>
      <c r="F3462" s="531">
        <f t="shared" ref="F3462:AB3462" si="1005">SQRT(F3456*F3456+F3457*F3457)/F3384/1.73</f>
        <v>0.61598367643257457</v>
      </c>
      <c r="G3462" s="531">
        <f t="shared" si="1005"/>
        <v>0.61598367643257457</v>
      </c>
      <c r="H3462" s="459">
        <f t="shared" si="1005"/>
        <v>0.61539814061847509</v>
      </c>
      <c r="I3462" s="459">
        <f t="shared" si="1005"/>
        <v>0.59229360213225712</v>
      </c>
      <c r="J3462" s="459">
        <f t="shared" si="1005"/>
        <v>0.61481371693317755</v>
      </c>
      <c r="K3462" s="459">
        <f t="shared" si="1005"/>
        <v>0.61833700470929864</v>
      </c>
      <c r="L3462" s="459">
        <f t="shared" si="1005"/>
        <v>0.59854022689108233</v>
      </c>
      <c r="M3462" s="459">
        <f t="shared" si="1005"/>
        <v>0.60550674747565358</v>
      </c>
      <c r="N3462" s="459">
        <f t="shared" si="1005"/>
        <v>0.61657032755298646</v>
      </c>
      <c r="O3462" s="459">
        <f t="shared" si="1005"/>
        <v>0.94417820814737963</v>
      </c>
      <c r="P3462" s="459">
        <f t="shared" si="1005"/>
        <v>0.19818331957060281</v>
      </c>
      <c r="Q3462" s="459">
        <f t="shared" si="1005"/>
        <v>0</v>
      </c>
      <c r="R3462" s="459">
        <f t="shared" si="1005"/>
        <v>0</v>
      </c>
      <c r="S3462" s="459">
        <f t="shared" si="1005"/>
        <v>0</v>
      </c>
      <c r="T3462" s="459">
        <f t="shared" si="1005"/>
        <v>0</v>
      </c>
      <c r="U3462" s="459">
        <f t="shared" si="1005"/>
        <v>0</v>
      </c>
      <c r="V3462" s="459">
        <f t="shared" si="1005"/>
        <v>0</v>
      </c>
      <c r="W3462" s="459">
        <f t="shared" si="1005"/>
        <v>0</v>
      </c>
      <c r="X3462" s="459">
        <f t="shared" si="1005"/>
        <v>0</v>
      </c>
      <c r="Y3462" s="459">
        <f>SQRT(Y3456*Y3456+Y3457*Y3457)/Y3384/1.73</f>
        <v>0</v>
      </c>
      <c r="Z3462" s="531">
        <f t="shared" si="1005"/>
        <v>0</v>
      </c>
      <c r="AA3462" s="531">
        <f t="shared" si="1005"/>
        <v>0</v>
      </c>
      <c r="AB3462" s="532">
        <f t="shared" si="1005"/>
        <v>0</v>
      </c>
      <c r="AC3462" s="109">
        <f>AVERAGE(E3462:AB3462)</f>
        <v>0.30128772431050876</v>
      </c>
      <c r="AD3462" s="78">
        <f>(AC3458-AC3462)/AC3458</f>
        <v>-6.2309053834522103</v>
      </c>
      <c r="AE3462" s="79"/>
      <c r="AF3462" s="80"/>
      <c r="AK3462" s="14"/>
      <c r="AL3462" s="14"/>
      <c r="AM3462" s="15"/>
      <c r="AN3462" s="14"/>
    </row>
    <row r="3463" spans="1:42" x14ac:dyDescent="0.25">
      <c r="A3463" s="3467" t="s">
        <v>899</v>
      </c>
      <c r="B3463" s="3454" t="s">
        <v>526</v>
      </c>
      <c r="C3463" s="121" t="s">
        <v>1000</v>
      </c>
      <c r="D3463" s="3030" t="s">
        <v>820</v>
      </c>
      <c r="E3463" s="70">
        <v>42.2</v>
      </c>
      <c r="F3463" s="71">
        <v>43</v>
      </c>
      <c r="G3463" s="71">
        <v>43</v>
      </c>
      <c r="H3463" s="71">
        <v>41.6</v>
      </c>
      <c r="I3463" s="71">
        <v>40.4</v>
      </c>
      <c r="J3463" s="71">
        <v>39.799999999999997</v>
      </c>
      <c r="K3463" s="71">
        <v>43</v>
      </c>
      <c r="L3463" s="71">
        <v>71.400000000000006</v>
      </c>
      <c r="M3463" s="71">
        <v>124</v>
      </c>
      <c r="N3463" s="71">
        <v>145</v>
      </c>
      <c r="O3463" s="71">
        <v>177.2</v>
      </c>
      <c r="P3463" s="71">
        <v>154.4</v>
      </c>
      <c r="Q3463" s="71">
        <v>142.6</v>
      </c>
      <c r="R3463" s="71">
        <v>162.80000000000001</v>
      </c>
      <c r="S3463" s="71">
        <v>170.4</v>
      </c>
      <c r="T3463" s="71">
        <v>164.8</v>
      </c>
      <c r="U3463" s="71">
        <v>126.4</v>
      </c>
      <c r="V3463" s="71">
        <v>108.8</v>
      </c>
      <c r="W3463" s="71">
        <v>75.400000000000006</v>
      </c>
      <c r="X3463" s="71">
        <v>43</v>
      </c>
      <c r="Y3463" s="71">
        <v>39.799999999999997</v>
      </c>
      <c r="Z3463" s="71">
        <v>37.200000000000003</v>
      </c>
      <c r="AA3463" s="71">
        <v>34.200000000000003</v>
      </c>
      <c r="AB3463" s="392">
        <v>34.4</v>
      </c>
      <c r="AC3463" s="106">
        <f>SUM(E3463:AB3463)</f>
        <v>2104.8000000000002</v>
      </c>
      <c r="AD3463" s="70"/>
      <c r="AE3463" s="71">
        <v>100</v>
      </c>
      <c r="AF3463" s="72">
        <v>20</v>
      </c>
      <c r="AK3463" s="428"/>
      <c r="AL3463" s="429"/>
      <c r="AM3463" s="428"/>
      <c r="AN3463" s="15"/>
    </row>
    <row r="3464" spans="1:42" x14ac:dyDescent="0.25">
      <c r="A3464" s="3468"/>
      <c r="B3464" s="3455"/>
      <c r="C3464" s="123" t="s">
        <v>835</v>
      </c>
      <c r="D3464" s="346" t="s">
        <v>820</v>
      </c>
      <c r="E3464" s="391">
        <v>38.799999999999997</v>
      </c>
      <c r="F3464" s="308">
        <v>39.4</v>
      </c>
      <c r="G3464" s="308">
        <v>39.6</v>
      </c>
      <c r="H3464" s="308">
        <v>38.200000000000003</v>
      </c>
      <c r="I3464" s="308">
        <v>36.4</v>
      </c>
      <c r="J3464" s="308">
        <v>35.799999999999997</v>
      </c>
      <c r="K3464" s="308">
        <v>36.200000000000003</v>
      </c>
      <c r="L3464" s="308">
        <v>66.400000000000006</v>
      </c>
      <c r="M3464" s="308">
        <v>125.8</v>
      </c>
      <c r="N3464" s="308">
        <v>144</v>
      </c>
      <c r="O3464" s="308">
        <v>180.8</v>
      </c>
      <c r="P3464" s="308">
        <v>149.19999999999999</v>
      </c>
      <c r="Q3464" s="308">
        <v>132.6</v>
      </c>
      <c r="R3464" s="308">
        <v>165.2</v>
      </c>
      <c r="S3464" s="308">
        <v>163.80000000000001</v>
      </c>
      <c r="T3464" s="308">
        <v>148.80000000000001</v>
      </c>
      <c r="U3464" s="308">
        <v>122.6</v>
      </c>
      <c r="V3464" s="308">
        <v>107.8</v>
      </c>
      <c r="W3464" s="308">
        <v>71.2</v>
      </c>
      <c r="X3464" s="308">
        <v>38.200000000000003</v>
      </c>
      <c r="Y3464" s="308">
        <v>37.200000000000003</v>
      </c>
      <c r="Z3464" s="308">
        <v>37.4</v>
      </c>
      <c r="AA3464" s="308">
        <v>37.6</v>
      </c>
      <c r="AB3464" s="393">
        <v>37.799999999999997</v>
      </c>
      <c r="AC3464" s="107">
        <f>SUM(E3464:AB3464)</f>
        <v>2030.7999999999997</v>
      </c>
      <c r="AD3464" s="73"/>
      <c r="AE3464" s="155"/>
      <c r="AF3464" s="74"/>
      <c r="AK3464" s="15"/>
      <c r="AL3464" s="15"/>
      <c r="AM3464" s="15"/>
      <c r="AN3464" s="15"/>
    </row>
    <row r="3465" spans="1:42" x14ac:dyDescent="0.25">
      <c r="A3465" s="3468"/>
      <c r="B3465" s="3455"/>
      <c r="C3465" s="123" t="s">
        <v>15</v>
      </c>
      <c r="D3465" s="346" t="s">
        <v>54</v>
      </c>
      <c r="E3465" s="1459">
        <v>3</v>
      </c>
      <c r="F3465" s="1444">
        <v>4</v>
      </c>
      <c r="G3465" s="1444">
        <v>4</v>
      </c>
      <c r="H3465" s="327">
        <v>3</v>
      </c>
      <c r="I3465" s="327">
        <v>3</v>
      </c>
      <c r="J3465" s="327">
        <v>3</v>
      </c>
      <c r="K3465" s="327">
        <v>4</v>
      </c>
      <c r="L3465" s="327">
        <v>7</v>
      </c>
      <c r="M3465" s="327">
        <v>13</v>
      </c>
      <c r="N3465" s="327">
        <v>11</v>
      </c>
      <c r="O3465" s="327">
        <v>13</v>
      </c>
      <c r="P3465" s="327">
        <v>11</v>
      </c>
      <c r="Q3465" s="327">
        <v>10</v>
      </c>
      <c r="R3465" s="327">
        <v>16</v>
      </c>
      <c r="S3465" s="327">
        <v>14</v>
      </c>
      <c r="T3465" s="327">
        <v>12</v>
      </c>
      <c r="U3465" s="327">
        <v>8</v>
      </c>
      <c r="V3465" s="327">
        <v>9</v>
      </c>
      <c r="W3465" s="327">
        <v>4</v>
      </c>
      <c r="X3465" s="327">
        <v>3</v>
      </c>
      <c r="Y3465" s="327">
        <v>3</v>
      </c>
      <c r="Z3465" s="1444">
        <v>3</v>
      </c>
      <c r="AA3465" s="1444">
        <v>4</v>
      </c>
      <c r="AB3465" s="1472">
        <v>3</v>
      </c>
      <c r="AC3465" s="107">
        <f>AVERAGE(E3465:AB3465)</f>
        <v>7</v>
      </c>
      <c r="AD3465" s="76"/>
      <c r="AE3465" s="76"/>
      <c r="AF3465" s="77"/>
      <c r="AK3465" s="15"/>
      <c r="AL3465" s="15"/>
      <c r="AM3465" s="15"/>
      <c r="AN3465" s="15"/>
    </row>
    <row r="3466" spans="1:42" ht="16.5" thickBot="1" x14ac:dyDescent="0.3">
      <c r="A3466" s="3613"/>
      <c r="B3466" s="3528"/>
      <c r="C3466" s="126" t="s">
        <v>17</v>
      </c>
      <c r="D3466" s="345"/>
      <c r="E3466" s="571">
        <f t="shared" ref="E3466:AB3466" si="1006">E3464/E3463</f>
        <v>0.91943127962085291</v>
      </c>
      <c r="F3466" s="318">
        <f t="shared" si="1006"/>
        <v>0.91627906976744178</v>
      </c>
      <c r="G3466" s="318">
        <f t="shared" si="1006"/>
        <v>0.92093023255813955</v>
      </c>
      <c r="H3466" s="318">
        <f t="shared" si="1006"/>
        <v>0.91826923076923084</v>
      </c>
      <c r="I3466" s="318">
        <f t="shared" si="1006"/>
        <v>0.90099009900990101</v>
      </c>
      <c r="J3466" s="318">
        <f t="shared" si="1006"/>
        <v>0.89949748743718594</v>
      </c>
      <c r="K3466" s="318">
        <f t="shared" si="1006"/>
        <v>0.8418604651162791</v>
      </c>
      <c r="L3466" s="318">
        <f t="shared" si="1006"/>
        <v>0.92997198879551823</v>
      </c>
      <c r="M3466" s="318">
        <f t="shared" si="1006"/>
        <v>1.014516129032258</v>
      </c>
      <c r="N3466" s="318">
        <f t="shared" si="1006"/>
        <v>0.99310344827586206</v>
      </c>
      <c r="O3466" s="318">
        <f t="shared" si="1006"/>
        <v>1.0203160270880363</v>
      </c>
      <c r="P3466" s="318">
        <f t="shared" si="1006"/>
        <v>0.96632124352331594</v>
      </c>
      <c r="Q3466" s="318">
        <f t="shared" si="1006"/>
        <v>0.92987377279102379</v>
      </c>
      <c r="R3466" s="318">
        <f t="shared" si="1006"/>
        <v>1.0147420147420145</v>
      </c>
      <c r="S3466" s="318">
        <f t="shared" si="1006"/>
        <v>0.96126760563380287</v>
      </c>
      <c r="T3466" s="318">
        <f t="shared" si="1006"/>
        <v>0.90291262135922334</v>
      </c>
      <c r="U3466" s="318">
        <f t="shared" si="1006"/>
        <v>0.96993670886075944</v>
      </c>
      <c r="V3466" s="318">
        <f t="shared" si="1006"/>
        <v>0.9908088235294118</v>
      </c>
      <c r="W3466" s="318">
        <f t="shared" si="1006"/>
        <v>0.9442970822281167</v>
      </c>
      <c r="X3466" s="318">
        <f t="shared" si="1006"/>
        <v>0.88837209302325593</v>
      </c>
      <c r="Y3466" s="318">
        <f>Y3464/Y3463</f>
        <v>0.93467336683417102</v>
      </c>
      <c r="Z3466" s="318">
        <f t="shared" si="1006"/>
        <v>1.0053763440860215</v>
      </c>
      <c r="AA3466" s="318">
        <f t="shared" si="1006"/>
        <v>1.0994152046783625</v>
      </c>
      <c r="AB3466" s="803">
        <f t="shared" si="1006"/>
        <v>1.0988372093023255</v>
      </c>
      <c r="AC3466" s="452">
        <f>MAX(E3466:AB3466)</f>
        <v>1.0994152046783625</v>
      </c>
      <c r="AD3466" s="148"/>
      <c r="AE3466" s="127"/>
      <c r="AF3466" s="175"/>
      <c r="AK3466" s="15"/>
      <c r="AL3466" s="15"/>
      <c r="AM3466" s="15"/>
      <c r="AN3466" s="15"/>
    </row>
    <row r="3467" spans="1:42" hidden="1" x14ac:dyDescent="0.25">
      <c r="A3467" s="2017"/>
      <c r="B3467" s="2020"/>
      <c r="C3467" s="356" t="s">
        <v>116</v>
      </c>
      <c r="D3467" s="2161"/>
      <c r="E3467" s="357"/>
      <c r="F3467" s="91"/>
      <c r="G3467" s="91"/>
      <c r="H3467" s="91"/>
      <c r="I3467" s="91"/>
      <c r="J3467" s="91"/>
      <c r="K3467" s="91"/>
      <c r="L3467" s="91"/>
      <c r="M3467" s="91"/>
      <c r="N3467" s="91"/>
      <c r="O3467" s="91"/>
      <c r="P3467" s="91"/>
      <c r="Q3467" s="91"/>
      <c r="R3467" s="91"/>
      <c r="S3467" s="91"/>
      <c r="T3467" s="91"/>
      <c r="U3467" s="91"/>
      <c r="V3467" s="91"/>
      <c r="W3467" s="91"/>
      <c r="X3467" s="91"/>
      <c r="Y3467" s="91"/>
      <c r="Z3467" s="91"/>
      <c r="AA3467" s="91"/>
      <c r="AB3467" s="381"/>
      <c r="AC3467" s="122"/>
      <c r="AD3467" s="357"/>
      <c r="AE3467" s="91"/>
      <c r="AF3467" s="92"/>
      <c r="AK3467" s="15"/>
      <c r="AL3467" s="15"/>
      <c r="AM3467" s="15"/>
      <c r="AN3467" s="15"/>
    </row>
    <row r="3468" spans="1:42" s="181" customFormat="1" hidden="1" x14ac:dyDescent="0.25">
      <c r="A3468" s="2024"/>
      <c r="B3468" s="2027"/>
      <c r="C3468" s="124" t="s">
        <v>117</v>
      </c>
      <c r="D3468" s="346"/>
      <c r="E3468" s="73"/>
      <c r="F3468" s="155"/>
      <c r="G3468" s="155"/>
      <c r="H3468" s="155"/>
      <c r="I3468" s="155"/>
      <c r="J3468" s="155"/>
      <c r="K3468" s="155"/>
      <c r="L3468" s="155"/>
      <c r="M3468" s="155"/>
      <c r="N3468" s="155"/>
      <c r="O3468" s="155"/>
      <c r="P3468" s="155"/>
      <c r="Q3468" s="155"/>
      <c r="R3468" s="155"/>
      <c r="S3468" s="155"/>
      <c r="T3468" s="155"/>
      <c r="U3468" s="155"/>
      <c r="V3468" s="155"/>
      <c r="W3468" s="155"/>
      <c r="X3468" s="155"/>
      <c r="Y3468" s="155"/>
      <c r="Z3468" s="155"/>
      <c r="AA3468" s="155"/>
      <c r="AB3468" s="316"/>
      <c r="AC3468" s="108"/>
      <c r="AD3468" s="73"/>
      <c r="AE3468" s="155"/>
      <c r="AF3468" s="74"/>
      <c r="AH3468" s="778"/>
      <c r="AI3468" s="779"/>
      <c r="AJ3468" s="779"/>
      <c r="AK3468" s="779"/>
      <c r="AL3468" s="780"/>
      <c r="AM3468" s="780"/>
      <c r="AN3468" s="189"/>
      <c r="AO3468" s="189"/>
      <c r="AP3468" s="189"/>
    </row>
    <row r="3469" spans="1:42" ht="16.5" hidden="1" thickBot="1" x14ac:dyDescent="0.3">
      <c r="A3469" s="3393" t="s">
        <v>42</v>
      </c>
      <c r="B3469" s="3394"/>
      <c r="C3469" s="3395"/>
      <c r="D3469" s="345"/>
      <c r="E3469" s="456">
        <f>SQRT(E3463*E3463+E3464*E3464)/E3384/1.73</f>
        <v>3.158862269770331</v>
      </c>
      <c r="F3469" s="179">
        <f t="shared" ref="F3469:AB3469" si="1007">SQRT(F3463*F3463+F3464*F3464)/F3384/1.73</f>
        <v>3.2075798818788326</v>
      </c>
      <c r="G3469" s="179">
        <f t="shared" si="1007"/>
        <v>3.2150211765398242</v>
      </c>
      <c r="H3469" s="79">
        <f t="shared" si="1007"/>
        <v>3.1032722929317158</v>
      </c>
      <c r="I3469" s="79">
        <f t="shared" si="1007"/>
        <v>2.982275496995582</v>
      </c>
      <c r="J3469" s="79">
        <f t="shared" si="1007"/>
        <v>2.9385925419173113</v>
      </c>
      <c r="K3469" s="79">
        <f t="shared" si="1007"/>
        <v>3.1032178971604143</v>
      </c>
      <c r="L3469" s="79">
        <f t="shared" si="1007"/>
        <v>5.4036785748589589</v>
      </c>
      <c r="M3469" s="79">
        <f t="shared" si="1007"/>
        <v>9.903391376092209</v>
      </c>
      <c r="N3469" s="79">
        <f t="shared" si="1007"/>
        <v>11.24993576258651</v>
      </c>
      <c r="O3469" s="79">
        <f t="shared" si="1007"/>
        <v>13.896822531221598</v>
      </c>
      <c r="P3469" s="79">
        <f t="shared" si="1007"/>
        <v>11.819934243646513</v>
      </c>
      <c r="Q3469" s="79">
        <f t="shared" si="1007"/>
        <v>10.70954803505931</v>
      </c>
      <c r="R3469" s="79">
        <f t="shared" si="1007"/>
        <v>12.780530474305584</v>
      </c>
      <c r="S3469" s="79">
        <f t="shared" si="1007"/>
        <v>13.024304144477663</v>
      </c>
      <c r="T3469" s="79">
        <f t="shared" si="1007"/>
        <v>12.235000248778196</v>
      </c>
      <c r="U3469" s="79">
        <f t="shared" si="1007"/>
        <v>9.6754923503075911</v>
      </c>
      <c r="V3469" s="79">
        <f t="shared" si="1007"/>
        <v>8.4236296334033725</v>
      </c>
      <c r="W3469" s="79">
        <f t="shared" si="1007"/>
        <v>5.6819651844441692</v>
      </c>
      <c r="X3469" s="79">
        <f t="shared" si="1007"/>
        <v>3.1454110906524284</v>
      </c>
      <c r="Y3469" s="79">
        <f>SQRT(Y3463*Y3463+Y3464*Y3464)/Y3384/1.73</f>
        <v>2.9792165930255936</v>
      </c>
      <c r="Z3469" s="179">
        <f t="shared" si="1007"/>
        <v>2.8819976315350915</v>
      </c>
      <c r="AA3469" s="179">
        <f t="shared" si="1007"/>
        <v>2.7690725891083807</v>
      </c>
      <c r="AB3469" s="394">
        <f t="shared" si="1007"/>
        <v>2.7792258778171401</v>
      </c>
      <c r="AC3469" s="109">
        <f>AVERAGE(E3469:AB3469)</f>
        <v>6.7111657457714315</v>
      </c>
      <c r="AD3469" s="78">
        <f>(AC3465-AC3469)/AC3465</f>
        <v>4.1262036318366925E-2</v>
      </c>
      <c r="AE3469" s="79"/>
      <c r="AF3469" s="80"/>
      <c r="AK3469" s="14"/>
      <c r="AL3469" s="14"/>
      <c r="AM3469" s="15"/>
      <c r="AN3469" s="14"/>
    </row>
    <row r="3470" spans="1:42" x14ac:dyDescent="0.25">
      <c r="A3470" s="3467" t="s">
        <v>527</v>
      </c>
      <c r="B3470" s="3454" t="s">
        <v>528</v>
      </c>
      <c r="C3470" s="125" t="s">
        <v>13</v>
      </c>
      <c r="D3470" s="113" t="s">
        <v>820</v>
      </c>
      <c r="E3470" s="325">
        <v>999</v>
      </c>
      <c r="F3470" s="321">
        <v>909</v>
      </c>
      <c r="G3470" s="321">
        <v>863.4</v>
      </c>
      <c r="H3470" s="321">
        <v>842.4</v>
      </c>
      <c r="I3470" s="321">
        <v>887.4</v>
      </c>
      <c r="J3470" s="321">
        <v>967.2</v>
      </c>
      <c r="K3470" s="321">
        <v>1066.8</v>
      </c>
      <c r="L3470" s="321">
        <v>1234.8</v>
      </c>
      <c r="M3470" s="321">
        <v>1321.8</v>
      </c>
      <c r="N3470" s="321">
        <v>1391.4</v>
      </c>
      <c r="O3470" s="321">
        <v>1382.4</v>
      </c>
      <c r="P3470" s="321">
        <v>1417.8</v>
      </c>
      <c r="Q3470" s="321">
        <v>1411.2</v>
      </c>
      <c r="R3470" s="321">
        <v>1399.2</v>
      </c>
      <c r="S3470" s="321">
        <v>1373.4</v>
      </c>
      <c r="T3470" s="321">
        <v>1377</v>
      </c>
      <c r="U3470" s="321">
        <v>1371</v>
      </c>
      <c r="V3470" s="321">
        <v>1384.8</v>
      </c>
      <c r="W3470" s="321">
        <v>1435.2</v>
      </c>
      <c r="X3470" s="321">
        <v>1514.4</v>
      </c>
      <c r="Y3470" s="321">
        <v>1486.8</v>
      </c>
      <c r="Z3470" s="321">
        <v>1457.4</v>
      </c>
      <c r="AA3470" s="321">
        <v>1332</v>
      </c>
      <c r="AB3470" s="529">
        <v>1174.8</v>
      </c>
      <c r="AC3470" s="134">
        <f>SUM(E3470:AB3470)</f>
        <v>30000.600000000002</v>
      </c>
      <c r="AD3470" s="70"/>
      <c r="AE3470" s="71">
        <v>100</v>
      </c>
      <c r="AF3470" s="72">
        <v>60</v>
      </c>
      <c r="AK3470" s="428"/>
      <c r="AL3470" s="429"/>
      <c r="AM3470" s="428"/>
      <c r="AN3470" s="15"/>
    </row>
    <row r="3471" spans="1:42" x14ac:dyDescent="0.25">
      <c r="A3471" s="3468"/>
      <c r="B3471" s="3455"/>
      <c r="C3471" s="123" t="s">
        <v>14</v>
      </c>
      <c r="D3471" s="108" t="s">
        <v>820</v>
      </c>
      <c r="E3471" s="307">
        <v>172.8</v>
      </c>
      <c r="F3471" s="308">
        <v>171.6</v>
      </c>
      <c r="G3471" s="308">
        <v>168</v>
      </c>
      <c r="H3471" s="308">
        <v>163.80000000000001</v>
      </c>
      <c r="I3471" s="308">
        <v>168.6</v>
      </c>
      <c r="J3471" s="308">
        <v>178.8</v>
      </c>
      <c r="K3471" s="308">
        <v>199.2</v>
      </c>
      <c r="L3471" s="308">
        <v>253.2</v>
      </c>
      <c r="M3471" s="308">
        <v>256.8</v>
      </c>
      <c r="N3471" s="308">
        <v>268.8</v>
      </c>
      <c r="O3471" s="308">
        <v>273.60000000000002</v>
      </c>
      <c r="P3471" s="308">
        <v>286.8</v>
      </c>
      <c r="Q3471" s="308">
        <v>291.60000000000002</v>
      </c>
      <c r="R3471" s="308">
        <v>281.39999999999998</v>
      </c>
      <c r="S3471" s="308">
        <v>270</v>
      </c>
      <c r="T3471" s="308">
        <v>273</v>
      </c>
      <c r="U3471" s="308">
        <v>280.8</v>
      </c>
      <c r="V3471" s="308">
        <v>303.60000000000002</v>
      </c>
      <c r="W3471" s="308">
        <v>310.2</v>
      </c>
      <c r="X3471" s="308">
        <v>304.8</v>
      </c>
      <c r="Y3471" s="308">
        <v>283.2</v>
      </c>
      <c r="Z3471" s="308">
        <v>264</v>
      </c>
      <c r="AA3471" s="308">
        <v>220.8</v>
      </c>
      <c r="AB3471" s="393">
        <v>205.8</v>
      </c>
      <c r="AC3471" s="107">
        <f>SUM(E3471:AB3471)</f>
        <v>5851.2000000000007</v>
      </c>
      <c r="AD3471" s="73"/>
      <c r="AE3471" s="155"/>
      <c r="AF3471" s="74"/>
      <c r="AK3471" s="15"/>
      <c r="AL3471" s="15"/>
      <c r="AM3471" s="15"/>
      <c r="AN3471" s="15"/>
    </row>
    <row r="3472" spans="1:42" x14ac:dyDescent="0.25">
      <c r="A3472" s="3468"/>
      <c r="B3472" s="3455"/>
      <c r="C3472" s="123" t="s">
        <v>15</v>
      </c>
      <c r="D3472" s="108" t="s">
        <v>54</v>
      </c>
      <c r="E3472" s="1449">
        <v>54</v>
      </c>
      <c r="F3472" s="1444">
        <v>49</v>
      </c>
      <c r="G3472" s="1444">
        <v>48</v>
      </c>
      <c r="H3472" s="327">
        <v>48</v>
      </c>
      <c r="I3472" s="327">
        <v>51</v>
      </c>
      <c r="J3472" s="327">
        <v>55</v>
      </c>
      <c r="K3472" s="327">
        <v>62</v>
      </c>
      <c r="L3472" s="327">
        <v>74</v>
      </c>
      <c r="M3472" s="327">
        <v>81</v>
      </c>
      <c r="N3472" s="327">
        <v>79</v>
      </c>
      <c r="O3472" s="327">
        <v>93</v>
      </c>
      <c r="P3472" s="327">
        <v>77</v>
      </c>
      <c r="Q3472" s="327">
        <v>82</v>
      </c>
      <c r="R3472" s="327">
        <v>76</v>
      </c>
      <c r="S3472" s="327">
        <v>77</v>
      </c>
      <c r="T3472" s="327">
        <v>79</v>
      </c>
      <c r="U3472" s="327">
        <v>73</v>
      </c>
      <c r="V3472" s="327">
        <v>77</v>
      </c>
      <c r="W3472" s="327">
        <v>85</v>
      </c>
      <c r="X3472" s="327">
        <v>85</v>
      </c>
      <c r="Y3472" s="327">
        <v>81</v>
      </c>
      <c r="Z3472" s="1444">
        <v>82</v>
      </c>
      <c r="AA3472" s="1444">
        <v>71</v>
      </c>
      <c r="AB3472" s="1472">
        <v>59</v>
      </c>
      <c r="AC3472" s="107">
        <f>AVERAGE(E3472:AB3472)</f>
        <v>70.75</v>
      </c>
      <c r="AD3472" s="76"/>
      <c r="AE3472" s="76"/>
      <c r="AF3472" s="77"/>
      <c r="AK3472" s="15"/>
      <c r="AL3472" s="15"/>
      <c r="AM3472" s="15"/>
      <c r="AN3472" s="15"/>
    </row>
    <row r="3473" spans="1:42" ht="16.5" thickBot="1" x14ac:dyDescent="0.3">
      <c r="A3473" s="3405"/>
      <c r="B3473" s="3408"/>
      <c r="C3473" s="123" t="s">
        <v>17</v>
      </c>
      <c r="D3473" s="108"/>
      <c r="E3473" s="313">
        <f t="shared" ref="E3473:AB3473" si="1008">E3471/E3470</f>
        <v>0.17297297297297298</v>
      </c>
      <c r="F3473" s="314">
        <f t="shared" si="1008"/>
        <v>0.18877887788778877</v>
      </c>
      <c r="G3473" s="314">
        <f t="shared" si="1008"/>
        <v>0.19457956914523974</v>
      </c>
      <c r="H3473" s="314">
        <f t="shared" si="1008"/>
        <v>0.19444444444444448</v>
      </c>
      <c r="I3473" s="314">
        <f t="shared" si="1008"/>
        <v>0.18999323867478027</v>
      </c>
      <c r="J3473" s="314">
        <f t="shared" si="1008"/>
        <v>0.18486352357320099</v>
      </c>
      <c r="K3473" s="314">
        <f t="shared" si="1008"/>
        <v>0.18672665916760406</v>
      </c>
      <c r="L3473" s="314">
        <f t="shared" si="1008"/>
        <v>0.20505344995140914</v>
      </c>
      <c r="M3473" s="314">
        <f t="shared" si="1008"/>
        <v>0.19428052655469816</v>
      </c>
      <c r="N3473" s="314">
        <f t="shared" si="1008"/>
        <v>0.19318671841310908</v>
      </c>
      <c r="O3473" s="314">
        <f t="shared" si="1008"/>
        <v>0.19791666666666666</v>
      </c>
      <c r="P3473" s="314">
        <f t="shared" si="1008"/>
        <v>0.20228523063901821</v>
      </c>
      <c r="Q3473" s="314">
        <f t="shared" si="1008"/>
        <v>0.2066326530612245</v>
      </c>
      <c r="R3473" s="314">
        <f t="shared" si="1008"/>
        <v>0.201114922813036</v>
      </c>
      <c r="S3473" s="314">
        <f t="shared" si="1008"/>
        <v>0.19659239842726081</v>
      </c>
      <c r="T3473" s="314">
        <f t="shared" si="1008"/>
        <v>0.19825708061002179</v>
      </c>
      <c r="U3473" s="314">
        <f t="shared" si="1008"/>
        <v>0.20481400437636763</v>
      </c>
      <c r="V3473" s="314">
        <f t="shared" si="1008"/>
        <v>0.21923743500866552</v>
      </c>
      <c r="W3473" s="314">
        <f t="shared" si="1008"/>
        <v>0.21613712374581939</v>
      </c>
      <c r="X3473" s="314">
        <f t="shared" si="1008"/>
        <v>0.20126782884310618</v>
      </c>
      <c r="Y3473" s="314">
        <f>Y3471/Y3470</f>
        <v>0.19047619047619047</v>
      </c>
      <c r="Z3473" s="314">
        <f t="shared" si="1008"/>
        <v>0.18114450391107451</v>
      </c>
      <c r="AA3473" s="314">
        <f t="shared" si="1008"/>
        <v>0.16576576576576577</v>
      </c>
      <c r="AB3473" s="336">
        <f t="shared" si="1008"/>
        <v>0.17517875383043924</v>
      </c>
      <c r="AC3473" s="431">
        <f>MAX(E3473:AB3473)</f>
        <v>0.21923743500866552</v>
      </c>
      <c r="AD3473" s="73"/>
      <c r="AE3473" s="155"/>
      <c r="AF3473" s="74"/>
      <c r="AK3473" s="15"/>
      <c r="AL3473" s="15"/>
      <c r="AM3473" s="15"/>
      <c r="AN3473" s="15"/>
    </row>
    <row r="3474" spans="1:42" hidden="1" x14ac:dyDescent="0.25">
      <c r="A3474" s="2024"/>
      <c r="B3474" s="2027"/>
      <c r="C3474" s="124" t="s">
        <v>116</v>
      </c>
      <c r="D3474" s="108"/>
      <c r="E3474" s="310"/>
      <c r="F3474" s="311"/>
      <c r="G3474" s="311"/>
      <c r="H3474" s="155"/>
      <c r="I3474" s="155"/>
      <c r="J3474" s="155"/>
      <c r="K3474" s="155"/>
      <c r="L3474" s="155"/>
      <c r="M3474" s="155"/>
      <c r="N3474" s="155"/>
      <c r="O3474" s="155"/>
      <c r="P3474" s="155"/>
      <c r="Q3474" s="155"/>
      <c r="R3474" s="155"/>
      <c r="S3474" s="155"/>
      <c r="T3474" s="155"/>
      <c r="U3474" s="155"/>
      <c r="V3474" s="155"/>
      <c r="W3474" s="155"/>
      <c r="X3474" s="155"/>
      <c r="Y3474" s="155"/>
      <c r="Z3474" s="311"/>
      <c r="AA3474" s="311"/>
      <c r="AB3474" s="864"/>
      <c r="AC3474" s="108"/>
      <c r="AD3474" s="73"/>
      <c r="AE3474" s="155"/>
      <c r="AF3474" s="74"/>
      <c r="AK3474" s="15"/>
      <c r="AL3474" s="15"/>
      <c r="AM3474" s="15"/>
      <c r="AN3474" s="15"/>
    </row>
    <row r="3475" spans="1:42" s="181" customFormat="1" hidden="1" x14ac:dyDescent="0.25">
      <c r="A3475" s="2024"/>
      <c r="B3475" s="2027"/>
      <c r="C3475" s="124" t="s">
        <v>117</v>
      </c>
      <c r="D3475" s="108"/>
      <c r="E3475" s="310"/>
      <c r="F3475" s="311"/>
      <c r="G3475" s="311"/>
      <c r="H3475" s="155"/>
      <c r="I3475" s="155"/>
      <c r="J3475" s="155"/>
      <c r="K3475" s="155"/>
      <c r="L3475" s="155"/>
      <c r="M3475" s="155"/>
      <c r="N3475" s="155"/>
      <c r="O3475" s="155"/>
      <c r="P3475" s="155"/>
      <c r="Q3475" s="155"/>
      <c r="R3475" s="155"/>
      <c r="S3475" s="155"/>
      <c r="T3475" s="155"/>
      <c r="U3475" s="155"/>
      <c r="V3475" s="155"/>
      <c r="W3475" s="155"/>
      <c r="X3475" s="155"/>
      <c r="Y3475" s="155"/>
      <c r="Z3475" s="311"/>
      <c r="AA3475" s="311"/>
      <c r="AB3475" s="864"/>
      <c r="AC3475" s="108"/>
      <c r="AD3475" s="73"/>
      <c r="AE3475" s="155"/>
      <c r="AF3475" s="74"/>
      <c r="AH3475" s="778"/>
      <c r="AI3475" s="779"/>
      <c r="AJ3475" s="779"/>
      <c r="AK3475" s="779"/>
      <c r="AL3475" s="780"/>
      <c r="AM3475" s="780"/>
      <c r="AN3475" s="189"/>
      <c r="AO3475" s="189"/>
      <c r="AP3475" s="189"/>
    </row>
    <row r="3476" spans="1:42" ht="16.5" hidden="1" thickBot="1" x14ac:dyDescent="0.3">
      <c r="A3476" s="3393" t="s">
        <v>42</v>
      </c>
      <c r="B3476" s="3394"/>
      <c r="C3476" s="3395"/>
      <c r="D3476" s="114"/>
      <c r="E3476" s="178">
        <f>SQRT(E3470*E3470+E3471*E3471)/E3384/1.73</f>
        <v>55.86574167843284</v>
      </c>
      <c r="F3476" s="179">
        <f t="shared" ref="F3476:AB3476" si="1009">SQRT(F3470*F3470+F3471*F3471)/F3384/1.73</f>
        <v>50.876700757146516</v>
      </c>
      <c r="G3476" s="179">
        <f t="shared" si="1009"/>
        <v>48.376324096748931</v>
      </c>
      <c r="H3476" s="79">
        <f t="shared" si="1009"/>
        <v>47.15363274015678</v>
      </c>
      <c r="I3476" s="79">
        <f t="shared" si="1009"/>
        <v>49.537377200254376</v>
      </c>
      <c r="J3476" s="79">
        <f t="shared" si="1009"/>
        <v>53.993158139571435</v>
      </c>
      <c r="K3476" s="79">
        <f t="shared" si="1009"/>
        <v>59.914571671148927</v>
      </c>
      <c r="L3476" s="79">
        <f t="shared" si="1009"/>
        <v>69.856986304833782</v>
      </c>
      <c r="M3476" s="79">
        <f t="shared" si="1009"/>
        <v>75.492931119018834</v>
      </c>
      <c r="N3476" s="79">
        <f t="shared" si="1009"/>
        <v>78.014118288934057</v>
      </c>
      <c r="O3476" s="79">
        <f t="shared" si="1009"/>
        <v>77.357559759229289</v>
      </c>
      <c r="P3476" s="79">
        <f t="shared" si="1009"/>
        <v>79.632088002982854</v>
      </c>
      <c r="Q3476" s="79">
        <f t="shared" si="1009"/>
        <v>79.253567716572235</v>
      </c>
      <c r="R3476" s="79">
        <f t="shared" si="1009"/>
        <v>78.644477351534462</v>
      </c>
      <c r="S3476" s="79">
        <f t="shared" si="1009"/>
        <v>77.127590802390728</v>
      </c>
      <c r="T3476" s="79">
        <f t="shared" si="1009"/>
        <v>77.354224942351919</v>
      </c>
      <c r="U3476" s="79">
        <f t="shared" si="1009"/>
        <v>76.895123066285322</v>
      </c>
      <c r="V3476" s="79">
        <f t="shared" si="1009"/>
        <v>77.970865613822824</v>
      </c>
      <c r="W3476" s="79">
        <f t="shared" si="1009"/>
        <v>80.450387457090812</v>
      </c>
      <c r="X3476" s="79">
        <f t="shared" si="1009"/>
        <v>84.477757452564475</v>
      </c>
      <c r="Y3476" s="79">
        <f>SQRT(Y3470*Y3470+Y3471*Y3471)/Y3384/1.73</f>
        <v>82.769487726271976</v>
      </c>
      <c r="Z3476" s="179">
        <f t="shared" si="1009"/>
        <v>80.920379692827794</v>
      </c>
      <c r="AA3476" s="179">
        <f t="shared" si="1009"/>
        <v>73.557856411642064</v>
      </c>
      <c r="AB3476" s="394">
        <f t="shared" si="1009"/>
        <v>64.85569160394563</v>
      </c>
      <c r="AC3476" s="109">
        <f>AVERAGE(E3476:AB3476)</f>
        <v>70.014524983156605</v>
      </c>
      <c r="AD3476" s="78">
        <f>(AC3472-AC3476)/AC3472</f>
        <v>1.0395406598493218E-2</v>
      </c>
      <c r="AE3476" s="79"/>
      <c r="AF3476" s="80"/>
      <c r="AK3476" s="14"/>
      <c r="AL3476" s="14"/>
      <c r="AM3476" s="15"/>
      <c r="AN3476" s="14"/>
    </row>
    <row r="3477" spans="1:42" x14ac:dyDescent="0.25">
      <c r="A3477" s="3467" t="s">
        <v>529</v>
      </c>
      <c r="B3477" s="3454" t="s">
        <v>859</v>
      </c>
      <c r="C3477" s="121" t="s">
        <v>13</v>
      </c>
      <c r="D3477" s="113" t="s">
        <v>820</v>
      </c>
      <c r="E3477" s="306">
        <v>0</v>
      </c>
      <c r="F3477" s="71">
        <v>0</v>
      </c>
      <c r="G3477" s="71">
        <v>0</v>
      </c>
      <c r="H3477" s="71">
        <v>0</v>
      </c>
      <c r="I3477" s="71">
        <v>0</v>
      </c>
      <c r="J3477" s="71">
        <v>0</v>
      </c>
      <c r="K3477" s="71">
        <v>0</v>
      </c>
      <c r="L3477" s="71">
        <v>0</v>
      </c>
      <c r="M3477" s="71">
        <v>0</v>
      </c>
      <c r="N3477" s="71">
        <v>0.6</v>
      </c>
      <c r="O3477" s="71">
        <v>0.6</v>
      </c>
      <c r="P3477" s="71">
        <v>3</v>
      </c>
      <c r="Q3477" s="71">
        <v>2.4</v>
      </c>
      <c r="R3477" s="71">
        <v>2.4</v>
      </c>
      <c r="S3477" s="71">
        <v>2.4</v>
      </c>
      <c r="T3477" s="71">
        <v>2.4</v>
      </c>
      <c r="U3477" s="71">
        <v>2.4</v>
      </c>
      <c r="V3477" s="71">
        <v>1.8</v>
      </c>
      <c r="W3477" s="71">
        <v>2.4</v>
      </c>
      <c r="X3477" s="71">
        <v>3</v>
      </c>
      <c r="Y3477" s="71">
        <v>2.4</v>
      </c>
      <c r="Z3477" s="71">
        <v>1.8</v>
      </c>
      <c r="AA3477" s="71">
        <v>1.8</v>
      </c>
      <c r="AB3477" s="392">
        <v>0.6</v>
      </c>
      <c r="AC3477" s="106">
        <f>SUM(E3477:AB3477)</f>
        <v>30</v>
      </c>
      <c r="AD3477" s="70"/>
      <c r="AE3477" s="71">
        <v>0</v>
      </c>
      <c r="AF3477" s="72">
        <v>0</v>
      </c>
      <c r="AK3477" s="428"/>
      <c r="AL3477" s="429"/>
      <c r="AM3477" s="428"/>
      <c r="AN3477" s="15"/>
    </row>
    <row r="3478" spans="1:42" x14ac:dyDescent="0.25">
      <c r="A3478" s="3468"/>
      <c r="B3478" s="3455"/>
      <c r="C3478" s="123" t="s">
        <v>14</v>
      </c>
      <c r="D3478" s="108" t="s">
        <v>820</v>
      </c>
      <c r="E3478" s="307">
        <v>0</v>
      </c>
      <c r="F3478" s="308">
        <v>0</v>
      </c>
      <c r="G3478" s="308">
        <v>0</v>
      </c>
      <c r="H3478" s="308">
        <v>0</v>
      </c>
      <c r="I3478" s="308">
        <v>0</v>
      </c>
      <c r="J3478" s="308">
        <v>0</v>
      </c>
      <c r="K3478" s="308">
        <v>0</v>
      </c>
      <c r="L3478" s="308">
        <v>0.6</v>
      </c>
      <c r="M3478" s="308">
        <v>0</v>
      </c>
      <c r="N3478" s="308">
        <v>0</v>
      </c>
      <c r="O3478" s="308">
        <v>0</v>
      </c>
      <c r="P3478" s="308">
        <v>0.6</v>
      </c>
      <c r="Q3478" s="308">
        <v>1.2</v>
      </c>
      <c r="R3478" s="308">
        <v>0.6</v>
      </c>
      <c r="S3478" s="308">
        <v>1.2</v>
      </c>
      <c r="T3478" s="308">
        <v>1.2</v>
      </c>
      <c r="U3478" s="308">
        <v>0.6</v>
      </c>
      <c r="V3478" s="308">
        <v>0.6</v>
      </c>
      <c r="W3478" s="308">
        <v>1.2</v>
      </c>
      <c r="X3478" s="308">
        <v>0.6</v>
      </c>
      <c r="Y3478" s="308">
        <v>1.2</v>
      </c>
      <c r="Z3478" s="308">
        <v>0.6</v>
      </c>
      <c r="AA3478" s="308">
        <v>1.2</v>
      </c>
      <c r="AB3478" s="393">
        <v>1.2</v>
      </c>
      <c r="AC3478" s="107">
        <f>SUM(E3478:AB3478)</f>
        <v>12.599999999999998</v>
      </c>
      <c r="AD3478" s="73"/>
      <c r="AE3478" s="155"/>
      <c r="AF3478" s="74"/>
      <c r="AK3478" s="15"/>
      <c r="AL3478" s="15"/>
      <c r="AM3478" s="15"/>
      <c r="AN3478" s="15"/>
    </row>
    <row r="3479" spans="1:42" x14ac:dyDescent="0.25">
      <c r="A3479" s="3468"/>
      <c r="B3479" s="3455"/>
      <c r="C3479" s="123" t="s">
        <v>15</v>
      </c>
      <c r="D3479" s="108" t="s">
        <v>54</v>
      </c>
      <c r="E3479" s="1449">
        <v>0</v>
      </c>
      <c r="F3479" s="1449">
        <v>0</v>
      </c>
      <c r="G3479" s="1449">
        <v>0</v>
      </c>
      <c r="H3479" s="326">
        <v>0</v>
      </c>
      <c r="I3479" s="326">
        <v>0</v>
      </c>
      <c r="J3479" s="326">
        <v>0</v>
      </c>
      <c r="K3479" s="326">
        <v>0</v>
      </c>
      <c r="L3479" s="326">
        <v>0</v>
      </c>
      <c r="M3479" s="326">
        <v>0</v>
      </c>
      <c r="N3479" s="326">
        <v>0</v>
      </c>
      <c r="O3479" s="326">
        <v>0</v>
      </c>
      <c r="P3479" s="326">
        <v>0</v>
      </c>
      <c r="Q3479" s="326">
        <v>0</v>
      </c>
      <c r="R3479" s="326">
        <v>0</v>
      </c>
      <c r="S3479" s="326">
        <v>0</v>
      </c>
      <c r="T3479" s="326">
        <v>0</v>
      </c>
      <c r="U3479" s="326">
        <v>0</v>
      </c>
      <c r="V3479" s="326">
        <v>0</v>
      </c>
      <c r="W3479" s="326">
        <v>0</v>
      </c>
      <c r="X3479" s="326">
        <v>0</v>
      </c>
      <c r="Y3479" s="326">
        <v>0</v>
      </c>
      <c r="Z3479" s="1449">
        <v>0</v>
      </c>
      <c r="AA3479" s="1449">
        <v>0</v>
      </c>
      <c r="AB3479" s="1449">
        <v>0</v>
      </c>
      <c r="AC3479" s="107"/>
      <c r="AD3479" s="76"/>
      <c r="AE3479" s="76"/>
      <c r="AF3479" s="77"/>
      <c r="AK3479" s="15"/>
      <c r="AL3479" s="15"/>
      <c r="AM3479" s="15"/>
      <c r="AN3479" s="15"/>
    </row>
    <row r="3480" spans="1:42" ht="16.5" thickBot="1" x14ac:dyDescent="0.3">
      <c r="A3480" s="3613"/>
      <c r="B3480" s="3528"/>
      <c r="C3480" s="126" t="s">
        <v>17</v>
      </c>
      <c r="D3480" s="114"/>
      <c r="E3480" s="317" t="e">
        <f t="shared" ref="E3480:AB3480" si="1010">E3478/E3477</f>
        <v>#DIV/0!</v>
      </c>
      <c r="F3480" s="318" t="e">
        <f t="shared" si="1010"/>
        <v>#DIV/0!</v>
      </c>
      <c r="G3480" s="318" t="e">
        <f t="shared" si="1010"/>
        <v>#DIV/0!</v>
      </c>
      <c r="H3480" s="318" t="e">
        <f t="shared" si="1010"/>
        <v>#DIV/0!</v>
      </c>
      <c r="I3480" s="318" t="e">
        <f t="shared" si="1010"/>
        <v>#DIV/0!</v>
      </c>
      <c r="J3480" s="318" t="e">
        <f t="shared" si="1010"/>
        <v>#DIV/0!</v>
      </c>
      <c r="K3480" s="318" t="e">
        <f t="shared" si="1010"/>
        <v>#DIV/0!</v>
      </c>
      <c r="L3480" s="318" t="e">
        <f t="shared" si="1010"/>
        <v>#DIV/0!</v>
      </c>
      <c r="M3480" s="318" t="e">
        <f t="shared" si="1010"/>
        <v>#DIV/0!</v>
      </c>
      <c r="N3480" s="318">
        <f t="shared" si="1010"/>
        <v>0</v>
      </c>
      <c r="O3480" s="318">
        <f t="shared" si="1010"/>
        <v>0</v>
      </c>
      <c r="P3480" s="318">
        <f t="shared" si="1010"/>
        <v>0.19999999999999998</v>
      </c>
      <c r="Q3480" s="318">
        <f t="shared" si="1010"/>
        <v>0.5</v>
      </c>
      <c r="R3480" s="318">
        <f t="shared" si="1010"/>
        <v>0.25</v>
      </c>
      <c r="S3480" s="318">
        <f t="shared" si="1010"/>
        <v>0.5</v>
      </c>
      <c r="T3480" s="318">
        <f t="shared" si="1010"/>
        <v>0.5</v>
      </c>
      <c r="U3480" s="318">
        <f t="shared" si="1010"/>
        <v>0.25</v>
      </c>
      <c r="V3480" s="318">
        <f t="shared" si="1010"/>
        <v>0.33333333333333331</v>
      </c>
      <c r="W3480" s="318">
        <f t="shared" si="1010"/>
        <v>0.5</v>
      </c>
      <c r="X3480" s="318">
        <f t="shared" si="1010"/>
        <v>0.19999999999999998</v>
      </c>
      <c r="Y3480" s="318">
        <f>Y3478/Y3477</f>
        <v>0.5</v>
      </c>
      <c r="Z3480" s="318">
        <f t="shared" si="1010"/>
        <v>0.33333333333333331</v>
      </c>
      <c r="AA3480" s="318">
        <f t="shared" si="1010"/>
        <v>0.66666666666666663</v>
      </c>
      <c r="AB3480" s="803">
        <f t="shared" si="1010"/>
        <v>2</v>
      </c>
      <c r="AC3480" s="114"/>
      <c r="AD3480" s="73"/>
      <c r="AE3480" s="155"/>
      <c r="AF3480" s="74"/>
      <c r="AK3480" s="15"/>
      <c r="AL3480" s="15"/>
      <c r="AM3480" s="15"/>
      <c r="AN3480" s="15"/>
    </row>
    <row r="3481" spans="1:42" hidden="1" x14ac:dyDescent="0.25">
      <c r="A3481" s="2017"/>
      <c r="B3481" s="2020"/>
      <c r="C3481" s="356" t="s">
        <v>116</v>
      </c>
      <c r="D3481" s="122"/>
      <c r="E3481" s="138"/>
      <c r="F3481" s="136"/>
      <c r="G3481" s="136"/>
      <c r="H3481" s="91"/>
      <c r="I3481" s="91"/>
      <c r="J3481" s="91"/>
      <c r="K3481" s="91"/>
      <c r="L3481" s="91"/>
      <c r="M3481" s="91"/>
      <c r="N3481" s="91"/>
      <c r="O3481" s="91"/>
      <c r="P3481" s="91"/>
      <c r="Q3481" s="91"/>
      <c r="R3481" s="91"/>
      <c r="S3481" s="91"/>
      <c r="T3481" s="91"/>
      <c r="U3481" s="91"/>
      <c r="V3481" s="91"/>
      <c r="W3481" s="91"/>
      <c r="X3481" s="91"/>
      <c r="Y3481" s="91"/>
      <c r="Z3481" s="136"/>
      <c r="AA3481" s="136"/>
      <c r="AB3481" s="472"/>
      <c r="AC3481" s="122"/>
      <c r="AD3481" s="73"/>
      <c r="AE3481" s="155"/>
      <c r="AF3481" s="74"/>
      <c r="AK3481" s="15"/>
      <c r="AL3481" s="15"/>
      <c r="AM3481" s="15"/>
      <c r="AN3481" s="15"/>
    </row>
    <row r="3482" spans="1:42" s="181" customFormat="1" hidden="1" x14ac:dyDescent="0.25">
      <c r="A3482" s="2024"/>
      <c r="B3482" s="2027"/>
      <c r="C3482" s="124" t="s">
        <v>117</v>
      </c>
      <c r="D3482" s="108"/>
      <c r="E3482" s="310"/>
      <c r="F3482" s="311"/>
      <c r="G3482" s="311"/>
      <c r="H3482" s="155"/>
      <c r="I3482" s="155"/>
      <c r="J3482" s="155"/>
      <c r="K3482" s="155"/>
      <c r="L3482" s="155"/>
      <c r="M3482" s="155"/>
      <c r="N3482" s="155"/>
      <c r="O3482" s="155"/>
      <c r="P3482" s="155"/>
      <c r="Q3482" s="155"/>
      <c r="R3482" s="155"/>
      <c r="S3482" s="155"/>
      <c r="T3482" s="155"/>
      <c r="U3482" s="155"/>
      <c r="V3482" s="155"/>
      <c r="W3482" s="155"/>
      <c r="X3482" s="155"/>
      <c r="Y3482" s="155"/>
      <c r="Z3482" s="311"/>
      <c r="AA3482" s="311"/>
      <c r="AB3482" s="864"/>
      <c r="AC3482" s="108"/>
      <c r="AD3482" s="73"/>
      <c r="AE3482" s="155"/>
      <c r="AF3482" s="74"/>
      <c r="AH3482" s="778"/>
      <c r="AI3482" s="779"/>
      <c r="AJ3482" s="779"/>
      <c r="AK3482" s="779"/>
      <c r="AL3482" s="780"/>
      <c r="AM3482" s="780"/>
      <c r="AN3482" s="189"/>
      <c r="AO3482" s="189"/>
      <c r="AP3482" s="189"/>
    </row>
    <row r="3483" spans="1:42" ht="16.5" hidden="1" thickBot="1" x14ac:dyDescent="0.3">
      <c r="A3483" s="3393" t="s">
        <v>42</v>
      </c>
      <c r="B3483" s="3394"/>
      <c r="C3483" s="3395"/>
      <c r="D3483" s="114"/>
      <c r="E3483" s="178">
        <f>SQRT(E3477*E3477+E3478*E3478)/E3384/1.73</f>
        <v>0</v>
      </c>
      <c r="F3483" s="179">
        <f t="shared" ref="F3483:AB3483" si="1011">SQRT(F3477*F3477+F3478*F3478)/F3384/1.73</f>
        <v>0</v>
      </c>
      <c r="G3483" s="179">
        <f t="shared" si="1011"/>
        <v>0</v>
      </c>
      <c r="H3483" s="79">
        <f t="shared" si="1011"/>
        <v>0</v>
      </c>
      <c r="I3483" s="79">
        <f t="shared" si="1011"/>
        <v>0</v>
      </c>
      <c r="J3483" s="79">
        <f t="shared" si="1011"/>
        <v>0</v>
      </c>
      <c r="K3483" s="79">
        <f t="shared" si="1011"/>
        <v>0</v>
      </c>
      <c r="L3483" s="79">
        <f t="shared" si="1011"/>
        <v>3.3252234827282352E-2</v>
      </c>
      <c r="M3483" s="79">
        <f t="shared" si="1011"/>
        <v>0</v>
      </c>
      <c r="N3483" s="79">
        <f t="shared" si="1011"/>
        <v>3.3030553261767133E-2</v>
      </c>
      <c r="O3483" s="79">
        <f t="shared" si="1011"/>
        <v>3.2936449121420221E-2</v>
      </c>
      <c r="P3483" s="79">
        <f t="shared" si="1011"/>
        <v>0.16842343562651643</v>
      </c>
      <c r="Q3483" s="79">
        <f t="shared" si="1011"/>
        <v>0.14757657573572913</v>
      </c>
      <c r="R3483" s="79">
        <f t="shared" si="1011"/>
        <v>0.13631828691077086</v>
      </c>
      <c r="S3483" s="79">
        <f t="shared" si="1011"/>
        <v>0.14785794194304225</v>
      </c>
      <c r="T3483" s="79">
        <f t="shared" si="1011"/>
        <v>0.14785794194304225</v>
      </c>
      <c r="U3483" s="79">
        <f t="shared" si="1011"/>
        <v>0.13592954654885803</v>
      </c>
      <c r="V3483" s="79">
        <f t="shared" si="1011"/>
        <v>0.10435239744702418</v>
      </c>
      <c r="W3483" s="79">
        <f t="shared" si="1011"/>
        <v>0.14701704369502491</v>
      </c>
      <c r="X3483" s="79">
        <f t="shared" si="1011"/>
        <v>0.16730804863561236</v>
      </c>
      <c r="Y3483" s="79">
        <f>SQRT(Y3477*Y3477+Y3478*Y3478)/Y3384/1.73</f>
        <v>0.14673886575047429</v>
      </c>
      <c r="Z3483" s="179">
        <f t="shared" si="1011"/>
        <v>0.10366197515767712</v>
      </c>
      <c r="AA3483" s="179">
        <f t="shared" si="1011"/>
        <v>0.11785864384011123</v>
      </c>
      <c r="AB3483" s="394">
        <f t="shared" si="1011"/>
        <v>7.2955306255057056E-2</v>
      </c>
      <c r="AC3483" s="109">
        <f>AVERAGE(E3483:AB3483)</f>
        <v>7.6794801945808733E-2</v>
      </c>
      <c r="AD3483" s="78" t="e">
        <f>(AC3479-AC3483)/AC3479</f>
        <v>#DIV/0!</v>
      </c>
      <c r="AE3483" s="79"/>
      <c r="AF3483" s="80"/>
      <c r="AK3483" s="14"/>
      <c r="AL3483" s="14"/>
      <c r="AM3483" s="15"/>
      <c r="AN3483" s="14"/>
    </row>
    <row r="3484" spans="1:42" x14ac:dyDescent="0.25">
      <c r="A3484" s="3623" t="s">
        <v>530</v>
      </c>
      <c r="B3484" s="3454" t="s">
        <v>26</v>
      </c>
      <c r="C3484" s="125" t="s">
        <v>13</v>
      </c>
      <c r="D3484" s="108" t="s">
        <v>115</v>
      </c>
      <c r="E3484" s="306">
        <f t="shared" ref="E3484:AB3484" si="1012">(E3488-D3488)*$AE3484*$AF3484</f>
        <v>0</v>
      </c>
      <c r="F3484" s="71">
        <f t="shared" si="1012"/>
        <v>0</v>
      </c>
      <c r="G3484" s="71">
        <f t="shared" si="1012"/>
        <v>0</v>
      </c>
      <c r="H3484" s="71">
        <f t="shared" si="1012"/>
        <v>0</v>
      </c>
      <c r="I3484" s="71">
        <f t="shared" si="1012"/>
        <v>0</v>
      </c>
      <c r="J3484" s="71">
        <f t="shared" si="1012"/>
        <v>0</v>
      </c>
      <c r="K3484" s="71">
        <f t="shared" si="1012"/>
        <v>0</v>
      </c>
      <c r="L3484" s="71">
        <f t="shared" si="1012"/>
        <v>0</v>
      </c>
      <c r="M3484" s="71">
        <f t="shared" si="1012"/>
        <v>0</v>
      </c>
      <c r="N3484" s="71">
        <f t="shared" si="1012"/>
        <v>0</v>
      </c>
      <c r="O3484" s="71">
        <f t="shared" si="1012"/>
        <v>0</v>
      </c>
      <c r="P3484" s="71">
        <f t="shared" si="1012"/>
        <v>0</v>
      </c>
      <c r="Q3484" s="71">
        <f t="shared" si="1012"/>
        <v>0</v>
      </c>
      <c r="R3484" s="71">
        <f t="shared" si="1012"/>
        <v>0</v>
      </c>
      <c r="S3484" s="71">
        <f t="shared" si="1012"/>
        <v>0</v>
      </c>
      <c r="T3484" s="71">
        <f t="shared" si="1012"/>
        <v>0</v>
      </c>
      <c r="U3484" s="71">
        <f t="shared" si="1012"/>
        <v>0</v>
      </c>
      <c r="V3484" s="71">
        <f t="shared" si="1012"/>
        <v>0</v>
      </c>
      <c r="W3484" s="71">
        <f t="shared" si="1012"/>
        <v>0</v>
      </c>
      <c r="X3484" s="71">
        <f t="shared" si="1012"/>
        <v>0</v>
      </c>
      <c r="Y3484" s="71">
        <f>(Y3488-X3488)*$AE3484*$AF3484</f>
        <v>0</v>
      </c>
      <c r="Z3484" s="71">
        <f>(Z3488-Y3488)*$AE3484*$AF3484</f>
        <v>0</v>
      </c>
      <c r="AA3484" s="71">
        <f t="shared" si="1012"/>
        <v>0</v>
      </c>
      <c r="AB3484" s="392">
        <f t="shared" si="1012"/>
        <v>0</v>
      </c>
      <c r="AC3484" s="134">
        <f>SUM(E3484:AB3484)</f>
        <v>0</v>
      </c>
      <c r="AD3484" s="70"/>
      <c r="AE3484" s="71">
        <v>0</v>
      </c>
      <c r="AF3484" s="72">
        <v>0</v>
      </c>
      <c r="AK3484" s="428"/>
      <c r="AL3484" s="429"/>
      <c r="AM3484" s="428"/>
      <c r="AN3484" s="15"/>
    </row>
    <row r="3485" spans="1:42" x14ac:dyDescent="0.25">
      <c r="A3485" s="3624"/>
      <c r="B3485" s="3455"/>
      <c r="C3485" s="123" t="s">
        <v>14</v>
      </c>
      <c r="D3485" s="108" t="s">
        <v>115</v>
      </c>
      <c r="E3485" s="307">
        <f t="shared" ref="E3485:AB3485" si="1013">(E3489-D3489)*$AE3484*$AF3484</f>
        <v>0</v>
      </c>
      <c r="F3485" s="308">
        <f t="shared" si="1013"/>
        <v>0</v>
      </c>
      <c r="G3485" s="308">
        <f t="shared" si="1013"/>
        <v>0</v>
      </c>
      <c r="H3485" s="308">
        <f t="shared" si="1013"/>
        <v>0</v>
      </c>
      <c r="I3485" s="308">
        <f t="shared" si="1013"/>
        <v>0</v>
      </c>
      <c r="J3485" s="308">
        <f t="shared" si="1013"/>
        <v>0</v>
      </c>
      <c r="K3485" s="308">
        <f t="shared" si="1013"/>
        <v>0</v>
      </c>
      <c r="L3485" s="308">
        <f t="shared" si="1013"/>
        <v>0</v>
      </c>
      <c r="M3485" s="308">
        <f t="shared" si="1013"/>
        <v>0</v>
      </c>
      <c r="N3485" s="308">
        <f t="shared" si="1013"/>
        <v>0</v>
      </c>
      <c r="O3485" s="308">
        <f t="shared" si="1013"/>
        <v>0</v>
      </c>
      <c r="P3485" s="308">
        <f t="shared" si="1013"/>
        <v>0</v>
      </c>
      <c r="Q3485" s="308">
        <f t="shared" si="1013"/>
        <v>0</v>
      </c>
      <c r="R3485" s="308">
        <f t="shared" si="1013"/>
        <v>0</v>
      </c>
      <c r="S3485" s="308">
        <f t="shared" si="1013"/>
        <v>0</v>
      </c>
      <c r="T3485" s="308">
        <f t="shared" si="1013"/>
        <v>0</v>
      </c>
      <c r="U3485" s="308">
        <f t="shared" si="1013"/>
        <v>0</v>
      </c>
      <c r="V3485" s="308">
        <f t="shared" si="1013"/>
        <v>0</v>
      </c>
      <c r="W3485" s="308">
        <f t="shared" si="1013"/>
        <v>0</v>
      </c>
      <c r="X3485" s="308">
        <f t="shared" si="1013"/>
        <v>0</v>
      </c>
      <c r="Y3485" s="308">
        <f>(Y3489-X3489)*$AE3484*$AF3484</f>
        <v>0</v>
      </c>
      <c r="Z3485" s="308">
        <f>(Z3489-Y3489)*$AE3484*$AF3484</f>
        <v>0</v>
      </c>
      <c r="AA3485" s="308">
        <f t="shared" si="1013"/>
        <v>0</v>
      </c>
      <c r="AB3485" s="393">
        <f t="shared" si="1013"/>
        <v>0</v>
      </c>
      <c r="AC3485" s="107">
        <f>SUM(E3485:AB3485)</f>
        <v>0</v>
      </c>
      <c r="AD3485" s="73"/>
      <c r="AE3485" s="155"/>
      <c r="AF3485" s="74"/>
      <c r="AK3485" s="15"/>
      <c r="AL3485" s="15"/>
      <c r="AM3485" s="15"/>
      <c r="AN3485" s="15"/>
    </row>
    <row r="3486" spans="1:42" x14ac:dyDescent="0.25">
      <c r="A3486" s="3624"/>
      <c r="B3486" s="3455"/>
      <c r="C3486" s="123" t="s">
        <v>15</v>
      </c>
      <c r="D3486" s="108" t="s">
        <v>54</v>
      </c>
      <c r="E3486" s="1449">
        <v>0</v>
      </c>
      <c r="F3486" s="1444">
        <v>0</v>
      </c>
      <c r="G3486" s="1444">
        <v>0</v>
      </c>
      <c r="H3486" s="327">
        <v>0</v>
      </c>
      <c r="I3486" s="327">
        <v>0</v>
      </c>
      <c r="J3486" s="327">
        <v>0</v>
      </c>
      <c r="K3486" s="327">
        <v>0</v>
      </c>
      <c r="L3486" s="327">
        <v>0</v>
      </c>
      <c r="M3486" s="327">
        <v>0</v>
      </c>
      <c r="N3486" s="327">
        <v>0</v>
      </c>
      <c r="O3486" s="327">
        <v>0</v>
      </c>
      <c r="P3486" s="327">
        <v>0</v>
      </c>
      <c r="Q3486" s="327">
        <v>0</v>
      </c>
      <c r="R3486" s="327">
        <v>0</v>
      </c>
      <c r="S3486" s="327">
        <v>0</v>
      </c>
      <c r="T3486" s="327">
        <v>0</v>
      </c>
      <c r="U3486" s="327">
        <v>0</v>
      </c>
      <c r="V3486" s="327">
        <v>0</v>
      </c>
      <c r="W3486" s="327">
        <v>0</v>
      </c>
      <c r="X3486" s="327">
        <v>0</v>
      </c>
      <c r="Y3486" s="327">
        <v>0</v>
      </c>
      <c r="Z3486" s="1444">
        <v>0</v>
      </c>
      <c r="AA3486" s="1444">
        <v>0</v>
      </c>
      <c r="AB3486" s="1472">
        <v>0</v>
      </c>
      <c r="AC3486" s="107">
        <f>AVERAGE(E3486:AB3486)</f>
        <v>0</v>
      </c>
      <c r="AD3486" s="76"/>
      <c r="AE3486" s="76"/>
      <c r="AF3486" s="77"/>
      <c r="AK3486" s="15"/>
      <c r="AL3486" s="15"/>
      <c r="AM3486" s="15"/>
      <c r="AN3486" s="15"/>
    </row>
    <row r="3487" spans="1:42" ht="16.5" thickBot="1" x14ac:dyDescent="0.3">
      <c r="A3487" s="3585"/>
      <c r="B3487" s="3408"/>
      <c r="C3487" s="123" t="s">
        <v>17</v>
      </c>
      <c r="D3487" s="108"/>
      <c r="E3487" s="313" t="e">
        <f t="shared" ref="E3487:AB3487" si="1014">E3485/E3484</f>
        <v>#DIV/0!</v>
      </c>
      <c r="F3487" s="314" t="e">
        <f t="shared" si="1014"/>
        <v>#DIV/0!</v>
      </c>
      <c r="G3487" s="314" t="e">
        <f t="shared" si="1014"/>
        <v>#DIV/0!</v>
      </c>
      <c r="H3487" s="314" t="e">
        <f t="shared" si="1014"/>
        <v>#DIV/0!</v>
      </c>
      <c r="I3487" s="314" t="e">
        <f t="shared" si="1014"/>
        <v>#DIV/0!</v>
      </c>
      <c r="J3487" s="314" t="e">
        <f t="shared" si="1014"/>
        <v>#DIV/0!</v>
      </c>
      <c r="K3487" s="314" t="e">
        <f t="shared" si="1014"/>
        <v>#DIV/0!</v>
      </c>
      <c r="L3487" s="314" t="e">
        <f t="shared" si="1014"/>
        <v>#DIV/0!</v>
      </c>
      <c r="M3487" s="314" t="e">
        <f t="shared" si="1014"/>
        <v>#DIV/0!</v>
      </c>
      <c r="N3487" s="314" t="e">
        <f t="shared" si="1014"/>
        <v>#DIV/0!</v>
      </c>
      <c r="O3487" s="314" t="e">
        <f t="shared" si="1014"/>
        <v>#DIV/0!</v>
      </c>
      <c r="P3487" s="314" t="e">
        <f t="shared" si="1014"/>
        <v>#DIV/0!</v>
      </c>
      <c r="Q3487" s="314" t="e">
        <f t="shared" si="1014"/>
        <v>#DIV/0!</v>
      </c>
      <c r="R3487" s="314" t="e">
        <f t="shared" si="1014"/>
        <v>#DIV/0!</v>
      </c>
      <c r="S3487" s="314" t="e">
        <f t="shared" si="1014"/>
        <v>#DIV/0!</v>
      </c>
      <c r="T3487" s="314" t="e">
        <f t="shared" si="1014"/>
        <v>#DIV/0!</v>
      </c>
      <c r="U3487" s="314" t="e">
        <f t="shared" si="1014"/>
        <v>#DIV/0!</v>
      </c>
      <c r="V3487" s="314" t="e">
        <f t="shared" si="1014"/>
        <v>#DIV/0!</v>
      </c>
      <c r="W3487" s="314" t="e">
        <f t="shared" si="1014"/>
        <v>#DIV/0!</v>
      </c>
      <c r="X3487" s="314" t="e">
        <f t="shared" si="1014"/>
        <v>#DIV/0!</v>
      </c>
      <c r="Y3487" s="314" t="e">
        <f>Y3485/Y3484</f>
        <v>#DIV/0!</v>
      </c>
      <c r="Z3487" s="314" t="e">
        <f t="shared" si="1014"/>
        <v>#DIV/0!</v>
      </c>
      <c r="AA3487" s="314" t="e">
        <f t="shared" si="1014"/>
        <v>#DIV/0!</v>
      </c>
      <c r="AB3487" s="336" t="e">
        <f t="shared" si="1014"/>
        <v>#DIV/0!</v>
      </c>
      <c r="AC3487" s="431" t="e">
        <f>MAX(E3487:AB3487)</f>
        <v>#DIV/0!</v>
      </c>
      <c r="AD3487" s="73"/>
      <c r="AE3487" s="155"/>
      <c r="AF3487" s="74"/>
      <c r="AK3487" s="15"/>
      <c r="AL3487" s="15"/>
      <c r="AM3487" s="15"/>
      <c r="AN3487" s="15"/>
    </row>
    <row r="3488" spans="1:42" hidden="1" x14ac:dyDescent="0.25">
      <c r="A3488" s="2024"/>
      <c r="B3488" s="2027"/>
      <c r="C3488" s="124" t="s">
        <v>116</v>
      </c>
      <c r="D3488" s="108"/>
      <c r="E3488" s="310"/>
      <c r="F3488" s="311"/>
      <c r="G3488" s="311"/>
      <c r="H3488" s="155"/>
      <c r="I3488" s="155"/>
      <c r="J3488" s="155"/>
      <c r="K3488" s="155"/>
      <c r="L3488" s="155"/>
      <c r="M3488" s="155"/>
      <c r="N3488" s="155"/>
      <c r="O3488" s="155"/>
      <c r="P3488" s="155"/>
      <c r="Q3488" s="155"/>
      <c r="R3488" s="155"/>
      <c r="S3488" s="155"/>
      <c r="T3488" s="155"/>
      <c r="U3488" s="155"/>
      <c r="V3488" s="155"/>
      <c r="W3488" s="155"/>
      <c r="X3488" s="155"/>
      <c r="Y3488" s="155"/>
      <c r="Z3488" s="311"/>
      <c r="AA3488" s="311"/>
      <c r="AB3488" s="864"/>
      <c r="AC3488" s="108"/>
      <c r="AD3488" s="73"/>
      <c r="AE3488" s="155"/>
      <c r="AF3488" s="74"/>
      <c r="AK3488" s="15"/>
      <c r="AL3488" s="15"/>
      <c r="AM3488" s="15"/>
      <c r="AN3488" s="15"/>
    </row>
    <row r="3489" spans="1:42" s="181" customFormat="1" hidden="1" x14ac:dyDescent="0.25">
      <c r="A3489" s="2024"/>
      <c r="B3489" s="2027"/>
      <c r="C3489" s="124" t="s">
        <v>117</v>
      </c>
      <c r="D3489" s="108"/>
      <c r="E3489" s="310"/>
      <c r="F3489" s="311"/>
      <c r="G3489" s="311"/>
      <c r="H3489" s="155"/>
      <c r="I3489" s="155"/>
      <c r="J3489" s="155"/>
      <c r="K3489" s="155"/>
      <c r="L3489" s="155"/>
      <c r="M3489" s="155"/>
      <c r="N3489" s="155"/>
      <c r="O3489" s="155"/>
      <c r="P3489" s="155"/>
      <c r="Q3489" s="155"/>
      <c r="R3489" s="155"/>
      <c r="S3489" s="155"/>
      <c r="T3489" s="155"/>
      <c r="U3489" s="155"/>
      <c r="V3489" s="155"/>
      <c r="W3489" s="155"/>
      <c r="X3489" s="155"/>
      <c r="Y3489" s="155"/>
      <c r="Z3489" s="311"/>
      <c r="AA3489" s="311"/>
      <c r="AB3489" s="864"/>
      <c r="AC3489" s="108"/>
      <c r="AD3489" s="73"/>
      <c r="AE3489" s="155"/>
      <c r="AF3489" s="74"/>
      <c r="AH3489" s="778"/>
      <c r="AI3489" s="779"/>
      <c r="AJ3489" s="779"/>
      <c r="AK3489" s="779"/>
      <c r="AL3489" s="780"/>
      <c r="AM3489" s="780"/>
      <c r="AN3489" s="189"/>
      <c r="AO3489" s="189"/>
      <c r="AP3489" s="189"/>
    </row>
    <row r="3490" spans="1:42" ht="16.5" hidden="1" thickBot="1" x14ac:dyDescent="0.3">
      <c r="A3490" s="3393" t="s">
        <v>42</v>
      </c>
      <c r="B3490" s="3394"/>
      <c r="C3490" s="3395"/>
      <c r="D3490" s="114"/>
      <c r="E3490" s="530">
        <f>SQRT(E3484*E3484+E3485*E3485)/E3383/1.73</f>
        <v>0</v>
      </c>
      <c r="F3490" s="531">
        <f t="shared" ref="F3490:AB3490" si="1015">SQRT(F3484*F3484+F3485*F3485)/F3383/1.73</f>
        <v>0</v>
      </c>
      <c r="G3490" s="531">
        <f t="shared" si="1015"/>
        <v>0</v>
      </c>
      <c r="H3490" s="459">
        <f t="shared" si="1015"/>
        <v>0</v>
      </c>
      <c r="I3490" s="459">
        <f t="shared" si="1015"/>
        <v>0</v>
      </c>
      <c r="J3490" s="459">
        <f t="shared" si="1015"/>
        <v>0</v>
      </c>
      <c r="K3490" s="459">
        <f t="shared" si="1015"/>
        <v>0</v>
      </c>
      <c r="L3490" s="459">
        <f t="shared" si="1015"/>
        <v>0</v>
      </c>
      <c r="M3490" s="459">
        <f t="shared" si="1015"/>
        <v>0</v>
      </c>
      <c r="N3490" s="459">
        <f t="shared" si="1015"/>
        <v>0</v>
      </c>
      <c r="O3490" s="459">
        <f t="shared" si="1015"/>
        <v>0</v>
      </c>
      <c r="P3490" s="459">
        <f t="shared" si="1015"/>
        <v>0</v>
      </c>
      <c r="Q3490" s="459">
        <f t="shared" si="1015"/>
        <v>0</v>
      </c>
      <c r="R3490" s="459">
        <f t="shared" si="1015"/>
        <v>0</v>
      </c>
      <c r="S3490" s="459">
        <f t="shared" si="1015"/>
        <v>0</v>
      </c>
      <c r="T3490" s="459">
        <f t="shared" si="1015"/>
        <v>0</v>
      </c>
      <c r="U3490" s="459">
        <f t="shared" si="1015"/>
        <v>0</v>
      </c>
      <c r="V3490" s="459">
        <f t="shared" si="1015"/>
        <v>0</v>
      </c>
      <c r="W3490" s="459">
        <f t="shared" si="1015"/>
        <v>0</v>
      </c>
      <c r="X3490" s="459">
        <f t="shared" si="1015"/>
        <v>0</v>
      </c>
      <c r="Y3490" s="459">
        <f>SQRT(Y3484*Y3484+Y3485*Y3485)/Y3383/1.73</f>
        <v>0</v>
      </c>
      <c r="Z3490" s="531">
        <f t="shared" si="1015"/>
        <v>0</v>
      </c>
      <c r="AA3490" s="531">
        <f t="shared" si="1015"/>
        <v>0</v>
      </c>
      <c r="AB3490" s="532">
        <f t="shared" si="1015"/>
        <v>0</v>
      </c>
      <c r="AC3490" s="109">
        <f>AVERAGE(E3490:AB3490)</f>
        <v>0</v>
      </c>
      <c r="AD3490" s="78" t="e">
        <f>(AC3486-AC3490)/AC3486</f>
        <v>#DIV/0!</v>
      </c>
      <c r="AE3490" s="79"/>
      <c r="AF3490" s="80"/>
      <c r="AK3490" s="14"/>
      <c r="AL3490" s="14"/>
      <c r="AM3490" s="15"/>
      <c r="AN3490" s="14"/>
    </row>
    <row r="3491" spans="1:42" x14ac:dyDescent="0.25">
      <c r="A3491" s="3467" t="s">
        <v>531</v>
      </c>
      <c r="B3491" s="3454" t="s">
        <v>532</v>
      </c>
      <c r="C3491" s="121" t="s">
        <v>13</v>
      </c>
      <c r="D3491" s="2697" t="s">
        <v>820</v>
      </c>
      <c r="E3491" s="70">
        <v>193.2</v>
      </c>
      <c r="F3491" s="71">
        <v>192.6</v>
      </c>
      <c r="G3491" s="71">
        <v>193.2</v>
      </c>
      <c r="H3491" s="71">
        <v>192.6</v>
      </c>
      <c r="I3491" s="71">
        <v>192.6</v>
      </c>
      <c r="J3491" s="71">
        <v>192.6</v>
      </c>
      <c r="K3491" s="71">
        <v>193.2</v>
      </c>
      <c r="L3491" s="71">
        <v>192.6</v>
      </c>
      <c r="M3491" s="71">
        <v>193.8</v>
      </c>
      <c r="N3491" s="71">
        <v>190.2</v>
      </c>
      <c r="O3491" s="71">
        <v>185.4</v>
      </c>
      <c r="P3491" s="71">
        <v>178.8</v>
      </c>
      <c r="Q3491" s="71">
        <v>179.4</v>
      </c>
      <c r="R3491" s="71">
        <v>179.4</v>
      </c>
      <c r="S3491" s="71">
        <v>179.4</v>
      </c>
      <c r="T3491" s="71">
        <v>179.4</v>
      </c>
      <c r="U3491" s="71">
        <v>178.8</v>
      </c>
      <c r="V3491" s="71">
        <v>178.8</v>
      </c>
      <c r="W3491" s="71">
        <v>178.8</v>
      </c>
      <c r="X3491" s="71">
        <v>179.4</v>
      </c>
      <c r="Y3491" s="71">
        <v>179.4</v>
      </c>
      <c r="Z3491" s="71">
        <v>199.2</v>
      </c>
      <c r="AA3491" s="71">
        <v>199.8</v>
      </c>
      <c r="AB3491" s="392">
        <v>199.8</v>
      </c>
      <c r="AC3491" s="106">
        <f>SUM(E3491:AB3491)</f>
        <v>4502.4000000000015</v>
      </c>
      <c r="AD3491" s="70"/>
      <c r="AE3491" s="71">
        <v>100</v>
      </c>
      <c r="AF3491" s="72">
        <v>60</v>
      </c>
      <c r="AK3491" s="428"/>
      <c r="AL3491" s="429"/>
      <c r="AM3491" s="428"/>
      <c r="AN3491" s="15"/>
    </row>
    <row r="3492" spans="1:42" x14ac:dyDescent="0.25">
      <c r="A3492" s="3468"/>
      <c r="B3492" s="3455"/>
      <c r="C3492" s="123" t="s">
        <v>14</v>
      </c>
      <c r="D3492" s="346" t="s">
        <v>820</v>
      </c>
      <c r="E3492" s="391">
        <v>0</v>
      </c>
      <c r="F3492" s="308">
        <v>0</v>
      </c>
      <c r="G3492" s="308">
        <v>0</v>
      </c>
      <c r="H3492" s="308">
        <v>0</v>
      </c>
      <c r="I3492" s="308">
        <v>0</v>
      </c>
      <c r="J3492" s="308">
        <v>0.6</v>
      </c>
      <c r="K3492" s="308">
        <v>0</v>
      </c>
      <c r="L3492" s="308">
        <v>0</v>
      </c>
      <c r="M3492" s="308">
        <v>0</v>
      </c>
      <c r="N3492" s="308">
        <v>0</v>
      </c>
      <c r="O3492" s="308">
        <v>0</v>
      </c>
      <c r="P3492" s="308">
        <v>0</v>
      </c>
      <c r="Q3492" s="308">
        <v>0</v>
      </c>
      <c r="R3492" s="308">
        <v>0</v>
      </c>
      <c r="S3492" s="308">
        <v>0</v>
      </c>
      <c r="T3492" s="308">
        <v>0</v>
      </c>
      <c r="U3492" s="308">
        <v>0</v>
      </c>
      <c r="V3492" s="308">
        <v>0</v>
      </c>
      <c r="W3492" s="308">
        <v>0</v>
      </c>
      <c r="X3492" s="308">
        <v>0</v>
      </c>
      <c r="Y3492" s="308">
        <v>0</v>
      </c>
      <c r="Z3492" s="308">
        <v>0</v>
      </c>
      <c r="AA3492" s="308">
        <v>0</v>
      </c>
      <c r="AB3492" s="393">
        <v>0</v>
      </c>
      <c r="AC3492" s="107">
        <f>SUM(E3492:AB3492)</f>
        <v>0.6</v>
      </c>
      <c r="AD3492" s="73"/>
      <c r="AE3492" s="155"/>
      <c r="AF3492" s="74"/>
      <c r="AK3492" s="15"/>
      <c r="AL3492" s="15"/>
      <c r="AM3492" s="15"/>
      <c r="AN3492" s="15"/>
    </row>
    <row r="3493" spans="1:42" x14ac:dyDescent="0.25">
      <c r="A3493" s="3468"/>
      <c r="B3493" s="3455"/>
      <c r="C3493" s="123" t="s">
        <v>15</v>
      </c>
      <c r="D3493" s="346" t="s">
        <v>54</v>
      </c>
      <c r="E3493" s="1459">
        <v>10</v>
      </c>
      <c r="F3493" s="1444">
        <v>10</v>
      </c>
      <c r="G3493" s="1444">
        <v>10</v>
      </c>
      <c r="H3493" s="327">
        <v>10</v>
      </c>
      <c r="I3493" s="327">
        <v>10</v>
      </c>
      <c r="J3493" s="327">
        <v>10</v>
      </c>
      <c r="K3493" s="327">
        <v>11</v>
      </c>
      <c r="L3493" s="327">
        <v>11</v>
      </c>
      <c r="M3493" s="327">
        <v>11</v>
      </c>
      <c r="N3493" s="327">
        <v>11</v>
      </c>
      <c r="O3493" s="327">
        <v>10</v>
      </c>
      <c r="P3493" s="327">
        <v>10</v>
      </c>
      <c r="Q3493" s="327">
        <v>10</v>
      </c>
      <c r="R3493" s="327">
        <v>10</v>
      </c>
      <c r="S3493" s="327">
        <v>11</v>
      </c>
      <c r="T3493" s="327">
        <v>10</v>
      </c>
      <c r="U3493" s="327">
        <v>10</v>
      </c>
      <c r="V3493" s="327">
        <v>10</v>
      </c>
      <c r="W3493" s="327">
        <v>10</v>
      </c>
      <c r="X3493" s="327">
        <v>10</v>
      </c>
      <c r="Y3493" s="327">
        <v>11</v>
      </c>
      <c r="Z3493" s="1444">
        <v>11</v>
      </c>
      <c r="AA3493" s="1444">
        <v>11</v>
      </c>
      <c r="AB3493" s="1472">
        <v>10</v>
      </c>
      <c r="AC3493" s="107">
        <f>AVERAGE(E3493:AB3493)</f>
        <v>10.333333333333334</v>
      </c>
      <c r="AD3493" s="76"/>
      <c r="AE3493" s="76"/>
      <c r="AF3493" s="77"/>
      <c r="AK3493" s="15"/>
      <c r="AL3493" s="15"/>
      <c r="AM3493" s="15"/>
      <c r="AN3493" s="15"/>
    </row>
    <row r="3494" spans="1:42" ht="16.5" thickBot="1" x14ac:dyDescent="0.3">
      <c r="A3494" s="3613"/>
      <c r="B3494" s="3528"/>
      <c r="C3494" s="126" t="s">
        <v>17</v>
      </c>
      <c r="D3494" s="345"/>
      <c r="E3494" s="571">
        <f t="shared" ref="E3494:AB3494" si="1016">E3492/E3491</f>
        <v>0</v>
      </c>
      <c r="F3494" s="318">
        <f t="shared" si="1016"/>
        <v>0</v>
      </c>
      <c r="G3494" s="318">
        <f t="shared" si="1016"/>
        <v>0</v>
      </c>
      <c r="H3494" s="318">
        <f t="shared" si="1016"/>
        <v>0</v>
      </c>
      <c r="I3494" s="318">
        <f t="shared" si="1016"/>
        <v>0</v>
      </c>
      <c r="J3494" s="318">
        <f t="shared" si="1016"/>
        <v>3.1152647975077881E-3</v>
      </c>
      <c r="K3494" s="318">
        <f t="shared" si="1016"/>
        <v>0</v>
      </c>
      <c r="L3494" s="318">
        <f t="shared" si="1016"/>
        <v>0</v>
      </c>
      <c r="M3494" s="318">
        <f t="shared" si="1016"/>
        <v>0</v>
      </c>
      <c r="N3494" s="318">
        <f t="shared" si="1016"/>
        <v>0</v>
      </c>
      <c r="O3494" s="318">
        <f t="shared" si="1016"/>
        <v>0</v>
      </c>
      <c r="P3494" s="318">
        <f t="shared" si="1016"/>
        <v>0</v>
      </c>
      <c r="Q3494" s="318">
        <f t="shared" si="1016"/>
        <v>0</v>
      </c>
      <c r="R3494" s="318">
        <f t="shared" si="1016"/>
        <v>0</v>
      </c>
      <c r="S3494" s="318">
        <f t="shared" si="1016"/>
        <v>0</v>
      </c>
      <c r="T3494" s="318">
        <f t="shared" si="1016"/>
        <v>0</v>
      </c>
      <c r="U3494" s="318">
        <f t="shared" si="1016"/>
        <v>0</v>
      </c>
      <c r="V3494" s="318">
        <f t="shared" si="1016"/>
        <v>0</v>
      </c>
      <c r="W3494" s="318">
        <f t="shared" si="1016"/>
        <v>0</v>
      </c>
      <c r="X3494" s="318">
        <f t="shared" si="1016"/>
        <v>0</v>
      </c>
      <c r="Y3494" s="318">
        <f>Y3492/Y3491</f>
        <v>0</v>
      </c>
      <c r="Z3494" s="318">
        <f t="shared" si="1016"/>
        <v>0</v>
      </c>
      <c r="AA3494" s="318">
        <f t="shared" si="1016"/>
        <v>0</v>
      </c>
      <c r="AB3494" s="803">
        <f t="shared" si="1016"/>
        <v>0</v>
      </c>
      <c r="AC3494" s="452">
        <f>MAX(E3494:AB3494)</f>
        <v>3.1152647975077881E-3</v>
      </c>
      <c r="AD3494" s="73"/>
      <c r="AE3494" s="155"/>
      <c r="AF3494" s="74"/>
      <c r="AK3494" s="15"/>
      <c r="AL3494" s="15"/>
      <c r="AM3494" s="15"/>
      <c r="AN3494" s="15"/>
    </row>
    <row r="3495" spans="1:42" hidden="1" x14ac:dyDescent="0.25">
      <c r="A3495" s="2017"/>
      <c r="B3495" s="2020"/>
      <c r="C3495" s="356" t="s">
        <v>116</v>
      </c>
      <c r="D3495" s="2161"/>
      <c r="E3495" s="357"/>
      <c r="F3495" s="91"/>
      <c r="G3495" s="91"/>
      <c r="H3495" s="91"/>
      <c r="I3495" s="91"/>
      <c r="J3495" s="91"/>
      <c r="K3495" s="91"/>
      <c r="L3495" s="91"/>
      <c r="M3495" s="91"/>
      <c r="N3495" s="91"/>
      <c r="O3495" s="91"/>
      <c r="P3495" s="91"/>
      <c r="Q3495" s="91"/>
      <c r="R3495" s="91"/>
      <c r="S3495" s="91"/>
      <c r="T3495" s="91"/>
      <c r="U3495" s="91"/>
      <c r="V3495" s="91"/>
      <c r="W3495" s="91"/>
      <c r="X3495" s="91"/>
      <c r="Y3495" s="91"/>
      <c r="Z3495" s="91"/>
      <c r="AA3495" s="91"/>
      <c r="AB3495" s="381"/>
      <c r="AC3495" s="122"/>
      <c r="AD3495" s="73"/>
      <c r="AE3495" s="155"/>
      <c r="AF3495" s="74"/>
      <c r="AK3495" s="15"/>
      <c r="AL3495" s="15"/>
      <c r="AM3495" s="15"/>
      <c r="AN3495" s="15"/>
    </row>
    <row r="3496" spans="1:42" s="181" customFormat="1" hidden="1" x14ac:dyDescent="0.25">
      <c r="A3496" s="2024"/>
      <c r="B3496" s="2027"/>
      <c r="C3496" s="124" t="s">
        <v>117</v>
      </c>
      <c r="D3496" s="346"/>
      <c r="E3496" s="73"/>
      <c r="F3496" s="155"/>
      <c r="G3496" s="155"/>
      <c r="H3496" s="155"/>
      <c r="I3496" s="155"/>
      <c r="J3496" s="155"/>
      <c r="K3496" s="155"/>
      <c r="L3496" s="155"/>
      <c r="M3496" s="155"/>
      <c r="N3496" s="155"/>
      <c r="O3496" s="155"/>
      <c r="P3496" s="155"/>
      <c r="Q3496" s="155"/>
      <c r="R3496" s="155"/>
      <c r="S3496" s="155"/>
      <c r="T3496" s="155"/>
      <c r="U3496" s="155"/>
      <c r="V3496" s="155"/>
      <c r="W3496" s="155"/>
      <c r="X3496" s="155"/>
      <c r="Y3496" s="155"/>
      <c r="Z3496" s="155"/>
      <c r="AA3496" s="155"/>
      <c r="AB3496" s="316"/>
      <c r="AC3496" s="108"/>
      <c r="AD3496" s="73"/>
      <c r="AE3496" s="155"/>
      <c r="AF3496" s="74"/>
      <c r="AH3496" s="778"/>
      <c r="AI3496" s="779"/>
      <c r="AJ3496" s="779"/>
      <c r="AK3496" s="779"/>
      <c r="AL3496" s="780"/>
      <c r="AM3496" s="780"/>
      <c r="AN3496" s="189"/>
      <c r="AO3496" s="189"/>
      <c r="AP3496" s="189"/>
    </row>
    <row r="3497" spans="1:42" ht="16.5" hidden="1" thickBot="1" x14ac:dyDescent="0.3">
      <c r="A3497" s="3393" t="s">
        <v>42</v>
      </c>
      <c r="B3497" s="3394"/>
      <c r="C3497" s="3395"/>
      <c r="D3497" s="345"/>
      <c r="E3497" s="456">
        <f>SQRT(E3491*E3491+E3492*E3492)/E3383/1.73</f>
        <v>10.717495257009087</v>
      </c>
      <c r="F3497" s="179">
        <f t="shared" ref="F3497:AB3497" si="1017">SQRT(F3491*F3491+F3492*F3492)/F3383/1.73</f>
        <v>10.663743272872233</v>
      </c>
      <c r="G3497" s="179">
        <f t="shared" si="1017"/>
        <v>10.696963656899873</v>
      </c>
      <c r="H3497" s="79">
        <f t="shared" si="1017"/>
        <v>10.653538733855132</v>
      </c>
      <c r="I3497" s="79">
        <f t="shared" si="1017"/>
        <v>10.653538733855132</v>
      </c>
      <c r="J3497" s="79">
        <f t="shared" si="1017"/>
        <v>10.633239731308928</v>
      </c>
      <c r="K3497" s="79">
        <f t="shared" si="1017"/>
        <v>10.717495257009087</v>
      </c>
      <c r="L3497" s="79">
        <f t="shared" si="1017"/>
        <v>10.756471475245037</v>
      </c>
      <c r="M3497" s="79">
        <f t="shared" si="1017"/>
        <v>10.929085013393488</v>
      </c>
      <c r="N3497" s="79">
        <f t="shared" si="1017"/>
        <v>10.705179798616545</v>
      </c>
      <c r="O3497" s="79">
        <f t="shared" si="1017"/>
        <v>10.414735671312291</v>
      </c>
      <c r="P3497" s="79">
        <f t="shared" si="1017"/>
        <v>10.083180600592135</v>
      </c>
      <c r="Q3497" s="79">
        <f t="shared" si="1017"/>
        <v>10.097314699641473</v>
      </c>
      <c r="R3497" s="79">
        <f t="shared" si="1017"/>
        <v>10.097314699641473</v>
      </c>
      <c r="S3497" s="79">
        <f t="shared" si="1017"/>
        <v>10.117016777104189</v>
      </c>
      <c r="T3497" s="79">
        <f t="shared" si="1017"/>
        <v>10.107156136970557</v>
      </c>
      <c r="U3497" s="79">
        <f t="shared" si="1017"/>
        <v>10.063544416365081</v>
      </c>
      <c r="V3497" s="79">
        <f t="shared" si="1017"/>
        <v>10.063544416365081</v>
      </c>
      <c r="W3497" s="79">
        <f t="shared" si="1017"/>
        <v>10.034233121948482</v>
      </c>
      <c r="X3497" s="79">
        <f t="shared" si="1017"/>
        <v>10.048393601290497</v>
      </c>
      <c r="Y3497" s="79">
        <f>SQRT(Y3491*Y3491+Y3492*Y3492)/Y3383/1.73</f>
        <v>10.048393601290497</v>
      </c>
      <c r="Z3497" s="179">
        <f t="shared" si="1017"/>
        <v>11.146612649614736</v>
      </c>
      <c r="AA3497" s="179">
        <f t="shared" si="1017"/>
        <v>11.14781172584641</v>
      </c>
      <c r="AB3497" s="394">
        <f t="shared" si="1017"/>
        <v>11.126332319823582</v>
      </c>
      <c r="AC3497" s="109">
        <f>AVERAGE(E3497:AB3497)</f>
        <v>10.488430640327957</v>
      </c>
      <c r="AD3497" s="78">
        <f>(AC3493-AC3497)/AC3493</f>
        <v>-1.5009416805931267E-2</v>
      </c>
      <c r="AE3497" s="79"/>
      <c r="AF3497" s="80"/>
      <c r="AK3497" s="14"/>
      <c r="AL3497" s="14"/>
      <c r="AM3497" s="15"/>
      <c r="AN3497" s="14"/>
    </row>
    <row r="3498" spans="1:42" x14ac:dyDescent="0.25">
      <c r="A3498" s="3467" t="s">
        <v>533</v>
      </c>
      <c r="B3498" s="3454" t="s">
        <v>516</v>
      </c>
      <c r="C3498" s="125" t="s">
        <v>13</v>
      </c>
      <c r="D3498" s="108" t="s">
        <v>820</v>
      </c>
      <c r="E3498" s="325">
        <v>182.4</v>
      </c>
      <c r="F3498" s="321">
        <v>170.4</v>
      </c>
      <c r="G3498" s="321">
        <v>162.6</v>
      </c>
      <c r="H3498" s="321">
        <v>157.19999999999999</v>
      </c>
      <c r="I3498" s="321">
        <v>158.4</v>
      </c>
      <c r="J3498" s="321">
        <v>159</v>
      </c>
      <c r="K3498" s="321">
        <v>212.4</v>
      </c>
      <c r="L3498" s="321">
        <v>270</v>
      </c>
      <c r="M3498" s="321">
        <v>264.60000000000002</v>
      </c>
      <c r="N3498" s="321">
        <v>318.60000000000002</v>
      </c>
      <c r="O3498" s="321">
        <v>396.6</v>
      </c>
      <c r="P3498" s="321">
        <v>433.2</v>
      </c>
      <c r="Q3498" s="321">
        <v>414.6</v>
      </c>
      <c r="R3498" s="321">
        <v>413.4</v>
      </c>
      <c r="S3498" s="321">
        <v>420.6</v>
      </c>
      <c r="T3498" s="321">
        <v>414.6</v>
      </c>
      <c r="U3498" s="321">
        <v>401.4</v>
      </c>
      <c r="V3498" s="321">
        <v>373.2</v>
      </c>
      <c r="W3498" s="321">
        <v>359.4</v>
      </c>
      <c r="X3498" s="321">
        <v>370.2</v>
      </c>
      <c r="Y3498" s="321">
        <v>364.8</v>
      </c>
      <c r="Z3498" s="321">
        <v>354.6</v>
      </c>
      <c r="AA3498" s="321">
        <v>248.4</v>
      </c>
      <c r="AB3498" s="529">
        <v>209.4</v>
      </c>
      <c r="AC3498" s="134">
        <f>SUM(E3498:AB3498)</f>
        <v>7229.9999999999991</v>
      </c>
      <c r="AD3498" s="70"/>
      <c r="AE3498" s="71">
        <v>0</v>
      </c>
      <c r="AF3498" s="72">
        <v>0</v>
      </c>
      <c r="AK3498" s="428"/>
      <c r="AL3498" s="429"/>
      <c r="AM3498" s="428"/>
      <c r="AN3498" s="15"/>
    </row>
    <row r="3499" spans="1:42" x14ac:dyDescent="0.25">
      <c r="A3499" s="3468"/>
      <c r="B3499" s="3455"/>
      <c r="C3499" s="123" t="s">
        <v>14</v>
      </c>
      <c r="D3499" s="108" t="s">
        <v>820</v>
      </c>
      <c r="E3499" s="307">
        <v>42</v>
      </c>
      <c r="F3499" s="308">
        <v>45</v>
      </c>
      <c r="G3499" s="308">
        <v>45.6</v>
      </c>
      <c r="H3499" s="308">
        <v>41.4</v>
      </c>
      <c r="I3499" s="308">
        <v>40.799999999999997</v>
      </c>
      <c r="J3499" s="308">
        <v>41.4</v>
      </c>
      <c r="K3499" s="308">
        <v>40.799999999999997</v>
      </c>
      <c r="L3499" s="308">
        <v>37.799999999999997</v>
      </c>
      <c r="M3499" s="308">
        <v>20.399999999999999</v>
      </c>
      <c r="N3499" s="308">
        <v>32.4</v>
      </c>
      <c r="O3499" s="308">
        <v>40.799999999999997</v>
      </c>
      <c r="P3499" s="308">
        <v>57</v>
      </c>
      <c r="Q3499" s="308">
        <v>59.4</v>
      </c>
      <c r="R3499" s="308">
        <v>60.6</v>
      </c>
      <c r="S3499" s="308">
        <v>61.8</v>
      </c>
      <c r="T3499" s="308">
        <v>61.8</v>
      </c>
      <c r="U3499" s="308">
        <v>67.2</v>
      </c>
      <c r="V3499" s="308">
        <v>60.6</v>
      </c>
      <c r="W3499" s="308">
        <v>57.6</v>
      </c>
      <c r="X3499" s="308">
        <v>60</v>
      </c>
      <c r="Y3499" s="308">
        <v>52.2</v>
      </c>
      <c r="Z3499" s="308">
        <v>48.6</v>
      </c>
      <c r="AA3499" s="308">
        <v>40.799999999999997</v>
      </c>
      <c r="AB3499" s="393">
        <v>49.2</v>
      </c>
      <c r="AC3499" s="107">
        <f>SUM(E3499:AB3499)</f>
        <v>1165.1999999999998</v>
      </c>
      <c r="AD3499" s="73"/>
      <c r="AE3499" s="155"/>
      <c r="AF3499" s="74"/>
      <c r="AK3499" s="15"/>
      <c r="AL3499" s="15"/>
      <c r="AM3499" s="15"/>
      <c r="AN3499" s="15"/>
    </row>
    <row r="3500" spans="1:42" x14ac:dyDescent="0.25">
      <c r="A3500" s="3468"/>
      <c r="B3500" s="3455"/>
      <c r="C3500" s="123" t="s">
        <v>15</v>
      </c>
      <c r="D3500" s="108" t="s">
        <v>54</v>
      </c>
      <c r="E3500" s="1449">
        <v>9</v>
      </c>
      <c r="F3500" s="1444">
        <v>10</v>
      </c>
      <c r="G3500" s="1444">
        <v>9</v>
      </c>
      <c r="H3500" s="327">
        <v>9</v>
      </c>
      <c r="I3500" s="327">
        <v>9</v>
      </c>
      <c r="J3500" s="327">
        <v>9</v>
      </c>
      <c r="K3500" s="327">
        <v>18</v>
      </c>
      <c r="L3500" s="327">
        <v>13</v>
      </c>
      <c r="M3500" s="327">
        <v>14</v>
      </c>
      <c r="N3500" s="327">
        <v>18</v>
      </c>
      <c r="O3500" s="327">
        <v>26</v>
      </c>
      <c r="P3500" s="327">
        <v>25</v>
      </c>
      <c r="Q3500" s="327">
        <v>23</v>
      </c>
      <c r="R3500" s="327">
        <v>22</v>
      </c>
      <c r="S3500" s="327">
        <v>25</v>
      </c>
      <c r="T3500" s="327">
        <v>23</v>
      </c>
      <c r="U3500" s="327">
        <v>22</v>
      </c>
      <c r="V3500" s="327">
        <v>20</v>
      </c>
      <c r="W3500" s="327">
        <v>22</v>
      </c>
      <c r="X3500" s="327">
        <v>21</v>
      </c>
      <c r="Y3500" s="327">
        <v>20</v>
      </c>
      <c r="Z3500" s="1444">
        <v>18</v>
      </c>
      <c r="AA3500" s="1444">
        <v>12</v>
      </c>
      <c r="AB3500" s="1472">
        <v>11</v>
      </c>
      <c r="AC3500" s="107">
        <f>AVERAGE(E3500:AB3500)</f>
        <v>17</v>
      </c>
      <c r="AD3500" s="76"/>
      <c r="AE3500" s="76"/>
      <c r="AF3500" s="77"/>
      <c r="AK3500" s="15"/>
      <c r="AL3500" s="15"/>
      <c r="AM3500" s="15"/>
      <c r="AN3500" s="15"/>
    </row>
    <row r="3501" spans="1:42" ht="16.5" thickBot="1" x14ac:dyDescent="0.3">
      <c r="A3501" s="3405"/>
      <c r="B3501" s="3408"/>
      <c r="C3501" s="123" t="s">
        <v>17</v>
      </c>
      <c r="D3501" s="108"/>
      <c r="E3501" s="313">
        <f t="shared" ref="E3501:AB3501" si="1018">E3499/E3498</f>
        <v>0.23026315789473684</v>
      </c>
      <c r="F3501" s="314">
        <f t="shared" si="1018"/>
        <v>0.2640845070422535</v>
      </c>
      <c r="G3501" s="314">
        <f t="shared" si="1018"/>
        <v>0.28044280442804431</v>
      </c>
      <c r="H3501" s="314">
        <f t="shared" si="1018"/>
        <v>0.26335877862595419</v>
      </c>
      <c r="I3501" s="314">
        <f t="shared" si="1018"/>
        <v>0.25757575757575757</v>
      </c>
      <c r="J3501" s="314">
        <f t="shared" si="1018"/>
        <v>0.26037735849056604</v>
      </c>
      <c r="K3501" s="314">
        <f t="shared" si="1018"/>
        <v>0.19209039548022597</v>
      </c>
      <c r="L3501" s="314">
        <f t="shared" si="1018"/>
        <v>0.13999999999999999</v>
      </c>
      <c r="M3501" s="314">
        <f t="shared" si="1018"/>
        <v>7.7097505668934224E-2</v>
      </c>
      <c r="N3501" s="314">
        <f t="shared" si="1018"/>
        <v>0.10169491525423728</v>
      </c>
      <c r="O3501" s="314">
        <f t="shared" si="1018"/>
        <v>0.10287443267776096</v>
      </c>
      <c r="P3501" s="314">
        <f t="shared" si="1018"/>
        <v>0.13157894736842105</v>
      </c>
      <c r="Q3501" s="314">
        <f t="shared" si="1018"/>
        <v>0.14327062228654122</v>
      </c>
      <c r="R3501" s="314">
        <f t="shared" si="1018"/>
        <v>0.14658925979680698</v>
      </c>
      <c r="S3501" s="314">
        <f t="shared" si="1018"/>
        <v>0.14693295292439371</v>
      </c>
      <c r="T3501" s="314">
        <f t="shared" si="1018"/>
        <v>0.14905933429811866</v>
      </c>
      <c r="U3501" s="314">
        <f t="shared" si="1018"/>
        <v>0.1674140508221226</v>
      </c>
      <c r="V3501" s="314">
        <f t="shared" si="1018"/>
        <v>0.16237942122186497</v>
      </c>
      <c r="W3501" s="314">
        <f t="shared" si="1018"/>
        <v>0.16026711185308851</v>
      </c>
      <c r="X3501" s="314">
        <f t="shared" si="1018"/>
        <v>0.16207455429497569</v>
      </c>
      <c r="Y3501" s="314">
        <f>Y3499/Y3498</f>
        <v>0.14309210526315791</v>
      </c>
      <c r="Z3501" s="314">
        <f t="shared" si="1018"/>
        <v>0.13705583756345177</v>
      </c>
      <c r="AA3501" s="314">
        <f t="shared" si="1018"/>
        <v>0.16425120772946858</v>
      </c>
      <c r="AB3501" s="336">
        <f t="shared" si="1018"/>
        <v>0.23495702005730659</v>
      </c>
      <c r="AC3501" s="431">
        <f>MAX(E3501:AB3501)</f>
        <v>0.28044280442804431</v>
      </c>
      <c r="AD3501" s="73"/>
      <c r="AE3501" s="155"/>
      <c r="AF3501" s="74"/>
      <c r="AK3501" s="15"/>
      <c r="AL3501" s="15"/>
      <c r="AM3501" s="15"/>
      <c r="AN3501" s="15"/>
    </row>
    <row r="3502" spans="1:42" hidden="1" x14ac:dyDescent="0.25">
      <c r="A3502" s="2024"/>
      <c r="B3502" s="2027"/>
      <c r="C3502" s="124" t="s">
        <v>116</v>
      </c>
      <c r="D3502" s="108"/>
      <c r="E3502" s="310"/>
      <c r="F3502" s="311"/>
      <c r="G3502" s="311"/>
      <c r="H3502" s="155"/>
      <c r="I3502" s="155"/>
      <c r="J3502" s="155"/>
      <c r="K3502" s="155"/>
      <c r="L3502" s="155"/>
      <c r="M3502" s="155"/>
      <c r="N3502" s="155"/>
      <c r="O3502" s="155"/>
      <c r="P3502" s="155"/>
      <c r="Q3502" s="155"/>
      <c r="R3502" s="155"/>
      <c r="S3502" s="155"/>
      <c r="T3502" s="155"/>
      <c r="U3502" s="155"/>
      <c r="V3502" s="155"/>
      <c r="W3502" s="155"/>
      <c r="X3502" s="155"/>
      <c r="Y3502" s="155"/>
      <c r="Z3502" s="311"/>
      <c r="AA3502" s="311"/>
      <c r="AB3502" s="864"/>
      <c r="AC3502" s="108"/>
      <c r="AD3502" s="73"/>
      <c r="AE3502" s="155"/>
      <c r="AF3502" s="74"/>
      <c r="AK3502" s="15"/>
      <c r="AL3502" s="15"/>
      <c r="AM3502" s="15"/>
      <c r="AN3502" s="15"/>
    </row>
    <row r="3503" spans="1:42" s="181" customFormat="1" hidden="1" x14ac:dyDescent="0.25">
      <c r="A3503" s="2024"/>
      <c r="B3503" s="2027"/>
      <c r="C3503" s="124" t="s">
        <v>117</v>
      </c>
      <c r="D3503" s="108"/>
      <c r="E3503" s="310"/>
      <c r="F3503" s="311"/>
      <c r="G3503" s="311"/>
      <c r="H3503" s="155"/>
      <c r="I3503" s="155"/>
      <c r="J3503" s="155"/>
      <c r="K3503" s="155"/>
      <c r="L3503" s="155"/>
      <c r="M3503" s="155"/>
      <c r="N3503" s="155"/>
      <c r="O3503" s="155"/>
      <c r="P3503" s="155"/>
      <c r="Q3503" s="155"/>
      <c r="R3503" s="155"/>
      <c r="S3503" s="155"/>
      <c r="T3503" s="155"/>
      <c r="U3503" s="155"/>
      <c r="V3503" s="155"/>
      <c r="W3503" s="155"/>
      <c r="X3503" s="155"/>
      <c r="Y3503" s="155"/>
      <c r="Z3503" s="311"/>
      <c r="AA3503" s="311"/>
      <c r="AB3503" s="864"/>
      <c r="AC3503" s="108"/>
      <c r="AD3503" s="73"/>
      <c r="AE3503" s="155"/>
      <c r="AF3503" s="74"/>
      <c r="AH3503" s="778"/>
      <c r="AI3503" s="779"/>
      <c r="AJ3503" s="779"/>
      <c r="AK3503" s="779"/>
      <c r="AL3503" s="780"/>
      <c r="AM3503" s="780"/>
      <c r="AN3503" s="189"/>
      <c r="AO3503" s="189"/>
      <c r="AP3503" s="189"/>
    </row>
    <row r="3504" spans="1:42" ht="16.5" hidden="1" thickBot="1" x14ac:dyDescent="0.3">
      <c r="A3504" s="3393" t="s">
        <v>42</v>
      </c>
      <c r="B3504" s="3394"/>
      <c r="C3504" s="3395"/>
      <c r="D3504" s="114"/>
      <c r="E3504" s="178">
        <f>SQRT(E3498*E3498+E3499*E3499)/E3383/1.73</f>
        <v>10.38316016257985</v>
      </c>
      <c r="F3504" s="179">
        <f t="shared" ref="F3504:AB3504" si="1019">SQRT(F3498*F3498+F3499*F3499)/F3383/1.73</f>
        <v>9.7580319007097511</v>
      </c>
      <c r="G3504" s="179">
        <f t="shared" si="1019"/>
        <v>9.3500480833044861</v>
      </c>
      <c r="H3504" s="79">
        <f t="shared" si="1019"/>
        <v>8.991904345851303</v>
      </c>
      <c r="I3504" s="79">
        <f t="shared" si="1019"/>
        <v>9.0477732350212623</v>
      </c>
      <c r="J3504" s="79">
        <f t="shared" si="1019"/>
        <v>9.0708619896197824</v>
      </c>
      <c r="K3504" s="79">
        <f t="shared" si="1019"/>
        <v>11.998000052616755</v>
      </c>
      <c r="L3504" s="79">
        <f t="shared" si="1019"/>
        <v>15.226224351482491</v>
      </c>
      <c r="M3504" s="79">
        <f t="shared" si="1019"/>
        <v>14.96603577785015</v>
      </c>
      <c r="N3504" s="79">
        <f t="shared" si="1019"/>
        <v>18.024507098443028</v>
      </c>
      <c r="O3504" s="79">
        <f t="shared" si="1019"/>
        <v>22.396350633069172</v>
      </c>
      <c r="P3504" s="79">
        <f t="shared" si="1019"/>
        <v>24.640288061220868</v>
      </c>
      <c r="Q3504" s="79">
        <f t="shared" si="1019"/>
        <v>23.573544529699241</v>
      </c>
      <c r="R3504" s="79">
        <f t="shared" si="1019"/>
        <v>23.516389648431428</v>
      </c>
      <c r="S3504" s="79">
        <f t="shared" si="1019"/>
        <v>23.973832464329966</v>
      </c>
      <c r="T3504" s="79">
        <f t="shared" si="1019"/>
        <v>23.616076199362574</v>
      </c>
      <c r="U3504" s="79">
        <f t="shared" si="1019"/>
        <v>22.906734388485351</v>
      </c>
      <c r="V3504" s="79">
        <f t="shared" si="1019"/>
        <v>21.280236221719747</v>
      </c>
      <c r="W3504" s="79">
        <f t="shared" si="1019"/>
        <v>20.426871783962042</v>
      </c>
      <c r="X3504" s="79">
        <f t="shared" si="1019"/>
        <v>21.005887817684489</v>
      </c>
      <c r="Y3504" s="79">
        <f>SQRT(Y3498*Y3498+Y3499*Y3499)/Y3383/1.73</f>
        <v>20.640978841919726</v>
      </c>
      <c r="Z3504" s="179">
        <f t="shared" si="1019"/>
        <v>20.027808446537378</v>
      </c>
      <c r="AA3504" s="179">
        <f t="shared" si="1019"/>
        <v>14.045150595520404</v>
      </c>
      <c r="AB3504" s="394">
        <f t="shared" si="1019"/>
        <v>11.978476908846503</v>
      </c>
      <c r="AC3504" s="109">
        <f>AVERAGE(E3504:AB3504)</f>
        <v>17.118548897427821</v>
      </c>
      <c r="AD3504" s="78">
        <f>(AC3500-AC3504)/AC3500</f>
        <v>-6.9734645545777348E-3</v>
      </c>
      <c r="AE3504" s="79"/>
      <c r="AF3504" s="80"/>
      <c r="AK3504" s="14"/>
      <c r="AL3504" s="14"/>
      <c r="AM3504" s="15"/>
      <c r="AN3504" s="14"/>
    </row>
    <row r="3505" spans="1:42" x14ac:dyDescent="0.25">
      <c r="A3505" s="3467" t="s">
        <v>534</v>
      </c>
      <c r="B3505" s="3454" t="s">
        <v>819</v>
      </c>
      <c r="C3505" s="121" t="s">
        <v>13</v>
      </c>
      <c r="D3505" s="113" t="s">
        <v>820</v>
      </c>
      <c r="E3505" s="306">
        <v>1027.8</v>
      </c>
      <c r="F3505" s="71">
        <v>891.6</v>
      </c>
      <c r="G3505" s="71">
        <v>816</v>
      </c>
      <c r="H3505" s="71">
        <v>802.2</v>
      </c>
      <c r="I3505" s="71">
        <v>843</v>
      </c>
      <c r="J3505" s="71">
        <v>931.2</v>
      </c>
      <c r="K3505" s="71">
        <v>1183.2</v>
      </c>
      <c r="L3505" s="71">
        <v>1415.4</v>
      </c>
      <c r="M3505" s="71">
        <v>1518</v>
      </c>
      <c r="N3505" s="71">
        <v>1590.6</v>
      </c>
      <c r="O3505" s="71">
        <v>1621.2</v>
      </c>
      <c r="P3505" s="71">
        <v>1600.8</v>
      </c>
      <c r="Q3505" s="71">
        <v>1600.2</v>
      </c>
      <c r="R3505" s="71">
        <v>1587</v>
      </c>
      <c r="S3505" s="71">
        <v>1523.4</v>
      </c>
      <c r="T3505" s="71">
        <v>1486.2</v>
      </c>
      <c r="U3505" s="71">
        <v>1472.4</v>
      </c>
      <c r="V3505" s="71">
        <v>1503.6</v>
      </c>
      <c r="W3505" s="71">
        <v>1536.6</v>
      </c>
      <c r="X3505" s="71">
        <v>1599.6</v>
      </c>
      <c r="Y3505" s="71">
        <v>1627.8</v>
      </c>
      <c r="Z3505" s="71">
        <v>1571.4</v>
      </c>
      <c r="AA3505" s="71">
        <v>1403.4</v>
      </c>
      <c r="AB3505" s="392">
        <v>1166.4000000000001</v>
      </c>
      <c r="AC3505" s="106">
        <f>SUM(E3505:AB3505)</f>
        <v>32319.000000000004</v>
      </c>
      <c r="AD3505" s="70"/>
      <c r="AE3505" s="71">
        <v>100</v>
      </c>
      <c r="AF3505" s="72">
        <v>60</v>
      </c>
      <c r="AK3505" s="428"/>
      <c r="AL3505" s="429"/>
      <c r="AM3505" s="428"/>
      <c r="AN3505" s="15"/>
    </row>
    <row r="3506" spans="1:42" x14ac:dyDescent="0.25">
      <c r="A3506" s="3468"/>
      <c r="B3506" s="3455"/>
      <c r="C3506" s="123" t="s">
        <v>14</v>
      </c>
      <c r="D3506" s="108" t="s">
        <v>820</v>
      </c>
      <c r="E3506" s="307">
        <v>209.4</v>
      </c>
      <c r="F3506" s="308">
        <v>199.2</v>
      </c>
      <c r="G3506" s="308">
        <v>198.6</v>
      </c>
      <c r="H3506" s="308">
        <v>200.4</v>
      </c>
      <c r="I3506" s="308">
        <v>197.4</v>
      </c>
      <c r="J3506" s="308">
        <v>199.8</v>
      </c>
      <c r="K3506" s="308">
        <v>219</v>
      </c>
      <c r="L3506" s="308">
        <v>254.4</v>
      </c>
      <c r="M3506" s="308">
        <v>270</v>
      </c>
      <c r="N3506" s="308">
        <v>262.8</v>
      </c>
      <c r="O3506" s="308">
        <v>264</v>
      </c>
      <c r="P3506" s="308">
        <v>269.39999999999998</v>
      </c>
      <c r="Q3506" s="308">
        <v>276</v>
      </c>
      <c r="R3506" s="308">
        <v>281.39999999999998</v>
      </c>
      <c r="S3506" s="308">
        <v>268.2</v>
      </c>
      <c r="T3506" s="308">
        <v>277.2</v>
      </c>
      <c r="U3506" s="308">
        <v>276</v>
      </c>
      <c r="V3506" s="308">
        <v>287.39999999999998</v>
      </c>
      <c r="W3506" s="308">
        <v>289.2</v>
      </c>
      <c r="X3506" s="308">
        <v>268.8</v>
      </c>
      <c r="Y3506" s="308">
        <v>265.8</v>
      </c>
      <c r="Z3506" s="308">
        <v>243.6</v>
      </c>
      <c r="AA3506" s="308">
        <v>229.8</v>
      </c>
      <c r="AB3506" s="393">
        <v>219.6</v>
      </c>
      <c r="AC3506" s="107">
        <f>SUM(E3506:AB3506)</f>
        <v>5927.4000000000005</v>
      </c>
      <c r="AD3506" s="73"/>
      <c r="AE3506" s="155"/>
      <c r="AF3506" s="74"/>
      <c r="AK3506" s="15"/>
      <c r="AL3506" s="15"/>
      <c r="AM3506" s="15"/>
      <c r="AN3506" s="15"/>
    </row>
    <row r="3507" spans="1:42" x14ac:dyDescent="0.25">
      <c r="A3507" s="3468"/>
      <c r="B3507" s="3455"/>
      <c r="C3507" s="123" t="s">
        <v>15</v>
      </c>
      <c r="D3507" s="108" t="s">
        <v>54</v>
      </c>
      <c r="E3507" s="1449">
        <v>55</v>
      </c>
      <c r="F3507" s="1444">
        <v>47</v>
      </c>
      <c r="G3507" s="1444">
        <v>48</v>
      </c>
      <c r="H3507" s="327">
        <v>47</v>
      </c>
      <c r="I3507" s="327">
        <v>49</v>
      </c>
      <c r="J3507" s="327">
        <v>62</v>
      </c>
      <c r="K3507" s="327">
        <v>73</v>
      </c>
      <c r="L3507" s="327">
        <v>84</v>
      </c>
      <c r="M3507" s="327">
        <v>91</v>
      </c>
      <c r="N3507" s="327">
        <v>92</v>
      </c>
      <c r="O3507" s="327">
        <v>90</v>
      </c>
      <c r="P3507" s="327">
        <v>92</v>
      </c>
      <c r="Q3507" s="327">
        <v>98</v>
      </c>
      <c r="R3507" s="327">
        <v>91</v>
      </c>
      <c r="S3507" s="327">
        <v>87</v>
      </c>
      <c r="T3507" s="327">
        <v>88</v>
      </c>
      <c r="U3507" s="327">
        <v>86</v>
      </c>
      <c r="V3507" s="327">
        <v>90</v>
      </c>
      <c r="W3507" s="327">
        <v>92</v>
      </c>
      <c r="X3507" s="327">
        <v>93</v>
      </c>
      <c r="Y3507" s="327">
        <v>91</v>
      </c>
      <c r="Z3507" s="1444">
        <v>88</v>
      </c>
      <c r="AA3507" s="1444">
        <v>71</v>
      </c>
      <c r="AB3507" s="1472">
        <v>59</v>
      </c>
      <c r="AC3507" s="107">
        <f>AVERAGE(E3507:AB3507)</f>
        <v>77.666666666666671</v>
      </c>
      <c r="AD3507" s="76"/>
      <c r="AE3507" s="76"/>
      <c r="AF3507" s="77"/>
      <c r="AK3507" s="15"/>
      <c r="AL3507" s="15"/>
      <c r="AM3507" s="15"/>
      <c r="AN3507" s="15"/>
    </row>
    <row r="3508" spans="1:42" ht="16.5" thickBot="1" x14ac:dyDescent="0.3">
      <c r="A3508" s="3613"/>
      <c r="B3508" s="3528"/>
      <c r="C3508" s="126" t="s">
        <v>17</v>
      </c>
      <c r="D3508" s="114"/>
      <c r="E3508" s="317">
        <f t="shared" ref="E3508:AB3508" si="1020">E3506/E3505</f>
        <v>0.20373613543490954</v>
      </c>
      <c r="F3508" s="318">
        <f t="shared" si="1020"/>
        <v>0.22341857335127857</v>
      </c>
      <c r="G3508" s="318">
        <f t="shared" si="1020"/>
        <v>0.24338235294117647</v>
      </c>
      <c r="H3508" s="318">
        <f t="shared" si="1020"/>
        <v>0.24981301421091998</v>
      </c>
      <c r="I3508" s="318">
        <f t="shared" si="1020"/>
        <v>0.23416370106761566</v>
      </c>
      <c r="J3508" s="318">
        <f t="shared" si="1020"/>
        <v>0.21456185567010311</v>
      </c>
      <c r="K3508" s="318">
        <f t="shared" si="1020"/>
        <v>0.18509127789046653</v>
      </c>
      <c r="L3508" s="318">
        <f t="shared" si="1020"/>
        <v>0.17973717676981771</v>
      </c>
      <c r="M3508" s="318">
        <f t="shared" si="1020"/>
        <v>0.17786561264822134</v>
      </c>
      <c r="N3508" s="318">
        <f t="shared" si="1020"/>
        <v>0.16522067144473784</v>
      </c>
      <c r="O3508" s="318">
        <f t="shared" si="1020"/>
        <v>0.1628423390081421</v>
      </c>
      <c r="P3508" s="318">
        <f t="shared" si="1020"/>
        <v>0.16829085457271364</v>
      </c>
      <c r="Q3508" s="318">
        <f t="shared" si="1020"/>
        <v>0.17247844019497563</v>
      </c>
      <c r="R3508" s="318">
        <f t="shared" si="1020"/>
        <v>0.1773156899810964</v>
      </c>
      <c r="S3508" s="318">
        <f t="shared" si="1020"/>
        <v>0.17605356439543127</v>
      </c>
      <c r="T3508" s="318">
        <f t="shared" si="1020"/>
        <v>0.18651594670972949</v>
      </c>
      <c r="U3508" s="318">
        <f t="shared" si="1020"/>
        <v>0.1874490627546862</v>
      </c>
      <c r="V3508" s="318">
        <f t="shared" si="1020"/>
        <v>0.19114126097366321</v>
      </c>
      <c r="W3508" s="318">
        <f t="shared" si="1020"/>
        <v>0.18820773135493948</v>
      </c>
      <c r="X3508" s="318">
        <f t="shared" si="1020"/>
        <v>0.16804201050262568</v>
      </c>
      <c r="Y3508" s="318">
        <f>Y3506/Y3505</f>
        <v>0.16328787320309621</v>
      </c>
      <c r="Z3508" s="318">
        <f t="shared" si="1020"/>
        <v>0.15502100038182512</v>
      </c>
      <c r="AA3508" s="318">
        <f t="shared" si="1020"/>
        <v>0.16374519025224454</v>
      </c>
      <c r="AB3508" s="803">
        <f t="shared" si="1020"/>
        <v>0.18827160493827158</v>
      </c>
      <c r="AC3508" s="114"/>
      <c r="AD3508" s="73"/>
      <c r="AE3508" s="155"/>
      <c r="AF3508" s="74"/>
      <c r="AK3508" s="15"/>
      <c r="AL3508" s="15"/>
      <c r="AM3508" s="15"/>
      <c r="AN3508" s="15"/>
    </row>
    <row r="3509" spans="1:42" hidden="1" x14ac:dyDescent="0.25">
      <c r="A3509" s="2017"/>
      <c r="B3509" s="2020"/>
      <c r="C3509" s="356" t="s">
        <v>116</v>
      </c>
      <c r="D3509" s="122"/>
      <c r="E3509" s="138"/>
      <c r="F3509" s="136"/>
      <c r="G3509" s="136"/>
      <c r="H3509" s="91"/>
      <c r="I3509" s="91"/>
      <c r="J3509" s="91"/>
      <c r="K3509" s="91"/>
      <c r="L3509" s="91"/>
      <c r="M3509" s="91"/>
      <c r="N3509" s="91"/>
      <c r="O3509" s="91"/>
      <c r="P3509" s="91"/>
      <c r="Q3509" s="91"/>
      <c r="R3509" s="91"/>
      <c r="S3509" s="91"/>
      <c r="T3509" s="91"/>
      <c r="U3509" s="91"/>
      <c r="V3509" s="91"/>
      <c r="W3509" s="91"/>
      <c r="X3509" s="91"/>
      <c r="Y3509" s="91"/>
      <c r="Z3509" s="136"/>
      <c r="AA3509" s="136"/>
      <c r="AB3509" s="472"/>
      <c r="AC3509" s="122"/>
      <c r="AD3509" s="73"/>
      <c r="AE3509" s="155"/>
      <c r="AF3509" s="74"/>
      <c r="AK3509" s="15"/>
      <c r="AL3509" s="15"/>
      <c r="AM3509" s="15"/>
      <c r="AN3509" s="15"/>
    </row>
    <row r="3510" spans="1:42" s="181" customFormat="1" hidden="1" x14ac:dyDescent="0.25">
      <c r="A3510" s="2024"/>
      <c r="B3510" s="2027"/>
      <c r="C3510" s="124" t="s">
        <v>117</v>
      </c>
      <c r="D3510" s="108"/>
      <c r="E3510" s="310"/>
      <c r="F3510" s="311"/>
      <c r="G3510" s="311"/>
      <c r="H3510" s="155"/>
      <c r="I3510" s="155"/>
      <c r="J3510" s="155"/>
      <c r="K3510" s="155"/>
      <c r="L3510" s="155"/>
      <c r="M3510" s="155"/>
      <c r="N3510" s="155"/>
      <c r="O3510" s="155"/>
      <c r="P3510" s="155"/>
      <c r="Q3510" s="155"/>
      <c r="R3510" s="155"/>
      <c r="S3510" s="155"/>
      <c r="T3510" s="155"/>
      <c r="U3510" s="155"/>
      <c r="V3510" s="155"/>
      <c r="W3510" s="155"/>
      <c r="X3510" s="155"/>
      <c r="Y3510" s="155"/>
      <c r="Z3510" s="311"/>
      <c r="AA3510" s="311"/>
      <c r="AB3510" s="864"/>
      <c r="AC3510" s="108"/>
      <c r="AD3510" s="73"/>
      <c r="AE3510" s="155"/>
      <c r="AF3510" s="74"/>
      <c r="AH3510" s="778"/>
      <c r="AI3510" s="779"/>
      <c r="AJ3510" s="779"/>
      <c r="AK3510" s="779"/>
      <c r="AL3510" s="780"/>
      <c r="AM3510" s="780"/>
      <c r="AN3510" s="189"/>
      <c r="AO3510" s="189"/>
      <c r="AP3510" s="189"/>
    </row>
    <row r="3511" spans="1:42" ht="16.5" hidden="1" thickBot="1" x14ac:dyDescent="0.3">
      <c r="A3511" s="3393" t="s">
        <v>42</v>
      </c>
      <c r="B3511" s="3394"/>
      <c r="C3511" s="3395"/>
      <c r="D3511" s="114"/>
      <c r="E3511" s="178">
        <f>SQRT(E3505*E3505+E3506*E3506)/E3383/1.73</f>
        <v>58.187028936773828</v>
      </c>
      <c r="F3511" s="179">
        <f t="shared" ref="F3511:AB3511" si="1021">SQRT(F3505*F3505+F3506*F3506)/F3383/1.73</f>
        <v>50.582548416267933</v>
      </c>
      <c r="G3511" s="179">
        <f t="shared" si="1021"/>
        <v>46.498582322424426</v>
      </c>
      <c r="H3511" s="79">
        <f t="shared" si="1021"/>
        <v>45.736784892515288</v>
      </c>
      <c r="I3511" s="79">
        <f t="shared" si="1021"/>
        <v>47.891336908278923</v>
      </c>
      <c r="J3511" s="79">
        <f t="shared" si="1021"/>
        <v>52.580372940419785</v>
      </c>
      <c r="K3511" s="79">
        <f t="shared" si="1021"/>
        <v>66.75117999164496</v>
      </c>
      <c r="L3511" s="79">
        <f t="shared" si="1021"/>
        <v>80.315034270359504</v>
      </c>
      <c r="M3511" s="79">
        <f t="shared" si="1021"/>
        <v>86.949098704710465</v>
      </c>
      <c r="N3511" s="79">
        <f t="shared" si="1021"/>
        <v>90.738715120769186</v>
      </c>
      <c r="O3511" s="79">
        <f t="shared" si="1021"/>
        <v>92.269533080518073</v>
      </c>
      <c r="P3511" s="79">
        <f t="shared" si="1021"/>
        <v>91.544368044094242</v>
      </c>
      <c r="Q3511" s="79">
        <f t="shared" si="1021"/>
        <v>91.395196141759271</v>
      </c>
      <c r="R3511" s="79">
        <f t="shared" si="1021"/>
        <v>90.715718488919777</v>
      </c>
      <c r="S3511" s="79">
        <f t="shared" si="1021"/>
        <v>87.231277404630944</v>
      </c>
      <c r="T3511" s="79">
        <f t="shared" si="1021"/>
        <v>85.174487008476078</v>
      </c>
      <c r="U3511" s="79">
        <f t="shared" si="1021"/>
        <v>84.315653400365392</v>
      </c>
      <c r="V3511" s="79">
        <f t="shared" si="1021"/>
        <v>86.160409040715919</v>
      </c>
      <c r="W3511" s="79">
        <f t="shared" si="1021"/>
        <v>87.747797975461836</v>
      </c>
      <c r="X3511" s="79">
        <f t="shared" si="1021"/>
        <v>90.851571671079597</v>
      </c>
      <c r="Y3511" s="79">
        <f>SQRT(Y3505*Y3505+Y3506*Y3506)/Y3383/1.73</f>
        <v>92.382388003164934</v>
      </c>
      <c r="Z3511" s="179">
        <f t="shared" si="1021"/>
        <v>88.980938993974732</v>
      </c>
      <c r="AA3511" s="179">
        <f t="shared" si="1021"/>
        <v>79.345295968141471</v>
      </c>
      <c r="AB3511" s="394">
        <f t="shared" si="1021"/>
        <v>66.094880705207203</v>
      </c>
      <c r="AC3511" s="109">
        <f>AVERAGE(E3511:AB3511)</f>
        <v>76.685008267944738</v>
      </c>
      <c r="AD3511" s="78">
        <f>(AC3507-AC3511)/AC3507</f>
        <v>1.2639378524316736E-2</v>
      </c>
      <c r="AE3511" s="79"/>
      <c r="AF3511" s="80"/>
      <c r="AK3511" s="14"/>
      <c r="AL3511" s="14"/>
      <c r="AM3511" s="15"/>
      <c r="AN3511" s="14"/>
    </row>
    <row r="3512" spans="1:42" x14ac:dyDescent="0.25">
      <c r="A3512" s="3467" t="s">
        <v>535</v>
      </c>
      <c r="B3512" s="3454" t="s">
        <v>522</v>
      </c>
      <c r="C3512" s="125" t="s">
        <v>13</v>
      </c>
      <c r="D3512" s="108" t="s">
        <v>820</v>
      </c>
      <c r="E3512" s="306">
        <v>934.8</v>
      </c>
      <c r="F3512" s="71">
        <v>834</v>
      </c>
      <c r="G3512" s="71">
        <v>762</v>
      </c>
      <c r="H3512" s="71">
        <v>744</v>
      </c>
      <c r="I3512" s="71">
        <v>750</v>
      </c>
      <c r="J3512" s="71">
        <v>795.6</v>
      </c>
      <c r="K3512" s="71">
        <v>974.4</v>
      </c>
      <c r="L3512" s="71">
        <v>1254</v>
      </c>
      <c r="M3512" s="71">
        <v>1375.2</v>
      </c>
      <c r="N3512" s="71">
        <v>1449.6</v>
      </c>
      <c r="O3512" s="71">
        <v>1438.8</v>
      </c>
      <c r="P3512" s="71">
        <v>1455.6</v>
      </c>
      <c r="Q3512" s="71">
        <v>1468.8</v>
      </c>
      <c r="R3512" s="71">
        <v>1438.8</v>
      </c>
      <c r="S3512" s="71">
        <v>1388.4</v>
      </c>
      <c r="T3512" s="71">
        <v>1392</v>
      </c>
      <c r="U3512" s="71">
        <v>1394.4</v>
      </c>
      <c r="V3512" s="71">
        <v>1434</v>
      </c>
      <c r="W3512" s="71">
        <v>1460.4</v>
      </c>
      <c r="X3512" s="71">
        <v>1536</v>
      </c>
      <c r="Y3512" s="71">
        <v>1506</v>
      </c>
      <c r="Z3512" s="71">
        <v>1425.6</v>
      </c>
      <c r="AA3512" s="71">
        <v>1298.4000000000001</v>
      </c>
      <c r="AB3512" s="392">
        <v>1112.4000000000001</v>
      </c>
      <c r="AC3512" s="134">
        <f>SUM(E3512:AB3512)</f>
        <v>29623.200000000004</v>
      </c>
      <c r="AD3512" s="70"/>
      <c r="AE3512" s="71">
        <v>100</v>
      </c>
      <c r="AF3512" s="72">
        <v>120</v>
      </c>
      <c r="AK3512" s="428"/>
      <c r="AL3512" s="429"/>
      <c r="AM3512" s="428"/>
      <c r="AN3512" s="15"/>
    </row>
    <row r="3513" spans="1:42" x14ac:dyDescent="0.25">
      <c r="A3513" s="3468"/>
      <c r="B3513" s="3455"/>
      <c r="C3513" s="123" t="s">
        <v>14</v>
      </c>
      <c r="D3513" s="108" t="s">
        <v>820</v>
      </c>
      <c r="E3513" s="307">
        <v>106.8</v>
      </c>
      <c r="F3513" s="308">
        <v>104.4</v>
      </c>
      <c r="G3513" s="308">
        <v>94.8</v>
      </c>
      <c r="H3513" s="308">
        <v>92.4</v>
      </c>
      <c r="I3513" s="308">
        <v>96</v>
      </c>
      <c r="J3513" s="308">
        <v>104.4</v>
      </c>
      <c r="K3513" s="308">
        <v>114</v>
      </c>
      <c r="L3513" s="308">
        <v>146.4</v>
      </c>
      <c r="M3513" s="308">
        <v>177.6</v>
      </c>
      <c r="N3513" s="308">
        <v>158.4</v>
      </c>
      <c r="O3513" s="308">
        <v>158.4</v>
      </c>
      <c r="P3513" s="308">
        <v>160.80000000000001</v>
      </c>
      <c r="Q3513" s="308">
        <v>166.8</v>
      </c>
      <c r="R3513" s="308">
        <v>176.4</v>
      </c>
      <c r="S3513" s="308">
        <v>164.4</v>
      </c>
      <c r="T3513" s="308">
        <v>162</v>
      </c>
      <c r="U3513" s="308">
        <v>154.80000000000001</v>
      </c>
      <c r="V3513" s="308">
        <v>166.8</v>
      </c>
      <c r="W3513" s="308">
        <v>175.2</v>
      </c>
      <c r="X3513" s="308">
        <v>174</v>
      </c>
      <c r="Y3513" s="308">
        <v>156</v>
      </c>
      <c r="Z3513" s="308">
        <v>141.6</v>
      </c>
      <c r="AA3513" s="308">
        <v>124.8</v>
      </c>
      <c r="AB3513" s="393">
        <v>115.2</v>
      </c>
      <c r="AC3513" s="107">
        <f>SUM(E3513:AB3513)</f>
        <v>3392.4</v>
      </c>
      <c r="AD3513" s="73"/>
      <c r="AE3513" s="155"/>
      <c r="AF3513" s="74"/>
      <c r="AK3513" s="15"/>
      <c r="AL3513" s="15"/>
      <c r="AM3513" s="15"/>
      <c r="AN3513" s="15"/>
    </row>
    <row r="3514" spans="1:42" x14ac:dyDescent="0.25">
      <c r="A3514" s="3468"/>
      <c r="B3514" s="3455"/>
      <c r="C3514" s="123" t="s">
        <v>15</v>
      </c>
      <c r="D3514" s="108" t="s">
        <v>54</v>
      </c>
      <c r="E3514" s="1449">
        <v>48</v>
      </c>
      <c r="F3514" s="1444">
        <v>43</v>
      </c>
      <c r="G3514" s="1444">
        <v>42</v>
      </c>
      <c r="H3514" s="327">
        <v>41</v>
      </c>
      <c r="I3514" s="327">
        <v>42</v>
      </c>
      <c r="J3514" s="327">
        <v>44</v>
      </c>
      <c r="K3514" s="327">
        <v>64</v>
      </c>
      <c r="L3514" s="327">
        <v>74</v>
      </c>
      <c r="M3514" s="327">
        <v>80</v>
      </c>
      <c r="N3514" s="327">
        <v>81</v>
      </c>
      <c r="O3514" s="327">
        <v>80</v>
      </c>
      <c r="P3514" s="327">
        <v>80</v>
      </c>
      <c r="Q3514" s="327">
        <v>80</v>
      </c>
      <c r="R3514" s="327">
        <v>78</v>
      </c>
      <c r="S3514" s="327">
        <v>74</v>
      </c>
      <c r="T3514" s="327">
        <v>78</v>
      </c>
      <c r="U3514" s="327">
        <v>79</v>
      </c>
      <c r="V3514" s="327">
        <v>77</v>
      </c>
      <c r="W3514" s="327">
        <v>83</v>
      </c>
      <c r="X3514" s="327">
        <v>87</v>
      </c>
      <c r="Y3514" s="327">
        <v>86</v>
      </c>
      <c r="Z3514" s="1444">
        <v>75</v>
      </c>
      <c r="AA3514" s="1444">
        <v>68</v>
      </c>
      <c r="AB3514" s="1472">
        <v>57</v>
      </c>
      <c r="AC3514" s="107">
        <f>AVERAGE(E3514:AB3514)</f>
        <v>68.375</v>
      </c>
      <c r="AD3514" s="76"/>
      <c r="AE3514" s="76"/>
      <c r="AF3514" s="77"/>
      <c r="AK3514" s="15"/>
      <c r="AL3514" s="15"/>
      <c r="AM3514" s="15"/>
      <c r="AN3514" s="15"/>
    </row>
    <row r="3515" spans="1:42" ht="16.5" thickBot="1" x14ac:dyDescent="0.3">
      <c r="A3515" s="3405"/>
      <c r="B3515" s="3408"/>
      <c r="C3515" s="123" t="s">
        <v>17</v>
      </c>
      <c r="D3515" s="108"/>
      <c r="E3515" s="313">
        <f t="shared" ref="E3515:AB3515" si="1022">E3513/E3512</f>
        <v>0.11424903722721438</v>
      </c>
      <c r="F3515" s="314">
        <f t="shared" si="1022"/>
        <v>0.12517985611510793</v>
      </c>
      <c r="G3515" s="314">
        <f t="shared" si="1022"/>
        <v>0.12440944881889764</v>
      </c>
      <c r="H3515" s="314">
        <f t="shared" si="1022"/>
        <v>0.12419354838709679</v>
      </c>
      <c r="I3515" s="314">
        <f t="shared" si="1022"/>
        <v>0.128</v>
      </c>
      <c r="J3515" s="314">
        <f t="shared" si="1022"/>
        <v>0.13122171945701358</v>
      </c>
      <c r="K3515" s="314">
        <f t="shared" si="1022"/>
        <v>0.11699507389162561</v>
      </c>
      <c r="L3515" s="314">
        <f t="shared" si="1022"/>
        <v>0.1167464114832536</v>
      </c>
      <c r="M3515" s="314">
        <f t="shared" si="1022"/>
        <v>0.12914485165794065</v>
      </c>
      <c r="N3515" s="314">
        <f t="shared" si="1022"/>
        <v>0.10927152317880796</v>
      </c>
      <c r="O3515" s="314">
        <f t="shared" si="1022"/>
        <v>0.11009174311926606</v>
      </c>
      <c r="P3515" s="314">
        <f t="shared" si="1022"/>
        <v>0.1104699093157461</v>
      </c>
      <c r="Q3515" s="314">
        <f t="shared" si="1022"/>
        <v>0.11356209150326799</v>
      </c>
      <c r="R3515" s="314">
        <f t="shared" si="1022"/>
        <v>0.12260216847372811</v>
      </c>
      <c r="S3515" s="314">
        <f t="shared" si="1022"/>
        <v>0.11840968020743302</v>
      </c>
      <c r="T3515" s="314">
        <f t="shared" si="1022"/>
        <v>0.11637931034482758</v>
      </c>
      <c r="U3515" s="314">
        <f t="shared" si="1022"/>
        <v>0.11101549053356283</v>
      </c>
      <c r="V3515" s="314">
        <f t="shared" si="1022"/>
        <v>0.11631799163179918</v>
      </c>
      <c r="W3515" s="314">
        <f t="shared" si="1022"/>
        <v>0.11996713229252258</v>
      </c>
      <c r="X3515" s="314">
        <f t="shared" si="1022"/>
        <v>0.11328125</v>
      </c>
      <c r="Y3515" s="314">
        <f>Y3513/Y3512</f>
        <v>0.10358565737051793</v>
      </c>
      <c r="Z3515" s="314">
        <f t="shared" si="1022"/>
        <v>9.9326599326599332E-2</v>
      </c>
      <c r="AA3515" s="314">
        <f t="shared" si="1022"/>
        <v>9.6118299445471345E-2</v>
      </c>
      <c r="AB3515" s="336">
        <f t="shared" si="1022"/>
        <v>0.1035598705501618</v>
      </c>
      <c r="AC3515" s="431">
        <f>MAX(E3515:AB3515)</f>
        <v>0.13122171945701358</v>
      </c>
      <c r="AD3515" s="73"/>
      <c r="AE3515" s="155"/>
      <c r="AF3515" s="74"/>
      <c r="AK3515" s="15"/>
      <c r="AL3515" s="15"/>
      <c r="AM3515" s="15"/>
      <c r="AN3515" s="15"/>
    </row>
    <row r="3516" spans="1:42" hidden="1" x14ac:dyDescent="0.25">
      <c r="A3516" s="2024"/>
      <c r="B3516" s="2027"/>
      <c r="C3516" s="124" t="s">
        <v>116</v>
      </c>
      <c r="D3516" s="108"/>
      <c r="E3516" s="310"/>
      <c r="F3516" s="311"/>
      <c r="G3516" s="311"/>
      <c r="H3516" s="155"/>
      <c r="I3516" s="155"/>
      <c r="J3516" s="155"/>
      <c r="K3516" s="155"/>
      <c r="L3516" s="155"/>
      <c r="M3516" s="155"/>
      <c r="N3516" s="155"/>
      <c r="O3516" s="155"/>
      <c r="P3516" s="155"/>
      <c r="Q3516" s="155"/>
      <c r="R3516" s="155"/>
      <c r="S3516" s="155"/>
      <c r="T3516" s="155"/>
      <c r="U3516" s="155"/>
      <c r="V3516" s="155"/>
      <c r="W3516" s="155"/>
      <c r="X3516" s="155"/>
      <c r="Y3516" s="155"/>
      <c r="Z3516" s="311"/>
      <c r="AA3516" s="311"/>
      <c r="AB3516" s="864"/>
      <c r="AC3516" s="108"/>
      <c r="AD3516" s="73"/>
      <c r="AE3516" s="155"/>
      <c r="AF3516" s="74"/>
      <c r="AK3516" s="15"/>
      <c r="AL3516" s="15"/>
      <c r="AM3516" s="15"/>
      <c r="AN3516" s="15"/>
    </row>
    <row r="3517" spans="1:42" s="181" customFormat="1" hidden="1" x14ac:dyDescent="0.25">
      <c r="A3517" s="2024"/>
      <c r="B3517" s="2027"/>
      <c r="C3517" s="124" t="s">
        <v>117</v>
      </c>
      <c r="D3517" s="108"/>
      <c r="E3517" s="310"/>
      <c r="F3517" s="311"/>
      <c r="G3517" s="311"/>
      <c r="H3517" s="155"/>
      <c r="I3517" s="155"/>
      <c r="J3517" s="155"/>
      <c r="K3517" s="155"/>
      <c r="L3517" s="155"/>
      <c r="M3517" s="155"/>
      <c r="N3517" s="155"/>
      <c r="O3517" s="155"/>
      <c r="P3517" s="155"/>
      <c r="Q3517" s="155"/>
      <c r="R3517" s="155"/>
      <c r="S3517" s="155"/>
      <c r="T3517" s="155"/>
      <c r="U3517" s="155"/>
      <c r="V3517" s="155"/>
      <c r="W3517" s="155"/>
      <c r="X3517" s="155"/>
      <c r="Y3517" s="155"/>
      <c r="Z3517" s="311"/>
      <c r="AA3517" s="311"/>
      <c r="AB3517" s="864"/>
      <c r="AC3517" s="108"/>
      <c r="AD3517" s="73"/>
      <c r="AE3517" s="155"/>
      <c r="AF3517" s="74"/>
      <c r="AH3517" s="778"/>
      <c r="AI3517" s="779"/>
      <c r="AJ3517" s="779"/>
      <c r="AK3517" s="779"/>
      <c r="AL3517" s="780"/>
      <c r="AM3517" s="780"/>
      <c r="AN3517" s="189"/>
      <c r="AO3517" s="189"/>
      <c r="AP3517" s="189"/>
    </row>
    <row r="3518" spans="1:42" ht="16.5" hidden="1" thickBot="1" x14ac:dyDescent="0.3">
      <c r="A3518" s="3393" t="s">
        <v>42</v>
      </c>
      <c r="B3518" s="3394"/>
      <c r="C3518" s="3395"/>
      <c r="D3518" s="114"/>
      <c r="E3518" s="178">
        <f>SQRT(E3512*E3512+E3513*E3513)/E3383/1.73</f>
        <v>52.194042079582651</v>
      </c>
      <c r="F3518" s="179">
        <f t="shared" ref="F3518:AB3518" si="1023">SQRT(F3512*F3512+F3513*F3513)/F3383/1.73</f>
        <v>46.53671896934533</v>
      </c>
      <c r="G3518" s="179">
        <f t="shared" si="1023"/>
        <v>42.515135468507822</v>
      </c>
      <c r="H3518" s="79">
        <f t="shared" si="1023"/>
        <v>41.470021636105017</v>
      </c>
      <c r="I3518" s="79">
        <f t="shared" si="1023"/>
        <v>41.824213195081761</v>
      </c>
      <c r="J3518" s="79">
        <f t="shared" si="1023"/>
        <v>44.30056357674831</v>
      </c>
      <c r="K3518" s="79">
        <f t="shared" si="1023"/>
        <v>54.422134732276099</v>
      </c>
      <c r="L3518" s="79">
        <f t="shared" si="1023"/>
        <v>70.510006128741168</v>
      </c>
      <c r="M3518" s="79">
        <f t="shared" si="1023"/>
        <v>78.196567898592093</v>
      </c>
      <c r="N3518" s="79">
        <f t="shared" si="1023"/>
        <v>82.074656193212533</v>
      </c>
      <c r="O3518" s="79">
        <f t="shared" si="1023"/>
        <v>81.312065991700038</v>
      </c>
      <c r="P3518" s="79">
        <f t="shared" si="1023"/>
        <v>82.585921182853752</v>
      </c>
      <c r="Q3518" s="79">
        <f t="shared" si="1023"/>
        <v>83.201014131453249</v>
      </c>
      <c r="R3518" s="79">
        <f t="shared" si="1023"/>
        <v>81.587494783043567</v>
      </c>
      <c r="S3518" s="79">
        <f t="shared" si="1023"/>
        <v>78.843896551991818</v>
      </c>
      <c r="T3518" s="79">
        <f t="shared" si="1023"/>
        <v>78.952721678982115</v>
      </c>
      <c r="U3518" s="79">
        <f t="shared" si="1023"/>
        <v>78.964281516049169</v>
      </c>
      <c r="V3518" s="79">
        <f t="shared" si="1023"/>
        <v>81.255147298098123</v>
      </c>
      <c r="W3518" s="79">
        <f t="shared" si="1023"/>
        <v>82.545124774159092</v>
      </c>
      <c r="X3518" s="79">
        <f t="shared" si="1023"/>
        <v>86.583325048368295</v>
      </c>
      <c r="Y3518" s="79">
        <f>SQRT(Y3512*Y3512+Y3513*Y3513)/Y3383/1.73</f>
        <v>84.804080020762697</v>
      </c>
      <c r="Z3518" s="179">
        <f t="shared" si="1023"/>
        <v>80.164684679656688</v>
      </c>
      <c r="AA3518" s="179">
        <f t="shared" si="1023"/>
        <v>72.777913749083496</v>
      </c>
      <c r="AB3518" s="394">
        <f t="shared" si="1023"/>
        <v>62.277898831371822</v>
      </c>
      <c r="AC3518" s="109">
        <f>AVERAGE(E3518:AB3518)</f>
        <v>69.579151254823628</v>
      </c>
      <c r="AD3518" s="78">
        <f>(AC3514-AC3518)/AC3514</f>
        <v>-1.7610987273471712E-2</v>
      </c>
      <c r="AE3518" s="79"/>
      <c r="AF3518" s="80"/>
      <c r="AK3518" s="14"/>
      <c r="AL3518" s="14"/>
      <c r="AM3518" s="15"/>
      <c r="AN3518" s="14"/>
    </row>
    <row r="3519" spans="1:42" x14ac:dyDescent="0.25">
      <c r="A3519" s="3467" t="s">
        <v>536</v>
      </c>
      <c r="B3519" s="3454" t="s">
        <v>455</v>
      </c>
      <c r="C3519" s="121" t="s">
        <v>13</v>
      </c>
      <c r="D3519" s="113" t="s">
        <v>820</v>
      </c>
      <c r="E3519" s="306">
        <v>0</v>
      </c>
      <c r="F3519" s="71">
        <v>0</v>
      </c>
      <c r="G3519" s="71">
        <v>0.6</v>
      </c>
      <c r="H3519" s="71">
        <v>0</v>
      </c>
      <c r="I3519" s="71">
        <v>0</v>
      </c>
      <c r="J3519" s="71">
        <v>0</v>
      </c>
      <c r="K3519" s="71">
        <v>0</v>
      </c>
      <c r="L3519" s="71">
        <v>0.6</v>
      </c>
      <c r="M3519" s="71">
        <v>0.6</v>
      </c>
      <c r="N3519" s="71">
        <v>0</v>
      </c>
      <c r="O3519" s="71">
        <v>0.6</v>
      </c>
      <c r="P3519" s="71">
        <v>0.6</v>
      </c>
      <c r="Q3519" s="71">
        <v>0.6</v>
      </c>
      <c r="R3519" s="71">
        <v>0.6</v>
      </c>
      <c r="S3519" s="71">
        <v>0.6</v>
      </c>
      <c r="T3519" s="71">
        <v>0.6</v>
      </c>
      <c r="U3519" s="71">
        <v>0.6</v>
      </c>
      <c r="V3519" s="71">
        <v>0.6</v>
      </c>
      <c r="W3519" s="71">
        <v>0.6</v>
      </c>
      <c r="X3519" s="71">
        <v>0.6</v>
      </c>
      <c r="Y3519" s="71">
        <v>0.6</v>
      </c>
      <c r="Z3519" s="71">
        <v>0.6</v>
      </c>
      <c r="AA3519" s="71">
        <v>0</v>
      </c>
      <c r="AB3519" s="392">
        <v>0</v>
      </c>
      <c r="AC3519" s="106">
        <f>SUM(E3519:AB3519)</f>
        <v>8.9999999999999982</v>
      </c>
      <c r="AD3519" s="70"/>
      <c r="AE3519" s="71">
        <v>0</v>
      </c>
      <c r="AF3519" s="72">
        <v>0</v>
      </c>
      <c r="AK3519" s="428"/>
      <c r="AL3519" s="429"/>
      <c r="AM3519" s="428"/>
      <c r="AN3519" s="15"/>
    </row>
    <row r="3520" spans="1:42" x14ac:dyDescent="0.25">
      <c r="A3520" s="3468"/>
      <c r="B3520" s="3455"/>
      <c r="C3520" s="123" t="s">
        <v>14</v>
      </c>
      <c r="D3520" s="108" t="s">
        <v>820</v>
      </c>
      <c r="E3520" s="307">
        <v>6.6</v>
      </c>
      <c r="F3520" s="308">
        <v>6.6</v>
      </c>
      <c r="G3520" s="308">
        <v>6</v>
      </c>
      <c r="H3520" s="308">
        <v>6.6</v>
      </c>
      <c r="I3520" s="308">
        <v>6.6</v>
      </c>
      <c r="J3520" s="308">
        <v>6.6</v>
      </c>
      <c r="K3520" s="308">
        <v>6</v>
      </c>
      <c r="L3520" s="308">
        <v>6</v>
      </c>
      <c r="M3520" s="308">
        <v>6</v>
      </c>
      <c r="N3520" s="308">
        <v>6</v>
      </c>
      <c r="O3520" s="308">
        <v>6</v>
      </c>
      <c r="P3520" s="308">
        <v>5.4</v>
      </c>
      <c r="Q3520" s="308">
        <v>5.4</v>
      </c>
      <c r="R3520" s="308">
        <v>5.4</v>
      </c>
      <c r="S3520" s="308">
        <v>5.4</v>
      </c>
      <c r="T3520" s="308">
        <v>5.4</v>
      </c>
      <c r="U3520" s="308">
        <v>6</v>
      </c>
      <c r="V3520" s="308">
        <v>4.8</v>
      </c>
      <c r="W3520" s="308">
        <v>6</v>
      </c>
      <c r="X3520" s="308">
        <v>5.4</v>
      </c>
      <c r="Y3520" s="308">
        <v>5.4</v>
      </c>
      <c r="Z3520" s="308">
        <v>5.4</v>
      </c>
      <c r="AA3520" s="308">
        <v>5.4</v>
      </c>
      <c r="AB3520" s="393">
        <v>6</v>
      </c>
      <c r="AC3520" s="107">
        <f>SUM(E3520:AB3520)</f>
        <v>140.40000000000003</v>
      </c>
      <c r="AD3520" s="73"/>
      <c r="AE3520" s="155"/>
      <c r="AF3520" s="74"/>
      <c r="AK3520" s="15"/>
      <c r="AL3520" s="15"/>
      <c r="AM3520" s="15"/>
      <c r="AN3520" s="15"/>
    </row>
    <row r="3521" spans="1:42" x14ac:dyDescent="0.25">
      <c r="A3521" s="3468"/>
      <c r="B3521" s="3455"/>
      <c r="C3521" s="123" t="s">
        <v>15</v>
      </c>
      <c r="D3521" s="108" t="s">
        <v>54</v>
      </c>
      <c r="E3521" s="1449">
        <v>0</v>
      </c>
      <c r="F3521" s="1449">
        <v>0</v>
      </c>
      <c r="G3521" s="1449">
        <v>0</v>
      </c>
      <c r="H3521" s="326">
        <v>0</v>
      </c>
      <c r="I3521" s="326">
        <v>0</v>
      </c>
      <c r="J3521" s="326">
        <v>0</v>
      </c>
      <c r="K3521" s="326">
        <v>0</v>
      </c>
      <c r="L3521" s="326">
        <v>0</v>
      </c>
      <c r="M3521" s="326">
        <v>0</v>
      </c>
      <c r="N3521" s="326">
        <v>0</v>
      </c>
      <c r="O3521" s="326">
        <v>0</v>
      </c>
      <c r="P3521" s="326">
        <v>0</v>
      </c>
      <c r="Q3521" s="326">
        <v>0</v>
      </c>
      <c r="R3521" s="326">
        <v>0</v>
      </c>
      <c r="S3521" s="326">
        <v>0</v>
      </c>
      <c r="T3521" s="326">
        <v>0</v>
      </c>
      <c r="U3521" s="326">
        <v>0</v>
      </c>
      <c r="V3521" s="326">
        <v>0</v>
      </c>
      <c r="W3521" s="326">
        <v>0</v>
      </c>
      <c r="X3521" s="326">
        <v>0</v>
      </c>
      <c r="Y3521" s="326">
        <v>0</v>
      </c>
      <c r="Z3521" s="1449">
        <v>0</v>
      </c>
      <c r="AA3521" s="1449">
        <v>0</v>
      </c>
      <c r="AB3521" s="1449">
        <v>0</v>
      </c>
      <c r="AC3521" s="107"/>
      <c r="AD3521" s="76"/>
      <c r="AE3521" s="76"/>
      <c r="AF3521" s="77"/>
      <c r="AK3521" s="15"/>
      <c r="AL3521" s="15"/>
      <c r="AM3521" s="15"/>
      <c r="AN3521" s="15"/>
    </row>
    <row r="3522" spans="1:42" ht="16.5" thickBot="1" x14ac:dyDescent="0.3">
      <c r="A3522" s="3613"/>
      <c r="B3522" s="3528"/>
      <c r="C3522" s="126" t="s">
        <v>17</v>
      </c>
      <c r="D3522" s="114"/>
      <c r="E3522" s="317" t="e">
        <f t="shared" ref="E3522:AB3522" si="1024">E3520/E3519</f>
        <v>#DIV/0!</v>
      </c>
      <c r="F3522" s="318" t="e">
        <f t="shared" si="1024"/>
        <v>#DIV/0!</v>
      </c>
      <c r="G3522" s="318">
        <f t="shared" si="1024"/>
        <v>10</v>
      </c>
      <c r="H3522" s="318" t="e">
        <f t="shared" si="1024"/>
        <v>#DIV/0!</v>
      </c>
      <c r="I3522" s="318" t="e">
        <f t="shared" si="1024"/>
        <v>#DIV/0!</v>
      </c>
      <c r="J3522" s="318" t="e">
        <f t="shared" si="1024"/>
        <v>#DIV/0!</v>
      </c>
      <c r="K3522" s="318" t="e">
        <f t="shared" si="1024"/>
        <v>#DIV/0!</v>
      </c>
      <c r="L3522" s="318">
        <f t="shared" si="1024"/>
        <v>10</v>
      </c>
      <c r="M3522" s="318">
        <f t="shared" si="1024"/>
        <v>10</v>
      </c>
      <c r="N3522" s="318" t="e">
        <f t="shared" si="1024"/>
        <v>#DIV/0!</v>
      </c>
      <c r="O3522" s="318">
        <f t="shared" si="1024"/>
        <v>10</v>
      </c>
      <c r="P3522" s="318">
        <f t="shared" si="1024"/>
        <v>9.0000000000000018</v>
      </c>
      <c r="Q3522" s="318">
        <f t="shared" si="1024"/>
        <v>9.0000000000000018</v>
      </c>
      <c r="R3522" s="318">
        <f t="shared" si="1024"/>
        <v>9.0000000000000018</v>
      </c>
      <c r="S3522" s="318">
        <f t="shared" si="1024"/>
        <v>9.0000000000000018</v>
      </c>
      <c r="T3522" s="318">
        <f t="shared" si="1024"/>
        <v>9.0000000000000018</v>
      </c>
      <c r="U3522" s="318">
        <f t="shared" si="1024"/>
        <v>10</v>
      </c>
      <c r="V3522" s="318">
        <f t="shared" si="1024"/>
        <v>8</v>
      </c>
      <c r="W3522" s="318">
        <f t="shared" si="1024"/>
        <v>10</v>
      </c>
      <c r="X3522" s="318">
        <f t="shared" si="1024"/>
        <v>9.0000000000000018</v>
      </c>
      <c r="Y3522" s="318">
        <f>Y3520/Y3519</f>
        <v>9.0000000000000018</v>
      </c>
      <c r="Z3522" s="318">
        <f t="shared" si="1024"/>
        <v>9.0000000000000018</v>
      </c>
      <c r="AA3522" s="318" t="e">
        <f t="shared" si="1024"/>
        <v>#DIV/0!</v>
      </c>
      <c r="AB3522" s="803" t="e">
        <f t="shared" si="1024"/>
        <v>#DIV/0!</v>
      </c>
      <c r="AC3522" s="452" t="e">
        <f>MAX(E3522:AB3522)</f>
        <v>#DIV/0!</v>
      </c>
      <c r="AD3522" s="73"/>
      <c r="AE3522" s="155"/>
      <c r="AF3522" s="74"/>
      <c r="AK3522" s="15"/>
      <c r="AL3522" s="15"/>
      <c r="AM3522" s="15"/>
      <c r="AN3522" s="15"/>
    </row>
    <row r="3523" spans="1:42" hidden="1" x14ac:dyDescent="0.25">
      <c r="A3523" s="2017"/>
      <c r="B3523" s="2020"/>
      <c r="C3523" s="356" t="s">
        <v>116</v>
      </c>
      <c r="D3523" s="122"/>
      <c r="E3523" s="138"/>
      <c r="F3523" s="136"/>
      <c r="G3523" s="136"/>
      <c r="H3523" s="91"/>
      <c r="I3523" s="91"/>
      <c r="J3523" s="91"/>
      <c r="K3523" s="91"/>
      <c r="L3523" s="91"/>
      <c r="M3523" s="91"/>
      <c r="N3523" s="91"/>
      <c r="O3523" s="91"/>
      <c r="P3523" s="91"/>
      <c r="Q3523" s="91"/>
      <c r="R3523" s="91"/>
      <c r="S3523" s="91"/>
      <c r="T3523" s="91"/>
      <c r="U3523" s="91"/>
      <c r="V3523" s="91"/>
      <c r="W3523" s="91"/>
      <c r="X3523" s="91"/>
      <c r="Y3523" s="91"/>
      <c r="Z3523" s="136"/>
      <c r="AA3523" s="136"/>
      <c r="AB3523" s="472"/>
      <c r="AC3523" s="122"/>
      <c r="AD3523" s="73"/>
      <c r="AE3523" s="155"/>
      <c r="AF3523" s="74"/>
      <c r="AK3523" s="15"/>
      <c r="AL3523" s="15"/>
      <c r="AM3523" s="15"/>
      <c r="AN3523" s="15"/>
    </row>
    <row r="3524" spans="1:42" s="181" customFormat="1" hidden="1" x14ac:dyDescent="0.25">
      <c r="A3524" s="2024"/>
      <c r="B3524" s="2027"/>
      <c r="C3524" s="124" t="s">
        <v>117</v>
      </c>
      <c r="D3524" s="108"/>
      <c r="E3524" s="310"/>
      <c r="F3524" s="311"/>
      <c r="G3524" s="311"/>
      <c r="H3524" s="155"/>
      <c r="I3524" s="155"/>
      <c r="J3524" s="155"/>
      <c r="K3524" s="155"/>
      <c r="L3524" s="155"/>
      <c r="M3524" s="155"/>
      <c r="N3524" s="155"/>
      <c r="O3524" s="155"/>
      <c r="P3524" s="155"/>
      <c r="Q3524" s="155"/>
      <c r="R3524" s="155"/>
      <c r="S3524" s="155"/>
      <c r="T3524" s="155"/>
      <c r="U3524" s="155"/>
      <c r="V3524" s="155"/>
      <c r="W3524" s="155"/>
      <c r="X3524" s="155"/>
      <c r="Y3524" s="155"/>
      <c r="Z3524" s="311"/>
      <c r="AA3524" s="311"/>
      <c r="AB3524" s="864"/>
      <c r="AC3524" s="108"/>
      <c r="AD3524" s="73"/>
      <c r="AE3524" s="155"/>
      <c r="AF3524" s="74"/>
      <c r="AH3524" s="778"/>
      <c r="AI3524" s="779"/>
      <c r="AJ3524" s="779"/>
      <c r="AK3524" s="779"/>
      <c r="AL3524" s="780"/>
      <c r="AM3524" s="780"/>
      <c r="AN3524" s="189"/>
      <c r="AO3524" s="189"/>
      <c r="AP3524" s="189"/>
    </row>
    <row r="3525" spans="1:42" ht="16.5" hidden="1" thickBot="1" x14ac:dyDescent="0.3">
      <c r="A3525" s="3393" t="s">
        <v>42</v>
      </c>
      <c r="B3525" s="3394"/>
      <c r="C3525" s="3395"/>
      <c r="D3525" s="114"/>
      <c r="E3525" s="178">
        <f>SQRT(E3519*E3519+E3520*E3520)/E3383/1.73</f>
        <v>0.36612561436987556</v>
      </c>
      <c r="F3525" s="179">
        <f t="shared" ref="F3525:AB3525" si="1025">SQRT(F3519*F3519+F3520*F3520)/F3383/1.73</f>
        <v>0.36542422430403299</v>
      </c>
      <c r="G3525" s="179">
        <f t="shared" si="1025"/>
        <v>0.3338607275636466</v>
      </c>
      <c r="H3525" s="79">
        <f t="shared" si="1025"/>
        <v>0.3650745360511104</v>
      </c>
      <c r="I3525" s="79">
        <f t="shared" si="1025"/>
        <v>0.3650745360511104</v>
      </c>
      <c r="J3525" s="79">
        <f t="shared" si="1025"/>
        <v>0.36437716348940818</v>
      </c>
      <c r="K3525" s="79">
        <f t="shared" si="1025"/>
        <v>0.33284146760897787</v>
      </c>
      <c r="L3525" s="79">
        <f t="shared" si="1025"/>
        <v>0.33676386432506961</v>
      </c>
      <c r="M3525" s="79">
        <f t="shared" si="1025"/>
        <v>0.34004936544043618</v>
      </c>
      <c r="N3525" s="79">
        <f t="shared" si="1025"/>
        <v>0.33770283276392882</v>
      </c>
      <c r="O3525" s="79">
        <f t="shared" si="1025"/>
        <v>0.33872750201792723</v>
      </c>
      <c r="P3525" s="79">
        <f t="shared" si="1025"/>
        <v>0.3063996099186494</v>
      </c>
      <c r="Q3525" s="79">
        <f t="shared" si="1025"/>
        <v>0.30580292129173869</v>
      </c>
      <c r="R3525" s="79">
        <f t="shared" si="1025"/>
        <v>0.30580292129173869</v>
      </c>
      <c r="S3525" s="79">
        <f t="shared" si="1025"/>
        <v>0.3063996099186494</v>
      </c>
      <c r="T3525" s="79">
        <f t="shared" si="1025"/>
        <v>0.30610097482126281</v>
      </c>
      <c r="U3525" s="79">
        <f t="shared" si="1025"/>
        <v>0.33938714661776737</v>
      </c>
      <c r="V3525" s="79">
        <f t="shared" si="1025"/>
        <v>0.27226472800733542</v>
      </c>
      <c r="W3525" s="79">
        <f t="shared" si="1025"/>
        <v>0.33839864036548256</v>
      </c>
      <c r="X3525" s="79">
        <f t="shared" si="1025"/>
        <v>0.30432131799090656</v>
      </c>
      <c r="Y3525" s="79">
        <f>SQRT(Y3519*Y3519+Y3520*Y3520)/Y3383/1.73</f>
        <v>0.30432131799090656</v>
      </c>
      <c r="Z3525" s="179">
        <f t="shared" si="1025"/>
        <v>0.30402671845751761</v>
      </c>
      <c r="AA3525" s="179">
        <f t="shared" si="1025"/>
        <v>0.30129220880665969</v>
      </c>
      <c r="AB3525" s="394">
        <f t="shared" si="1025"/>
        <v>0.33412409368839585</v>
      </c>
      <c r="AC3525" s="109">
        <f>AVERAGE(E3525:AB3525)</f>
        <v>0.32811100179802227</v>
      </c>
      <c r="AD3525" s="78" t="e">
        <f>(AC3521-AC3525)/AC3521</f>
        <v>#DIV/0!</v>
      </c>
      <c r="AE3525" s="79"/>
      <c r="AF3525" s="80"/>
      <c r="AK3525" s="14"/>
      <c r="AL3525" s="14"/>
      <c r="AM3525" s="15"/>
      <c r="AN3525" s="14"/>
    </row>
    <row r="3526" spans="1:42" x14ac:dyDescent="0.25">
      <c r="A3526" s="3467" t="s">
        <v>537</v>
      </c>
      <c r="B3526" s="3454" t="s">
        <v>538</v>
      </c>
      <c r="C3526" s="125" t="s">
        <v>13</v>
      </c>
      <c r="D3526" s="113" t="s">
        <v>820</v>
      </c>
      <c r="E3526" s="306">
        <v>929.6</v>
      </c>
      <c r="F3526" s="71">
        <v>840</v>
      </c>
      <c r="G3526" s="71">
        <v>796</v>
      </c>
      <c r="H3526" s="71">
        <v>777.6</v>
      </c>
      <c r="I3526" s="71">
        <v>824.8</v>
      </c>
      <c r="J3526" s="71">
        <v>855.2</v>
      </c>
      <c r="K3526" s="71">
        <v>992.8</v>
      </c>
      <c r="L3526" s="71">
        <v>1228.8</v>
      </c>
      <c r="M3526" s="71">
        <v>1298.4000000000001</v>
      </c>
      <c r="N3526" s="71">
        <v>1370.4</v>
      </c>
      <c r="O3526" s="71">
        <v>1404.8</v>
      </c>
      <c r="P3526" s="71">
        <v>1336.8</v>
      </c>
      <c r="Q3526" s="71">
        <v>1312.8</v>
      </c>
      <c r="R3526" s="71">
        <v>1336</v>
      </c>
      <c r="S3526" s="71">
        <v>1159.2</v>
      </c>
      <c r="T3526" s="71">
        <v>1271.2</v>
      </c>
      <c r="U3526" s="71">
        <v>1284.8</v>
      </c>
      <c r="V3526" s="71">
        <v>1182.4000000000001</v>
      </c>
      <c r="W3526" s="71">
        <v>1305.5999999999999</v>
      </c>
      <c r="X3526" s="71">
        <v>1269.5999999999999</v>
      </c>
      <c r="Y3526" s="71">
        <v>1233.5999999999999</v>
      </c>
      <c r="Z3526" s="71">
        <v>1096.8</v>
      </c>
      <c r="AA3526" s="71">
        <v>1102.4000000000001</v>
      </c>
      <c r="AB3526" s="392">
        <v>902.4</v>
      </c>
      <c r="AC3526" s="134">
        <f>SUM(E3526:AB3526)</f>
        <v>27111.999999999996</v>
      </c>
      <c r="AD3526" s="70"/>
      <c r="AE3526" s="71">
        <v>100</v>
      </c>
      <c r="AF3526" s="72">
        <v>80</v>
      </c>
      <c r="AK3526" s="428"/>
      <c r="AL3526" s="429"/>
      <c r="AM3526" s="428"/>
      <c r="AN3526" s="15"/>
    </row>
    <row r="3527" spans="1:42" x14ac:dyDescent="0.25">
      <c r="A3527" s="3468"/>
      <c r="B3527" s="3455"/>
      <c r="C3527" s="123" t="s">
        <v>14</v>
      </c>
      <c r="D3527" s="108" t="s">
        <v>820</v>
      </c>
      <c r="E3527" s="307">
        <v>289.60000000000002</v>
      </c>
      <c r="F3527" s="308">
        <v>296.8</v>
      </c>
      <c r="G3527" s="308">
        <v>300</v>
      </c>
      <c r="H3527" s="308">
        <v>276.8</v>
      </c>
      <c r="I3527" s="308">
        <v>294.39999999999998</v>
      </c>
      <c r="J3527" s="308">
        <v>306.39999999999998</v>
      </c>
      <c r="K3527" s="308">
        <v>340.8</v>
      </c>
      <c r="L3527" s="308">
        <v>452.8</v>
      </c>
      <c r="M3527" s="308">
        <v>448</v>
      </c>
      <c r="N3527" s="308">
        <v>458.4</v>
      </c>
      <c r="O3527" s="308">
        <v>528</v>
      </c>
      <c r="P3527" s="308">
        <v>527.20000000000005</v>
      </c>
      <c r="Q3527" s="308">
        <v>481.6</v>
      </c>
      <c r="R3527" s="308">
        <v>483.2</v>
      </c>
      <c r="S3527" s="308">
        <v>466.4</v>
      </c>
      <c r="T3527" s="308">
        <v>496</v>
      </c>
      <c r="U3527" s="308">
        <v>492.8</v>
      </c>
      <c r="V3527" s="308">
        <v>449.6</v>
      </c>
      <c r="W3527" s="308">
        <v>394.4</v>
      </c>
      <c r="X3527" s="308">
        <v>355.2</v>
      </c>
      <c r="Y3527" s="308">
        <v>324</v>
      </c>
      <c r="Z3527" s="308">
        <v>302.39999999999998</v>
      </c>
      <c r="AA3527" s="308">
        <v>292</v>
      </c>
      <c r="AB3527" s="393">
        <v>267.2</v>
      </c>
      <c r="AC3527" s="107">
        <f>SUM(E3527:AB3527)</f>
        <v>9324.0000000000018</v>
      </c>
      <c r="AD3527" s="73"/>
      <c r="AE3527" s="155"/>
      <c r="AF3527" s="74"/>
      <c r="AK3527" s="15"/>
      <c r="AL3527" s="15"/>
      <c r="AM3527" s="15"/>
      <c r="AN3527" s="15"/>
    </row>
    <row r="3528" spans="1:42" x14ac:dyDescent="0.25">
      <c r="A3528" s="3468"/>
      <c r="B3528" s="3455"/>
      <c r="C3528" s="123" t="s">
        <v>15</v>
      </c>
      <c r="D3528" s="108" t="s">
        <v>54</v>
      </c>
      <c r="E3528" s="1449">
        <v>51</v>
      </c>
      <c r="F3528" s="1444">
        <v>51</v>
      </c>
      <c r="G3528" s="1444">
        <v>52</v>
      </c>
      <c r="H3528" s="327">
        <v>44</v>
      </c>
      <c r="I3528" s="327">
        <v>55</v>
      </c>
      <c r="J3528" s="327">
        <v>54</v>
      </c>
      <c r="K3528" s="327">
        <v>70</v>
      </c>
      <c r="L3528" s="327">
        <v>77</v>
      </c>
      <c r="M3528" s="327">
        <v>76</v>
      </c>
      <c r="N3528" s="327">
        <v>90</v>
      </c>
      <c r="O3528" s="327">
        <v>87</v>
      </c>
      <c r="P3528" s="327">
        <v>84</v>
      </c>
      <c r="Q3528" s="327">
        <v>83</v>
      </c>
      <c r="R3528" s="327">
        <v>77</v>
      </c>
      <c r="S3528" s="327">
        <v>80</v>
      </c>
      <c r="T3528" s="327">
        <v>79</v>
      </c>
      <c r="U3528" s="327">
        <v>74</v>
      </c>
      <c r="V3528" s="327">
        <v>75</v>
      </c>
      <c r="W3528" s="327">
        <v>78</v>
      </c>
      <c r="X3528" s="327">
        <v>76</v>
      </c>
      <c r="Y3528" s="327">
        <v>69</v>
      </c>
      <c r="Z3528" s="1444">
        <v>66</v>
      </c>
      <c r="AA3528" s="1444">
        <v>62</v>
      </c>
      <c r="AB3528" s="1472">
        <v>53</v>
      </c>
      <c r="AC3528" s="107">
        <f>AVERAGE(E3528:AB3528)</f>
        <v>69.291666666666671</v>
      </c>
      <c r="AD3528" s="76"/>
      <c r="AE3528" s="76"/>
      <c r="AF3528" s="77"/>
      <c r="AK3528" s="15"/>
      <c r="AL3528" s="15"/>
      <c r="AM3528" s="15"/>
      <c r="AN3528" s="15"/>
    </row>
    <row r="3529" spans="1:42" ht="16.5" thickBot="1" x14ac:dyDescent="0.3">
      <c r="A3529" s="3405"/>
      <c r="B3529" s="3408"/>
      <c r="C3529" s="123" t="s">
        <v>17</v>
      </c>
      <c r="D3529" s="108"/>
      <c r="E3529" s="313">
        <f t="shared" ref="E3529:AB3529" si="1026">E3527/E3526</f>
        <v>0.31153184165232362</v>
      </c>
      <c r="F3529" s="314">
        <f t="shared" si="1026"/>
        <v>0.35333333333333333</v>
      </c>
      <c r="G3529" s="314">
        <f t="shared" si="1026"/>
        <v>0.37688442211055279</v>
      </c>
      <c r="H3529" s="314">
        <f t="shared" si="1026"/>
        <v>0.3559670781893004</v>
      </c>
      <c r="I3529" s="314">
        <f t="shared" si="1026"/>
        <v>0.35693501454898158</v>
      </c>
      <c r="J3529" s="314">
        <f t="shared" si="1026"/>
        <v>0.35827876520112251</v>
      </c>
      <c r="K3529" s="314">
        <f t="shared" si="1026"/>
        <v>0.34327155519742147</v>
      </c>
      <c r="L3529" s="314">
        <f t="shared" si="1026"/>
        <v>0.36848958333333337</v>
      </c>
      <c r="M3529" s="314">
        <f t="shared" si="1026"/>
        <v>0.34504004929143561</v>
      </c>
      <c r="N3529" s="314">
        <f t="shared" si="1026"/>
        <v>0.33450087565674252</v>
      </c>
      <c r="O3529" s="314">
        <f t="shared" si="1026"/>
        <v>0.37585421412300685</v>
      </c>
      <c r="P3529" s="314">
        <f t="shared" si="1026"/>
        <v>0.39437462597247164</v>
      </c>
      <c r="Q3529" s="314">
        <f t="shared" si="1026"/>
        <v>0.36684948202315665</v>
      </c>
      <c r="R3529" s="314">
        <f t="shared" si="1026"/>
        <v>0.36167664670658684</v>
      </c>
      <c r="S3529" s="314">
        <f t="shared" si="1026"/>
        <v>0.40234644582470663</v>
      </c>
      <c r="T3529" s="314">
        <f t="shared" si="1026"/>
        <v>0.39018250471994964</v>
      </c>
      <c r="U3529" s="314">
        <f t="shared" si="1026"/>
        <v>0.38356164383561647</v>
      </c>
      <c r="V3529" s="314">
        <f t="shared" si="1026"/>
        <v>0.38024357239512852</v>
      </c>
      <c r="W3529" s="314">
        <f t="shared" si="1026"/>
        <v>0.30208333333333331</v>
      </c>
      <c r="X3529" s="314">
        <f t="shared" si="1026"/>
        <v>0.27977315689981097</v>
      </c>
      <c r="Y3529" s="314">
        <f>Y3527/Y3526</f>
        <v>0.26264591439688717</v>
      </c>
      <c r="Z3529" s="314">
        <f t="shared" si="1026"/>
        <v>0.27571115973741794</v>
      </c>
      <c r="AA3529" s="314">
        <f t="shared" si="1026"/>
        <v>0.26487663280116108</v>
      </c>
      <c r="AB3529" s="336">
        <f t="shared" si="1026"/>
        <v>0.29609929078014185</v>
      </c>
      <c r="AC3529" s="431">
        <f>MAX(E3529:AB3529)</f>
        <v>0.40234644582470663</v>
      </c>
      <c r="AD3529" s="73"/>
      <c r="AE3529" s="155"/>
      <c r="AF3529" s="74"/>
      <c r="AK3529" s="15"/>
      <c r="AL3529" s="15"/>
      <c r="AM3529" s="15"/>
      <c r="AN3529" s="15"/>
    </row>
    <row r="3530" spans="1:42" hidden="1" x14ac:dyDescent="0.25">
      <c r="A3530" s="2024"/>
      <c r="B3530" s="2027"/>
      <c r="C3530" s="124" t="s">
        <v>116</v>
      </c>
      <c r="D3530" s="108"/>
      <c r="E3530" s="310"/>
      <c r="F3530" s="311"/>
      <c r="G3530" s="311"/>
      <c r="H3530" s="155"/>
      <c r="I3530" s="155"/>
      <c r="J3530" s="155"/>
      <c r="K3530" s="155"/>
      <c r="L3530" s="155"/>
      <c r="M3530" s="155"/>
      <c r="N3530" s="155"/>
      <c r="O3530" s="155"/>
      <c r="P3530" s="155"/>
      <c r="Q3530" s="155"/>
      <c r="R3530" s="155"/>
      <c r="S3530" s="155"/>
      <c r="T3530" s="155"/>
      <c r="U3530" s="155"/>
      <c r="V3530" s="155"/>
      <c r="W3530" s="155"/>
      <c r="X3530" s="155"/>
      <c r="Y3530" s="155"/>
      <c r="Z3530" s="311"/>
      <c r="AA3530" s="311"/>
      <c r="AB3530" s="864"/>
      <c r="AC3530" s="108"/>
      <c r="AD3530" s="73"/>
      <c r="AE3530" s="155"/>
      <c r="AF3530" s="74"/>
      <c r="AK3530" s="15"/>
      <c r="AL3530" s="15"/>
      <c r="AM3530" s="15"/>
      <c r="AN3530" s="15"/>
    </row>
    <row r="3531" spans="1:42" s="181" customFormat="1" hidden="1" x14ac:dyDescent="0.25">
      <c r="A3531" s="2024"/>
      <c r="B3531" s="2027"/>
      <c r="C3531" s="124" t="s">
        <v>117</v>
      </c>
      <c r="D3531" s="108"/>
      <c r="E3531" s="310"/>
      <c r="F3531" s="311"/>
      <c r="G3531" s="311"/>
      <c r="H3531" s="155"/>
      <c r="I3531" s="155"/>
      <c r="J3531" s="155"/>
      <c r="K3531" s="155"/>
      <c r="L3531" s="155"/>
      <c r="M3531" s="155"/>
      <c r="N3531" s="155"/>
      <c r="O3531" s="155"/>
      <c r="P3531" s="155"/>
      <c r="Q3531" s="155"/>
      <c r="R3531" s="155"/>
      <c r="S3531" s="155"/>
      <c r="T3531" s="155"/>
      <c r="U3531" s="155"/>
      <c r="V3531" s="155"/>
      <c r="W3531" s="155"/>
      <c r="X3531" s="155"/>
      <c r="Y3531" s="155"/>
      <c r="Z3531" s="311"/>
      <c r="AA3531" s="311"/>
      <c r="AB3531" s="864"/>
      <c r="AC3531" s="108"/>
      <c r="AD3531" s="73"/>
      <c r="AE3531" s="155"/>
      <c r="AF3531" s="74"/>
      <c r="AH3531" s="778"/>
      <c r="AI3531" s="779"/>
      <c r="AJ3531" s="779"/>
      <c r="AK3531" s="779"/>
      <c r="AL3531" s="780"/>
      <c r="AM3531" s="780"/>
      <c r="AN3531" s="189"/>
      <c r="AO3531" s="189"/>
      <c r="AP3531" s="189"/>
    </row>
    <row r="3532" spans="1:42" ht="16.5" hidden="1" thickBot="1" x14ac:dyDescent="0.3">
      <c r="A3532" s="3393" t="s">
        <v>42</v>
      </c>
      <c r="B3532" s="3394"/>
      <c r="C3532" s="3395"/>
      <c r="D3532" s="114"/>
      <c r="E3532" s="178">
        <f>SQRT(E3526*E3526+E3527*E3527)/E3385/1.73</f>
        <v>54.064589103463518</v>
      </c>
      <c r="F3532" s="179">
        <f t="shared" ref="F3532:AB3532" si="1027">SQRT(F3526*F3526+F3527*F3527)/F3385/1.73</f>
        <v>49.421019233146858</v>
      </c>
      <c r="G3532" s="179">
        <f t="shared" si="1027"/>
        <v>47.143700490564328</v>
      </c>
      <c r="H3532" s="79">
        <f t="shared" si="1027"/>
        <v>45.700001895603435</v>
      </c>
      <c r="I3532" s="79">
        <f t="shared" si="1027"/>
        <v>48.442413852918747</v>
      </c>
      <c r="J3532" s="79">
        <f t="shared" si="1027"/>
        <v>50.249280387090586</v>
      </c>
      <c r="K3532" s="79">
        <f t="shared" si="1027"/>
        <v>58.340647899934268</v>
      </c>
      <c r="L3532" s="79">
        <f t="shared" si="1027"/>
        <v>73.27954444408735</v>
      </c>
      <c r="M3532" s="79">
        <f t="shared" si="1027"/>
        <v>77.533199186533253</v>
      </c>
      <c r="N3532" s="79">
        <f t="shared" si="1027"/>
        <v>81.490776641938709</v>
      </c>
      <c r="O3532" s="79">
        <f t="shared" si="1027"/>
        <v>84.550182335556713</v>
      </c>
      <c r="P3532" s="79">
        <f t="shared" si="1027"/>
        <v>81.116880846405451</v>
      </c>
      <c r="Q3532" s="79">
        <f t="shared" si="1027"/>
        <v>78.858022539716188</v>
      </c>
      <c r="R3532" s="79">
        <f t="shared" si="1027"/>
        <v>80.19646363680765</v>
      </c>
      <c r="S3532" s="79">
        <f t="shared" si="1027"/>
        <v>70.602124755059023</v>
      </c>
      <c r="T3532" s="79">
        <f t="shared" si="1027"/>
        <v>77.101720809263369</v>
      </c>
      <c r="U3532" s="79">
        <f t="shared" si="1027"/>
        <v>77.525825941767692</v>
      </c>
      <c r="V3532" s="79">
        <f t="shared" si="1027"/>
        <v>71.337602679354262</v>
      </c>
      <c r="W3532" s="79">
        <f t="shared" si="1027"/>
        <v>76.540237520935449</v>
      </c>
      <c r="X3532" s="79">
        <f t="shared" si="1027"/>
        <v>73.84234541741246</v>
      </c>
      <c r="Y3532" s="79">
        <f>SQRT(Y3526*Y3526+Y3527*Y3527)/Y3385/1.73</f>
        <v>71.438764416157255</v>
      </c>
      <c r="Z3532" s="179">
        <f t="shared" si="1027"/>
        <v>63.725189534325928</v>
      </c>
      <c r="AA3532" s="179">
        <f t="shared" si="1027"/>
        <v>63.75244492595958</v>
      </c>
      <c r="AB3532" s="394">
        <f t="shared" si="1027"/>
        <v>52.459453070910328</v>
      </c>
      <c r="AC3532" s="109">
        <f>AVERAGE(E3532:AB3532)</f>
        <v>67.029684648537994</v>
      </c>
      <c r="AD3532" s="78">
        <f>(AC3528-AC3532)/AC3528</f>
        <v>3.2644358650083131E-2</v>
      </c>
      <c r="AE3532" s="79"/>
      <c r="AF3532" s="80"/>
      <c r="AK3532" s="14"/>
      <c r="AL3532" s="14"/>
      <c r="AM3532" s="15"/>
      <c r="AN3532" s="14"/>
    </row>
    <row r="3533" spans="1:42" ht="15.75" customHeight="1" x14ac:dyDescent="0.25">
      <c r="A3533" s="3467" t="s">
        <v>539</v>
      </c>
      <c r="B3533" s="3454" t="s">
        <v>963</v>
      </c>
      <c r="C3533" s="121" t="s">
        <v>13</v>
      </c>
      <c r="D3533" s="113" t="s">
        <v>820</v>
      </c>
      <c r="E3533" s="306">
        <v>12.4</v>
      </c>
      <c r="F3533" s="71">
        <v>12.6</v>
      </c>
      <c r="G3533" s="71">
        <v>12.2</v>
      </c>
      <c r="H3533" s="71">
        <v>12</v>
      </c>
      <c r="I3533" s="71">
        <v>12.2</v>
      </c>
      <c r="J3533" s="71">
        <v>12.2</v>
      </c>
      <c r="K3533" s="71">
        <v>14.2</v>
      </c>
      <c r="L3533" s="71">
        <v>18.600000000000001</v>
      </c>
      <c r="M3533" s="71">
        <v>32.200000000000003</v>
      </c>
      <c r="N3533" s="71">
        <v>42.2</v>
      </c>
      <c r="O3533" s="71">
        <v>49</v>
      </c>
      <c r="P3533" s="71">
        <v>49.6</v>
      </c>
      <c r="Q3533" s="71">
        <v>47.6</v>
      </c>
      <c r="R3533" s="71">
        <v>45.2</v>
      </c>
      <c r="S3533" s="71">
        <v>48.2</v>
      </c>
      <c r="T3533" s="71">
        <v>48.2</v>
      </c>
      <c r="U3533" s="71">
        <v>46.2</v>
      </c>
      <c r="V3533" s="71">
        <v>43.2</v>
      </c>
      <c r="W3533" s="71">
        <v>28</v>
      </c>
      <c r="X3533" s="71">
        <v>26.8</v>
      </c>
      <c r="Y3533" s="71">
        <v>29.6</v>
      </c>
      <c r="Z3533" s="71">
        <v>26.4</v>
      </c>
      <c r="AA3533" s="71">
        <v>17.2</v>
      </c>
      <c r="AB3533" s="392">
        <v>15.6</v>
      </c>
      <c r="AC3533" s="106">
        <f>SUM(E3533:AB3533)</f>
        <v>701.60000000000014</v>
      </c>
      <c r="AD3533" s="70"/>
      <c r="AE3533" s="71">
        <v>100</v>
      </c>
      <c r="AF3533" s="72">
        <v>20</v>
      </c>
      <c r="AK3533" s="428"/>
      <c r="AL3533" s="429"/>
      <c r="AM3533" s="428"/>
      <c r="AN3533" s="15"/>
    </row>
    <row r="3534" spans="1:42" x14ac:dyDescent="0.25">
      <c r="A3534" s="3468"/>
      <c r="B3534" s="3455"/>
      <c r="C3534" s="123" t="s">
        <v>14</v>
      </c>
      <c r="D3534" s="108" t="s">
        <v>820</v>
      </c>
      <c r="E3534" s="307">
        <v>0.8</v>
      </c>
      <c r="F3534" s="308">
        <v>0.8</v>
      </c>
      <c r="G3534" s="308">
        <v>0.8</v>
      </c>
      <c r="H3534" s="308">
        <v>1</v>
      </c>
      <c r="I3534" s="308">
        <v>1</v>
      </c>
      <c r="J3534" s="308">
        <v>0.8</v>
      </c>
      <c r="K3534" s="308">
        <v>2</v>
      </c>
      <c r="L3534" s="308">
        <v>2.6</v>
      </c>
      <c r="M3534" s="308">
        <v>9.1999999999999993</v>
      </c>
      <c r="N3534" s="308">
        <v>13.2</v>
      </c>
      <c r="O3534" s="308">
        <v>14.8</v>
      </c>
      <c r="P3534" s="308">
        <v>14.6</v>
      </c>
      <c r="Q3534" s="308">
        <v>13</v>
      </c>
      <c r="R3534" s="308">
        <v>12</v>
      </c>
      <c r="S3534" s="308">
        <v>12</v>
      </c>
      <c r="T3534" s="308">
        <v>11.8</v>
      </c>
      <c r="U3534" s="308">
        <v>11</v>
      </c>
      <c r="V3534" s="308">
        <v>9.8000000000000007</v>
      </c>
      <c r="W3534" s="308">
        <v>2.4</v>
      </c>
      <c r="X3534" s="308">
        <v>2</v>
      </c>
      <c r="Y3534" s="308">
        <v>3.8</v>
      </c>
      <c r="Z3534" s="308">
        <v>3.6</v>
      </c>
      <c r="AA3534" s="308">
        <v>2.2000000000000002</v>
      </c>
      <c r="AB3534" s="393">
        <v>1.2</v>
      </c>
      <c r="AC3534" s="107">
        <f>SUM(E3534:AB3534)</f>
        <v>146.39999999999998</v>
      </c>
      <c r="AD3534" s="73"/>
      <c r="AE3534" s="155"/>
      <c r="AF3534" s="74"/>
      <c r="AK3534" s="15"/>
      <c r="AL3534" s="15"/>
      <c r="AM3534" s="15"/>
      <c r="AN3534" s="15"/>
    </row>
    <row r="3535" spans="1:42" x14ac:dyDescent="0.25">
      <c r="A3535" s="3468"/>
      <c r="B3535" s="3455"/>
      <c r="C3535" s="123" t="s">
        <v>15</v>
      </c>
      <c r="D3535" s="108" t="s">
        <v>54</v>
      </c>
      <c r="E3535" s="1449">
        <v>0</v>
      </c>
      <c r="F3535" s="1449">
        <v>1</v>
      </c>
      <c r="G3535" s="1449">
        <v>0</v>
      </c>
      <c r="H3535" s="326">
        <v>0</v>
      </c>
      <c r="I3535" s="326">
        <v>0</v>
      </c>
      <c r="J3535" s="326">
        <v>0</v>
      </c>
      <c r="K3535" s="326">
        <v>1</v>
      </c>
      <c r="L3535" s="326">
        <v>1</v>
      </c>
      <c r="M3535" s="326">
        <v>3</v>
      </c>
      <c r="N3535" s="326">
        <v>3</v>
      </c>
      <c r="O3535" s="326">
        <v>3</v>
      </c>
      <c r="P3535" s="326">
        <v>3</v>
      </c>
      <c r="Q3535" s="326">
        <v>3</v>
      </c>
      <c r="R3535" s="326">
        <v>3</v>
      </c>
      <c r="S3535" s="326">
        <v>3</v>
      </c>
      <c r="T3535" s="326">
        <v>3</v>
      </c>
      <c r="U3535" s="326">
        <v>3</v>
      </c>
      <c r="V3535" s="326">
        <v>2</v>
      </c>
      <c r="W3535" s="326">
        <v>2</v>
      </c>
      <c r="X3535" s="326">
        <v>2</v>
      </c>
      <c r="Y3535" s="326">
        <v>2</v>
      </c>
      <c r="Z3535" s="1449">
        <v>2</v>
      </c>
      <c r="AA3535" s="1449">
        <v>1</v>
      </c>
      <c r="AB3535" s="1476">
        <v>1</v>
      </c>
      <c r="AC3535" s="107">
        <f>AVERAGE(E3535:AB3535)</f>
        <v>1.75</v>
      </c>
      <c r="AD3535" s="76"/>
      <c r="AE3535" s="76"/>
      <c r="AF3535" s="77"/>
      <c r="AK3535" s="15"/>
      <c r="AL3535" s="15"/>
      <c r="AM3535" s="15"/>
      <c r="AN3535" s="15"/>
    </row>
    <row r="3536" spans="1:42" ht="16.5" thickBot="1" x14ac:dyDescent="0.3">
      <c r="A3536" s="3613"/>
      <c r="B3536" s="3528"/>
      <c r="C3536" s="126" t="s">
        <v>17</v>
      </c>
      <c r="D3536" s="114"/>
      <c r="E3536" s="317">
        <f t="shared" ref="E3536:AB3536" si="1028">E3534/E3533</f>
        <v>6.4516129032258063E-2</v>
      </c>
      <c r="F3536" s="318">
        <f t="shared" si="1028"/>
        <v>6.3492063492063502E-2</v>
      </c>
      <c r="G3536" s="318">
        <f t="shared" si="1028"/>
        <v>6.5573770491803282E-2</v>
      </c>
      <c r="H3536" s="318">
        <f t="shared" si="1028"/>
        <v>8.3333333333333329E-2</v>
      </c>
      <c r="I3536" s="318">
        <f t="shared" si="1028"/>
        <v>8.1967213114754106E-2</v>
      </c>
      <c r="J3536" s="318">
        <f t="shared" si="1028"/>
        <v>6.5573770491803282E-2</v>
      </c>
      <c r="K3536" s="318">
        <f t="shared" si="1028"/>
        <v>0.14084507042253522</v>
      </c>
      <c r="L3536" s="318">
        <f t="shared" si="1028"/>
        <v>0.13978494623655913</v>
      </c>
      <c r="M3536" s="318">
        <f t="shared" si="1028"/>
        <v>0.28571428571428564</v>
      </c>
      <c r="N3536" s="318">
        <f t="shared" si="1028"/>
        <v>0.31279620853080564</v>
      </c>
      <c r="O3536" s="318">
        <f t="shared" si="1028"/>
        <v>0.30204081632653063</v>
      </c>
      <c r="P3536" s="318">
        <f t="shared" si="1028"/>
        <v>0.29435483870967738</v>
      </c>
      <c r="Q3536" s="318">
        <f t="shared" si="1028"/>
        <v>0.27310924369747897</v>
      </c>
      <c r="R3536" s="318">
        <f t="shared" si="1028"/>
        <v>0.26548672566371678</v>
      </c>
      <c r="S3536" s="318">
        <f t="shared" si="1028"/>
        <v>0.24896265560165973</v>
      </c>
      <c r="T3536" s="318">
        <f t="shared" si="1028"/>
        <v>0.24481327800829875</v>
      </c>
      <c r="U3536" s="318">
        <f t="shared" si="1028"/>
        <v>0.23809523809523808</v>
      </c>
      <c r="V3536" s="318">
        <f t="shared" si="1028"/>
        <v>0.22685185185185186</v>
      </c>
      <c r="W3536" s="318">
        <f t="shared" si="1028"/>
        <v>8.5714285714285715E-2</v>
      </c>
      <c r="X3536" s="318">
        <f t="shared" si="1028"/>
        <v>7.4626865671641784E-2</v>
      </c>
      <c r="Y3536" s="318">
        <f>Y3534/Y3533</f>
        <v>0.12837837837837837</v>
      </c>
      <c r="Z3536" s="318">
        <f t="shared" si="1028"/>
        <v>0.13636363636363638</v>
      </c>
      <c r="AA3536" s="318">
        <f t="shared" si="1028"/>
        <v>0.12790697674418605</v>
      </c>
      <c r="AB3536" s="803">
        <f t="shared" si="1028"/>
        <v>7.6923076923076927E-2</v>
      </c>
      <c r="AC3536" s="452">
        <f>MAX(E3536:AB3536)</f>
        <v>0.31279620853080564</v>
      </c>
      <c r="AD3536" s="73"/>
      <c r="AE3536" s="155"/>
      <c r="AF3536" s="74"/>
      <c r="AK3536" s="15"/>
      <c r="AL3536" s="15"/>
      <c r="AM3536" s="15"/>
      <c r="AN3536" s="15"/>
    </row>
    <row r="3537" spans="1:42" hidden="1" x14ac:dyDescent="0.25">
      <c r="A3537" s="2017"/>
      <c r="B3537" s="2020"/>
      <c r="C3537" s="356" t="s">
        <v>116</v>
      </c>
      <c r="D3537" s="122"/>
      <c r="E3537" s="138"/>
      <c r="F3537" s="136"/>
      <c r="G3537" s="136"/>
      <c r="H3537" s="91"/>
      <c r="I3537" s="91"/>
      <c r="J3537" s="91"/>
      <c r="K3537" s="91"/>
      <c r="L3537" s="91"/>
      <c r="M3537" s="91"/>
      <c r="N3537" s="91"/>
      <c r="O3537" s="91"/>
      <c r="P3537" s="91"/>
      <c r="Q3537" s="91"/>
      <c r="R3537" s="91"/>
      <c r="S3537" s="91"/>
      <c r="T3537" s="91"/>
      <c r="U3537" s="91"/>
      <c r="V3537" s="91"/>
      <c r="W3537" s="91"/>
      <c r="X3537" s="91"/>
      <c r="Y3537" s="91"/>
      <c r="Z3537" s="136"/>
      <c r="AA3537" s="136"/>
      <c r="AB3537" s="472"/>
      <c r="AC3537" s="122"/>
      <c r="AD3537" s="73"/>
      <c r="AE3537" s="155"/>
      <c r="AF3537" s="74"/>
      <c r="AK3537" s="15"/>
      <c r="AL3537" s="15"/>
      <c r="AM3537" s="15"/>
      <c r="AN3537" s="15"/>
    </row>
    <row r="3538" spans="1:42" s="181" customFormat="1" hidden="1" x14ac:dyDescent="0.25">
      <c r="A3538" s="2024"/>
      <c r="B3538" s="2027"/>
      <c r="C3538" s="124" t="s">
        <v>117</v>
      </c>
      <c r="D3538" s="108"/>
      <c r="E3538" s="310"/>
      <c r="F3538" s="311"/>
      <c r="G3538" s="311"/>
      <c r="H3538" s="155"/>
      <c r="I3538" s="155"/>
      <c r="J3538" s="155"/>
      <c r="K3538" s="155"/>
      <c r="L3538" s="155"/>
      <c r="M3538" s="155"/>
      <c r="N3538" s="155"/>
      <c r="O3538" s="155"/>
      <c r="P3538" s="155"/>
      <c r="Q3538" s="155"/>
      <c r="R3538" s="155"/>
      <c r="S3538" s="155"/>
      <c r="T3538" s="155"/>
      <c r="U3538" s="155"/>
      <c r="V3538" s="155"/>
      <c r="W3538" s="155"/>
      <c r="X3538" s="155"/>
      <c r="Y3538" s="155"/>
      <c r="Z3538" s="311"/>
      <c r="AA3538" s="311"/>
      <c r="AB3538" s="864"/>
      <c r="AC3538" s="108"/>
      <c r="AD3538" s="73"/>
      <c r="AE3538" s="155"/>
      <c r="AF3538" s="74"/>
      <c r="AH3538" s="778"/>
      <c r="AI3538" s="779"/>
      <c r="AJ3538" s="779"/>
      <c r="AK3538" s="779"/>
      <c r="AL3538" s="780"/>
      <c r="AM3538" s="780"/>
      <c r="AN3538" s="189"/>
      <c r="AO3538" s="189"/>
      <c r="AP3538" s="189"/>
    </row>
    <row r="3539" spans="1:42" ht="16.5" hidden="1" thickBot="1" x14ac:dyDescent="0.3">
      <c r="A3539" s="3393" t="s">
        <v>42</v>
      </c>
      <c r="B3539" s="3394"/>
      <c r="C3539" s="3395"/>
      <c r="D3539" s="114"/>
      <c r="E3539" s="178">
        <f>SQRT(E3533*E3533+E3534*E3534)/E3385/1.73</f>
        <v>0.68996461015182453</v>
      </c>
      <c r="F3539" s="179">
        <f t="shared" ref="F3539:AB3539" si="1029">SQRT(F3533*F3533+F3534*F3534)/F3385/1.73</f>
        <v>0.70037451774984194</v>
      </c>
      <c r="G3539" s="179">
        <f t="shared" si="1029"/>
        <v>0.67758086513793236</v>
      </c>
      <c r="H3539" s="79">
        <f t="shared" si="1029"/>
        <v>0.66671066035436721</v>
      </c>
      <c r="I3539" s="79">
        <f t="shared" si="1029"/>
        <v>0.67709793392590556</v>
      </c>
      <c r="J3539" s="79">
        <f t="shared" si="1029"/>
        <v>0.67628405965441485</v>
      </c>
      <c r="K3539" s="79">
        <f t="shared" si="1029"/>
        <v>0.79702942508863284</v>
      </c>
      <c r="L3539" s="79">
        <f t="shared" si="1029"/>
        <v>1.0509174860644719</v>
      </c>
      <c r="M3539" s="79">
        <f t="shared" si="1029"/>
        <v>1.8903825805348169</v>
      </c>
      <c r="N3539" s="79">
        <f t="shared" si="1029"/>
        <v>2.4935167963998128</v>
      </c>
      <c r="O3539" s="79">
        <f t="shared" si="1029"/>
        <v>2.8837691860821062</v>
      </c>
      <c r="P3539" s="79">
        <f t="shared" si="1029"/>
        <v>2.918632498651442</v>
      </c>
      <c r="Q3539" s="79">
        <f t="shared" si="1029"/>
        <v>2.7826469637156408</v>
      </c>
      <c r="R3539" s="79">
        <f t="shared" si="1029"/>
        <v>2.639868557468743</v>
      </c>
      <c r="S3539" s="79">
        <f t="shared" si="1029"/>
        <v>2.8066222372459433</v>
      </c>
      <c r="T3539" s="79">
        <f t="shared" si="1029"/>
        <v>2.8039135482571438</v>
      </c>
      <c r="U3539" s="79">
        <f t="shared" si="1029"/>
        <v>2.6756060867632532</v>
      </c>
      <c r="V3539" s="79">
        <f t="shared" si="1029"/>
        <v>2.4981040312098859</v>
      </c>
      <c r="W3539" s="79">
        <f t="shared" si="1029"/>
        <v>1.5771181835344561</v>
      </c>
      <c r="X3539" s="79">
        <f t="shared" si="1029"/>
        <v>1.5052719480432697</v>
      </c>
      <c r="Y3539" s="79">
        <f>SQRT(Y3533*Y3533+Y3534*Y3534)/Y3385/1.73</f>
        <v>1.6715352706981028</v>
      </c>
      <c r="Z3539" s="179">
        <f t="shared" si="1029"/>
        <v>1.4923782303518294</v>
      </c>
      <c r="AA3539" s="179">
        <f t="shared" si="1029"/>
        <v>0.96936119194860104</v>
      </c>
      <c r="AB3539" s="394">
        <f t="shared" si="1029"/>
        <v>0.87212923966345546</v>
      </c>
      <c r="AC3539" s="109">
        <f>AVERAGE(E3539:AB3539)</f>
        <v>1.6840340045289961</v>
      </c>
      <c r="AD3539" s="78">
        <f>(AC3535-AC3539)/AC3535</f>
        <v>3.7694854554859374E-2</v>
      </c>
      <c r="AE3539" s="79"/>
      <c r="AF3539" s="80"/>
      <c r="AK3539" s="14"/>
      <c r="AL3539" s="14"/>
      <c r="AM3539" s="15"/>
      <c r="AN3539" s="14"/>
    </row>
    <row r="3540" spans="1:42" ht="15.75" customHeight="1" x14ac:dyDescent="0.25">
      <c r="A3540" s="3467" t="s">
        <v>540</v>
      </c>
      <c r="B3540" s="3454" t="s">
        <v>541</v>
      </c>
      <c r="C3540" s="125" t="s">
        <v>13</v>
      </c>
      <c r="D3540" s="113" t="s">
        <v>820</v>
      </c>
      <c r="E3540" s="306">
        <v>1.2</v>
      </c>
      <c r="F3540" s="71">
        <v>1.2</v>
      </c>
      <c r="G3540" s="71">
        <v>0.6</v>
      </c>
      <c r="H3540" s="71">
        <v>1.2</v>
      </c>
      <c r="I3540" s="71">
        <v>1.2</v>
      </c>
      <c r="J3540" s="71">
        <v>1.2</v>
      </c>
      <c r="K3540" s="71">
        <v>1.2</v>
      </c>
      <c r="L3540" s="71">
        <v>1.2</v>
      </c>
      <c r="M3540" s="71">
        <v>0.6</v>
      </c>
      <c r="N3540" s="71">
        <v>1.2</v>
      </c>
      <c r="O3540" s="71">
        <v>1.2</v>
      </c>
      <c r="P3540" s="71">
        <v>0</v>
      </c>
      <c r="Q3540" s="71">
        <v>6.6</v>
      </c>
      <c r="R3540" s="71">
        <v>386.4</v>
      </c>
      <c r="S3540" s="71">
        <v>300.60000000000002</v>
      </c>
      <c r="T3540" s="71">
        <v>286.8</v>
      </c>
      <c r="U3540" s="71">
        <v>282.60000000000002</v>
      </c>
      <c r="V3540" s="71">
        <v>315</v>
      </c>
      <c r="W3540" s="71">
        <v>330</v>
      </c>
      <c r="X3540" s="71">
        <v>364.8</v>
      </c>
      <c r="Y3540" s="71">
        <v>364.8</v>
      </c>
      <c r="Z3540" s="71">
        <v>324</v>
      </c>
      <c r="AA3540" s="71">
        <v>295.2</v>
      </c>
      <c r="AB3540" s="392">
        <v>258</v>
      </c>
      <c r="AC3540" s="134">
        <f>SUM(E3540:AB3540)</f>
        <v>3526.8</v>
      </c>
      <c r="AD3540" s="70"/>
      <c r="AE3540" s="71">
        <v>100</v>
      </c>
      <c r="AF3540" s="72">
        <v>60</v>
      </c>
      <c r="AK3540" s="428"/>
      <c r="AL3540" s="429"/>
      <c r="AM3540" s="428"/>
      <c r="AN3540" s="15"/>
    </row>
    <row r="3541" spans="1:42" x14ac:dyDescent="0.25">
      <c r="A3541" s="3468"/>
      <c r="B3541" s="3455"/>
      <c r="C3541" s="123" t="s">
        <v>14</v>
      </c>
      <c r="D3541" s="108" t="s">
        <v>820</v>
      </c>
      <c r="E3541" s="307">
        <v>3.6</v>
      </c>
      <c r="F3541" s="308">
        <v>3.6</v>
      </c>
      <c r="G3541" s="308">
        <v>3.6</v>
      </c>
      <c r="H3541" s="308">
        <v>3.6</v>
      </c>
      <c r="I3541" s="308">
        <v>3.6</v>
      </c>
      <c r="J3541" s="308">
        <v>3.6</v>
      </c>
      <c r="K3541" s="308">
        <v>3.6</v>
      </c>
      <c r="L3541" s="308">
        <v>3</v>
      </c>
      <c r="M3541" s="308">
        <v>3</v>
      </c>
      <c r="N3541" s="308">
        <v>3</v>
      </c>
      <c r="O3541" s="308">
        <v>3</v>
      </c>
      <c r="P3541" s="308">
        <v>1.2</v>
      </c>
      <c r="Q3541" s="308">
        <v>3.6</v>
      </c>
      <c r="R3541" s="308">
        <v>137.4</v>
      </c>
      <c r="S3541" s="308">
        <v>93</v>
      </c>
      <c r="T3541" s="308">
        <v>81</v>
      </c>
      <c r="U3541" s="308">
        <v>79.2</v>
      </c>
      <c r="V3541" s="308">
        <v>89.4</v>
      </c>
      <c r="W3541" s="308">
        <v>82.8</v>
      </c>
      <c r="X3541" s="308">
        <v>84.6</v>
      </c>
      <c r="Y3541" s="308">
        <v>90</v>
      </c>
      <c r="Z3541" s="308">
        <v>76.2</v>
      </c>
      <c r="AA3541" s="308">
        <v>76.8</v>
      </c>
      <c r="AB3541" s="393">
        <v>79.2</v>
      </c>
      <c r="AC3541" s="107">
        <f>SUM(E3541:AB3541)</f>
        <v>1011.6</v>
      </c>
      <c r="AD3541" s="73"/>
      <c r="AE3541" s="155"/>
      <c r="AF3541" s="74"/>
      <c r="AK3541" s="15"/>
      <c r="AL3541" s="15"/>
      <c r="AM3541" s="15"/>
      <c r="AN3541" s="15"/>
    </row>
    <row r="3542" spans="1:42" x14ac:dyDescent="0.25">
      <c r="A3542" s="3468"/>
      <c r="B3542" s="3455"/>
      <c r="C3542" s="123" t="s">
        <v>15</v>
      </c>
      <c r="D3542" s="108" t="s">
        <v>54</v>
      </c>
      <c r="E3542" s="1698">
        <v>0</v>
      </c>
      <c r="F3542" s="1474">
        <v>0</v>
      </c>
      <c r="G3542" s="1474">
        <v>0</v>
      </c>
      <c r="H3542" s="1701">
        <v>0</v>
      </c>
      <c r="I3542" s="1701">
        <v>0</v>
      </c>
      <c r="J3542" s="1701">
        <v>2</v>
      </c>
      <c r="K3542" s="1701">
        <v>0</v>
      </c>
      <c r="L3542" s="1701">
        <v>0</v>
      </c>
      <c r="M3542" s="1701">
        <v>0</v>
      </c>
      <c r="N3542" s="1701">
        <v>0</v>
      </c>
      <c r="O3542" s="1701">
        <v>0</v>
      </c>
      <c r="P3542" s="1701">
        <v>0</v>
      </c>
      <c r="Q3542" s="1701">
        <v>11</v>
      </c>
      <c r="R3542" s="1701">
        <v>24</v>
      </c>
      <c r="S3542" s="1701">
        <v>16</v>
      </c>
      <c r="T3542" s="1701">
        <v>21</v>
      </c>
      <c r="U3542" s="1701">
        <v>21</v>
      </c>
      <c r="V3542" s="1701">
        <v>22</v>
      </c>
      <c r="W3542" s="1701">
        <v>25</v>
      </c>
      <c r="X3542" s="1701">
        <v>25</v>
      </c>
      <c r="Y3542" s="1701">
        <v>17</v>
      </c>
      <c r="Z3542" s="1701">
        <v>16</v>
      </c>
      <c r="AA3542" s="1701">
        <v>20</v>
      </c>
      <c r="AB3542" s="1702">
        <v>11</v>
      </c>
      <c r="AC3542" s="107">
        <f>AVERAGE(E3542:AB3542)</f>
        <v>9.625</v>
      </c>
      <c r="AD3542" s="76"/>
      <c r="AE3542" s="76"/>
      <c r="AF3542" s="77"/>
      <c r="AK3542" s="15"/>
      <c r="AL3542" s="15"/>
      <c r="AM3542" s="15"/>
      <c r="AN3542" s="15"/>
    </row>
    <row r="3543" spans="1:42" ht="16.5" thickBot="1" x14ac:dyDescent="0.3">
      <c r="A3543" s="3405"/>
      <c r="B3543" s="3408"/>
      <c r="C3543" s="123" t="s">
        <v>17</v>
      </c>
      <c r="D3543" s="108"/>
      <c r="E3543" s="313">
        <f t="shared" ref="E3543:AB3543" si="1030">E3541/E3540</f>
        <v>3</v>
      </c>
      <c r="F3543" s="314">
        <f t="shared" si="1030"/>
        <v>3</v>
      </c>
      <c r="G3543" s="314">
        <f t="shared" si="1030"/>
        <v>6</v>
      </c>
      <c r="H3543" s="314">
        <f t="shared" si="1030"/>
        <v>3</v>
      </c>
      <c r="I3543" s="314">
        <f t="shared" si="1030"/>
        <v>3</v>
      </c>
      <c r="J3543" s="314">
        <f t="shared" si="1030"/>
        <v>3</v>
      </c>
      <c r="K3543" s="314">
        <f t="shared" si="1030"/>
        <v>3</v>
      </c>
      <c r="L3543" s="314">
        <f t="shared" si="1030"/>
        <v>2.5</v>
      </c>
      <c r="M3543" s="314">
        <f t="shared" si="1030"/>
        <v>5</v>
      </c>
      <c r="N3543" s="314">
        <f t="shared" si="1030"/>
        <v>2.5</v>
      </c>
      <c r="O3543" s="314">
        <f t="shared" si="1030"/>
        <v>2.5</v>
      </c>
      <c r="P3543" s="314" t="e">
        <f t="shared" si="1030"/>
        <v>#DIV/0!</v>
      </c>
      <c r="Q3543" s="314">
        <f t="shared" si="1030"/>
        <v>0.54545454545454553</v>
      </c>
      <c r="R3543" s="314">
        <f t="shared" si="1030"/>
        <v>0.35559006211180127</v>
      </c>
      <c r="S3543" s="314">
        <f t="shared" si="1030"/>
        <v>0.30938123752495006</v>
      </c>
      <c r="T3543" s="314">
        <f t="shared" si="1030"/>
        <v>0.28242677824267781</v>
      </c>
      <c r="U3543" s="314">
        <f t="shared" si="1030"/>
        <v>0.28025477707006369</v>
      </c>
      <c r="V3543" s="314">
        <f t="shared" si="1030"/>
        <v>0.28380952380952384</v>
      </c>
      <c r="W3543" s="314">
        <f t="shared" si="1030"/>
        <v>0.25090909090909091</v>
      </c>
      <c r="X3543" s="314">
        <f t="shared" si="1030"/>
        <v>0.23190789473684209</v>
      </c>
      <c r="Y3543" s="314">
        <f>Y3541/Y3540</f>
        <v>0.24671052631578946</v>
      </c>
      <c r="Z3543" s="314">
        <f t="shared" si="1030"/>
        <v>0.23518518518518519</v>
      </c>
      <c r="AA3543" s="314">
        <f t="shared" si="1030"/>
        <v>0.26016260162601629</v>
      </c>
      <c r="AB3543" s="336">
        <f t="shared" si="1030"/>
        <v>0.30697674418604654</v>
      </c>
      <c r="AC3543" s="431" t="e">
        <f>MAX(E3543:AB3543)</f>
        <v>#DIV/0!</v>
      </c>
      <c r="AD3543" s="73"/>
      <c r="AE3543" s="155"/>
      <c r="AF3543" s="74"/>
      <c r="AK3543" s="15"/>
      <c r="AL3543" s="15"/>
      <c r="AM3543" s="15"/>
      <c r="AN3543" s="15"/>
    </row>
    <row r="3544" spans="1:42" hidden="1" x14ac:dyDescent="0.25">
      <c r="A3544" s="2024"/>
      <c r="B3544" s="2027"/>
      <c r="C3544" s="124" t="s">
        <v>116</v>
      </c>
      <c r="D3544" s="108"/>
      <c r="E3544" s="310"/>
      <c r="F3544" s="311"/>
      <c r="G3544" s="311"/>
      <c r="H3544" s="155"/>
      <c r="I3544" s="155"/>
      <c r="J3544" s="155"/>
      <c r="K3544" s="155"/>
      <c r="L3544" s="155"/>
      <c r="M3544" s="155"/>
      <c r="N3544" s="155"/>
      <c r="O3544" s="155"/>
      <c r="P3544" s="155"/>
      <c r="Q3544" s="155"/>
      <c r="R3544" s="155"/>
      <c r="S3544" s="155"/>
      <c r="T3544" s="155"/>
      <c r="U3544" s="155"/>
      <c r="V3544" s="155"/>
      <c r="W3544" s="155"/>
      <c r="X3544" s="155"/>
      <c r="Y3544" s="155"/>
      <c r="Z3544" s="155"/>
      <c r="AA3544" s="155"/>
      <c r="AB3544" s="316"/>
      <c r="AC3544" s="108"/>
      <c r="AD3544" s="73"/>
      <c r="AE3544" s="155"/>
      <c r="AF3544" s="74"/>
      <c r="AK3544" s="15"/>
      <c r="AL3544" s="15"/>
      <c r="AM3544" s="15"/>
      <c r="AN3544" s="15"/>
    </row>
    <row r="3545" spans="1:42" s="181" customFormat="1" hidden="1" x14ac:dyDescent="0.25">
      <c r="A3545" s="2024"/>
      <c r="B3545" s="2027"/>
      <c r="C3545" s="124" t="s">
        <v>117</v>
      </c>
      <c r="D3545" s="108"/>
      <c r="E3545" s="310"/>
      <c r="F3545" s="311"/>
      <c r="G3545" s="311"/>
      <c r="H3545" s="155"/>
      <c r="I3545" s="155"/>
      <c r="J3545" s="155"/>
      <c r="K3545" s="155"/>
      <c r="L3545" s="155"/>
      <c r="M3545" s="155"/>
      <c r="N3545" s="155"/>
      <c r="O3545" s="155"/>
      <c r="P3545" s="155"/>
      <c r="Q3545" s="155"/>
      <c r="R3545" s="155"/>
      <c r="S3545" s="155"/>
      <c r="T3545" s="155"/>
      <c r="U3545" s="155"/>
      <c r="V3545" s="155"/>
      <c r="W3545" s="155"/>
      <c r="X3545" s="155"/>
      <c r="Y3545" s="155"/>
      <c r="Z3545" s="155"/>
      <c r="AA3545" s="155"/>
      <c r="AB3545" s="316"/>
      <c r="AC3545" s="108"/>
      <c r="AD3545" s="73"/>
      <c r="AE3545" s="155"/>
      <c r="AF3545" s="74"/>
      <c r="AH3545" s="778"/>
      <c r="AI3545" s="779"/>
      <c r="AJ3545" s="779"/>
      <c r="AK3545" s="779"/>
      <c r="AL3545" s="780"/>
      <c r="AM3545" s="780"/>
      <c r="AN3545" s="189"/>
      <c r="AO3545" s="189"/>
      <c r="AP3545" s="189"/>
    </row>
    <row r="3546" spans="1:42" ht="16.5" hidden="1" thickBot="1" x14ac:dyDescent="0.3">
      <c r="A3546" s="3393" t="s">
        <v>42</v>
      </c>
      <c r="B3546" s="3394"/>
      <c r="C3546" s="3395"/>
      <c r="D3546" s="114"/>
      <c r="E3546" s="530">
        <f>SQRT(E3540*E3540+E3541*E3541)/E3385/1.73</f>
        <v>0.21070964402847725</v>
      </c>
      <c r="F3546" s="531">
        <f t="shared" ref="F3546:AB3546" si="1031">SQRT(F3540*F3540+F3541*F3541)/F3385/1.73</f>
        <v>0.21050742747950557</v>
      </c>
      <c r="G3546" s="531">
        <f t="shared" si="1031"/>
        <v>0.20226544805607058</v>
      </c>
      <c r="H3546" s="459">
        <f t="shared" si="1031"/>
        <v>0.2101041565456368</v>
      </c>
      <c r="I3546" s="459">
        <f t="shared" si="1031"/>
        <v>0.20990309993650222</v>
      </c>
      <c r="J3546" s="459">
        <f t="shared" si="1031"/>
        <v>0.20990309993650222</v>
      </c>
      <c r="K3546" s="459">
        <f t="shared" si="1031"/>
        <v>0.21091224945542769</v>
      </c>
      <c r="L3546" s="459">
        <f t="shared" si="1031"/>
        <v>0.18080224746826978</v>
      </c>
      <c r="M3546" s="459">
        <f t="shared" si="1031"/>
        <v>0.17269981192172096</v>
      </c>
      <c r="N3546" s="459">
        <f t="shared" si="1031"/>
        <v>0.18221338696070505</v>
      </c>
      <c r="O3546" s="459">
        <f t="shared" si="1031"/>
        <v>0.18203579106698117</v>
      </c>
      <c r="P3546" s="459">
        <f t="shared" si="1031"/>
        <v>6.7738439306358381E-2</v>
      </c>
      <c r="Q3546" s="459">
        <f t="shared" si="1031"/>
        <v>0.42396607650838863</v>
      </c>
      <c r="R3546" s="459">
        <f t="shared" si="1031"/>
        <v>23.149729320134824</v>
      </c>
      <c r="S3546" s="459">
        <f t="shared" si="1031"/>
        <v>17.779370892359356</v>
      </c>
      <c r="T3546" s="459">
        <f t="shared" si="1031"/>
        <v>16.839221515755458</v>
      </c>
      <c r="U3546" s="459">
        <f t="shared" si="1031"/>
        <v>16.534740124510673</v>
      </c>
      <c r="V3546" s="459">
        <f t="shared" si="1031"/>
        <v>18.465564391434921</v>
      </c>
      <c r="W3546" s="459">
        <f t="shared" si="1031"/>
        <v>19.093613518412088</v>
      </c>
      <c r="X3546" s="459">
        <f t="shared" si="1031"/>
        <v>20.975110968416651</v>
      </c>
      <c r="Y3546" s="459">
        <f>SQRT(Y3540*Y3540+Y3541*Y3541)/Y3385/1.73</f>
        <v>21.045503081740481</v>
      </c>
      <c r="Z3546" s="459">
        <f t="shared" si="1031"/>
        <v>18.642736565347128</v>
      </c>
      <c r="AA3546" s="459">
        <f t="shared" si="1031"/>
        <v>17.051837935456032</v>
      </c>
      <c r="AB3546" s="1657">
        <f t="shared" si="1031"/>
        <v>15.043541628025</v>
      </c>
      <c r="AC3546" s="109">
        <f>AVERAGE(E3546:AB3546)</f>
        <v>8.6372804508442993</v>
      </c>
      <c r="AD3546" s="78">
        <f>(AC3542-AC3546)/AC3542</f>
        <v>0.10262021289929359</v>
      </c>
      <c r="AE3546" s="79"/>
      <c r="AF3546" s="80"/>
      <c r="AK3546" s="14"/>
      <c r="AL3546" s="14"/>
      <c r="AM3546" s="15"/>
      <c r="AN3546" s="14"/>
    </row>
    <row r="3547" spans="1:42" x14ac:dyDescent="0.25">
      <c r="A3547" s="3467" t="s">
        <v>542</v>
      </c>
      <c r="B3547" s="3454" t="s">
        <v>526</v>
      </c>
      <c r="C3547" s="121" t="s">
        <v>13</v>
      </c>
      <c r="D3547" s="3032" t="s">
        <v>820</v>
      </c>
      <c r="E3547" s="70">
        <v>0</v>
      </c>
      <c r="F3547" s="71">
        <v>0</v>
      </c>
      <c r="G3547" s="71">
        <v>0</v>
      </c>
      <c r="H3547" s="71">
        <v>0</v>
      </c>
      <c r="I3547" s="71">
        <v>0</v>
      </c>
      <c r="J3547" s="71">
        <v>0</v>
      </c>
      <c r="K3547" s="71">
        <v>0</v>
      </c>
      <c r="L3547" s="71">
        <v>0</v>
      </c>
      <c r="M3547" s="71">
        <v>0</v>
      </c>
      <c r="N3547" s="71">
        <v>0</v>
      </c>
      <c r="O3547" s="71">
        <v>0</v>
      </c>
      <c r="P3547" s="71">
        <v>0</v>
      </c>
      <c r="Q3547" s="71">
        <v>0</v>
      </c>
      <c r="R3547" s="71">
        <v>0</v>
      </c>
      <c r="S3547" s="71">
        <v>0</v>
      </c>
      <c r="T3547" s="71">
        <v>0</v>
      </c>
      <c r="U3547" s="71">
        <v>0</v>
      </c>
      <c r="V3547" s="71">
        <v>0</v>
      </c>
      <c r="W3547" s="71">
        <v>0</v>
      </c>
      <c r="X3547" s="71">
        <v>0</v>
      </c>
      <c r="Y3547" s="71">
        <v>0</v>
      </c>
      <c r="Z3547" s="71">
        <v>0</v>
      </c>
      <c r="AA3547" s="71">
        <v>0</v>
      </c>
      <c r="AB3547" s="392">
        <v>0</v>
      </c>
      <c r="AC3547" s="106">
        <f>SUM(E3547:AB3547)</f>
        <v>0</v>
      </c>
      <c r="AD3547" s="70"/>
      <c r="AE3547" s="71">
        <v>100</v>
      </c>
      <c r="AF3547" s="72">
        <v>20</v>
      </c>
      <c r="AK3547" s="428"/>
      <c r="AL3547" s="429"/>
      <c r="AM3547" s="428"/>
      <c r="AN3547" s="15"/>
    </row>
    <row r="3548" spans="1:42" x14ac:dyDescent="0.25">
      <c r="A3548" s="3468"/>
      <c r="B3548" s="3455"/>
      <c r="C3548" s="123" t="s">
        <v>14</v>
      </c>
      <c r="D3548" s="346" t="s">
        <v>820</v>
      </c>
      <c r="E3548" s="391">
        <v>0</v>
      </c>
      <c r="F3548" s="308">
        <v>0</v>
      </c>
      <c r="G3548" s="308">
        <v>0</v>
      </c>
      <c r="H3548" s="308">
        <v>0</v>
      </c>
      <c r="I3548" s="308">
        <v>0</v>
      </c>
      <c r="J3548" s="308">
        <v>0</v>
      </c>
      <c r="K3548" s="308">
        <v>0</v>
      </c>
      <c r="L3548" s="308">
        <v>0</v>
      </c>
      <c r="M3548" s="308">
        <v>0</v>
      </c>
      <c r="N3548" s="308">
        <v>0</v>
      </c>
      <c r="O3548" s="308">
        <v>0</v>
      </c>
      <c r="P3548" s="308">
        <v>0</v>
      </c>
      <c r="Q3548" s="308">
        <v>0</v>
      </c>
      <c r="R3548" s="308">
        <v>0</v>
      </c>
      <c r="S3548" s="308">
        <v>0</v>
      </c>
      <c r="T3548" s="308">
        <v>0</v>
      </c>
      <c r="U3548" s="308">
        <v>0</v>
      </c>
      <c r="V3548" s="308">
        <v>0</v>
      </c>
      <c r="W3548" s="308">
        <v>0</v>
      </c>
      <c r="X3548" s="308">
        <v>0</v>
      </c>
      <c r="Y3548" s="308">
        <v>0</v>
      </c>
      <c r="Z3548" s="308">
        <v>0</v>
      </c>
      <c r="AA3548" s="308">
        <v>0</v>
      </c>
      <c r="AB3548" s="393">
        <v>0</v>
      </c>
      <c r="AC3548" s="107">
        <f>SUM(E3548:AB3548)</f>
        <v>0</v>
      </c>
      <c r="AD3548" s="73"/>
      <c r="AE3548" s="155"/>
      <c r="AF3548" s="74"/>
      <c r="AK3548" s="15"/>
      <c r="AL3548" s="15"/>
      <c r="AM3548" s="15"/>
      <c r="AN3548" s="15"/>
    </row>
    <row r="3549" spans="1:42" x14ac:dyDescent="0.25">
      <c r="A3549" s="3468"/>
      <c r="B3549" s="3455"/>
      <c r="C3549" s="123" t="s">
        <v>15</v>
      </c>
      <c r="D3549" s="108" t="s">
        <v>54</v>
      </c>
      <c r="E3549" s="1474">
        <v>0</v>
      </c>
      <c r="F3549" s="1474">
        <v>0</v>
      </c>
      <c r="G3549" s="1474">
        <v>0</v>
      </c>
      <c r="H3549" s="1701">
        <v>0</v>
      </c>
      <c r="I3549" s="1701">
        <v>0</v>
      </c>
      <c r="J3549" s="1701">
        <v>0</v>
      </c>
      <c r="K3549" s="1701">
        <v>0</v>
      </c>
      <c r="L3549" s="1701">
        <v>0</v>
      </c>
      <c r="M3549" s="1701">
        <v>0</v>
      </c>
      <c r="N3549" s="1701">
        <v>0</v>
      </c>
      <c r="O3549" s="1701">
        <v>0</v>
      </c>
      <c r="P3549" s="1701">
        <v>0</v>
      </c>
      <c r="Q3549" s="1701">
        <v>0</v>
      </c>
      <c r="R3549" s="1701">
        <v>0</v>
      </c>
      <c r="S3549" s="1701">
        <v>0</v>
      </c>
      <c r="T3549" s="1701">
        <v>0</v>
      </c>
      <c r="U3549" s="1701">
        <v>0</v>
      </c>
      <c r="V3549" s="1701">
        <v>0</v>
      </c>
      <c r="W3549" s="1701">
        <v>0</v>
      </c>
      <c r="X3549" s="1701">
        <v>0</v>
      </c>
      <c r="Y3549" s="1701">
        <v>0</v>
      </c>
      <c r="Z3549" s="1701">
        <v>0</v>
      </c>
      <c r="AA3549" s="1701">
        <v>0</v>
      </c>
      <c r="AB3549" s="1701">
        <v>0</v>
      </c>
      <c r="AC3549" s="107">
        <f>AVERAGE(E3549:AB3549)</f>
        <v>0</v>
      </c>
      <c r="AD3549" s="76"/>
      <c r="AE3549" s="76"/>
      <c r="AF3549" s="77"/>
      <c r="AK3549" s="15"/>
      <c r="AL3549" s="15"/>
      <c r="AM3549" s="15"/>
      <c r="AN3549" s="15"/>
    </row>
    <row r="3550" spans="1:42" ht="16.5" thickBot="1" x14ac:dyDescent="0.3">
      <c r="A3550" s="3613"/>
      <c r="B3550" s="3528"/>
      <c r="C3550" s="126" t="s">
        <v>17</v>
      </c>
      <c r="D3550" s="345"/>
      <c r="E3550" s="571" t="e">
        <f t="shared" ref="E3550:AB3550" si="1032">E3548/E3547</f>
        <v>#DIV/0!</v>
      </c>
      <c r="F3550" s="318" t="e">
        <f t="shared" si="1032"/>
        <v>#DIV/0!</v>
      </c>
      <c r="G3550" s="318" t="e">
        <f t="shared" si="1032"/>
        <v>#DIV/0!</v>
      </c>
      <c r="H3550" s="318" t="e">
        <f t="shared" si="1032"/>
        <v>#DIV/0!</v>
      </c>
      <c r="I3550" s="318" t="e">
        <f t="shared" si="1032"/>
        <v>#DIV/0!</v>
      </c>
      <c r="J3550" s="318" t="e">
        <f t="shared" si="1032"/>
        <v>#DIV/0!</v>
      </c>
      <c r="K3550" s="318" t="e">
        <f t="shared" si="1032"/>
        <v>#DIV/0!</v>
      </c>
      <c r="L3550" s="318" t="e">
        <f t="shared" si="1032"/>
        <v>#DIV/0!</v>
      </c>
      <c r="M3550" s="318" t="e">
        <f t="shared" si="1032"/>
        <v>#DIV/0!</v>
      </c>
      <c r="N3550" s="318" t="e">
        <f t="shared" si="1032"/>
        <v>#DIV/0!</v>
      </c>
      <c r="O3550" s="318" t="e">
        <f t="shared" si="1032"/>
        <v>#DIV/0!</v>
      </c>
      <c r="P3550" s="318" t="e">
        <f t="shared" si="1032"/>
        <v>#DIV/0!</v>
      </c>
      <c r="Q3550" s="318" t="e">
        <f t="shared" si="1032"/>
        <v>#DIV/0!</v>
      </c>
      <c r="R3550" s="318" t="e">
        <f t="shared" si="1032"/>
        <v>#DIV/0!</v>
      </c>
      <c r="S3550" s="318" t="e">
        <f t="shared" si="1032"/>
        <v>#DIV/0!</v>
      </c>
      <c r="T3550" s="318" t="e">
        <f t="shared" si="1032"/>
        <v>#DIV/0!</v>
      </c>
      <c r="U3550" s="318" t="e">
        <f t="shared" si="1032"/>
        <v>#DIV/0!</v>
      </c>
      <c r="V3550" s="318" t="e">
        <f t="shared" si="1032"/>
        <v>#DIV/0!</v>
      </c>
      <c r="W3550" s="318" t="e">
        <f t="shared" si="1032"/>
        <v>#DIV/0!</v>
      </c>
      <c r="X3550" s="318" t="e">
        <f t="shared" si="1032"/>
        <v>#DIV/0!</v>
      </c>
      <c r="Y3550" s="318" t="e">
        <f>Y3548/Y3547</f>
        <v>#DIV/0!</v>
      </c>
      <c r="Z3550" s="318" t="e">
        <f t="shared" si="1032"/>
        <v>#DIV/0!</v>
      </c>
      <c r="AA3550" s="318" t="e">
        <f t="shared" si="1032"/>
        <v>#DIV/0!</v>
      </c>
      <c r="AB3550" s="803" t="e">
        <f t="shared" si="1032"/>
        <v>#DIV/0!</v>
      </c>
      <c r="AC3550" s="452" t="e">
        <f>MAX(E3550:AB3550)</f>
        <v>#DIV/0!</v>
      </c>
      <c r="AD3550" s="73"/>
      <c r="AE3550" s="155"/>
      <c r="AF3550" s="74"/>
      <c r="AK3550" s="15"/>
      <c r="AL3550" s="15"/>
      <c r="AM3550" s="15"/>
      <c r="AN3550" s="15"/>
    </row>
    <row r="3551" spans="1:42" hidden="1" x14ac:dyDescent="0.25">
      <c r="A3551" s="2017"/>
      <c r="B3551" s="2020"/>
      <c r="C3551" s="356" t="s">
        <v>116</v>
      </c>
      <c r="D3551" s="1206"/>
      <c r="E3551" s="616"/>
      <c r="F3551" s="136"/>
      <c r="G3551" s="91"/>
      <c r="H3551" s="91"/>
      <c r="I3551" s="91"/>
      <c r="J3551" s="91"/>
      <c r="K3551" s="91"/>
      <c r="L3551" s="91"/>
      <c r="M3551" s="91"/>
      <c r="N3551" s="91"/>
      <c r="O3551" s="91"/>
      <c r="P3551" s="91"/>
      <c r="Q3551" s="91"/>
      <c r="R3551" s="91"/>
      <c r="S3551" s="91"/>
      <c r="T3551" s="91"/>
      <c r="U3551" s="91"/>
      <c r="V3551" s="91"/>
      <c r="W3551" s="91"/>
      <c r="X3551" s="91"/>
      <c r="Y3551" s="91"/>
      <c r="Z3551" s="136"/>
      <c r="AA3551" s="136"/>
      <c r="AB3551" s="472"/>
      <c r="AC3551" s="122"/>
      <c r="AD3551" s="73"/>
      <c r="AE3551" s="155"/>
      <c r="AF3551" s="74"/>
      <c r="AK3551" s="15"/>
      <c r="AL3551" s="15"/>
      <c r="AM3551" s="15"/>
      <c r="AN3551" s="15"/>
    </row>
    <row r="3552" spans="1:42" s="181" customFormat="1" hidden="1" x14ac:dyDescent="0.25">
      <c r="A3552" s="2024"/>
      <c r="B3552" s="2027"/>
      <c r="C3552" s="124" t="s">
        <v>117</v>
      </c>
      <c r="D3552" s="108"/>
      <c r="E3552" s="497"/>
      <c r="F3552" s="311"/>
      <c r="G3552" s="311"/>
      <c r="H3552" s="155"/>
      <c r="I3552" s="155"/>
      <c r="J3552" s="155"/>
      <c r="K3552" s="155"/>
      <c r="L3552" s="155"/>
      <c r="M3552" s="155"/>
      <c r="N3552" s="155"/>
      <c r="O3552" s="155"/>
      <c r="P3552" s="155"/>
      <c r="Q3552" s="155"/>
      <c r="R3552" s="155"/>
      <c r="S3552" s="155"/>
      <c r="T3552" s="155"/>
      <c r="U3552" s="155"/>
      <c r="V3552" s="155"/>
      <c r="W3552" s="155"/>
      <c r="X3552" s="155"/>
      <c r="Y3552" s="155"/>
      <c r="Z3552" s="311"/>
      <c r="AA3552" s="311"/>
      <c r="AB3552" s="864"/>
      <c r="AC3552" s="108"/>
      <c r="AD3552" s="73"/>
      <c r="AE3552" s="155"/>
      <c r="AF3552" s="74"/>
      <c r="AH3552" s="778"/>
      <c r="AI3552" s="779"/>
      <c r="AJ3552" s="779"/>
      <c r="AK3552" s="779"/>
      <c r="AL3552" s="780"/>
      <c r="AM3552" s="780"/>
      <c r="AN3552" s="189"/>
      <c r="AO3552" s="189"/>
      <c r="AP3552" s="189"/>
    </row>
    <row r="3553" spans="1:42" ht="16.5" hidden="1" thickBot="1" x14ac:dyDescent="0.3">
      <c r="A3553" s="3393" t="s">
        <v>42</v>
      </c>
      <c r="B3553" s="3394"/>
      <c r="C3553" s="3394"/>
      <c r="D3553" s="114"/>
      <c r="E3553" s="456">
        <f>SQRT(E3547*E3547+E3548*E3548)/E3385/1.73</f>
        <v>0</v>
      </c>
      <c r="F3553" s="179">
        <f t="shared" ref="F3553:AB3553" si="1033">SQRT(F3547*F3547+F3548*F3548)/F3385/1.73</f>
        <v>0</v>
      </c>
      <c r="G3553" s="179">
        <f t="shared" si="1033"/>
        <v>0</v>
      </c>
      <c r="H3553" s="79">
        <f t="shared" si="1033"/>
        <v>0</v>
      </c>
      <c r="I3553" s="79">
        <f t="shared" si="1033"/>
        <v>0</v>
      </c>
      <c r="J3553" s="79">
        <f t="shared" si="1033"/>
        <v>0</v>
      </c>
      <c r="K3553" s="79">
        <f t="shared" si="1033"/>
        <v>0</v>
      </c>
      <c r="L3553" s="79">
        <f t="shared" si="1033"/>
        <v>0</v>
      </c>
      <c r="M3553" s="79">
        <f t="shared" si="1033"/>
        <v>0</v>
      </c>
      <c r="N3553" s="79">
        <f t="shared" si="1033"/>
        <v>0</v>
      </c>
      <c r="O3553" s="79">
        <f t="shared" si="1033"/>
        <v>0</v>
      </c>
      <c r="P3553" s="79">
        <f t="shared" si="1033"/>
        <v>0</v>
      </c>
      <c r="Q3553" s="79">
        <f t="shared" si="1033"/>
        <v>0</v>
      </c>
      <c r="R3553" s="79">
        <f t="shared" si="1033"/>
        <v>0</v>
      </c>
      <c r="S3553" s="79">
        <f t="shared" si="1033"/>
        <v>0</v>
      </c>
      <c r="T3553" s="79">
        <f t="shared" si="1033"/>
        <v>0</v>
      </c>
      <c r="U3553" s="79">
        <f t="shared" si="1033"/>
        <v>0</v>
      </c>
      <c r="V3553" s="79">
        <f t="shared" si="1033"/>
        <v>0</v>
      </c>
      <c r="W3553" s="79">
        <f t="shared" si="1033"/>
        <v>0</v>
      </c>
      <c r="X3553" s="79">
        <f t="shared" si="1033"/>
        <v>0</v>
      </c>
      <c r="Y3553" s="79">
        <f>SQRT(Y3547*Y3547+Y3548*Y3548)/Y3385/1.73</f>
        <v>0</v>
      </c>
      <c r="Z3553" s="179">
        <f t="shared" si="1033"/>
        <v>0</v>
      </c>
      <c r="AA3553" s="179">
        <f t="shared" si="1033"/>
        <v>0</v>
      </c>
      <c r="AB3553" s="394">
        <f t="shared" si="1033"/>
        <v>0</v>
      </c>
      <c r="AC3553" s="109">
        <f>AVERAGE(E3553:AB3553)</f>
        <v>0</v>
      </c>
      <c r="AD3553" s="78" t="e">
        <f>(AC3549-AC3553)/AC3549</f>
        <v>#DIV/0!</v>
      </c>
      <c r="AE3553" s="79"/>
      <c r="AF3553" s="80"/>
      <c r="AK3553" s="14"/>
      <c r="AL3553" s="14"/>
      <c r="AM3553" s="15"/>
      <c r="AN3553" s="14"/>
    </row>
    <row r="3554" spans="1:42" x14ac:dyDescent="0.25">
      <c r="A3554" s="3467" t="s">
        <v>543</v>
      </c>
      <c r="B3554" s="3454" t="s">
        <v>544</v>
      </c>
      <c r="C3554" s="125" t="s">
        <v>13</v>
      </c>
      <c r="D3554" s="113" t="s">
        <v>820</v>
      </c>
      <c r="E3554" s="325">
        <v>402</v>
      </c>
      <c r="F3554" s="321">
        <v>385.2</v>
      </c>
      <c r="G3554" s="321">
        <v>332.4</v>
      </c>
      <c r="H3554" s="321">
        <v>324</v>
      </c>
      <c r="I3554" s="321">
        <v>345.6</v>
      </c>
      <c r="J3554" s="321">
        <v>397.2</v>
      </c>
      <c r="K3554" s="321">
        <v>459.6</v>
      </c>
      <c r="L3554" s="321">
        <v>498</v>
      </c>
      <c r="M3554" s="321">
        <v>498</v>
      </c>
      <c r="N3554" s="321">
        <v>507.6</v>
      </c>
      <c r="O3554" s="321">
        <v>505.2</v>
      </c>
      <c r="P3554" s="321">
        <v>484.8</v>
      </c>
      <c r="Q3554" s="321">
        <v>482.4</v>
      </c>
      <c r="R3554" s="321">
        <v>480</v>
      </c>
      <c r="S3554" s="321">
        <v>470.4</v>
      </c>
      <c r="T3554" s="321">
        <v>471.6</v>
      </c>
      <c r="U3554" s="321">
        <v>460.8</v>
      </c>
      <c r="V3554" s="321">
        <v>450</v>
      </c>
      <c r="W3554" s="321">
        <v>442.8</v>
      </c>
      <c r="X3554" s="321">
        <v>460.8</v>
      </c>
      <c r="Y3554" s="321">
        <v>463.2</v>
      </c>
      <c r="Z3554" s="321">
        <v>469.2</v>
      </c>
      <c r="AA3554" s="321">
        <v>457.2</v>
      </c>
      <c r="AB3554" s="529">
        <v>406.8</v>
      </c>
      <c r="AC3554" s="134">
        <f>SUM(E3554:AB3554)</f>
        <v>10654.8</v>
      </c>
      <c r="AD3554" s="70"/>
      <c r="AE3554" s="71">
        <v>100</v>
      </c>
      <c r="AF3554" s="72">
        <v>120</v>
      </c>
      <c r="AK3554" s="428"/>
      <c r="AL3554" s="429"/>
      <c r="AM3554" s="428"/>
      <c r="AN3554" s="15"/>
    </row>
    <row r="3555" spans="1:42" x14ac:dyDescent="0.25">
      <c r="A3555" s="3468"/>
      <c r="B3555" s="3455"/>
      <c r="C3555" s="123" t="s">
        <v>14</v>
      </c>
      <c r="D3555" s="108" t="s">
        <v>820</v>
      </c>
      <c r="E3555" s="307">
        <v>301.2</v>
      </c>
      <c r="F3555" s="308">
        <v>332.4</v>
      </c>
      <c r="G3555" s="308">
        <v>324</v>
      </c>
      <c r="H3555" s="308">
        <v>322.8</v>
      </c>
      <c r="I3555" s="308">
        <v>330</v>
      </c>
      <c r="J3555" s="308">
        <v>324</v>
      </c>
      <c r="K3555" s="308">
        <v>327.60000000000002</v>
      </c>
      <c r="L3555" s="308">
        <v>351.6</v>
      </c>
      <c r="M3555" s="308">
        <v>356.4</v>
      </c>
      <c r="N3555" s="308">
        <v>364.8</v>
      </c>
      <c r="O3555" s="308">
        <v>355.2</v>
      </c>
      <c r="P3555" s="308">
        <v>331.2</v>
      </c>
      <c r="Q3555" s="308">
        <v>314.39999999999998</v>
      </c>
      <c r="R3555" s="308">
        <v>336</v>
      </c>
      <c r="S3555" s="308">
        <v>350.4</v>
      </c>
      <c r="T3555" s="308">
        <v>344.4</v>
      </c>
      <c r="U3555" s="308">
        <v>339.6</v>
      </c>
      <c r="V3555" s="308">
        <v>339.6</v>
      </c>
      <c r="W3555" s="308">
        <v>326.39999999999998</v>
      </c>
      <c r="X3555" s="308">
        <v>324</v>
      </c>
      <c r="Y3555" s="308">
        <v>318</v>
      </c>
      <c r="Z3555" s="308">
        <v>325.2</v>
      </c>
      <c r="AA3555" s="308">
        <v>310.8</v>
      </c>
      <c r="AB3555" s="393">
        <v>315.60000000000002</v>
      </c>
      <c r="AC3555" s="107">
        <f>SUM(E3555:AB3555)</f>
        <v>7965.5999999999995</v>
      </c>
      <c r="AD3555" s="73"/>
      <c r="AE3555" s="155"/>
      <c r="AF3555" s="74"/>
      <c r="AK3555" s="15"/>
      <c r="AL3555" s="15"/>
      <c r="AM3555" s="15"/>
      <c r="AN3555" s="15"/>
    </row>
    <row r="3556" spans="1:42" x14ac:dyDescent="0.25">
      <c r="A3556" s="3468"/>
      <c r="B3556" s="3455"/>
      <c r="C3556" s="123" t="s">
        <v>15</v>
      </c>
      <c r="D3556" s="108" t="s">
        <v>54</v>
      </c>
      <c r="E3556" s="326">
        <v>28</v>
      </c>
      <c r="F3556" s="327">
        <v>26</v>
      </c>
      <c r="G3556" s="327">
        <v>28</v>
      </c>
      <c r="H3556" s="327">
        <v>24</v>
      </c>
      <c r="I3556" s="327">
        <v>23</v>
      </c>
      <c r="J3556" s="327">
        <v>31</v>
      </c>
      <c r="K3556" s="327">
        <v>32</v>
      </c>
      <c r="L3556" s="327">
        <v>35</v>
      </c>
      <c r="M3556" s="327">
        <v>36</v>
      </c>
      <c r="N3556" s="327">
        <v>35</v>
      </c>
      <c r="O3556" s="327">
        <v>36</v>
      </c>
      <c r="P3556" s="327">
        <v>33</v>
      </c>
      <c r="Q3556" s="327">
        <v>34</v>
      </c>
      <c r="R3556" s="327">
        <v>30</v>
      </c>
      <c r="S3556" s="327">
        <v>35</v>
      </c>
      <c r="T3556" s="327">
        <v>29</v>
      </c>
      <c r="U3556" s="327">
        <v>32</v>
      </c>
      <c r="V3556" s="327">
        <v>37</v>
      </c>
      <c r="W3556" s="327">
        <v>29</v>
      </c>
      <c r="X3556" s="327">
        <v>31</v>
      </c>
      <c r="Y3556" s="327">
        <v>30</v>
      </c>
      <c r="Z3556" s="327">
        <v>32</v>
      </c>
      <c r="AA3556" s="327">
        <v>28</v>
      </c>
      <c r="AB3556" s="1446">
        <v>26</v>
      </c>
      <c r="AC3556" s="107">
        <f>AVERAGE(E3556:AB3556)</f>
        <v>30.833333333333332</v>
      </c>
      <c r="AD3556" s="76"/>
      <c r="AE3556" s="76"/>
      <c r="AF3556" s="77"/>
      <c r="AK3556" s="15"/>
      <c r="AL3556" s="15"/>
      <c r="AM3556" s="15"/>
      <c r="AN3556" s="15"/>
    </row>
    <row r="3557" spans="1:42" ht="16.5" thickBot="1" x14ac:dyDescent="0.3">
      <c r="A3557" s="3405"/>
      <c r="B3557" s="3408"/>
      <c r="C3557" s="123" t="s">
        <v>17</v>
      </c>
      <c r="D3557" s="108"/>
      <c r="E3557" s="313">
        <f t="shared" ref="E3557:AB3557" si="1034">E3555/E3554</f>
        <v>0.74925373134328355</v>
      </c>
      <c r="F3557" s="314">
        <f t="shared" si="1034"/>
        <v>0.86292834890965731</v>
      </c>
      <c r="G3557" s="314">
        <f t="shared" si="1034"/>
        <v>0.9747292418772564</v>
      </c>
      <c r="H3557" s="314">
        <f t="shared" si="1034"/>
        <v>0.99629629629629635</v>
      </c>
      <c r="I3557" s="314">
        <f t="shared" si="1034"/>
        <v>0.95486111111111105</v>
      </c>
      <c r="J3557" s="314">
        <f t="shared" si="1034"/>
        <v>0.81570996978851962</v>
      </c>
      <c r="K3557" s="314">
        <f t="shared" si="1034"/>
        <v>0.71279373368146215</v>
      </c>
      <c r="L3557" s="314">
        <f t="shared" si="1034"/>
        <v>0.7060240963855422</v>
      </c>
      <c r="M3557" s="314">
        <f t="shared" si="1034"/>
        <v>0.71566265060240963</v>
      </c>
      <c r="N3557" s="314">
        <f t="shared" si="1034"/>
        <v>0.71867612293144212</v>
      </c>
      <c r="O3557" s="314">
        <f t="shared" si="1034"/>
        <v>0.70308788598574823</v>
      </c>
      <c r="P3557" s="314">
        <f t="shared" si="1034"/>
        <v>0.68316831683168311</v>
      </c>
      <c r="Q3557" s="314">
        <f t="shared" si="1034"/>
        <v>0.65174129353233834</v>
      </c>
      <c r="R3557" s="314">
        <f t="shared" si="1034"/>
        <v>0.7</v>
      </c>
      <c r="S3557" s="314">
        <f t="shared" si="1034"/>
        <v>0.74489795918367341</v>
      </c>
      <c r="T3557" s="314">
        <f t="shared" si="1034"/>
        <v>0.73027989821882944</v>
      </c>
      <c r="U3557" s="314">
        <f t="shared" si="1034"/>
        <v>0.73697916666666674</v>
      </c>
      <c r="V3557" s="314">
        <f t="shared" si="1034"/>
        <v>0.75466666666666671</v>
      </c>
      <c r="W3557" s="314">
        <f t="shared" si="1034"/>
        <v>0.73712737127371264</v>
      </c>
      <c r="X3557" s="314">
        <f t="shared" si="1034"/>
        <v>0.703125</v>
      </c>
      <c r="Y3557" s="314">
        <f>Y3555/Y3554</f>
        <v>0.68652849740932642</v>
      </c>
      <c r="Z3557" s="314">
        <f t="shared" si="1034"/>
        <v>0.69309462915601028</v>
      </c>
      <c r="AA3557" s="314">
        <f t="shared" si="1034"/>
        <v>0.67979002624671925</v>
      </c>
      <c r="AB3557" s="336">
        <f t="shared" si="1034"/>
        <v>0.77581120943952808</v>
      </c>
      <c r="AC3557" s="431">
        <f>MAX(E3557:AB3557)</f>
        <v>0.99629629629629635</v>
      </c>
      <c r="AD3557" s="73"/>
      <c r="AE3557" s="155"/>
      <c r="AF3557" s="74"/>
      <c r="AK3557" s="15"/>
      <c r="AL3557" s="15"/>
      <c r="AM3557" s="15"/>
      <c r="AN3557" s="15"/>
    </row>
    <row r="3558" spans="1:42" hidden="1" x14ac:dyDescent="0.25">
      <c r="A3558" s="2024"/>
      <c r="B3558" s="2027"/>
      <c r="C3558" s="124" t="s">
        <v>116</v>
      </c>
      <c r="D3558" s="108"/>
      <c r="E3558" s="81"/>
      <c r="F3558" s="155"/>
      <c r="G3558" s="155"/>
      <c r="H3558" s="155"/>
      <c r="I3558" s="155"/>
      <c r="J3558" s="155"/>
      <c r="K3558" s="155"/>
      <c r="L3558" s="155"/>
      <c r="M3558" s="155"/>
      <c r="N3558" s="155"/>
      <c r="O3558" s="155"/>
      <c r="P3558" s="155"/>
      <c r="Q3558" s="155"/>
      <c r="R3558" s="155"/>
      <c r="S3558" s="155"/>
      <c r="T3558" s="155"/>
      <c r="U3558" s="155"/>
      <c r="V3558" s="155"/>
      <c r="W3558" s="155"/>
      <c r="X3558" s="155"/>
      <c r="Y3558" s="155"/>
      <c r="Z3558" s="155"/>
      <c r="AA3558" s="155"/>
      <c r="AB3558" s="316"/>
      <c r="AC3558" s="108"/>
      <c r="AD3558" s="73"/>
      <c r="AE3558" s="155"/>
      <c r="AF3558" s="74"/>
      <c r="AK3558" s="15"/>
      <c r="AL3558" s="15"/>
      <c r="AM3558" s="15"/>
      <c r="AN3558" s="15"/>
    </row>
    <row r="3559" spans="1:42" s="181" customFormat="1" hidden="1" x14ac:dyDescent="0.25">
      <c r="A3559" s="2024"/>
      <c r="B3559" s="2027"/>
      <c r="C3559" s="124" t="s">
        <v>117</v>
      </c>
      <c r="D3559" s="108"/>
      <c r="E3559" s="81"/>
      <c r="F3559" s="155"/>
      <c r="G3559" s="155"/>
      <c r="H3559" s="155"/>
      <c r="I3559" s="155"/>
      <c r="J3559" s="155"/>
      <c r="K3559" s="155"/>
      <c r="L3559" s="155"/>
      <c r="M3559" s="155"/>
      <c r="N3559" s="155"/>
      <c r="O3559" s="155"/>
      <c r="P3559" s="155"/>
      <c r="Q3559" s="155"/>
      <c r="R3559" s="155"/>
      <c r="S3559" s="155"/>
      <c r="T3559" s="155"/>
      <c r="U3559" s="155"/>
      <c r="V3559" s="155"/>
      <c r="W3559" s="155"/>
      <c r="X3559" s="155"/>
      <c r="Y3559" s="155"/>
      <c r="Z3559" s="155"/>
      <c r="AA3559" s="155"/>
      <c r="AB3559" s="316"/>
      <c r="AC3559" s="108"/>
      <c r="AD3559" s="73"/>
      <c r="AE3559" s="155"/>
      <c r="AF3559" s="74"/>
      <c r="AH3559" s="778"/>
      <c r="AI3559" s="779"/>
      <c r="AJ3559" s="779"/>
      <c r="AK3559" s="779"/>
      <c r="AL3559" s="780"/>
      <c r="AM3559" s="780"/>
      <c r="AN3559" s="189"/>
      <c r="AO3559" s="189"/>
      <c r="AP3559" s="189"/>
    </row>
    <row r="3560" spans="1:42" ht="16.5" hidden="1" thickBot="1" x14ac:dyDescent="0.3">
      <c r="A3560" s="3393" t="s">
        <v>42</v>
      </c>
      <c r="B3560" s="3394"/>
      <c r="C3560" s="3395"/>
      <c r="D3560" s="114"/>
      <c r="E3560" s="641">
        <f>SQRT(E3554*E3554+E3555*E3555)/E3385/1.73</f>
        <v>27.892258851480463</v>
      </c>
      <c r="F3560" s="79">
        <f t="shared" ref="F3560:AB3560" si="1035">SQRT(F3554*F3554+F3555*F3555)/F3385/1.73</f>
        <v>28.224485447234542</v>
      </c>
      <c r="G3560" s="79">
        <f t="shared" si="1035"/>
        <v>25.725197711614594</v>
      </c>
      <c r="H3560" s="79">
        <f t="shared" si="1035"/>
        <v>25.322650388824361</v>
      </c>
      <c r="I3560" s="79">
        <f t="shared" si="1035"/>
        <v>26.431876481839371</v>
      </c>
      <c r="J3560" s="79">
        <f t="shared" si="1035"/>
        <v>28.353317284924195</v>
      </c>
      <c r="K3560" s="79">
        <f t="shared" si="1035"/>
        <v>31.369820556430614</v>
      </c>
      <c r="L3560" s="79">
        <f t="shared" si="1035"/>
        <v>34.111981540336792</v>
      </c>
      <c r="M3560" s="79">
        <f t="shared" si="1035"/>
        <v>34.568777948391585</v>
      </c>
      <c r="N3560" s="79">
        <f t="shared" si="1035"/>
        <v>35.251060685256157</v>
      </c>
      <c r="O3560" s="79">
        <f t="shared" si="1035"/>
        <v>34.793130813535157</v>
      </c>
      <c r="P3560" s="79">
        <f t="shared" si="1035"/>
        <v>33.142861564047443</v>
      </c>
      <c r="Q3560" s="79">
        <f t="shared" si="1035"/>
        <v>32.472012894563846</v>
      </c>
      <c r="R3560" s="79">
        <f t="shared" si="1035"/>
        <v>33.074121068642619</v>
      </c>
      <c r="S3560" s="79">
        <f t="shared" si="1035"/>
        <v>33.143092817854544</v>
      </c>
      <c r="T3560" s="79">
        <f t="shared" si="1035"/>
        <v>32.996423098230466</v>
      </c>
      <c r="U3560" s="79">
        <f t="shared" si="1035"/>
        <v>32.249384524465697</v>
      </c>
      <c r="V3560" s="79">
        <f t="shared" si="1035"/>
        <v>31.792612614537759</v>
      </c>
      <c r="W3560" s="79">
        <f t="shared" si="1035"/>
        <v>30.871479892186105</v>
      </c>
      <c r="X3560" s="79">
        <f t="shared" si="1035"/>
        <v>31.551345601401238</v>
      </c>
      <c r="Y3560" s="79">
        <f>SQRT(Y3554*Y3554+Y3555*Y3555)/Y3385/1.73</f>
        <v>31.469984055665105</v>
      </c>
      <c r="Z3560" s="79">
        <f t="shared" si="1035"/>
        <v>31.975609521463909</v>
      </c>
      <c r="AA3560" s="79">
        <f t="shared" si="1035"/>
        <v>30.905108233317844</v>
      </c>
      <c r="AB3560" s="1719">
        <f t="shared" si="1035"/>
        <v>28.69931198307691</v>
      </c>
      <c r="AC3560" s="109">
        <f>AVERAGE(E3560:AB3560)</f>
        <v>31.099496065805056</v>
      </c>
      <c r="AD3560" s="78">
        <f>(AC3556-AC3560)/AC3556</f>
        <v>-8.6323048369207692E-3</v>
      </c>
      <c r="AE3560" s="79"/>
      <c r="AF3560" s="80"/>
      <c r="AK3560" s="14"/>
      <c r="AL3560" s="14"/>
      <c r="AM3560" s="15"/>
      <c r="AN3560" s="14"/>
    </row>
    <row r="3561" spans="1:42" x14ac:dyDescent="0.25">
      <c r="A3561" s="3467" t="s">
        <v>545</v>
      </c>
      <c r="B3561" s="3454" t="s">
        <v>436</v>
      </c>
      <c r="C3561" s="121" t="s">
        <v>13</v>
      </c>
      <c r="D3561" s="113" t="s">
        <v>820</v>
      </c>
      <c r="E3561" s="306">
        <v>3</v>
      </c>
      <c r="F3561" s="71">
        <v>3</v>
      </c>
      <c r="G3561" s="71">
        <v>3</v>
      </c>
      <c r="H3561" s="71">
        <v>2.4</v>
      </c>
      <c r="I3561" s="71">
        <v>3.6</v>
      </c>
      <c r="J3561" s="71">
        <v>3</v>
      </c>
      <c r="K3561" s="71">
        <v>3</v>
      </c>
      <c r="L3561" s="71">
        <v>3</v>
      </c>
      <c r="M3561" s="71">
        <v>3</v>
      </c>
      <c r="N3561" s="71">
        <v>3.6</v>
      </c>
      <c r="O3561" s="71">
        <v>3.6</v>
      </c>
      <c r="P3561" s="71">
        <v>3</v>
      </c>
      <c r="Q3561" s="71">
        <v>3</v>
      </c>
      <c r="R3561" s="71">
        <v>1.8</v>
      </c>
      <c r="S3561" s="71">
        <v>2.4</v>
      </c>
      <c r="T3561" s="71">
        <v>1.8</v>
      </c>
      <c r="U3561" s="71">
        <v>2.4</v>
      </c>
      <c r="V3561" s="71">
        <v>2.4</v>
      </c>
      <c r="W3561" s="71">
        <v>1.8</v>
      </c>
      <c r="X3561" s="71">
        <v>2.4</v>
      </c>
      <c r="Y3561" s="71">
        <v>2.4</v>
      </c>
      <c r="Z3561" s="71">
        <v>2.4</v>
      </c>
      <c r="AA3561" s="71">
        <v>1.8</v>
      </c>
      <c r="AB3561" s="392">
        <v>2.4</v>
      </c>
      <c r="AC3561" s="106">
        <f>SUM(E3561:AB3561)</f>
        <v>64.199999999999989</v>
      </c>
      <c r="AD3561" s="70"/>
      <c r="AE3561" s="71">
        <v>0</v>
      </c>
      <c r="AF3561" s="72">
        <v>0</v>
      </c>
      <c r="AK3561" s="428"/>
      <c r="AL3561" s="429"/>
      <c r="AM3561" s="428"/>
      <c r="AN3561" s="15"/>
    </row>
    <row r="3562" spans="1:42" x14ac:dyDescent="0.25">
      <c r="A3562" s="3468"/>
      <c r="B3562" s="3455"/>
      <c r="C3562" s="123" t="s">
        <v>835</v>
      </c>
      <c r="D3562" s="108" t="s">
        <v>820</v>
      </c>
      <c r="E3562" s="307">
        <v>1.2</v>
      </c>
      <c r="F3562" s="308">
        <v>1.8</v>
      </c>
      <c r="G3562" s="308">
        <v>1.2</v>
      </c>
      <c r="H3562" s="308">
        <v>1.2</v>
      </c>
      <c r="I3562" s="308">
        <v>1.2</v>
      </c>
      <c r="J3562" s="308">
        <v>1.8</v>
      </c>
      <c r="K3562" s="308">
        <v>1.2</v>
      </c>
      <c r="L3562" s="308">
        <v>1.8</v>
      </c>
      <c r="M3562" s="308">
        <v>1.2</v>
      </c>
      <c r="N3562" s="308">
        <v>1.8</v>
      </c>
      <c r="O3562" s="308">
        <v>1.2</v>
      </c>
      <c r="P3562" s="308">
        <v>0.6</v>
      </c>
      <c r="Q3562" s="308">
        <v>0.6</v>
      </c>
      <c r="R3562" s="308">
        <v>0.6</v>
      </c>
      <c r="S3562" s="308">
        <v>0.6</v>
      </c>
      <c r="T3562" s="308">
        <v>1.2</v>
      </c>
      <c r="U3562" s="308">
        <v>0.6</v>
      </c>
      <c r="V3562" s="308">
        <v>0.6</v>
      </c>
      <c r="W3562" s="308">
        <v>1.2</v>
      </c>
      <c r="X3562" s="308">
        <v>0.6</v>
      </c>
      <c r="Y3562" s="308">
        <v>0.6</v>
      </c>
      <c r="Z3562" s="308">
        <v>1.2</v>
      </c>
      <c r="AA3562" s="308">
        <v>1.2</v>
      </c>
      <c r="AB3562" s="393">
        <v>1.2</v>
      </c>
      <c r="AC3562" s="107">
        <f>SUM(E3562:AB3562)</f>
        <v>26.400000000000006</v>
      </c>
      <c r="AD3562" s="73"/>
      <c r="AE3562" s="155"/>
      <c r="AF3562" s="74"/>
      <c r="AK3562" s="15"/>
      <c r="AL3562" s="15"/>
      <c r="AM3562" s="15"/>
      <c r="AN3562" s="15"/>
    </row>
    <row r="3563" spans="1:42" x14ac:dyDescent="0.25">
      <c r="A3563" s="3468"/>
      <c r="B3563" s="3455"/>
      <c r="C3563" s="123" t="s">
        <v>15</v>
      </c>
      <c r="D3563" s="108" t="s">
        <v>54</v>
      </c>
      <c r="E3563" s="1449">
        <v>0</v>
      </c>
      <c r="F3563" s="1449">
        <v>0</v>
      </c>
      <c r="G3563" s="1449">
        <v>0</v>
      </c>
      <c r="H3563" s="326">
        <v>0</v>
      </c>
      <c r="I3563" s="326">
        <v>0</v>
      </c>
      <c r="J3563" s="326">
        <v>0</v>
      </c>
      <c r="K3563" s="326">
        <v>0</v>
      </c>
      <c r="L3563" s="326">
        <v>0</v>
      </c>
      <c r="M3563" s="326">
        <v>0</v>
      </c>
      <c r="N3563" s="326">
        <v>0</v>
      </c>
      <c r="O3563" s="326">
        <v>0</v>
      </c>
      <c r="P3563" s="326">
        <v>0</v>
      </c>
      <c r="Q3563" s="326">
        <v>0</v>
      </c>
      <c r="R3563" s="326">
        <v>0</v>
      </c>
      <c r="S3563" s="326">
        <v>0</v>
      </c>
      <c r="T3563" s="326">
        <v>0</v>
      </c>
      <c r="U3563" s="326">
        <v>0</v>
      </c>
      <c r="V3563" s="326">
        <v>0</v>
      </c>
      <c r="W3563" s="326">
        <v>0</v>
      </c>
      <c r="X3563" s="326">
        <v>0</v>
      </c>
      <c r="Y3563" s="326">
        <v>0</v>
      </c>
      <c r="Z3563" s="1449">
        <v>0</v>
      </c>
      <c r="AA3563" s="1449">
        <v>0</v>
      </c>
      <c r="AB3563" s="1449">
        <v>0</v>
      </c>
      <c r="AC3563" s="107"/>
      <c r="AD3563" s="76"/>
      <c r="AE3563" s="76"/>
      <c r="AF3563" s="77"/>
      <c r="AK3563" s="15"/>
      <c r="AL3563" s="15"/>
      <c r="AM3563" s="15"/>
      <c r="AN3563" s="15"/>
    </row>
    <row r="3564" spans="1:42" ht="16.5" thickBot="1" x14ac:dyDescent="0.3">
      <c r="A3564" s="3613"/>
      <c r="B3564" s="3528"/>
      <c r="C3564" s="126" t="s">
        <v>17</v>
      </c>
      <c r="D3564" s="114"/>
      <c r="E3564" s="317">
        <f t="shared" ref="E3564:AB3564" si="1036">E3562/E3561</f>
        <v>0.39999999999999997</v>
      </c>
      <c r="F3564" s="318">
        <f t="shared" si="1036"/>
        <v>0.6</v>
      </c>
      <c r="G3564" s="318">
        <f t="shared" si="1036"/>
        <v>0.39999999999999997</v>
      </c>
      <c r="H3564" s="318">
        <f t="shared" si="1036"/>
        <v>0.5</v>
      </c>
      <c r="I3564" s="318">
        <f t="shared" si="1036"/>
        <v>0.33333333333333331</v>
      </c>
      <c r="J3564" s="318">
        <f t="shared" si="1036"/>
        <v>0.6</v>
      </c>
      <c r="K3564" s="318">
        <f t="shared" si="1036"/>
        <v>0.39999999999999997</v>
      </c>
      <c r="L3564" s="318">
        <f t="shared" si="1036"/>
        <v>0.6</v>
      </c>
      <c r="M3564" s="318">
        <f t="shared" si="1036"/>
        <v>0.39999999999999997</v>
      </c>
      <c r="N3564" s="318">
        <f t="shared" si="1036"/>
        <v>0.5</v>
      </c>
      <c r="O3564" s="318">
        <f t="shared" si="1036"/>
        <v>0.33333333333333331</v>
      </c>
      <c r="P3564" s="318">
        <f t="shared" si="1036"/>
        <v>0.19999999999999998</v>
      </c>
      <c r="Q3564" s="318">
        <f t="shared" si="1036"/>
        <v>0.19999999999999998</v>
      </c>
      <c r="R3564" s="318">
        <f t="shared" si="1036"/>
        <v>0.33333333333333331</v>
      </c>
      <c r="S3564" s="318">
        <f t="shared" si="1036"/>
        <v>0.25</v>
      </c>
      <c r="T3564" s="318">
        <f t="shared" si="1036"/>
        <v>0.66666666666666663</v>
      </c>
      <c r="U3564" s="318">
        <f t="shared" si="1036"/>
        <v>0.25</v>
      </c>
      <c r="V3564" s="318">
        <f t="shared" si="1036"/>
        <v>0.25</v>
      </c>
      <c r="W3564" s="318">
        <f t="shared" si="1036"/>
        <v>0.66666666666666663</v>
      </c>
      <c r="X3564" s="318">
        <f t="shared" si="1036"/>
        <v>0.25</v>
      </c>
      <c r="Y3564" s="318">
        <f>Y3562/Y3561</f>
        <v>0.25</v>
      </c>
      <c r="Z3564" s="318">
        <f t="shared" si="1036"/>
        <v>0.5</v>
      </c>
      <c r="AA3564" s="318">
        <f t="shared" si="1036"/>
        <v>0.66666666666666663</v>
      </c>
      <c r="AB3564" s="803">
        <f t="shared" si="1036"/>
        <v>0.5</v>
      </c>
      <c r="AC3564" s="452">
        <f>MAX(E3564:AB3564)</f>
        <v>0.66666666666666663</v>
      </c>
      <c r="AD3564" s="73"/>
      <c r="AE3564" s="155"/>
      <c r="AF3564" s="74"/>
      <c r="AK3564" s="15"/>
      <c r="AL3564" s="15"/>
      <c r="AM3564" s="15"/>
      <c r="AN3564" s="15"/>
    </row>
    <row r="3565" spans="1:42" hidden="1" x14ac:dyDescent="0.25">
      <c r="A3565" s="2017"/>
      <c r="B3565" s="2020"/>
      <c r="C3565" s="356" t="s">
        <v>116</v>
      </c>
      <c r="D3565" s="122"/>
      <c r="E3565" s="138"/>
      <c r="F3565" s="136"/>
      <c r="G3565" s="136"/>
      <c r="H3565" s="91"/>
      <c r="I3565" s="91"/>
      <c r="J3565" s="91"/>
      <c r="K3565" s="91"/>
      <c r="L3565" s="91"/>
      <c r="M3565" s="91"/>
      <c r="N3565" s="91"/>
      <c r="O3565" s="91"/>
      <c r="P3565" s="91"/>
      <c r="Q3565" s="91"/>
      <c r="R3565" s="91"/>
      <c r="S3565" s="91"/>
      <c r="T3565" s="91"/>
      <c r="U3565" s="91"/>
      <c r="V3565" s="91"/>
      <c r="W3565" s="91"/>
      <c r="X3565" s="91"/>
      <c r="Y3565" s="91"/>
      <c r="Z3565" s="136"/>
      <c r="AA3565" s="136"/>
      <c r="AB3565" s="472"/>
      <c r="AC3565" s="122"/>
      <c r="AD3565" s="73"/>
      <c r="AE3565" s="155"/>
      <c r="AF3565" s="74"/>
      <c r="AK3565" s="15"/>
      <c r="AL3565" s="15"/>
      <c r="AM3565" s="15"/>
      <c r="AN3565" s="15"/>
    </row>
    <row r="3566" spans="1:42" s="181" customFormat="1" hidden="1" x14ac:dyDescent="0.25">
      <c r="A3566" s="2024"/>
      <c r="B3566" s="2027"/>
      <c r="C3566" s="124" t="s">
        <v>117</v>
      </c>
      <c r="D3566" s="108"/>
      <c r="E3566" s="310"/>
      <c r="F3566" s="311"/>
      <c r="G3566" s="311"/>
      <c r="H3566" s="155"/>
      <c r="I3566" s="155"/>
      <c r="J3566" s="155"/>
      <c r="K3566" s="155"/>
      <c r="L3566" s="155"/>
      <c r="M3566" s="155"/>
      <c r="N3566" s="155"/>
      <c r="O3566" s="155"/>
      <c r="P3566" s="155"/>
      <c r="Q3566" s="155"/>
      <c r="R3566" s="155"/>
      <c r="S3566" s="155"/>
      <c r="T3566" s="155"/>
      <c r="U3566" s="155"/>
      <c r="V3566" s="155"/>
      <c r="W3566" s="155"/>
      <c r="X3566" s="155"/>
      <c r="Y3566" s="155"/>
      <c r="Z3566" s="311"/>
      <c r="AA3566" s="311"/>
      <c r="AB3566" s="864"/>
      <c r="AC3566" s="108"/>
      <c r="AD3566" s="73"/>
      <c r="AE3566" s="155"/>
      <c r="AF3566" s="74"/>
      <c r="AH3566" s="778"/>
      <c r="AI3566" s="779"/>
      <c r="AJ3566" s="779"/>
      <c r="AK3566" s="779"/>
      <c r="AL3566" s="780"/>
      <c r="AM3566" s="780"/>
      <c r="AN3566" s="189"/>
      <c r="AO3566" s="189"/>
      <c r="AP3566" s="189"/>
    </row>
    <row r="3567" spans="1:42" ht="16.5" hidden="1" thickBot="1" x14ac:dyDescent="0.3">
      <c r="A3567" s="3393" t="s">
        <v>42</v>
      </c>
      <c r="B3567" s="3394"/>
      <c r="C3567" s="3395"/>
      <c r="D3567" s="114"/>
      <c r="E3567" s="178">
        <f>SQRT(E3561*E3561+E3562*E3562)/E3385/1.73</f>
        <v>0.17941279695938778</v>
      </c>
      <c r="F3567" s="179">
        <f t="shared" ref="F3567:AB3567" si="1037">SQRT(F3561*F3561+F3562*F3562)/F3385/1.73</f>
        <v>0.19407825862376601</v>
      </c>
      <c r="G3567" s="179">
        <f t="shared" si="1037"/>
        <v>0.17906876475045319</v>
      </c>
      <c r="H3567" s="79">
        <f t="shared" si="1037"/>
        <v>0.14856607384889975</v>
      </c>
      <c r="I3567" s="79">
        <f t="shared" si="1037"/>
        <v>0.20990309993650222</v>
      </c>
      <c r="J3567" s="79">
        <f t="shared" si="1037"/>
        <v>0.19352109615881743</v>
      </c>
      <c r="K3567" s="79">
        <f t="shared" si="1037"/>
        <v>0.17958530926415642</v>
      </c>
      <c r="L3567" s="79">
        <f t="shared" si="1037"/>
        <v>0.19576916310354711</v>
      </c>
      <c r="M3567" s="79">
        <f t="shared" si="1037"/>
        <v>0.18239132972140887</v>
      </c>
      <c r="N3567" s="79">
        <f t="shared" si="1037"/>
        <v>0.22697997233890441</v>
      </c>
      <c r="O3567" s="79">
        <f t="shared" si="1037"/>
        <v>0.21379019437977079</v>
      </c>
      <c r="P3567" s="79">
        <f t="shared" si="1037"/>
        <v>0.17269981192172096</v>
      </c>
      <c r="Q3567" s="79">
        <f t="shared" si="1037"/>
        <v>0.17253132430033391</v>
      </c>
      <c r="R3567" s="79">
        <f t="shared" si="1037"/>
        <v>0.10710387667658437</v>
      </c>
      <c r="S3567" s="79">
        <f t="shared" si="1037"/>
        <v>0.13978287680293122</v>
      </c>
      <c r="T3567" s="79">
        <f t="shared" si="1037"/>
        <v>0.12223657977943107</v>
      </c>
      <c r="U3567" s="79">
        <f t="shared" si="1037"/>
        <v>0.13937415494093436</v>
      </c>
      <c r="V3567" s="79">
        <f t="shared" si="1037"/>
        <v>0.13951012972624258</v>
      </c>
      <c r="W3567" s="79">
        <f t="shared" si="1037"/>
        <v>0.12140584574209513</v>
      </c>
      <c r="X3567" s="79">
        <f t="shared" si="1037"/>
        <v>0.13856384008662659</v>
      </c>
      <c r="Y3567" s="79">
        <f>SQRT(Y3561*Y3561+Y3562*Y3562)/Y3385/1.73</f>
        <v>0.13856384008662659</v>
      </c>
      <c r="Z3567" s="179">
        <f t="shared" si="1037"/>
        <v>0.15029358633551482</v>
      </c>
      <c r="AA3567" s="179">
        <f t="shared" si="1037"/>
        <v>0.12093619063284139</v>
      </c>
      <c r="AB3567" s="394">
        <f t="shared" si="1037"/>
        <v>0.14956893066369462</v>
      </c>
      <c r="AC3567" s="109">
        <f>AVERAGE(E3567:AB3567)</f>
        <v>0.16315154361588297</v>
      </c>
      <c r="AD3567" s="78" t="e">
        <f>(AC3563-AC3567)/AC3563</f>
        <v>#DIV/0!</v>
      </c>
      <c r="AE3567" s="79"/>
      <c r="AF3567" s="80"/>
      <c r="AK3567" s="14"/>
      <c r="AL3567" s="14"/>
      <c r="AM3567" s="15"/>
      <c r="AN3567" s="14"/>
    </row>
    <row r="3568" spans="1:42" x14ac:dyDescent="0.25">
      <c r="A3568" s="3467" t="s">
        <v>546</v>
      </c>
      <c r="B3568" s="3454" t="s">
        <v>513</v>
      </c>
      <c r="C3568" s="125" t="s">
        <v>13</v>
      </c>
      <c r="D3568" s="108" t="s">
        <v>820</v>
      </c>
      <c r="E3568" s="306">
        <v>0</v>
      </c>
      <c r="F3568" s="71">
        <v>0</v>
      </c>
      <c r="G3568" s="71">
        <v>0</v>
      </c>
      <c r="H3568" s="71">
        <v>0</v>
      </c>
      <c r="I3568" s="71">
        <v>0</v>
      </c>
      <c r="J3568" s="71">
        <v>0</v>
      </c>
      <c r="K3568" s="71">
        <v>0</v>
      </c>
      <c r="L3568" s="71">
        <v>0</v>
      </c>
      <c r="M3568" s="71">
        <v>0</v>
      </c>
      <c r="N3568" s="71">
        <v>0</v>
      </c>
      <c r="O3568" s="71">
        <v>0</v>
      </c>
      <c r="P3568" s="71">
        <v>0</v>
      </c>
      <c r="Q3568" s="71">
        <v>0</v>
      </c>
      <c r="R3568" s="71">
        <v>0</v>
      </c>
      <c r="S3568" s="71">
        <v>0</v>
      </c>
      <c r="T3568" s="71">
        <v>0</v>
      </c>
      <c r="U3568" s="71">
        <v>0</v>
      </c>
      <c r="V3568" s="71">
        <v>0</v>
      </c>
      <c r="W3568" s="71">
        <v>0</v>
      </c>
      <c r="X3568" s="71">
        <v>0</v>
      </c>
      <c r="Y3568" s="71">
        <v>0</v>
      </c>
      <c r="Z3568" s="71">
        <v>0</v>
      </c>
      <c r="AA3568" s="71">
        <v>0</v>
      </c>
      <c r="AB3568" s="392">
        <v>0</v>
      </c>
      <c r="AC3568" s="134">
        <f>SUM(E3568:AB3568)</f>
        <v>0</v>
      </c>
      <c r="AD3568" s="70"/>
      <c r="AE3568" s="71">
        <v>100</v>
      </c>
      <c r="AF3568" s="72">
        <v>40</v>
      </c>
      <c r="AK3568" s="428"/>
      <c r="AL3568" s="429"/>
      <c r="AM3568" s="428"/>
      <c r="AN3568" s="15"/>
    </row>
    <row r="3569" spans="1:42" x14ac:dyDescent="0.25">
      <c r="A3569" s="3468"/>
      <c r="B3569" s="3455"/>
      <c r="C3569" s="123" t="s">
        <v>835</v>
      </c>
      <c r="D3569" s="108" t="s">
        <v>820</v>
      </c>
      <c r="E3569" s="307">
        <v>0</v>
      </c>
      <c r="F3569" s="308">
        <v>0</v>
      </c>
      <c r="G3569" s="308">
        <v>0</v>
      </c>
      <c r="H3569" s="308">
        <v>0</v>
      </c>
      <c r="I3569" s="308">
        <v>0</v>
      </c>
      <c r="J3569" s="308">
        <v>0</v>
      </c>
      <c r="K3569" s="308">
        <v>0</v>
      </c>
      <c r="L3569" s="308">
        <v>0</v>
      </c>
      <c r="M3569" s="308">
        <v>0</v>
      </c>
      <c r="N3569" s="308">
        <v>0</v>
      </c>
      <c r="O3569" s="308">
        <v>0</v>
      </c>
      <c r="P3569" s="308">
        <v>0</v>
      </c>
      <c r="Q3569" s="308">
        <v>0</v>
      </c>
      <c r="R3569" s="308">
        <v>0</v>
      </c>
      <c r="S3569" s="308">
        <v>0</v>
      </c>
      <c r="T3569" s="308">
        <v>0</v>
      </c>
      <c r="U3569" s="308">
        <v>0</v>
      </c>
      <c r="V3569" s="308">
        <v>0</v>
      </c>
      <c r="W3569" s="308">
        <v>0</v>
      </c>
      <c r="X3569" s="308">
        <v>0</v>
      </c>
      <c r="Y3569" s="308">
        <v>0</v>
      </c>
      <c r="Z3569" s="308">
        <v>0</v>
      </c>
      <c r="AA3569" s="308">
        <v>0</v>
      </c>
      <c r="AB3569" s="393">
        <v>0</v>
      </c>
      <c r="AC3569" s="107">
        <f>SUM(E3569:AB3569)</f>
        <v>0</v>
      </c>
      <c r="AD3569" s="73"/>
      <c r="AE3569" s="155"/>
      <c r="AF3569" s="74"/>
      <c r="AK3569" s="15"/>
      <c r="AL3569" s="15"/>
      <c r="AM3569" s="15"/>
      <c r="AN3569" s="15"/>
    </row>
    <row r="3570" spans="1:42" x14ac:dyDescent="0.25">
      <c r="A3570" s="3468"/>
      <c r="B3570" s="3455"/>
      <c r="C3570" s="123" t="s">
        <v>15</v>
      </c>
      <c r="D3570" s="108" t="s">
        <v>54</v>
      </c>
      <c r="E3570" s="1449">
        <v>0</v>
      </c>
      <c r="F3570" s="1444">
        <v>0</v>
      </c>
      <c r="G3570" s="1444">
        <v>0</v>
      </c>
      <c r="H3570" s="327">
        <v>0</v>
      </c>
      <c r="I3570" s="327">
        <v>0</v>
      </c>
      <c r="J3570" s="327">
        <v>0</v>
      </c>
      <c r="K3570" s="327">
        <v>0</v>
      </c>
      <c r="L3570" s="327">
        <v>0</v>
      </c>
      <c r="M3570" s="327">
        <v>0</v>
      </c>
      <c r="N3570" s="327">
        <v>0</v>
      </c>
      <c r="O3570" s="327">
        <v>0</v>
      </c>
      <c r="P3570" s="327">
        <v>0</v>
      </c>
      <c r="Q3570" s="327">
        <v>0</v>
      </c>
      <c r="R3570" s="327">
        <v>0</v>
      </c>
      <c r="S3570" s="327">
        <v>0</v>
      </c>
      <c r="T3570" s="327">
        <v>0</v>
      </c>
      <c r="U3570" s="327">
        <v>0</v>
      </c>
      <c r="V3570" s="327">
        <v>0</v>
      </c>
      <c r="W3570" s="327">
        <v>0</v>
      </c>
      <c r="X3570" s="327">
        <v>0</v>
      </c>
      <c r="Y3570" s="327">
        <v>0</v>
      </c>
      <c r="Z3570" s="1444">
        <v>0</v>
      </c>
      <c r="AA3570" s="1444">
        <v>0</v>
      </c>
      <c r="AB3570" s="1472">
        <v>0</v>
      </c>
      <c r="AC3570" s="107">
        <f>AVERAGE(E3570:AB3570)</f>
        <v>0</v>
      </c>
      <c r="AD3570" s="76"/>
      <c r="AE3570" s="76"/>
      <c r="AF3570" s="77"/>
      <c r="AK3570" s="15"/>
      <c r="AL3570" s="15"/>
      <c r="AM3570" s="15"/>
      <c r="AN3570" s="15"/>
    </row>
    <row r="3571" spans="1:42" ht="16.5" thickBot="1" x14ac:dyDescent="0.3">
      <c r="A3571" s="3405"/>
      <c r="B3571" s="3408"/>
      <c r="C3571" s="123" t="s">
        <v>17</v>
      </c>
      <c r="D3571" s="108"/>
      <c r="E3571" s="313" t="e">
        <f t="shared" ref="E3571:AB3571" si="1038">E3569/E3568</f>
        <v>#DIV/0!</v>
      </c>
      <c r="F3571" s="314" t="e">
        <f t="shared" si="1038"/>
        <v>#DIV/0!</v>
      </c>
      <c r="G3571" s="314" t="e">
        <f t="shared" si="1038"/>
        <v>#DIV/0!</v>
      </c>
      <c r="H3571" s="314" t="e">
        <f t="shared" si="1038"/>
        <v>#DIV/0!</v>
      </c>
      <c r="I3571" s="314" t="e">
        <f t="shared" si="1038"/>
        <v>#DIV/0!</v>
      </c>
      <c r="J3571" s="314" t="e">
        <f t="shared" si="1038"/>
        <v>#DIV/0!</v>
      </c>
      <c r="K3571" s="314" t="e">
        <f t="shared" si="1038"/>
        <v>#DIV/0!</v>
      </c>
      <c r="L3571" s="314" t="e">
        <f t="shared" si="1038"/>
        <v>#DIV/0!</v>
      </c>
      <c r="M3571" s="314" t="e">
        <f t="shared" si="1038"/>
        <v>#DIV/0!</v>
      </c>
      <c r="N3571" s="314" t="e">
        <f t="shared" si="1038"/>
        <v>#DIV/0!</v>
      </c>
      <c r="O3571" s="314" t="e">
        <f t="shared" si="1038"/>
        <v>#DIV/0!</v>
      </c>
      <c r="P3571" s="314" t="e">
        <f t="shared" si="1038"/>
        <v>#DIV/0!</v>
      </c>
      <c r="Q3571" s="314" t="e">
        <f t="shared" si="1038"/>
        <v>#DIV/0!</v>
      </c>
      <c r="R3571" s="314" t="e">
        <f t="shared" si="1038"/>
        <v>#DIV/0!</v>
      </c>
      <c r="S3571" s="314" t="e">
        <f t="shared" si="1038"/>
        <v>#DIV/0!</v>
      </c>
      <c r="T3571" s="314" t="e">
        <f t="shared" si="1038"/>
        <v>#DIV/0!</v>
      </c>
      <c r="U3571" s="314" t="e">
        <f t="shared" si="1038"/>
        <v>#DIV/0!</v>
      </c>
      <c r="V3571" s="314" t="e">
        <f t="shared" si="1038"/>
        <v>#DIV/0!</v>
      </c>
      <c r="W3571" s="314" t="e">
        <f t="shared" si="1038"/>
        <v>#DIV/0!</v>
      </c>
      <c r="X3571" s="314" t="e">
        <f t="shared" si="1038"/>
        <v>#DIV/0!</v>
      </c>
      <c r="Y3571" s="314" t="e">
        <f>Y3569/Y3568</f>
        <v>#DIV/0!</v>
      </c>
      <c r="Z3571" s="314" t="e">
        <f t="shared" si="1038"/>
        <v>#DIV/0!</v>
      </c>
      <c r="AA3571" s="314" t="e">
        <f t="shared" si="1038"/>
        <v>#DIV/0!</v>
      </c>
      <c r="AB3571" s="336" t="e">
        <f t="shared" si="1038"/>
        <v>#DIV/0!</v>
      </c>
      <c r="AC3571" s="431" t="e">
        <f>MAX(E3571:AB3571)</f>
        <v>#DIV/0!</v>
      </c>
      <c r="AD3571" s="73"/>
      <c r="AE3571" s="155"/>
      <c r="AF3571" s="74"/>
      <c r="AK3571" s="15"/>
      <c r="AL3571" s="15"/>
      <c r="AM3571" s="15"/>
      <c r="AN3571" s="15"/>
    </row>
    <row r="3572" spans="1:42" hidden="1" x14ac:dyDescent="0.25">
      <c r="A3572" s="2024"/>
      <c r="B3572" s="2027"/>
      <c r="C3572" s="124" t="s">
        <v>116</v>
      </c>
      <c r="D3572" s="108"/>
      <c r="E3572" s="310"/>
      <c r="F3572" s="311"/>
      <c r="G3572" s="311"/>
      <c r="H3572" s="155"/>
      <c r="I3572" s="155"/>
      <c r="J3572" s="155"/>
      <c r="K3572" s="155"/>
      <c r="L3572" s="155"/>
      <c r="M3572" s="155"/>
      <c r="N3572" s="155"/>
      <c r="O3572" s="155"/>
      <c r="P3572" s="155"/>
      <c r="Q3572" s="155"/>
      <c r="R3572" s="155"/>
      <c r="S3572" s="155"/>
      <c r="T3572" s="155"/>
      <c r="U3572" s="155"/>
      <c r="V3572" s="155"/>
      <c r="W3572" s="155"/>
      <c r="X3572" s="155"/>
      <c r="Y3572" s="155"/>
      <c r="Z3572" s="311"/>
      <c r="AA3572" s="311"/>
      <c r="AB3572" s="864"/>
      <c r="AC3572" s="108"/>
      <c r="AD3572" s="73"/>
      <c r="AE3572" s="155"/>
      <c r="AF3572" s="74"/>
      <c r="AK3572" s="15"/>
      <c r="AL3572" s="15"/>
      <c r="AM3572" s="15"/>
      <c r="AN3572" s="15"/>
    </row>
    <row r="3573" spans="1:42" s="181" customFormat="1" hidden="1" x14ac:dyDescent="0.25">
      <c r="A3573" s="2024"/>
      <c r="B3573" s="2027"/>
      <c r="C3573" s="124" t="s">
        <v>117</v>
      </c>
      <c r="D3573" s="108"/>
      <c r="E3573" s="310"/>
      <c r="F3573" s="311"/>
      <c r="G3573" s="311"/>
      <c r="H3573" s="155"/>
      <c r="I3573" s="155"/>
      <c r="J3573" s="155"/>
      <c r="K3573" s="155"/>
      <c r="L3573" s="155"/>
      <c r="M3573" s="155"/>
      <c r="N3573" s="155"/>
      <c r="O3573" s="155"/>
      <c r="P3573" s="155"/>
      <c r="Q3573" s="155"/>
      <c r="R3573" s="155"/>
      <c r="S3573" s="155"/>
      <c r="T3573" s="155"/>
      <c r="U3573" s="155"/>
      <c r="V3573" s="155"/>
      <c r="W3573" s="155"/>
      <c r="X3573" s="155"/>
      <c r="Y3573" s="155"/>
      <c r="Z3573" s="311"/>
      <c r="AA3573" s="311"/>
      <c r="AB3573" s="864"/>
      <c r="AC3573" s="108"/>
      <c r="AD3573" s="73"/>
      <c r="AE3573" s="155"/>
      <c r="AF3573" s="74"/>
      <c r="AH3573" s="778"/>
      <c r="AI3573" s="779"/>
      <c r="AJ3573" s="779"/>
      <c r="AK3573" s="779"/>
      <c r="AL3573" s="780"/>
      <c r="AM3573" s="780"/>
      <c r="AN3573" s="189"/>
      <c r="AO3573" s="189"/>
      <c r="AP3573" s="189"/>
    </row>
    <row r="3574" spans="1:42" ht="16.5" hidden="1" thickBot="1" x14ac:dyDescent="0.3">
      <c r="A3574" s="3396" t="s">
        <v>42</v>
      </c>
      <c r="B3574" s="3397"/>
      <c r="C3574" s="3398"/>
      <c r="D3574" s="128"/>
      <c r="E3574" s="530">
        <f>SQRT(E3568*E3568+E3569*E3569)/E3385/1.73</f>
        <v>0</v>
      </c>
      <c r="F3574" s="531">
        <f t="shared" ref="F3574:AB3574" si="1039">SQRT(F3568*F3568+F3569*F3569)/F3385/1.73</f>
        <v>0</v>
      </c>
      <c r="G3574" s="531">
        <f t="shared" si="1039"/>
        <v>0</v>
      </c>
      <c r="H3574" s="459">
        <f t="shared" si="1039"/>
        <v>0</v>
      </c>
      <c r="I3574" s="459">
        <f t="shared" si="1039"/>
        <v>0</v>
      </c>
      <c r="J3574" s="459">
        <f t="shared" si="1039"/>
        <v>0</v>
      </c>
      <c r="K3574" s="459">
        <f t="shared" si="1039"/>
        <v>0</v>
      </c>
      <c r="L3574" s="459">
        <f t="shared" si="1039"/>
        <v>0</v>
      </c>
      <c r="M3574" s="459">
        <f t="shared" si="1039"/>
        <v>0</v>
      </c>
      <c r="N3574" s="459">
        <f t="shared" si="1039"/>
        <v>0</v>
      </c>
      <c r="O3574" s="459">
        <f t="shared" si="1039"/>
        <v>0</v>
      </c>
      <c r="P3574" s="459">
        <f t="shared" si="1039"/>
        <v>0</v>
      </c>
      <c r="Q3574" s="459">
        <f t="shared" si="1039"/>
        <v>0</v>
      </c>
      <c r="R3574" s="459">
        <f t="shared" si="1039"/>
        <v>0</v>
      </c>
      <c r="S3574" s="459">
        <f t="shared" si="1039"/>
        <v>0</v>
      </c>
      <c r="T3574" s="459">
        <f t="shared" si="1039"/>
        <v>0</v>
      </c>
      <c r="U3574" s="459">
        <f t="shared" si="1039"/>
        <v>0</v>
      </c>
      <c r="V3574" s="459">
        <f t="shared" si="1039"/>
        <v>0</v>
      </c>
      <c r="W3574" s="459">
        <f t="shared" si="1039"/>
        <v>0</v>
      </c>
      <c r="X3574" s="459">
        <f t="shared" si="1039"/>
        <v>0</v>
      </c>
      <c r="Y3574" s="459">
        <f>SQRT(Y3568*Y3568+Y3569*Y3569)/Y3385/1.73</f>
        <v>0</v>
      </c>
      <c r="Z3574" s="531">
        <f t="shared" si="1039"/>
        <v>0</v>
      </c>
      <c r="AA3574" s="531">
        <f t="shared" si="1039"/>
        <v>0</v>
      </c>
      <c r="AB3574" s="532">
        <f t="shared" si="1039"/>
        <v>0</v>
      </c>
      <c r="AC3574" s="533">
        <f>AVERAGE(E3574:AB3574)</f>
        <v>0</v>
      </c>
      <c r="AD3574" s="777" t="e">
        <f>(AC3570-AC3574)/AC3570</f>
        <v>#DIV/0!</v>
      </c>
      <c r="AE3574" s="459"/>
      <c r="AF3574" s="460"/>
      <c r="AK3574" s="14"/>
      <c r="AL3574" s="14"/>
      <c r="AM3574" s="15"/>
      <c r="AN3574" s="14"/>
    </row>
    <row r="3575" spans="1:42" ht="16.5" thickBot="1" x14ac:dyDescent="0.3">
      <c r="A3575" s="2857" t="s">
        <v>547</v>
      </c>
      <c r="B3575" s="590" t="s">
        <v>548</v>
      </c>
      <c r="C3575" s="2656" t="s">
        <v>13</v>
      </c>
      <c r="D3575" s="592" t="s">
        <v>115</v>
      </c>
      <c r="E3575" s="589">
        <f t="shared" ref="E3575:AB3575" si="1040">(E3576-D3576)*$AE3575*$AF3575</f>
        <v>2.0800000000008367</v>
      </c>
      <c r="F3575" s="594">
        <f t="shared" si="1040"/>
        <v>2.159999999998945</v>
      </c>
      <c r="G3575" s="594">
        <f t="shared" si="1040"/>
        <v>2.0800000000008367</v>
      </c>
      <c r="H3575" s="594">
        <f t="shared" si="1040"/>
        <v>2.0800000000008367</v>
      </c>
      <c r="I3575" s="594">
        <f t="shared" si="1040"/>
        <v>2.0799999999962893</v>
      </c>
      <c r="J3575" s="594">
        <f t="shared" si="1040"/>
        <v>2.1600000000034925</v>
      </c>
      <c r="K3575" s="594">
        <f t="shared" si="1040"/>
        <v>2.0799999999962893</v>
      </c>
      <c r="L3575" s="594">
        <f t="shared" si="1040"/>
        <v>2.0800000000008367</v>
      </c>
      <c r="M3575" s="594">
        <f t="shared" si="1040"/>
        <v>2.0800000000008367</v>
      </c>
      <c r="N3575" s="594">
        <f t="shared" si="1040"/>
        <v>2.159999999998945</v>
      </c>
      <c r="O3575" s="594">
        <f t="shared" si="1040"/>
        <v>2.0800000000008367</v>
      </c>
      <c r="P3575" s="594">
        <f t="shared" si="1040"/>
        <v>2.0800000000008367</v>
      </c>
      <c r="Q3575" s="594">
        <f t="shared" si="1040"/>
        <v>2.0800000000008367</v>
      </c>
      <c r="R3575" s="594">
        <f t="shared" si="1040"/>
        <v>2.159999999998945</v>
      </c>
      <c r="S3575" s="594">
        <f t="shared" si="1040"/>
        <v>2.0800000000008367</v>
      </c>
      <c r="T3575" s="594">
        <f t="shared" si="1040"/>
        <v>2.0800000000008367</v>
      </c>
      <c r="U3575" s="594">
        <f t="shared" si="1040"/>
        <v>2.0799999999962893</v>
      </c>
      <c r="V3575" s="594">
        <f t="shared" si="1040"/>
        <v>2.1600000000034925</v>
      </c>
      <c r="W3575" s="594">
        <f t="shared" si="1040"/>
        <v>2.0799999999962893</v>
      </c>
      <c r="X3575" s="594">
        <f t="shared" si="1040"/>
        <v>2.0800000000008367</v>
      </c>
      <c r="Y3575" s="594">
        <f>(Y3576-X3576)*$AE3575*$AF3575</f>
        <v>2.0800000000008367</v>
      </c>
      <c r="Z3575" s="594">
        <f>(Z3576-Y3576)*$AE3575*$AF3575</f>
        <v>2.159999999998945</v>
      </c>
      <c r="AA3575" s="594">
        <f t="shared" si="1040"/>
        <v>2.0800000000008367</v>
      </c>
      <c r="AB3575" s="1685">
        <f t="shared" si="1040"/>
        <v>2.0800000000008367</v>
      </c>
      <c r="AC3575" s="2657">
        <f>SUM(E3575:AB3575)</f>
        <v>50.399999999999636</v>
      </c>
      <c r="AD3575" s="1484"/>
      <c r="AE3575" s="1144">
        <v>1</v>
      </c>
      <c r="AF3575" s="1145">
        <v>80</v>
      </c>
      <c r="AK3575" s="428"/>
      <c r="AL3575" s="429"/>
      <c r="AM3575" s="428"/>
      <c r="AN3575" s="15"/>
    </row>
    <row r="3576" spans="1:42" ht="16.5" hidden="1" thickBot="1" x14ac:dyDescent="0.3">
      <c r="A3576" s="1690"/>
      <c r="B3576" s="1501"/>
      <c r="C3576" s="2658" t="s">
        <v>116</v>
      </c>
      <c r="D3576" s="493">
        <v>309.49</v>
      </c>
      <c r="E3576" s="823">
        <v>309.51600000000002</v>
      </c>
      <c r="F3576" s="142">
        <v>309.54300000000001</v>
      </c>
      <c r="G3576" s="142">
        <v>309.56900000000002</v>
      </c>
      <c r="H3576" s="142">
        <v>309.59500000000003</v>
      </c>
      <c r="I3576" s="142">
        <v>309.62099999999998</v>
      </c>
      <c r="J3576" s="142">
        <v>309.64800000000002</v>
      </c>
      <c r="K3576" s="142">
        <v>309.67399999999998</v>
      </c>
      <c r="L3576" s="142">
        <v>309.7</v>
      </c>
      <c r="M3576" s="142">
        <v>309.726</v>
      </c>
      <c r="N3576" s="142">
        <v>309.75299999999999</v>
      </c>
      <c r="O3576" s="142">
        <v>309.779</v>
      </c>
      <c r="P3576" s="142">
        <v>309.80500000000001</v>
      </c>
      <c r="Q3576" s="142">
        <v>309.83100000000002</v>
      </c>
      <c r="R3576" s="142">
        <v>309.858</v>
      </c>
      <c r="S3576" s="142">
        <v>309.88400000000001</v>
      </c>
      <c r="T3576" s="142">
        <v>309.91000000000003</v>
      </c>
      <c r="U3576" s="142">
        <v>309.93599999999998</v>
      </c>
      <c r="V3576" s="142">
        <v>309.96300000000002</v>
      </c>
      <c r="W3576" s="142">
        <v>309.98899999999998</v>
      </c>
      <c r="X3576" s="142">
        <v>310.01499999999999</v>
      </c>
      <c r="Y3576" s="142">
        <v>310.041</v>
      </c>
      <c r="Z3576" s="142">
        <v>310.06799999999998</v>
      </c>
      <c r="AA3576" s="142">
        <v>310.09399999999999</v>
      </c>
      <c r="AB3576" s="2659">
        <v>310.12</v>
      </c>
      <c r="AC3576" s="2660"/>
      <c r="AD3576" s="2854"/>
      <c r="AE3576" s="2845"/>
      <c r="AF3576" s="2846"/>
      <c r="AK3576" s="14"/>
      <c r="AL3576" s="14"/>
      <c r="AM3576" s="15"/>
      <c r="AN3576" s="14"/>
    </row>
    <row r="3577" spans="1:42" ht="16.5" thickBot="1" x14ac:dyDescent="0.3">
      <c r="A3577" s="2857" t="s">
        <v>549</v>
      </c>
      <c r="B3577" s="590" t="s">
        <v>550</v>
      </c>
      <c r="C3577" s="2656" t="s">
        <v>13</v>
      </c>
      <c r="D3577" s="592" t="s">
        <v>115</v>
      </c>
      <c r="E3577" s="589">
        <f t="shared" ref="E3577:AB3577" si="1041">(E3578-D3578)*$AE3577*$AF3577</f>
        <v>0.40000000000873115</v>
      </c>
      <c r="F3577" s="594">
        <f t="shared" si="1041"/>
        <v>0.47999999999774445</v>
      </c>
      <c r="G3577" s="594">
        <f t="shared" si="1041"/>
        <v>0.3999999999996362</v>
      </c>
      <c r="H3577" s="594">
        <f t="shared" si="1041"/>
        <v>0.47999999999774445</v>
      </c>
      <c r="I3577" s="594">
        <f t="shared" si="1041"/>
        <v>0.3999999999996362</v>
      </c>
      <c r="J3577" s="594">
        <f t="shared" si="1041"/>
        <v>0.47999999999774445</v>
      </c>
      <c r="K3577" s="594">
        <f t="shared" si="1041"/>
        <v>0.3999999999996362</v>
      </c>
      <c r="L3577" s="594">
        <f t="shared" si="1041"/>
        <v>0.3999999999996362</v>
      </c>
      <c r="M3577" s="594">
        <f t="shared" si="1041"/>
        <v>0.4800000000068394</v>
      </c>
      <c r="N3577" s="594">
        <f t="shared" si="1041"/>
        <v>0.3999999999996362</v>
      </c>
      <c r="O3577" s="594">
        <f t="shared" si="1041"/>
        <v>0.47999999999774445</v>
      </c>
      <c r="P3577" s="594">
        <f t="shared" si="1041"/>
        <v>0.3999999999996362</v>
      </c>
      <c r="Q3577" s="594">
        <f t="shared" si="1041"/>
        <v>0.3999999999996362</v>
      </c>
      <c r="R3577" s="594">
        <f t="shared" si="1041"/>
        <v>0.47999999999774445</v>
      </c>
      <c r="S3577" s="594">
        <f t="shared" si="1041"/>
        <v>0.3999999999996362</v>
      </c>
      <c r="T3577" s="594">
        <f t="shared" si="1041"/>
        <v>0.4800000000068394</v>
      </c>
      <c r="U3577" s="594">
        <f t="shared" si="1041"/>
        <v>0.3999999999996362</v>
      </c>
      <c r="V3577" s="594">
        <f t="shared" si="1041"/>
        <v>0.3999999999996362</v>
      </c>
      <c r="W3577" s="594">
        <f t="shared" si="1041"/>
        <v>0.47999999999774445</v>
      </c>
      <c r="X3577" s="594">
        <f t="shared" si="1041"/>
        <v>0.3999999999996362</v>
      </c>
      <c r="Y3577" s="594">
        <f>(Y3578-X3578)*$AE3577*$AF3577</f>
        <v>0.47999999999774445</v>
      </c>
      <c r="Z3577" s="594">
        <f>(Z3578-Y3578)*$AE3577*$AF3577</f>
        <v>0.3999999999996362</v>
      </c>
      <c r="AA3577" s="594">
        <f t="shared" si="1041"/>
        <v>0.47999999999774445</v>
      </c>
      <c r="AB3577" s="1685">
        <f t="shared" si="1041"/>
        <v>0.40000000000873115</v>
      </c>
      <c r="AC3577" s="2657">
        <f>SUM(E3577:AB3577)</f>
        <v>10.400000000008731</v>
      </c>
      <c r="AD3577" s="1484"/>
      <c r="AE3577" s="1144">
        <v>1</v>
      </c>
      <c r="AF3577" s="1145">
        <v>80</v>
      </c>
      <c r="AG3577" s="15"/>
      <c r="AK3577" s="395"/>
      <c r="AL3577" s="395"/>
      <c r="AM3577" s="395"/>
      <c r="AN3577" s="395"/>
    </row>
    <row r="3578" spans="1:42" ht="16.5" hidden="1" thickBot="1" x14ac:dyDescent="0.3">
      <c r="A3578" s="1504"/>
      <c r="B3578" s="598"/>
      <c r="C3578" s="2650" t="s">
        <v>116</v>
      </c>
      <c r="D3578" s="182">
        <v>652.05999999999995</v>
      </c>
      <c r="E3578" s="597">
        <v>652.06500000000005</v>
      </c>
      <c r="F3578" s="227">
        <v>652.07100000000003</v>
      </c>
      <c r="G3578" s="227">
        <v>652.07600000000002</v>
      </c>
      <c r="H3578" s="227">
        <v>652.08199999999999</v>
      </c>
      <c r="I3578" s="227">
        <v>652.08699999999999</v>
      </c>
      <c r="J3578" s="227">
        <v>652.09299999999996</v>
      </c>
      <c r="K3578" s="227">
        <v>652.09799999999996</v>
      </c>
      <c r="L3578" s="227">
        <v>652.10299999999995</v>
      </c>
      <c r="M3578" s="227">
        <v>652.10900000000004</v>
      </c>
      <c r="N3578" s="227">
        <v>652.11400000000003</v>
      </c>
      <c r="O3578" s="227">
        <v>652.12</v>
      </c>
      <c r="P3578" s="227">
        <v>652.125</v>
      </c>
      <c r="Q3578" s="227">
        <v>652.13</v>
      </c>
      <c r="R3578" s="227">
        <v>652.13599999999997</v>
      </c>
      <c r="S3578" s="227">
        <v>652.14099999999996</v>
      </c>
      <c r="T3578" s="227">
        <v>652.14700000000005</v>
      </c>
      <c r="U3578" s="227">
        <v>652.15200000000004</v>
      </c>
      <c r="V3578" s="227">
        <v>652.15700000000004</v>
      </c>
      <c r="W3578" s="227">
        <v>652.16300000000001</v>
      </c>
      <c r="X3578" s="227">
        <v>652.16800000000001</v>
      </c>
      <c r="Y3578" s="227">
        <v>652.17399999999998</v>
      </c>
      <c r="Z3578" s="227">
        <v>652.17899999999997</v>
      </c>
      <c r="AA3578" s="227">
        <v>652.18499999999995</v>
      </c>
      <c r="AB3578" s="1119">
        <v>652.19000000000005</v>
      </c>
      <c r="AC3578" s="2655"/>
      <c r="AD3578" s="1481"/>
      <c r="AE3578" s="1482"/>
      <c r="AF3578" s="1483"/>
      <c r="AG3578" s="1"/>
      <c r="AK3578" s="395"/>
      <c r="AL3578" s="395"/>
      <c r="AM3578" s="395"/>
      <c r="AN3578" s="395"/>
    </row>
    <row r="3579" spans="1:42" ht="15.75" customHeight="1" x14ac:dyDescent="0.25">
      <c r="A3579" s="3588" t="s">
        <v>32</v>
      </c>
      <c r="B3579" s="3589"/>
      <c r="C3579" s="125" t="s">
        <v>13</v>
      </c>
      <c r="D3579" s="122"/>
      <c r="E3579" s="319">
        <f t="shared" ref="E3579:AC3579" si="1042">SUM(E3386,E3393,E3400,E3407,E3414,E3421,E3428,E3435,E3442,E3449,E3456,E3463,E3470,E3477,E3484,E3491,E3498,E3505,E3512,E3519,E3526,E3533,E3540,E3547,E3554,E3561,E3568,E3575,E3577)</f>
        <v>9434.4800000000105</v>
      </c>
      <c r="F3579" s="136">
        <f t="shared" si="1042"/>
        <v>8516.8399999999983</v>
      </c>
      <c r="G3579" s="136">
        <f t="shared" si="1042"/>
        <v>7922.0800000000008</v>
      </c>
      <c r="H3579" s="91">
        <f t="shared" si="1042"/>
        <v>7711.5599999999977</v>
      </c>
      <c r="I3579" s="91">
        <f t="shared" si="1042"/>
        <v>7929.0799999999963</v>
      </c>
      <c r="J3579" s="91">
        <f t="shared" si="1042"/>
        <v>8482.2400000000016</v>
      </c>
      <c r="K3579" s="91">
        <f t="shared" si="1042"/>
        <v>10209.479999999996</v>
      </c>
      <c r="L3579" s="91">
        <f t="shared" si="1042"/>
        <v>12014.08</v>
      </c>
      <c r="M3579" s="91">
        <f t="shared" si="1042"/>
        <v>13232.96000000001</v>
      </c>
      <c r="N3579" s="91">
        <f t="shared" si="1042"/>
        <v>14827.560000000003</v>
      </c>
      <c r="O3579" s="91">
        <f t="shared" si="1042"/>
        <v>15178.56</v>
      </c>
      <c r="P3579" s="91">
        <f t="shared" si="1042"/>
        <v>15213.88</v>
      </c>
      <c r="Q3579" s="91">
        <f t="shared" si="1042"/>
        <v>15169.28</v>
      </c>
      <c r="R3579" s="91">
        <f t="shared" si="1042"/>
        <v>15657.439999999993</v>
      </c>
      <c r="S3579" s="91">
        <f t="shared" si="1042"/>
        <v>15000.88</v>
      </c>
      <c r="T3579" s="91">
        <f t="shared" si="1042"/>
        <v>14998.760000000009</v>
      </c>
      <c r="U3579" s="91">
        <f t="shared" si="1042"/>
        <v>14903.079999999993</v>
      </c>
      <c r="V3579" s="91">
        <f t="shared" si="1042"/>
        <v>14688.560000000003</v>
      </c>
      <c r="W3579" s="91">
        <f t="shared" si="1042"/>
        <v>14935.559999999992</v>
      </c>
      <c r="X3579" s="91">
        <f t="shared" si="1042"/>
        <v>15129.679999999998</v>
      </c>
      <c r="Y3579" s="321">
        <f t="shared" si="1042"/>
        <v>14757.359999999995</v>
      </c>
      <c r="Z3579" s="136">
        <f t="shared" si="1042"/>
        <v>13676.359999999999</v>
      </c>
      <c r="AA3579" s="136">
        <f t="shared" si="1042"/>
        <v>12305.159999999998</v>
      </c>
      <c r="AB3579" s="472">
        <f t="shared" si="1042"/>
        <v>10564.680000000008</v>
      </c>
      <c r="AC3579" s="473">
        <f t="shared" si="1042"/>
        <v>302459.59999999998</v>
      </c>
      <c r="AD3579" s="1"/>
      <c r="AE3579" s="1"/>
      <c r="AF3579" s="1"/>
      <c r="AG3579" s="1"/>
    </row>
    <row r="3580" spans="1:42" ht="16.5" thickBot="1" x14ac:dyDescent="0.3">
      <c r="A3580" s="3501"/>
      <c r="B3580" s="3502"/>
      <c r="C3580" s="450" t="s">
        <v>14</v>
      </c>
      <c r="D3580" s="128"/>
      <c r="E3580" s="530">
        <f t="shared" ref="E3580:AC3580" si="1043">SUM(E3387,E3394,E3401,E3408,E3415,E3422,E3429,E3436,E3443,E3450,E3457,E3464,E3471,E3478,E3485,E3492,E3499,E3506,E3513,E3520,E3527,E3534,E3541,E3548,E3555,E3562,E3569)</f>
        <v>2435.9999999999995</v>
      </c>
      <c r="F3580" s="792">
        <f t="shared" si="1043"/>
        <v>2472.4000000000005</v>
      </c>
      <c r="G3580" s="792">
        <f t="shared" si="1043"/>
        <v>2435.7999999999997</v>
      </c>
      <c r="H3580" s="94">
        <f t="shared" si="1043"/>
        <v>2403.6</v>
      </c>
      <c r="I3580" s="94">
        <f t="shared" si="1043"/>
        <v>2417.7999999999997</v>
      </c>
      <c r="J3580" s="94">
        <f t="shared" si="1043"/>
        <v>2481.0000000000005</v>
      </c>
      <c r="K3580" s="94">
        <f t="shared" si="1043"/>
        <v>2621</v>
      </c>
      <c r="L3580" s="94">
        <f t="shared" si="1043"/>
        <v>3048</v>
      </c>
      <c r="M3580" s="94">
        <f t="shared" si="1043"/>
        <v>3307.2</v>
      </c>
      <c r="N3580" s="94">
        <f t="shared" si="1043"/>
        <v>3725.8000000000006</v>
      </c>
      <c r="O3580" s="94">
        <f t="shared" si="1043"/>
        <v>3695.2</v>
      </c>
      <c r="P3580" s="94">
        <f t="shared" si="1043"/>
        <v>3691</v>
      </c>
      <c r="Q3580" s="94">
        <f t="shared" si="1043"/>
        <v>3660.2</v>
      </c>
      <c r="R3580" s="94">
        <f t="shared" si="1043"/>
        <v>3912</v>
      </c>
      <c r="S3580" s="94">
        <f t="shared" si="1043"/>
        <v>3765.2000000000003</v>
      </c>
      <c r="T3580" s="94">
        <f t="shared" si="1043"/>
        <v>3763.6</v>
      </c>
      <c r="U3580" s="94">
        <f t="shared" si="1043"/>
        <v>3767.4</v>
      </c>
      <c r="V3580" s="94">
        <f t="shared" si="1043"/>
        <v>3707.8000000000006</v>
      </c>
      <c r="W3580" s="94">
        <f t="shared" si="1043"/>
        <v>3643.3999999999996</v>
      </c>
      <c r="X3580" s="94">
        <f t="shared" si="1043"/>
        <v>3501.8</v>
      </c>
      <c r="Y3580" s="459">
        <f t="shared" si="1043"/>
        <v>3285.2000000000003</v>
      </c>
      <c r="Z3580" s="792">
        <f t="shared" si="1043"/>
        <v>3025.1999999999994</v>
      </c>
      <c r="AA3580" s="792">
        <f t="shared" si="1043"/>
        <v>2807.2</v>
      </c>
      <c r="AB3580" s="793">
        <f t="shared" si="1043"/>
        <v>2739.599999999999</v>
      </c>
      <c r="AC3580" s="794">
        <f t="shared" si="1043"/>
        <v>76313.399999999994</v>
      </c>
      <c r="AD3580" s="1"/>
      <c r="AE3580" s="1"/>
      <c r="AF3580" s="1"/>
      <c r="AG3580" s="1"/>
    </row>
    <row r="3581" spans="1:42" ht="15.75" customHeight="1" x14ac:dyDescent="0.25">
      <c r="A3581" s="3588" t="s">
        <v>398</v>
      </c>
      <c r="B3581" s="3589"/>
      <c r="C3581" s="121" t="s">
        <v>34</v>
      </c>
      <c r="D3581" s="113"/>
      <c r="E3581" s="2220">
        <f t="shared" ref="E3581:AC3581" si="1044">(E3320+E3327+E3334+E3341+E3348+E3355+E3362+E3369-E3386-E3393-E3400-E3407-E3414-E3421-E3428-E3435-E3442-E3449-E3456-E3463-E3470-E3477-E3484-E3491-E3498-E3505-E3512-E3519-E3526-E3533-E3540-E3547-E3554-E3561-E3568)/(E3320+E3327+E3334+E3341+E3348+E3355+E3362+E3369)</f>
        <v>2.1199915200330162E-4</v>
      </c>
      <c r="F3581" s="2221">
        <f t="shared" si="1044"/>
        <v>-2.5845864661657342E-4</v>
      </c>
      <c r="G3581" s="2221">
        <f t="shared" si="1044"/>
        <v>5.5527511357899044E-4</v>
      </c>
      <c r="H3581" s="3107">
        <f t="shared" si="1044"/>
        <v>1.2970168612186505E-4</v>
      </c>
      <c r="I3581" s="3107">
        <f t="shared" si="1044"/>
        <v>1.7658930373340166E-4</v>
      </c>
      <c r="J3581" s="3107">
        <f t="shared" si="1044"/>
        <v>5.1862329090054948E-4</v>
      </c>
      <c r="K3581" s="3107">
        <f t="shared" si="1044"/>
        <v>6.8533385549235002E-4</v>
      </c>
      <c r="L3581" s="3107">
        <f t="shared" si="1044"/>
        <v>8.6508068541008433E-4</v>
      </c>
      <c r="M3581" s="3107">
        <f t="shared" si="1044"/>
        <v>7.2507552870072344E-4</v>
      </c>
      <c r="N3581" s="3107">
        <f t="shared" si="1044"/>
        <v>2.2210257100552977E-3</v>
      </c>
      <c r="O3581" s="3107">
        <f t="shared" si="1044"/>
        <v>1.578947368420811E-3</v>
      </c>
      <c r="P3581" s="3107">
        <f t="shared" si="1044"/>
        <v>9.58886115854293E-4</v>
      </c>
      <c r="Q3581" s="3107">
        <f t="shared" si="1044"/>
        <v>8.6956521739125494E-4</v>
      </c>
      <c r="R3581" s="3107">
        <f t="shared" si="1044"/>
        <v>1.2249585300497566E-3</v>
      </c>
      <c r="S3581" s="3107">
        <f t="shared" si="1044"/>
        <v>1.3051005460115136E-3</v>
      </c>
      <c r="T3581" s="3107">
        <f t="shared" si="1044"/>
        <v>1.0524913402611827E-3</v>
      </c>
      <c r="U3581" s="3107">
        <f t="shared" si="1044"/>
        <v>8.9848464529979533E-4</v>
      </c>
      <c r="V3581" s="3107">
        <f t="shared" si="1044"/>
        <v>1.2241566920565741E-3</v>
      </c>
      <c r="W3581" s="3107">
        <f t="shared" si="1044"/>
        <v>1.2707330123060696E-3</v>
      </c>
      <c r="X3581" s="3107">
        <f t="shared" si="1044"/>
        <v>9.7741381587642599E-4</v>
      </c>
      <c r="Y3581" s="3107">
        <f t="shared" si="1044"/>
        <v>1.1643650148929657E-3</v>
      </c>
      <c r="Z3581" s="2221">
        <f t="shared" si="1044"/>
        <v>1.0374050263003151E-3</v>
      </c>
      <c r="AA3581" s="2221">
        <f t="shared" si="1044"/>
        <v>1.4123376623376383E-3</v>
      </c>
      <c r="AB3581" s="2222">
        <f t="shared" si="1044"/>
        <v>1.3048411497731129E-3</v>
      </c>
      <c r="AC3581" s="2223">
        <f t="shared" si="1044"/>
        <v>1.0082456789471431E-3</v>
      </c>
      <c r="AD3581" s="1"/>
      <c r="AE3581" s="1"/>
      <c r="AF3581" s="1"/>
      <c r="AG3581" s="1"/>
    </row>
    <row r="3582" spans="1:42" ht="16.5" thickBot="1" x14ac:dyDescent="0.3">
      <c r="A3582" s="3501"/>
      <c r="B3582" s="3502"/>
      <c r="C3582" s="126" t="s">
        <v>35</v>
      </c>
      <c r="D3582" s="114"/>
      <c r="E3582" s="540">
        <f t="shared" ref="E3582:AC3582" si="1045">(E3321+E3328+E3335+E3342+E3349+E3356+E3363+E3370-E3387-E3394-E3401-E3408-E3415-E3422-E3429-E3436-E3443-E3450-E3457-E3464-E3471-E3478-E3485-E3492-E3499-E3506-E3513-E3520-E3527-E3534-E3541-E3548-E3555-E3562-E3569)/(E3321+E3328+E3335+E3342+E3349+E3356+E3363+E3370)</f>
        <v>-3.0456852791878045E-2</v>
      </c>
      <c r="F3582" s="541">
        <f t="shared" si="1045"/>
        <v>-2.7597672485452949E-2</v>
      </c>
      <c r="G3582" s="541">
        <f t="shared" si="1045"/>
        <v>-2.6897133220910564E-2</v>
      </c>
      <c r="H3582" s="3108">
        <f t="shared" si="1045"/>
        <v>-2.8938356164383505E-2</v>
      </c>
      <c r="I3582" s="3108">
        <f t="shared" si="1045"/>
        <v>-2.5360474978795601E-2</v>
      </c>
      <c r="J3582" s="3108">
        <f t="shared" si="1045"/>
        <v>-2.605459057071955E-2</v>
      </c>
      <c r="K3582" s="3108">
        <f t="shared" si="1045"/>
        <v>-2.6233359436178459E-2</v>
      </c>
      <c r="L3582" s="3108">
        <f t="shared" si="1045"/>
        <v>-1.8036072144288384E-2</v>
      </c>
      <c r="M3582" s="3108">
        <f t="shared" si="1045"/>
        <v>-1.5724815724815568E-2</v>
      </c>
      <c r="N3582" s="3108">
        <f t="shared" si="1045"/>
        <v>-3.6672231496939343E-2</v>
      </c>
      <c r="O3582" s="3108">
        <f t="shared" si="1045"/>
        <v>-3.0451756832124709E-2</v>
      </c>
      <c r="P3582" s="3108">
        <f t="shared" si="1045"/>
        <v>-1.736493936052921E-2</v>
      </c>
      <c r="Q3582" s="3108">
        <f t="shared" si="1045"/>
        <v>-1.3905817174515086E-2</v>
      </c>
      <c r="R3582" s="3108">
        <f t="shared" si="1045"/>
        <v>-1.3471502590673453E-2</v>
      </c>
      <c r="S3582" s="3108">
        <f t="shared" si="1045"/>
        <v>-1.6522678185745116E-2</v>
      </c>
      <c r="T3582" s="3108">
        <f t="shared" si="1045"/>
        <v>-1.663965424095094E-2</v>
      </c>
      <c r="U3582" s="3108">
        <f t="shared" si="1045"/>
        <v>-1.7116630669546454E-2</v>
      </c>
      <c r="V3582" s="3108">
        <f t="shared" si="1045"/>
        <v>-1.5835616438356116E-2</v>
      </c>
      <c r="W3582" s="3108">
        <f t="shared" si="1045"/>
        <v>-1.6573660714285711E-2</v>
      </c>
      <c r="X3582" s="3108">
        <f t="shared" si="1045"/>
        <v>-1.9150174621653197E-2</v>
      </c>
      <c r="Y3582" s="3108">
        <f t="shared" si="1045"/>
        <v>-1.961514587212921E-2</v>
      </c>
      <c r="Z3582" s="541">
        <f t="shared" si="1045"/>
        <v>-1.8585858585858511E-2</v>
      </c>
      <c r="AA3582" s="541">
        <f t="shared" si="1045"/>
        <v>-2.0799999999999982E-2</v>
      </c>
      <c r="AB3582" s="542">
        <f t="shared" si="1045"/>
        <v>-1.768202080237747E-2</v>
      </c>
      <c r="AC3582" s="2224">
        <f t="shared" si="1045"/>
        <v>-2.091505016722402E-2</v>
      </c>
      <c r="AD3582" s="1"/>
      <c r="AE3582" s="1"/>
      <c r="AF3582" s="1"/>
      <c r="AG3582" s="24"/>
      <c r="AJ3582" s="105"/>
      <c r="AK3582" s="105"/>
      <c r="AL3582" s="105"/>
      <c r="AM3582" s="105"/>
    </row>
    <row r="3583" spans="1:42" hidden="1" x14ac:dyDescent="0.25">
      <c r="A3583" s="3456"/>
      <c r="B3583" s="3457"/>
      <c r="C3583" s="228"/>
      <c r="D3583" s="405" t="s">
        <v>111</v>
      </c>
      <c r="E3583" s="406">
        <f>(E3322+E3329+E3336+E3343+E3350+E3357+E3364+E3371-E3388-E3395-E3402-E3409-E3416-E3423-E3430-E3437-E3444-E3451-E3458-E3465-E3472-E3479-E3486-E3493-E3500-E3507-E3514-E3521-E3528-E3535-E3542-E3549-E3556-E3563-E3570)/(E3322+E3329+E3336+E3343+E3350+E3357+E3364+E3371)</f>
        <v>-1.1811023622047244E-2</v>
      </c>
      <c r="F3583" s="406">
        <f t="shared" ref="F3583:AB3583" si="1046">(F3322+F3329+F3336+F3343+F3350+F3357+F3364+F3371-F3388-F3395-F3402-F3409-F3416-F3423-F3430-F3437-F3444-F3451-F3458-F3465-F3472-F3479-F3486-F3493-F3500-F3507-F3514-F3521-F3528-F3535-F3542-F3549-F3556-F3563-F3570)/(F3322+F3329+F3336+F3343+F3350+F3357+F3364+F3371)</f>
        <v>-1.5021459227467811E-2</v>
      </c>
      <c r="G3583" s="406">
        <f t="shared" si="1046"/>
        <v>-1.9650655021834062E-2</v>
      </c>
      <c r="H3583" s="741">
        <f t="shared" si="1046"/>
        <v>-2.0408163265306121E-2</v>
      </c>
      <c r="I3583" s="741">
        <f t="shared" si="1046"/>
        <v>-2.3965141612200435E-2</v>
      </c>
      <c r="J3583" s="741">
        <f t="shared" si="1046"/>
        <v>-1.1090573012939002E-2</v>
      </c>
      <c r="K3583" s="741">
        <f t="shared" si="1046"/>
        <v>-1.2598425196850394E-2</v>
      </c>
      <c r="L3583" s="741">
        <f t="shared" si="1046"/>
        <v>-1.2345679012345678E-2</v>
      </c>
      <c r="M3583" s="741">
        <f t="shared" si="1046"/>
        <v>4.9566294919454771E-3</v>
      </c>
      <c r="N3583" s="741">
        <f t="shared" si="1046"/>
        <v>-2.2805017103762829E-3</v>
      </c>
      <c r="O3583" s="741">
        <f t="shared" si="1046"/>
        <v>-3.3256880733944956E-2</v>
      </c>
      <c r="P3583" s="741">
        <f t="shared" si="1046"/>
        <v>-8.130081300813009E-3</v>
      </c>
      <c r="Q3583" s="741">
        <f t="shared" si="1046"/>
        <v>-1.1312217194570135E-2</v>
      </c>
      <c r="R3583" s="741">
        <f t="shared" si="1046"/>
        <v>-5.6689342403628117E-3</v>
      </c>
      <c r="S3583" s="741">
        <f t="shared" si="1046"/>
        <v>-1.5116279069767442E-2</v>
      </c>
      <c r="T3583" s="741">
        <f t="shared" si="1046"/>
        <v>-4.5977011494252873E-3</v>
      </c>
      <c r="U3583" s="741">
        <f t="shared" si="1046"/>
        <v>-5.9594755661501785E-3</v>
      </c>
      <c r="V3583" s="741">
        <f t="shared" si="1046"/>
        <v>-5.8479532163742687E-3</v>
      </c>
      <c r="W3583" s="741">
        <f t="shared" si="1046"/>
        <v>-6.9284064665127024E-3</v>
      </c>
      <c r="X3583" s="741">
        <f t="shared" si="1046"/>
        <v>-9.3131548311990685E-3</v>
      </c>
      <c r="Y3583" s="741">
        <f t="shared" si="1046"/>
        <v>-1.3630731102850062E-2</v>
      </c>
      <c r="Z3583" s="406">
        <f t="shared" si="1046"/>
        <v>-7.9681274900398405E-3</v>
      </c>
      <c r="AA3583" s="406">
        <f t="shared" si="1046"/>
        <v>-1.6923076923076923E-2</v>
      </c>
      <c r="AB3583" s="407">
        <f t="shared" si="1046"/>
        <v>-1.0771992818671455E-2</v>
      </c>
      <c r="AC3583" s="408">
        <f>(AC3322+AC3329+AC3336+AC3343+AC3350+AC3357+AC3364+AC3371-AC3388-AC3395-AC3402-AC3409-AC3416-AC3423-AC3430-AC3437-AC3444-AC3451-AC3458-AC3465-AC3472-AC3479-AC3486-AC3493-AC3500-AC3507-AC3514-AC3521-AC3528-AC3535-AC3542-AC3549-AC3556-AC3563-AC3570)/(AC3322+AC3329+AC3336+AC3343+AC3350+AC3357+AC3364+AC3371)</f>
        <v>-1.0902168897092918E-2</v>
      </c>
      <c r="AD3583" s="1"/>
      <c r="AE3583" s="24"/>
      <c r="AF3583" s="1"/>
      <c r="AG3583" s="24"/>
      <c r="AJ3583" s="105"/>
      <c r="AK3583" s="105"/>
      <c r="AL3583" s="105"/>
      <c r="AM3583" s="105"/>
    </row>
    <row r="3584" spans="1:42" ht="15.75" hidden="1" customHeight="1" thickBot="1" x14ac:dyDescent="0.3">
      <c r="A3584" s="3458"/>
      <c r="B3584" s="3459"/>
      <c r="C3584" s="229"/>
      <c r="D3584" s="141" t="s">
        <v>112</v>
      </c>
      <c r="E3584" s="409">
        <f>(E3326+E3333+E3340+E3347+E3354+E3361+E3368+E3375-E3392-E3399-E3406-E3413-E3420-E3427-E3434-E3441-E3448-E3455-E3462-E3469-E3476-E3483-E3490-E3497-E3504-E3511-E3518-E3525-E3532-E3539-E3546-E3553-E3560-E3567-E3574)/(E3326+E3333+E3340+E3347+E3354+E3361+E3368+E3375)</f>
        <v>-9.7787839041044433E-3</v>
      </c>
      <c r="F3584" s="409">
        <f t="shared" ref="F3584:AC3584" si="1047">(F3326+F3333+F3340+F3347+F3354+F3361+F3368+F3375-F3392-F3399-F3406-F3413-F3420-F3427-F3434-F3441-F3448-F3455-F3462-F3469-F3476-F3483-F3490-F3497-F3504-F3511-F3518-F3525-F3532-F3539-F3546-F3553-F3560-F3567-F3574)/(F3326+F3333+F3340+F3347+F3354+F3361+F3368+F3375)</f>
        <v>-1.2030213330545143E-2</v>
      </c>
      <c r="G3584" s="409">
        <f t="shared" si="1047"/>
        <v>-1.2181799425245545E-2</v>
      </c>
      <c r="H3584" s="742">
        <f t="shared" si="1047"/>
        <v>-1.4017648156105206E-2</v>
      </c>
      <c r="I3584" s="742">
        <f t="shared" si="1047"/>
        <v>-1.2370404904254225E-2</v>
      </c>
      <c r="J3584" s="742">
        <f t="shared" si="1047"/>
        <v>-9.8289975712381704E-3</v>
      </c>
      <c r="K3584" s="742">
        <f t="shared" si="1047"/>
        <v>-7.3606992553009523E-3</v>
      </c>
      <c r="L3584" s="742">
        <f t="shared" si="1047"/>
        <v>-6.059457355403068E-3</v>
      </c>
      <c r="M3584" s="742">
        <f t="shared" si="1047"/>
        <v>-7.2231594262418776E-3</v>
      </c>
      <c r="N3584" s="742">
        <f t="shared" si="1047"/>
        <v>-8.9061669442589385E-3</v>
      </c>
      <c r="O3584" s="742">
        <f t="shared" si="1047"/>
        <v>-8.4430520604011593E-3</v>
      </c>
      <c r="P3584" s="742">
        <f t="shared" si="1047"/>
        <v>-5.9991096675486464E-3</v>
      </c>
      <c r="Q3584" s="742">
        <f t="shared" si="1047"/>
        <v>-5.4595336245559685E-3</v>
      </c>
      <c r="R3584" s="742">
        <f t="shared" si="1047"/>
        <v>-5.8431967663394287E-3</v>
      </c>
      <c r="S3584" s="742">
        <f t="shared" si="1047"/>
        <v>-6.2473092226581223E-3</v>
      </c>
      <c r="T3584" s="742">
        <f t="shared" si="1047"/>
        <v>-6.3724258580086408E-3</v>
      </c>
      <c r="U3584" s="742">
        <f t="shared" si="1047"/>
        <v>-6.4841532227258797E-3</v>
      </c>
      <c r="V3584" s="742">
        <f t="shared" si="1047"/>
        <v>-5.9642770742931719E-3</v>
      </c>
      <c r="W3584" s="742">
        <f t="shared" si="1047"/>
        <v>-5.7374286338005209E-3</v>
      </c>
      <c r="X3584" s="742">
        <f t="shared" si="1047"/>
        <v>-5.4208419613293408E-3</v>
      </c>
      <c r="Y3584" s="742">
        <f t="shared" si="1047"/>
        <v>-5.6498206564401026E-3</v>
      </c>
      <c r="Z3584" s="409">
        <f t="shared" si="1047"/>
        <v>-6.1173347362234497E-3</v>
      </c>
      <c r="AA3584" s="409">
        <f t="shared" si="1047"/>
        <v>-5.8579769354029495E-3</v>
      </c>
      <c r="AB3584" s="410">
        <f t="shared" si="1047"/>
        <v>-7.2812528921432128E-3</v>
      </c>
      <c r="AC3584" s="411">
        <f t="shared" si="1047"/>
        <v>-7.305106784451793E-3</v>
      </c>
      <c r="AD3584" s="1"/>
      <c r="AE3584" s="24"/>
      <c r="AF3584" s="1"/>
    </row>
    <row r="3585" spans="1:40" ht="16.5" thickBot="1" x14ac:dyDescent="0.3">
      <c r="D3585" s="1202"/>
      <c r="E3585" s="1202"/>
      <c r="F3585" s="1202"/>
      <c r="G3585" s="1202"/>
      <c r="H3585" s="2132"/>
      <c r="I3585" s="1202"/>
      <c r="J3585" s="1202"/>
      <c r="K3585" s="1202"/>
      <c r="L3585" s="1202"/>
      <c r="M3585" s="1202"/>
      <c r="N3585" s="2132"/>
      <c r="O3585" s="1202"/>
      <c r="P3585" s="1202"/>
      <c r="Q3585" s="1202"/>
      <c r="R3585" s="1202"/>
      <c r="S3585" s="1202"/>
      <c r="T3585" s="1202"/>
      <c r="U3585" s="1202"/>
      <c r="V3585" s="2132"/>
      <c r="W3585" s="1202"/>
      <c r="X3585" s="1202"/>
      <c r="Y3585" s="2132"/>
      <c r="Z3585" s="1202"/>
      <c r="AA3585" s="1202"/>
      <c r="AB3585" s="1202"/>
      <c r="AC3585" s="1203"/>
      <c r="AG3585" s="15"/>
      <c r="AJ3585" s="395"/>
      <c r="AK3585" s="395"/>
      <c r="AL3585" s="395"/>
      <c r="AM3585" s="395"/>
      <c r="AN3585" s="395"/>
    </row>
    <row r="3586" spans="1:40" ht="16.5" thickBot="1" x14ac:dyDescent="0.3">
      <c r="A3586" s="3444" t="s">
        <v>551</v>
      </c>
      <c r="B3586" s="3521"/>
      <c r="C3586" s="1725"/>
      <c r="D3586" s="483">
        <v>0</v>
      </c>
      <c r="E3586" s="414">
        <v>1</v>
      </c>
      <c r="F3586" s="415">
        <v>2</v>
      </c>
      <c r="G3586" s="415">
        <v>3</v>
      </c>
      <c r="H3586" s="743">
        <v>4</v>
      </c>
      <c r="I3586" s="743">
        <v>5</v>
      </c>
      <c r="J3586" s="743">
        <v>6</v>
      </c>
      <c r="K3586" s="743">
        <v>7</v>
      </c>
      <c r="L3586" s="743">
        <v>8</v>
      </c>
      <c r="M3586" s="743">
        <v>9</v>
      </c>
      <c r="N3586" s="743">
        <v>10</v>
      </c>
      <c r="O3586" s="743">
        <v>11</v>
      </c>
      <c r="P3586" s="743">
        <v>12</v>
      </c>
      <c r="Q3586" s="743">
        <v>13</v>
      </c>
      <c r="R3586" s="743">
        <v>14</v>
      </c>
      <c r="S3586" s="743">
        <v>15</v>
      </c>
      <c r="T3586" s="743">
        <v>16</v>
      </c>
      <c r="U3586" s="743">
        <v>17</v>
      </c>
      <c r="V3586" s="743">
        <v>18</v>
      </c>
      <c r="W3586" s="743">
        <v>19</v>
      </c>
      <c r="X3586" s="743">
        <v>20</v>
      </c>
      <c r="Y3586" s="743">
        <v>21</v>
      </c>
      <c r="Z3586" s="415">
        <v>22</v>
      </c>
      <c r="AA3586" s="415">
        <v>23</v>
      </c>
      <c r="AB3586" s="418">
        <v>24</v>
      </c>
      <c r="AC3586" s="1023"/>
      <c r="AD3586" s="15"/>
      <c r="AE3586" s="15"/>
      <c r="AF3586" s="15"/>
      <c r="AG3586" s="15"/>
      <c r="AJ3586" s="395"/>
      <c r="AK3586" s="395"/>
      <c r="AL3586" s="395"/>
      <c r="AM3586" s="395"/>
      <c r="AN3586" s="395"/>
    </row>
    <row r="3587" spans="1:40" ht="18" x14ac:dyDescent="0.25">
      <c r="A3587" s="575" t="s">
        <v>10</v>
      </c>
      <c r="B3587" s="349"/>
      <c r="C3587" s="1729"/>
      <c r="D3587" s="1733" t="s">
        <v>368</v>
      </c>
      <c r="E3587" s="1731" t="s">
        <v>368</v>
      </c>
      <c r="F3587" s="1727" t="s">
        <v>368</v>
      </c>
      <c r="G3587" s="1727" t="s">
        <v>368</v>
      </c>
      <c r="H3587" s="3109" t="s">
        <v>368</v>
      </c>
      <c r="I3587" s="3109" t="s">
        <v>368</v>
      </c>
      <c r="J3587" s="3109">
        <v>8</v>
      </c>
      <c r="K3587" s="3109">
        <v>8</v>
      </c>
      <c r="L3587" s="3109">
        <v>8</v>
      </c>
      <c r="M3587" s="3109">
        <v>8</v>
      </c>
      <c r="N3587" s="3109">
        <v>8</v>
      </c>
      <c r="O3587" s="3109">
        <v>8</v>
      </c>
      <c r="P3587" s="3109">
        <v>8</v>
      </c>
      <c r="Q3587" s="3109">
        <v>8</v>
      </c>
      <c r="R3587" s="3109">
        <v>8</v>
      </c>
      <c r="S3587" s="3109">
        <v>8</v>
      </c>
      <c r="T3587" s="3109">
        <v>8</v>
      </c>
      <c r="U3587" s="3109">
        <v>8</v>
      </c>
      <c r="V3587" s="3109">
        <v>8</v>
      </c>
      <c r="W3587" s="3109">
        <v>8</v>
      </c>
      <c r="X3587" s="3109">
        <v>8</v>
      </c>
      <c r="Y3587" s="3109">
        <v>8</v>
      </c>
      <c r="Z3587" s="1727">
        <v>8</v>
      </c>
      <c r="AA3587" s="1727">
        <v>8</v>
      </c>
      <c r="AB3587" s="2648">
        <v>8</v>
      </c>
      <c r="AC3587" s="855"/>
      <c r="AD3587" s="15"/>
      <c r="AE3587" s="15"/>
      <c r="AF3587" s="15"/>
      <c r="AG3587" s="15"/>
      <c r="AJ3587" s="395"/>
      <c r="AK3587" s="395"/>
      <c r="AL3587" s="395"/>
      <c r="AM3587" s="395"/>
      <c r="AN3587" s="395"/>
    </row>
    <row r="3588" spans="1:40" ht="18.75" thickBot="1" x14ac:dyDescent="0.3">
      <c r="A3588" s="578" t="s">
        <v>11</v>
      </c>
      <c r="B3588" s="1670"/>
      <c r="C3588" s="1730"/>
      <c r="D3588" s="1734" t="s">
        <v>369</v>
      </c>
      <c r="E3588" s="1732">
        <v>8</v>
      </c>
      <c r="F3588" s="1728">
        <v>8</v>
      </c>
      <c r="G3588" s="1728">
        <v>8</v>
      </c>
      <c r="H3588" s="3110">
        <v>8</v>
      </c>
      <c r="I3588" s="3110">
        <v>8</v>
      </c>
      <c r="J3588" s="3110">
        <v>8</v>
      </c>
      <c r="K3588" s="3110" t="s">
        <v>370</v>
      </c>
      <c r="L3588" s="3110" t="s">
        <v>370</v>
      </c>
      <c r="M3588" s="3110" t="s">
        <v>370</v>
      </c>
      <c r="N3588" s="3110" t="s">
        <v>370</v>
      </c>
      <c r="O3588" s="3110" t="s">
        <v>370</v>
      </c>
      <c r="P3588" s="3110" t="s">
        <v>370</v>
      </c>
      <c r="Q3588" s="3110" t="s">
        <v>370</v>
      </c>
      <c r="R3588" s="3110" t="s">
        <v>370</v>
      </c>
      <c r="S3588" s="3110" t="s">
        <v>370</v>
      </c>
      <c r="T3588" s="3110" t="s">
        <v>370</v>
      </c>
      <c r="U3588" s="3110" t="s">
        <v>370</v>
      </c>
      <c r="V3588" s="3110" t="s">
        <v>370</v>
      </c>
      <c r="W3588" s="3110" t="s">
        <v>370</v>
      </c>
      <c r="X3588" s="3110" t="s">
        <v>370</v>
      </c>
      <c r="Y3588" s="3110" t="s">
        <v>370</v>
      </c>
      <c r="Z3588" s="1728" t="s">
        <v>369</v>
      </c>
      <c r="AA3588" s="1728" t="s">
        <v>369</v>
      </c>
      <c r="AB3588" s="2649" t="s">
        <v>368</v>
      </c>
      <c r="AC3588" s="859"/>
      <c r="AD3588" s="15"/>
      <c r="AE3588" s="15"/>
      <c r="AF3588" s="15"/>
      <c r="AJ3588" s="395"/>
      <c r="AK3588" s="14"/>
      <c r="AL3588" s="14"/>
      <c r="AM3588" s="15"/>
      <c r="AN3588" s="14"/>
    </row>
    <row r="3589" spans="1:40" x14ac:dyDescent="0.25">
      <c r="A3589" s="3467" t="s">
        <v>43</v>
      </c>
      <c r="B3589" s="3454" t="s">
        <v>44</v>
      </c>
      <c r="C3589" s="121" t="s">
        <v>13</v>
      </c>
      <c r="D3589" s="113" t="s">
        <v>139</v>
      </c>
      <c r="E3589" s="2426"/>
      <c r="F3589" s="203"/>
      <c r="G3589" s="203"/>
      <c r="H3589" s="203"/>
      <c r="I3589" s="203"/>
      <c r="J3589" s="203"/>
      <c r="K3589" s="203"/>
      <c r="L3589" s="203"/>
      <c r="M3589" s="203"/>
      <c r="N3589" s="203"/>
      <c r="O3589" s="203"/>
      <c r="P3589" s="203"/>
      <c r="Q3589" s="203"/>
      <c r="R3589" s="203"/>
      <c r="S3589" s="203"/>
      <c r="T3589" s="203"/>
      <c r="U3589" s="203"/>
      <c r="V3589" s="203"/>
      <c r="W3589" s="203"/>
      <c r="X3589" s="203"/>
      <c r="Y3589" s="203"/>
      <c r="Z3589" s="203"/>
      <c r="AA3589" s="203"/>
      <c r="AB3589" s="329"/>
      <c r="AC3589" s="1206"/>
      <c r="AJ3589" s="395"/>
      <c r="AK3589" s="428"/>
      <c r="AL3589" s="429"/>
      <c r="AM3589" s="428"/>
      <c r="AN3589" s="15"/>
    </row>
    <row r="3590" spans="1:40" x14ac:dyDescent="0.25">
      <c r="A3590" s="3468"/>
      <c r="B3590" s="3455"/>
      <c r="C3590" s="123" t="s">
        <v>14</v>
      </c>
      <c r="D3590" s="108" t="s">
        <v>139</v>
      </c>
      <c r="E3590" s="81"/>
      <c r="F3590" s="155"/>
      <c r="G3590" s="155"/>
      <c r="H3590" s="155"/>
      <c r="I3590" s="155"/>
      <c r="J3590" s="155"/>
      <c r="K3590" s="155"/>
      <c r="L3590" s="155"/>
      <c r="M3590" s="155"/>
      <c r="N3590" s="155"/>
      <c r="O3590" s="155"/>
      <c r="P3590" s="155"/>
      <c r="Q3590" s="155"/>
      <c r="R3590" s="155"/>
      <c r="S3590" s="155"/>
      <c r="T3590" s="155"/>
      <c r="U3590" s="155"/>
      <c r="V3590" s="155"/>
      <c r="W3590" s="155"/>
      <c r="X3590" s="155"/>
      <c r="Y3590" s="155"/>
      <c r="Z3590" s="155"/>
      <c r="AA3590" s="155"/>
      <c r="AB3590" s="316"/>
      <c r="AC3590" s="640"/>
      <c r="AJ3590" s="395"/>
      <c r="AK3590" s="15"/>
      <c r="AL3590" s="15"/>
      <c r="AM3590" s="15"/>
      <c r="AN3590" s="15"/>
    </row>
    <row r="3591" spans="1:40" x14ac:dyDescent="0.25">
      <c r="A3591" s="3468"/>
      <c r="B3591" s="3455"/>
      <c r="C3591" s="123" t="s">
        <v>15</v>
      </c>
      <c r="D3591" s="108" t="s">
        <v>139</v>
      </c>
      <c r="E3591" s="81"/>
      <c r="F3591" s="155"/>
      <c r="G3591" s="155"/>
      <c r="H3591" s="155"/>
      <c r="I3591" s="155"/>
      <c r="J3591" s="155"/>
      <c r="K3591" s="155"/>
      <c r="L3591" s="155"/>
      <c r="M3591" s="155"/>
      <c r="N3591" s="155"/>
      <c r="O3591" s="155"/>
      <c r="P3591" s="155"/>
      <c r="Q3591" s="155"/>
      <c r="R3591" s="155"/>
      <c r="S3591" s="155"/>
      <c r="T3591" s="155"/>
      <c r="U3591" s="155"/>
      <c r="V3591" s="155"/>
      <c r="W3591" s="155"/>
      <c r="X3591" s="155"/>
      <c r="Y3591" s="155"/>
      <c r="Z3591" s="155"/>
      <c r="AA3591" s="155"/>
      <c r="AB3591" s="316"/>
      <c r="AC3591" s="640"/>
      <c r="AJ3591" s="395"/>
      <c r="AK3591" s="15"/>
      <c r="AL3591" s="15"/>
      <c r="AM3591" s="15"/>
      <c r="AN3591" s="15"/>
    </row>
    <row r="3592" spans="1:40" x14ac:dyDescent="0.25">
      <c r="A3592" s="3468"/>
      <c r="B3592" s="3455"/>
      <c r="C3592" s="123" t="s">
        <v>17</v>
      </c>
      <c r="D3592" s="108"/>
      <c r="E3592" s="81"/>
      <c r="F3592" s="155"/>
      <c r="G3592" s="155"/>
      <c r="H3592" s="155"/>
      <c r="I3592" s="155"/>
      <c r="J3592" s="155"/>
      <c r="K3592" s="155"/>
      <c r="L3592" s="155"/>
      <c r="M3592" s="155"/>
      <c r="N3592" s="155"/>
      <c r="O3592" s="155"/>
      <c r="P3592" s="155"/>
      <c r="Q3592" s="155"/>
      <c r="R3592" s="155"/>
      <c r="S3592" s="155"/>
      <c r="T3592" s="155"/>
      <c r="U3592" s="155"/>
      <c r="V3592" s="155"/>
      <c r="W3592" s="155"/>
      <c r="X3592" s="155"/>
      <c r="Y3592" s="155"/>
      <c r="Z3592" s="155"/>
      <c r="AA3592" s="155"/>
      <c r="AB3592" s="316"/>
      <c r="AC3592" s="640"/>
      <c r="AJ3592" s="395"/>
      <c r="AK3592" s="15"/>
      <c r="AL3592" s="15"/>
      <c r="AM3592" s="15"/>
      <c r="AN3592" s="15"/>
    </row>
    <row r="3593" spans="1:40" ht="16.5" thickBot="1" x14ac:dyDescent="0.3">
      <c r="A3593" s="3613"/>
      <c r="B3593" s="3528"/>
      <c r="C3593" s="126" t="s">
        <v>22</v>
      </c>
      <c r="D3593" s="114"/>
      <c r="E3593" s="474"/>
      <c r="F3593" s="328"/>
      <c r="G3593" s="328"/>
      <c r="H3593" s="127"/>
      <c r="I3593" s="127"/>
      <c r="J3593" s="127"/>
      <c r="K3593" s="127"/>
      <c r="L3593" s="127"/>
      <c r="M3593" s="127"/>
      <c r="N3593" s="127"/>
      <c r="O3593" s="127"/>
      <c r="P3593" s="127"/>
      <c r="Q3593" s="127"/>
      <c r="R3593" s="127"/>
      <c r="S3593" s="127"/>
      <c r="T3593" s="127"/>
      <c r="U3593" s="127"/>
      <c r="V3593" s="127"/>
      <c r="W3593" s="127"/>
      <c r="X3593" s="127"/>
      <c r="Y3593" s="127"/>
      <c r="Z3593" s="328"/>
      <c r="AA3593" s="328"/>
      <c r="AB3593" s="475"/>
      <c r="AC3593" s="1209"/>
      <c r="AJ3593" s="395"/>
      <c r="AK3593" s="15"/>
      <c r="AL3593" s="15"/>
      <c r="AM3593" s="15"/>
      <c r="AN3593" s="15"/>
    </row>
    <row r="3594" spans="1:40" hidden="1" x14ac:dyDescent="0.25">
      <c r="A3594" s="2319"/>
      <c r="B3594" s="2422"/>
      <c r="C3594" s="356" t="s">
        <v>116</v>
      </c>
      <c r="D3594" s="122"/>
      <c r="E3594" s="138"/>
      <c r="F3594" s="136"/>
      <c r="G3594" s="136"/>
      <c r="H3594" s="91"/>
      <c r="I3594" s="91"/>
      <c r="J3594" s="91"/>
      <c r="K3594" s="91"/>
      <c r="L3594" s="91"/>
      <c r="M3594" s="91"/>
      <c r="N3594" s="91"/>
      <c r="O3594" s="91"/>
      <c r="P3594" s="91"/>
      <c r="Q3594" s="91"/>
      <c r="R3594" s="91"/>
      <c r="S3594" s="91"/>
      <c r="T3594" s="91"/>
      <c r="U3594" s="91"/>
      <c r="V3594" s="91"/>
      <c r="W3594" s="91"/>
      <c r="X3594" s="91"/>
      <c r="Y3594" s="91"/>
      <c r="Z3594" s="136"/>
      <c r="AA3594" s="136"/>
      <c r="AB3594" s="472"/>
      <c r="AC3594" s="924"/>
      <c r="AJ3594" s="395"/>
      <c r="AK3594" s="15"/>
      <c r="AL3594" s="15"/>
      <c r="AM3594" s="15"/>
      <c r="AN3594" s="15"/>
    </row>
    <row r="3595" spans="1:40" ht="16.5" hidden="1" thickBot="1" x14ac:dyDescent="0.3">
      <c r="A3595" s="1711"/>
      <c r="B3595" s="2328"/>
      <c r="C3595" s="467" t="s">
        <v>117</v>
      </c>
      <c r="D3595" s="128"/>
      <c r="E3595" s="474"/>
      <c r="F3595" s="328"/>
      <c r="G3595" s="328"/>
      <c r="H3595" s="127"/>
      <c r="I3595" s="127"/>
      <c r="J3595" s="127"/>
      <c r="K3595" s="127"/>
      <c r="L3595" s="127"/>
      <c r="M3595" s="127"/>
      <c r="N3595" s="127"/>
      <c r="O3595" s="127"/>
      <c r="P3595" s="127"/>
      <c r="Q3595" s="127"/>
      <c r="R3595" s="127"/>
      <c r="S3595" s="127"/>
      <c r="T3595" s="127"/>
      <c r="U3595" s="127"/>
      <c r="V3595" s="127"/>
      <c r="W3595" s="127"/>
      <c r="X3595" s="127"/>
      <c r="Y3595" s="127"/>
      <c r="Z3595" s="328"/>
      <c r="AA3595" s="328"/>
      <c r="AB3595" s="475"/>
      <c r="AC3595" s="1209"/>
      <c r="AJ3595" s="395"/>
      <c r="AK3595" s="14"/>
      <c r="AL3595" s="14"/>
      <c r="AM3595" s="15"/>
      <c r="AN3595" s="14"/>
    </row>
    <row r="3596" spans="1:40" x14ac:dyDescent="0.25">
      <c r="A3596" s="3467" t="s">
        <v>43</v>
      </c>
      <c r="B3596" s="3454" t="s">
        <v>49</v>
      </c>
      <c r="C3596" s="121" t="s">
        <v>13</v>
      </c>
      <c r="D3596" s="113" t="s">
        <v>139</v>
      </c>
      <c r="E3596" s="2344"/>
      <c r="F3596" s="203"/>
      <c r="G3596" s="203"/>
      <c r="H3596" s="203"/>
      <c r="I3596" s="203"/>
      <c r="J3596" s="203"/>
      <c r="K3596" s="203"/>
      <c r="L3596" s="203"/>
      <c r="M3596" s="203"/>
      <c r="N3596" s="203"/>
      <c r="O3596" s="203"/>
      <c r="P3596" s="203"/>
      <c r="Q3596" s="203"/>
      <c r="R3596" s="203"/>
      <c r="S3596" s="203"/>
      <c r="T3596" s="203"/>
      <c r="U3596" s="203"/>
      <c r="V3596" s="203"/>
      <c r="W3596" s="203"/>
      <c r="X3596" s="203"/>
      <c r="Y3596" s="203"/>
      <c r="Z3596" s="203"/>
      <c r="AA3596" s="203"/>
      <c r="AB3596" s="329"/>
      <c r="AC3596" s="113"/>
      <c r="AJ3596" s="395"/>
      <c r="AK3596" s="428"/>
      <c r="AL3596" s="429"/>
      <c r="AM3596" s="428"/>
      <c r="AN3596" s="15"/>
    </row>
    <row r="3597" spans="1:40" x14ac:dyDescent="0.25">
      <c r="A3597" s="3468"/>
      <c r="B3597" s="3455"/>
      <c r="C3597" s="123" t="s">
        <v>14</v>
      </c>
      <c r="D3597" s="108" t="s">
        <v>139</v>
      </c>
      <c r="E3597" s="81"/>
      <c r="F3597" s="155"/>
      <c r="G3597" s="155"/>
      <c r="H3597" s="155"/>
      <c r="I3597" s="155"/>
      <c r="J3597" s="155"/>
      <c r="K3597" s="155"/>
      <c r="L3597" s="155"/>
      <c r="M3597" s="155"/>
      <c r="N3597" s="155"/>
      <c r="O3597" s="155"/>
      <c r="P3597" s="155"/>
      <c r="Q3597" s="155"/>
      <c r="R3597" s="155"/>
      <c r="S3597" s="155"/>
      <c r="T3597" s="155"/>
      <c r="U3597" s="155"/>
      <c r="V3597" s="155"/>
      <c r="W3597" s="155"/>
      <c r="X3597" s="155"/>
      <c r="Y3597" s="155"/>
      <c r="Z3597" s="155"/>
      <c r="AA3597" s="155"/>
      <c r="AB3597" s="316"/>
      <c r="AC3597" s="108"/>
      <c r="AJ3597" s="395"/>
      <c r="AK3597" s="15"/>
      <c r="AL3597" s="15"/>
      <c r="AM3597" s="15"/>
      <c r="AN3597" s="15"/>
    </row>
    <row r="3598" spans="1:40" x14ac:dyDescent="0.25">
      <c r="A3598" s="3468"/>
      <c r="B3598" s="3455"/>
      <c r="C3598" s="123" t="s">
        <v>15</v>
      </c>
      <c r="D3598" s="108" t="s">
        <v>139</v>
      </c>
      <c r="E3598" s="81"/>
      <c r="F3598" s="155"/>
      <c r="G3598" s="155"/>
      <c r="H3598" s="155"/>
      <c r="I3598" s="155"/>
      <c r="J3598" s="155"/>
      <c r="K3598" s="155"/>
      <c r="L3598" s="155"/>
      <c r="M3598" s="155"/>
      <c r="N3598" s="155"/>
      <c r="O3598" s="155"/>
      <c r="P3598" s="155"/>
      <c r="Q3598" s="155"/>
      <c r="R3598" s="155"/>
      <c r="S3598" s="155"/>
      <c r="T3598" s="155"/>
      <c r="U3598" s="155"/>
      <c r="V3598" s="155"/>
      <c r="W3598" s="155"/>
      <c r="X3598" s="155"/>
      <c r="Y3598" s="155"/>
      <c r="Z3598" s="155"/>
      <c r="AA3598" s="155"/>
      <c r="AB3598" s="316"/>
      <c r="AC3598" s="640"/>
      <c r="AJ3598" s="395"/>
      <c r="AK3598" s="15"/>
      <c r="AL3598" s="15"/>
      <c r="AM3598" s="15"/>
      <c r="AN3598" s="15"/>
    </row>
    <row r="3599" spans="1:40" x14ac:dyDescent="0.25">
      <c r="A3599" s="3468"/>
      <c r="B3599" s="3455"/>
      <c r="C3599" s="123" t="s">
        <v>17</v>
      </c>
      <c r="D3599" s="108"/>
      <c r="E3599" s="81"/>
      <c r="F3599" s="155"/>
      <c r="G3599" s="155"/>
      <c r="H3599" s="155"/>
      <c r="I3599" s="155"/>
      <c r="J3599" s="155"/>
      <c r="K3599" s="155"/>
      <c r="L3599" s="155"/>
      <c r="M3599" s="155"/>
      <c r="N3599" s="155"/>
      <c r="O3599" s="155"/>
      <c r="P3599" s="155"/>
      <c r="Q3599" s="155"/>
      <c r="R3599" s="155"/>
      <c r="S3599" s="155"/>
      <c r="T3599" s="155"/>
      <c r="U3599" s="155"/>
      <c r="V3599" s="155"/>
      <c r="W3599" s="155"/>
      <c r="X3599" s="155"/>
      <c r="Y3599" s="155"/>
      <c r="Z3599" s="155"/>
      <c r="AA3599" s="155"/>
      <c r="AB3599" s="316"/>
      <c r="AC3599" s="640"/>
      <c r="AJ3599" s="395"/>
      <c r="AK3599" s="15"/>
      <c r="AL3599" s="15"/>
      <c r="AM3599" s="15"/>
      <c r="AN3599" s="15"/>
    </row>
    <row r="3600" spans="1:40" ht="16.5" thickBot="1" x14ac:dyDescent="0.3">
      <c r="A3600" s="3468"/>
      <c r="B3600" s="3408"/>
      <c r="C3600" s="123" t="s">
        <v>22</v>
      </c>
      <c r="D3600" s="108"/>
      <c r="E3600" s="310"/>
      <c r="F3600" s="311"/>
      <c r="G3600" s="311"/>
      <c r="H3600" s="155"/>
      <c r="I3600" s="155"/>
      <c r="J3600" s="155"/>
      <c r="K3600" s="155"/>
      <c r="L3600" s="155"/>
      <c r="M3600" s="155"/>
      <c r="N3600" s="155"/>
      <c r="O3600" s="155"/>
      <c r="P3600" s="155"/>
      <c r="Q3600" s="155"/>
      <c r="R3600" s="155"/>
      <c r="S3600" s="155"/>
      <c r="T3600" s="155"/>
      <c r="U3600" s="155"/>
      <c r="V3600" s="155"/>
      <c r="W3600" s="155"/>
      <c r="X3600" s="155"/>
      <c r="Y3600" s="155"/>
      <c r="Z3600" s="311"/>
      <c r="AA3600" s="311"/>
      <c r="AB3600" s="864"/>
      <c r="AC3600" s="640"/>
      <c r="AJ3600" s="395"/>
      <c r="AK3600" s="15"/>
      <c r="AL3600" s="15"/>
      <c r="AM3600" s="15"/>
      <c r="AN3600" s="15"/>
    </row>
    <row r="3601" spans="1:42" hidden="1" x14ac:dyDescent="0.25">
      <c r="A3601" s="2319"/>
      <c r="B3601" s="2351"/>
      <c r="C3601" s="124" t="s">
        <v>116</v>
      </c>
      <c r="D3601" s="108"/>
      <c r="E3601" s="310"/>
      <c r="F3601" s="311"/>
      <c r="G3601" s="311"/>
      <c r="H3601" s="155"/>
      <c r="I3601" s="155"/>
      <c r="J3601" s="155"/>
      <c r="K3601" s="155"/>
      <c r="L3601" s="155"/>
      <c r="M3601" s="155"/>
      <c r="N3601" s="155"/>
      <c r="O3601" s="155"/>
      <c r="P3601" s="155"/>
      <c r="Q3601" s="155"/>
      <c r="R3601" s="155"/>
      <c r="S3601" s="155"/>
      <c r="T3601" s="155"/>
      <c r="U3601" s="155"/>
      <c r="V3601" s="155"/>
      <c r="W3601" s="155"/>
      <c r="X3601" s="155"/>
      <c r="Y3601" s="155"/>
      <c r="Z3601" s="311"/>
      <c r="AA3601" s="311"/>
      <c r="AB3601" s="864"/>
      <c r="AC3601" s="640"/>
      <c r="AJ3601" s="395"/>
      <c r="AK3601" s="15"/>
      <c r="AL3601" s="15"/>
      <c r="AM3601" s="15"/>
      <c r="AN3601" s="15"/>
    </row>
    <row r="3602" spans="1:42" ht="16.5" hidden="1" thickBot="1" x14ac:dyDescent="0.3">
      <c r="A3602" s="1711"/>
      <c r="B3602" s="2328"/>
      <c r="C3602" s="467" t="s">
        <v>117</v>
      </c>
      <c r="D3602" s="114"/>
      <c r="E3602" s="474"/>
      <c r="F3602" s="328"/>
      <c r="G3602" s="328"/>
      <c r="H3602" s="127"/>
      <c r="I3602" s="127"/>
      <c r="J3602" s="127"/>
      <c r="K3602" s="127"/>
      <c r="L3602" s="127"/>
      <c r="M3602" s="127"/>
      <c r="N3602" s="127"/>
      <c r="O3602" s="127"/>
      <c r="P3602" s="127"/>
      <c r="Q3602" s="127"/>
      <c r="R3602" s="127"/>
      <c r="S3602" s="127"/>
      <c r="T3602" s="127"/>
      <c r="U3602" s="127"/>
      <c r="V3602" s="127"/>
      <c r="W3602" s="127"/>
      <c r="X3602" s="127"/>
      <c r="Y3602" s="127"/>
      <c r="Z3602" s="328"/>
      <c r="AA3602" s="328"/>
      <c r="AB3602" s="475"/>
      <c r="AC3602" s="1209"/>
      <c r="AJ3602" s="395"/>
      <c r="AK3602" s="14"/>
      <c r="AL3602" s="14"/>
      <c r="AM3602" s="15"/>
      <c r="AN3602" s="14"/>
    </row>
    <row r="3603" spans="1:42" x14ac:dyDescent="0.25">
      <c r="A3603" s="3467" t="s">
        <v>45</v>
      </c>
      <c r="B3603" s="3441" t="s">
        <v>12</v>
      </c>
      <c r="C3603" s="121" t="s">
        <v>13</v>
      </c>
      <c r="D3603" s="113" t="s">
        <v>820</v>
      </c>
      <c r="E3603" s="70">
        <v>1323</v>
      </c>
      <c r="F3603" s="71">
        <v>1221</v>
      </c>
      <c r="G3603" s="71">
        <v>1134</v>
      </c>
      <c r="H3603" s="71">
        <v>1095</v>
      </c>
      <c r="I3603" s="71">
        <v>1107</v>
      </c>
      <c r="J3603" s="71">
        <v>1182</v>
      </c>
      <c r="K3603" s="71">
        <v>1488</v>
      </c>
      <c r="L3603" s="71">
        <v>1641</v>
      </c>
      <c r="M3603" s="71">
        <v>1824</v>
      </c>
      <c r="N3603" s="71">
        <v>1857</v>
      </c>
      <c r="O3603" s="71">
        <v>1758</v>
      </c>
      <c r="P3603" s="71">
        <v>1722</v>
      </c>
      <c r="Q3603" s="71">
        <v>1650</v>
      </c>
      <c r="R3603" s="71">
        <v>1653</v>
      </c>
      <c r="S3603" s="71">
        <v>1674</v>
      </c>
      <c r="T3603" s="71">
        <v>1635</v>
      </c>
      <c r="U3603" s="71">
        <v>1632</v>
      </c>
      <c r="V3603" s="71">
        <v>1587</v>
      </c>
      <c r="W3603" s="71">
        <v>1629</v>
      </c>
      <c r="X3603" s="71">
        <v>1773</v>
      </c>
      <c r="Y3603" s="71">
        <v>1848</v>
      </c>
      <c r="Z3603" s="71">
        <v>1803</v>
      </c>
      <c r="AA3603" s="71">
        <v>1635</v>
      </c>
      <c r="AB3603" s="392">
        <v>1389</v>
      </c>
      <c r="AC3603" s="106">
        <f>SUM(E3603:AB3603)</f>
        <v>37260</v>
      </c>
      <c r="AD3603" s="306">
        <v>16000</v>
      </c>
      <c r="AE3603" s="71">
        <v>100</v>
      </c>
      <c r="AF3603" s="72">
        <v>300</v>
      </c>
      <c r="AJ3603" s="395"/>
      <c r="AK3603" s="428"/>
      <c r="AL3603" s="429"/>
      <c r="AM3603" s="428"/>
      <c r="AN3603" s="15"/>
    </row>
    <row r="3604" spans="1:42" x14ac:dyDescent="0.25">
      <c r="A3604" s="3468"/>
      <c r="B3604" s="3442"/>
      <c r="C3604" s="123" t="s">
        <v>14</v>
      </c>
      <c r="D3604" s="108" t="s">
        <v>820</v>
      </c>
      <c r="E3604" s="391">
        <v>480</v>
      </c>
      <c r="F3604" s="308">
        <v>498</v>
      </c>
      <c r="G3604" s="308">
        <v>471</v>
      </c>
      <c r="H3604" s="308">
        <v>420</v>
      </c>
      <c r="I3604" s="308">
        <v>426</v>
      </c>
      <c r="J3604" s="308">
        <v>438</v>
      </c>
      <c r="K3604" s="308">
        <v>441</v>
      </c>
      <c r="L3604" s="308">
        <v>489</v>
      </c>
      <c r="M3604" s="308">
        <v>630</v>
      </c>
      <c r="N3604" s="308">
        <v>735</v>
      </c>
      <c r="O3604" s="308">
        <v>654</v>
      </c>
      <c r="P3604" s="308">
        <v>678</v>
      </c>
      <c r="Q3604" s="308">
        <v>624</v>
      </c>
      <c r="R3604" s="308">
        <v>645</v>
      </c>
      <c r="S3604" s="308">
        <v>690</v>
      </c>
      <c r="T3604" s="308">
        <v>672</v>
      </c>
      <c r="U3604" s="308">
        <v>666</v>
      </c>
      <c r="V3604" s="308">
        <v>615</v>
      </c>
      <c r="W3604" s="308">
        <v>564</v>
      </c>
      <c r="X3604" s="308">
        <v>543</v>
      </c>
      <c r="Y3604" s="308">
        <v>543</v>
      </c>
      <c r="Z3604" s="308">
        <v>534</v>
      </c>
      <c r="AA3604" s="308">
        <v>498</v>
      </c>
      <c r="AB3604" s="393">
        <v>501</v>
      </c>
      <c r="AC3604" s="107">
        <f>SUM(E3604:AB3604)</f>
        <v>13455</v>
      </c>
      <c r="AD3604" s="81"/>
      <c r="AE3604" s="155"/>
      <c r="AF3604" s="74"/>
      <c r="AJ3604" s="395"/>
      <c r="AK3604" s="15"/>
      <c r="AL3604" s="15"/>
      <c r="AM3604" s="15"/>
      <c r="AN3604" s="15"/>
    </row>
    <row r="3605" spans="1:42" x14ac:dyDescent="0.25">
      <c r="A3605" s="3468"/>
      <c r="B3605" s="3442"/>
      <c r="C3605" s="123" t="s">
        <v>15</v>
      </c>
      <c r="D3605" s="108" t="s">
        <v>54</v>
      </c>
      <c r="E3605" s="1449">
        <v>74</v>
      </c>
      <c r="F3605" s="1444">
        <v>69</v>
      </c>
      <c r="G3605" s="1444">
        <v>64</v>
      </c>
      <c r="H3605" s="327">
        <v>65</v>
      </c>
      <c r="I3605" s="327">
        <v>64</v>
      </c>
      <c r="J3605" s="327">
        <v>76</v>
      </c>
      <c r="K3605" s="327">
        <v>90</v>
      </c>
      <c r="L3605" s="327">
        <v>99</v>
      </c>
      <c r="M3605" s="327">
        <v>106</v>
      </c>
      <c r="N3605" s="327">
        <v>113</v>
      </c>
      <c r="O3605" s="327">
        <v>99</v>
      </c>
      <c r="P3605" s="327">
        <v>95</v>
      </c>
      <c r="Q3605" s="327">
        <v>92</v>
      </c>
      <c r="R3605" s="327">
        <v>101</v>
      </c>
      <c r="S3605" s="327">
        <v>98</v>
      </c>
      <c r="T3605" s="327">
        <v>92</v>
      </c>
      <c r="U3605" s="327">
        <v>93</v>
      </c>
      <c r="V3605" s="327">
        <v>91</v>
      </c>
      <c r="W3605" s="327">
        <v>102</v>
      </c>
      <c r="X3605" s="327">
        <v>105</v>
      </c>
      <c r="Y3605" s="327">
        <v>105</v>
      </c>
      <c r="Z3605" s="1444">
        <v>97</v>
      </c>
      <c r="AA3605" s="1444">
        <v>89</v>
      </c>
      <c r="AB3605" s="1445">
        <v>73</v>
      </c>
      <c r="AC3605" s="107">
        <f>AVERAGE(E3605:AB3605)</f>
        <v>89.666666666666671</v>
      </c>
      <c r="AD3605" s="76">
        <f>SQRT(MIN((E3603*E3603+E3604*E3604),(F3603*F3603+F3604*F3604),(G3603*G3603+G3604*G3604),(H3603*H3603+H3604*H3604),(I3603*I3603+I3604*I3604),(J3603*J3603+J3604*J3604),(K3603*K3603+K3604*K3604),(L3603*L3603+L3604*L3604),(M3603*M3603+M3604*M3604),(N3603*N3603+N3604*N3604),(O3603*O3603+O3604*O3604),(P3603*P3603+P3604*P3604),(R3603*R3603+R3604*R3604),(S3603*S3603+S3604*S3604),(T3603*T3603+T3604*T3604),(U3603*U3603+U3604*U3604),(V3603*V3603+V3604*V3604),(W3603*W3603+W3604*W3604),(X3603*X3603+X3604*X3604),(V3603*V3603+V3604*V3604),(Z3603*Z3603+Z3604*Z3604),(AA3603*AA3603+AA3604*AA3604),(AB3603*AB3603+AB3604*AB3604)))/AD3603</f>
        <v>7.3299071660219539E-2</v>
      </c>
      <c r="AE3605" s="76">
        <f>SQRT(MAX((E3603*E3603+E3604*E3604),(F3603*F3603+F3604*F3604),(G3603*G3603+G3604*G3604),(H3603*H3603+H3604*H3604),(I3603*I3603+I3604*I3604),(J3603*J3603+J3604*J3604),(K3603*K3603+K3604*K3604),(L3603*L3603+L3604*L3604),(M3603*M3603+M3604*M3604),(N3603*N3603+N3604*N3604),(O3603*O3603+O3604*O3604),(P3603*P3603+P3604*P3604),(R3603*R3603+R3604*R3604),(S3603*S3603+S3604*S3604),(T3603*T3603+T3604*T3604),(U3603*U3603+U3604*U3604),(V3603*V3603+V3604*V3604),(W3603*W3603+W3604*W3604),(X3603*X3603+X3604*X3604),(V3603*V3603+V3604*V3604),(Z3603*Z3603+Z3604*Z3604),(AA3603*AA3603+AA3604*AA3604),(AB3603*AB3603+AB3604*AB3604)))/AD3603</f>
        <v>0.12482290580057813</v>
      </c>
      <c r="AF3605" s="77"/>
      <c r="AJ3605" s="395"/>
      <c r="AK3605" s="15"/>
      <c r="AL3605" s="15"/>
      <c r="AM3605" s="15"/>
      <c r="AN3605" s="15"/>
    </row>
    <row r="3606" spans="1:42" ht="16.5" thickBot="1" x14ac:dyDescent="0.3">
      <c r="A3606" s="3405"/>
      <c r="B3606" s="3443"/>
      <c r="C3606" s="123" t="s">
        <v>17</v>
      </c>
      <c r="D3606" s="114"/>
      <c r="E3606" s="313">
        <f t="shared" ref="E3606:AB3606" si="1048">E3604/E3603</f>
        <v>0.36281179138321995</v>
      </c>
      <c r="F3606" s="314">
        <f t="shared" si="1048"/>
        <v>0.40786240786240785</v>
      </c>
      <c r="G3606" s="314">
        <f t="shared" si="1048"/>
        <v>0.41534391534391535</v>
      </c>
      <c r="H3606" s="314">
        <f t="shared" si="1048"/>
        <v>0.38356164383561642</v>
      </c>
      <c r="I3606" s="314">
        <f t="shared" si="1048"/>
        <v>0.38482384823848237</v>
      </c>
      <c r="J3606" s="314">
        <f t="shared" si="1048"/>
        <v>0.37055837563451777</v>
      </c>
      <c r="K3606" s="314">
        <f t="shared" si="1048"/>
        <v>0.2963709677419355</v>
      </c>
      <c r="L3606" s="314">
        <f t="shared" si="1048"/>
        <v>0.29798903107861058</v>
      </c>
      <c r="M3606" s="314">
        <f t="shared" si="1048"/>
        <v>0.34539473684210525</v>
      </c>
      <c r="N3606" s="314">
        <f t="shared" si="1048"/>
        <v>0.39579967689822293</v>
      </c>
      <c r="O3606" s="314">
        <f t="shared" si="1048"/>
        <v>0.37201365187713309</v>
      </c>
      <c r="P3606" s="314">
        <f t="shared" si="1048"/>
        <v>0.39372822299651566</v>
      </c>
      <c r="Q3606" s="314">
        <f t="shared" si="1048"/>
        <v>0.37818181818181817</v>
      </c>
      <c r="R3606" s="314">
        <f t="shared" si="1048"/>
        <v>0.39019963702359345</v>
      </c>
      <c r="S3606" s="314">
        <f t="shared" si="1048"/>
        <v>0.41218637992831542</v>
      </c>
      <c r="T3606" s="314">
        <f t="shared" si="1048"/>
        <v>0.41100917431192663</v>
      </c>
      <c r="U3606" s="314">
        <f t="shared" si="1048"/>
        <v>0.40808823529411764</v>
      </c>
      <c r="V3606" s="314">
        <f t="shared" si="1048"/>
        <v>0.38752362948960301</v>
      </c>
      <c r="W3606" s="314">
        <f t="shared" si="1048"/>
        <v>0.34622467771639043</v>
      </c>
      <c r="X3606" s="314">
        <f t="shared" si="1048"/>
        <v>0.30626057529610828</v>
      </c>
      <c r="Y3606" s="314">
        <f>Y3604/Y3603</f>
        <v>0.29383116883116883</v>
      </c>
      <c r="Z3606" s="314">
        <f t="shared" si="1048"/>
        <v>0.29617304492512481</v>
      </c>
      <c r="AA3606" s="314">
        <f t="shared" si="1048"/>
        <v>0.30458715596330277</v>
      </c>
      <c r="AB3606" s="315">
        <f t="shared" si="1048"/>
        <v>0.36069114470842334</v>
      </c>
      <c r="AC3606" s="431">
        <f>MAX(E3606:AB3606)</f>
        <v>0.41534391534391535</v>
      </c>
      <c r="AD3606" s="81"/>
      <c r="AE3606" s="155"/>
      <c r="AF3606" s="74"/>
      <c r="AJ3606" s="395"/>
      <c r="AK3606" s="15"/>
      <c r="AL3606" s="15"/>
      <c r="AM3606" s="15"/>
      <c r="AN3606" s="15"/>
    </row>
    <row r="3607" spans="1:42" hidden="1" x14ac:dyDescent="0.25">
      <c r="A3607" s="2024"/>
      <c r="B3607" s="2027"/>
      <c r="C3607" s="124" t="s">
        <v>116</v>
      </c>
      <c r="D3607" s="122"/>
      <c r="E3607" s="310"/>
      <c r="F3607" s="311"/>
      <c r="G3607" s="311"/>
      <c r="H3607" s="155"/>
      <c r="I3607" s="155"/>
      <c r="J3607" s="155"/>
      <c r="K3607" s="155"/>
      <c r="L3607" s="155"/>
      <c r="M3607" s="155"/>
      <c r="N3607" s="155"/>
      <c r="O3607" s="155"/>
      <c r="P3607" s="155"/>
      <c r="Q3607" s="155"/>
      <c r="R3607" s="155"/>
      <c r="S3607" s="155"/>
      <c r="T3607" s="155"/>
      <c r="U3607" s="155"/>
      <c r="V3607" s="155"/>
      <c r="W3607" s="155"/>
      <c r="X3607" s="155"/>
      <c r="Y3607" s="155"/>
      <c r="Z3607" s="311"/>
      <c r="AA3607" s="311"/>
      <c r="AB3607" s="312"/>
      <c r="AC3607" s="108"/>
      <c r="AD3607" s="81"/>
      <c r="AE3607" s="155"/>
      <c r="AF3607" s="74"/>
      <c r="AJ3607" s="395"/>
      <c r="AK3607" s="15"/>
      <c r="AL3607" s="15"/>
      <c r="AM3607" s="15"/>
      <c r="AN3607" s="15"/>
    </row>
    <row r="3608" spans="1:42" s="181" customFormat="1" hidden="1" x14ac:dyDescent="0.25">
      <c r="A3608" s="2024"/>
      <c r="B3608" s="2027"/>
      <c r="C3608" s="124" t="s">
        <v>117</v>
      </c>
      <c r="D3608" s="108"/>
      <c r="E3608" s="310"/>
      <c r="F3608" s="311"/>
      <c r="G3608" s="311"/>
      <c r="H3608" s="155"/>
      <c r="I3608" s="155"/>
      <c r="J3608" s="155"/>
      <c r="K3608" s="155"/>
      <c r="L3608" s="155"/>
      <c r="M3608" s="155"/>
      <c r="N3608" s="155"/>
      <c r="O3608" s="155"/>
      <c r="P3608" s="155"/>
      <c r="Q3608" s="155"/>
      <c r="R3608" s="155"/>
      <c r="S3608" s="155"/>
      <c r="T3608" s="155"/>
      <c r="U3608" s="155"/>
      <c r="V3608" s="155"/>
      <c r="W3608" s="155"/>
      <c r="X3608" s="155"/>
      <c r="Y3608" s="155"/>
      <c r="Z3608" s="311"/>
      <c r="AA3608" s="311"/>
      <c r="AB3608" s="312"/>
      <c r="AC3608" s="108"/>
      <c r="AD3608" s="81"/>
      <c r="AE3608" s="155"/>
      <c r="AF3608" s="74"/>
      <c r="AH3608" s="778"/>
      <c r="AI3608" s="779"/>
      <c r="AJ3608" s="779"/>
      <c r="AK3608" s="779"/>
      <c r="AL3608" s="780"/>
      <c r="AM3608" s="780"/>
      <c r="AN3608" s="189"/>
      <c r="AO3608" s="189"/>
      <c r="AP3608" s="189"/>
    </row>
    <row r="3609" spans="1:42" ht="16.5" hidden="1" thickBot="1" x14ac:dyDescent="0.3">
      <c r="A3609" s="3393" t="s">
        <v>42</v>
      </c>
      <c r="B3609" s="3394"/>
      <c r="C3609" s="3395"/>
      <c r="D3609" s="114"/>
      <c r="E3609" s="178">
        <f>SQRT(E3603*E3603+E3604*E3604)/E3621/1.73</f>
        <v>77.110579567621215</v>
      </c>
      <c r="F3609" s="179">
        <f t="shared" ref="F3609:AB3609" si="1049">SQRT(F3603*F3603+F3604*F3604)/F3621/1.73</f>
        <v>72.180587752374436</v>
      </c>
      <c r="G3609" s="179">
        <f t="shared" si="1049"/>
        <v>68.314011225457946</v>
      </c>
      <c r="H3609" s="79">
        <f t="shared" si="1049"/>
        <v>65.121084470996237</v>
      </c>
      <c r="I3609" s="79">
        <f t="shared" si="1049"/>
        <v>65.862565086269484</v>
      </c>
      <c r="J3609" s="79">
        <f t="shared" si="1049"/>
        <v>70.061290587549919</v>
      </c>
      <c r="K3609" s="79">
        <f t="shared" si="1049"/>
        <v>86.508689960501044</v>
      </c>
      <c r="L3609" s="79">
        <f t="shared" si="1049"/>
        <v>94.354048581758136</v>
      </c>
      <c r="M3609" s="79">
        <f t="shared" si="1049"/>
        <v>107.46180943740437</v>
      </c>
      <c r="N3609" s="79">
        <f t="shared" si="1049"/>
        <v>111.00302872439138</v>
      </c>
      <c r="O3609" s="79">
        <f t="shared" si="1049"/>
        <v>104.45319847973816</v>
      </c>
      <c r="P3609" s="79">
        <f t="shared" si="1049"/>
        <v>102.95954351507113</v>
      </c>
      <c r="Q3609" s="79">
        <f t="shared" si="1049"/>
        <v>97.952225776146193</v>
      </c>
      <c r="R3609" s="79">
        <f t="shared" si="1049"/>
        <v>98.715567412201011</v>
      </c>
      <c r="S3609" s="79">
        <f t="shared" si="1049"/>
        <v>100.73206340693571</v>
      </c>
      <c r="T3609" s="79">
        <f t="shared" si="1049"/>
        <v>98.344502505343073</v>
      </c>
      <c r="U3609" s="79">
        <f t="shared" si="1049"/>
        <v>97.687459941723517</v>
      </c>
      <c r="V3609" s="79">
        <f t="shared" si="1049"/>
        <v>94.325343316973374</v>
      </c>
      <c r="W3609" s="79">
        <f t="shared" si="1049"/>
        <v>95.446187136659645</v>
      </c>
      <c r="X3609" s="79">
        <f t="shared" si="1049"/>
        <v>102.37266871204424</v>
      </c>
      <c r="Y3609" s="79">
        <f>SQRT(Y3603*Y3603+Y3604*Y3604)/Y3621/1.73</f>
        <v>106.4403799663506</v>
      </c>
      <c r="Z3609" s="179">
        <f t="shared" si="1049"/>
        <v>103.71619916490943</v>
      </c>
      <c r="AA3609" s="179">
        <f t="shared" si="1049"/>
        <v>94.090851646421157</v>
      </c>
      <c r="AB3609" s="180">
        <f t="shared" si="1049"/>
        <v>81.210371897743912</v>
      </c>
      <c r="AC3609" s="109">
        <f>AVERAGE(E3609:AB3609)</f>
        <v>91.517677428024356</v>
      </c>
      <c r="AD3609" s="96">
        <f>(AC3605-AC3609)/AC3605</f>
        <v>-2.0643242691721391E-2</v>
      </c>
      <c r="AE3609" s="79"/>
      <c r="AF3609" s="80"/>
      <c r="AJ3609" s="395"/>
      <c r="AK3609" s="14"/>
      <c r="AL3609" s="14"/>
      <c r="AM3609" s="15"/>
      <c r="AN3609" s="14"/>
    </row>
    <row r="3610" spans="1:42" x14ac:dyDescent="0.25">
      <c r="A3610" s="3467" t="s">
        <v>50</v>
      </c>
      <c r="B3610" s="3441" t="s">
        <v>20</v>
      </c>
      <c r="C3610" s="121" t="s">
        <v>13</v>
      </c>
      <c r="D3610" s="113" t="s">
        <v>820</v>
      </c>
      <c r="E3610" s="70">
        <v>1548</v>
      </c>
      <c r="F3610" s="71">
        <v>1419</v>
      </c>
      <c r="G3610" s="71">
        <v>1356</v>
      </c>
      <c r="H3610" s="71">
        <v>1311</v>
      </c>
      <c r="I3610" s="71">
        <v>1353</v>
      </c>
      <c r="J3610" s="71">
        <v>1494</v>
      </c>
      <c r="K3610" s="71">
        <v>1773</v>
      </c>
      <c r="L3610" s="71">
        <v>2121</v>
      </c>
      <c r="M3610" s="71">
        <v>2289</v>
      </c>
      <c r="N3610" s="71">
        <v>2397</v>
      </c>
      <c r="O3610" s="71">
        <v>2394</v>
      </c>
      <c r="P3610" s="71">
        <v>2307</v>
      </c>
      <c r="Q3610" s="71">
        <v>2301</v>
      </c>
      <c r="R3610" s="71">
        <v>2328</v>
      </c>
      <c r="S3610" s="71">
        <v>2229</v>
      </c>
      <c r="T3610" s="71">
        <v>2151</v>
      </c>
      <c r="U3610" s="71">
        <v>2034</v>
      </c>
      <c r="V3610" s="71">
        <v>1956</v>
      </c>
      <c r="W3610" s="71">
        <v>1956</v>
      </c>
      <c r="X3610" s="71">
        <v>1989</v>
      </c>
      <c r="Y3610" s="71">
        <v>2031</v>
      </c>
      <c r="Z3610" s="71">
        <v>2031</v>
      </c>
      <c r="AA3610" s="71">
        <v>1839</v>
      </c>
      <c r="AB3610" s="392">
        <v>1584</v>
      </c>
      <c r="AC3610" s="106">
        <f>SUM(E3610:AB3610)</f>
        <v>46191</v>
      </c>
      <c r="AD3610" s="70">
        <v>16000</v>
      </c>
      <c r="AE3610" s="71">
        <v>100</v>
      </c>
      <c r="AF3610" s="72">
        <v>300</v>
      </c>
      <c r="AJ3610" s="395"/>
      <c r="AK3610" s="428"/>
      <c r="AL3610" s="429"/>
      <c r="AM3610" s="428"/>
      <c r="AN3610" s="15"/>
    </row>
    <row r="3611" spans="1:42" x14ac:dyDescent="0.25">
      <c r="A3611" s="3468"/>
      <c r="B3611" s="3442"/>
      <c r="C3611" s="123" t="s">
        <v>14</v>
      </c>
      <c r="D3611" s="108" t="s">
        <v>820</v>
      </c>
      <c r="E3611" s="391">
        <v>726</v>
      </c>
      <c r="F3611" s="308">
        <v>720</v>
      </c>
      <c r="G3611" s="308">
        <v>735</v>
      </c>
      <c r="H3611" s="308">
        <v>732</v>
      </c>
      <c r="I3611" s="308">
        <v>681</v>
      </c>
      <c r="J3611" s="308">
        <v>669</v>
      </c>
      <c r="K3611" s="308">
        <v>705</v>
      </c>
      <c r="L3611" s="308">
        <v>783</v>
      </c>
      <c r="M3611" s="308">
        <v>891</v>
      </c>
      <c r="N3611" s="308">
        <v>978</v>
      </c>
      <c r="O3611" s="308">
        <v>990</v>
      </c>
      <c r="P3611" s="308">
        <v>987</v>
      </c>
      <c r="Q3611" s="308">
        <v>966</v>
      </c>
      <c r="R3611" s="308">
        <v>960</v>
      </c>
      <c r="S3611" s="308">
        <v>990</v>
      </c>
      <c r="T3611" s="308">
        <v>972</v>
      </c>
      <c r="U3611" s="308">
        <v>897</v>
      </c>
      <c r="V3611" s="308">
        <v>849</v>
      </c>
      <c r="W3611" s="308">
        <v>879</v>
      </c>
      <c r="X3611" s="308">
        <v>771</v>
      </c>
      <c r="Y3611" s="308">
        <v>750</v>
      </c>
      <c r="Z3611" s="308">
        <v>735</v>
      </c>
      <c r="AA3611" s="308">
        <v>729</v>
      </c>
      <c r="AB3611" s="393">
        <v>717</v>
      </c>
      <c r="AC3611" s="107">
        <f>SUM(E3611:AB3611)</f>
        <v>19812</v>
      </c>
      <c r="AD3611" s="73"/>
      <c r="AE3611" s="155"/>
      <c r="AF3611" s="74"/>
      <c r="AJ3611" s="395"/>
      <c r="AK3611" s="15"/>
      <c r="AL3611" s="15"/>
      <c r="AM3611" s="15"/>
      <c r="AN3611" s="15"/>
    </row>
    <row r="3612" spans="1:42" x14ac:dyDescent="0.25">
      <c r="A3612" s="3468"/>
      <c r="B3612" s="3442"/>
      <c r="C3612" s="123" t="s">
        <v>15</v>
      </c>
      <c r="D3612" s="108" t="s">
        <v>54</v>
      </c>
      <c r="E3612" s="1449">
        <v>90</v>
      </c>
      <c r="F3612" s="1444">
        <v>85</v>
      </c>
      <c r="G3612" s="1444">
        <v>83</v>
      </c>
      <c r="H3612" s="327">
        <v>80</v>
      </c>
      <c r="I3612" s="327">
        <v>89</v>
      </c>
      <c r="J3612" s="327">
        <v>93</v>
      </c>
      <c r="K3612" s="327">
        <v>124</v>
      </c>
      <c r="L3612" s="327">
        <v>126</v>
      </c>
      <c r="M3612" s="327">
        <v>143</v>
      </c>
      <c r="N3612" s="327">
        <v>142</v>
      </c>
      <c r="O3612" s="327">
        <v>137</v>
      </c>
      <c r="P3612" s="327">
        <v>138</v>
      </c>
      <c r="Q3612" s="327">
        <v>136</v>
      </c>
      <c r="R3612" s="327">
        <v>134</v>
      </c>
      <c r="S3612" s="327">
        <v>131</v>
      </c>
      <c r="T3612" s="327">
        <v>122</v>
      </c>
      <c r="U3612" s="327">
        <v>113</v>
      </c>
      <c r="V3612" s="327">
        <v>109</v>
      </c>
      <c r="W3612" s="327">
        <v>116</v>
      </c>
      <c r="X3612" s="327">
        <v>116</v>
      </c>
      <c r="Y3612" s="327">
        <v>120</v>
      </c>
      <c r="Z3612" s="1444">
        <v>114</v>
      </c>
      <c r="AA3612" s="1444">
        <v>106</v>
      </c>
      <c r="AB3612" s="1472">
        <v>84</v>
      </c>
      <c r="AC3612" s="107">
        <f>AVERAGE(E3612:AB3612)</f>
        <v>113.79166666666667</v>
      </c>
      <c r="AD3612" s="76">
        <f>SQRT(MIN((E3610*E3610+E3611*E3611),(F3610*F3610+F3611*F3611),(G3610*G3610+G3611*G3611),(H3610*H3610+H3611*H3611),(I3610*I3610+I3611*I3611),(J3610*J3610+J3611*J3611),(K3610*K3610+K3611*K3611),(L3610*L3610+L3611*L3611),(M3610*M3610+M3611*M3611),(N3610*N3610+N3611*N3611),(O3610*O3610+O3611*O3611),(P3610*P3610+P3611*P3611),(R3610*R3610+R3611*R3611),(S3610*S3610+S3611*S3611),(T3610*T3610+T3611*T3611),(U3610*U3610+U3611*U3611),(V3610*V3610+V3611*V3611),(W3610*W3610+W3611*W3611),(X3610*X3610+X3611*X3611),(V3610*V3610+V3611*V3611),(Z3610*Z3610+Z3611*Z3611),(AA3610*AA3610+AA3611*AA3611),(AB3610*AB3610+AB3611*AB3611)))/AD3610</f>
        <v>9.3844639731046967E-2</v>
      </c>
      <c r="AE3612" s="76">
        <f>SQRT(MAX((E3610*E3610+E3611*E3611),(F3610*F3610+F3611*F3611),(G3610*G3610+G3611*G3611),(H3610*H3610+H3611*H3611),(I3610*I3610+I3611*I3611),(J3610*J3610+J3611*J3611),(K3610*K3610+K3611*K3611),(L3610*L3610+L3611*L3611),(M3610*M3610+M3611*M3611),(N3610*N3610+N3611*N3611),(O3610*O3610+O3611*O3611),(P3610*P3610+P3611*P3611),(R3610*R3610+R3611*R3611),(S3610*S3610+S3611*S3611),(T3610*T3610+T3611*T3611),(U3610*U3610+U3611*U3611),(V3610*V3610+V3611*V3611),(W3610*W3610+W3611*W3611),(X3610*X3610+X3611*X3611),(V3610*V3610+V3611*V3611),(Z3610*Z3610+Z3611*Z3611),(AA3610*AA3610+AA3611*AA3611),(AB3610*AB3610+AB3611*AB3611)))/AD3610</f>
        <v>0.16191403969390672</v>
      </c>
      <c r="AF3612" s="77"/>
      <c r="AG3612" s="15"/>
      <c r="AJ3612" s="395"/>
      <c r="AK3612" s="395"/>
      <c r="AL3612" s="395"/>
      <c r="AM3612" s="395"/>
      <c r="AN3612" s="395"/>
    </row>
    <row r="3613" spans="1:42" ht="16.5" thickBot="1" x14ac:dyDescent="0.3">
      <c r="A3613" s="3405"/>
      <c r="B3613" s="3443"/>
      <c r="C3613" s="123" t="s">
        <v>17</v>
      </c>
      <c r="D3613" s="108"/>
      <c r="E3613" s="313">
        <f t="shared" ref="E3613:AB3613" si="1050">E3611/E3610</f>
        <v>0.4689922480620155</v>
      </c>
      <c r="F3613" s="314">
        <f t="shared" si="1050"/>
        <v>0.507399577167019</v>
      </c>
      <c r="G3613" s="314">
        <f t="shared" si="1050"/>
        <v>0.54203539823008851</v>
      </c>
      <c r="H3613" s="314">
        <f t="shared" si="1050"/>
        <v>0.5583524027459954</v>
      </c>
      <c r="I3613" s="314">
        <f t="shared" si="1050"/>
        <v>0.50332594235033257</v>
      </c>
      <c r="J3613" s="314">
        <f t="shared" si="1050"/>
        <v>0.44779116465863456</v>
      </c>
      <c r="K3613" s="314">
        <f t="shared" si="1050"/>
        <v>0.3976311336717428</v>
      </c>
      <c r="L3613" s="314">
        <f t="shared" si="1050"/>
        <v>0.36916548797736914</v>
      </c>
      <c r="M3613" s="314">
        <f t="shared" si="1050"/>
        <v>0.38925294888597639</v>
      </c>
      <c r="N3613" s="314">
        <f t="shared" si="1050"/>
        <v>0.40801001251564456</v>
      </c>
      <c r="O3613" s="314">
        <f t="shared" si="1050"/>
        <v>0.41353383458646614</v>
      </c>
      <c r="P3613" s="314">
        <f t="shared" si="1050"/>
        <v>0.42782834850455137</v>
      </c>
      <c r="Q3613" s="314">
        <f t="shared" si="1050"/>
        <v>0.41981747066492831</v>
      </c>
      <c r="R3613" s="314">
        <f t="shared" si="1050"/>
        <v>0.41237113402061853</v>
      </c>
      <c r="S3613" s="314">
        <f t="shared" si="1050"/>
        <v>0.44414535666218036</v>
      </c>
      <c r="T3613" s="314">
        <f t="shared" si="1050"/>
        <v>0.45188284518828453</v>
      </c>
      <c r="U3613" s="314">
        <f t="shared" si="1050"/>
        <v>0.44100294985250738</v>
      </c>
      <c r="V3613" s="314">
        <f t="shared" si="1050"/>
        <v>0.43404907975460122</v>
      </c>
      <c r="W3613" s="314">
        <f t="shared" si="1050"/>
        <v>0.44938650306748468</v>
      </c>
      <c r="X3613" s="314">
        <f t="shared" si="1050"/>
        <v>0.38763197586727</v>
      </c>
      <c r="Y3613" s="314">
        <f>Y3611/Y3610</f>
        <v>0.36927621861152143</v>
      </c>
      <c r="Z3613" s="314">
        <f t="shared" si="1050"/>
        <v>0.36189069423929099</v>
      </c>
      <c r="AA3613" s="314">
        <f t="shared" si="1050"/>
        <v>0.39641109298531813</v>
      </c>
      <c r="AB3613" s="336">
        <f t="shared" si="1050"/>
        <v>0.45265151515151514</v>
      </c>
      <c r="AC3613" s="431">
        <f>MAX(E3613:AB3613)</f>
        <v>0.5583524027459954</v>
      </c>
      <c r="AD3613" s="73"/>
      <c r="AE3613" s="155"/>
      <c r="AF3613" s="74"/>
      <c r="AG3613" s="15"/>
      <c r="AJ3613" s="395"/>
      <c r="AK3613" s="395"/>
      <c r="AL3613" s="395"/>
      <c r="AM3613" s="395"/>
      <c r="AN3613" s="395"/>
    </row>
    <row r="3614" spans="1:42" hidden="1" x14ac:dyDescent="0.25">
      <c r="A3614" s="2024"/>
      <c r="B3614" s="2027"/>
      <c r="C3614" s="124" t="s">
        <v>116</v>
      </c>
      <c r="D3614" s="108"/>
      <c r="E3614" s="310"/>
      <c r="F3614" s="311"/>
      <c r="G3614" s="311"/>
      <c r="H3614" s="155"/>
      <c r="I3614" s="155"/>
      <c r="J3614" s="155"/>
      <c r="K3614" s="155"/>
      <c r="L3614" s="155"/>
      <c r="M3614" s="155"/>
      <c r="N3614" s="155"/>
      <c r="O3614" s="155"/>
      <c r="P3614" s="155"/>
      <c r="Q3614" s="155"/>
      <c r="R3614" s="155"/>
      <c r="S3614" s="155"/>
      <c r="T3614" s="155"/>
      <c r="U3614" s="155"/>
      <c r="V3614" s="155"/>
      <c r="W3614" s="155"/>
      <c r="X3614" s="155"/>
      <c r="Y3614" s="155"/>
      <c r="Z3614" s="311"/>
      <c r="AA3614" s="311"/>
      <c r="AB3614" s="864"/>
      <c r="AC3614" s="108"/>
      <c r="AD3614" s="73"/>
      <c r="AE3614" s="155"/>
      <c r="AF3614" s="74"/>
      <c r="AG3614" s="1"/>
      <c r="AJ3614" s="395"/>
      <c r="AK3614" s="395"/>
      <c r="AL3614" s="395"/>
      <c r="AM3614" s="395"/>
      <c r="AN3614" s="395"/>
    </row>
    <row r="3615" spans="1:42" s="181" customFormat="1" hidden="1" x14ac:dyDescent="0.25">
      <c r="A3615" s="2024"/>
      <c r="B3615" s="2027"/>
      <c r="C3615" s="124" t="s">
        <v>117</v>
      </c>
      <c r="D3615" s="108"/>
      <c r="E3615" s="310"/>
      <c r="F3615" s="311"/>
      <c r="G3615" s="311"/>
      <c r="H3615" s="155"/>
      <c r="I3615" s="155"/>
      <c r="J3615" s="155"/>
      <c r="K3615" s="155"/>
      <c r="L3615" s="155"/>
      <c r="M3615" s="155"/>
      <c r="N3615" s="155"/>
      <c r="O3615" s="155"/>
      <c r="P3615" s="155"/>
      <c r="Q3615" s="155"/>
      <c r="R3615" s="155"/>
      <c r="S3615" s="155"/>
      <c r="T3615" s="155"/>
      <c r="U3615" s="155"/>
      <c r="V3615" s="155"/>
      <c r="W3615" s="155"/>
      <c r="X3615" s="155"/>
      <c r="Y3615" s="155"/>
      <c r="Z3615" s="311"/>
      <c r="AA3615" s="311"/>
      <c r="AB3615" s="864"/>
      <c r="AC3615" s="108"/>
      <c r="AD3615" s="73"/>
      <c r="AE3615" s="155"/>
      <c r="AF3615" s="74"/>
      <c r="AH3615" s="778"/>
      <c r="AI3615" s="779"/>
      <c r="AJ3615" s="779"/>
      <c r="AK3615" s="779"/>
      <c r="AL3615" s="780"/>
      <c r="AM3615" s="780"/>
      <c r="AN3615" s="189"/>
      <c r="AO3615" s="189"/>
      <c r="AP3615" s="189"/>
    </row>
    <row r="3616" spans="1:42" ht="16.5" hidden="1" thickBot="1" x14ac:dyDescent="0.3">
      <c r="A3616" s="3396" t="s">
        <v>42</v>
      </c>
      <c r="B3616" s="3397"/>
      <c r="C3616" s="3398"/>
      <c r="D3616" s="114"/>
      <c r="E3616" s="178">
        <f>SQRT(E3610*E3610+E3611*E3611)/E3622/1.73</f>
        <v>94.305115205575262</v>
      </c>
      <c r="F3616" s="179">
        <f t="shared" ref="F3616:AB3616" si="1051">SQRT(F3610*F3610+F3611*F3611)/F3622/1.73</f>
        <v>87.514433692323507</v>
      </c>
      <c r="G3616" s="179">
        <f t="shared" si="1051"/>
        <v>84.909886235077948</v>
      </c>
      <c r="H3616" s="79">
        <f t="shared" si="1051"/>
        <v>82.424245381857048</v>
      </c>
      <c r="I3616" s="79">
        <f t="shared" si="1051"/>
        <v>84.513457467502533</v>
      </c>
      <c r="J3616" s="79">
        <f t="shared" si="1051"/>
        <v>91.333243914553364</v>
      </c>
      <c r="K3616" s="79">
        <f t="shared" si="1051"/>
        <v>105.13858972541396</v>
      </c>
      <c r="L3616" s="79">
        <f t="shared" si="1051"/>
        <v>125.18069298724254</v>
      </c>
      <c r="M3616" s="79">
        <f t="shared" si="1051"/>
        <v>137.58000821329949</v>
      </c>
      <c r="N3616" s="79">
        <f t="shared" si="1051"/>
        <v>142.38243169243236</v>
      </c>
      <c r="O3616" s="79">
        <f t="shared" si="1051"/>
        <v>142.75222948927453</v>
      </c>
      <c r="P3616" s="79">
        <f t="shared" si="1051"/>
        <v>138.13743059000075</v>
      </c>
      <c r="Q3616" s="79">
        <f t="shared" si="1051"/>
        <v>137.25147175730601</v>
      </c>
      <c r="R3616" s="79">
        <f t="shared" si="1051"/>
        <v>138.62762260733922</v>
      </c>
      <c r="S3616" s="79">
        <f t="shared" si="1051"/>
        <v>134.26716759437673</v>
      </c>
      <c r="T3616" s="79">
        <f t="shared" si="1051"/>
        <v>130.06719933562687</v>
      </c>
      <c r="U3616" s="79">
        <f t="shared" si="1051"/>
        <v>122.02998848054528</v>
      </c>
      <c r="V3616" s="79">
        <f t="shared" si="1051"/>
        <v>117.05108468484727</v>
      </c>
      <c r="W3616" s="79">
        <f t="shared" si="1051"/>
        <v>119.53273921034825</v>
      </c>
      <c r="X3616" s="79">
        <f t="shared" si="1051"/>
        <v>118.56406355793926</v>
      </c>
      <c r="Y3616" s="79">
        <f>SQRT(Y3610*Y3610+Y3611*Y3611)/Y3622/1.73</f>
        <v>120.45010502418194</v>
      </c>
      <c r="Z3616" s="179">
        <f t="shared" si="1051"/>
        <v>119.93271057401677</v>
      </c>
      <c r="AA3616" s="179">
        <f t="shared" si="1051"/>
        <v>109.52882028352731</v>
      </c>
      <c r="AB3616" s="394">
        <f t="shared" si="1051"/>
        <v>96.268207888067764</v>
      </c>
      <c r="AC3616" s="109">
        <f>AVERAGE(E3616:AB3616)</f>
        <v>115.82262273302815</v>
      </c>
      <c r="AD3616" s="78">
        <f>(AC3612-AC3616)/AC3612</f>
        <v>-1.7848021088493444E-2</v>
      </c>
      <c r="AE3616" s="79"/>
      <c r="AF3616" s="80"/>
      <c r="AG3616" s="1"/>
      <c r="AJ3616" s="395"/>
      <c r="AK3616" s="395"/>
      <c r="AL3616" s="395"/>
      <c r="AM3616" s="395"/>
      <c r="AN3616" s="395"/>
    </row>
    <row r="3617" spans="1:40" ht="16.5" thickBot="1" x14ac:dyDescent="0.3">
      <c r="A3617" s="3311" t="s">
        <v>59</v>
      </c>
      <c r="B3617" s="2941" t="s">
        <v>1022</v>
      </c>
      <c r="C3617" s="3312"/>
      <c r="D3617" s="3308" t="s">
        <v>54</v>
      </c>
      <c r="E3617" s="2943">
        <v>0</v>
      </c>
      <c r="F3617" s="2565">
        <v>0</v>
      </c>
      <c r="G3617" s="2565">
        <v>0</v>
      </c>
      <c r="H3617" s="2565">
        <v>0</v>
      </c>
      <c r="I3617" s="2565">
        <v>0</v>
      </c>
      <c r="J3617" s="2565">
        <v>0</v>
      </c>
      <c r="K3617" s="2565">
        <v>0</v>
      </c>
      <c r="L3617" s="2565">
        <v>0</v>
      </c>
      <c r="M3617" s="2565">
        <v>0</v>
      </c>
      <c r="N3617" s="2565">
        <v>0</v>
      </c>
      <c r="O3617" s="2565">
        <v>0</v>
      </c>
      <c r="P3617" s="2565">
        <v>0</v>
      </c>
      <c r="Q3617" s="2565">
        <v>0</v>
      </c>
      <c r="R3617" s="2565">
        <v>0</v>
      </c>
      <c r="S3617" s="2565">
        <v>0</v>
      </c>
      <c r="T3617" s="2565">
        <v>0</v>
      </c>
      <c r="U3617" s="2565">
        <v>0</v>
      </c>
      <c r="V3617" s="2565">
        <v>0</v>
      </c>
      <c r="W3617" s="2565">
        <v>0</v>
      </c>
      <c r="X3617" s="2565">
        <v>0</v>
      </c>
      <c r="Y3617" s="2565">
        <v>0</v>
      </c>
      <c r="Z3617" s="2565">
        <v>0</v>
      </c>
      <c r="AA3617" s="2565">
        <v>0</v>
      </c>
      <c r="AB3617" s="2944">
        <v>0</v>
      </c>
      <c r="AC3617" s="2938"/>
      <c r="AD3617" s="252"/>
      <c r="AE3617" s="253"/>
      <c r="AF3617" s="254"/>
      <c r="AG3617" s="1"/>
      <c r="AJ3617" s="395"/>
      <c r="AK3617" s="395"/>
      <c r="AL3617" s="395"/>
      <c r="AM3617" s="395"/>
      <c r="AN3617" s="395"/>
    </row>
    <row r="3618" spans="1:40" x14ac:dyDescent="0.25">
      <c r="A3618" s="3309" t="s">
        <v>552</v>
      </c>
      <c r="B3618" s="3310"/>
      <c r="C3618" s="2480"/>
      <c r="D3618" s="162"/>
      <c r="E3618" s="161">
        <f t="shared" ref="E3618:AB3619" si="1052">E3603+E3610</f>
        <v>2871</v>
      </c>
      <c r="F3618" s="83">
        <f t="shared" si="1052"/>
        <v>2640</v>
      </c>
      <c r="G3618" s="83">
        <f t="shared" si="1052"/>
        <v>2490</v>
      </c>
      <c r="H3618" s="434">
        <f t="shared" si="1052"/>
        <v>2406</v>
      </c>
      <c r="I3618" s="434">
        <f t="shared" si="1052"/>
        <v>2460</v>
      </c>
      <c r="J3618" s="434">
        <f t="shared" si="1052"/>
        <v>2676</v>
      </c>
      <c r="K3618" s="434">
        <f t="shared" si="1052"/>
        <v>3261</v>
      </c>
      <c r="L3618" s="434">
        <f t="shared" si="1052"/>
        <v>3762</v>
      </c>
      <c r="M3618" s="434">
        <f t="shared" si="1052"/>
        <v>4113</v>
      </c>
      <c r="N3618" s="434">
        <f t="shared" si="1052"/>
        <v>4254</v>
      </c>
      <c r="O3618" s="434">
        <f t="shared" si="1052"/>
        <v>4152</v>
      </c>
      <c r="P3618" s="434">
        <f t="shared" si="1052"/>
        <v>4029</v>
      </c>
      <c r="Q3618" s="434">
        <f t="shared" si="1052"/>
        <v>3951</v>
      </c>
      <c r="R3618" s="434">
        <f t="shared" si="1052"/>
        <v>3981</v>
      </c>
      <c r="S3618" s="434">
        <f t="shared" si="1052"/>
        <v>3903</v>
      </c>
      <c r="T3618" s="434">
        <f t="shared" si="1052"/>
        <v>3786</v>
      </c>
      <c r="U3618" s="434">
        <f t="shared" si="1052"/>
        <v>3666</v>
      </c>
      <c r="V3618" s="434">
        <f t="shared" si="1052"/>
        <v>3543</v>
      </c>
      <c r="W3618" s="434">
        <f t="shared" si="1052"/>
        <v>3585</v>
      </c>
      <c r="X3618" s="434">
        <f t="shared" si="1052"/>
        <v>3762</v>
      </c>
      <c r="Y3618" s="499">
        <f>Y3603+Y3610</f>
        <v>3879</v>
      </c>
      <c r="Z3618" s="83">
        <f t="shared" si="1052"/>
        <v>3834</v>
      </c>
      <c r="AA3618" s="83">
        <f t="shared" si="1052"/>
        <v>3474</v>
      </c>
      <c r="AB3618" s="1245">
        <f t="shared" si="1052"/>
        <v>2973</v>
      </c>
      <c r="AC3618" s="162"/>
      <c r="AD3618" s="435">
        <f>MIN(E3618:AB3618)</f>
        <v>2406</v>
      </c>
      <c r="AE3618" s="83"/>
      <c r="AF3618" s="84"/>
      <c r="AG3618" s="1"/>
      <c r="AJ3618" s="395"/>
      <c r="AK3618" s="395"/>
      <c r="AL3618" s="395"/>
      <c r="AM3618" s="395"/>
      <c r="AN3618" s="395"/>
    </row>
    <row r="3619" spans="1:40" x14ac:dyDescent="0.25">
      <c r="A3619" s="151" t="s">
        <v>53</v>
      </c>
      <c r="B3619" s="1211"/>
      <c r="C3619" s="185"/>
      <c r="D3619" s="164"/>
      <c r="E3619" s="163">
        <f t="shared" si="1052"/>
        <v>1206</v>
      </c>
      <c r="F3619" s="86">
        <f t="shared" si="1052"/>
        <v>1218</v>
      </c>
      <c r="G3619" s="86">
        <f t="shared" si="1052"/>
        <v>1206</v>
      </c>
      <c r="H3619" s="436">
        <f t="shared" si="1052"/>
        <v>1152</v>
      </c>
      <c r="I3619" s="436">
        <f t="shared" si="1052"/>
        <v>1107</v>
      </c>
      <c r="J3619" s="436">
        <f t="shared" si="1052"/>
        <v>1107</v>
      </c>
      <c r="K3619" s="436">
        <f t="shared" si="1052"/>
        <v>1146</v>
      </c>
      <c r="L3619" s="436">
        <f t="shared" si="1052"/>
        <v>1272</v>
      </c>
      <c r="M3619" s="436">
        <f t="shared" si="1052"/>
        <v>1521</v>
      </c>
      <c r="N3619" s="436">
        <f t="shared" si="1052"/>
        <v>1713</v>
      </c>
      <c r="O3619" s="436">
        <f t="shared" si="1052"/>
        <v>1644</v>
      </c>
      <c r="P3619" s="436">
        <f t="shared" si="1052"/>
        <v>1665</v>
      </c>
      <c r="Q3619" s="436">
        <f t="shared" si="1052"/>
        <v>1590</v>
      </c>
      <c r="R3619" s="436">
        <f t="shared" si="1052"/>
        <v>1605</v>
      </c>
      <c r="S3619" s="436">
        <f t="shared" si="1052"/>
        <v>1680</v>
      </c>
      <c r="T3619" s="436">
        <f t="shared" si="1052"/>
        <v>1644</v>
      </c>
      <c r="U3619" s="436">
        <f t="shared" si="1052"/>
        <v>1563</v>
      </c>
      <c r="V3619" s="436">
        <f t="shared" si="1052"/>
        <v>1464</v>
      </c>
      <c r="W3619" s="436">
        <f t="shared" si="1052"/>
        <v>1443</v>
      </c>
      <c r="X3619" s="436">
        <f t="shared" si="1052"/>
        <v>1314</v>
      </c>
      <c r="Y3619" s="501">
        <f>Y3604+Y3611</f>
        <v>1293</v>
      </c>
      <c r="Z3619" s="86">
        <f t="shared" si="1052"/>
        <v>1269</v>
      </c>
      <c r="AA3619" s="86">
        <f t="shared" si="1052"/>
        <v>1227</v>
      </c>
      <c r="AB3619" s="1246">
        <f t="shared" si="1052"/>
        <v>1218</v>
      </c>
      <c r="AC3619" s="164"/>
      <c r="AD3619" s="437">
        <f>MIN(E3619:AB3619)</f>
        <v>1107</v>
      </c>
      <c r="AE3619" s="86"/>
      <c r="AF3619" s="87"/>
      <c r="AG3619" s="1"/>
      <c r="AJ3619" s="395"/>
      <c r="AK3619" s="395"/>
      <c r="AL3619" s="395"/>
      <c r="AM3619" s="395"/>
      <c r="AN3619" s="395"/>
    </row>
    <row r="3620" spans="1:40" ht="16.5" thickBot="1" x14ac:dyDescent="0.3">
      <c r="A3620" s="2569" t="s">
        <v>52</v>
      </c>
      <c r="B3620" s="2590"/>
      <c r="C3620" s="1420"/>
      <c r="D3620" s="1421"/>
      <c r="E3620" s="2266">
        <f t="shared" ref="E3620:AB3620" si="1053">SQRT(E3619*E3619+E3618*E3618)</f>
        <v>3114.0130057531874</v>
      </c>
      <c r="F3620" s="2031">
        <f t="shared" si="1053"/>
        <v>2907.4256654298147</v>
      </c>
      <c r="G3620" s="2031">
        <f t="shared" si="1053"/>
        <v>2766.6832128019282</v>
      </c>
      <c r="H3620" s="2032">
        <f t="shared" si="1053"/>
        <v>2667.5719296768739</v>
      </c>
      <c r="I3620" s="2032">
        <f t="shared" si="1053"/>
        <v>2697.6006005337408</v>
      </c>
      <c r="J3620" s="2032">
        <f t="shared" si="1053"/>
        <v>2895.9324923070981</v>
      </c>
      <c r="K3620" s="2032">
        <f t="shared" si="1053"/>
        <v>3456.5064733050913</v>
      </c>
      <c r="L3620" s="2032">
        <f t="shared" si="1053"/>
        <v>3971.2249999213091</v>
      </c>
      <c r="M3620" s="2032">
        <f t="shared" si="1053"/>
        <v>4385.2263339535848</v>
      </c>
      <c r="N3620" s="2032">
        <f t="shared" si="1053"/>
        <v>4585.9442866218951</v>
      </c>
      <c r="O3620" s="2032">
        <f t="shared" si="1053"/>
        <v>4465.6287351278988</v>
      </c>
      <c r="P3620" s="2032">
        <f t="shared" si="1053"/>
        <v>4359.480014864158</v>
      </c>
      <c r="Q3620" s="2032">
        <f t="shared" si="1053"/>
        <v>4258.9319083544879</v>
      </c>
      <c r="R3620" s="2032">
        <f t="shared" si="1053"/>
        <v>4292.3636844983212</v>
      </c>
      <c r="S3620" s="2032">
        <f t="shared" si="1053"/>
        <v>4249.2127506162833</v>
      </c>
      <c r="T3620" s="2032">
        <f t="shared" si="1053"/>
        <v>4127.5334038624087</v>
      </c>
      <c r="U3620" s="2032">
        <f t="shared" si="1053"/>
        <v>3985.2885717347999</v>
      </c>
      <c r="V3620" s="2032">
        <f t="shared" si="1053"/>
        <v>3833.5551385104663</v>
      </c>
      <c r="W3620" s="2032">
        <f t="shared" si="1053"/>
        <v>3864.5147172704624</v>
      </c>
      <c r="X3620" s="2032">
        <f t="shared" si="1053"/>
        <v>3984.8764096267778</v>
      </c>
      <c r="Y3620" s="2032">
        <f>SQRT(Y3619*Y3619+Y3618*Y3618)</f>
        <v>4088.8250145977145</v>
      </c>
      <c r="Z3620" s="2031">
        <f t="shared" si="1053"/>
        <v>4038.5538253191576</v>
      </c>
      <c r="AA3620" s="2031">
        <f t="shared" si="1053"/>
        <v>3684.3187972812557</v>
      </c>
      <c r="AB3620" s="2591">
        <f t="shared" si="1053"/>
        <v>3212.8263258383577</v>
      </c>
      <c r="AC3620" s="1421"/>
      <c r="AD3620" s="2592">
        <f>MIN(E3620:AB3620)</f>
        <v>2667.5719296768739</v>
      </c>
      <c r="AE3620" s="2626"/>
      <c r="AF3620" s="2627"/>
      <c r="AG3620" s="2"/>
      <c r="AJ3620" s="395"/>
      <c r="AK3620" s="395"/>
      <c r="AL3620" s="395"/>
      <c r="AM3620" s="395"/>
      <c r="AN3620" s="395"/>
    </row>
    <row r="3621" spans="1:40" x14ac:dyDescent="0.25">
      <c r="A3621" s="440" t="s">
        <v>921</v>
      </c>
      <c r="B3621" s="1214"/>
      <c r="C3621" s="1045" t="s">
        <v>22</v>
      </c>
      <c r="D3621" s="550" t="s">
        <v>54</v>
      </c>
      <c r="E3621" s="805">
        <v>10.55</v>
      </c>
      <c r="F3621" s="145">
        <v>10.56</v>
      </c>
      <c r="G3621" s="145">
        <v>10.39</v>
      </c>
      <c r="H3621" s="443">
        <v>10.41</v>
      </c>
      <c r="I3621" s="443">
        <v>10.41</v>
      </c>
      <c r="J3621" s="443">
        <v>10.4</v>
      </c>
      <c r="K3621" s="443">
        <v>10.37</v>
      </c>
      <c r="L3621" s="443">
        <v>10.49</v>
      </c>
      <c r="M3621" s="443">
        <v>10.38</v>
      </c>
      <c r="N3621" s="443">
        <v>10.4</v>
      </c>
      <c r="O3621" s="443">
        <v>10.38</v>
      </c>
      <c r="P3621" s="443">
        <v>10.39</v>
      </c>
      <c r="Q3621" s="443">
        <v>10.41</v>
      </c>
      <c r="R3621" s="443">
        <v>10.39</v>
      </c>
      <c r="S3621" s="443">
        <v>10.39</v>
      </c>
      <c r="T3621" s="443">
        <v>10.39</v>
      </c>
      <c r="U3621" s="443">
        <v>10.43</v>
      </c>
      <c r="V3621" s="443">
        <v>10.43</v>
      </c>
      <c r="W3621" s="443">
        <v>10.44</v>
      </c>
      <c r="X3621" s="443">
        <v>10.47</v>
      </c>
      <c r="Y3621" s="443">
        <v>10.46</v>
      </c>
      <c r="Z3621" s="145">
        <v>10.48</v>
      </c>
      <c r="AA3621" s="145">
        <v>10.5</v>
      </c>
      <c r="AB3621" s="514">
        <v>10.51</v>
      </c>
      <c r="AC3621" s="551"/>
      <c r="AD3621" s="2672"/>
      <c r="AE3621" s="2673"/>
      <c r="AF3621" s="2674"/>
      <c r="AG3621" s="2"/>
      <c r="AJ3621" s="395"/>
      <c r="AK3621" s="395"/>
      <c r="AL3621" s="395"/>
      <c r="AM3621" s="395"/>
      <c r="AN3621" s="395"/>
    </row>
    <row r="3622" spans="1:40" ht="16.5" thickBot="1" x14ac:dyDescent="0.3">
      <c r="A3622" s="522" t="s">
        <v>923</v>
      </c>
      <c r="B3622" s="1218"/>
      <c r="C3622" s="1046" t="s">
        <v>22</v>
      </c>
      <c r="D3622" s="387" t="s">
        <v>54</v>
      </c>
      <c r="E3622" s="809">
        <v>10.48</v>
      </c>
      <c r="F3622" s="146">
        <v>10.51</v>
      </c>
      <c r="G3622" s="146">
        <v>10.5</v>
      </c>
      <c r="H3622" s="526">
        <v>10.53</v>
      </c>
      <c r="I3622" s="526">
        <v>10.36</v>
      </c>
      <c r="J3622" s="526">
        <v>10.36</v>
      </c>
      <c r="K3622" s="526">
        <v>10.49</v>
      </c>
      <c r="L3622" s="526">
        <v>10.44</v>
      </c>
      <c r="M3622" s="526">
        <v>10.32</v>
      </c>
      <c r="N3622" s="526">
        <v>10.51</v>
      </c>
      <c r="O3622" s="526">
        <v>10.49</v>
      </c>
      <c r="P3622" s="526">
        <v>10.5</v>
      </c>
      <c r="Q3622" s="526">
        <v>10.51</v>
      </c>
      <c r="R3622" s="526">
        <v>10.5</v>
      </c>
      <c r="S3622" s="526">
        <v>10.5</v>
      </c>
      <c r="T3622" s="526">
        <v>10.49</v>
      </c>
      <c r="U3622" s="526">
        <v>10.53</v>
      </c>
      <c r="V3622" s="526">
        <v>10.53</v>
      </c>
      <c r="W3622" s="526">
        <v>10.37</v>
      </c>
      <c r="X3622" s="526">
        <v>10.4</v>
      </c>
      <c r="Y3622" s="526">
        <v>10.39</v>
      </c>
      <c r="Z3622" s="146">
        <v>10.41</v>
      </c>
      <c r="AA3622" s="146">
        <v>10.44</v>
      </c>
      <c r="AB3622" s="527">
        <v>10.44</v>
      </c>
      <c r="AC3622" s="554"/>
      <c r="AD3622" s="2675"/>
      <c r="AE3622" s="2676"/>
      <c r="AF3622" s="2677"/>
      <c r="AJ3622" s="395"/>
      <c r="AK3622" s="14"/>
      <c r="AL3622" s="14"/>
      <c r="AM3622" s="15"/>
      <c r="AN3622" s="14"/>
    </row>
    <row r="3623" spans="1:40" x14ac:dyDescent="0.25">
      <c r="A3623" s="3468" t="s">
        <v>850</v>
      </c>
      <c r="B3623" s="3455" t="s">
        <v>851</v>
      </c>
      <c r="C3623" s="125" t="s">
        <v>13</v>
      </c>
      <c r="D3623" s="122" t="s">
        <v>820</v>
      </c>
      <c r="E3623" s="427">
        <v>19</v>
      </c>
      <c r="F3623" s="321">
        <v>17</v>
      </c>
      <c r="G3623" s="321">
        <v>16.399999999999999</v>
      </c>
      <c r="H3623" s="321">
        <v>15.6</v>
      </c>
      <c r="I3623" s="321">
        <v>16</v>
      </c>
      <c r="J3623" s="321">
        <v>17.8</v>
      </c>
      <c r="K3623" s="321">
        <v>21.8</v>
      </c>
      <c r="L3623" s="321">
        <v>22</v>
      </c>
      <c r="M3623" s="321">
        <v>21</v>
      </c>
      <c r="N3623" s="321">
        <v>25.2</v>
      </c>
      <c r="O3623" s="321">
        <v>25.8</v>
      </c>
      <c r="P3623" s="321">
        <v>25.2</v>
      </c>
      <c r="Q3623" s="321">
        <v>22.8</v>
      </c>
      <c r="R3623" s="321">
        <v>20.8</v>
      </c>
      <c r="S3623" s="321">
        <v>20.2</v>
      </c>
      <c r="T3623" s="321">
        <v>22</v>
      </c>
      <c r="U3623" s="321">
        <v>20.8</v>
      </c>
      <c r="V3623" s="321">
        <v>24.6</v>
      </c>
      <c r="W3623" s="321">
        <v>25</v>
      </c>
      <c r="X3623" s="321">
        <v>27</v>
      </c>
      <c r="Y3623" s="321">
        <v>30.6</v>
      </c>
      <c r="Z3623" s="321">
        <v>28.8</v>
      </c>
      <c r="AA3623" s="321">
        <v>26.6</v>
      </c>
      <c r="AB3623" s="529">
        <v>25.8</v>
      </c>
      <c r="AC3623" s="134">
        <f>SUM(E3623:AB3623)</f>
        <v>537.79999999999995</v>
      </c>
      <c r="AD3623" s="427"/>
      <c r="AE3623" s="321">
        <v>100</v>
      </c>
      <c r="AF3623" s="426">
        <v>20</v>
      </c>
      <c r="AJ3623" s="395"/>
      <c r="AK3623" s="14"/>
      <c r="AL3623" s="14"/>
      <c r="AM3623" s="15"/>
      <c r="AN3623" s="14"/>
    </row>
    <row r="3624" spans="1:40" x14ac:dyDescent="0.25">
      <c r="A3624" s="3468"/>
      <c r="B3624" s="3455"/>
      <c r="C3624" s="123" t="s">
        <v>14</v>
      </c>
      <c r="D3624" s="108" t="s">
        <v>820</v>
      </c>
      <c r="E3624" s="391">
        <v>6</v>
      </c>
      <c r="F3624" s="308">
        <v>5.8</v>
      </c>
      <c r="G3624" s="308">
        <v>5.4</v>
      </c>
      <c r="H3624" s="308">
        <v>3.8</v>
      </c>
      <c r="I3624" s="308">
        <v>3.6</v>
      </c>
      <c r="J3624" s="308">
        <v>4.8</v>
      </c>
      <c r="K3624" s="308">
        <v>4.8</v>
      </c>
      <c r="L3624" s="308">
        <v>5.2</v>
      </c>
      <c r="M3624" s="308">
        <v>5</v>
      </c>
      <c r="N3624" s="308">
        <v>4.5999999999999996</v>
      </c>
      <c r="O3624" s="308">
        <v>5.2</v>
      </c>
      <c r="P3624" s="308">
        <v>5.2</v>
      </c>
      <c r="Q3624" s="308">
        <v>5</v>
      </c>
      <c r="R3624" s="308">
        <v>5</v>
      </c>
      <c r="S3624" s="308">
        <v>5</v>
      </c>
      <c r="T3624" s="308">
        <v>4.8</v>
      </c>
      <c r="U3624" s="308">
        <v>5.4</v>
      </c>
      <c r="V3624" s="308">
        <v>5.6</v>
      </c>
      <c r="W3624" s="308">
        <v>5.6</v>
      </c>
      <c r="X3624" s="308">
        <v>5.4</v>
      </c>
      <c r="Y3624" s="308">
        <v>5.6</v>
      </c>
      <c r="Z3624" s="308">
        <v>5.2</v>
      </c>
      <c r="AA3624" s="308">
        <v>6.8</v>
      </c>
      <c r="AB3624" s="393">
        <v>8.8000000000000007</v>
      </c>
      <c r="AC3624" s="107">
        <f>SUM(E3624:AB3624)</f>
        <v>127.6</v>
      </c>
      <c r="AD3624" s="73"/>
      <c r="AE3624" s="155"/>
      <c r="AF3624" s="74"/>
      <c r="AJ3624" s="395"/>
      <c r="AK3624" s="14"/>
      <c r="AL3624" s="14"/>
      <c r="AM3624" s="15"/>
      <c r="AN3624" s="14"/>
    </row>
    <row r="3625" spans="1:40" x14ac:dyDescent="0.25">
      <c r="A3625" s="3468"/>
      <c r="B3625" s="3455"/>
      <c r="C3625" s="123" t="s">
        <v>15</v>
      </c>
      <c r="D3625" s="108" t="s">
        <v>54</v>
      </c>
      <c r="E3625" s="1459">
        <v>2</v>
      </c>
      <c r="F3625" s="1444">
        <v>2</v>
      </c>
      <c r="G3625" s="1444">
        <v>2</v>
      </c>
      <c r="H3625" s="327">
        <v>2</v>
      </c>
      <c r="I3625" s="327">
        <v>2</v>
      </c>
      <c r="J3625" s="327">
        <v>2</v>
      </c>
      <c r="K3625" s="327">
        <v>2</v>
      </c>
      <c r="L3625" s="327">
        <v>3</v>
      </c>
      <c r="M3625" s="327">
        <v>2</v>
      </c>
      <c r="N3625" s="327">
        <v>3</v>
      </c>
      <c r="O3625" s="327">
        <v>3</v>
      </c>
      <c r="P3625" s="327">
        <v>3</v>
      </c>
      <c r="Q3625" s="327">
        <v>2</v>
      </c>
      <c r="R3625" s="327">
        <v>2</v>
      </c>
      <c r="S3625" s="327">
        <v>3</v>
      </c>
      <c r="T3625" s="327">
        <v>2</v>
      </c>
      <c r="U3625" s="327">
        <v>3</v>
      </c>
      <c r="V3625" s="327">
        <v>2</v>
      </c>
      <c r="W3625" s="327">
        <v>3</v>
      </c>
      <c r="X3625" s="327">
        <v>3</v>
      </c>
      <c r="Y3625" s="327">
        <v>3</v>
      </c>
      <c r="Z3625" s="1444">
        <v>3</v>
      </c>
      <c r="AA3625" s="1444">
        <v>3</v>
      </c>
      <c r="AB3625" s="1472">
        <v>2</v>
      </c>
      <c r="AC3625" s="1248">
        <f>AVERAGE(E3625:AB3625)</f>
        <v>2.4583333333333335</v>
      </c>
      <c r="AD3625" s="76"/>
      <c r="AE3625" s="76"/>
      <c r="AF3625" s="77"/>
      <c r="AJ3625" s="395"/>
      <c r="AK3625" s="14"/>
      <c r="AL3625" s="14"/>
      <c r="AM3625" s="15"/>
      <c r="AN3625" s="14"/>
    </row>
    <row r="3626" spans="1:40" ht="16.5" thickBot="1" x14ac:dyDescent="0.3">
      <c r="A3626" s="3405"/>
      <c r="B3626" s="3408"/>
      <c r="C3626" s="123" t="s">
        <v>17</v>
      </c>
      <c r="D3626" s="346"/>
      <c r="E3626" s="498">
        <f t="shared" ref="E3626:AB3626" si="1054">E3624/E3623</f>
        <v>0.31578947368421051</v>
      </c>
      <c r="F3626" s="314">
        <f t="shared" si="1054"/>
        <v>0.3411764705882353</v>
      </c>
      <c r="G3626" s="314">
        <f t="shared" si="1054"/>
        <v>0.3292682926829269</v>
      </c>
      <c r="H3626" s="314">
        <f t="shared" si="1054"/>
        <v>0.24358974358974358</v>
      </c>
      <c r="I3626" s="314">
        <f t="shared" si="1054"/>
        <v>0.22500000000000001</v>
      </c>
      <c r="J3626" s="314">
        <f t="shared" si="1054"/>
        <v>0.2696629213483146</v>
      </c>
      <c r="K3626" s="314">
        <f t="shared" si="1054"/>
        <v>0.22018348623853209</v>
      </c>
      <c r="L3626" s="314">
        <f t="shared" si="1054"/>
        <v>0.23636363636363636</v>
      </c>
      <c r="M3626" s="314">
        <f t="shared" si="1054"/>
        <v>0.23809523809523808</v>
      </c>
      <c r="N3626" s="314">
        <f t="shared" si="1054"/>
        <v>0.18253968253968253</v>
      </c>
      <c r="O3626" s="314">
        <f t="shared" si="1054"/>
        <v>0.20155038759689922</v>
      </c>
      <c r="P3626" s="314">
        <f t="shared" si="1054"/>
        <v>0.20634920634920637</v>
      </c>
      <c r="Q3626" s="314">
        <f t="shared" si="1054"/>
        <v>0.21929824561403508</v>
      </c>
      <c r="R3626" s="314">
        <f t="shared" si="1054"/>
        <v>0.24038461538461536</v>
      </c>
      <c r="S3626" s="314">
        <f t="shared" si="1054"/>
        <v>0.24752475247524752</v>
      </c>
      <c r="T3626" s="314">
        <f t="shared" si="1054"/>
        <v>0.21818181818181817</v>
      </c>
      <c r="U3626" s="314">
        <f t="shared" si="1054"/>
        <v>0.25961538461538464</v>
      </c>
      <c r="V3626" s="314">
        <f t="shared" si="1054"/>
        <v>0.22764227642276419</v>
      </c>
      <c r="W3626" s="314">
        <f t="shared" si="1054"/>
        <v>0.22399999999999998</v>
      </c>
      <c r="X3626" s="314">
        <f t="shared" si="1054"/>
        <v>0.2</v>
      </c>
      <c r="Y3626" s="314">
        <f>Y3624/Y3623</f>
        <v>0.18300653594771241</v>
      </c>
      <c r="Z3626" s="314">
        <f t="shared" si="1054"/>
        <v>0.18055555555555555</v>
      </c>
      <c r="AA3626" s="314">
        <f t="shared" si="1054"/>
        <v>0.25563909774436089</v>
      </c>
      <c r="AB3626" s="336">
        <f t="shared" si="1054"/>
        <v>0.34108527131782945</v>
      </c>
      <c r="AC3626" s="431">
        <f>MAX(E3626:AB3626)</f>
        <v>0.3411764705882353</v>
      </c>
      <c r="AD3626" s="73"/>
      <c r="AE3626" s="155"/>
      <c r="AF3626" s="74"/>
      <c r="AJ3626" s="395"/>
      <c r="AK3626" s="14"/>
      <c r="AL3626" s="14"/>
      <c r="AM3626" s="15"/>
      <c r="AN3626" s="14"/>
    </row>
    <row r="3627" spans="1:40" hidden="1" x14ac:dyDescent="0.25">
      <c r="A3627" s="2024"/>
      <c r="B3627" s="2027"/>
      <c r="C3627" s="124" t="s">
        <v>116</v>
      </c>
      <c r="D3627" s="1249"/>
      <c r="E3627" s="1724"/>
      <c r="F3627" s="1722"/>
      <c r="G3627" s="1721"/>
      <c r="H3627" s="1722"/>
      <c r="I3627" s="1722"/>
      <c r="J3627" s="1722"/>
      <c r="K3627" s="1722"/>
      <c r="L3627" s="1722"/>
      <c r="M3627" s="1722"/>
      <c r="N3627" s="1722"/>
      <c r="O3627" s="1722"/>
      <c r="P3627" s="1722"/>
      <c r="Q3627" s="1722"/>
      <c r="R3627" s="1722"/>
      <c r="S3627" s="1722"/>
      <c r="T3627" s="1722"/>
      <c r="U3627" s="1722"/>
      <c r="V3627" s="1722"/>
      <c r="W3627" s="1722"/>
      <c r="X3627" s="1722"/>
      <c r="Y3627" s="1722"/>
      <c r="Z3627" s="1721"/>
      <c r="AA3627" s="1722"/>
      <c r="AB3627" s="1723"/>
      <c r="AC3627" s="108"/>
      <c r="AD3627" s="73"/>
      <c r="AE3627" s="155"/>
      <c r="AF3627" s="74"/>
      <c r="AJ3627" s="395"/>
      <c r="AK3627" s="14"/>
      <c r="AL3627" s="14"/>
      <c r="AM3627" s="15"/>
      <c r="AN3627" s="14"/>
    </row>
    <row r="3628" spans="1:40" hidden="1" x14ac:dyDescent="0.25">
      <c r="A3628" s="2024"/>
      <c r="B3628" s="2027"/>
      <c r="C3628" s="124" t="s">
        <v>117</v>
      </c>
      <c r="D3628" s="346"/>
      <c r="E3628" s="497"/>
      <c r="F3628" s="311"/>
      <c r="G3628" s="311"/>
      <c r="H3628" s="155"/>
      <c r="I3628" s="155"/>
      <c r="J3628" s="155"/>
      <c r="K3628" s="155"/>
      <c r="L3628" s="155"/>
      <c r="M3628" s="155"/>
      <c r="N3628" s="155"/>
      <c r="O3628" s="155"/>
      <c r="P3628" s="155"/>
      <c r="Q3628" s="155"/>
      <c r="R3628" s="155"/>
      <c r="S3628" s="155"/>
      <c r="T3628" s="155"/>
      <c r="U3628" s="155"/>
      <c r="V3628" s="155"/>
      <c r="W3628" s="155"/>
      <c r="X3628" s="155"/>
      <c r="Y3628" s="155"/>
      <c r="Z3628" s="311"/>
      <c r="AA3628" s="311"/>
      <c r="AB3628" s="864"/>
      <c r="AC3628" s="108"/>
      <c r="AD3628" s="73"/>
      <c r="AE3628" s="155"/>
      <c r="AF3628" s="74"/>
      <c r="AJ3628" s="395"/>
      <c r="AK3628" s="14"/>
      <c r="AL3628" s="14"/>
      <c r="AM3628" s="15"/>
      <c r="AN3628" s="14"/>
    </row>
    <row r="3629" spans="1:40" ht="16.5" hidden="1" thickBot="1" x14ac:dyDescent="0.3">
      <c r="A3629" s="2350" t="s">
        <v>42</v>
      </c>
      <c r="B3629" s="2316"/>
      <c r="C3629" s="2317"/>
      <c r="D3629" s="345"/>
      <c r="E3629" s="2151">
        <f>SQRT(E3623*E3623+E3624*E3624)/E3621/1.73</f>
        <v>1.0916833600071925</v>
      </c>
      <c r="F3629" s="2137">
        <f t="shared" ref="F3629:AB3629" si="1055">SQRT(F3623*F3623+F3624*F3624)/F3621/1.73</f>
        <v>0.98321633032570088</v>
      </c>
      <c r="G3629" s="2137">
        <f t="shared" si="1055"/>
        <v>0.96058080849623784</v>
      </c>
      <c r="H3629" s="3111">
        <f t="shared" si="1055"/>
        <v>0.89154778193161544</v>
      </c>
      <c r="I3629" s="3111">
        <f t="shared" si="1055"/>
        <v>0.91064061346082292</v>
      </c>
      <c r="J3629" s="3111">
        <f t="shared" si="1055"/>
        <v>1.0246684454509769</v>
      </c>
      <c r="K3629" s="3111">
        <f t="shared" si="1055"/>
        <v>1.2442620873269485</v>
      </c>
      <c r="L3629" s="3111">
        <f t="shared" si="1055"/>
        <v>1.2456781763811211</v>
      </c>
      <c r="M3629" s="3111">
        <f t="shared" si="1055"/>
        <v>1.2021246474947878</v>
      </c>
      <c r="N3629" s="3111">
        <f t="shared" si="1055"/>
        <v>1.4237661736458851</v>
      </c>
      <c r="O3629" s="3111">
        <f t="shared" si="1055"/>
        <v>1.465625010467549</v>
      </c>
      <c r="P3629" s="3111">
        <f t="shared" si="1055"/>
        <v>1.4315073552115263</v>
      </c>
      <c r="Q3629" s="3111">
        <f t="shared" si="1055"/>
        <v>1.2960974599132435</v>
      </c>
      <c r="R3629" s="3111">
        <f t="shared" si="1055"/>
        <v>1.19014626435784</v>
      </c>
      <c r="S3629" s="3111">
        <f t="shared" si="1055"/>
        <v>1.1577168555331272</v>
      </c>
      <c r="T3629" s="3111">
        <f t="shared" si="1055"/>
        <v>1.2527357180959968</v>
      </c>
      <c r="U3629" s="3111">
        <f t="shared" si="1055"/>
        <v>1.1909582925828066</v>
      </c>
      <c r="V3629" s="3111">
        <f t="shared" si="1055"/>
        <v>1.3982203398372721</v>
      </c>
      <c r="W3629" s="3111">
        <f t="shared" si="1055"/>
        <v>1.4184840323510248</v>
      </c>
      <c r="X3629" s="3111">
        <f t="shared" si="1055"/>
        <v>1.5201542184055208</v>
      </c>
      <c r="Y3629" s="3111">
        <f>SQRT(Y3623*Y3623+Y3624*Y3624)/Y3621/1.73</f>
        <v>1.7190838910873609</v>
      </c>
      <c r="Z3629" s="2137">
        <f t="shared" si="1055"/>
        <v>1.614177269014724</v>
      </c>
      <c r="AA3629" s="2137">
        <f t="shared" si="1055"/>
        <v>1.5114461001243373</v>
      </c>
      <c r="AB3629" s="2138">
        <f t="shared" si="1055"/>
        <v>1.4992324270887489</v>
      </c>
      <c r="AC3629" s="1250">
        <f>AVERAGE(E3629:AB3629)</f>
        <v>1.2768230691080154</v>
      </c>
      <c r="AD3629" s="78">
        <f>(AC3625-AC3629)/AC3625</f>
        <v>0.48061434476962089</v>
      </c>
      <c r="AE3629" s="79"/>
      <c r="AF3629" s="80"/>
      <c r="AJ3629" s="395"/>
      <c r="AK3629" s="14"/>
      <c r="AL3629" s="14"/>
      <c r="AM3629" s="15"/>
      <c r="AN3629" s="14"/>
    </row>
    <row r="3630" spans="1:40" x14ac:dyDescent="0.25">
      <c r="A3630" s="3467" t="s">
        <v>56</v>
      </c>
      <c r="B3630" s="3454" t="s">
        <v>553</v>
      </c>
      <c r="C3630" s="121" t="s">
        <v>13</v>
      </c>
      <c r="D3630" s="113" t="s">
        <v>820</v>
      </c>
      <c r="E3630" s="306">
        <v>602.4</v>
      </c>
      <c r="F3630" s="71">
        <v>555.6</v>
      </c>
      <c r="G3630" s="71">
        <v>511.6</v>
      </c>
      <c r="H3630" s="71">
        <v>497.6</v>
      </c>
      <c r="I3630" s="71">
        <v>511.2</v>
      </c>
      <c r="J3630" s="71">
        <v>584</v>
      </c>
      <c r="K3630" s="71">
        <v>736.8</v>
      </c>
      <c r="L3630" s="71">
        <v>812.4</v>
      </c>
      <c r="M3630" s="71">
        <v>865.2</v>
      </c>
      <c r="N3630" s="71">
        <v>863.6</v>
      </c>
      <c r="O3630" s="71">
        <v>812</v>
      </c>
      <c r="P3630" s="71">
        <v>840</v>
      </c>
      <c r="Q3630" s="71">
        <v>783.2</v>
      </c>
      <c r="R3630" s="71">
        <v>808.4</v>
      </c>
      <c r="S3630" s="71">
        <v>822.8</v>
      </c>
      <c r="T3630" s="71">
        <v>790.4</v>
      </c>
      <c r="U3630" s="71">
        <v>804.8</v>
      </c>
      <c r="V3630" s="71">
        <v>753.2</v>
      </c>
      <c r="W3630" s="71">
        <v>754</v>
      </c>
      <c r="X3630" s="71">
        <v>827.6</v>
      </c>
      <c r="Y3630" s="71">
        <v>840.8</v>
      </c>
      <c r="Z3630" s="71">
        <v>826.8</v>
      </c>
      <c r="AA3630" s="71">
        <v>748.8</v>
      </c>
      <c r="AB3630" s="392">
        <v>629.6</v>
      </c>
      <c r="AC3630" s="106">
        <f>SUM(E3630:AB3630)</f>
        <v>17582.799999999996</v>
      </c>
      <c r="AD3630" s="427"/>
      <c r="AE3630" s="321">
        <v>100</v>
      </c>
      <c r="AF3630" s="426">
        <v>40</v>
      </c>
      <c r="AJ3630" s="395"/>
      <c r="AK3630" s="428"/>
      <c r="AL3630" s="429"/>
      <c r="AM3630" s="428"/>
      <c r="AN3630" s="15"/>
    </row>
    <row r="3631" spans="1:40" x14ac:dyDescent="0.25">
      <c r="A3631" s="3468"/>
      <c r="B3631" s="3455"/>
      <c r="C3631" s="123" t="s">
        <v>14</v>
      </c>
      <c r="D3631" s="108" t="s">
        <v>820</v>
      </c>
      <c r="E3631" s="307">
        <v>214.4</v>
      </c>
      <c r="F3631" s="308">
        <v>214.8</v>
      </c>
      <c r="G3631" s="308">
        <v>196</v>
      </c>
      <c r="H3631" s="308">
        <v>184.8</v>
      </c>
      <c r="I3631" s="308">
        <v>187.6</v>
      </c>
      <c r="J3631" s="308">
        <v>189.2</v>
      </c>
      <c r="K3631" s="308">
        <v>191.6</v>
      </c>
      <c r="L3631" s="308">
        <v>236.8</v>
      </c>
      <c r="M3631" s="308">
        <v>312</v>
      </c>
      <c r="N3631" s="308">
        <v>352.4</v>
      </c>
      <c r="O3631" s="308">
        <v>276.39999999999998</v>
      </c>
      <c r="P3631" s="308">
        <v>341.2</v>
      </c>
      <c r="Q3631" s="308">
        <v>292.39999999999998</v>
      </c>
      <c r="R3631" s="308">
        <v>346</v>
      </c>
      <c r="S3631" s="308">
        <v>345.2</v>
      </c>
      <c r="T3631" s="308">
        <v>332.4</v>
      </c>
      <c r="U3631" s="308">
        <v>348.8</v>
      </c>
      <c r="V3631" s="308">
        <v>281.60000000000002</v>
      </c>
      <c r="W3631" s="308">
        <v>231.6</v>
      </c>
      <c r="X3631" s="308">
        <v>227.2</v>
      </c>
      <c r="Y3631" s="308">
        <v>230.4</v>
      </c>
      <c r="Z3631" s="308">
        <v>233.6</v>
      </c>
      <c r="AA3631" s="308">
        <v>220.8</v>
      </c>
      <c r="AB3631" s="393">
        <v>219.2</v>
      </c>
      <c r="AC3631" s="107">
        <f>SUM(E3631:AB3631)</f>
        <v>6206.4000000000005</v>
      </c>
      <c r="AD3631" s="73"/>
      <c r="AE3631" s="155"/>
      <c r="AF3631" s="74"/>
      <c r="AJ3631" s="395"/>
      <c r="AK3631" s="15"/>
      <c r="AL3631" s="15"/>
      <c r="AM3631" s="15"/>
      <c r="AN3631" s="15"/>
    </row>
    <row r="3632" spans="1:40" x14ac:dyDescent="0.25">
      <c r="A3632" s="3468"/>
      <c r="B3632" s="3455"/>
      <c r="C3632" s="123" t="s">
        <v>15</v>
      </c>
      <c r="D3632" s="108" t="s">
        <v>54</v>
      </c>
      <c r="E3632" s="1449">
        <v>34</v>
      </c>
      <c r="F3632" s="1444">
        <v>30</v>
      </c>
      <c r="G3632" s="1444">
        <v>29</v>
      </c>
      <c r="H3632" s="327">
        <v>28</v>
      </c>
      <c r="I3632" s="327">
        <v>30</v>
      </c>
      <c r="J3632" s="327">
        <v>38</v>
      </c>
      <c r="K3632" s="327">
        <v>43</v>
      </c>
      <c r="L3632" s="327">
        <v>47</v>
      </c>
      <c r="M3632" s="327">
        <v>50</v>
      </c>
      <c r="N3632" s="327">
        <v>53</v>
      </c>
      <c r="O3632" s="327">
        <v>45</v>
      </c>
      <c r="P3632" s="327">
        <v>48</v>
      </c>
      <c r="Q3632" s="327">
        <v>42</v>
      </c>
      <c r="R3632" s="327">
        <v>51</v>
      </c>
      <c r="S3632" s="327">
        <v>49</v>
      </c>
      <c r="T3632" s="327">
        <v>46</v>
      </c>
      <c r="U3632" s="327">
        <v>46</v>
      </c>
      <c r="V3632" s="327">
        <v>42</v>
      </c>
      <c r="W3632" s="327">
        <v>46</v>
      </c>
      <c r="X3632" s="327">
        <v>48</v>
      </c>
      <c r="Y3632" s="327">
        <v>48</v>
      </c>
      <c r="Z3632" s="1444">
        <v>46</v>
      </c>
      <c r="AA3632" s="1444">
        <v>41</v>
      </c>
      <c r="AB3632" s="1472">
        <v>35</v>
      </c>
      <c r="AC3632" s="107">
        <f>AVERAGE(E3632:AB3632)</f>
        <v>42.291666666666664</v>
      </c>
      <c r="AD3632" s="76"/>
      <c r="AE3632" s="76"/>
      <c r="AF3632" s="77"/>
      <c r="AJ3632" s="395"/>
      <c r="AK3632" s="15"/>
      <c r="AL3632" s="15"/>
      <c r="AM3632" s="15"/>
      <c r="AN3632" s="15"/>
    </row>
    <row r="3633" spans="1:42" ht="16.5" thickBot="1" x14ac:dyDescent="0.3">
      <c r="A3633" s="3613"/>
      <c r="B3633" s="3528"/>
      <c r="C3633" s="126" t="s">
        <v>17</v>
      </c>
      <c r="D3633" s="114"/>
      <c r="E3633" s="317">
        <f t="shared" ref="E3633:AB3633" si="1056">E3631/E3630</f>
        <v>0.3559096945551129</v>
      </c>
      <c r="F3633" s="318">
        <f t="shared" si="1056"/>
        <v>0.38660907127429806</v>
      </c>
      <c r="G3633" s="318">
        <f t="shared" si="1056"/>
        <v>0.38311180609851447</v>
      </c>
      <c r="H3633" s="318">
        <f t="shared" si="1056"/>
        <v>0.37138263665594856</v>
      </c>
      <c r="I3633" s="318">
        <f t="shared" si="1056"/>
        <v>0.3669796557120501</v>
      </c>
      <c r="J3633" s="318">
        <f t="shared" si="1056"/>
        <v>0.323972602739726</v>
      </c>
      <c r="K3633" s="318">
        <f t="shared" si="1056"/>
        <v>0.26004343105320304</v>
      </c>
      <c r="L3633" s="318">
        <f t="shared" si="1056"/>
        <v>0.29148202855736094</v>
      </c>
      <c r="M3633" s="318">
        <f t="shared" si="1056"/>
        <v>0.36061026352288489</v>
      </c>
      <c r="N3633" s="318">
        <f t="shared" si="1056"/>
        <v>0.40805928670680869</v>
      </c>
      <c r="O3633" s="318">
        <f t="shared" si="1056"/>
        <v>0.34039408866995069</v>
      </c>
      <c r="P3633" s="318">
        <f t="shared" si="1056"/>
        <v>0.40619047619047616</v>
      </c>
      <c r="Q3633" s="318">
        <f t="shared" si="1056"/>
        <v>0.37334014300306428</v>
      </c>
      <c r="R3633" s="318">
        <f t="shared" si="1056"/>
        <v>0.42800593765462641</v>
      </c>
      <c r="S3633" s="318">
        <f t="shared" si="1056"/>
        <v>0.4195430238210987</v>
      </c>
      <c r="T3633" s="318">
        <f t="shared" si="1056"/>
        <v>0.4205465587044534</v>
      </c>
      <c r="U3633" s="318">
        <f t="shared" si="1056"/>
        <v>0.43339960238568592</v>
      </c>
      <c r="V3633" s="318">
        <f t="shared" si="1056"/>
        <v>0.37387148167817313</v>
      </c>
      <c r="W3633" s="318">
        <f t="shared" si="1056"/>
        <v>0.30716180371352786</v>
      </c>
      <c r="X3633" s="318">
        <f t="shared" si="1056"/>
        <v>0.27452875785403574</v>
      </c>
      <c r="Y3633" s="318">
        <f>Y3631/Y3630</f>
        <v>0.27402473834443392</v>
      </c>
      <c r="Z3633" s="318">
        <f t="shared" si="1056"/>
        <v>0.2825350749879052</v>
      </c>
      <c r="AA3633" s="318">
        <f t="shared" si="1056"/>
        <v>0.29487179487179488</v>
      </c>
      <c r="AB3633" s="803">
        <f t="shared" si="1056"/>
        <v>0.34815756035578144</v>
      </c>
      <c r="AC3633" s="452">
        <f>MAX(E3633:AB3633)</f>
        <v>0.43339960238568592</v>
      </c>
      <c r="AD3633" s="73"/>
      <c r="AE3633" s="155"/>
      <c r="AF3633" s="74"/>
      <c r="AJ3633" s="395"/>
      <c r="AK3633" s="15"/>
      <c r="AL3633" s="15"/>
      <c r="AM3633" s="15"/>
      <c r="AN3633" s="15"/>
    </row>
    <row r="3634" spans="1:42" hidden="1" x14ac:dyDescent="0.25">
      <c r="A3634" s="2017"/>
      <c r="B3634" s="2020"/>
      <c r="C3634" s="356" t="s">
        <v>116</v>
      </c>
      <c r="D3634" s="122"/>
      <c r="E3634" s="138"/>
      <c r="F3634" s="136"/>
      <c r="G3634" s="136"/>
      <c r="H3634" s="91"/>
      <c r="I3634" s="91"/>
      <c r="J3634" s="91"/>
      <c r="K3634" s="91"/>
      <c r="L3634" s="91"/>
      <c r="M3634" s="91"/>
      <c r="N3634" s="91"/>
      <c r="O3634" s="91"/>
      <c r="P3634" s="91"/>
      <c r="Q3634" s="91"/>
      <c r="R3634" s="91"/>
      <c r="S3634" s="91"/>
      <c r="T3634" s="91"/>
      <c r="U3634" s="91"/>
      <c r="V3634" s="91"/>
      <c r="W3634" s="91"/>
      <c r="X3634" s="91"/>
      <c r="Y3634" s="91"/>
      <c r="Z3634" s="136"/>
      <c r="AA3634" s="136"/>
      <c r="AB3634" s="472"/>
      <c r="AC3634" s="122"/>
      <c r="AD3634" s="73"/>
      <c r="AE3634" s="155"/>
      <c r="AF3634" s="74"/>
      <c r="AJ3634" s="395"/>
      <c r="AK3634" s="15"/>
      <c r="AL3634" s="15"/>
      <c r="AM3634" s="15"/>
      <c r="AN3634" s="15"/>
    </row>
    <row r="3635" spans="1:42" s="181" customFormat="1" hidden="1" x14ac:dyDescent="0.25">
      <c r="A3635" s="2024"/>
      <c r="B3635" s="2027"/>
      <c r="C3635" s="124" t="s">
        <v>117</v>
      </c>
      <c r="D3635" s="108"/>
      <c r="E3635" s="310"/>
      <c r="F3635" s="311"/>
      <c r="G3635" s="311"/>
      <c r="H3635" s="155"/>
      <c r="I3635" s="155"/>
      <c r="J3635" s="155"/>
      <c r="K3635" s="155"/>
      <c r="L3635" s="155"/>
      <c r="M3635" s="155"/>
      <c r="N3635" s="155"/>
      <c r="O3635" s="155"/>
      <c r="P3635" s="155"/>
      <c r="Q3635" s="155"/>
      <c r="R3635" s="155"/>
      <c r="S3635" s="155"/>
      <c r="T3635" s="155"/>
      <c r="U3635" s="155"/>
      <c r="V3635" s="155"/>
      <c r="W3635" s="155"/>
      <c r="X3635" s="155"/>
      <c r="Y3635" s="155"/>
      <c r="Z3635" s="311"/>
      <c r="AA3635" s="311"/>
      <c r="AB3635" s="864"/>
      <c r="AC3635" s="108"/>
      <c r="AD3635" s="73"/>
      <c r="AE3635" s="155"/>
      <c r="AF3635" s="74"/>
      <c r="AH3635" s="778"/>
      <c r="AI3635" s="779"/>
      <c r="AJ3635" s="779"/>
      <c r="AK3635" s="779"/>
      <c r="AL3635" s="780"/>
      <c r="AM3635" s="780"/>
      <c r="AN3635" s="189"/>
      <c r="AO3635" s="189"/>
      <c r="AP3635" s="189"/>
    </row>
    <row r="3636" spans="1:42" ht="16.5" hidden="1" thickBot="1" x14ac:dyDescent="0.3">
      <c r="A3636" s="3393" t="s">
        <v>42</v>
      </c>
      <c r="B3636" s="3394"/>
      <c r="C3636" s="3395"/>
      <c r="D3636" s="114"/>
      <c r="E3636" s="178">
        <f>SQRT(E3630*E3630+E3631*E3631)/E3621/1.73</f>
        <v>35.033626483481697</v>
      </c>
      <c r="F3636" s="179">
        <f t="shared" ref="F3636:AB3636" si="1057">SQRT(F3630*F3630+F3631*F3631)/F3621/1.73</f>
        <v>32.606215089627376</v>
      </c>
      <c r="G3636" s="179">
        <f t="shared" si="1057"/>
        <v>30.479506312328891</v>
      </c>
      <c r="H3636" s="79">
        <f t="shared" si="1057"/>
        <v>29.474087635570154</v>
      </c>
      <c r="I3636" s="79">
        <f t="shared" si="1057"/>
        <v>30.236364855039316</v>
      </c>
      <c r="J3636" s="79">
        <f t="shared" si="1057"/>
        <v>34.119789141199782</v>
      </c>
      <c r="K3636" s="79">
        <f t="shared" si="1057"/>
        <v>42.435921183812177</v>
      </c>
      <c r="L3636" s="79">
        <f t="shared" si="1057"/>
        <v>46.628939879560861</v>
      </c>
      <c r="M3636" s="79">
        <f t="shared" si="1057"/>
        <v>51.217681680988846</v>
      </c>
      <c r="N3636" s="79">
        <f t="shared" si="1057"/>
        <v>51.841536832673093</v>
      </c>
      <c r="O3636" s="79">
        <f t="shared" si="1057"/>
        <v>47.766015000298196</v>
      </c>
      <c r="P3636" s="79">
        <f t="shared" si="1057"/>
        <v>50.44043986200041</v>
      </c>
      <c r="Q3636" s="79">
        <f t="shared" si="1057"/>
        <v>46.420593379036099</v>
      </c>
      <c r="R3636" s="79">
        <f t="shared" si="1057"/>
        <v>48.92059505663871</v>
      </c>
      <c r="S3636" s="79">
        <f t="shared" si="1057"/>
        <v>49.640861735422099</v>
      </c>
      <c r="T3636" s="79">
        <f t="shared" si="1057"/>
        <v>47.70320653910278</v>
      </c>
      <c r="U3636" s="79">
        <f t="shared" si="1057"/>
        <v>48.611123031128322</v>
      </c>
      <c r="V3636" s="79">
        <f t="shared" si="1057"/>
        <v>44.564639105651587</v>
      </c>
      <c r="W3636" s="79">
        <f t="shared" si="1057"/>
        <v>43.671945818624671</v>
      </c>
      <c r="X3636" s="79">
        <f t="shared" si="1057"/>
        <v>47.381178175475078</v>
      </c>
      <c r="Y3636" s="79">
        <f>SQRT(Y3630*Y3630+Y3631*Y3631)/Y3621/1.73</f>
        <v>48.176720923335282</v>
      </c>
      <c r="Z3636" s="179">
        <f t="shared" si="1057"/>
        <v>47.388175269522897</v>
      </c>
      <c r="AA3636" s="179">
        <f t="shared" si="1057"/>
        <v>42.976900627262303</v>
      </c>
      <c r="AB3636" s="394">
        <f t="shared" si="1057"/>
        <v>36.665709692023562</v>
      </c>
      <c r="AC3636" s="109">
        <f>AVERAGE(E3636:AB3636)</f>
        <v>43.100073887908508</v>
      </c>
      <c r="AD3636" s="78">
        <f>(AC3632-AC3636)/AC3632</f>
        <v>-1.9115047595866248E-2</v>
      </c>
      <c r="AE3636" s="79"/>
      <c r="AF3636" s="80"/>
      <c r="AJ3636" s="395"/>
      <c r="AK3636" s="14"/>
      <c r="AL3636" s="14"/>
      <c r="AM3636" s="15"/>
      <c r="AN3636" s="14"/>
    </row>
    <row r="3637" spans="1:42" x14ac:dyDescent="0.25">
      <c r="A3637" s="3467" t="s">
        <v>29</v>
      </c>
      <c r="B3637" s="3454" t="s">
        <v>554</v>
      </c>
      <c r="C3637" s="125" t="s">
        <v>13</v>
      </c>
      <c r="D3637" s="122" t="s">
        <v>820</v>
      </c>
      <c r="E3637" s="325">
        <v>299.2</v>
      </c>
      <c r="F3637" s="321">
        <v>291.2</v>
      </c>
      <c r="G3637" s="321">
        <v>281.60000000000002</v>
      </c>
      <c r="H3637" s="321">
        <v>272</v>
      </c>
      <c r="I3637" s="321">
        <v>270</v>
      </c>
      <c r="J3637" s="321">
        <v>282</v>
      </c>
      <c r="K3637" s="321">
        <v>328.8</v>
      </c>
      <c r="L3637" s="321">
        <v>368</v>
      </c>
      <c r="M3637" s="321">
        <v>437.6</v>
      </c>
      <c r="N3637" s="321">
        <v>484</v>
      </c>
      <c r="O3637" s="321">
        <v>436.8</v>
      </c>
      <c r="P3637" s="321">
        <v>372.8</v>
      </c>
      <c r="Q3637" s="321">
        <v>382</v>
      </c>
      <c r="R3637" s="321">
        <v>381.2</v>
      </c>
      <c r="S3637" s="321">
        <v>367.6</v>
      </c>
      <c r="T3637" s="321">
        <v>360.4</v>
      </c>
      <c r="U3637" s="321">
        <v>368</v>
      </c>
      <c r="V3637" s="321">
        <v>341.6</v>
      </c>
      <c r="W3637" s="321">
        <v>383.2</v>
      </c>
      <c r="X3637" s="321">
        <v>410</v>
      </c>
      <c r="Y3637" s="321">
        <v>414.8</v>
      </c>
      <c r="Z3637" s="321">
        <v>396.8</v>
      </c>
      <c r="AA3637" s="321">
        <v>362.4</v>
      </c>
      <c r="AB3637" s="529">
        <v>296</v>
      </c>
      <c r="AC3637" s="134">
        <f>SUM(E3637:AB3637)</f>
        <v>8588</v>
      </c>
      <c r="AD3637" s="70"/>
      <c r="AE3637" s="71">
        <v>100</v>
      </c>
      <c r="AF3637" s="72">
        <v>40</v>
      </c>
      <c r="AJ3637" s="395"/>
      <c r="AK3637" s="428"/>
      <c r="AL3637" s="429"/>
      <c r="AM3637" s="428"/>
      <c r="AN3637" s="15"/>
    </row>
    <row r="3638" spans="1:42" x14ac:dyDescent="0.25">
      <c r="A3638" s="3468"/>
      <c r="B3638" s="3455"/>
      <c r="C3638" s="123" t="s">
        <v>14</v>
      </c>
      <c r="D3638" s="108" t="s">
        <v>820</v>
      </c>
      <c r="E3638" s="307">
        <v>164.4</v>
      </c>
      <c r="F3638" s="308">
        <v>176.8</v>
      </c>
      <c r="G3638" s="308">
        <v>162</v>
      </c>
      <c r="H3638" s="308">
        <v>148.80000000000001</v>
      </c>
      <c r="I3638" s="308">
        <v>153.6</v>
      </c>
      <c r="J3638" s="308">
        <v>160.4</v>
      </c>
      <c r="K3638" s="308">
        <v>157.19999999999999</v>
      </c>
      <c r="L3638" s="308">
        <v>180.4</v>
      </c>
      <c r="M3638" s="308">
        <v>238</v>
      </c>
      <c r="N3638" s="308">
        <v>281.60000000000002</v>
      </c>
      <c r="O3638" s="308">
        <v>264.8</v>
      </c>
      <c r="P3638" s="308">
        <v>220</v>
      </c>
      <c r="Q3638" s="308">
        <v>226.8</v>
      </c>
      <c r="R3638" s="308">
        <v>214.8</v>
      </c>
      <c r="S3638" s="308">
        <v>222</v>
      </c>
      <c r="T3638" s="308">
        <v>225.2</v>
      </c>
      <c r="U3638" s="308">
        <v>221.2</v>
      </c>
      <c r="V3638" s="308">
        <v>204.8</v>
      </c>
      <c r="W3638" s="308">
        <v>219.6</v>
      </c>
      <c r="X3638" s="308">
        <v>207.2</v>
      </c>
      <c r="Y3638" s="308">
        <v>192</v>
      </c>
      <c r="Z3638" s="308">
        <v>180.4</v>
      </c>
      <c r="AA3638" s="308">
        <v>171.6</v>
      </c>
      <c r="AB3638" s="393">
        <v>172.8</v>
      </c>
      <c r="AC3638" s="107">
        <f>SUM(E3638:AB3638)</f>
        <v>4766.4000000000005</v>
      </c>
      <c r="AD3638" s="73"/>
      <c r="AE3638" s="155"/>
      <c r="AF3638" s="74"/>
      <c r="AJ3638" s="395"/>
      <c r="AK3638" s="15"/>
      <c r="AL3638" s="15"/>
      <c r="AM3638" s="15"/>
      <c r="AN3638" s="15"/>
    </row>
    <row r="3639" spans="1:42" x14ac:dyDescent="0.25">
      <c r="A3639" s="3468"/>
      <c r="B3639" s="3455"/>
      <c r="C3639" s="123" t="s">
        <v>15</v>
      </c>
      <c r="D3639" s="108" t="s">
        <v>54</v>
      </c>
      <c r="E3639" s="1449">
        <v>20</v>
      </c>
      <c r="F3639" s="1449">
        <v>17</v>
      </c>
      <c r="G3639" s="1449">
        <v>17</v>
      </c>
      <c r="H3639" s="326">
        <v>17</v>
      </c>
      <c r="I3639" s="326">
        <v>16</v>
      </c>
      <c r="J3639" s="326">
        <v>17</v>
      </c>
      <c r="K3639" s="326">
        <v>21</v>
      </c>
      <c r="L3639" s="326">
        <v>21</v>
      </c>
      <c r="M3639" s="326">
        <v>27</v>
      </c>
      <c r="N3639" s="326">
        <v>30</v>
      </c>
      <c r="O3639" s="326">
        <v>31</v>
      </c>
      <c r="P3639" s="326">
        <v>21</v>
      </c>
      <c r="Q3639" s="326">
        <v>24</v>
      </c>
      <c r="R3639" s="326">
        <v>23</v>
      </c>
      <c r="S3639" s="326">
        <v>24</v>
      </c>
      <c r="T3639" s="326">
        <v>24</v>
      </c>
      <c r="U3639" s="326">
        <v>22</v>
      </c>
      <c r="V3639" s="326">
        <v>22</v>
      </c>
      <c r="W3639" s="326">
        <v>23</v>
      </c>
      <c r="X3639" s="326">
        <v>24</v>
      </c>
      <c r="Y3639" s="326">
        <v>24</v>
      </c>
      <c r="Z3639" s="1449">
        <v>25</v>
      </c>
      <c r="AA3639" s="1449">
        <v>21</v>
      </c>
      <c r="AB3639" s="1476">
        <v>18</v>
      </c>
      <c r="AC3639" s="107">
        <f>AVERAGE(E3639:AB3639)</f>
        <v>22.041666666666668</v>
      </c>
      <c r="AD3639" s="76"/>
      <c r="AE3639" s="76"/>
      <c r="AF3639" s="77"/>
      <c r="AJ3639" s="395"/>
      <c r="AK3639" s="15"/>
      <c r="AL3639" s="15"/>
      <c r="AM3639" s="15"/>
      <c r="AN3639" s="15"/>
    </row>
    <row r="3640" spans="1:42" ht="16.5" thickBot="1" x14ac:dyDescent="0.3">
      <c r="A3640" s="3405"/>
      <c r="B3640" s="3408"/>
      <c r="C3640" s="123" t="s">
        <v>17</v>
      </c>
      <c r="D3640" s="108"/>
      <c r="E3640" s="313">
        <f t="shared" ref="E3640:AB3640" si="1058">E3638/E3637</f>
        <v>0.54946524064171132</v>
      </c>
      <c r="F3640" s="314">
        <f t="shared" si="1058"/>
        <v>0.60714285714285721</v>
      </c>
      <c r="G3640" s="314">
        <f t="shared" si="1058"/>
        <v>0.57528409090909083</v>
      </c>
      <c r="H3640" s="314">
        <f t="shared" si="1058"/>
        <v>0.54705882352941182</v>
      </c>
      <c r="I3640" s="314">
        <f t="shared" si="1058"/>
        <v>0.56888888888888889</v>
      </c>
      <c r="J3640" s="314">
        <f t="shared" si="1058"/>
        <v>0.5687943262411348</v>
      </c>
      <c r="K3640" s="314">
        <f t="shared" si="1058"/>
        <v>0.47810218978102187</v>
      </c>
      <c r="L3640" s="314">
        <f t="shared" si="1058"/>
        <v>0.49021739130434783</v>
      </c>
      <c r="M3640" s="314">
        <f t="shared" si="1058"/>
        <v>0.54387568555758681</v>
      </c>
      <c r="N3640" s="314">
        <f t="shared" si="1058"/>
        <v>0.5818181818181819</v>
      </c>
      <c r="O3640" s="314">
        <f t="shared" si="1058"/>
        <v>0.60622710622710618</v>
      </c>
      <c r="P3640" s="314">
        <f t="shared" si="1058"/>
        <v>0.5901287553648068</v>
      </c>
      <c r="Q3640" s="314">
        <f t="shared" si="1058"/>
        <v>0.59371727748691105</v>
      </c>
      <c r="R3640" s="314">
        <f t="shared" si="1058"/>
        <v>0.56348373557187836</v>
      </c>
      <c r="S3640" s="314">
        <f t="shared" si="1058"/>
        <v>0.603917301414581</v>
      </c>
      <c r="T3640" s="314">
        <f t="shared" si="1058"/>
        <v>0.62486126526082131</v>
      </c>
      <c r="U3640" s="314">
        <f t="shared" si="1058"/>
        <v>0.60108695652173905</v>
      </c>
      <c r="V3640" s="314">
        <f t="shared" si="1058"/>
        <v>0.59953161592505855</v>
      </c>
      <c r="W3640" s="314">
        <f t="shared" si="1058"/>
        <v>0.57306889352818369</v>
      </c>
      <c r="X3640" s="314">
        <f t="shared" si="1058"/>
        <v>0.50536585365853659</v>
      </c>
      <c r="Y3640" s="314">
        <f>Y3638/Y3637</f>
        <v>0.46287367405978785</v>
      </c>
      <c r="Z3640" s="314">
        <f t="shared" si="1058"/>
        <v>0.45463709677419356</v>
      </c>
      <c r="AA3640" s="314">
        <f t="shared" si="1058"/>
        <v>0.47350993377483447</v>
      </c>
      <c r="AB3640" s="336">
        <f t="shared" si="1058"/>
        <v>0.58378378378378382</v>
      </c>
      <c r="AC3640" s="431">
        <f>MAX(E3640:AB3640)</f>
        <v>0.62486126526082131</v>
      </c>
      <c r="AD3640" s="73"/>
      <c r="AE3640" s="155"/>
      <c r="AF3640" s="74"/>
      <c r="AJ3640" s="395"/>
      <c r="AK3640" s="15"/>
      <c r="AL3640" s="15"/>
      <c r="AM3640" s="15"/>
      <c r="AN3640" s="15"/>
    </row>
    <row r="3641" spans="1:42" hidden="1" x14ac:dyDescent="0.25">
      <c r="A3641" s="2024"/>
      <c r="B3641" s="2027"/>
      <c r="C3641" s="124" t="s">
        <v>116</v>
      </c>
      <c r="D3641" s="108"/>
      <c r="E3641" s="310"/>
      <c r="F3641" s="311"/>
      <c r="G3641" s="311"/>
      <c r="H3641" s="155"/>
      <c r="I3641" s="155"/>
      <c r="J3641" s="155"/>
      <c r="K3641" s="155"/>
      <c r="L3641" s="155"/>
      <c r="M3641" s="155"/>
      <c r="N3641" s="155"/>
      <c r="O3641" s="155"/>
      <c r="P3641" s="155"/>
      <c r="Q3641" s="155"/>
      <c r="R3641" s="155"/>
      <c r="S3641" s="155"/>
      <c r="T3641" s="155"/>
      <c r="U3641" s="155"/>
      <c r="V3641" s="155"/>
      <c r="W3641" s="155"/>
      <c r="X3641" s="155"/>
      <c r="Y3641" s="155"/>
      <c r="Z3641" s="311"/>
      <c r="AA3641" s="311"/>
      <c r="AB3641" s="864"/>
      <c r="AC3641" s="108"/>
      <c r="AD3641" s="73"/>
      <c r="AE3641" s="155"/>
      <c r="AF3641" s="74"/>
      <c r="AJ3641" s="395"/>
      <c r="AK3641" s="15"/>
      <c r="AL3641" s="15"/>
      <c r="AM3641" s="15"/>
      <c r="AN3641" s="15"/>
    </row>
    <row r="3642" spans="1:42" s="181" customFormat="1" hidden="1" x14ac:dyDescent="0.25">
      <c r="A3642" s="2024"/>
      <c r="B3642" s="2027"/>
      <c r="C3642" s="124" t="s">
        <v>117</v>
      </c>
      <c r="D3642" s="108"/>
      <c r="E3642" s="310"/>
      <c r="F3642" s="311"/>
      <c r="G3642" s="311"/>
      <c r="H3642" s="155"/>
      <c r="I3642" s="155"/>
      <c r="J3642" s="155"/>
      <c r="K3642" s="155"/>
      <c r="L3642" s="155"/>
      <c r="M3642" s="155"/>
      <c r="N3642" s="155"/>
      <c r="O3642" s="155"/>
      <c r="P3642" s="155"/>
      <c r="Q3642" s="155"/>
      <c r="R3642" s="155"/>
      <c r="S3642" s="155"/>
      <c r="T3642" s="155"/>
      <c r="U3642" s="155"/>
      <c r="V3642" s="155"/>
      <c r="W3642" s="155"/>
      <c r="X3642" s="155"/>
      <c r="Y3642" s="155"/>
      <c r="Z3642" s="311"/>
      <c r="AA3642" s="311"/>
      <c r="AB3642" s="864"/>
      <c r="AC3642" s="108"/>
      <c r="AD3642" s="73"/>
      <c r="AE3642" s="155"/>
      <c r="AF3642" s="74"/>
      <c r="AH3642" s="778"/>
      <c r="AI3642" s="779"/>
      <c r="AJ3642" s="779"/>
      <c r="AK3642" s="779"/>
      <c r="AL3642" s="780"/>
      <c r="AM3642" s="780"/>
      <c r="AN3642" s="189"/>
      <c r="AO3642" s="189"/>
      <c r="AP3642" s="189"/>
    </row>
    <row r="3643" spans="1:42" ht="16.5" hidden="1" thickBot="1" x14ac:dyDescent="0.3">
      <c r="A3643" s="3393" t="s">
        <v>42</v>
      </c>
      <c r="B3643" s="3394"/>
      <c r="C3643" s="3395"/>
      <c r="D3643" s="114"/>
      <c r="E3643" s="178">
        <f>SQRT(E3637*E3637+E3638*E3638)/E3621/1.73</f>
        <v>18.704833636933799</v>
      </c>
      <c r="F3643" s="179">
        <f t="shared" ref="F3643:AB3643" si="1059">SQRT(F3637*F3637+F3638*F3638)/F3621/1.73</f>
        <v>18.647610054656646</v>
      </c>
      <c r="G3643" s="179">
        <f t="shared" si="1059"/>
        <v>18.073911913597819</v>
      </c>
      <c r="H3643" s="79">
        <f t="shared" si="1059"/>
        <v>17.215606911032939</v>
      </c>
      <c r="I3643" s="79">
        <f t="shared" si="1059"/>
        <v>17.248486051794483</v>
      </c>
      <c r="J3643" s="79">
        <f t="shared" si="1059"/>
        <v>18.031674795726829</v>
      </c>
      <c r="K3643" s="79">
        <f t="shared" si="1059"/>
        <v>20.314632543261872</v>
      </c>
      <c r="L3643" s="79">
        <f t="shared" si="1059"/>
        <v>22.583533338935016</v>
      </c>
      <c r="M3643" s="79">
        <f t="shared" si="1059"/>
        <v>27.739777422425799</v>
      </c>
      <c r="N3643" s="79">
        <f t="shared" si="1059"/>
        <v>31.12268936758797</v>
      </c>
      <c r="O3643" s="79">
        <f t="shared" si="1059"/>
        <v>28.44491468870298</v>
      </c>
      <c r="P3643" s="79">
        <f t="shared" si="1059"/>
        <v>24.08240086560507</v>
      </c>
      <c r="Q3643" s="79">
        <f t="shared" si="1059"/>
        <v>24.668071591879354</v>
      </c>
      <c r="R3643" s="79">
        <f t="shared" si="1059"/>
        <v>24.342705641588317</v>
      </c>
      <c r="S3643" s="79">
        <f t="shared" si="1059"/>
        <v>23.891037538879221</v>
      </c>
      <c r="T3643" s="79">
        <f t="shared" si="1059"/>
        <v>23.642917665790293</v>
      </c>
      <c r="U3643" s="79">
        <f t="shared" si="1059"/>
        <v>23.795520633806948</v>
      </c>
      <c r="V3643" s="79">
        <f t="shared" si="1059"/>
        <v>22.073295560576913</v>
      </c>
      <c r="W3643" s="79">
        <f t="shared" si="1059"/>
        <v>24.453702971692831</v>
      </c>
      <c r="X3643" s="79">
        <f t="shared" si="1059"/>
        <v>25.361866255597196</v>
      </c>
      <c r="Y3643" s="79">
        <f>SQRT(Y3637*Y3637+Y3638*Y3638)/Y3621/1.73</f>
        <v>25.25895508274424</v>
      </c>
      <c r="Z3643" s="179">
        <f t="shared" si="1059"/>
        <v>24.041580476227011</v>
      </c>
      <c r="AA3643" s="179">
        <f t="shared" si="1059"/>
        <v>22.074000200095917</v>
      </c>
      <c r="AB3643" s="394">
        <f t="shared" si="1059"/>
        <v>18.850612256226306</v>
      </c>
      <c r="AC3643" s="109">
        <f>AVERAGE(E3643:AB3643)</f>
        <v>22.694347394390245</v>
      </c>
      <c r="AD3643" s="78">
        <f>(AC3639-AC3643)/AC3639</f>
        <v>-2.9611223942090474E-2</v>
      </c>
      <c r="AE3643" s="79"/>
      <c r="AF3643" s="80"/>
      <c r="AJ3643" s="395"/>
      <c r="AK3643" s="14"/>
      <c r="AL3643" s="14"/>
      <c r="AM3643" s="15"/>
      <c r="AN3643" s="14"/>
    </row>
    <row r="3644" spans="1:42" x14ac:dyDescent="0.25">
      <c r="A3644" s="3467" t="s">
        <v>27</v>
      </c>
      <c r="B3644" s="3454" t="s">
        <v>555</v>
      </c>
      <c r="C3644" s="121" t="s">
        <v>13</v>
      </c>
      <c r="D3644" s="113" t="s">
        <v>820</v>
      </c>
      <c r="E3644" s="306">
        <v>248.4</v>
      </c>
      <c r="F3644" s="71">
        <v>221.4</v>
      </c>
      <c r="G3644" s="71">
        <v>192.4</v>
      </c>
      <c r="H3644" s="71">
        <v>187.4</v>
      </c>
      <c r="I3644" s="71">
        <v>187</v>
      </c>
      <c r="J3644" s="71">
        <v>213.2</v>
      </c>
      <c r="K3644" s="71">
        <v>297.2</v>
      </c>
      <c r="L3644" s="71">
        <v>325.39999999999998</v>
      </c>
      <c r="M3644" s="71">
        <v>352.2</v>
      </c>
      <c r="N3644" s="71">
        <v>338.2</v>
      </c>
      <c r="O3644" s="71">
        <v>319.60000000000002</v>
      </c>
      <c r="P3644" s="71">
        <v>310.60000000000002</v>
      </c>
      <c r="Q3644" s="71">
        <v>313.39999999999998</v>
      </c>
      <c r="R3644" s="71">
        <v>301.2</v>
      </c>
      <c r="S3644" s="71">
        <v>299.39999999999998</v>
      </c>
      <c r="T3644" s="71">
        <v>287.60000000000002</v>
      </c>
      <c r="U3644" s="71">
        <v>286.2</v>
      </c>
      <c r="V3644" s="71">
        <v>302</v>
      </c>
      <c r="W3644" s="71">
        <v>330.2</v>
      </c>
      <c r="X3644" s="71">
        <v>361.2</v>
      </c>
      <c r="Y3644" s="71">
        <v>386</v>
      </c>
      <c r="Z3644" s="71">
        <v>364.2</v>
      </c>
      <c r="AA3644" s="71">
        <v>309.39999999999998</v>
      </c>
      <c r="AB3644" s="392">
        <v>263.39999999999998</v>
      </c>
      <c r="AC3644" s="106">
        <f>SUM(E3644:AB3644)</f>
        <v>6997.199999999998</v>
      </c>
      <c r="AD3644" s="70"/>
      <c r="AE3644" s="71">
        <v>100</v>
      </c>
      <c r="AF3644" s="72">
        <v>20</v>
      </c>
      <c r="AJ3644" s="395"/>
      <c r="AK3644" s="428"/>
      <c r="AL3644" s="429"/>
      <c r="AM3644" s="428"/>
      <c r="AN3644" s="15"/>
    </row>
    <row r="3645" spans="1:42" x14ac:dyDescent="0.25">
      <c r="A3645" s="3468"/>
      <c r="B3645" s="3455"/>
      <c r="C3645" s="123" t="s">
        <v>14</v>
      </c>
      <c r="D3645" s="108" t="s">
        <v>820</v>
      </c>
      <c r="E3645" s="307">
        <v>72.2</v>
      </c>
      <c r="F3645" s="308">
        <v>75.599999999999994</v>
      </c>
      <c r="G3645" s="308">
        <v>68.599999999999994</v>
      </c>
      <c r="H3645" s="308">
        <v>62.2</v>
      </c>
      <c r="I3645" s="308">
        <v>61.4</v>
      </c>
      <c r="J3645" s="308">
        <v>62.2</v>
      </c>
      <c r="K3645" s="308">
        <v>65</v>
      </c>
      <c r="L3645" s="308">
        <v>71.599999999999994</v>
      </c>
      <c r="M3645" s="308">
        <v>77.400000000000006</v>
      </c>
      <c r="N3645" s="308">
        <v>74.599999999999994</v>
      </c>
      <c r="O3645" s="308">
        <v>73.400000000000006</v>
      </c>
      <c r="P3645" s="308">
        <v>73.8</v>
      </c>
      <c r="Q3645" s="308">
        <v>77.599999999999994</v>
      </c>
      <c r="R3645" s="308">
        <v>73.599999999999994</v>
      </c>
      <c r="S3645" s="308">
        <v>74.400000000000006</v>
      </c>
      <c r="T3645" s="308">
        <v>75.8</v>
      </c>
      <c r="U3645" s="308">
        <v>74</v>
      </c>
      <c r="V3645" s="308">
        <v>76.599999999999994</v>
      </c>
      <c r="W3645" s="308">
        <v>78.400000000000006</v>
      </c>
      <c r="X3645" s="308">
        <v>79</v>
      </c>
      <c r="Y3645" s="308">
        <v>81.400000000000006</v>
      </c>
      <c r="Z3645" s="308">
        <v>77.8</v>
      </c>
      <c r="AA3645" s="308">
        <v>73</v>
      </c>
      <c r="AB3645" s="393">
        <v>72.400000000000006</v>
      </c>
      <c r="AC3645" s="107">
        <f>SUM(E3645:AB3645)</f>
        <v>1752</v>
      </c>
      <c r="AD3645" s="73"/>
      <c r="AE3645" s="155"/>
      <c r="AF3645" s="74"/>
      <c r="AJ3645" s="395"/>
      <c r="AK3645" s="15"/>
      <c r="AL3645" s="15"/>
      <c r="AM3645" s="15"/>
      <c r="AN3645" s="15"/>
    </row>
    <row r="3646" spans="1:42" x14ac:dyDescent="0.25">
      <c r="A3646" s="3468"/>
      <c r="B3646" s="3455"/>
      <c r="C3646" s="123" t="s">
        <v>15</v>
      </c>
      <c r="D3646" s="108" t="s">
        <v>54</v>
      </c>
      <c r="E3646" s="1449">
        <v>13</v>
      </c>
      <c r="F3646" s="1444">
        <v>12</v>
      </c>
      <c r="G3646" s="1444">
        <v>10</v>
      </c>
      <c r="H3646" s="327">
        <v>10</v>
      </c>
      <c r="I3646" s="327">
        <v>10</v>
      </c>
      <c r="J3646" s="327">
        <v>14</v>
      </c>
      <c r="K3646" s="327">
        <v>17</v>
      </c>
      <c r="L3646" s="327">
        <v>20</v>
      </c>
      <c r="M3646" s="327">
        <v>20</v>
      </c>
      <c r="N3646" s="327">
        <v>21</v>
      </c>
      <c r="O3646" s="327">
        <v>16</v>
      </c>
      <c r="P3646" s="327">
        <v>17</v>
      </c>
      <c r="Q3646" s="327">
        <v>17</v>
      </c>
      <c r="R3646" s="327">
        <v>18</v>
      </c>
      <c r="S3646" s="327">
        <v>17</v>
      </c>
      <c r="T3646" s="327">
        <v>15</v>
      </c>
      <c r="U3646" s="327">
        <v>17</v>
      </c>
      <c r="V3646" s="327">
        <v>17</v>
      </c>
      <c r="W3646" s="327">
        <v>22</v>
      </c>
      <c r="X3646" s="327">
        <v>23</v>
      </c>
      <c r="Y3646" s="327">
        <v>22</v>
      </c>
      <c r="Z3646" s="1444">
        <v>18</v>
      </c>
      <c r="AA3646" s="1444">
        <v>18</v>
      </c>
      <c r="AB3646" s="1472">
        <v>13</v>
      </c>
      <c r="AC3646" s="107">
        <f>AVERAGE(E3646:AB3646)</f>
        <v>16.541666666666668</v>
      </c>
      <c r="AD3646" s="76"/>
      <c r="AE3646" s="76"/>
      <c r="AF3646" s="77"/>
      <c r="AJ3646" s="395"/>
      <c r="AK3646" s="15"/>
      <c r="AL3646" s="15"/>
      <c r="AM3646" s="15"/>
      <c r="AN3646" s="15"/>
    </row>
    <row r="3647" spans="1:42" ht="16.5" thickBot="1" x14ac:dyDescent="0.3">
      <c r="A3647" s="3613"/>
      <c r="B3647" s="3528"/>
      <c r="C3647" s="126" t="s">
        <v>17</v>
      </c>
      <c r="D3647" s="114"/>
      <c r="E3647" s="317">
        <f t="shared" ref="E3647:AB3647" si="1060">E3645/E3644</f>
        <v>0.29066022544283415</v>
      </c>
      <c r="F3647" s="318">
        <f t="shared" si="1060"/>
        <v>0.34146341463414631</v>
      </c>
      <c r="G3647" s="318">
        <f t="shared" si="1060"/>
        <v>0.35654885654885649</v>
      </c>
      <c r="H3647" s="318">
        <f t="shared" si="1060"/>
        <v>0.33191035218783349</v>
      </c>
      <c r="I3647" s="318">
        <f t="shared" si="1060"/>
        <v>0.32834224598930478</v>
      </c>
      <c r="J3647" s="318">
        <f t="shared" si="1060"/>
        <v>0.29174484052532834</v>
      </c>
      <c r="K3647" s="318">
        <f t="shared" si="1060"/>
        <v>0.21870794078061911</v>
      </c>
      <c r="L3647" s="318">
        <f t="shared" si="1060"/>
        <v>0.22003687768899816</v>
      </c>
      <c r="M3647" s="318">
        <f t="shared" si="1060"/>
        <v>0.21976149914821128</v>
      </c>
      <c r="N3647" s="318">
        <f t="shared" si="1060"/>
        <v>0.22057953873447664</v>
      </c>
      <c r="O3647" s="318">
        <f t="shared" si="1060"/>
        <v>0.22966207759699625</v>
      </c>
      <c r="P3647" s="318">
        <f t="shared" si="1060"/>
        <v>0.23760463618802316</v>
      </c>
      <c r="Q3647" s="318">
        <f t="shared" si="1060"/>
        <v>0.24760689215060624</v>
      </c>
      <c r="R3647" s="318">
        <f t="shared" si="1060"/>
        <v>0.24435590969455509</v>
      </c>
      <c r="S3647" s="318">
        <f t="shared" si="1060"/>
        <v>0.24849699398797598</v>
      </c>
      <c r="T3647" s="318">
        <f t="shared" si="1060"/>
        <v>0.26356050069541026</v>
      </c>
      <c r="U3647" s="318">
        <f t="shared" si="1060"/>
        <v>0.25856044723969251</v>
      </c>
      <c r="V3647" s="318">
        <f t="shared" si="1060"/>
        <v>0.25364238410596024</v>
      </c>
      <c r="W3647" s="318">
        <f t="shared" si="1060"/>
        <v>0.23743185947910359</v>
      </c>
      <c r="X3647" s="318">
        <f t="shared" si="1060"/>
        <v>0.21871539313399779</v>
      </c>
      <c r="Y3647" s="318">
        <f>Y3645/Y3644</f>
        <v>0.21088082901554406</v>
      </c>
      <c r="Z3647" s="318">
        <f t="shared" si="1060"/>
        <v>0.21361889071938495</v>
      </c>
      <c r="AA3647" s="318">
        <f t="shared" si="1060"/>
        <v>0.23594053005817714</v>
      </c>
      <c r="AB3647" s="803">
        <f t="shared" si="1060"/>
        <v>0.27486712224753229</v>
      </c>
      <c r="AC3647" s="452">
        <f>MAX(E3647:AB3647)</f>
        <v>0.35654885654885649</v>
      </c>
      <c r="AD3647" s="73"/>
      <c r="AE3647" s="155"/>
      <c r="AF3647" s="74"/>
      <c r="AJ3647" s="395"/>
      <c r="AK3647" s="15"/>
      <c r="AL3647" s="15"/>
      <c r="AM3647" s="15"/>
      <c r="AN3647" s="15"/>
    </row>
    <row r="3648" spans="1:42" hidden="1" x14ac:dyDescent="0.25">
      <c r="A3648" s="2017"/>
      <c r="B3648" s="2020"/>
      <c r="C3648" s="356" t="s">
        <v>116</v>
      </c>
      <c r="D3648" s="122"/>
      <c r="E3648" s="138"/>
      <c r="F3648" s="136"/>
      <c r="G3648" s="136"/>
      <c r="H3648" s="91"/>
      <c r="I3648" s="91"/>
      <c r="J3648" s="91"/>
      <c r="K3648" s="91"/>
      <c r="L3648" s="91"/>
      <c r="M3648" s="91"/>
      <c r="N3648" s="91"/>
      <c r="O3648" s="91"/>
      <c r="P3648" s="91"/>
      <c r="Q3648" s="91"/>
      <c r="R3648" s="91"/>
      <c r="S3648" s="91"/>
      <c r="T3648" s="91"/>
      <c r="U3648" s="91"/>
      <c r="V3648" s="91"/>
      <c r="W3648" s="91"/>
      <c r="X3648" s="91"/>
      <c r="Y3648" s="91"/>
      <c r="Z3648" s="136"/>
      <c r="AA3648" s="136"/>
      <c r="AB3648" s="472"/>
      <c r="AC3648" s="122"/>
      <c r="AD3648" s="73"/>
      <c r="AE3648" s="155"/>
      <c r="AF3648" s="74"/>
      <c r="AJ3648" s="395"/>
      <c r="AK3648" s="15"/>
      <c r="AL3648" s="15"/>
      <c r="AM3648" s="15"/>
      <c r="AN3648" s="15"/>
    </row>
    <row r="3649" spans="1:42" s="181" customFormat="1" hidden="1" x14ac:dyDescent="0.25">
      <c r="A3649" s="2024"/>
      <c r="B3649" s="2027"/>
      <c r="C3649" s="124" t="s">
        <v>117</v>
      </c>
      <c r="D3649" s="108"/>
      <c r="E3649" s="310"/>
      <c r="F3649" s="311"/>
      <c r="G3649" s="311"/>
      <c r="H3649" s="155"/>
      <c r="I3649" s="155"/>
      <c r="J3649" s="155"/>
      <c r="K3649" s="155"/>
      <c r="L3649" s="155"/>
      <c r="M3649" s="155"/>
      <c r="N3649" s="155"/>
      <c r="O3649" s="155"/>
      <c r="P3649" s="155"/>
      <c r="Q3649" s="155"/>
      <c r="R3649" s="155"/>
      <c r="S3649" s="155"/>
      <c r="T3649" s="155"/>
      <c r="U3649" s="155"/>
      <c r="V3649" s="155"/>
      <c r="W3649" s="155"/>
      <c r="X3649" s="155"/>
      <c r="Y3649" s="155"/>
      <c r="Z3649" s="311"/>
      <c r="AA3649" s="311"/>
      <c r="AB3649" s="864"/>
      <c r="AC3649" s="108"/>
      <c r="AD3649" s="73"/>
      <c r="AE3649" s="155"/>
      <c r="AF3649" s="74"/>
      <c r="AH3649" s="778"/>
      <c r="AI3649" s="779"/>
      <c r="AJ3649" s="779"/>
      <c r="AK3649" s="779"/>
      <c r="AL3649" s="780"/>
      <c r="AM3649" s="780"/>
      <c r="AN3649" s="189"/>
      <c r="AO3649" s="189"/>
      <c r="AP3649" s="189"/>
    </row>
    <row r="3650" spans="1:42" ht="16.5" hidden="1" thickBot="1" x14ac:dyDescent="0.3">
      <c r="A3650" s="3393" t="s">
        <v>42</v>
      </c>
      <c r="B3650" s="3394"/>
      <c r="C3650" s="3395"/>
      <c r="D3650" s="114"/>
      <c r="E3650" s="178">
        <f>SQRT(E3644*E3644+E3645*E3645)/E3621/1.73</f>
        <v>14.173087764536797</v>
      </c>
      <c r="F3650" s="179">
        <f t="shared" ref="F3650:AB3650" si="1061">SQRT(F3644*F3644+F3645*F3645)/F3621/1.73</f>
        <v>12.806070099967828</v>
      </c>
      <c r="G3650" s="179">
        <f t="shared" si="1061"/>
        <v>11.363964293128445</v>
      </c>
      <c r="H3650" s="79">
        <f t="shared" si="1061"/>
        <v>10.96393414319518</v>
      </c>
      <c r="I3650" s="79">
        <f t="shared" si="1061"/>
        <v>10.928917460683174</v>
      </c>
      <c r="J3650" s="79">
        <f t="shared" si="1061"/>
        <v>12.343708346840158</v>
      </c>
      <c r="K3650" s="79">
        <f t="shared" si="1061"/>
        <v>16.957819774560623</v>
      </c>
      <c r="L3650" s="79">
        <f t="shared" si="1061"/>
        <v>18.359583490552261</v>
      </c>
      <c r="M3650" s="79">
        <f t="shared" si="1061"/>
        <v>20.081108205224293</v>
      </c>
      <c r="N3650" s="79">
        <f t="shared" si="1061"/>
        <v>19.249105187215619</v>
      </c>
      <c r="O3650" s="79">
        <f t="shared" si="1061"/>
        <v>18.261011905610882</v>
      </c>
      <c r="P3650" s="79">
        <f t="shared" si="1061"/>
        <v>17.760921718425632</v>
      </c>
      <c r="Q3650" s="79">
        <f t="shared" si="1061"/>
        <v>17.927639825915012</v>
      </c>
      <c r="R3650" s="79">
        <f t="shared" si="1061"/>
        <v>17.24990844342344</v>
      </c>
      <c r="S3650" s="79">
        <f t="shared" si="1061"/>
        <v>17.163325337044402</v>
      </c>
      <c r="T3650" s="79">
        <f t="shared" si="1061"/>
        <v>16.546660032235817</v>
      </c>
      <c r="U3650" s="79">
        <f t="shared" si="1061"/>
        <v>16.382931372939648</v>
      </c>
      <c r="V3650" s="79">
        <f t="shared" si="1061"/>
        <v>17.26694847145086</v>
      </c>
      <c r="W3650" s="79">
        <f t="shared" si="1061"/>
        <v>18.790541510421182</v>
      </c>
      <c r="X3650" s="79">
        <f t="shared" si="1061"/>
        <v>20.412758716664058</v>
      </c>
      <c r="Y3650" s="79">
        <f>SQRT(Y3644*Y3644+Y3645*Y3645)/Y3621/1.73</f>
        <v>21.800058184176859</v>
      </c>
      <c r="Z3650" s="179">
        <f t="shared" si="1061"/>
        <v>20.541029321951978</v>
      </c>
      <c r="AA3650" s="179">
        <f t="shared" si="1061"/>
        <v>17.500424049424559</v>
      </c>
      <c r="AB3650" s="394">
        <f t="shared" si="1061"/>
        <v>15.023898622275437</v>
      </c>
      <c r="AC3650" s="109">
        <f>AVERAGE(E3650:AB3650)</f>
        <v>16.660639844911003</v>
      </c>
      <c r="AD3650" s="78">
        <f>(AC3646-AC3650)/AC3646</f>
        <v>-7.1923331936122083E-3</v>
      </c>
      <c r="AE3650" s="79"/>
      <c r="AF3650" s="80"/>
      <c r="AJ3650" s="395"/>
      <c r="AK3650" s="14"/>
      <c r="AL3650" s="14"/>
      <c r="AM3650" s="15"/>
      <c r="AN3650" s="14"/>
    </row>
    <row r="3651" spans="1:42" x14ac:dyDescent="0.25">
      <c r="A3651" s="3467" t="s">
        <v>47</v>
      </c>
      <c r="B3651" s="3454" t="s">
        <v>556</v>
      </c>
      <c r="C3651" s="125" t="s">
        <v>13</v>
      </c>
      <c r="D3651" s="122" t="s">
        <v>820</v>
      </c>
      <c r="E3651" s="325">
        <v>132.80000000000001</v>
      </c>
      <c r="F3651" s="321">
        <v>124.8</v>
      </c>
      <c r="G3651" s="321">
        <v>119.2</v>
      </c>
      <c r="H3651" s="321">
        <v>119.2</v>
      </c>
      <c r="I3651" s="321">
        <v>121.6</v>
      </c>
      <c r="J3651" s="321">
        <v>120</v>
      </c>
      <c r="K3651" s="321">
        <v>133.6</v>
      </c>
      <c r="L3651" s="321">
        <v>141.6</v>
      </c>
      <c r="M3651" s="321">
        <v>157.6</v>
      </c>
      <c r="N3651" s="321">
        <v>148.80000000000001</v>
      </c>
      <c r="O3651" s="321">
        <v>141.6</v>
      </c>
      <c r="P3651" s="321">
        <v>152</v>
      </c>
      <c r="Q3651" s="321">
        <v>151.19999999999999</v>
      </c>
      <c r="R3651" s="321">
        <v>148</v>
      </c>
      <c r="S3651" s="321">
        <v>156</v>
      </c>
      <c r="T3651" s="321">
        <v>157.6</v>
      </c>
      <c r="U3651" s="321">
        <v>155.19999999999999</v>
      </c>
      <c r="V3651" s="321">
        <v>152</v>
      </c>
      <c r="W3651" s="321">
        <v>165.6</v>
      </c>
      <c r="X3651" s="321">
        <v>165.6</v>
      </c>
      <c r="Y3651" s="321">
        <v>172</v>
      </c>
      <c r="Z3651" s="321">
        <v>172</v>
      </c>
      <c r="AA3651" s="321">
        <v>157.6</v>
      </c>
      <c r="AB3651" s="529">
        <v>132.80000000000001</v>
      </c>
      <c r="AC3651" s="134">
        <f>SUM(E3651:AB3651)</f>
        <v>3498.3999999999996</v>
      </c>
      <c r="AD3651" s="70"/>
      <c r="AE3651" s="71">
        <v>100</v>
      </c>
      <c r="AF3651" s="72">
        <v>80</v>
      </c>
      <c r="AJ3651" s="395"/>
      <c r="AK3651" s="428"/>
      <c r="AL3651" s="429"/>
      <c r="AM3651" s="428"/>
      <c r="AN3651" s="15"/>
    </row>
    <row r="3652" spans="1:42" x14ac:dyDescent="0.25">
      <c r="A3652" s="3468"/>
      <c r="B3652" s="3455"/>
      <c r="C3652" s="123" t="s">
        <v>14</v>
      </c>
      <c r="D3652" s="108" t="s">
        <v>820</v>
      </c>
      <c r="E3652" s="307">
        <v>30.4</v>
      </c>
      <c r="F3652" s="308">
        <v>32</v>
      </c>
      <c r="G3652" s="308">
        <v>29.6</v>
      </c>
      <c r="H3652" s="308">
        <v>25.6</v>
      </c>
      <c r="I3652" s="308">
        <v>26.4</v>
      </c>
      <c r="J3652" s="308">
        <v>27.2</v>
      </c>
      <c r="K3652" s="308">
        <v>27.2</v>
      </c>
      <c r="L3652" s="308">
        <v>28.8</v>
      </c>
      <c r="M3652" s="308">
        <v>27.2</v>
      </c>
      <c r="N3652" s="308">
        <v>28</v>
      </c>
      <c r="O3652" s="308">
        <v>28</v>
      </c>
      <c r="P3652" s="308">
        <v>31.2</v>
      </c>
      <c r="Q3652" s="308">
        <v>31.2</v>
      </c>
      <c r="R3652" s="308">
        <v>32</v>
      </c>
      <c r="S3652" s="308">
        <v>32.799999999999997</v>
      </c>
      <c r="T3652" s="308">
        <v>32.799999999999997</v>
      </c>
      <c r="U3652" s="308">
        <v>32.799999999999997</v>
      </c>
      <c r="V3652" s="308">
        <v>31.2</v>
      </c>
      <c r="W3652" s="308">
        <v>34.4</v>
      </c>
      <c r="X3652" s="308">
        <v>33.6</v>
      </c>
      <c r="Y3652" s="308">
        <v>35.200000000000003</v>
      </c>
      <c r="Z3652" s="308">
        <v>35.200000000000003</v>
      </c>
      <c r="AA3652" s="308">
        <v>33.6</v>
      </c>
      <c r="AB3652" s="393">
        <v>31.2</v>
      </c>
      <c r="AC3652" s="107">
        <f>SUM(E3652:AB3652)</f>
        <v>737.60000000000014</v>
      </c>
      <c r="AD3652" s="73"/>
      <c r="AE3652" s="155"/>
      <c r="AF3652" s="74"/>
      <c r="AJ3652" s="395"/>
      <c r="AK3652" s="15"/>
      <c r="AL3652" s="15"/>
      <c r="AM3652" s="15"/>
      <c r="AN3652" s="15"/>
    </row>
    <row r="3653" spans="1:42" x14ac:dyDescent="0.25">
      <c r="A3653" s="3468"/>
      <c r="B3653" s="3455"/>
      <c r="C3653" s="123" t="s">
        <v>15</v>
      </c>
      <c r="D3653" s="108" t="s">
        <v>54</v>
      </c>
      <c r="E3653" s="1449">
        <v>7</v>
      </c>
      <c r="F3653" s="1449">
        <v>7</v>
      </c>
      <c r="G3653" s="1449">
        <v>7</v>
      </c>
      <c r="H3653" s="326">
        <v>8</v>
      </c>
      <c r="I3653" s="326">
        <v>6</v>
      </c>
      <c r="J3653" s="326">
        <v>6</v>
      </c>
      <c r="K3653" s="326">
        <v>8</v>
      </c>
      <c r="L3653" s="326">
        <v>9</v>
      </c>
      <c r="M3653" s="326">
        <v>8</v>
      </c>
      <c r="N3653" s="326">
        <v>8</v>
      </c>
      <c r="O3653" s="326">
        <v>7</v>
      </c>
      <c r="P3653" s="327">
        <v>9</v>
      </c>
      <c r="Q3653" s="327">
        <v>7</v>
      </c>
      <c r="R3653" s="327">
        <v>9</v>
      </c>
      <c r="S3653" s="327">
        <v>8</v>
      </c>
      <c r="T3653" s="327">
        <v>8</v>
      </c>
      <c r="U3653" s="327">
        <v>8</v>
      </c>
      <c r="V3653" s="327">
        <v>9</v>
      </c>
      <c r="W3653" s="327">
        <v>10</v>
      </c>
      <c r="X3653" s="327">
        <v>8</v>
      </c>
      <c r="Y3653" s="326">
        <v>10</v>
      </c>
      <c r="Z3653" s="327">
        <v>9</v>
      </c>
      <c r="AA3653" s="327">
        <v>8</v>
      </c>
      <c r="AB3653" s="1446">
        <v>7</v>
      </c>
      <c r="AC3653" s="107">
        <f>AVERAGE(E3653:AB3653)</f>
        <v>7.958333333333333</v>
      </c>
      <c r="AD3653" s="76"/>
      <c r="AE3653" s="76"/>
      <c r="AF3653" s="77"/>
      <c r="AJ3653" s="395"/>
      <c r="AK3653" s="15"/>
      <c r="AL3653" s="15"/>
      <c r="AM3653" s="15"/>
      <c r="AN3653" s="15"/>
    </row>
    <row r="3654" spans="1:42" ht="16.5" thickBot="1" x14ac:dyDescent="0.3">
      <c r="A3654" s="3405"/>
      <c r="B3654" s="3408"/>
      <c r="C3654" s="123" t="s">
        <v>17</v>
      </c>
      <c r="D3654" s="108"/>
      <c r="E3654" s="313">
        <f t="shared" ref="E3654:AB3654" si="1062">E3652/E3651</f>
        <v>0.22891566265060237</v>
      </c>
      <c r="F3654" s="314">
        <f t="shared" si="1062"/>
        <v>0.25641025641025644</v>
      </c>
      <c r="G3654" s="314">
        <f t="shared" si="1062"/>
        <v>0.24832214765100671</v>
      </c>
      <c r="H3654" s="314">
        <f t="shared" si="1062"/>
        <v>0.21476510067114093</v>
      </c>
      <c r="I3654" s="314">
        <f t="shared" si="1062"/>
        <v>0.21710526315789475</v>
      </c>
      <c r="J3654" s="314">
        <f t="shared" si="1062"/>
        <v>0.22666666666666666</v>
      </c>
      <c r="K3654" s="314">
        <f t="shared" si="1062"/>
        <v>0.20359281437125748</v>
      </c>
      <c r="L3654" s="314">
        <f t="shared" si="1062"/>
        <v>0.20338983050847459</v>
      </c>
      <c r="M3654" s="314">
        <f t="shared" si="1062"/>
        <v>0.17258883248730963</v>
      </c>
      <c r="N3654" s="314">
        <f t="shared" si="1062"/>
        <v>0.18817204301075269</v>
      </c>
      <c r="O3654" s="314">
        <f t="shared" si="1062"/>
        <v>0.19774011299435029</v>
      </c>
      <c r="P3654" s="314">
        <f t="shared" si="1062"/>
        <v>0.20526315789473684</v>
      </c>
      <c r="Q3654" s="314">
        <f t="shared" si="1062"/>
        <v>0.20634920634920637</v>
      </c>
      <c r="R3654" s="314">
        <f t="shared" si="1062"/>
        <v>0.21621621621621623</v>
      </c>
      <c r="S3654" s="314">
        <f t="shared" si="1062"/>
        <v>0.21025641025641023</v>
      </c>
      <c r="T3654" s="314">
        <f t="shared" si="1062"/>
        <v>0.2081218274111675</v>
      </c>
      <c r="U3654" s="314">
        <f t="shared" si="1062"/>
        <v>0.21134020618556701</v>
      </c>
      <c r="V3654" s="314">
        <f t="shared" si="1062"/>
        <v>0.20526315789473684</v>
      </c>
      <c r="W3654" s="314">
        <f t="shared" si="1062"/>
        <v>0.20772946859903382</v>
      </c>
      <c r="X3654" s="314">
        <f t="shared" si="1062"/>
        <v>0.20289855072463769</v>
      </c>
      <c r="Y3654" s="314">
        <f>Y3652/Y3651</f>
        <v>0.2046511627906977</v>
      </c>
      <c r="Z3654" s="314">
        <f t="shared" si="1062"/>
        <v>0.2046511627906977</v>
      </c>
      <c r="AA3654" s="314">
        <f t="shared" si="1062"/>
        <v>0.21319796954314724</v>
      </c>
      <c r="AB3654" s="336">
        <f t="shared" si="1062"/>
        <v>0.23493975903614456</v>
      </c>
      <c r="AC3654" s="431">
        <f>MAX(E3654:AB3654)</f>
        <v>0.25641025641025644</v>
      </c>
      <c r="AD3654" s="73"/>
      <c r="AE3654" s="155"/>
      <c r="AF3654" s="74"/>
      <c r="AJ3654" s="395"/>
      <c r="AK3654" s="15"/>
      <c r="AL3654" s="15"/>
      <c r="AM3654" s="15"/>
      <c r="AN3654" s="15"/>
    </row>
    <row r="3655" spans="1:42" hidden="1" x14ac:dyDescent="0.25">
      <c r="A3655" s="2024"/>
      <c r="B3655" s="2027"/>
      <c r="C3655" s="124" t="s">
        <v>116</v>
      </c>
      <c r="D3655" s="108"/>
      <c r="E3655" s="310"/>
      <c r="F3655" s="311"/>
      <c r="G3655" s="311"/>
      <c r="H3655" s="155"/>
      <c r="I3655" s="155"/>
      <c r="J3655" s="155"/>
      <c r="K3655" s="155"/>
      <c r="L3655" s="155"/>
      <c r="M3655" s="155"/>
      <c r="N3655" s="155"/>
      <c r="O3655" s="155"/>
      <c r="P3655" s="155"/>
      <c r="Q3655" s="155"/>
      <c r="R3655" s="155"/>
      <c r="S3655" s="155"/>
      <c r="T3655" s="155"/>
      <c r="U3655" s="155"/>
      <c r="V3655" s="155"/>
      <c r="W3655" s="155"/>
      <c r="X3655" s="155"/>
      <c r="Y3655" s="155"/>
      <c r="Z3655" s="155"/>
      <c r="AA3655" s="155"/>
      <c r="AB3655" s="316"/>
      <c r="AC3655" s="108"/>
      <c r="AD3655" s="73"/>
      <c r="AE3655" s="155"/>
      <c r="AF3655" s="74"/>
      <c r="AJ3655" s="395"/>
      <c r="AK3655" s="15"/>
      <c r="AL3655" s="15"/>
      <c r="AM3655" s="15"/>
      <c r="AN3655" s="15"/>
    </row>
    <row r="3656" spans="1:42" s="181" customFormat="1" hidden="1" x14ac:dyDescent="0.25">
      <c r="A3656" s="2024"/>
      <c r="B3656" s="2027"/>
      <c r="C3656" s="124" t="s">
        <v>117</v>
      </c>
      <c r="D3656" s="108"/>
      <c r="E3656" s="310"/>
      <c r="F3656" s="311"/>
      <c r="G3656" s="310"/>
      <c r="H3656" s="155"/>
      <c r="I3656" s="155"/>
      <c r="J3656" s="155"/>
      <c r="K3656" s="155"/>
      <c r="L3656" s="155"/>
      <c r="M3656" s="155"/>
      <c r="N3656" s="155"/>
      <c r="O3656" s="155"/>
      <c r="P3656" s="155"/>
      <c r="Q3656" s="155"/>
      <c r="R3656" s="155"/>
      <c r="S3656" s="155"/>
      <c r="T3656" s="155"/>
      <c r="U3656" s="155"/>
      <c r="V3656" s="155"/>
      <c r="W3656" s="155"/>
      <c r="X3656" s="155"/>
      <c r="Y3656" s="155"/>
      <c r="Z3656" s="155"/>
      <c r="AA3656" s="155"/>
      <c r="AB3656" s="316"/>
      <c r="AC3656" s="108"/>
      <c r="AD3656" s="73"/>
      <c r="AE3656" s="155"/>
      <c r="AF3656" s="74"/>
      <c r="AH3656" s="778"/>
      <c r="AI3656" s="779"/>
      <c r="AJ3656" s="779"/>
      <c r="AK3656" s="779"/>
      <c r="AL3656" s="780"/>
      <c r="AM3656" s="780"/>
      <c r="AN3656" s="189"/>
      <c r="AO3656" s="189"/>
      <c r="AP3656" s="189"/>
    </row>
    <row r="3657" spans="1:42" ht="16.5" hidden="1" thickBot="1" x14ac:dyDescent="0.3">
      <c r="A3657" s="3393" t="s">
        <v>42</v>
      </c>
      <c r="B3657" s="3394"/>
      <c r="C3657" s="3395"/>
      <c r="D3657" s="114"/>
      <c r="E3657" s="178">
        <f>SQRT(E3651*E3651+E3652*E3652)/E3621/1.73</f>
        <v>7.4643229831746005</v>
      </c>
      <c r="F3657" s="179">
        <f t="shared" ref="F3657:AB3657" si="1063">SQRT(F3651*F3651+F3652*F3652)/F3621/1.73</f>
        <v>7.0523111365203688</v>
      </c>
      <c r="G3657" s="179">
        <f t="shared" si="1063"/>
        <v>6.832948187138693</v>
      </c>
      <c r="H3657" s="79">
        <f t="shared" si="1063"/>
        <v>6.7697248217879302</v>
      </c>
      <c r="I3657" s="79">
        <f t="shared" si="1063"/>
        <v>6.9093631126892578</v>
      </c>
      <c r="J3657" s="79">
        <f t="shared" si="1063"/>
        <v>6.8388204285390408</v>
      </c>
      <c r="K3657" s="79">
        <f t="shared" si="1063"/>
        <v>7.5997764557909999</v>
      </c>
      <c r="L3657" s="79">
        <f t="shared" si="1063"/>
        <v>7.9623938540700774</v>
      </c>
      <c r="M3657" s="79">
        <f t="shared" si="1063"/>
        <v>8.9060768641783934</v>
      </c>
      <c r="N3657" s="79">
        <f t="shared" si="1063"/>
        <v>8.4154897898124776</v>
      </c>
      <c r="O3657" s="79">
        <f t="shared" si="1063"/>
        <v>8.038013105061971</v>
      </c>
      <c r="P3657" s="79">
        <f t="shared" si="1063"/>
        <v>8.6326374895117386</v>
      </c>
      <c r="Q3657" s="79">
        <f t="shared" si="1063"/>
        <v>8.5725426055606668</v>
      </c>
      <c r="R3657" s="79">
        <f t="shared" si="1063"/>
        <v>8.4240596975739006</v>
      </c>
      <c r="S3657" s="79">
        <f t="shared" si="1063"/>
        <v>8.8686273240171847</v>
      </c>
      <c r="T3657" s="79">
        <f t="shared" si="1063"/>
        <v>8.955755422516642</v>
      </c>
      <c r="U3657" s="79">
        <f t="shared" si="1063"/>
        <v>8.7912324146478991</v>
      </c>
      <c r="V3657" s="79">
        <f t="shared" si="1063"/>
        <v>8.5995305384493737</v>
      </c>
      <c r="W3657" s="79">
        <f t="shared" si="1063"/>
        <v>9.3645611688283701</v>
      </c>
      <c r="X3657" s="79">
        <f t="shared" si="1063"/>
        <v>9.3288458394855951</v>
      </c>
      <c r="Y3657" s="79">
        <f>SQRT(Y3651*Y3651+Y3652*Y3652)/Y3621/1.73</f>
        <v>9.7019704444511099</v>
      </c>
      <c r="Z3657" s="79">
        <f t="shared" si="1063"/>
        <v>9.6834552336792576</v>
      </c>
      <c r="AA3657" s="79">
        <f t="shared" si="1063"/>
        <v>8.8710115619396301</v>
      </c>
      <c r="AB3657" s="1719">
        <f t="shared" si="1063"/>
        <v>7.5026720963784133</v>
      </c>
      <c r="AC3657" s="109">
        <f>AVERAGE(E3657:AB3657)</f>
        <v>8.2535892739918193</v>
      </c>
      <c r="AD3657" s="78">
        <f>(AC3653-AC3657)/AC3653</f>
        <v>-3.7100222909966861E-2</v>
      </c>
      <c r="AE3657" s="79"/>
      <c r="AF3657" s="80"/>
      <c r="AJ3657" s="395"/>
      <c r="AK3657" s="14"/>
      <c r="AL3657" s="14"/>
      <c r="AM3657" s="15"/>
      <c r="AN3657" s="14"/>
    </row>
    <row r="3658" spans="1:42" x14ac:dyDescent="0.25">
      <c r="A3658" s="3467" t="s">
        <v>36</v>
      </c>
      <c r="B3658" s="3454" t="s">
        <v>557</v>
      </c>
      <c r="C3658" s="121" t="s">
        <v>13</v>
      </c>
      <c r="D3658" s="113" t="s">
        <v>820</v>
      </c>
      <c r="E3658" s="306">
        <v>160.4</v>
      </c>
      <c r="F3658" s="71">
        <v>161</v>
      </c>
      <c r="G3658" s="71">
        <v>167.6</v>
      </c>
      <c r="H3658" s="71">
        <v>170.8</v>
      </c>
      <c r="I3658" s="71">
        <v>159.6</v>
      </c>
      <c r="J3658" s="71">
        <v>168.8</v>
      </c>
      <c r="K3658" s="71">
        <v>180.2</v>
      </c>
      <c r="L3658" s="71">
        <v>225.8</v>
      </c>
      <c r="M3658" s="71">
        <v>318.2</v>
      </c>
      <c r="N3658" s="71">
        <v>361.2</v>
      </c>
      <c r="O3658" s="71">
        <v>358.4</v>
      </c>
      <c r="P3658" s="71">
        <v>354.4</v>
      </c>
      <c r="Q3658" s="71">
        <v>339.2</v>
      </c>
      <c r="R3658" s="71">
        <v>359.6</v>
      </c>
      <c r="S3658" s="71">
        <v>375.6</v>
      </c>
      <c r="T3658" s="71">
        <v>362.8</v>
      </c>
      <c r="U3658" s="71">
        <v>319</v>
      </c>
      <c r="V3658" s="71">
        <v>246.4</v>
      </c>
      <c r="W3658" s="71">
        <v>230.8</v>
      </c>
      <c r="X3658" s="71">
        <v>205.6</v>
      </c>
      <c r="Y3658" s="71">
        <v>188.6</v>
      </c>
      <c r="Z3658" s="71">
        <v>183.4</v>
      </c>
      <c r="AA3658" s="71">
        <v>175.6</v>
      </c>
      <c r="AB3658" s="392">
        <v>172.8</v>
      </c>
      <c r="AC3658" s="106">
        <f>SUM(E3658:AB3658)</f>
        <v>5945.8</v>
      </c>
      <c r="AD3658" s="70"/>
      <c r="AE3658" s="71">
        <v>100</v>
      </c>
      <c r="AF3658" s="72">
        <v>20</v>
      </c>
      <c r="AJ3658" s="395"/>
      <c r="AK3658" s="428"/>
      <c r="AL3658" s="429"/>
      <c r="AM3658" s="428"/>
      <c r="AN3658" s="15"/>
    </row>
    <row r="3659" spans="1:42" x14ac:dyDescent="0.25">
      <c r="A3659" s="3468"/>
      <c r="B3659" s="3455"/>
      <c r="C3659" s="123" t="s">
        <v>14</v>
      </c>
      <c r="D3659" s="108" t="s">
        <v>820</v>
      </c>
      <c r="E3659" s="307">
        <v>139.80000000000001</v>
      </c>
      <c r="F3659" s="308">
        <v>144.19999999999999</v>
      </c>
      <c r="G3659" s="308">
        <v>147.6</v>
      </c>
      <c r="H3659" s="308">
        <v>148.19999999999999</v>
      </c>
      <c r="I3659" s="308">
        <v>139</v>
      </c>
      <c r="J3659" s="308">
        <v>138.80000000000001</v>
      </c>
      <c r="K3659" s="308">
        <v>147.6</v>
      </c>
      <c r="L3659" s="308">
        <v>162.19999999999999</v>
      </c>
      <c r="M3659" s="308">
        <v>226.8</v>
      </c>
      <c r="N3659" s="308">
        <v>275.2</v>
      </c>
      <c r="O3659" s="308">
        <v>278.60000000000002</v>
      </c>
      <c r="P3659" s="308">
        <v>277.60000000000002</v>
      </c>
      <c r="Q3659" s="308">
        <v>253.8</v>
      </c>
      <c r="R3659" s="308">
        <v>259.39999999999998</v>
      </c>
      <c r="S3659" s="308">
        <v>277</v>
      </c>
      <c r="T3659" s="308">
        <v>279</v>
      </c>
      <c r="U3659" s="308">
        <v>232.8</v>
      </c>
      <c r="V3659" s="308">
        <v>192</v>
      </c>
      <c r="W3659" s="308">
        <v>199</v>
      </c>
      <c r="X3659" s="308">
        <v>168</v>
      </c>
      <c r="Y3659" s="308">
        <v>158.19999999999999</v>
      </c>
      <c r="Z3659" s="308">
        <v>152.80000000000001</v>
      </c>
      <c r="AA3659" s="308">
        <v>151</v>
      </c>
      <c r="AB3659" s="393">
        <v>146</v>
      </c>
      <c r="AC3659" s="107">
        <f>SUM(E3659:AB3659)</f>
        <v>4694.6000000000004</v>
      </c>
      <c r="AD3659" s="73"/>
      <c r="AE3659" s="155"/>
      <c r="AF3659" s="74"/>
      <c r="AJ3659" s="395"/>
      <c r="AK3659" s="15"/>
      <c r="AL3659" s="15"/>
      <c r="AM3659" s="15"/>
      <c r="AN3659" s="15"/>
    </row>
    <row r="3660" spans="1:42" x14ac:dyDescent="0.25">
      <c r="A3660" s="3468"/>
      <c r="B3660" s="3455"/>
      <c r="C3660" s="123" t="s">
        <v>15</v>
      </c>
      <c r="D3660" s="108" t="s">
        <v>54</v>
      </c>
      <c r="E3660" s="1449">
        <v>11</v>
      </c>
      <c r="F3660" s="1444">
        <v>14</v>
      </c>
      <c r="G3660" s="1444">
        <v>13</v>
      </c>
      <c r="H3660" s="327">
        <v>11</v>
      </c>
      <c r="I3660" s="327">
        <v>13</v>
      </c>
      <c r="J3660" s="327">
        <v>13</v>
      </c>
      <c r="K3660" s="327">
        <v>13</v>
      </c>
      <c r="L3660" s="327">
        <v>18</v>
      </c>
      <c r="M3660" s="327">
        <v>28</v>
      </c>
      <c r="N3660" s="327">
        <v>25</v>
      </c>
      <c r="O3660" s="327">
        <v>25</v>
      </c>
      <c r="P3660" s="327">
        <v>23</v>
      </c>
      <c r="Q3660" s="327">
        <v>25</v>
      </c>
      <c r="R3660" s="327">
        <v>29</v>
      </c>
      <c r="S3660" s="327">
        <v>27</v>
      </c>
      <c r="T3660" s="327">
        <v>24</v>
      </c>
      <c r="U3660" s="327">
        <v>17</v>
      </c>
      <c r="V3660" s="327">
        <v>16</v>
      </c>
      <c r="W3660" s="327">
        <v>16</v>
      </c>
      <c r="X3660" s="327">
        <v>14</v>
      </c>
      <c r="Y3660" s="327">
        <v>13</v>
      </c>
      <c r="Z3660" s="1444">
        <v>14</v>
      </c>
      <c r="AA3660" s="1444">
        <v>14</v>
      </c>
      <c r="AB3660" s="1472">
        <v>12</v>
      </c>
      <c r="AC3660" s="107">
        <f>AVERAGE(E3660:AB3660)</f>
        <v>17.833333333333332</v>
      </c>
      <c r="AD3660" s="76"/>
      <c r="AE3660" s="76"/>
      <c r="AF3660" s="77"/>
      <c r="AJ3660" s="395"/>
      <c r="AK3660" s="15"/>
      <c r="AL3660" s="15"/>
      <c r="AM3660" s="15"/>
      <c r="AN3660" s="15"/>
    </row>
    <row r="3661" spans="1:42" ht="16.5" thickBot="1" x14ac:dyDescent="0.3">
      <c r="A3661" s="3613"/>
      <c r="B3661" s="3528"/>
      <c r="C3661" s="126" t="s">
        <v>17</v>
      </c>
      <c r="D3661" s="114"/>
      <c r="E3661" s="317">
        <f t="shared" ref="E3661:AB3661" si="1064">E3659/E3658</f>
        <v>0.87157107231920206</v>
      </c>
      <c r="F3661" s="318">
        <f t="shared" si="1064"/>
        <v>0.89565217391304341</v>
      </c>
      <c r="G3661" s="318">
        <f t="shared" si="1064"/>
        <v>0.88066825775656321</v>
      </c>
      <c r="H3661" s="318">
        <f t="shared" si="1064"/>
        <v>0.86768149882903967</v>
      </c>
      <c r="I3661" s="318">
        <f t="shared" si="1064"/>
        <v>0.87092731829573933</v>
      </c>
      <c r="J3661" s="318">
        <f t="shared" si="1064"/>
        <v>0.82227488151658767</v>
      </c>
      <c r="K3661" s="318">
        <f t="shared" si="1064"/>
        <v>0.81908990011098781</v>
      </c>
      <c r="L3661" s="318">
        <f t="shared" si="1064"/>
        <v>0.7183348095659875</v>
      </c>
      <c r="M3661" s="318">
        <f t="shared" si="1064"/>
        <v>0.71275927089880586</v>
      </c>
      <c r="N3661" s="318">
        <f t="shared" si="1064"/>
        <v>0.76190476190476186</v>
      </c>
      <c r="O3661" s="318">
        <f t="shared" si="1064"/>
        <v>0.77734375000000011</v>
      </c>
      <c r="P3661" s="318">
        <f t="shared" si="1064"/>
        <v>0.7832957110609482</v>
      </c>
      <c r="Q3661" s="318">
        <f t="shared" si="1064"/>
        <v>0.74823113207547176</v>
      </c>
      <c r="R3661" s="318">
        <f t="shared" si="1064"/>
        <v>0.72135706340378192</v>
      </c>
      <c r="S3661" s="318">
        <f t="shared" si="1064"/>
        <v>0.73748668796592109</v>
      </c>
      <c r="T3661" s="318">
        <f t="shared" si="1064"/>
        <v>0.76901874310915097</v>
      </c>
      <c r="U3661" s="318">
        <f t="shared" si="1064"/>
        <v>0.72978056426332294</v>
      </c>
      <c r="V3661" s="318">
        <f t="shared" si="1064"/>
        <v>0.77922077922077926</v>
      </c>
      <c r="W3661" s="318">
        <f t="shared" si="1064"/>
        <v>0.86221837088388209</v>
      </c>
      <c r="X3661" s="318">
        <f t="shared" si="1064"/>
        <v>0.81712062256809337</v>
      </c>
      <c r="Y3661" s="318">
        <f>Y3659/Y3658</f>
        <v>0.83881230116648986</v>
      </c>
      <c r="Z3661" s="318">
        <f t="shared" si="1064"/>
        <v>0.83315158124318434</v>
      </c>
      <c r="AA3661" s="318">
        <f t="shared" si="1064"/>
        <v>0.85990888382687924</v>
      </c>
      <c r="AB3661" s="803">
        <f t="shared" si="1064"/>
        <v>0.84490740740740733</v>
      </c>
      <c r="AC3661" s="452">
        <f>MAX(E3661:AB3661)</f>
        <v>0.89565217391304341</v>
      </c>
      <c r="AD3661" s="73"/>
      <c r="AE3661" s="155"/>
      <c r="AF3661" s="74"/>
      <c r="AJ3661" s="395"/>
      <c r="AK3661" s="15"/>
      <c r="AL3661" s="15"/>
      <c r="AM3661" s="15"/>
      <c r="AN3661" s="15"/>
    </row>
    <row r="3662" spans="1:42" hidden="1" x14ac:dyDescent="0.25">
      <c r="A3662" s="2017"/>
      <c r="B3662" s="2020"/>
      <c r="C3662" s="356" t="s">
        <v>116</v>
      </c>
      <c r="D3662" s="122"/>
      <c r="E3662" s="138"/>
      <c r="F3662" s="136"/>
      <c r="G3662" s="136"/>
      <c r="H3662" s="91"/>
      <c r="I3662" s="91"/>
      <c r="J3662" s="91"/>
      <c r="K3662" s="91"/>
      <c r="L3662" s="91"/>
      <c r="M3662" s="91"/>
      <c r="N3662" s="91"/>
      <c r="O3662" s="91"/>
      <c r="P3662" s="91"/>
      <c r="Q3662" s="91"/>
      <c r="R3662" s="91"/>
      <c r="S3662" s="91"/>
      <c r="T3662" s="91"/>
      <c r="U3662" s="91"/>
      <c r="V3662" s="91"/>
      <c r="W3662" s="91"/>
      <c r="X3662" s="91"/>
      <c r="Y3662" s="91"/>
      <c r="Z3662" s="136"/>
      <c r="AA3662" s="136"/>
      <c r="AB3662" s="472"/>
      <c r="AC3662" s="122"/>
      <c r="AD3662" s="73"/>
      <c r="AE3662" s="155"/>
      <c r="AF3662" s="74"/>
      <c r="AJ3662" s="395"/>
      <c r="AK3662" s="15"/>
      <c r="AL3662" s="15"/>
      <c r="AM3662" s="15"/>
      <c r="AN3662" s="15"/>
    </row>
    <row r="3663" spans="1:42" s="181" customFormat="1" hidden="1" x14ac:dyDescent="0.25">
      <c r="A3663" s="2024"/>
      <c r="B3663" s="2027"/>
      <c r="C3663" s="124" t="s">
        <v>117</v>
      </c>
      <c r="D3663" s="108"/>
      <c r="E3663" s="310"/>
      <c r="F3663" s="311"/>
      <c r="G3663" s="311"/>
      <c r="H3663" s="155"/>
      <c r="I3663" s="155"/>
      <c r="J3663" s="155"/>
      <c r="K3663" s="155"/>
      <c r="L3663" s="155"/>
      <c r="M3663" s="155"/>
      <c r="N3663" s="155"/>
      <c r="O3663" s="155"/>
      <c r="P3663" s="155"/>
      <c r="Q3663" s="155"/>
      <c r="R3663" s="155"/>
      <c r="S3663" s="155"/>
      <c r="T3663" s="155"/>
      <c r="U3663" s="155"/>
      <c r="V3663" s="155"/>
      <c r="W3663" s="155"/>
      <c r="X3663" s="155"/>
      <c r="Y3663" s="155"/>
      <c r="Z3663" s="311"/>
      <c r="AA3663" s="311"/>
      <c r="AB3663" s="864"/>
      <c r="AC3663" s="108"/>
      <c r="AD3663" s="73"/>
      <c r="AE3663" s="155"/>
      <c r="AF3663" s="74"/>
      <c r="AH3663" s="778"/>
      <c r="AI3663" s="779"/>
      <c r="AJ3663" s="779"/>
      <c r="AK3663" s="779"/>
      <c r="AL3663" s="780"/>
      <c r="AM3663" s="780"/>
      <c r="AN3663" s="189"/>
      <c r="AO3663" s="189"/>
      <c r="AP3663" s="189"/>
    </row>
    <row r="3664" spans="1:42" ht="16.5" hidden="1" thickBot="1" x14ac:dyDescent="0.3">
      <c r="A3664" s="3393" t="s">
        <v>42</v>
      </c>
      <c r="B3664" s="3394"/>
      <c r="C3664" s="3395"/>
      <c r="D3664" s="114"/>
      <c r="E3664" s="178">
        <f>SQRT(E3658*E3658+E3659*E3659)/E3622/1.73</f>
        <v>11.735684188886655</v>
      </c>
      <c r="F3664" s="179">
        <f t="shared" ref="F3664:AB3664" si="1065">SQRT(F3658*F3658+F3659*F3659)/F3622/1.73</f>
        <v>11.887148386936207</v>
      </c>
      <c r="G3664" s="179">
        <f t="shared" si="1065"/>
        <v>12.29442766582779</v>
      </c>
      <c r="H3664" s="79">
        <f t="shared" si="1065"/>
        <v>12.413332623583532</v>
      </c>
      <c r="I3664" s="79">
        <f t="shared" si="1065"/>
        <v>11.808642973595347</v>
      </c>
      <c r="J3664" s="79">
        <f t="shared" si="1065"/>
        <v>12.193298569787061</v>
      </c>
      <c r="K3664" s="79">
        <f t="shared" si="1065"/>
        <v>12.835402700510741</v>
      </c>
      <c r="L3664" s="79">
        <f t="shared" si="1065"/>
        <v>15.393154844745121</v>
      </c>
      <c r="M3664" s="79">
        <f t="shared" si="1065"/>
        <v>21.886623020777435</v>
      </c>
      <c r="N3664" s="79">
        <f t="shared" si="1065"/>
        <v>24.974454833331126</v>
      </c>
      <c r="O3664" s="79">
        <f t="shared" si="1065"/>
        <v>25.014062731882614</v>
      </c>
      <c r="P3664" s="79">
        <f t="shared" si="1065"/>
        <v>24.78276832515445</v>
      </c>
      <c r="Q3664" s="79">
        <f t="shared" si="1065"/>
        <v>23.299597516755803</v>
      </c>
      <c r="R3664" s="79">
        <f t="shared" si="1065"/>
        <v>24.409390142076347</v>
      </c>
      <c r="S3664" s="79">
        <f t="shared" si="1065"/>
        <v>25.691998169556602</v>
      </c>
      <c r="T3664" s="79">
        <f t="shared" si="1065"/>
        <v>25.219355046947317</v>
      </c>
      <c r="U3664" s="79">
        <f t="shared" si="1065"/>
        <v>21.678425642901587</v>
      </c>
      <c r="V3664" s="79">
        <f t="shared" si="1065"/>
        <v>17.147435087110402</v>
      </c>
      <c r="W3664" s="79">
        <f t="shared" si="1065"/>
        <v>16.986817523225302</v>
      </c>
      <c r="X3664" s="79">
        <f t="shared" si="1065"/>
        <v>14.757093329133355</v>
      </c>
      <c r="Y3664" s="79">
        <f>SQRT(Y3658*Y3658+Y3659*Y3659)/Y3622/1.73</f>
        <v>13.695081716239118</v>
      </c>
      <c r="Z3664" s="179">
        <f t="shared" si="1065"/>
        <v>13.254927194304209</v>
      </c>
      <c r="AA3664" s="179">
        <f t="shared" si="1065"/>
        <v>12.822805261171833</v>
      </c>
      <c r="AB3664" s="394">
        <f t="shared" si="1065"/>
        <v>12.525235151500635</v>
      </c>
      <c r="AC3664" s="109">
        <f>AVERAGE(E3664:AB3664)</f>
        <v>17.446131776914189</v>
      </c>
      <c r="AD3664" s="78">
        <f>(AC3660-AC3664)/AC3660</f>
        <v>2.171223680855007E-2</v>
      </c>
      <c r="AE3664" s="79"/>
      <c r="AF3664" s="80"/>
      <c r="AJ3664" s="395"/>
      <c r="AK3664" s="14"/>
      <c r="AL3664" s="14"/>
      <c r="AM3664" s="15"/>
      <c r="AN3664" s="14"/>
    </row>
    <row r="3665" spans="1:42" ht="15.75" customHeight="1" x14ac:dyDescent="0.25">
      <c r="A3665" s="3467" t="s">
        <v>28</v>
      </c>
      <c r="B3665" s="3454" t="s">
        <v>964</v>
      </c>
      <c r="C3665" s="125" t="s">
        <v>13</v>
      </c>
      <c r="D3665" s="122" t="s">
        <v>820</v>
      </c>
      <c r="E3665" s="325">
        <v>1321.6</v>
      </c>
      <c r="F3665" s="321">
        <v>1187.2</v>
      </c>
      <c r="G3665" s="321">
        <v>1125.5999999999999</v>
      </c>
      <c r="H3665" s="321">
        <v>1091.2</v>
      </c>
      <c r="I3665" s="321">
        <v>1145.5999999999999</v>
      </c>
      <c r="J3665" s="321">
        <v>1279.2</v>
      </c>
      <c r="K3665" s="321">
        <v>1554.4</v>
      </c>
      <c r="L3665" s="321">
        <v>1834.4</v>
      </c>
      <c r="M3665" s="321">
        <v>1904</v>
      </c>
      <c r="N3665" s="321">
        <v>1976</v>
      </c>
      <c r="O3665" s="321">
        <v>1972</v>
      </c>
      <c r="P3665" s="321">
        <v>1884.8</v>
      </c>
      <c r="Q3665" s="321">
        <v>1896.8</v>
      </c>
      <c r="R3665" s="321">
        <v>1903.2</v>
      </c>
      <c r="S3665" s="321">
        <v>1800</v>
      </c>
      <c r="T3665" s="321">
        <v>1734.4</v>
      </c>
      <c r="U3665" s="321">
        <v>1660.8</v>
      </c>
      <c r="V3665" s="321">
        <v>1654.4</v>
      </c>
      <c r="W3665" s="321">
        <v>1671.2</v>
      </c>
      <c r="X3665" s="321">
        <v>1730.4</v>
      </c>
      <c r="Y3665" s="321">
        <v>1786.4</v>
      </c>
      <c r="Z3665" s="321">
        <v>1788.8</v>
      </c>
      <c r="AA3665" s="321">
        <v>1600.8</v>
      </c>
      <c r="AB3665" s="529">
        <v>1352.8</v>
      </c>
      <c r="AC3665" s="134">
        <f>SUM(E3665:AB3665)</f>
        <v>38856.000000000015</v>
      </c>
      <c r="AD3665" s="70"/>
      <c r="AE3665" s="71">
        <v>100</v>
      </c>
      <c r="AF3665" s="72">
        <v>80</v>
      </c>
      <c r="AJ3665" s="395"/>
      <c r="AK3665" s="428"/>
      <c r="AL3665" s="429"/>
      <c r="AM3665" s="428"/>
      <c r="AN3665" s="15"/>
    </row>
    <row r="3666" spans="1:42" x14ac:dyDescent="0.25">
      <c r="A3666" s="3468"/>
      <c r="B3666" s="3455"/>
      <c r="C3666" s="123" t="s">
        <v>14</v>
      </c>
      <c r="D3666" s="108" t="s">
        <v>820</v>
      </c>
      <c r="E3666" s="307">
        <v>543.20000000000005</v>
      </c>
      <c r="F3666" s="308">
        <v>528.79999999999995</v>
      </c>
      <c r="G3666" s="308">
        <v>544</v>
      </c>
      <c r="H3666" s="308">
        <v>537.6</v>
      </c>
      <c r="I3666" s="308">
        <v>500.8</v>
      </c>
      <c r="J3666" s="308">
        <v>492</v>
      </c>
      <c r="K3666" s="308">
        <v>523.20000000000005</v>
      </c>
      <c r="L3666" s="308">
        <v>576.79999999999995</v>
      </c>
      <c r="M3666" s="308">
        <v>617.6</v>
      </c>
      <c r="N3666" s="308">
        <v>665.6</v>
      </c>
      <c r="O3666" s="308">
        <v>668.8</v>
      </c>
      <c r="P3666" s="308">
        <v>676</v>
      </c>
      <c r="Q3666" s="308">
        <v>672.8</v>
      </c>
      <c r="R3666" s="308">
        <v>656</v>
      </c>
      <c r="S3666" s="308">
        <v>676.8</v>
      </c>
      <c r="T3666" s="308">
        <v>656</v>
      </c>
      <c r="U3666" s="308">
        <v>626.4</v>
      </c>
      <c r="V3666" s="308">
        <v>618.4</v>
      </c>
      <c r="W3666" s="308">
        <v>636.79999999999995</v>
      </c>
      <c r="X3666" s="308">
        <v>568</v>
      </c>
      <c r="Y3666" s="308">
        <v>558.4</v>
      </c>
      <c r="Z3666" s="308">
        <v>545.6</v>
      </c>
      <c r="AA3666" s="308">
        <v>536.79999999999995</v>
      </c>
      <c r="AB3666" s="393">
        <v>534.4</v>
      </c>
      <c r="AC3666" s="107">
        <f>SUM(E3666:AB3666)</f>
        <v>14160.799999999997</v>
      </c>
      <c r="AD3666" s="73"/>
      <c r="AE3666" s="155"/>
      <c r="AF3666" s="74"/>
      <c r="AJ3666" s="395"/>
      <c r="AK3666" s="15"/>
      <c r="AL3666" s="15"/>
      <c r="AM3666" s="15"/>
      <c r="AN3666" s="15"/>
    </row>
    <row r="3667" spans="1:42" x14ac:dyDescent="0.25">
      <c r="A3667" s="3468"/>
      <c r="B3667" s="3455"/>
      <c r="C3667" s="123" t="s">
        <v>15</v>
      </c>
      <c r="D3667" s="108" t="s">
        <v>54</v>
      </c>
      <c r="E3667" s="1449">
        <v>75</v>
      </c>
      <c r="F3667" s="327">
        <v>67</v>
      </c>
      <c r="G3667" s="327">
        <v>66</v>
      </c>
      <c r="H3667" s="327">
        <v>65</v>
      </c>
      <c r="I3667" s="327">
        <v>73</v>
      </c>
      <c r="J3667" s="327">
        <v>77</v>
      </c>
      <c r="K3667" s="327">
        <v>109</v>
      </c>
      <c r="L3667" s="327">
        <v>104</v>
      </c>
      <c r="M3667" s="327">
        <v>111</v>
      </c>
      <c r="N3667" s="327">
        <v>113</v>
      </c>
      <c r="O3667" s="327">
        <v>108</v>
      </c>
      <c r="P3667" s="327">
        <v>111</v>
      </c>
      <c r="Q3667" s="327">
        <v>107</v>
      </c>
      <c r="R3667" s="327">
        <v>102</v>
      </c>
      <c r="S3667" s="327">
        <v>101</v>
      </c>
      <c r="T3667" s="327">
        <v>95</v>
      </c>
      <c r="U3667" s="327">
        <v>92</v>
      </c>
      <c r="V3667" s="327">
        <v>89</v>
      </c>
      <c r="W3667" s="327">
        <v>98</v>
      </c>
      <c r="X3667" s="327">
        <v>99</v>
      </c>
      <c r="Y3667" s="327">
        <v>104</v>
      </c>
      <c r="Z3667" s="1444">
        <v>98</v>
      </c>
      <c r="AA3667" s="1444">
        <v>88</v>
      </c>
      <c r="AB3667" s="1472">
        <v>69</v>
      </c>
      <c r="AC3667" s="107">
        <f>AVERAGE(E3667:AB3667)</f>
        <v>92.541666666666671</v>
      </c>
      <c r="AD3667" s="76"/>
      <c r="AE3667" s="76"/>
      <c r="AF3667" s="77"/>
      <c r="AJ3667" s="395"/>
      <c r="AK3667" s="15"/>
      <c r="AL3667" s="15"/>
      <c r="AM3667" s="15"/>
      <c r="AN3667" s="15"/>
    </row>
    <row r="3668" spans="1:42" ht="16.5" thickBot="1" x14ac:dyDescent="0.3">
      <c r="A3668" s="3405"/>
      <c r="B3668" s="3408"/>
      <c r="C3668" s="123" t="s">
        <v>17</v>
      </c>
      <c r="D3668" s="108"/>
      <c r="E3668" s="313">
        <f t="shared" ref="E3668:AB3668" si="1066">E3666/E3665</f>
        <v>0.41101694915254244</v>
      </c>
      <c r="F3668" s="314">
        <f t="shared" si="1066"/>
        <v>0.44541778975741236</v>
      </c>
      <c r="G3668" s="314">
        <f t="shared" si="1066"/>
        <v>0.48329779673063261</v>
      </c>
      <c r="H3668" s="314">
        <f t="shared" si="1066"/>
        <v>0.49266862170087977</v>
      </c>
      <c r="I3668" s="314">
        <f t="shared" si="1066"/>
        <v>0.43715083798882687</v>
      </c>
      <c r="J3668" s="314">
        <f t="shared" si="1066"/>
        <v>0.38461538461538458</v>
      </c>
      <c r="K3668" s="314">
        <f t="shared" si="1066"/>
        <v>0.3365928975810602</v>
      </c>
      <c r="L3668" s="314">
        <f t="shared" si="1066"/>
        <v>0.31443523767989529</v>
      </c>
      <c r="M3668" s="314">
        <f t="shared" si="1066"/>
        <v>0.32436974789915968</v>
      </c>
      <c r="N3668" s="314">
        <f t="shared" si="1066"/>
        <v>0.33684210526315789</v>
      </c>
      <c r="O3668" s="314">
        <f t="shared" si="1066"/>
        <v>0.33914807302231237</v>
      </c>
      <c r="P3668" s="314">
        <f t="shared" si="1066"/>
        <v>0.35865874363327677</v>
      </c>
      <c r="Q3668" s="314">
        <f t="shared" si="1066"/>
        <v>0.35470265710670601</v>
      </c>
      <c r="R3668" s="314">
        <f t="shared" si="1066"/>
        <v>0.34468263976460695</v>
      </c>
      <c r="S3668" s="314">
        <f t="shared" si="1066"/>
        <v>0.376</v>
      </c>
      <c r="T3668" s="314">
        <f t="shared" si="1066"/>
        <v>0.37822878228782286</v>
      </c>
      <c r="U3668" s="314">
        <f t="shared" si="1066"/>
        <v>0.37716763005780346</v>
      </c>
      <c r="V3668" s="314">
        <f t="shared" si="1066"/>
        <v>0.37379110251450676</v>
      </c>
      <c r="W3668" s="314">
        <f t="shared" si="1066"/>
        <v>0.38104356151268548</v>
      </c>
      <c r="X3668" s="314">
        <f t="shared" si="1066"/>
        <v>0.32824780397595932</v>
      </c>
      <c r="Y3668" s="314">
        <f>Y3666/Y3665</f>
        <v>0.31258396775638153</v>
      </c>
      <c r="Z3668" s="314">
        <f t="shared" si="1066"/>
        <v>0.30500894454382826</v>
      </c>
      <c r="AA3668" s="314">
        <f t="shared" si="1066"/>
        <v>0.33533233383308342</v>
      </c>
      <c r="AB3668" s="336">
        <f t="shared" si="1066"/>
        <v>0.39503252513305737</v>
      </c>
      <c r="AC3668" s="431">
        <f>MAX(E3668:AB3668)</f>
        <v>0.49266862170087977</v>
      </c>
      <c r="AD3668" s="73"/>
      <c r="AE3668" s="155"/>
      <c r="AF3668" s="74"/>
      <c r="AJ3668" s="395"/>
      <c r="AK3668" s="15"/>
      <c r="AL3668" s="15"/>
      <c r="AM3668" s="15"/>
      <c r="AN3668" s="15"/>
    </row>
    <row r="3669" spans="1:42" hidden="1" x14ac:dyDescent="0.25">
      <c r="A3669" s="2024"/>
      <c r="B3669" s="2027"/>
      <c r="C3669" s="124" t="s">
        <v>116</v>
      </c>
      <c r="D3669" s="108"/>
      <c r="E3669" s="310"/>
      <c r="F3669" s="155"/>
      <c r="G3669" s="155"/>
      <c r="H3669" s="155"/>
      <c r="I3669" s="155"/>
      <c r="J3669" s="155"/>
      <c r="K3669" s="155"/>
      <c r="L3669" s="155"/>
      <c r="M3669" s="155"/>
      <c r="N3669" s="155"/>
      <c r="O3669" s="155"/>
      <c r="P3669" s="155"/>
      <c r="Q3669" s="155"/>
      <c r="R3669" s="155"/>
      <c r="S3669" s="155"/>
      <c r="T3669" s="155"/>
      <c r="U3669" s="155"/>
      <c r="V3669" s="155"/>
      <c r="W3669" s="155"/>
      <c r="X3669" s="155"/>
      <c r="Y3669" s="155"/>
      <c r="Z3669" s="311"/>
      <c r="AA3669" s="311"/>
      <c r="AB3669" s="864"/>
      <c r="AC3669" s="108"/>
      <c r="AD3669" s="73"/>
      <c r="AE3669" s="155"/>
      <c r="AF3669" s="74"/>
      <c r="AJ3669" s="395"/>
      <c r="AK3669" s="15"/>
      <c r="AL3669" s="15"/>
      <c r="AM3669" s="15"/>
      <c r="AN3669" s="15"/>
    </row>
    <row r="3670" spans="1:42" s="181" customFormat="1" hidden="1" x14ac:dyDescent="0.25">
      <c r="A3670" s="2024"/>
      <c r="B3670" s="2027"/>
      <c r="C3670" s="124" t="s">
        <v>117</v>
      </c>
      <c r="D3670" s="108"/>
      <c r="E3670" s="310"/>
      <c r="F3670" s="155"/>
      <c r="G3670" s="155"/>
      <c r="H3670" s="155"/>
      <c r="I3670" s="155"/>
      <c r="J3670" s="155"/>
      <c r="K3670" s="155"/>
      <c r="L3670" s="155"/>
      <c r="M3670" s="155"/>
      <c r="N3670" s="155"/>
      <c r="O3670" s="155"/>
      <c r="P3670" s="155"/>
      <c r="Q3670" s="155"/>
      <c r="R3670" s="155"/>
      <c r="S3670" s="155"/>
      <c r="T3670" s="155"/>
      <c r="U3670" s="155"/>
      <c r="V3670" s="155"/>
      <c r="W3670" s="155"/>
      <c r="X3670" s="155"/>
      <c r="Y3670" s="155"/>
      <c r="Z3670" s="311"/>
      <c r="AA3670" s="311"/>
      <c r="AB3670" s="864"/>
      <c r="AC3670" s="108"/>
      <c r="AD3670" s="73"/>
      <c r="AE3670" s="155"/>
      <c r="AF3670" s="74"/>
      <c r="AH3670" s="778"/>
      <c r="AI3670" s="779"/>
      <c r="AJ3670" s="779"/>
      <c r="AK3670" s="779"/>
      <c r="AL3670" s="780"/>
      <c r="AM3670" s="780"/>
      <c r="AN3670" s="189"/>
      <c r="AO3670" s="189"/>
      <c r="AP3670" s="189"/>
    </row>
    <row r="3671" spans="1:42" ht="16.5" hidden="1" thickBot="1" x14ac:dyDescent="0.3">
      <c r="A3671" s="3393" t="s">
        <v>42</v>
      </c>
      <c r="B3671" s="3394"/>
      <c r="C3671" s="3395"/>
      <c r="D3671" s="114"/>
      <c r="E3671" s="178">
        <f>SQRT(E3665*E3665+E3666*E3666)/E3622/1.73</f>
        <v>78.81117688280257</v>
      </c>
      <c r="F3671" s="79">
        <f t="shared" ref="F3671:AB3671" si="1067">SQRT(F3665*F3665+F3666*F3666)/F3622/1.73</f>
        <v>71.478499439274259</v>
      </c>
      <c r="G3671" s="79">
        <f t="shared" si="1067"/>
        <v>68.82271033149101</v>
      </c>
      <c r="H3671" s="79">
        <f t="shared" si="1067"/>
        <v>66.775468105084087</v>
      </c>
      <c r="I3671" s="79">
        <f t="shared" si="1067"/>
        <v>69.759187663033842</v>
      </c>
      <c r="J3671" s="79">
        <f t="shared" si="1067"/>
        <v>76.469826504503615</v>
      </c>
      <c r="K3671" s="79">
        <f t="shared" si="1067"/>
        <v>90.374578001489212</v>
      </c>
      <c r="L3671" s="79">
        <f t="shared" si="1067"/>
        <v>106.46834502064173</v>
      </c>
      <c r="M3671" s="79">
        <f t="shared" si="1067"/>
        <v>112.11524569145513</v>
      </c>
      <c r="N3671" s="79">
        <f t="shared" si="1067"/>
        <v>114.67689855781121</v>
      </c>
      <c r="O3671" s="79">
        <f t="shared" si="1067"/>
        <v>114.74319105197876</v>
      </c>
      <c r="P3671" s="79">
        <f t="shared" si="1067"/>
        <v>110.23178459491933</v>
      </c>
      <c r="Q3671" s="79">
        <f t="shared" si="1067"/>
        <v>110.68940156936473</v>
      </c>
      <c r="R3671" s="79">
        <f t="shared" si="1067"/>
        <v>110.82211746662971</v>
      </c>
      <c r="S3671" s="79">
        <f t="shared" si="1067"/>
        <v>105.86477310490217</v>
      </c>
      <c r="T3671" s="79">
        <f t="shared" si="1067"/>
        <v>102.17899330029161</v>
      </c>
      <c r="U3671" s="79">
        <f t="shared" si="1067"/>
        <v>97.437128300290297</v>
      </c>
      <c r="V3671" s="79">
        <f t="shared" si="1067"/>
        <v>96.95385715551221</v>
      </c>
      <c r="W3671" s="79">
        <f t="shared" si="1067"/>
        <v>99.688058198835179</v>
      </c>
      <c r="X3671" s="79">
        <f t="shared" si="1067"/>
        <v>101.22488241335382</v>
      </c>
      <c r="Y3671" s="79">
        <f>SQRT(Y3665*Y3665+Y3666*Y3666)/Y3622/1.73</f>
        <v>104.12634393925327</v>
      </c>
      <c r="Z3671" s="179">
        <f t="shared" si="1067"/>
        <v>103.843922701026</v>
      </c>
      <c r="AA3671" s="179">
        <f t="shared" si="1067"/>
        <v>93.482493827689581</v>
      </c>
      <c r="AB3671" s="394">
        <f t="shared" si="1067"/>
        <v>80.533288328899289</v>
      </c>
      <c r="AC3671" s="109">
        <f>AVERAGE(E3671:AB3671)</f>
        <v>95.315507172938865</v>
      </c>
      <c r="AD3671" s="78">
        <f>(AC3667-AC3671)/AC3667</f>
        <v>-2.9973963147470802E-2</v>
      </c>
      <c r="AE3671" s="79"/>
      <c r="AF3671" s="80"/>
      <c r="AJ3671" s="395"/>
      <c r="AK3671" s="14"/>
      <c r="AL3671" s="14"/>
      <c r="AM3671" s="15"/>
      <c r="AN3671" s="14"/>
    </row>
    <row r="3672" spans="1:42" x14ac:dyDescent="0.25">
      <c r="A3672" s="3467" t="s">
        <v>46</v>
      </c>
      <c r="B3672" s="3454" t="s">
        <v>554</v>
      </c>
      <c r="C3672" s="121" t="s">
        <v>13</v>
      </c>
      <c r="D3672" s="113" t="s">
        <v>820</v>
      </c>
      <c r="E3672" s="306">
        <v>32.4</v>
      </c>
      <c r="F3672" s="71">
        <v>32.4</v>
      </c>
      <c r="G3672" s="71">
        <v>30</v>
      </c>
      <c r="H3672" s="71">
        <v>30</v>
      </c>
      <c r="I3672" s="71">
        <v>29.4</v>
      </c>
      <c r="J3672" s="71">
        <v>29.4</v>
      </c>
      <c r="K3672" s="71">
        <v>29.4</v>
      </c>
      <c r="L3672" s="71">
        <v>29.4</v>
      </c>
      <c r="M3672" s="71">
        <v>29.4</v>
      </c>
      <c r="N3672" s="71">
        <v>30</v>
      </c>
      <c r="O3672" s="71">
        <v>33</v>
      </c>
      <c r="P3672" s="71">
        <v>33</v>
      </c>
      <c r="Q3672" s="71">
        <v>30.6</v>
      </c>
      <c r="R3672" s="71">
        <v>30.6</v>
      </c>
      <c r="S3672" s="71">
        <v>31.2</v>
      </c>
      <c r="T3672" s="71">
        <v>31.8</v>
      </c>
      <c r="U3672" s="71">
        <v>30.6</v>
      </c>
      <c r="V3672" s="71">
        <v>31.8</v>
      </c>
      <c r="W3672" s="71">
        <v>30.6</v>
      </c>
      <c r="X3672" s="71">
        <v>31.2</v>
      </c>
      <c r="Y3672" s="71">
        <v>31.8</v>
      </c>
      <c r="Z3672" s="71">
        <v>32.4</v>
      </c>
      <c r="AA3672" s="71">
        <v>31.2</v>
      </c>
      <c r="AB3672" s="392">
        <v>29.4</v>
      </c>
      <c r="AC3672" s="106">
        <f>SUM(E3672:AB3672)</f>
        <v>741</v>
      </c>
      <c r="AD3672" s="70"/>
      <c r="AE3672" s="71">
        <v>100</v>
      </c>
      <c r="AF3672" s="72">
        <v>60</v>
      </c>
      <c r="AJ3672" s="395"/>
      <c r="AK3672" s="428"/>
      <c r="AL3672" s="429"/>
      <c r="AM3672" s="428"/>
      <c r="AN3672" s="15"/>
    </row>
    <row r="3673" spans="1:42" x14ac:dyDescent="0.25">
      <c r="A3673" s="3468"/>
      <c r="B3673" s="3455"/>
      <c r="C3673" s="123" t="s">
        <v>14</v>
      </c>
      <c r="D3673" s="108" t="s">
        <v>820</v>
      </c>
      <c r="E3673" s="307">
        <v>21</v>
      </c>
      <c r="F3673" s="308">
        <v>21.6</v>
      </c>
      <c r="G3673" s="308">
        <v>21.6</v>
      </c>
      <c r="H3673" s="308">
        <v>22.2</v>
      </c>
      <c r="I3673" s="308">
        <v>20.399999999999999</v>
      </c>
      <c r="J3673" s="308">
        <v>19.8</v>
      </c>
      <c r="K3673" s="308">
        <v>19.2</v>
      </c>
      <c r="L3673" s="308">
        <v>21</v>
      </c>
      <c r="M3673" s="308">
        <v>19.8</v>
      </c>
      <c r="N3673" s="308">
        <v>21</v>
      </c>
      <c r="O3673" s="308">
        <v>21.6</v>
      </c>
      <c r="P3673" s="308">
        <v>22.2</v>
      </c>
      <c r="Q3673" s="308">
        <v>22.2</v>
      </c>
      <c r="R3673" s="308">
        <v>22.8</v>
      </c>
      <c r="S3673" s="308">
        <v>22.2</v>
      </c>
      <c r="T3673" s="308">
        <v>22.8</v>
      </c>
      <c r="U3673" s="308">
        <v>22.2</v>
      </c>
      <c r="V3673" s="308">
        <v>22.2</v>
      </c>
      <c r="W3673" s="308">
        <v>21.6</v>
      </c>
      <c r="X3673" s="308">
        <v>19.8</v>
      </c>
      <c r="Y3673" s="308">
        <v>19.8</v>
      </c>
      <c r="Z3673" s="308">
        <v>19.8</v>
      </c>
      <c r="AA3673" s="308">
        <v>19.8</v>
      </c>
      <c r="AB3673" s="393">
        <v>20.399999999999999</v>
      </c>
      <c r="AC3673" s="107">
        <f>SUM(E3673:AB3673)</f>
        <v>507.00000000000006</v>
      </c>
      <c r="AD3673" s="73"/>
      <c r="AE3673" s="155"/>
      <c r="AF3673" s="74"/>
      <c r="AJ3673" s="395"/>
      <c r="AK3673" s="15"/>
      <c r="AL3673" s="15"/>
      <c r="AM3673" s="15"/>
      <c r="AN3673" s="15"/>
    </row>
    <row r="3674" spans="1:42" x14ac:dyDescent="0.25">
      <c r="A3674" s="3468"/>
      <c r="B3674" s="3455"/>
      <c r="C3674" s="123" t="s">
        <v>15</v>
      </c>
      <c r="D3674" s="108" t="s">
        <v>54</v>
      </c>
      <c r="E3674" s="1449">
        <v>2</v>
      </c>
      <c r="F3674" s="1444">
        <v>2</v>
      </c>
      <c r="G3674" s="1444">
        <v>2</v>
      </c>
      <c r="H3674" s="327">
        <v>2</v>
      </c>
      <c r="I3674" s="327">
        <v>2</v>
      </c>
      <c r="J3674" s="327">
        <v>2</v>
      </c>
      <c r="K3674" s="327">
        <v>2</v>
      </c>
      <c r="L3674" s="327">
        <v>2</v>
      </c>
      <c r="M3674" s="327">
        <v>2</v>
      </c>
      <c r="N3674" s="327">
        <v>2</v>
      </c>
      <c r="O3674" s="327">
        <v>2</v>
      </c>
      <c r="P3674" s="327">
        <v>2</v>
      </c>
      <c r="Q3674" s="327">
        <v>2</v>
      </c>
      <c r="R3674" s="327">
        <v>2</v>
      </c>
      <c r="S3674" s="327">
        <v>2</v>
      </c>
      <c r="T3674" s="327">
        <v>2</v>
      </c>
      <c r="U3674" s="327">
        <v>2</v>
      </c>
      <c r="V3674" s="327">
        <v>2</v>
      </c>
      <c r="W3674" s="327">
        <v>2</v>
      </c>
      <c r="X3674" s="327">
        <v>2</v>
      </c>
      <c r="Y3674" s="327">
        <v>2</v>
      </c>
      <c r="Z3674" s="1444">
        <v>2</v>
      </c>
      <c r="AA3674" s="1444">
        <v>2</v>
      </c>
      <c r="AB3674" s="1472">
        <v>2</v>
      </c>
      <c r="AC3674" s="107">
        <f>AVERAGE(E3674:AB3674)</f>
        <v>2</v>
      </c>
      <c r="AD3674" s="76"/>
      <c r="AE3674" s="76"/>
      <c r="AF3674" s="77"/>
      <c r="AJ3674" s="395"/>
      <c r="AK3674" s="15"/>
      <c r="AL3674" s="15"/>
      <c r="AM3674" s="15"/>
      <c r="AN3674" s="15"/>
    </row>
    <row r="3675" spans="1:42" ht="16.5" thickBot="1" x14ac:dyDescent="0.3">
      <c r="A3675" s="3613"/>
      <c r="B3675" s="3528"/>
      <c r="C3675" s="126" t="s">
        <v>17</v>
      </c>
      <c r="D3675" s="114"/>
      <c r="E3675" s="317">
        <f t="shared" ref="E3675:AB3675" si="1068">E3673/E3672</f>
        <v>0.64814814814814814</v>
      </c>
      <c r="F3675" s="318">
        <f t="shared" si="1068"/>
        <v>0.66666666666666674</v>
      </c>
      <c r="G3675" s="318">
        <f t="shared" si="1068"/>
        <v>0.72000000000000008</v>
      </c>
      <c r="H3675" s="318">
        <f t="shared" si="1068"/>
        <v>0.74</v>
      </c>
      <c r="I3675" s="318">
        <f t="shared" si="1068"/>
        <v>0.69387755102040816</v>
      </c>
      <c r="J3675" s="318">
        <f t="shared" si="1068"/>
        <v>0.67346938775510212</v>
      </c>
      <c r="K3675" s="318">
        <f t="shared" si="1068"/>
        <v>0.65306122448979598</v>
      </c>
      <c r="L3675" s="318">
        <f t="shared" si="1068"/>
        <v>0.7142857142857143</v>
      </c>
      <c r="M3675" s="318">
        <f t="shared" si="1068"/>
        <v>0.67346938775510212</v>
      </c>
      <c r="N3675" s="318">
        <f t="shared" si="1068"/>
        <v>0.7</v>
      </c>
      <c r="O3675" s="318">
        <f t="shared" si="1068"/>
        <v>0.65454545454545454</v>
      </c>
      <c r="P3675" s="318">
        <f t="shared" si="1068"/>
        <v>0.67272727272727273</v>
      </c>
      <c r="Q3675" s="318">
        <f t="shared" si="1068"/>
        <v>0.72549019607843135</v>
      </c>
      <c r="R3675" s="318">
        <f t="shared" si="1068"/>
        <v>0.74509803921568629</v>
      </c>
      <c r="S3675" s="318">
        <f t="shared" si="1068"/>
        <v>0.71153846153846156</v>
      </c>
      <c r="T3675" s="318">
        <f t="shared" si="1068"/>
        <v>0.71698113207547165</v>
      </c>
      <c r="U3675" s="318">
        <f t="shared" si="1068"/>
        <v>0.72549019607843135</v>
      </c>
      <c r="V3675" s="318">
        <f t="shared" si="1068"/>
        <v>0.69811320754716977</v>
      </c>
      <c r="W3675" s="318">
        <f t="shared" si="1068"/>
        <v>0.70588235294117652</v>
      </c>
      <c r="X3675" s="318">
        <f t="shared" si="1068"/>
        <v>0.63461538461538469</v>
      </c>
      <c r="Y3675" s="318">
        <f>Y3673/Y3672</f>
        <v>0.62264150943396224</v>
      </c>
      <c r="Z3675" s="318">
        <f t="shared" si="1068"/>
        <v>0.61111111111111116</v>
      </c>
      <c r="AA3675" s="318">
        <f t="shared" si="1068"/>
        <v>0.63461538461538469</v>
      </c>
      <c r="AB3675" s="803">
        <f t="shared" si="1068"/>
        <v>0.69387755102040816</v>
      </c>
      <c r="AC3675" s="452">
        <f>MAX(E3675:AB3675)</f>
        <v>0.74509803921568629</v>
      </c>
      <c r="AD3675" s="73"/>
      <c r="AE3675" s="155"/>
      <c r="AF3675" s="74"/>
      <c r="AJ3675" s="395"/>
      <c r="AK3675" s="15"/>
      <c r="AL3675" s="15"/>
      <c r="AM3675" s="15"/>
      <c r="AN3675" s="15"/>
    </row>
    <row r="3676" spans="1:42" hidden="1" x14ac:dyDescent="0.25">
      <c r="A3676" s="2017"/>
      <c r="B3676" s="2020"/>
      <c r="C3676" s="356" t="s">
        <v>116</v>
      </c>
      <c r="D3676" s="2647"/>
      <c r="E3676" s="790"/>
      <c r="F3676" s="1651"/>
      <c r="G3676" s="1651"/>
      <c r="H3676" s="2851"/>
      <c r="I3676" s="2851"/>
      <c r="J3676" s="2851"/>
      <c r="K3676" s="2851"/>
      <c r="L3676" s="2851"/>
      <c r="M3676" s="2851"/>
      <c r="N3676" s="2851"/>
      <c r="O3676" s="2851"/>
      <c r="P3676" s="2851"/>
      <c r="Q3676" s="2851"/>
      <c r="R3676" s="2851"/>
      <c r="S3676" s="2851"/>
      <c r="T3676" s="2851"/>
      <c r="U3676" s="2851"/>
      <c r="V3676" s="2851"/>
      <c r="W3676" s="2851"/>
      <c r="X3676" s="2851"/>
      <c r="Y3676" s="2851"/>
      <c r="Z3676" s="1651"/>
      <c r="AA3676" s="1651"/>
      <c r="AB3676" s="1652"/>
      <c r="AC3676" s="122"/>
      <c r="AD3676" s="73"/>
      <c r="AE3676" s="155"/>
      <c r="AF3676" s="74"/>
      <c r="AJ3676" s="395"/>
      <c r="AK3676" s="15"/>
      <c r="AL3676" s="15"/>
      <c r="AM3676" s="15"/>
      <c r="AN3676" s="15"/>
    </row>
    <row r="3677" spans="1:42" s="181" customFormat="1" hidden="1" x14ac:dyDescent="0.25">
      <c r="A3677" s="2024"/>
      <c r="B3677" s="2027"/>
      <c r="C3677" s="124" t="s">
        <v>117</v>
      </c>
      <c r="D3677" s="802"/>
      <c r="E3677" s="1720"/>
      <c r="F3677" s="1721"/>
      <c r="G3677" s="1721"/>
      <c r="H3677" s="1722"/>
      <c r="I3677" s="1722"/>
      <c r="J3677" s="1722"/>
      <c r="K3677" s="1722"/>
      <c r="L3677" s="1722"/>
      <c r="M3677" s="1722"/>
      <c r="N3677" s="1722"/>
      <c r="O3677" s="1722"/>
      <c r="P3677" s="1722"/>
      <c r="Q3677" s="1722"/>
      <c r="R3677" s="1722"/>
      <c r="S3677" s="1722"/>
      <c r="T3677" s="1722"/>
      <c r="U3677" s="1722"/>
      <c r="V3677" s="1722"/>
      <c r="W3677" s="1722"/>
      <c r="X3677" s="1722"/>
      <c r="Y3677" s="1722"/>
      <c r="Z3677" s="1721"/>
      <c r="AA3677" s="1721"/>
      <c r="AB3677" s="1723"/>
      <c r="AC3677" s="108"/>
      <c r="AD3677" s="73"/>
      <c r="AE3677" s="155"/>
      <c r="AF3677" s="74"/>
      <c r="AH3677" s="778"/>
      <c r="AI3677" s="779"/>
      <c r="AJ3677" s="779"/>
      <c r="AK3677" s="779"/>
      <c r="AL3677" s="780"/>
      <c r="AM3677" s="780"/>
      <c r="AN3677" s="189"/>
      <c r="AO3677" s="189"/>
      <c r="AP3677" s="189"/>
    </row>
    <row r="3678" spans="1:42" ht="16.5" hidden="1" thickBot="1" x14ac:dyDescent="0.3">
      <c r="A3678" s="3393" t="s">
        <v>42</v>
      </c>
      <c r="B3678" s="3394"/>
      <c r="C3678" s="3394"/>
      <c r="D3678" s="114"/>
      <c r="E3678" s="530">
        <f>SQRT(E3672*E3672+E3673*E3673)/E3622/1.73</f>
        <v>2.1295923588928432</v>
      </c>
      <c r="F3678" s="531">
        <f t="shared" ref="F3678:AB3678" si="1069">SQRT(F3672*F3672+F3673*F3673)/F3622/1.73</f>
        <v>2.1416407041469498</v>
      </c>
      <c r="G3678" s="531">
        <f t="shared" si="1069"/>
        <v>2.0350681157059438</v>
      </c>
      <c r="H3678" s="459">
        <f t="shared" si="1069"/>
        <v>2.0486894969068046</v>
      </c>
      <c r="I3678" s="459">
        <f t="shared" si="1069"/>
        <v>1.9965827952661566</v>
      </c>
      <c r="J3678" s="459">
        <f t="shared" si="1069"/>
        <v>1.9776894888399488</v>
      </c>
      <c r="K3678" s="459">
        <f t="shared" si="1069"/>
        <v>1.9349063370101376</v>
      </c>
      <c r="L3678" s="459">
        <f t="shared" si="1069"/>
        <v>2.0004078423127494</v>
      </c>
      <c r="M3678" s="459">
        <f t="shared" si="1069"/>
        <v>1.9853549519749871</v>
      </c>
      <c r="N3678" s="459">
        <f t="shared" si="1069"/>
        <v>2.0140283048459824</v>
      </c>
      <c r="O3678" s="459">
        <f t="shared" si="1069"/>
        <v>2.1733105699844888</v>
      </c>
      <c r="P3678" s="459">
        <f t="shared" si="1069"/>
        <v>2.1895046631447133</v>
      </c>
      <c r="Q3678" s="459">
        <f t="shared" si="1069"/>
        <v>2.0792067892871682</v>
      </c>
      <c r="R3678" s="459">
        <f t="shared" si="1069"/>
        <v>2.1007535743891457</v>
      </c>
      <c r="S3678" s="459">
        <f t="shared" si="1069"/>
        <v>2.1080118758855622</v>
      </c>
      <c r="T3678" s="459">
        <f t="shared" si="1069"/>
        <v>2.156141955489284</v>
      </c>
      <c r="U3678" s="459">
        <f t="shared" si="1069"/>
        <v>2.0752576785762713</v>
      </c>
      <c r="V3678" s="459">
        <f t="shared" si="1069"/>
        <v>2.1289280979124627</v>
      </c>
      <c r="W3678" s="459">
        <f t="shared" si="1069"/>
        <v>2.0878129823151861</v>
      </c>
      <c r="X3678" s="459">
        <f t="shared" si="1069"/>
        <v>2.0538240226984641</v>
      </c>
      <c r="Y3678" s="459">
        <f>SQRT(Y3672*Y3672+Y3673*Y3673)/Y3622/1.73</f>
        <v>2.0840614346326292</v>
      </c>
      <c r="Z3678" s="531">
        <f t="shared" si="1069"/>
        <v>2.1084129642746903</v>
      </c>
      <c r="AA3678" s="531">
        <f t="shared" si="1069"/>
        <v>2.0459549651402327</v>
      </c>
      <c r="AB3678" s="532">
        <f t="shared" si="1069"/>
        <v>1.9812833102449601</v>
      </c>
      <c r="AC3678" s="109">
        <f>AVERAGE(E3678:AB3678)</f>
        <v>2.0681843866615739</v>
      </c>
      <c r="AD3678" s="78">
        <f>(AC3674-AC3678)/AC3674</f>
        <v>-3.4092193330786946E-2</v>
      </c>
      <c r="AE3678" s="79"/>
      <c r="AF3678" s="80"/>
      <c r="AJ3678" s="395"/>
      <c r="AK3678" s="14"/>
      <c r="AL3678" s="14"/>
      <c r="AM3678" s="15"/>
      <c r="AN3678" s="14"/>
    </row>
    <row r="3679" spans="1:42" x14ac:dyDescent="0.25">
      <c r="A3679" s="3467" t="s">
        <v>57</v>
      </c>
      <c r="B3679" s="3454" t="s">
        <v>558</v>
      </c>
      <c r="C3679" s="125" t="s">
        <v>13</v>
      </c>
      <c r="D3679" s="122" t="s">
        <v>820</v>
      </c>
      <c r="E3679" s="70">
        <v>28.4</v>
      </c>
      <c r="F3679" s="71">
        <v>28.4</v>
      </c>
      <c r="G3679" s="71">
        <v>24.8</v>
      </c>
      <c r="H3679" s="71">
        <v>13.6</v>
      </c>
      <c r="I3679" s="71">
        <v>14.8</v>
      </c>
      <c r="J3679" s="71">
        <v>14.8</v>
      </c>
      <c r="K3679" s="71">
        <v>14.4</v>
      </c>
      <c r="L3679" s="71">
        <v>20.8</v>
      </c>
      <c r="M3679" s="71">
        <v>26.8</v>
      </c>
      <c r="N3679" s="71">
        <v>30.8</v>
      </c>
      <c r="O3679" s="71">
        <v>27.2</v>
      </c>
      <c r="P3679" s="71">
        <v>36</v>
      </c>
      <c r="Q3679" s="71">
        <v>28</v>
      </c>
      <c r="R3679" s="71">
        <v>26.8</v>
      </c>
      <c r="S3679" s="71">
        <v>26</v>
      </c>
      <c r="T3679" s="71">
        <v>27.2</v>
      </c>
      <c r="U3679" s="71">
        <v>29.6</v>
      </c>
      <c r="V3679" s="71">
        <v>23.6</v>
      </c>
      <c r="W3679" s="71">
        <v>24</v>
      </c>
      <c r="X3679" s="71">
        <v>18</v>
      </c>
      <c r="Y3679" s="71">
        <v>18.8</v>
      </c>
      <c r="Z3679" s="71">
        <v>18.399999999999999</v>
      </c>
      <c r="AA3679" s="71">
        <v>21.6</v>
      </c>
      <c r="AB3679" s="392">
        <v>19.2</v>
      </c>
      <c r="AC3679" s="106">
        <f>SUM(E3679:AB3679)</f>
        <v>562.00000000000011</v>
      </c>
      <c r="AD3679" s="70"/>
      <c r="AE3679" s="71">
        <v>100</v>
      </c>
      <c r="AF3679" s="72">
        <v>40</v>
      </c>
      <c r="AJ3679" s="395"/>
      <c r="AK3679" s="14"/>
      <c r="AL3679" s="14"/>
      <c r="AM3679" s="15"/>
      <c r="AN3679" s="14"/>
    </row>
    <row r="3680" spans="1:42" x14ac:dyDescent="0.25">
      <c r="A3680" s="3468"/>
      <c r="B3680" s="3455"/>
      <c r="C3680" s="123" t="s">
        <v>14</v>
      </c>
      <c r="D3680" s="108" t="s">
        <v>820</v>
      </c>
      <c r="E3680" s="391">
        <v>34</v>
      </c>
      <c r="F3680" s="308">
        <v>34</v>
      </c>
      <c r="G3680" s="308">
        <v>34</v>
      </c>
      <c r="H3680" s="308">
        <v>34.799999999999997</v>
      </c>
      <c r="I3680" s="308">
        <v>32</v>
      </c>
      <c r="J3680" s="308">
        <v>31.2</v>
      </c>
      <c r="K3680" s="308">
        <v>31.6</v>
      </c>
      <c r="L3680" s="308">
        <v>34.4</v>
      </c>
      <c r="M3680" s="308">
        <v>32.799999999999997</v>
      </c>
      <c r="N3680" s="308">
        <v>34.4</v>
      </c>
      <c r="O3680" s="308">
        <v>35.200000000000003</v>
      </c>
      <c r="P3680" s="308">
        <v>34.799999999999997</v>
      </c>
      <c r="Q3680" s="308">
        <v>34.799999999999997</v>
      </c>
      <c r="R3680" s="308">
        <v>35.200000000000003</v>
      </c>
      <c r="S3680" s="308">
        <v>35.200000000000003</v>
      </c>
      <c r="T3680" s="308">
        <v>35.6</v>
      </c>
      <c r="U3680" s="308">
        <v>35.200000000000003</v>
      </c>
      <c r="V3680" s="308">
        <v>34.4</v>
      </c>
      <c r="W3680" s="308">
        <v>34.4</v>
      </c>
      <c r="X3680" s="308">
        <v>32.799999999999997</v>
      </c>
      <c r="Y3680" s="308">
        <v>31.6</v>
      </c>
      <c r="Z3680" s="308">
        <v>32.4</v>
      </c>
      <c r="AA3680" s="308">
        <v>33.200000000000003</v>
      </c>
      <c r="AB3680" s="393">
        <v>33.200000000000003</v>
      </c>
      <c r="AC3680" s="107">
        <f>SUM(E3680:AB3680)</f>
        <v>811.2</v>
      </c>
      <c r="AD3680" s="73"/>
      <c r="AE3680" s="155"/>
      <c r="AF3680" s="74"/>
      <c r="AJ3680" s="395"/>
      <c r="AK3680" s="14"/>
      <c r="AL3680" s="14"/>
      <c r="AM3680" s="15"/>
      <c r="AN3680" s="14"/>
    </row>
    <row r="3681" spans="1:42" x14ac:dyDescent="0.25">
      <c r="A3681" s="3468"/>
      <c r="B3681" s="3455"/>
      <c r="C3681" s="123" t="s">
        <v>15</v>
      </c>
      <c r="D3681" s="108" t="s">
        <v>54</v>
      </c>
      <c r="E3681" s="1459">
        <v>3</v>
      </c>
      <c r="F3681" s="1444">
        <v>2</v>
      </c>
      <c r="G3681" s="1444">
        <v>2</v>
      </c>
      <c r="H3681" s="327">
        <v>2</v>
      </c>
      <c r="I3681" s="327">
        <v>2</v>
      </c>
      <c r="J3681" s="327">
        <v>2</v>
      </c>
      <c r="K3681" s="327">
        <v>2</v>
      </c>
      <c r="L3681" s="327">
        <v>2</v>
      </c>
      <c r="M3681" s="327">
        <v>3</v>
      </c>
      <c r="N3681" s="327">
        <v>3</v>
      </c>
      <c r="O3681" s="327">
        <v>3</v>
      </c>
      <c r="P3681" s="327">
        <v>3</v>
      </c>
      <c r="Q3681" s="327">
        <v>2</v>
      </c>
      <c r="R3681" s="327">
        <v>2</v>
      </c>
      <c r="S3681" s="327">
        <v>2</v>
      </c>
      <c r="T3681" s="327">
        <v>3</v>
      </c>
      <c r="U3681" s="327">
        <v>2</v>
      </c>
      <c r="V3681" s="327">
        <v>2</v>
      </c>
      <c r="W3681" s="327">
        <v>2</v>
      </c>
      <c r="X3681" s="327">
        <v>2</v>
      </c>
      <c r="Y3681" s="327">
        <v>2</v>
      </c>
      <c r="Z3681" s="1444">
        <v>2</v>
      </c>
      <c r="AA3681" s="1444">
        <v>2</v>
      </c>
      <c r="AB3681" s="1472">
        <v>2</v>
      </c>
      <c r="AC3681" s="1248">
        <f>AVERAGE(E3681:AB3681)</f>
        <v>2.25</v>
      </c>
      <c r="AD3681" s="76"/>
      <c r="AE3681" s="76"/>
      <c r="AF3681" s="77"/>
      <c r="AJ3681" s="395"/>
      <c r="AK3681" s="14"/>
      <c r="AL3681" s="14"/>
      <c r="AM3681" s="15"/>
      <c r="AN3681" s="14"/>
    </row>
    <row r="3682" spans="1:42" ht="16.5" thickBot="1" x14ac:dyDescent="0.3">
      <c r="A3682" s="3405"/>
      <c r="B3682" s="3408"/>
      <c r="C3682" s="123" t="s">
        <v>17</v>
      </c>
      <c r="D3682" s="346"/>
      <c r="E3682" s="498">
        <f t="shared" ref="E3682:AB3682" si="1070">E3680/E3679</f>
        <v>1.1971830985915493</v>
      </c>
      <c r="F3682" s="314">
        <f t="shared" si="1070"/>
        <v>1.1971830985915493</v>
      </c>
      <c r="G3682" s="314">
        <f t="shared" si="1070"/>
        <v>1.3709677419354838</v>
      </c>
      <c r="H3682" s="314">
        <f t="shared" si="1070"/>
        <v>2.5588235294117645</v>
      </c>
      <c r="I3682" s="314">
        <f t="shared" si="1070"/>
        <v>2.1621621621621618</v>
      </c>
      <c r="J3682" s="314">
        <f t="shared" si="1070"/>
        <v>2.1081081081081079</v>
      </c>
      <c r="K3682" s="314">
        <f t="shared" si="1070"/>
        <v>2.1944444444444446</v>
      </c>
      <c r="L3682" s="314">
        <f t="shared" si="1070"/>
        <v>1.6538461538461537</v>
      </c>
      <c r="M3682" s="314">
        <f t="shared" si="1070"/>
        <v>1.2238805970149251</v>
      </c>
      <c r="N3682" s="314">
        <f t="shared" si="1070"/>
        <v>1.1168831168831168</v>
      </c>
      <c r="O3682" s="314">
        <f t="shared" si="1070"/>
        <v>1.2941176470588236</v>
      </c>
      <c r="P3682" s="314">
        <f t="shared" si="1070"/>
        <v>0.96666666666666656</v>
      </c>
      <c r="Q3682" s="314">
        <f t="shared" si="1070"/>
        <v>1.2428571428571427</v>
      </c>
      <c r="R3682" s="314">
        <f t="shared" si="1070"/>
        <v>1.3134328358208955</v>
      </c>
      <c r="S3682" s="314">
        <f t="shared" si="1070"/>
        <v>1.3538461538461539</v>
      </c>
      <c r="T3682" s="314">
        <f t="shared" si="1070"/>
        <v>1.3088235294117647</v>
      </c>
      <c r="U3682" s="314">
        <f t="shared" si="1070"/>
        <v>1.1891891891891893</v>
      </c>
      <c r="V3682" s="314">
        <f t="shared" si="1070"/>
        <v>1.4576271186440677</v>
      </c>
      <c r="W3682" s="314">
        <f t="shared" si="1070"/>
        <v>1.4333333333333333</v>
      </c>
      <c r="X3682" s="314">
        <f t="shared" si="1070"/>
        <v>1.822222222222222</v>
      </c>
      <c r="Y3682" s="314">
        <f>Y3680/Y3679</f>
        <v>1.6808510638297873</v>
      </c>
      <c r="Z3682" s="314">
        <f t="shared" si="1070"/>
        <v>1.7608695652173914</v>
      </c>
      <c r="AA3682" s="314">
        <f t="shared" si="1070"/>
        <v>1.537037037037037</v>
      </c>
      <c r="AB3682" s="336">
        <f t="shared" si="1070"/>
        <v>1.729166666666667</v>
      </c>
      <c r="AC3682" s="431">
        <f>MAX(E3682:AB3682)</f>
        <v>2.5588235294117645</v>
      </c>
      <c r="AD3682" s="73"/>
      <c r="AE3682" s="155"/>
      <c r="AF3682" s="74"/>
      <c r="AJ3682" s="395"/>
      <c r="AK3682" s="14"/>
      <c r="AL3682" s="14"/>
      <c r="AM3682" s="15"/>
      <c r="AN3682" s="14"/>
    </row>
    <row r="3683" spans="1:42" hidden="1" x14ac:dyDescent="0.25">
      <c r="A3683" s="2024"/>
      <c r="B3683" s="2027"/>
      <c r="C3683" s="124" t="s">
        <v>116</v>
      </c>
      <c r="D3683" s="1249"/>
      <c r="E3683" s="1724"/>
      <c r="F3683" s="1722"/>
      <c r="G3683" s="1721"/>
      <c r="H3683" s="1722"/>
      <c r="I3683" s="1722"/>
      <c r="J3683" s="1722"/>
      <c r="K3683" s="1722"/>
      <c r="L3683" s="1722"/>
      <c r="M3683" s="1722"/>
      <c r="N3683" s="1722"/>
      <c r="O3683" s="1722"/>
      <c r="P3683" s="1722"/>
      <c r="Q3683" s="1722"/>
      <c r="R3683" s="1722"/>
      <c r="S3683" s="1722"/>
      <c r="T3683" s="1722"/>
      <c r="U3683" s="1722"/>
      <c r="V3683" s="1722"/>
      <c r="W3683" s="1722"/>
      <c r="X3683" s="1722"/>
      <c r="Y3683" s="1722"/>
      <c r="Z3683" s="1721"/>
      <c r="AA3683" s="1722"/>
      <c r="AB3683" s="1723"/>
      <c r="AC3683" s="108"/>
      <c r="AD3683" s="73"/>
      <c r="AE3683" s="155"/>
      <c r="AF3683" s="74"/>
      <c r="AJ3683" s="395"/>
      <c r="AK3683" s="14"/>
      <c r="AL3683" s="14"/>
      <c r="AM3683" s="15"/>
      <c r="AN3683" s="14"/>
    </row>
    <row r="3684" spans="1:42" hidden="1" x14ac:dyDescent="0.25">
      <c r="A3684" s="2024"/>
      <c r="B3684" s="2027"/>
      <c r="C3684" s="124" t="s">
        <v>117</v>
      </c>
      <c r="D3684" s="346"/>
      <c r="E3684" s="497"/>
      <c r="F3684" s="311"/>
      <c r="G3684" s="311"/>
      <c r="H3684" s="155"/>
      <c r="I3684" s="155"/>
      <c r="J3684" s="155"/>
      <c r="K3684" s="155"/>
      <c r="L3684" s="155"/>
      <c r="M3684" s="155"/>
      <c r="N3684" s="155"/>
      <c r="O3684" s="155"/>
      <c r="P3684" s="155"/>
      <c r="Q3684" s="155"/>
      <c r="R3684" s="155"/>
      <c r="S3684" s="155"/>
      <c r="T3684" s="155"/>
      <c r="U3684" s="155"/>
      <c r="V3684" s="155"/>
      <c r="W3684" s="155"/>
      <c r="X3684" s="155"/>
      <c r="Y3684" s="155"/>
      <c r="Z3684" s="311"/>
      <c r="AA3684" s="311"/>
      <c r="AB3684" s="864"/>
      <c r="AC3684" s="108"/>
      <c r="AD3684" s="73"/>
      <c r="AE3684" s="155"/>
      <c r="AF3684" s="74"/>
      <c r="AJ3684" s="395"/>
      <c r="AK3684" s="14"/>
      <c r="AL3684" s="14"/>
      <c r="AM3684" s="15"/>
      <c r="AN3684" s="14"/>
    </row>
    <row r="3685" spans="1:42" ht="16.5" hidden="1" thickBot="1" x14ac:dyDescent="0.3">
      <c r="A3685" s="2304" t="s">
        <v>42</v>
      </c>
      <c r="B3685" s="2336"/>
      <c r="C3685" s="2339"/>
      <c r="D3685" s="626"/>
      <c r="E3685" s="1735">
        <f>SQRT(E3679*E3679+E3680*E3680)/E3622/1.73</f>
        <v>2.4434535399480977</v>
      </c>
      <c r="F3685" s="1736">
        <f t="shared" ref="F3685:AB3685" si="1071">SQRT(F3679*F3679+F3680*F3680)/F3622/1.73</f>
        <v>2.4364788866466283</v>
      </c>
      <c r="G3685" s="1736">
        <f t="shared" si="1071"/>
        <v>2.3167479257239019</v>
      </c>
      <c r="H3685" s="3112">
        <f t="shared" si="1071"/>
        <v>2.0510121581904062</v>
      </c>
      <c r="I3685" s="3112">
        <f t="shared" si="1071"/>
        <v>1.9671464502796716</v>
      </c>
      <c r="J3685" s="3112">
        <f t="shared" si="1071"/>
        <v>1.9267248263080909</v>
      </c>
      <c r="K3685" s="3112">
        <f t="shared" si="1071"/>
        <v>1.9135404962998637</v>
      </c>
      <c r="L3685" s="3112">
        <f t="shared" si="1071"/>
        <v>2.225738183757644</v>
      </c>
      <c r="M3685" s="3112">
        <f t="shared" si="1071"/>
        <v>2.3724392583510343</v>
      </c>
      <c r="N3685" s="3112">
        <f t="shared" si="1071"/>
        <v>2.5394799075177938</v>
      </c>
      <c r="O3685" s="3112">
        <f t="shared" si="1071"/>
        <v>2.4512530005601318</v>
      </c>
      <c r="P3685" s="3112">
        <f t="shared" si="1071"/>
        <v>2.7564189654863838</v>
      </c>
      <c r="Q3685" s="3112">
        <f t="shared" si="1071"/>
        <v>2.4565577864006736</v>
      </c>
      <c r="R3685" s="3112">
        <f t="shared" si="1071"/>
        <v>2.4355165047372149</v>
      </c>
      <c r="S3685" s="3112">
        <f t="shared" si="1071"/>
        <v>2.409092760949104</v>
      </c>
      <c r="T3685" s="3112">
        <f t="shared" si="1071"/>
        <v>2.4687307856476646</v>
      </c>
      <c r="U3685" s="3112">
        <f t="shared" si="1071"/>
        <v>2.5246503810074925</v>
      </c>
      <c r="V3685" s="3112">
        <f t="shared" si="1071"/>
        <v>2.2900242499713013</v>
      </c>
      <c r="W3685" s="3112">
        <f t="shared" si="1071"/>
        <v>2.3380430171815463</v>
      </c>
      <c r="X3685" s="3112">
        <f t="shared" si="1071"/>
        <v>2.0795039860333673</v>
      </c>
      <c r="Y3685" s="3112">
        <f>SQRT(Y3679*Y3679+Y3680*Y3680)/Y3622/1.73</f>
        <v>2.0456281674631827</v>
      </c>
      <c r="Z3685" s="1736">
        <f t="shared" si="1071"/>
        <v>2.0689402918442577</v>
      </c>
      <c r="AA3685" s="1736">
        <f t="shared" si="1071"/>
        <v>2.1929927127633211</v>
      </c>
      <c r="AB3685" s="1737">
        <f t="shared" si="1071"/>
        <v>2.123449903663448</v>
      </c>
      <c r="AC3685" s="1738">
        <f>AVERAGE(E3685:AB3685)</f>
        <v>2.2847318394471761</v>
      </c>
      <c r="AD3685" s="78">
        <f>(AC3681-AC3685)/AC3681</f>
        <v>-1.5436373087633804E-2</v>
      </c>
      <c r="AE3685" s="79"/>
      <c r="AF3685" s="80"/>
      <c r="AJ3685" s="395"/>
      <c r="AK3685" s="14"/>
      <c r="AL3685" s="14"/>
      <c r="AM3685" s="15"/>
      <c r="AN3685" s="14"/>
    </row>
    <row r="3686" spans="1:42" x14ac:dyDescent="0.25">
      <c r="A3686" s="3467" t="s">
        <v>852</v>
      </c>
      <c r="B3686" s="3454" t="s">
        <v>851</v>
      </c>
      <c r="C3686" s="121" t="s">
        <v>13</v>
      </c>
      <c r="D3686" s="113" t="s">
        <v>820</v>
      </c>
      <c r="E3686" s="70">
        <v>15.6</v>
      </c>
      <c r="F3686" s="71">
        <v>15.2</v>
      </c>
      <c r="G3686" s="71">
        <v>15.2</v>
      </c>
      <c r="H3686" s="71">
        <v>13.6</v>
      </c>
      <c r="I3686" s="71">
        <v>14.2</v>
      </c>
      <c r="J3686" s="71">
        <v>15.2</v>
      </c>
      <c r="K3686" s="71">
        <v>15.2</v>
      </c>
      <c r="L3686" s="71">
        <v>16.8</v>
      </c>
      <c r="M3686" s="71">
        <v>17.8</v>
      </c>
      <c r="N3686" s="71">
        <v>19</v>
      </c>
      <c r="O3686" s="71">
        <v>19.2</v>
      </c>
      <c r="P3686" s="71">
        <v>19</v>
      </c>
      <c r="Q3686" s="71">
        <v>18.2</v>
      </c>
      <c r="R3686" s="71">
        <v>19.399999999999999</v>
      </c>
      <c r="S3686" s="71">
        <v>16</v>
      </c>
      <c r="T3686" s="71">
        <v>16</v>
      </c>
      <c r="U3686" s="71">
        <v>16.2</v>
      </c>
      <c r="V3686" s="71">
        <v>16.399999999999999</v>
      </c>
      <c r="W3686" s="71">
        <v>19.2</v>
      </c>
      <c r="X3686" s="71">
        <v>22.2</v>
      </c>
      <c r="Y3686" s="71">
        <v>24.4</v>
      </c>
      <c r="Z3686" s="71">
        <v>23.8</v>
      </c>
      <c r="AA3686" s="71">
        <v>22.8</v>
      </c>
      <c r="AB3686" s="71">
        <v>17</v>
      </c>
      <c r="AC3686" s="106">
        <f>SUM(E3686:AB3686)</f>
        <v>427.59999999999997</v>
      </c>
      <c r="AD3686" s="70"/>
      <c r="AE3686" s="71">
        <v>100</v>
      </c>
      <c r="AF3686" s="72">
        <v>20</v>
      </c>
      <c r="AJ3686" s="395"/>
      <c r="AK3686" s="428"/>
      <c r="AL3686" s="429"/>
      <c r="AM3686" s="428"/>
      <c r="AN3686" s="15"/>
    </row>
    <row r="3687" spans="1:42" x14ac:dyDescent="0.25">
      <c r="A3687" s="3468"/>
      <c r="B3687" s="3455"/>
      <c r="C3687" s="123" t="s">
        <v>14</v>
      </c>
      <c r="D3687" s="108" t="s">
        <v>820</v>
      </c>
      <c r="E3687" s="391">
        <v>3.4</v>
      </c>
      <c r="F3687" s="308">
        <v>4</v>
      </c>
      <c r="G3687" s="308">
        <v>4</v>
      </c>
      <c r="H3687" s="308">
        <v>4.5999999999999996</v>
      </c>
      <c r="I3687" s="308">
        <v>3.2</v>
      </c>
      <c r="J3687" s="308">
        <v>2.6</v>
      </c>
      <c r="K3687" s="308">
        <v>2.6</v>
      </c>
      <c r="L3687" s="308">
        <v>3</v>
      </c>
      <c r="M3687" s="308">
        <v>2.6</v>
      </c>
      <c r="N3687" s="308">
        <v>5.2</v>
      </c>
      <c r="O3687" s="308">
        <v>5.2</v>
      </c>
      <c r="P3687" s="308">
        <v>4.5999999999999996</v>
      </c>
      <c r="Q3687" s="308">
        <v>4</v>
      </c>
      <c r="R3687" s="308">
        <v>4.8</v>
      </c>
      <c r="S3687" s="308">
        <v>4.4000000000000004</v>
      </c>
      <c r="T3687" s="308">
        <v>4.5999999999999996</v>
      </c>
      <c r="U3687" s="308">
        <v>4.8</v>
      </c>
      <c r="V3687" s="308">
        <v>5.6</v>
      </c>
      <c r="W3687" s="308">
        <v>4.5999999999999996</v>
      </c>
      <c r="X3687" s="308">
        <v>2.6</v>
      </c>
      <c r="Y3687" s="308">
        <v>2.4</v>
      </c>
      <c r="Z3687" s="308">
        <v>3.6</v>
      </c>
      <c r="AA3687" s="308">
        <v>3.6</v>
      </c>
      <c r="AB3687" s="393">
        <v>2.6</v>
      </c>
      <c r="AC3687" s="107">
        <f>SUM(E3687:AB3687)</f>
        <v>92.59999999999998</v>
      </c>
      <c r="AD3687" s="73"/>
      <c r="AE3687" s="155"/>
      <c r="AF3687" s="74"/>
      <c r="AJ3687" s="395"/>
      <c r="AK3687" s="15"/>
      <c r="AL3687" s="15"/>
      <c r="AM3687" s="15"/>
      <c r="AN3687" s="15"/>
    </row>
    <row r="3688" spans="1:42" x14ac:dyDescent="0.25">
      <c r="A3688" s="3468"/>
      <c r="B3688" s="3455"/>
      <c r="C3688" s="123" t="s">
        <v>15</v>
      </c>
      <c r="D3688" s="108" t="s">
        <v>54</v>
      </c>
      <c r="E3688" s="1459">
        <v>2</v>
      </c>
      <c r="F3688" s="1444">
        <v>2</v>
      </c>
      <c r="G3688" s="1444">
        <v>2</v>
      </c>
      <c r="H3688" s="327">
        <v>2</v>
      </c>
      <c r="I3688" s="327">
        <v>2</v>
      </c>
      <c r="J3688" s="327">
        <v>2</v>
      </c>
      <c r="K3688" s="327">
        <v>2</v>
      </c>
      <c r="L3688" s="327">
        <v>2</v>
      </c>
      <c r="M3688" s="327">
        <v>2</v>
      </c>
      <c r="N3688" s="327">
        <v>2</v>
      </c>
      <c r="O3688" s="327">
        <v>3</v>
      </c>
      <c r="P3688" s="327">
        <v>2</v>
      </c>
      <c r="Q3688" s="327">
        <v>3</v>
      </c>
      <c r="R3688" s="327">
        <v>3</v>
      </c>
      <c r="S3688" s="327">
        <v>2</v>
      </c>
      <c r="T3688" s="327">
        <v>2</v>
      </c>
      <c r="U3688" s="327">
        <v>2</v>
      </c>
      <c r="V3688" s="327">
        <v>2</v>
      </c>
      <c r="W3688" s="327">
        <v>2</v>
      </c>
      <c r="X3688" s="327">
        <v>3</v>
      </c>
      <c r="Y3688" s="327">
        <v>3</v>
      </c>
      <c r="Z3688" s="1444">
        <v>2</v>
      </c>
      <c r="AA3688" s="1444">
        <v>3</v>
      </c>
      <c r="AB3688" s="1472">
        <v>2</v>
      </c>
      <c r="AC3688" s="1248">
        <f>AVERAGE(E3688:AB3688)</f>
        <v>2.25</v>
      </c>
      <c r="AD3688" s="76"/>
      <c r="AE3688" s="76"/>
      <c r="AF3688" s="77"/>
      <c r="AJ3688" s="395"/>
      <c r="AK3688" s="15"/>
      <c r="AL3688" s="15"/>
      <c r="AM3688" s="15"/>
      <c r="AN3688" s="15"/>
    </row>
    <row r="3689" spans="1:42" ht="16.5" thickBot="1" x14ac:dyDescent="0.3">
      <c r="A3689" s="3405"/>
      <c r="B3689" s="3408"/>
      <c r="C3689" s="123" t="s">
        <v>17</v>
      </c>
      <c r="D3689" s="346"/>
      <c r="E3689" s="498">
        <f t="shared" ref="E3689:AB3689" si="1072">E3687/E3686</f>
        <v>0.21794871794871795</v>
      </c>
      <c r="F3689" s="314">
        <f t="shared" si="1072"/>
        <v>0.26315789473684209</v>
      </c>
      <c r="G3689" s="314">
        <f t="shared" si="1072"/>
        <v>0.26315789473684209</v>
      </c>
      <c r="H3689" s="314">
        <f t="shared" si="1072"/>
        <v>0.33823529411764702</v>
      </c>
      <c r="I3689" s="314">
        <f t="shared" si="1072"/>
        <v>0.22535211267605637</v>
      </c>
      <c r="J3689" s="314">
        <f t="shared" si="1072"/>
        <v>0.17105263157894737</v>
      </c>
      <c r="K3689" s="314">
        <f t="shared" si="1072"/>
        <v>0.17105263157894737</v>
      </c>
      <c r="L3689" s="314">
        <f t="shared" si="1072"/>
        <v>0.17857142857142858</v>
      </c>
      <c r="M3689" s="314">
        <f t="shared" si="1072"/>
        <v>0.14606741573033707</v>
      </c>
      <c r="N3689" s="314">
        <f t="shared" si="1072"/>
        <v>0.27368421052631581</v>
      </c>
      <c r="O3689" s="314">
        <f t="shared" si="1072"/>
        <v>0.27083333333333337</v>
      </c>
      <c r="P3689" s="314">
        <f t="shared" si="1072"/>
        <v>0.24210526315789471</v>
      </c>
      <c r="Q3689" s="314">
        <f t="shared" si="1072"/>
        <v>0.21978021978021978</v>
      </c>
      <c r="R3689" s="314">
        <f t="shared" si="1072"/>
        <v>0.24742268041237114</v>
      </c>
      <c r="S3689" s="314">
        <f t="shared" si="1072"/>
        <v>0.27500000000000002</v>
      </c>
      <c r="T3689" s="314">
        <f t="shared" si="1072"/>
        <v>0.28749999999999998</v>
      </c>
      <c r="U3689" s="314">
        <f t="shared" si="1072"/>
        <v>0.29629629629629628</v>
      </c>
      <c r="V3689" s="314">
        <f t="shared" si="1072"/>
        <v>0.34146341463414637</v>
      </c>
      <c r="W3689" s="314">
        <f t="shared" si="1072"/>
        <v>0.23958333333333331</v>
      </c>
      <c r="X3689" s="314">
        <f t="shared" si="1072"/>
        <v>0.11711711711711713</v>
      </c>
      <c r="Y3689" s="314">
        <f>Y3687/Y3686</f>
        <v>9.8360655737704916E-2</v>
      </c>
      <c r="Z3689" s="314">
        <f t="shared" si="1072"/>
        <v>0.15126050420168066</v>
      </c>
      <c r="AA3689" s="314">
        <f t="shared" si="1072"/>
        <v>0.15789473684210525</v>
      </c>
      <c r="AB3689" s="336">
        <f t="shared" si="1072"/>
        <v>0.15294117647058825</v>
      </c>
      <c r="AC3689" s="431">
        <f>MAX(E3689:AB3689)</f>
        <v>0.34146341463414637</v>
      </c>
      <c r="AD3689" s="73"/>
      <c r="AE3689" s="155"/>
      <c r="AF3689" s="74"/>
      <c r="AJ3689" s="395"/>
      <c r="AK3689" s="15"/>
      <c r="AL3689" s="15"/>
      <c r="AM3689" s="15"/>
      <c r="AN3689" s="15"/>
    </row>
    <row r="3690" spans="1:42" hidden="1" x14ac:dyDescent="0.25">
      <c r="A3690" s="2024"/>
      <c r="B3690" s="2027"/>
      <c r="C3690" s="124" t="s">
        <v>116</v>
      </c>
      <c r="D3690" s="1249"/>
      <c r="E3690" s="1724"/>
      <c r="F3690" s="1722"/>
      <c r="G3690" s="1721"/>
      <c r="H3690" s="1722"/>
      <c r="I3690" s="1722"/>
      <c r="J3690" s="1722"/>
      <c r="K3690" s="1722"/>
      <c r="L3690" s="1722"/>
      <c r="M3690" s="1722"/>
      <c r="N3690" s="1722"/>
      <c r="O3690" s="1722"/>
      <c r="P3690" s="1722"/>
      <c r="Q3690" s="1722"/>
      <c r="R3690" s="1722"/>
      <c r="S3690" s="1722"/>
      <c r="T3690" s="1722"/>
      <c r="U3690" s="1722"/>
      <c r="V3690" s="1722"/>
      <c r="W3690" s="1722"/>
      <c r="X3690" s="1722"/>
      <c r="Y3690" s="1722"/>
      <c r="Z3690" s="1721"/>
      <c r="AA3690" s="1722"/>
      <c r="AB3690" s="1723"/>
      <c r="AC3690" s="108"/>
      <c r="AD3690" s="73"/>
      <c r="AE3690" s="155"/>
      <c r="AF3690" s="74"/>
      <c r="AJ3690" s="395"/>
      <c r="AK3690" s="15"/>
      <c r="AL3690" s="15"/>
      <c r="AM3690" s="15"/>
      <c r="AN3690" s="15"/>
    </row>
    <row r="3691" spans="1:42" s="181" customFormat="1" hidden="1" x14ac:dyDescent="0.25">
      <c r="A3691" s="2024"/>
      <c r="B3691" s="2027"/>
      <c r="C3691" s="124" t="s">
        <v>117</v>
      </c>
      <c r="D3691" s="346"/>
      <c r="E3691" s="497"/>
      <c r="F3691" s="311"/>
      <c r="G3691" s="311"/>
      <c r="H3691" s="155"/>
      <c r="I3691" s="155"/>
      <c r="J3691" s="155"/>
      <c r="K3691" s="155"/>
      <c r="L3691" s="155"/>
      <c r="M3691" s="155"/>
      <c r="N3691" s="155"/>
      <c r="O3691" s="155"/>
      <c r="P3691" s="155"/>
      <c r="Q3691" s="155"/>
      <c r="R3691" s="155"/>
      <c r="S3691" s="155"/>
      <c r="T3691" s="155"/>
      <c r="U3691" s="155"/>
      <c r="V3691" s="155"/>
      <c r="W3691" s="155"/>
      <c r="X3691" s="155"/>
      <c r="Y3691" s="155"/>
      <c r="Z3691" s="311"/>
      <c r="AA3691" s="311"/>
      <c r="AB3691" s="864"/>
      <c r="AC3691" s="108"/>
      <c r="AD3691" s="73"/>
      <c r="AE3691" s="155"/>
      <c r="AF3691" s="74"/>
      <c r="AH3691" s="778"/>
      <c r="AI3691" s="779"/>
      <c r="AJ3691" s="779"/>
      <c r="AK3691" s="779"/>
      <c r="AL3691" s="780"/>
      <c r="AM3691" s="780"/>
      <c r="AN3691" s="189"/>
      <c r="AO3691" s="189"/>
      <c r="AP3691" s="189"/>
    </row>
    <row r="3692" spans="1:42" ht="16.5" hidden="1" thickBot="1" x14ac:dyDescent="0.3">
      <c r="A3692" s="2350" t="s">
        <v>42</v>
      </c>
      <c r="B3692" s="2316"/>
      <c r="C3692" s="2317"/>
      <c r="D3692" s="345"/>
      <c r="E3692" s="1735">
        <f>SQRT(E3686*E3686+E3687*E3687)/E3622/1.73</f>
        <v>0.88063221600260466</v>
      </c>
      <c r="F3692" s="2137">
        <f t="shared" ref="F3692:AB3692" si="1073">SQRT(F3686*F3686+F3687*F3687)/F3622/1.73</f>
        <v>0.8644399313349137</v>
      </c>
      <c r="G3692" s="2137">
        <f t="shared" si="1073"/>
        <v>0.86526320745999452</v>
      </c>
      <c r="H3692" s="3111">
        <f t="shared" si="1073"/>
        <v>0.78810773972928938</v>
      </c>
      <c r="I3692" s="3111">
        <f t="shared" si="1073"/>
        <v>0.81215537629963008</v>
      </c>
      <c r="J3692" s="3111">
        <f t="shared" si="1073"/>
        <v>0.86039933609486174</v>
      </c>
      <c r="K3692" s="3111">
        <f t="shared" si="1073"/>
        <v>0.84973661791637434</v>
      </c>
      <c r="L3692" s="3111">
        <f t="shared" si="1073"/>
        <v>0.94488490155656712</v>
      </c>
      <c r="M3692" s="3111">
        <f t="shared" si="1073"/>
        <v>1.0075774889890603</v>
      </c>
      <c r="N3692" s="3111">
        <f t="shared" si="1073"/>
        <v>1.0834014906579463</v>
      </c>
      <c r="O3692" s="3111">
        <f t="shared" si="1073"/>
        <v>1.0961007077839158</v>
      </c>
      <c r="P3692" s="3111">
        <f t="shared" si="1073"/>
        <v>1.0761856874902198</v>
      </c>
      <c r="Q3692" s="3111">
        <f t="shared" si="1073"/>
        <v>1.0248635669979951</v>
      </c>
      <c r="R3692" s="3111">
        <f t="shared" si="1073"/>
        <v>1.1001923683334593</v>
      </c>
      <c r="S3692" s="3111">
        <f t="shared" si="1073"/>
        <v>0.91351361465198078</v>
      </c>
      <c r="T3692" s="3111">
        <f t="shared" si="1073"/>
        <v>0.91736820739407232</v>
      </c>
      <c r="U3692" s="3111">
        <f t="shared" si="1073"/>
        <v>0.92749882847215881</v>
      </c>
      <c r="V3692" s="3111">
        <f t="shared" si="1073"/>
        <v>0.95130034297534583</v>
      </c>
      <c r="W3692" s="3111">
        <f t="shared" si="1073"/>
        <v>1.1005152319071614</v>
      </c>
      <c r="X3692" s="3111">
        <f t="shared" si="1073"/>
        <v>1.242315124139485</v>
      </c>
      <c r="Y3692" s="3111">
        <f>SQRT(Y3686*Y3686+Y3687*Y3687)/Y3622/1.73</f>
        <v>1.3640143464511298</v>
      </c>
      <c r="Z3692" s="2137">
        <f t="shared" si="1073"/>
        <v>1.336572166177876</v>
      </c>
      <c r="AA3692" s="2137">
        <f t="shared" si="1073"/>
        <v>1.2780136908957112</v>
      </c>
      <c r="AB3692" s="2138">
        <f t="shared" si="1073"/>
        <v>0.95218890557463121</v>
      </c>
      <c r="AC3692" s="1250">
        <f>AVERAGE(E3692:AB3692)</f>
        <v>1.0098850456369328</v>
      </c>
      <c r="AD3692" s="78">
        <f>(AC3688-AC3692)/AC3688</f>
        <v>0.55116220193914101</v>
      </c>
      <c r="AE3692" s="79"/>
      <c r="AF3692" s="80"/>
      <c r="AJ3692" s="395"/>
      <c r="AK3692" s="14"/>
      <c r="AL3692" s="14"/>
      <c r="AM3692" s="15"/>
      <c r="AN3692" s="14"/>
    </row>
    <row r="3693" spans="1:42" ht="16.5" thickBot="1" x14ac:dyDescent="0.3">
      <c r="A3693" s="2023"/>
      <c r="B3693" s="2026" t="s">
        <v>31</v>
      </c>
      <c r="C3693" s="129" t="s">
        <v>13</v>
      </c>
      <c r="D3693" s="113" t="s">
        <v>820</v>
      </c>
      <c r="E3693" s="3207">
        <v>1.33</v>
      </c>
      <c r="F3693" s="203">
        <v>1.34</v>
      </c>
      <c r="G3693" s="203">
        <v>1.33</v>
      </c>
      <c r="H3693" s="203">
        <v>1.32</v>
      </c>
      <c r="I3693" s="203">
        <v>1.32</v>
      </c>
      <c r="J3693" s="203">
        <v>1.32</v>
      </c>
      <c r="K3693" s="203">
        <v>1.32</v>
      </c>
      <c r="L3693" s="203">
        <v>1.32</v>
      </c>
      <c r="M3693" s="203">
        <v>1.32</v>
      </c>
      <c r="N3693" s="203">
        <v>1.31</v>
      </c>
      <c r="O3693" s="203">
        <v>1.32</v>
      </c>
      <c r="P3693" s="203">
        <v>1.31</v>
      </c>
      <c r="Q3693" s="203">
        <v>1.32</v>
      </c>
      <c r="R3693" s="203">
        <v>1.31</v>
      </c>
      <c r="S3693" s="203">
        <v>1.32</v>
      </c>
      <c r="T3693" s="203">
        <v>1.31</v>
      </c>
      <c r="U3693" s="203">
        <v>1.31</v>
      </c>
      <c r="V3693" s="203">
        <v>1.31</v>
      </c>
      <c r="W3693" s="203">
        <v>1.32</v>
      </c>
      <c r="X3693" s="203">
        <v>1.32</v>
      </c>
      <c r="Y3693" s="203">
        <v>1.32</v>
      </c>
      <c r="Z3693" s="203">
        <v>1.32</v>
      </c>
      <c r="AA3693" s="203">
        <v>1.33</v>
      </c>
      <c r="AB3693" s="95">
        <v>1.32</v>
      </c>
      <c r="AC3693" s="183">
        <f>SUM(E3693:AB3693)</f>
        <v>31.67</v>
      </c>
      <c r="AD3693" s="812"/>
      <c r="AE3693" s="101">
        <v>1</v>
      </c>
      <c r="AF3693" s="102">
        <v>20</v>
      </c>
      <c r="AJ3693" s="395"/>
      <c r="AK3693" s="428"/>
      <c r="AL3693" s="429"/>
      <c r="AM3693" s="428"/>
      <c r="AN3693" s="15"/>
    </row>
    <row r="3694" spans="1:42" ht="16.5" hidden="1" thickBot="1" x14ac:dyDescent="0.3">
      <c r="A3694" s="2024"/>
      <c r="B3694" s="2027"/>
      <c r="C3694" s="984" t="s">
        <v>116</v>
      </c>
      <c r="D3694" s="108"/>
      <c r="E3694" s="497"/>
      <c r="F3694" s="311"/>
      <c r="G3694" s="311"/>
      <c r="H3694" s="155"/>
      <c r="I3694" s="155"/>
      <c r="J3694" s="155"/>
      <c r="K3694" s="155"/>
      <c r="L3694" s="155"/>
      <c r="M3694" s="155"/>
      <c r="N3694" s="155"/>
      <c r="O3694" s="155"/>
      <c r="P3694" s="155"/>
      <c r="Q3694" s="155"/>
      <c r="R3694" s="155"/>
      <c r="S3694" s="155"/>
      <c r="T3694" s="155"/>
      <c r="U3694" s="155"/>
      <c r="V3694" s="155"/>
      <c r="W3694" s="155"/>
      <c r="X3694" s="155"/>
      <c r="Y3694" s="155"/>
      <c r="Z3694" s="311"/>
      <c r="AA3694" s="311"/>
      <c r="AB3694" s="312"/>
      <c r="AC3694" s="214"/>
      <c r="AD3694" s="813"/>
      <c r="AE3694" s="103"/>
      <c r="AF3694" s="104"/>
      <c r="AJ3694" s="395"/>
      <c r="AK3694" s="14"/>
      <c r="AL3694" s="14"/>
      <c r="AM3694" s="15"/>
      <c r="AN3694" s="14"/>
    </row>
    <row r="3695" spans="1:42" ht="16.5" thickBot="1" x14ac:dyDescent="0.3">
      <c r="A3695" s="2025"/>
      <c r="B3695" s="2028" t="s">
        <v>30</v>
      </c>
      <c r="C3695" s="1007" t="s">
        <v>13</v>
      </c>
      <c r="D3695" s="114" t="s">
        <v>820</v>
      </c>
      <c r="E3695" s="3208">
        <v>0.24</v>
      </c>
      <c r="F3695" s="127">
        <v>0.25</v>
      </c>
      <c r="G3695" s="127">
        <v>0.24</v>
      </c>
      <c r="H3695" s="127">
        <v>0.24</v>
      </c>
      <c r="I3695" s="127">
        <v>0.24</v>
      </c>
      <c r="J3695" s="127">
        <v>0.24</v>
      </c>
      <c r="K3695" s="127">
        <v>0.23</v>
      </c>
      <c r="L3695" s="127">
        <v>0.24</v>
      </c>
      <c r="M3695" s="127">
        <v>0.24</v>
      </c>
      <c r="N3695" s="127">
        <v>0.24</v>
      </c>
      <c r="O3695" s="127">
        <v>0.25</v>
      </c>
      <c r="P3695" s="127">
        <v>0.24</v>
      </c>
      <c r="Q3695" s="127">
        <v>0.24</v>
      </c>
      <c r="R3695" s="127">
        <v>0.25</v>
      </c>
      <c r="S3695" s="127">
        <v>0.24</v>
      </c>
      <c r="T3695" s="127">
        <v>0.24</v>
      </c>
      <c r="U3695" s="127">
        <v>0.24</v>
      </c>
      <c r="V3695" s="127">
        <v>0.25</v>
      </c>
      <c r="W3695" s="127">
        <v>0.24</v>
      </c>
      <c r="X3695" s="127">
        <v>0.24</v>
      </c>
      <c r="Y3695" s="127">
        <v>0.24</v>
      </c>
      <c r="Z3695" s="127">
        <v>0.24</v>
      </c>
      <c r="AA3695" s="127">
        <v>0.24</v>
      </c>
      <c r="AB3695" s="175">
        <v>0.24</v>
      </c>
      <c r="AC3695" s="184">
        <f>SUM(E3695:AB3695)</f>
        <v>5.7900000000000027</v>
      </c>
      <c r="AD3695" s="1484"/>
      <c r="AE3695" s="1144">
        <v>1</v>
      </c>
      <c r="AF3695" s="1145">
        <v>20</v>
      </c>
      <c r="AJ3695" s="395"/>
      <c r="AK3695" s="428"/>
      <c r="AL3695" s="429"/>
      <c r="AM3695" s="428"/>
      <c r="AN3695" s="15"/>
    </row>
    <row r="3696" spans="1:42" ht="16.5" hidden="1" thickBot="1" x14ac:dyDescent="0.3">
      <c r="A3696" s="1504"/>
      <c r="B3696" s="1118"/>
      <c r="C3696" s="2650" t="s">
        <v>116</v>
      </c>
      <c r="D3696" s="182"/>
      <c r="E3696" s="3313"/>
      <c r="F3696" s="227"/>
      <c r="G3696" s="1100"/>
      <c r="H3696" s="227"/>
      <c r="I3696" s="227"/>
      <c r="J3696" s="227"/>
      <c r="K3696" s="227"/>
      <c r="L3696" s="227"/>
      <c r="M3696" s="227"/>
      <c r="N3696" s="227"/>
      <c r="O3696" s="227"/>
      <c r="P3696" s="227"/>
      <c r="Q3696" s="227"/>
      <c r="R3696" s="227"/>
      <c r="S3696" s="227"/>
      <c r="T3696" s="227"/>
      <c r="U3696" s="227"/>
      <c r="V3696" s="227"/>
      <c r="W3696" s="227"/>
      <c r="X3696" s="227"/>
      <c r="Y3696" s="227"/>
      <c r="Z3696" s="1100"/>
      <c r="AA3696" s="1100"/>
      <c r="AB3696" s="3314"/>
      <c r="AC3696" s="2655"/>
      <c r="AD3696" s="1481"/>
      <c r="AE3696" s="1482"/>
      <c r="AF3696" s="1483"/>
      <c r="AG3696" s="1"/>
      <c r="AJ3696" s="395"/>
      <c r="AK3696" s="395"/>
      <c r="AL3696" s="395"/>
      <c r="AM3696" s="395"/>
      <c r="AN3696" s="395"/>
    </row>
    <row r="3697" spans="1:40" ht="15.75" customHeight="1" x14ac:dyDescent="0.25">
      <c r="A3697" s="3588" t="s">
        <v>32</v>
      </c>
      <c r="B3697" s="3589"/>
      <c r="C3697" s="125" t="s">
        <v>13</v>
      </c>
      <c r="D3697" s="122"/>
      <c r="E3697" s="319">
        <f>SUM(E3630,E3637,,E3644,E3651,E3658,E3665,E3672,E3686,E3679,E3623)</f>
        <v>2860.2000000000003</v>
      </c>
      <c r="F3697" s="320">
        <f t="shared" ref="F3697:AB3697" si="1074">SUM(F3630,F3637,,F3644,F3651,F3658,F3665,F3672,F3686,F3679,F3623)</f>
        <v>2634.2</v>
      </c>
      <c r="G3697" s="320">
        <f t="shared" si="1074"/>
        <v>2484.4</v>
      </c>
      <c r="H3697" s="321">
        <f t="shared" si="1074"/>
        <v>2410.9999999999995</v>
      </c>
      <c r="I3697" s="321">
        <f t="shared" si="1074"/>
        <v>2469.4</v>
      </c>
      <c r="J3697" s="321">
        <f t="shared" si="1074"/>
        <v>2724.4</v>
      </c>
      <c r="K3697" s="321">
        <f t="shared" si="1074"/>
        <v>3311.8</v>
      </c>
      <c r="L3697" s="321">
        <f t="shared" si="1074"/>
        <v>3796.6000000000008</v>
      </c>
      <c r="M3697" s="321">
        <f t="shared" si="1074"/>
        <v>4129.8</v>
      </c>
      <c r="N3697" s="321">
        <f t="shared" si="1074"/>
        <v>4276.7999999999993</v>
      </c>
      <c r="O3697" s="321">
        <f t="shared" si="1074"/>
        <v>4145.6000000000004</v>
      </c>
      <c r="P3697" s="321">
        <f t="shared" si="1074"/>
        <v>4027.8</v>
      </c>
      <c r="Q3697" s="321">
        <f t="shared" si="1074"/>
        <v>3965.4</v>
      </c>
      <c r="R3697" s="321">
        <f t="shared" si="1074"/>
        <v>3999.2000000000007</v>
      </c>
      <c r="S3697" s="321">
        <f t="shared" si="1074"/>
        <v>3914.7999999999997</v>
      </c>
      <c r="T3697" s="321">
        <f t="shared" si="1074"/>
        <v>3790.2</v>
      </c>
      <c r="U3697" s="321">
        <f t="shared" si="1074"/>
        <v>3691.2</v>
      </c>
      <c r="V3697" s="321">
        <f t="shared" si="1074"/>
        <v>3546.0000000000005</v>
      </c>
      <c r="W3697" s="321">
        <f t="shared" si="1074"/>
        <v>3633.7999999999997</v>
      </c>
      <c r="X3697" s="321">
        <f t="shared" si="1074"/>
        <v>3798.7999999999993</v>
      </c>
      <c r="Y3697" s="321">
        <f>SUM(Y3630,Y3637,,Y3644,Y3651,Y3658,Y3665,Y3672,Y3686,Y3679,Y3623)</f>
        <v>3894.2000000000003</v>
      </c>
      <c r="Z3697" s="320">
        <f t="shared" si="1074"/>
        <v>3835.4000000000005</v>
      </c>
      <c r="AA3697" s="320">
        <f t="shared" si="1074"/>
        <v>3456.7999999999993</v>
      </c>
      <c r="AB3697" s="322">
        <f t="shared" si="1074"/>
        <v>2938.7999999999997</v>
      </c>
      <c r="AC3697" s="473">
        <f>SUM(AC3630,AC3637,,AC3644,AC3651,AC3658,AC3665,AC3672,AC3686)</f>
        <v>82636.800000000017</v>
      </c>
      <c r="AD3697" s="1"/>
      <c r="AE3697" s="1"/>
      <c r="AF3697" s="1"/>
      <c r="AG3697" s="1"/>
      <c r="AJ3697" s="395"/>
      <c r="AK3697" s="395"/>
      <c r="AL3697" s="395"/>
      <c r="AM3697" s="395"/>
      <c r="AN3697" s="395"/>
    </row>
    <row r="3698" spans="1:40" ht="16.5" thickBot="1" x14ac:dyDescent="0.3">
      <c r="A3698" s="3501"/>
      <c r="B3698" s="3502"/>
      <c r="C3698" s="126" t="s">
        <v>14</v>
      </c>
      <c r="D3698" s="114"/>
      <c r="E3698" s="1438">
        <f>SUM(E3631,E3638,E3645,E3652,E3659,E3666,E3673,E3687,E3680,E3624)</f>
        <v>1228.8000000000002</v>
      </c>
      <c r="F3698" s="1101">
        <f t="shared" ref="F3698:AB3698" si="1075">SUM(F3631,F3638,F3645,F3652,F3659,F3666,F3673,F3687,F3680,F3624)</f>
        <v>1237.5999999999999</v>
      </c>
      <c r="G3698" s="1101">
        <f t="shared" si="1075"/>
        <v>1212.8000000000002</v>
      </c>
      <c r="H3698" s="2848">
        <f t="shared" si="1075"/>
        <v>1172.5999999999999</v>
      </c>
      <c r="I3698" s="2848">
        <f t="shared" si="1075"/>
        <v>1128</v>
      </c>
      <c r="J3698" s="2848">
        <f t="shared" si="1075"/>
        <v>1128.1999999999998</v>
      </c>
      <c r="K3698" s="2848">
        <f t="shared" si="1075"/>
        <v>1169.9999999999998</v>
      </c>
      <c r="L3698" s="2848">
        <f t="shared" si="1075"/>
        <v>1320.2</v>
      </c>
      <c r="M3698" s="2848">
        <f t="shared" si="1075"/>
        <v>1559.1999999999998</v>
      </c>
      <c r="N3698" s="2848">
        <f t="shared" si="1075"/>
        <v>1742.6000000000001</v>
      </c>
      <c r="O3698" s="2848">
        <f t="shared" si="1075"/>
        <v>1657.2</v>
      </c>
      <c r="P3698" s="2848">
        <f t="shared" si="1075"/>
        <v>1686.6000000000001</v>
      </c>
      <c r="Q3698" s="2848">
        <f t="shared" si="1075"/>
        <v>1620.6000000000001</v>
      </c>
      <c r="R3698" s="2848">
        <f t="shared" si="1075"/>
        <v>1649.6</v>
      </c>
      <c r="S3698" s="2848">
        <f t="shared" si="1075"/>
        <v>1695</v>
      </c>
      <c r="T3698" s="2848">
        <f t="shared" si="1075"/>
        <v>1668.9999999999995</v>
      </c>
      <c r="U3698" s="2848">
        <f t="shared" si="1075"/>
        <v>1603.6000000000001</v>
      </c>
      <c r="V3698" s="2848">
        <f t="shared" si="1075"/>
        <v>1472.3999999999999</v>
      </c>
      <c r="W3698" s="2848">
        <f t="shared" si="1075"/>
        <v>1465.9999999999998</v>
      </c>
      <c r="X3698" s="2848">
        <f t="shared" si="1075"/>
        <v>1343.6</v>
      </c>
      <c r="Y3698" s="2848">
        <f>SUM(Y3631,Y3638,Y3645,Y3652,Y3659,Y3666,Y3673,Y3687,Y3680,Y3624)</f>
        <v>1314.9999999999998</v>
      </c>
      <c r="Z3698" s="1101">
        <f t="shared" si="1075"/>
        <v>1286.4000000000001</v>
      </c>
      <c r="AA3698" s="1101">
        <f t="shared" si="1075"/>
        <v>1250.1999999999998</v>
      </c>
      <c r="AB3698" s="1439">
        <f t="shared" si="1075"/>
        <v>1241</v>
      </c>
      <c r="AC3698" s="1106">
        <f>SUM(AC3631,AC3638,AC3645,AC3652,AC3659,AC3666,AC3673,AC3687)</f>
        <v>32917.399999999994</v>
      </c>
      <c r="AD3698" s="1"/>
      <c r="AE3698" s="1"/>
      <c r="AF3698" s="1"/>
      <c r="AG3698" s="1"/>
      <c r="AJ3698" s="395"/>
      <c r="AK3698" s="395"/>
      <c r="AL3698" s="395"/>
      <c r="AM3698" s="395"/>
      <c r="AN3698" s="395"/>
    </row>
    <row r="3699" spans="1:40" ht="15.75" customHeight="1" x14ac:dyDescent="0.25">
      <c r="A3699" s="3588" t="s">
        <v>398</v>
      </c>
      <c r="B3699" s="3589"/>
      <c r="C3699" s="121" t="s">
        <v>34</v>
      </c>
      <c r="D3699" s="113"/>
      <c r="E3699" s="139">
        <f>100-(E3697/(E3603+E3610))*100</f>
        <v>0.37617554858933033</v>
      </c>
      <c r="F3699" s="137">
        <f t="shared" ref="F3699:AB3699" si="1076">100-(F3697/(F3603+F3610))*100</f>
        <v>0.21969696969698305</v>
      </c>
      <c r="G3699" s="137">
        <f t="shared" si="1076"/>
        <v>0.22489959839356288</v>
      </c>
      <c r="H3699" s="477">
        <f t="shared" si="1076"/>
        <v>-0.20781379883622719</v>
      </c>
      <c r="I3699" s="477">
        <f t="shared" si="1076"/>
        <v>-0.38211382113821912</v>
      </c>
      <c r="J3699" s="477">
        <f t="shared" si="1076"/>
        <v>-1.8086696562032927</v>
      </c>
      <c r="K3699" s="477">
        <f t="shared" si="1076"/>
        <v>-1.5578043544924896</v>
      </c>
      <c r="L3699" s="477">
        <f t="shared" si="1076"/>
        <v>-0.91972355130252481</v>
      </c>
      <c r="M3699" s="477">
        <f t="shared" si="1076"/>
        <v>-0.40846097738878484</v>
      </c>
      <c r="N3699" s="477">
        <f t="shared" si="1076"/>
        <v>-0.53596614950632215</v>
      </c>
      <c r="O3699" s="477">
        <f t="shared" si="1076"/>
        <v>0.15414258188823737</v>
      </c>
      <c r="P3699" s="477">
        <f t="shared" si="1076"/>
        <v>2.9784065524935954E-2</v>
      </c>
      <c r="Q3699" s="477">
        <f t="shared" si="1076"/>
        <v>-0.36446469248292601</v>
      </c>
      <c r="R3699" s="477">
        <f t="shared" si="1076"/>
        <v>-0.45717156493346067</v>
      </c>
      <c r="S3699" s="477">
        <f t="shared" si="1076"/>
        <v>-0.30233153984113414</v>
      </c>
      <c r="T3699" s="477">
        <f t="shared" si="1076"/>
        <v>-0.11093502377180187</v>
      </c>
      <c r="U3699" s="477">
        <f t="shared" si="1076"/>
        <v>-0.68739770867429684</v>
      </c>
      <c r="V3699" s="477">
        <f t="shared" si="1076"/>
        <v>-8.4674005080458414E-2</v>
      </c>
      <c r="W3699" s="477">
        <f t="shared" si="1076"/>
        <v>-1.3612273361227096</v>
      </c>
      <c r="X3699" s="477">
        <f t="shared" si="1076"/>
        <v>-0.97820308346621232</v>
      </c>
      <c r="Y3699" s="477">
        <f>100-(Y3697/(Y3603+Y3610))*100</f>
        <v>-0.39185357050786251</v>
      </c>
      <c r="Z3699" s="137">
        <f t="shared" si="1076"/>
        <v>-3.6515388628075129E-2</v>
      </c>
      <c r="AA3699" s="137">
        <f t="shared" si="1076"/>
        <v>0.49510650546922363</v>
      </c>
      <c r="AB3699" s="140">
        <f t="shared" si="1076"/>
        <v>1.1503531786074745</v>
      </c>
      <c r="AC3699" s="478">
        <f>100-(AC3697/(AC3603+AC3610))*100</f>
        <v>0.97566236474096968</v>
      </c>
      <c r="AD3699" s="1"/>
      <c r="AE3699" s="1"/>
      <c r="AF3699" s="1"/>
      <c r="AG3699" s="1"/>
      <c r="AJ3699" s="395"/>
      <c r="AK3699" s="395"/>
      <c r="AL3699" s="395"/>
      <c r="AM3699" s="395"/>
      <c r="AN3699" s="395"/>
    </row>
    <row r="3700" spans="1:40" ht="16.5" thickBot="1" x14ac:dyDescent="0.3">
      <c r="A3700" s="3501"/>
      <c r="B3700" s="3502"/>
      <c r="C3700" s="126" t="s">
        <v>35</v>
      </c>
      <c r="D3700" s="114"/>
      <c r="E3700" s="479">
        <f>100-(E3698/(E3604+E3611))*100</f>
        <v>-1.8905472636816114</v>
      </c>
      <c r="F3700" s="480">
        <f t="shared" ref="F3700:AB3700" si="1077">100-(F3698/(F3604+F3611))*100</f>
        <v>-1.6091954022988517</v>
      </c>
      <c r="G3700" s="480">
        <f t="shared" si="1077"/>
        <v>-0.56384742951908606</v>
      </c>
      <c r="H3700" s="318">
        <f t="shared" si="1077"/>
        <v>-1.7881944444444429</v>
      </c>
      <c r="I3700" s="318">
        <f t="shared" si="1077"/>
        <v>-1.8970189701897056</v>
      </c>
      <c r="J3700" s="318">
        <f t="shared" si="1077"/>
        <v>-1.915085817524826</v>
      </c>
      <c r="K3700" s="318">
        <f t="shared" si="1077"/>
        <v>-2.0942408376963186</v>
      </c>
      <c r="L3700" s="318">
        <f t="shared" si="1077"/>
        <v>-3.7893081761006329</v>
      </c>
      <c r="M3700" s="318">
        <f t="shared" si="1077"/>
        <v>-2.5115055884286477</v>
      </c>
      <c r="N3700" s="318">
        <f t="shared" si="1077"/>
        <v>-1.7279626386456499</v>
      </c>
      <c r="O3700" s="318">
        <f t="shared" si="1077"/>
        <v>-0.80291970802919366</v>
      </c>
      <c r="P3700" s="318">
        <f t="shared" si="1077"/>
        <v>-1.2972972972973054</v>
      </c>
      <c r="Q3700" s="318">
        <f t="shared" si="1077"/>
        <v>-1.9245283018868093</v>
      </c>
      <c r="R3700" s="318">
        <f t="shared" si="1077"/>
        <v>-2.7788161993769478</v>
      </c>
      <c r="S3700" s="318">
        <f t="shared" si="1077"/>
        <v>-0.8928571428571388</v>
      </c>
      <c r="T3700" s="318">
        <f t="shared" si="1077"/>
        <v>-1.5206812652067896</v>
      </c>
      <c r="U3700" s="318">
        <f t="shared" si="1077"/>
        <v>-2.597568777991043</v>
      </c>
      <c r="V3700" s="318">
        <f t="shared" si="1077"/>
        <v>-0.57377049180327333</v>
      </c>
      <c r="W3700" s="318">
        <f t="shared" si="1077"/>
        <v>-1.5939015939015775</v>
      </c>
      <c r="X3700" s="318">
        <f t="shared" si="1077"/>
        <v>-2.2526636225266259</v>
      </c>
      <c r="Y3700" s="318">
        <f>100-(Y3698/(Y3604+Y3611))*100</f>
        <v>-1.7014694508893768</v>
      </c>
      <c r="Z3700" s="480">
        <f t="shared" si="1077"/>
        <v>-1.3711583924350066</v>
      </c>
      <c r="AA3700" s="480">
        <f t="shared" si="1077"/>
        <v>-1.8907905460472563</v>
      </c>
      <c r="AB3700" s="481">
        <f t="shared" si="1077"/>
        <v>-1.8883415435139597</v>
      </c>
      <c r="AC3700" s="482">
        <f>100-(AC3698/(AC3604+AC3611))*100</f>
        <v>1.0508912736345479</v>
      </c>
      <c r="AD3700" s="1"/>
      <c r="AE3700" s="1"/>
      <c r="AF3700" s="1"/>
      <c r="AG3700" s="24"/>
      <c r="AJ3700" s="105"/>
      <c r="AK3700" s="105"/>
      <c r="AL3700" s="105"/>
      <c r="AM3700" s="105"/>
    </row>
    <row r="3701" spans="1:40" hidden="1" x14ac:dyDescent="0.25">
      <c r="A3701" s="3456"/>
      <c r="B3701" s="3457"/>
      <c r="C3701" s="228"/>
      <c r="D3701" s="405" t="s">
        <v>111</v>
      </c>
      <c r="E3701" s="406">
        <f>(E3605+E3612-E3625-E3632-E3646-E3653-E3667-E3660-E3674-E3681-E3688)/(E3605+E3612)</f>
        <v>9.1463414634146339E-2</v>
      </c>
      <c r="F3701" s="406">
        <f t="shared" ref="F3701:AB3701" si="1078">(F3605+F3612-F3625-F3632-F3646-F3653-F3667-F3660-F3674-F3681-F3688)/(F3605+F3612)</f>
        <v>0.1038961038961039</v>
      </c>
      <c r="G3701" s="406">
        <f t="shared" si="1078"/>
        <v>9.5238095238095233E-2</v>
      </c>
      <c r="H3701" s="741">
        <f t="shared" si="1078"/>
        <v>0.10344827586206896</v>
      </c>
      <c r="I3701" s="741">
        <f t="shared" si="1078"/>
        <v>8.4967320261437912E-2</v>
      </c>
      <c r="J3701" s="741">
        <f t="shared" si="1078"/>
        <v>7.6923076923076927E-2</v>
      </c>
      <c r="K3701" s="741">
        <f t="shared" si="1078"/>
        <v>7.476635514018691E-2</v>
      </c>
      <c r="L3701" s="741">
        <f t="shared" si="1078"/>
        <v>0.08</v>
      </c>
      <c r="M3701" s="741">
        <f t="shared" si="1078"/>
        <v>9.2369477911646583E-2</v>
      </c>
      <c r="N3701" s="741">
        <f t="shared" si="1078"/>
        <v>9.8039215686274508E-2</v>
      </c>
      <c r="O3701" s="741">
        <f t="shared" si="1078"/>
        <v>0.10169491525423729</v>
      </c>
      <c r="P3701" s="741">
        <f t="shared" si="1078"/>
        <v>6.4377682403433473E-2</v>
      </c>
      <c r="Q3701" s="741">
        <f t="shared" si="1078"/>
        <v>9.2105263157894732E-2</v>
      </c>
      <c r="R3701" s="741">
        <f t="shared" si="1078"/>
        <v>7.2340425531914887E-2</v>
      </c>
      <c r="S3701" s="741">
        <f t="shared" si="1078"/>
        <v>7.8602620087336247E-2</v>
      </c>
      <c r="T3701" s="741">
        <f t="shared" si="1078"/>
        <v>7.9439252336448593E-2</v>
      </c>
      <c r="U3701" s="741">
        <f t="shared" si="1078"/>
        <v>8.2524271844660199E-2</v>
      </c>
      <c r="V3701" s="741">
        <f t="shared" si="1078"/>
        <v>9.5000000000000001E-2</v>
      </c>
      <c r="W3701" s="741">
        <f t="shared" si="1078"/>
        <v>7.7981651376146793E-2</v>
      </c>
      <c r="X3701" s="741">
        <f t="shared" si="1078"/>
        <v>8.5972850678733032E-2</v>
      </c>
      <c r="Y3701" s="741">
        <f>(Y3605+Y3612-Y3625-Y3632-Y3646-Y3653-Y3667-Y3660-Y3674-Y3681-Y3688)/(Y3605+Y3612)</f>
        <v>0.08</v>
      </c>
      <c r="Z3701" s="406">
        <f t="shared" si="1078"/>
        <v>8.0568720379146919E-2</v>
      </c>
      <c r="AA3701" s="406">
        <f t="shared" si="1078"/>
        <v>8.2051282051282051E-2</v>
      </c>
      <c r="AB3701" s="407">
        <f t="shared" si="1078"/>
        <v>8.2802547770700632E-2</v>
      </c>
      <c r="AC3701" s="408">
        <f>(AC3605+AC3612-AC3632-AC3639-AC3646-AC3653-AC3660-AC3667-AC3674-AC3688)/(AC3605+AC3612)</f>
        <v>1.3969302198027773E-16</v>
      </c>
      <c r="AD3701" s="1"/>
      <c r="AE3701" s="24"/>
      <c r="AF3701" s="1"/>
      <c r="AG3701" s="24"/>
      <c r="AJ3701" s="105"/>
      <c r="AK3701" s="105"/>
      <c r="AL3701" s="105"/>
      <c r="AM3701" s="105"/>
    </row>
    <row r="3702" spans="1:40" ht="15.75" hidden="1" customHeight="1" thickBot="1" x14ac:dyDescent="0.3">
      <c r="A3702" s="3458"/>
      <c r="B3702" s="3459"/>
      <c r="C3702" s="229"/>
      <c r="D3702" s="141" t="s">
        <v>112</v>
      </c>
      <c r="E3702" s="409">
        <f>(E3609+E3616-E3629-E3636-E3643-E3650-E3657-E3664-E3671-E3678-E3685-E3692)/(E3609+E3616)</f>
        <v>-6.1394532330473076E-3</v>
      </c>
      <c r="F3702" s="409">
        <f t="shared" ref="F3702:AB3702" si="1079">(F3609+F3616-F3629-F3636-F3643-F3650-F3657-F3664-F3671-F3678-F3685-F3692)/(F3609+F3616)</f>
        <v>-7.5682297657441149E-3</v>
      </c>
      <c r="G3702" s="409">
        <f t="shared" si="1079"/>
        <v>-5.3596815769181762E-3</v>
      </c>
      <c r="H3702" s="742">
        <f t="shared" si="1079"/>
        <v>-1.2512639783311642E-2</v>
      </c>
      <c r="I3702" s="742">
        <f t="shared" si="1079"/>
        <v>-1.4639732857560355E-2</v>
      </c>
      <c r="J3702" s="742">
        <f t="shared" si="1079"/>
        <v>-2.7213222521669973E-2</v>
      </c>
      <c r="K3702" s="742">
        <f t="shared" si="1079"/>
        <v>-2.5115391775726227E-2</v>
      </c>
      <c r="L3702" s="742">
        <f t="shared" si="1079"/>
        <v>-1.9486291476868201E-2</v>
      </c>
      <c r="M3702" s="742">
        <f t="shared" si="1079"/>
        <v>-1.4169791974467624E-2</v>
      </c>
      <c r="N3702" s="742">
        <f t="shared" si="1079"/>
        <v>-1.5610169667070283E-2</v>
      </c>
      <c r="O3702" s="742">
        <f t="shared" si="1079"/>
        <v>-9.0939338257595859E-3</v>
      </c>
      <c r="P3702" s="742">
        <f t="shared" si="1079"/>
        <v>-9.4882792717285429E-3</v>
      </c>
      <c r="Q3702" s="742">
        <f t="shared" si="1079"/>
        <v>-1.3736495605894978E-2</v>
      </c>
      <c r="R3702" s="742">
        <f t="shared" si="1079"/>
        <v>-1.5387823598002471E-2</v>
      </c>
      <c r="S3702" s="742">
        <f t="shared" si="1079"/>
        <v>-1.1530792266779319E-2</v>
      </c>
      <c r="T3702" s="742">
        <f t="shared" si="1079"/>
        <v>-1.1515009131943475E-2</v>
      </c>
      <c r="U3702" s="742">
        <f t="shared" si="1079"/>
        <v>-1.6827421675582856E-2</v>
      </c>
      <c r="V3702" s="742">
        <f t="shared" si="1079"/>
        <v>-9.4511529337126237E-3</v>
      </c>
      <c r="W3702" s="742">
        <f t="shared" si="1079"/>
        <v>-2.2893202566424596E-2</v>
      </c>
      <c r="X3702" s="742">
        <f t="shared" si="1079"/>
        <v>-2.0031480349742128E-2</v>
      </c>
      <c r="Y3702" s="742">
        <f>(Y3609+Y3616-Y3629-Y3636-Y3643-Y3650-Y3657-Y3664-Y3671-Y3678-Y3685-Y3692)/(Y3609+Y3616)</f>
        <v>-1.3581147483686769E-2</v>
      </c>
      <c r="Z3702" s="409">
        <f t="shared" si="1079"/>
        <v>-9.9811939691659846E-3</v>
      </c>
      <c r="AA3702" s="409">
        <f t="shared" si="1079"/>
        <v>-5.5808510827475687E-3</v>
      </c>
      <c r="AB3702" s="410">
        <f t="shared" si="1079"/>
        <v>-1.0085211876258969E-3</v>
      </c>
      <c r="AC3702" s="411">
        <f>(AC3609+AC3616-AC3636-AC3643-AC3650-AC3657-AC3664-AC3671-AC3678-AC3692)/(AC3609+AC3616)</f>
        <v>3.8195246031969793E-3</v>
      </c>
      <c r="AD3702" s="1"/>
      <c r="AE3702" s="24"/>
      <c r="AF3702" s="1"/>
      <c r="AJ3702" s="395"/>
      <c r="AK3702" s="395"/>
      <c r="AL3702" s="395"/>
      <c r="AM3702" s="395"/>
      <c r="AN3702" s="395"/>
    </row>
    <row r="3703" spans="1:40" ht="16.5" thickBot="1" x14ac:dyDescent="0.3">
      <c r="D3703" s="1202"/>
      <c r="E3703" s="1435"/>
      <c r="F3703" s="1435"/>
      <c r="G3703" s="1435"/>
      <c r="H3703" s="2133"/>
      <c r="I3703" s="1435"/>
      <c r="J3703" s="1435"/>
      <c r="K3703" s="1435"/>
      <c r="L3703" s="1435"/>
      <c r="M3703" s="1435"/>
      <c r="N3703" s="2133"/>
      <c r="O3703" s="1435"/>
      <c r="P3703" s="1435"/>
      <c r="Q3703" s="1435"/>
      <c r="R3703" s="1435"/>
      <c r="S3703" s="1435"/>
      <c r="T3703" s="1435"/>
      <c r="U3703" s="1435"/>
      <c r="V3703" s="1435"/>
      <c r="W3703" s="1435"/>
      <c r="X3703" s="1435"/>
      <c r="Y3703" s="2133"/>
      <c r="Z3703" s="1435"/>
      <c r="AA3703" s="1435"/>
      <c r="AB3703" s="1435"/>
      <c r="AC3703" s="917"/>
      <c r="AG3703" s="2"/>
      <c r="AJ3703" s="395"/>
      <c r="AK3703" s="395"/>
      <c r="AL3703" s="395"/>
      <c r="AM3703" s="395"/>
      <c r="AN3703" s="395"/>
    </row>
    <row r="3704" spans="1:40" ht="16.5" thickBot="1" x14ac:dyDescent="0.3">
      <c r="A3704" s="3444" t="s">
        <v>559</v>
      </c>
      <c r="B3704" s="3521"/>
      <c r="C3704" s="165"/>
      <c r="D3704" s="167">
        <v>0</v>
      </c>
      <c r="E3704" s="610">
        <v>1</v>
      </c>
      <c r="F3704" s="611">
        <v>2</v>
      </c>
      <c r="G3704" s="611">
        <v>3</v>
      </c>
      <c r="H3704" s="746">
        <v>4</v>
      </c>
      <c r="I3704" s="746">
        <v>5</v>
      </c>
      <c r="J3704" s="746">
        <v>6</v>
      </c>
      <c r="K3704" s="746">
        <v>7</v>
      </c>
      <c r="L3704" s="746">
        <v>8</v>
      </c>
      <c r="M3704" s="746">
        <v>9</v>
      </c>
      <c r="N3704" s="746">
        <v>10</v>
      </c>
      <c r="O3704" s="746">
        <v>11</v>
      </c>
      <c r="P3704" s="746">
        <v>12</v>
      </c>
      <c r="Q3704" s="746">
        <v>13</v>
      </c>
      <c r="R3704" s="746">
        <v>14</v>
      </c>
      <c r="S3704" s="746">
        <v>15</v>
      </c>
      <c r="T3704" s="746">
        <v>16</v>
      </c>
      <c r="U3704" s="746">
        <v>17</v>
      </c>
      <c r="V3704" s="746">
        <v>18</v>
      </c>
      <c r="W3704" s="746">
        <v>19</v>
      </c>
      <c r="X3704" s="746">
        <v>20</v>
      </c>
      <c r="Y3704" s="746">
        <v>21</v>
      </c>
      <c r="Z3704" s="611">
        <v>22</v>
      </c>
      <c r="AA3704" s="611">
        <v>23</v>
      </c>
      <c r="AB3704" s="165">
        <v>24</v>
      </c>
      <c r="AC3704" s="60"/>
      <c r="AD3704" s="2"/>
      <c r="AE3704" s="2"/>
      <c r="AF3704" s="2"/>
      <c r="AG3704" s="2"/>
      <c r="AJ3704" s="395"/>
      <c r="AK3704" s="395"/>
      <c r="AL3704" s="395"/>
      <c r="AM3704" s="395"/>
      <c r="AN3704" s="395"/>
    </row>
    <row r="3705" spans="1:40" x14ac:dyDescent="0.25">
      <c r="A3705" s="575" t="s">
        <v>10</v>
      </c>
      <c r="B3705" s="349"/>
      <c r="C3705" s="576"/>
      <c r="D3705" s="2169">
        <v>12</v>
      </c>
      <c r="E3705" s="2170">
        <v>12</v>
      </c>
      <c r="F3705" s="2171">
        <v>11</v>
      </c>
      <c r="G3705" s="2171">
        <v>12</v>
      </c>
      <c r="H3705" s="2172">
        <v>12</v>
      </c>
      <c r="I3705" s="2172">
        <v>11</v>
      </c>
      <c r="J3705" s="2172">
        <v>12</v>
      </c>
      <c r="K3705" s="2172">
        <v>13</v>
      </c>
      <c r="L3705" s="2172">
        <v>12</v>
      </c>
      <c r="M3705" s="2172">
        <v>13</v>
      </c>
      <c r="N3705" s="2172">
        <v>13</v>
      </c>
      <c r="O3705" s="2172">
        <v>13</v>
      </c>
      <c r="P3705" s="2172">
        <v>13</v>
      </c>
      <c r="Q3705" s="2172">
        <v>13</v>
      </c>
      <c r="R3705" s="2172">
        <v>13</v>
      </c>
      <c r="S3705" s="2172">
        <v>13</v>
      </c>
      <c r="T3705" s="2172">
        <v>13</v>
      </c>
      <c r="U3705" s="2172">
        <v>13</v>
      </c>
      <c r="V3705" s="2172">
        <v>13</v>
      </c>
      <c r="W3705" s="2172">
        <v>13</v>
      </c>
      <c r="X3705" s="2172">
        <v>12</v>
      </c>
      <c r="Y3705" s="2172">
        <v>12</v>
      </c>
      <c r="Z3705" s="2172">
        <v>12</v>
      </c>
      <c r="AA3705" s="2171">
        <v>12</v>
      </c>
      <c r="AB3705" s="2173">
        <v>12</v>
      </c>
      <c r="AC3705" s="577"/>
      <c r="AD3705" s="2"/>
      <c r="AE3705" s="2"/>
      <c r="AF3705" s="2"/>
      <c r="AG3705" s="2"/>
      <c r="AJ3705" s="395"/>
      <c r="AK3705" s="395"/>
      <c r="AL3705" s="395"/>
      <c r="AM3705" s="395"/>
      <c r="AN3705" s="395"/>
    </row>
    <row r="3706" spans="1:40" ht="16.5" thickBot="1" x14ac:dyDescent="0.3">
      <c r="A3706" s="1227" t="s">
        <v>11</v>
      </c>
      <c r="B3706" s="1026"/>
      <c r="C3706" s="1228"/>
      <c r="D3706" s="2174">
        <v>8</v>
      </c>
      <c r="E3706" s="2175">
        <v>8</v>
      </c>
      <c r="F3706" s="2176">
        <v>8</v>
      </c>
      <c r="G3706" s="2176">
        <v>8</v>
      </c>
      <c r="H3706" s="2177">
        <v>8</v>
      </c>
      <c r="I3706" s="2177">
        <v>8</v>
      </c>
      <c r="J3706" s="2177">
        <v>8</v>
      </c>
      <c r="K3706" s="2177">
        <v>8</v>
      </c>
      <c r="L3706" s="2177">
        <v>8</v>
      </c>
      <c r="M3706" s="2177">
        <v>8</v>
      </c>
      <c r="N3706" s="2177">
        <v>8</v>
      </c>
      <c r="O3706" s="2177">
        <v>8</v>
      </c>
      <c r="P3706" s="2177">
        <v>8</v>
      </c>
      <c r="Q3706" s="2177">
        <v>8</v>
      </c>
      <c r="R3706" s="2177">
        <v>8</v>
      </c>
      <c r="S3706" s="2177">
        <v>8</v>
      </c>
      <c r="T3706" s="2177">
        <v>8</v>
      </c>
      <c r="U3706" s="2177">
        <v>8</v>
      </c>
      <c r="V3706" s="2177">
        <v>8</v>
      </c>
      <c r="W3706" s="2177">
        <v>8</v>
      </c>
      <c r="X3706" s="2177">
        <v>8</v>
      </c>
      <c r="Y3706" s="2177">
        <v>8</v>
      </c>
      <c r="Z3706" s="2177">
        <v>8</v>
      </c>
      <c r="AA3706" s="2177">
        <v>8</v>
      </c>
      <c r="AB3706" s="2178">
        <v>8</v>
      </c>
      <c r="AC3706" s="1230"/>
      <c r="AD3706" s="2"/>
      <c r="AE3706" s="2"/>
      <c r="AF3706" s="2"/>
      <c r="AJ3706" s="14"/>
      <c r="AK3706" s="14"/>
      <c r="AL3706" s="15"/>
      <c r="AM3706" s="14"/>
      <c r="AN3706" s="395"/>
    </row>
    <row r="3707" spans="1:40" x14ac:dyDescent="0.25">
      <c r="A3707" s="3559" t="s">
        <v>560</v>
      </c>
      <c r="B3707" s="3454" t="s">
        <v>561</v>
      </c>
      <c r="C3707" s="121" t="s">
        <v>13</v>
      </c>
      <c r="D3707" s="113" t="s">
        <v>54</v>
      </c>
      <c r="E3707" s="325">
        <v>1550</v>
      </c>
      <c r="F3707" s="321">
        <v>780</v>
      </c>
      <c r="G3707" s="321">
        <v>1740</v>
      </c>
      <c r="H3707" s="321">
        <v>1490</v>
      </c>
      <c r="I3707" s="321">
        <v>1100</v>
      </c>
      <c r="J3707" s="321">
        <v>1690</v>
      </c>
      <c r="K3707" s="321">
        <v>2810</v>
      </c>
      <c r="L3707" s="321">
        <v>2400</v>
      </c>
      <c r="M3707" s="321">
        <v>4210</v>
      </c>
      <c r="N3707" s="321">
        <v>4460</v>
      </c>
      <c r="O3707" s="321">
        <v>4000</v>
      </c>
      <c r="P3707" s="321">
        <v>4019.9999999999995</v>
      </c>
      <c r="Q3707" s="321">
        <v>4550</v>
      </c>
      <c r="R3707" s="321">
        <v>3890</v>
      </c>
      <c r="S3707" s="321">
        <v>3790</v>
      </c>
      <c r="T3707" s="321">
        <v>3910</v>
      </c>
      <c r="U3707" s="321">
        <v>3340</v>
      </c>
      <c r="V3707" s="321">
        <v>3340</v>
      </c>
      <c r="W3707" s="321">
        <v>3310</v>
      </c>
      <c r="X3707" s="321">
        <v>2630</v>
      </c>
      <c r="Y3707" s="321">
        <v>3060</v>
      </c>
      <c r="Z3707" s="321">
        <v>3090</v>
      </c>
      <c r="AA3707" s="321">
        <v>2380</v>
      </c>
      <c r="AB3707" s="529">
        <v>1490</v>
      </c>
      <c r="AC3707" s="106">
        <f>SUM(E3707:AB3707)</f>
        <v>69030</v>
      </c>
      <c r="AJ3707" s="428"/>
      <c r="AK3707" s="429"/>
      <c r="AL3707" s="428"/>
      <c r="AM3707" s="15"/>
      <c r="AN3707" s="395"/>
    </row>
    <row r="3708" spans="1:40" x14ac:dyDescent="0.25">
      <c r="A3708" s="3546"/>
      <c r="B3708" s="3455"/>
      <c r="C3708" s="123" t="s">
        <v>14</v>
      </c>
      <c r="D3708" s="108" t="s">
        <v>54</v>
      </c>
      <c r="E3708" s="307">
        <v>1810</v>
      </c>
      <c r="F3708" s="308">
        <v>1260</v>
      </c>
      <c r="G3708" s="308">
        <v>1970</v>
      </c>
      <c r="H3708" s="308">
        <v>2060</v>
      </c>
      <c r="I3708" s="308">
        <v>1370</v>
      </c>
      <c r="J3708" s="308">
        <v>1940</v>
      </c>
      <c r="K3708" s="308">
        <v>2130</v>
      </c>
      <c r="L3708" s="308">
        <v>1230</v>
      </c>
      <c r="M3708" s="308">
        <v>2240</v>
      </c>
      <c r="N3708" s="308">
        <v>2170</v>
      </c>
      <c r="O3708" s="308">
        <v>1810</v>
      </c>
      <c r="P3708" s="308">
        <v>2060</v>
      </c>
      <c r="Q3708" s="308">
        <v>2510</v>
      </c>
      <c r="R3708" s="308">
        <v>2240</v>
      </c>
      <c r="S3708" s="308">
        <v>2150</v>
      </c>
      <c r="T3708" s="308">
        <v>2310</v>
      </c>
      <c r="U3708" s="308">
        <v>1810</v>
      </c>
      <c r="V3708" s="308">
        <v>2080</v>
      </c>
      <c r="W3708" s="308">
        <v>2260</v>
      </c>
      <c r="X3708" s="308">
        <v>1620</v>
      </c>
      <c r="Y3708" s="308">
        <v>2080</v>
      </c>
      <c r="Z3708" s="308">
        <v>2029.9999999999998</v>
      </c>
      <c r="AA3708" s="308">
        <v>1440</v>
      </c>
      <c r="AB3708" s="393">
        <v>2130</v>
      </c>
      <c r="AC3708" s="107">
        <f>SUM(E3708:AB3708)</f>
        <v>46710</v>
      </c>
      <c r="AJ3708" s="15"/>
      <c r="AK3708" s="15"/>
      <c r="AL3708" s="15"/>
      <c r="AM3708" s="15"/>
      <c r="AN3708" s="395"/>
    </row>
    <row r="3709" spans="1:40" x14ac:dyDescent="0.25">
      <c r="A3709" s="3546"/>
      <c r="B3709" s="3455"/>
      <c r="C3709" s="123" t="s">
        <v>15</v>
      </c>
      <c r="D3709" s="108" t="s">
        <v>54</v>
      </c>
      <c r="E3709" s="326">
        <v>11</v>
      </c>
      <c r="F3709" s="327">
        <v>7</v>
      </c>
      <c r="G3709" s="327">
        <v>11</v>
      </c>
      <c r="H3709" s="327">
        <v>12</v>
      </c>
      <c r="I3709" s="327">
        <v>9</v>
      </c>
      <c r="J3709" s="327">
        <v>12</v>
      </c>
      <c r="K3709" s="327">
        <v>17</v>
      </c>
      <c r="L3709" s="327">
        <v>12</v>
      </c>
      <c r="M3709" s="327">
        <v>23</v>
      </c>
      <c r="N3709" s="327">
        <v>24</v>
      </c>
      <c r="O3709" s="327">
        <v>21</v>
      </c>
      <c r="P3709" s="327">
        <v>22</v>
      </c>
      <c r="Q3709" s="327">
        <v>25</v>
      </c>
      <c r="R3709" s="327">
        <v>21</v>
      </c>
      <c r="S3709" s="327">
        <v>22</v>
      </c>
      <c r="T3709" s="327">
        <v>22</v>
      </c>
      <c r="U3709" s="327">
        <v>19</v>
      </c>
      <c r="V3709" s="327">
        <v>19</v>
      </c>
      <c r="W3709" s="327">
        <v>19</v>
      </c>
      <c r="X3709" s="327">
        <v>15</v>
      </c>
      <c r="Y3709" s="327">
        <v>18</v>
      </c>
      <c r="Z3709" s="327">
        <v>17</v>
      </c>
      <c r="AA3709" s="327">
        <v>13</v>
      </c>
      <c r="AB3709" s="1446">
        <v>12</v>
      </c>
      <c r="AC3709" s="107">
        <f>AVERAGE(E3709:AB3709)</f>
        <v>16.791666666666668</v>
      </c>
      <c r="AJ3709" s="15"/>
      <c r="AK3709" s="15"/>
      <c r="AL3709" s="15"/>
      <c r="AM3709" s="15"/>
      <c r="AN3709" s="395"/>
    </row>
    <row r="3710" spans="1:40" ht="16.5" thickBot="1" x14ac:dyDescent="0.3">
      <c r="A3710" s="3554"/>
      <c r="B3710" s="3408"/>
      <c r="C3710" s="123" t="s">
        <v>17</v>
      </c>
      <c r="D3710" s="1251"/>
      <c r="E3710" s="313">
        <f>E3708/E3707</f>
        <v>1.167741935483871</v>
      </c>
      <c r="F3710" s="314">
        <f t="shared" ref="F3710:AB3710" si="1080">F3708/F3707</f>
        <v>1.6153846153846154</v>
      </c>
      <c r="G3710" s="314">
        <f t="shared" si="1080"/>
        <v>1.132183908045977</v>
      </c>
      <c r="H3710" s="314">
        <f t="shared" si="1080"/>
        <v>1.3825503355704698</v>
      </c>
      <c r="I3710" s="314">
        <f t="shared" si="1080"/>
        <v>1.2454545454545454</v>
      </c>
      <c r="J3710" s="314">
        <f t="shared" si="1080"/>
        <v>1.1479289940828403</v>
      </c>
      <c r="K3710" s="314">
        <f t="shared" si="1080"/>
        <v>0.75800711743772242</v>
      </c>
      <c r="L3710" s="314">
        <f t="shared" si="1080"/>
        <v>0.51249999999999996</v>
      </c>
      <c r="M3710" s="314">
        <f t="shared" si="1080"/>
        <v>0.53206650831353919</v>
      </c>
      <c r="N3710" s="314">
        <f t="shared" si="1080"/>
        <v>0.48654708520179374</v>
      </c>
      <c r="O3710" s="314">
        <f t="shared" si="1080"/>
        <v>0.45250000000000001</v>
      </c>
      <c r="P3710" s="314">
        <f t="shared" si="1080"/>
        <v>0.51243781094527374</v>
      </c>
      <c r="Q3710" s="314">
        <f t="shared" si="1080"/>
        <v>0.55164835164835169</v>
      </c>
      <c r="R3710" s="314">
        <f t="shared" si="1080"/>
        <v>0.5758354755784062</v>
      </c>
      <c r="S3710" s="314">
        <f t="shared" si="1080"/>
        <v>0.56728232189973615</v>
      </c>
      <c r="T3710" s="314">
        <f t="shared" si="1080"/>
        <v>0.59079283887468026</v>
      </c>
      <c r="U3710" s="314">
        <f t="shared" si="1080"/>
        <v>0.54191616766467066</v>
      </c>
      <c r="V3710" s="314">
        <f t="shared" si="1080"/>
        <v>0.6227544910179641</v>
      </c>
      <c r="W3710" s="314">
        <f t="shared" si="1080"/>
        <v>0.68277945619335345</v>
      </c>
      <c r="X3710" s="314">
        <f t="shared" si="1080"/>
        <v>0.61596958174904948</v>
      </c>
      <c r="Y3710" s="314">
        <f>Y3708/Y3707</f>
        <v>0.6797385620915033</v>
      </c>
      <c r="Z3710" s="314">
        <f t="shared" si="1080"/>
        <v>0.65695792880258896</v>
      </c>
      <c r="AA3710" s="314">
        <f t="shared" si="1080"/>
        <v>0.60504201680672265</v>
      </c>
      <c r="AB3710" s="336">
        <f t="shared" si="1080"/>
        <v>1.4295302013422819</v>
      </c>
      <c r="AC3710" s="431">
        <f>AC3708/AC3707</f>
        <v>0.67666232073011734</v>
      </c>
      <c r="AJ3710" s="15"/>
      <c r="AK3710" s="15"/>
      <c r="AL3710" s="15"/>
      <c r="AM3710" s="15"/>
      <c r="AN3710" s="395"/>
    </row>
    <row r="3711" spans="1:40" hidden="1" x14ac:dyDescent="0.25">
      <c r="A3711" s="2024"/>
      <c r="B3711" s="2027"/>
      <c r="C3711" s="124" t="s">
        <v>116</v>
      </c>
      <c r="D3711" s="1252"/>
      <c r="E3711" s="313"/>
      <c r="F3711" s="314"/>
      <c r="G3711" s="314"/>
      <c r="H3711" s="314"/>
      <c r="I3711" s="314"/>
      <c r="J3711" s="314"/>
      <c r="K3711" s="314"/>
      <c r="L3711" s="314"/>
      <c r="M3711" s="314"/>
      <c r="N3711" s="314"/>
      <c r="O3711" s="314"/>
      <c r="P3711" s="314"/>
      <c r="Q3711" s="314"/>
      <c r="R3711" s="314"/>
      <c r="S3711" s="314"/>
      <c r="T3711" s="314"/>
      <c r="U3711" s="314"/>
      <c r="V3711" s="314"/>
      <c r="W3711" s="314"/>
      <c r="X3711" s="314"/>
      <c r="Y3711" s="314"/>
      <c r="Z3711" s="314"/>
      <c r="AA3711" s="314"/>
      <c r="AB3711" s="336"/>
      <c r="AC3711" s="108"/>
      <c r="AJ3711" s="15"/>
      <c r="AK3711" s="15"/>
      <c r="AL3711" s="15"/>
      <c r="AM3711" s="15"/>
      <c r="AN3711" s="395"/>
    </row>
    <row r="3712" spans="1:40" ht="16.5" hidden="1" thickBot="1" x14ac:dyDescent="0.3">
      <c r="A3712" s="2024"/>
      <c r="B3712" s="2027"/>
      <c r="C3712" s="124" t="s">
        <v>117</v>
      </c>
      <c r="D3712" s="1254"/>
      <c r="E3712" s="317"/>
      <c r="F3712" s="318"/>
      <c r="G3712" s="318"/>
      <c r="H3712" s="318"/>
      <c r="I3712" s="318"/>
      <c r="J3712" s="318"/>
      <c r="K3712" s="318"/>
      <c r="L3712" s="318"/>
      <c r="M3712" s="318"/>
      <c r="N3712" s="318"/>
      <c r="O3712" s="318"/>
      <c r="P3712" s="318"/>
      <c r="Q3712" s="318"/>
      <c r="R3712" s="318"/>
      <c r="S3712" s="318"/>
      <c r="T3712" s="318"/>
      <c r="U3712" s="318"/>
      <c r="V3712" s="318"/>
      <c r="W3712" s="318"/>
      <c r="X3712" s="318"/>
      <c r="Y3712" s="318"/>
      <c r="Z3712" s="318"/>
      <c r="AA3712" s="318"/>
      <c r="AB3712" s="803"/>
      <c r="AC3712" s="128"/>
      <c r="AD3712" s="96"/>
      <c r="AJ3712" s="14"/>
      <c r="AK3712" s="14"/>
      <c r="AL3712" s="15"/>
      <c r="AM3712" s="14"/>
      <c r="AN3712" s="395"/>
    </row>
    <row r="3713" spans="1:42" x14ac:dyDescent="0.25">
      <c r="A3713" s="3559" t="s">
        <v>875</v>
      </c>
      <c r="B3713" s="3454" t="s">
        <v>562</v>
      </c>
      <c r="C3713" s="121" t="s">
        <v>13</v>
      </c>
      <c r="D3713" s="113" t="s">
        <v>54</v>
      </c>
      <c r="E3713" s="306">
        <v>2380</v>
      </c>
      <c r="F3713" s="71">
        <v>1850</v>
      </c>
      <c r="G3713" s="71">
        <v>2170</v>
      </c>
      <c r="H3713" s="71">
        <v>2029.9999999999998</v>
      </c>
      <c r="I3713" s="71">
        <v>1970</v>
      </c>
      <c r="J3713" s="71">
        <v>2260</v>
      </c>
      <c r="K3713" s="71">
        <v>2420</v>
      </c>
      <c r="L3713" s="71">
        <v>3200</v>
      </c>
      <c r="M3713" s="71">
        <v>3360</v>
      </c>
      <c r="N3713" s="71">
        <v>3570</v>
      </c>
      <c r="O3713" s="71">
        <v>3450</v>
      </c>
      <c r="P3713" s="71">
        <v>3470</v>
      </c>
      <c r="Q3713" s="71">
        <v>3290</v>
      </c>
      <c r="R3713" s="71">
        <v>3540</v>
      </c>
      <c r="S3713" s="71">
        <v>3430</v>
      </c>
      <c r="T3713" s="71">
        <v>3540</v>
      </c>
      <c r="U3713" s="71">
        <v>3340</v>
      </c>
      <c r="V3713" s="71">
        <v>3520</v>
      </c>
      <c r="W3713" s="71">
        <v>3310</v>
      </c>
      <c r="X3713" s="71">
        <v>3130</v>
      </c>
      <c r="Y3713" s="71">
        <v>3360</v>
      </c>
      <c r="Z3713" s="71">
        <v>3180</v>
      </c>
      <c r="AA3713" s="71">
        <v>2740</v>
      </c>
      <c r="AB3713" s="392">
        <v>2350</v>
      </c>
      <c r="AC3713" s="106">
        <f>SUM(E3713:AB3713)</f>
        <v>70860</v>
      </c>
      <c r="AJ3713" s="428"/>
      <c r="AK3713" s="429"/>
      <c r="AL3713" s="428"/>
      <c r="AM3713" s="15"/>
      <c r="AN3713" s="395"/>
    </row>
    <row r="3714" spans="1:42" x14ac:dyDescent="0.25">
      <c r="A3714" s="3546"/>
      <c r="B3714" s="3455"/>
      <c r="C3714" s="123" t="s">
        <v>14</v>
      </c>
      <c r="D3714" s="108" t="s">
        <v>54</v>
      </c>
      <c r="E3714" s="307">
        <v>980</v>
      </c>
      <c r="F3714" s="308">
        <v>710</v>
      </c>
      <c r="G3714" s="308">
        <v>910</v>
      </c>
      <c r="H3714" s="308">
        <v>800</v>
      </c>
      <c r="I3714" s="308">
        <v>660</v>
      </c>
      <c r="J3714" s="308">
        <v>690</v>
      </c>
      <c r="K3714" s="308">
        <v>660</v>
      </c>
      <c r="L3714" s="308">
        <v>750</v>
      </c>
      <c r="M3714" s="308">
        <v>890</v>
      </c>
      <c r="N3714" s="308">
        <v>980</v>
      </c>
      <c r="O3714" s="308">
        <v>910</v>
      </c>
      <c r="P3714" s="308">
        <v>910</v>
      </c>
      <c r="Q3714" s="308">
        <v>870</v>
      </c>
      <c r="R3714" s="308">
        <v>1010</v>
      </c>
      <c r="S3714" s="308">
        <v>910</v>
      </c>
      <c r="T3714" s="308">
        <v>1140</v>
      </c>
      <c r="U3714" s="308">
        <v>940</v>
      </c>
      <c r="V3714" s="308">
        <v>1140</v>
      </c>
      <c r="W3714" s="308">
        <v>980</v>
      </c>
      <c r="X3714" s="308">
        <v>940</v>
      </c>
      <c r="Y3714" s="308">
        <v>1050</v>
      </c>
      <c r="Z3714" s="308">
        <v>980</v>
      </c>
      <c r="AA3714" s="308">
        <v>890</v>
      </c>
      <c r="AB3714" s="393">
        <v>870</v>
      </c>
      <c r="AC3714" s="107">
        <f>SUM(E3714:AB3714)</f>
        <v>21570</v>
      </c>
      <c r="AJ3714" s="15"/>
      <c r="AK3714" s="15"/>
      <c r="AL3714" s="15"/>
      <c r="AM3714" s="15"/>
      <c r="AN3714" s="395"/>
    </row>
    <row r="3715" spans="1:42" x14ac:dyDescent="0.25">
      <c r="A3715" s="3546"/>
      <c r="B3715" s="3455"/>
      <c r="C3715" s="123" t="s">
        <v>15</v>
      </c>
      <c r="D3715" s="108" t="s">
        <v>54</v>
      </c>
      <c r="E3715" s="326">
        <v>11</v>
      </c>
      <c r="F3715" s="327">
        <v>8</v>
      </c>
      <c r="G3715" s="327">
        <v>10</v>
      </c>
      <c r="H3715" s="327">
        <v>9</v>
      </c>
      <c r="I3715" s="327">
        <v>9</v>
      </c>
      <c r="J3715" s="327">
        <v>10</v>
      </c>
      <c r="K3715" s="327">
        <v>11</v>
      </c>
      <c r="L3715" s="327">
        <v>14</v>
      </c>
      <c r="M3715" s="327">
        <v>16</v>
      </c>
      <c r="N3715" s="327">
        <v>17</v>
      </c>
      <c r="O3715" s="327">
        <v>17</v>
      </c>
      <c r="P3715" s="327">
        <v>16</v>
      </c>
      <c r="Q3715" s="327">
        <v>15</v>
      </c>
      <c r="R3715" s="327">
        <v>17</v>
      </c>
      <c r="S3715" s="327">
        <v>16</v>
      </c>
      <c r="T3715" s="327">
        <v>17</v>
      </c>
      <c r="U3715" s="327">
        <v>16</v>
      </c>
      <c r="V3715" s="327">
        <v>17</v>
      </c>
      <c r="W3715" s="327">
        <v>16</v>
      </c>
      <c r="X3715" s="327">
        <v>15</v>
      </c>
      <c r="Y3715" s="327">
        <v>17</v>
      </c>
      <c r="Z3715" s="327">
        <v>15</v>
      </c>
      <c r="AA3715" s="327">
        <v>13</v>
      </c>
      <c r="AB3715" s="1446">
        <v>11</v>
      </c>
      <c r="AC3715" s="107">
        <f>AVERAGE(E3715:AB3715)</f>
        <v>13.875</v>
      </c>
      <c r="AJ3715" s="15"/>
      <c r="AK3715" s="15"/>
      <c r="AL3715" s="15"/>
      <c r="AM3715" s="15"/>
      <c r="AN3715" s="395"/>
    </row>
    <row r="3716" spans="1:42" x14ac:dyDescent="0.25">
      <c r="A3716" s="3554"/>
      <c r="B3716" s="3408"/>
      <c r="C3716" s="123" t="s">
        <v>17</v>
      </c>
      <c r="D3716" s="1251"/>
      <c r="E3716" s="313">
        <f t="shared" ref="E3716:AB3716" si="1081">E3714/E3713</f>
        <v>0.41176470588235292</v>
      </c>
      <c r="F3716" s="314">
        <f t="shared" si="1081"/>
        <v>0.38378378378378381</v>
      </c>
      <c r="G3716" s="314">
        <f t="shared" si="1081"/>
        <v>0.41935483870967744</v>
      </c>
      <c r="H3716" s="314">
        <f t="shared" si="1081"/>
        <v>0.39408866995073893</v>
      </c>
      <c r="I3716" s="314">
        <f t="shared" si="1081"/>
        <v>0.3350253807106599</v>
      </c>
      <c r="J3716" s="314">
        <f t="shared" si="1081"/>
        <v>0.30530973451327431</v>
      </c>
      <c r="K3716" s="314">
        <f t="shared" si="1081"/>
        <v>0.27272727272727271</v>
      </c>
      <c r="L3716" s="314">
        <f t="shared" si="1081"/>
        <v>0.234375</v>
      </c>
      <c r="M3716" s="314">
        <f t="shared" si="1081"/>
        <v>0.26488095238095238</v>
      </c>
      <c r="N3716" s="314">
        <f t="shared" si="1081"/>
        <v>0.27450980392156865</v>
      </c>
      <c r="O3716" s="314">
        <f t="shared" si="1081"/>
        <v>0.26376811594202898</v>
      </c>
      <c r="P3716" s="314">
        <f t="shared" si="1081"/>
        <v>0.26224783861671469</v>
      </c>
      <c r="Q3716" s="314">
        <f t="shared" si="1081"/>
        <v>0.26443768996960487</v>
      </c>
      <c r="R3716" s="314">
        <f t="shared" si="1081"/>
        <v>0.28531073446327682</v>
      </c>
      <c r="S3716" s="314">
        <f t="shared" si="1081"/>
        <v>0.26530612244897961</v>
      </c>
      <c r="T3716" s="314">
        <f t="shared" si="1081"/>
        <v>0.32203389830508472</v>
      </c>
      <c r="U3716" s="314">
        <f t="shared" si="1081"/>
        <v>0.28143712574850299</v>
      </c>
      <c r="V3716" s="314">
        <f t="shared" si="1081"/>
        <v>0.32386363636363635</v>
      </c>
      <c r="W3716" s="314">
        <f t="shared" si="1081"/>
        <v>0.29607250755287007</v>
      </c>
      <c r="X3716" s="314">
        <f t="shared" si="1081"/>
        <v>0.30031948881789139</v>
      </c>
      <c r="Y3716" s="314">
        <f>Y3714/Y3713</f>
        <v>0.3125</v>
      </c>
      <c r="Z3716" s="314">
        <f t="shared" si="1081"/>
        <v>0.3081761006289308</v>
      </c>
      <c r="AA3716" s="314">
        <f t="shared" si="1081"/>
        <v>0.32481751824817517</v>
      </c>
      <c r="AB3716" s="336">
        <f t="shared" si="1081"/>
        <v>0.37021276595744679</v>
      </c>
      <c r="AC3716" s="431">
        <f>AC3714/AC3713</f>
        <v>0.30440304826418291</v>
      </c>
      <c r="AJ3716" s="15"/>
      <c r="AK3716" s="15"/>
      <c r="AL3716" s="15"/>
      <c r="AM3716" s="15"/>
      <c r="AN3716" s="395"/>
    </row>
    <row r="3717" spans="1:42" hidden="1" x14ac:dyDescent="0.25">
      <c r="A3717" s="2024"/>
      <c r="B3717" s="2027"/>
      <c r="C3717" s="984" t="s">
        <v>116</v>
      </c>
      <c r="D3717" s="1253"/>
      <c r="E3717" s="313"/>
      <c r="F3717" s="314"/>
      <c r="G3717" s="314"/>
      <c r="H3717" s="314"/>
      <c r="I3717" s="314"/>
      <c r="J3717" s="314"/>
      <c r="K3717" s="314"/>
      <c r="L3717" s="314"/>
      <c r="M3717" s="314"/>
      <c r="N3717" s="314"/>
      <c r="O3717" s="314"/>
      <c r="P3717" s="314"/>
      <c r="Q3717" s="314"/>
      <c r="R3717" s="314"/>
      <c r="S3717" s="314"/>
      <c r="T3717" s="314"/>
      <c r="U3717" s="314"/>
      <c r="V3717" s="314"/>
      <c r="W3717" s="314"/>
      <c r="X3717" s="314"/>
      <c r="Y3717" s="314"/>
      <c r="Z3717" s="314"/>
      <c r="AA3717" s="314"/>
      <c r="AB3717" s="336"/>
      <c r="AC3717" s="108"/>
      <c r="AJ3717" s="15"/>
      <c r="AK3717" s="15"/>
      <c r="AL3717" s="15"/>
      <c r="AM3717" s="15"/>
      <c r="AN3717" s="395"/>
    </row>
    <row r="3718" spans="1:42" ht="16.5" hidden="1" thickBot="1" x14ac:dyDescent="0.3">
      <c r="A3718" s="2025"/>
      <c r="B3718" s="2028"/>
      <c r="C3718" s="997" t="s">
        <v>117</v>
      </c>
      <c r="D3718" s="1254"/>
      <c r="E3718" s="317"/>
      <c r="F3718" s="318"/>
      <c r="G3718" s="318"/>
      <c r="H3718" s="318"/>
      <c r="I3718" s="318"/>
      <c r="J3718" s="318"/>
      <c r="K3718" s="318"/>
      <c r="L3718" s="318"/>
      <c r="M3718" s="318"/>
      <c r="N3718" s="318"/>
      <c r="O3718" s="318"/>
      <c r="P3718" s="318"/>
      <c r="Q3718" s="318"/>
      <c r="R3718" s="318"/>
      <c r="S3718" s="318"/>
      <c r="T3718" s="318"/>
      <c r="U3718" s="318"/>
      <c r="V3718" s="318"/>
      <c r="W3718" s="318"/>
      <c r="X3718" s="318"/>
      <c r="Y3718" s="318"/>
      <c r="Z3718" s="318"/>
      <c r="AA3718" s="318"/>
      <c r="AB3718" s="803"/>
      <c r="AC3718" s="114"/>
      <c r="AJ3718" s="14"/>
      <c r="AK3718" s="14"/>
      <c r="AL3718" s="15"/>
      <c r="AM3718" s="14"/>
      <c r="AN3718" s="395"/>
    </row>
    <row r="3719" spans="1:42" ht="16.5" thickBot="1" x14ac:dyDescent="0.3">
      <c r="A3719" s="2975"/>
      <c r="B3719" s="2976" t="s">
        <v>1036</v>
      </c>
      <c r="C3719" s="2977"/>
      <c r="D3719" s="2978" t="s">
        <v>54</v>
      </c>
      <c r="E3719" s="2972">
        <v>0</v>
      </c>
      <c r="F3719" s="2973">
        <v>0</v>
      </c>
      <c r="G3719" s="2973">
        <v>0</v>
      </c>
      <c r="H3719" s="2973">
        <v>0</v>
      </c>
      <c r="I3719" s="2973">
        <v>0</v>
      </c>
      <c r="J3719" s="2973">
        <v>0</v>
      </c>
      <c r="K3719" s="2973">
        <v>0</v>
      </c>
      <c r="L3719" s="2973">
        <v>0</v>
      </c>
      <c r="M3719" s="2973">
        <v>0</v>
      </c>
      <c r="N3719" s="2973">
        <v>0</v>
      </c>
      <c r="O3719" s="2973">
        <v>0</v>
      </c>
      <c r="P3719" s="2973">
        <v>0</v>
      </c>
      <c r="Q3719" s="2973">
        <v>0</v>
      </c>
      <c r="R3719" s="2973">
        <v>0</v>
      </c>
      <c r="S3719" s="2973">
        <v>0</v>
      </c>
      <c r="T3719" s="2973">
        <v>0</v>
      </c>
      <c r="U3719" s="2973">
        <v>0</v>
      </c>
      <c r="V3719" s="2973">
        <v>0</v>
      </c>
      <c r="W3719" s="2973">
        <v>0</v>
      </c>
      <c r="X3719" s="2973">
        <v>0</v>
      </c>
      <c r="Y3719" s="2973">
        <v>0</v>
      </c>
      <c r="Z3719" s="2973">
        <v>0</v>
      </c>
      <c r="AA3719" s="2973">
        <v>0</v>
      </c>
      <c r="AB3719" s="2974">
        <v>0</v>
      </c>
      <c r="AC3719" s="2979"/>
      <c r="AJ3719" s="14"/>
      <c r="AK3719" s="14"/>
      <c r="AL3719" s="15"/>
      <c r="AM3719" s="14"/>
      <c r="AN3719" s="395"/>
    </row>
    <row r="3720" spans="1:42" ht="15.75" customHeight="1" x14ac:dyDescent="0.25">
      <c r="A3720" s="3631" t="s">
        <v>563</v>
      </c>
      <c r="B3720" s="3634" t="s">
        <v>564</v>
      </c>
      <c r="C3720" s="121" t="s">
        <v>13</v>
      </c>
      <c r="D3720" s="113" t="s">
        <v>820</v>
      </c>
      <c r="E3720" s="306">
        <v>1886</v>
      </c>
      <c r="F3720" s="71">
        <v>1710</v>
      </c>
      <c r="G3720" s="71">
        <v>1608</v>
      </c>
      <c r="H3720" s="71">
        <v>1618</v>
      </c>
      <c r="I3720" s="71">
        <v>1654</v>
      </c>
      <c r="J3720" s="71">
        <v>1746</v>
      </c>
      <c r="K3720" s="71">
        <v>2146</v>
      </c>
      <c r="L3720" s="71">
        <v>2506</v>
      </c>
      <c r="M3720" s="71">
        <v>2770</v>
      </c>
      <c r="N3720" s="71">
        <v>3026</v>
      </c>
      <c r="O3720" s="71">
        <v>3136</v>
      </c>
      <c r="P3720" s="71">
        <v>3128</v>
      </c>
      <c r="Q3720" s="71">
        <v>3158</v>
      </c>
      <c r="R3720" s="71">
        <v>3096</v>
      </c>
      <c r="S3720" s="71">
        <v>3004</v>
      </c>
      <c r="T3720" s="71">
        <v>2952</v>
      </c>
      <c r="U3720" s="71">
        <v>2948</v>
      </c>
      <c r="V3720" s="71">
        <v>2868</v>
      </c>
      <c r="W3720" s="71">
        <v>2908</v>
      </c>
      <c r="X3720" s="71">
        <v>2864</v>
      </c>
      <c r="Y3720" s="71">
        <v>2792</v>
      </c>
      <c r="Z3720" s="71">
        <v>2652</v>
      </c>
      <c r="AA3720" s="71">
        <v>2376</v>
      </c>
      <c r="AB3720" s="392">
        <v>1584</v>
      </c>
      <c r="AC3720" s="106">
        <f>SUM(E3720:AB3720)</f>
        <v>60136</v>
      </c>
      <c r="AD3720" s="306">
        <v>25000</v>
      </c>
      <c r="AE3720" s="71">
        <v>100</v>
      </c>
      <c r="AF3720" s="72">
        <v>200</v>
      </c>
      <c r="AJ3720" s="428"/>
      <c r="AK3720" s="429"/>
      <c r="AL3720" s="428"/>
      <c r="AM3720" s="15"/>
      <c r="AN3720" s="395"/>
    </row>
    <row r="3721" spans="1:42" x14ac:dyDescent="0.25">
      <c r="A3721" s="3632"/>
      <c r="B3721" s="3635"/>
      <c r="C3721" s="123" t="s">
        <v>14</v>
      </c>
      <c r="D3721" s="108" t="s">
        <v>820</v>
      </c>
      <c r="E3721" s="307">
        <v>434</v>
      </c>
      <c r="F3721" s="308">
        <v>428</v>
      </c>
      <c r="G3721" s="308">
        <v>428</v>
      </c>
      <c r="H3721" s="308">
        <v>432</v>
      </c>
      <c r="I3721" s="308">
        <v>434</v>
      </c>
      <c r="J3721" s="308">
        <v>458</v>
      </c>
      <c r="K3721" s="308">
        <v>446</v>
      </c>
      <c r="L3721" s="308">
        <v>496</v>
      </c>
      <c r="M3721" s="308">
        <v>532</v>
      </c>
      <c r="N3721" s="308">
        <v>592</v>
      </c>
      <c r="O3721" s="308">
        <v>658</v>
      </c>
      <c r="P3721" s="308">
        <v>648</v>
      </c>
      <c r="Q3721" s="308">
        <v>644</v>
      </c>
      <c r="R3721" s="308">
        <v>662</v>
      </c>
      <c r="S3721" s="308">
        <v>664</v>
      </c>
      <c r="T3721" s="308">
        <v>644</v>
      </c>
      <c r="U3721" s="308">
        <v>654</v>
      </c>
      <c r="V3721" s="308">
        <v>632</v>
      </c>
      <c r="W3721" s="308">
        <v>634</v>
      </c>
      <c r="X3721" s="308">
        <v>634</v>
      </c>
      <c r="Y3721" s="308">
        <v>534</v>
      </c>
      <c r="Z3721" s="308">
        <v>504</v>
      </c>
      <c r="AA3721" s="308">
        <v>476</v>
      </c>
      <c r="AB3721" s="393">
        <v>398</v>
      </c>
      <c r="AC3721" s="107">
        <f>SUM(E3721:AB3721)</f>
        <v>13066</v>
      </c>
      <c r="AD3721" s="81"/>
      <c r="AE3721" s="155"/>
      <c r="AF3721" s="74"/>
      <c r="AJ3721" s="15"/>
      <c r="AK3721" s="15"/>
      <c r="AL3721" s="15"/>
      <c r="AM3721" s="15"/>
      <c r="AN3721" s="395"/>
    </row>
    <row r="3722" spans="1:42" x14ac:dyDescent="0.25">
      <c r="A3722" s="3632"/>
      <c r="B3722" s="3635"/>
      <c r="C3722" s="123" t="s">
        <v>15</v>
      </c>
      <c r="D3722" s="108" t="s">
        <v>54</v>
      </c>
      <c r="E3722" s="326">
        <v>104</v>
      </c>
      <c r="F3722" s="327">
        <v>87</v>
      </c>
      <c r="G3722" s="327">
        <v>90</v>
      </c>
      <c r="H3722" s="327">
        <v>94</v>
      </c>
      <c r="I3722" s="327">
        <v>95</v>
      </c>
      <c r="J3722" s="327">
        <v>110</v>
      </c>
      <c r="K3722" s="327">
        <v>140</v>
      </c>
      <c r="L3722" s="327">
        <v>147</v>
      </c>
      <c r="M3722" s="327">
        <v>164</v>
      </c>
      <c r="N3722" s="327">
        <v>182</v>
      </c>
      <c r="O3722" s="327">
        <v>178</v>
      </c>
      <c r="P3722" s="327">
        <v>178</v>
      </c>
      <c r="Q3722" s="327">
        <v>185</v>
      </c>
      <c r="R3722" s="327">
        <v>168</v>
      </c>
      <c r="S3722" s="327">
        <v>168</v>
      </c>
      <c r="T3722" s="327">
        <v>169</v>
      </c>
      <c r="U3722" s="327">
        <v>174</v>
      </c>
      <c r="V3722" s="327">
        <v>169</v>
      </c>
      <c r="W3722" s="327">
        <v>168</v>
      </c>
      <c r="X3722" s="327">
        <v>163</v>
      </c>
      <c r="Y3722" s="327">
        <v>165</v>
      </c>
      <c r="Z3722" s="327">
        <v>146</v>
      </c>
      <c r="AA3722" s="327">
        <v>129</v>
      </c>
      <c r="AB3722" s="1446">
        <v>61</v>
      </c>
      <c r="AC3722" s="107">
        <f>AVERAGE(E3722:AB3722)</f>
        <v>143.08333333333334</v>
      </c>
      <c r="AD3722" s="76">
        <f>SQRT(MIN((E3720*E3720+E3721*E3721),(F3720*F3720+F3721*F3721),(G3720*G3720+G3721*G3721),(H3720*H3720+H3721*H3721),(I3720*I3720+I3721*I3721),(J3720*J3720+J3721*J3721),(K3720*K3720+K3721*K3721),(L3720*L3720+L3721*L3721),(M3720*M3720+M3721*M3721),(N3720*N3720+N3721*N3721),(O3720*O3720+O3721*O3721),(P3720*P3720+P3721*P3721),(R3720*R3720+R3721*R3721),(S3720*S3720+S3721*S3721),(T3720*T3720+T3721*T3721),(U3720*U3720+U3721*U3721),(V3720*V3720+V3721*V3721),(W3720*W3720+W3721*W3721),(X3720*X3720+X3721*X3721),(V3720*V3720+V3721*V3721),(Z3720*Z3720+Z3721*Z3721),(AA3720*AA3720+AA3721*AA3721),(AB3720*AB3720+AB3721*AB3721)))/AD3720</f>
        <v>6.5329442060988091E-2</v>
      </c>
      <c r="AE3722" s="76">
        <f>SQRT(MAX((E3720*E3720+E3721*E3721),(F3720*F3720+F3721*F3721),(G3720*G3720+G3721*G3721),(H3720*H3720+H3721*H3721),(I3720*I3720+I3721*I3721),(J3720*J3720+J3721*J3721),(K3720*K3720+K3721*K3721),(L3720*L3720+L3721*L3721),(M3720*M3720+M3721*M3721),(N3720*N3720+N3721*N3721),(O3720*O3720+O3721*O3721),(P3720*P3720+P3721*P3721),(R3720*R3720+R3721*R3721),(S3720*S3720+S3721*S3721),(T3720*T3720+T3721*T3721),(U3720*U3720+U3721*U3721),(V3720*V3720+V3721*V3721),(W3720*W3720+W3721*W3721),(X3720*X3720+X3721*X3721),(V3720*V3720+V3721*V3721),(Z3720*Z3720+Z3721*Z3721),(AA3720*AA3720+AA3721*AA3721),(AB3720*AB3720+AB3721*AB3721)))/AD3720</f>
        <v>0.12817151009487249</v>
      </c>
      <c r="AF3722" s="77"/>
      <c r="AJ3722" s="15"/>
      <c r="AK3722" s="15"/>
      <c r="AL3722" s="15"/>
      <c r="AM3722" s="15"/>
      <c r="AN3722" s="395"/>
    </row>
    <row r="3723" spans="1:42" ht="16.5" thickBot="1" x14ac:dyDescent="0.3">
      <c r="A3723" s="3633"/>
      <c r="B3723" s="3636"/>
      <c r="C3723" s="126" t="s">
        <v>17</v>
      </c>
      <c r="D3723" s="114"/>
      <c r="E3723" s="317">
        <f t="shared" ref="E3723:AB3723" si="1082">E3721/E3720</f>
        <v>0.23011664899257689</v>
      </c>
      <c r="F3723" s="318">
        <f t="shared" si="1082"/>
        <v>0.25029239766081873</v>
      </c>
      <c r="G3723" s="318">
        <f t="shared" si="1082"/>
        <v>0.26616915422885573</v>
      </c>
      <c r="H3723" s="318">
        <f t="shared" si="1082"/>
        <v>0.26699629171817058</v>
      </c>
      <c r="I3723" s="318">
        <f t="shared" si="1082"/>
        <v>0.26239419588875451</v>
      </c>
      <c r="J3723" s="318">
        <f t="shared" si="1082"/>
        <v>0.26231386025200459</v>
      </c>
      <c r="K3723" s="318">
        <f t="shared" si="1082"/>
        <v>0.20782851817334577</v>
      </c>
      <c r="L3723" s="318">
        <f t="shared" si="1082"/>
        <v>0.19792498004788509</v>
      </c>
      <c r="M3723" s="318">
        <f t="shared" si="1082"/>
        <v>0.19205776173285199</v>
      </c>
      <c r="N3723" s="318">
        <f t="shared" si="1082"/>
        <v>0.19563780568407138</v>
      </c>
      <c r="O3723" s="318">
        <f t="shared" si="1082"/>
        <v>0.20982142857142858</v>
      </c>
      <c r="P3723" s="318">
        <f t="shared" si="1082"/>
        <v>0.20716112531969311</v>
      </c>
      <c r="Q3723" s="318">
        <f t="shared" si="1082"/>
        <v>0.20392653578214059</v>
      </c>
      <c r="R3723" s="318">
        <f t="shared" si="1082"/>
        <v>0.21382428940568476</v>
      </c>
      <c r="S3723" s="318">
        <f t="shared" si="1082"/>
        <v>0.22103861517976031</v>
      </c>
      <c r="T3723" s="318">
        <f t="shared" si="1082"/>
        <v>0.21815718157181571</v>
      </c>
      <c r="U3723" s="318">
        <f t="shared" si="1082"/>
        <v>0.22184531886024422</v>
      </c>
      <c r="V3723" s="318">
        <f t="shared" si="1082"/>
        <v>0.2203626220362622</v>
      </c>
      <c r="W3723" s="318">
        <f t="shared" si="1082"/>
        <v>0.21801925722145804</v>
      </c>
      <c r="X3723" s="318">
        <f t="shared" si="1082"/>
        <v>0.22136871508379888</v>
      </c>
      <c r="Y3723" s="318">
        <f>Y3721/Y3720</f>
        <v>0.19126074498567336</v>
      </c>
      <c r="Z3723" s="318">
        <f t="shared" si="1082"/>
        <v>0.19004524886877827</v>
      </c>
      <c r="AA3723" s="318">
        <f t="shared" si="1082"/>
        <v>0.20033670033670034</v>
      </c>
      <c r="AB3723" s="803">
        <f t="shared" si="1082"/>
        <v>0.25126262626262624</v>
      </c>
      <c r="AC3723" s="452">
        <f>MAX(E3723:AB3723)</f>
        <v>0.26699629171817058</v>
      </c>
      <c r="AD3723" s="81"/>
      <c r="AE3723" s="155"/>
      <c r="AF3723" s="74"/>
      <c r="AJ3723" s="15"/>
      <c r="AK3723" s="15"/>
      <c r="AL3723" s="15"/>
      <c r="AM3723" s="15"/>
      <c r="AN3723" s="395"/>
    </row>
    <row r="3724" spans="1:42" hidden="1" x14ac:dyDescent="0.25">
      <c r="A3724" s="2017"/>
      <c r="B3724" s="2020"/>
      <c r="C3724" s="356" t="s">
        <v>116</v>
      </c>
      <c r="D3724" s="122"/>
      <c r="E3724" s="2162"/>
      <c r="F3724" s="91"/>
      <c r="G3724" s="91"/>
      <c r="H3724" s="91"/>
      <c r="I3724" s="91"/>
      <c r="J3724" s="91"/>
      <c r="K3724" s="91"/>
      <c r="L3724" s="91"/>
      <c r="M3724" s="91"/>
      <c r="N3724" s="91"/>
      <c r="O3724" s="91"/>
      <c r="P3724" s="91"/>
      <c r="Q3724" s="91"/>
      <c r="R3724" s="91"/>
      <c r="S3724" s="91"/>
      <c r="T3724" s="91"/>
      <c r="U3724" s="91"/>
      <c r="V3724" s="91"/>
      <c r="W3724" s="91"/>
      <c r="X3724" s="91"/>
      <c r="Y3724" s="91"/>
      <c r="Z3724" s="91"/>
      <c r="AA3724" s="91"/>
      <c r="AB3724" s="381"/>
      <c r="AC3724" s="122"/>
      <c r="AD3724" s="81"/>
      <c r="AE3724" s="155"/>
      <c r="AF3724" s="74"/>
      <c r="AJ3724" s="15"/>
      <c r="AK3724" s="15"/>
      <c r="AL3724" s="15"/>
      <c r="AM3724" s="15"/>
      <c r="AN3724" s="395"/>
    </row>
    <row r="3725" spans="1:42" s="181" customFormat="1" hidden="1" x14ac:dyDescent="0.25">
      <c r="A3725" s="2024"/>
      <c r="B3725" s="2027"/>
      <c r="C3725" s="124" t="s">
        <v>117</v>
      </c>
      <c r="D3725" s="1255"/>
      <c r="E3725" s="313"/>
      <c r="F3725" s="314"/>
      <c r="G3725" s="314"/>
      <c r="H3725" s="314"/>
      <c r="I3725" s="314"/>
      <c r="J3725" s="314"/>
      <c r="K3725" s="314"/>
      <c r="L3725" s="314"/>
      <c r="M3725" s="336"/>
      <c r="N3725" s="155"/>
      <c r="O3725" s="155"/>
      <c r="P3725" s="155"/>
      <c r="Q3725" s="155"/>
      <c r="R3725" s="155"/>
      <c r="S3725" s="155"/>
      <c r="T3725" s="155"/>
      <c r="U3725" s="155"/>
      <c r="V3725" s="155"/>
      <c r="W3725" s="155"/>
      <c r="X3725" s="155"/>
      <c r="Y3725" s="155"/>
      <c r="Z3725" s="155"/>
      <c r="AA3725" s="155"/>
      <c r="AB3725" s="316"/>
      <c r="AC3725" s="108"/>
      <c r="AD3725" s="81"/>
      <c r="AE3725" s="155"/>
      <c r="AF3725" s="74"/>
      <c r="AH3725" s="778"/>
      <c r="AI3725" s="779"/>
      <c r="AJ3725" s="779"/>
      <c r="AK3725" s="779"/>
      <c r="AL3725" s="780"/>
      <c r="AM3725" s="780"/>
      <c r="AN3725" s="189"/>
      <c r="AO3725" s="189"/>
      <c r="AP3725" s="189"/>
    </row>
    <row r="3726" spans="1:42" ht="16.5" hidden="1" thickBot="1" x14ac:dyDescent="0.3">
      <c r="A3726" s="3393" t="s">
        <v>42</v>
      </c>
      <c r="B3726" s="3394"/>
      <c r="C3726" s="3395"/>
      <c r="D3726" s="114"/>
      <c r="E3726" s="641">
        <f t="shared" ref="E3726:AB3726" si="1083">SQRT(E3720*E3720+E3721*E3721)/E3803/1.73</f>
        <v>107.5639835793642</v>
      </c>
      <c r="F3726" s="79">
        <f t="shared" si="1083"/>
        <v>97.412050835262605</v>
      </c>
      <c r="G3726" s="79">
        <f t="shared" si="1083"/>
        <v>92.21873191829755</v>
      </c>
      <c r="H3726" s="79">
        <f t="shared" si="1083"/>
        <v>92.633707254683344</v>
      </c>
      <c r="I3726" s="79">
        <f t="shared" si="1083"/>
        <v>94.406358538621092</v>
      </c>
      <c r="J3726" s="79">
        <f t="shared" si="1083"/>
        <v>99.941899526997446</v>
      </c>
      <c r="K3726" s="79">
        <f t="shared" si="1083"/>
        <v>122.05864070941585</v>
      </c>
      <c r="L3726" s="79">
        <f t="shared" si="1083"/>
        <v>142.94824911709802</v>
      </c>
      <c r="M3726" s="79">
        <f t="shared" si="1083"/>
        <v>159.84499339736524</v>
      </c>
      <c r="N3726" s="79">
        <f t="shared" si="1083"/>
        <v>171.5391658765916</v>
      </c>
      <c r="O3726" s="79">
        <f t="shared" si="1083"/>
        <v>178.61036183587674</v>
      </c>
      <c r="P3726" s="79">
        <f t="shared" si="1083"/>
        <v>178.06005130604129</v>
      </c>
      <c r="Q3726" s="79">
        <f t="shared" si="1083"/>
        <v>179.30733203240135</v>
      </c>
      <c r="R3726" s="79">
        <f t="shared" si="1083"/>
        <v>176.47531724333501</v>
      </c>
      <c r="S3726" s="79">
        <f t="shared" si="1083"/>
        <v>171.15777791534197</v>
      </c>
      <c r="T3726" s="79">
        <f t="shared" si="1083"/>
        <v>168.58025113025784</v>
      </c>
      <c r="U3726" s="79">
        <f t="shared" si="1083"/>
        <v>167.51201932903294</v>
      </c>
      <c r="V3726" s="79">
        <f t="shared" si="1083"/>
        <v>163.07181027608692</v>
      </c>
      <c r="W3726" s="79">
        <f t="shared" si="1083"/>
        <v>164.94825374245022</v>
      </c>
      <c r="X3726" s="79">
        <f t="shared" si="1083"/>
        <v>161.79094897033923</v>
      </c>
      <c r="Y3726" s="79">
        <f>SQRT(Y3720*Y3720+Y3721*Y3721)/Y3803/1.73</f>
        <v>159.6818257521785</v>
      </c>
      <c r="Z3726" s="79">
        <f t="shared" si="1083"/>
        <v>151.34678234731206</v>
      </c>
      <c r="AA3726" s="79">
        <f t="shared" si="1083"/>
        <v>135.33333851299889</v>
      </c>
      <c r="AB3726" s="1719">
        <f t="shared" si="1083"/>
        <v>90.950585915817555</v>
      </c>
      <c r="AC3726" s="109">
        <f>AVERAGE(E3726:AB3726)</f>
        <v>142.80810154429864</v>
      </c>
      <c r="AD3726" s="96">
        <f>(AC3722-AC3726)/AC3722</f>
        <v>1.9235768598814616E-3</v>
      </c>
      <c r="AE3726" s="79"/>
      <c r="AF3726" s="80"/>
      <c r="AJ3726" s="14"/>
      <c r="AK3726" s="14"/>
      <c r="AL3726" s="15"/>
      <c r="AM3726" s="14"/>
      <c r="AN3726" s="395"/>
    </row>
    <row r="3727" spans="1:42" ht="15.75" customHeight="1" x14ac:dyDescent="0.25">
      <c r="A3727" s="3559" t="s">
        <v>565</v>
      </c>
      <c r="B3727" s="3454" t="s">
        <v>566</v>
      </c>
      <c r="C3727" s="121" t="s">
        <v>13</v>
      </c>
      <c r="D3727" s="113" t="s">
        <v>820</v>
      </c>
      <c r="E3727" s="306">
        <v>56</v>
      </c>
      <c r="F3727" s="71">
        <v>8</v>
      </c>
      <c r="G3727" s="71">
        <v>4</v>
      </c>
      <c r="H3727" s="71">
        <v>2</v>
      </c>
      <c r="I3727" s="71">
        <v>2</v>
      </c>
      <c r="J3727" s="71">
        <v>34</v>
      </c>
      <c r="K3727" s="71">
        <v>64</v>
      </c>
      <c r="L3727" s="71">
        <v>100</v>
      </c>
      <c r="M3727" s="71">
        <v>452</v>
      </c>
      <c r="N3727" s="71">
        <v>1022</v>
      </c>
      <c r="O3727" s="71">
        <v>984</v>
      </c>
      <c r="P3727" s="71">
        <v>768</v>
      </c>
      <c r="Q3727" s="71">
        <v>814</v>
      </c>
      <c r="R3727" s="71">
        <v>862</v>
      </c>
      <c r="S3727" s="71">
        <v>764</v>
      </c>
      <c r="T3727" s="71">
        <v>880</v>
      </c>
      <c r="U3727" s="71">
        <v>544</v>
      </c>
      <c r="V3727" s="71">
        <v>482</v>
      </c>
      <c r="W3727" s="71">
        <v>304</v>
      </c>
      <c r="X3727" s="71">
        <v>58</v>
      </c>
      <c r="Y3727" s="71">
        <v>70</v>
      </c>
      <c r="Z3727" s="71">
        <v>352</v>
      </c>
      <c r="AA3727" s="71">
        <v>202</v>
      </c>
      <c r="AB3727" s="392">
        <v>36</v>
      </c>
      <c r="AC3727" s="3206">
        <f>SUM(E3727:AB3727)</f>
        <v>8864</v>
      </c>
      <c r="AD3727" s="306">
        <v>25000</v>
      </c>
      <c r="AE3727" s="71">
        <v>100</v>
      </c>
      <c r="AF3727" s="72">
        <v>200</v>
      </c>
      <c r="AJ3727" s="428"/>
      <c r="AK3727" s="429"/>
      <c r="AL3727" s="428"/>
      <c r="AM3727" s="15"/>
      <c r="AN3727" s="395"/>
    </row>
    <row r="3728" spans="1:42" x14ac:dyDescent="0.25">
      <c r="A3728" s="3546"/>
      <c r="B3728" s="3455"/>
      <c r="C3728" s="123" t="s">
        <v>14</v>
      </c>
      <c r="D3728" s="108" t="s">
        <v>820</v>
      </c>
      <c r="E3728" s="307">
        <v>1454</v>
      </c>
      <c r="F3728" s="308">
        <v>1312</v>
      </c>
      <c r="G3728" s="308">
        <v>1244</v>
      </c>
      <c r="H3728" s="308">
        <v>1456</v>
      </c>
      <c r="I3728" s="308">
        <v>1128</v>
      </c>
      <c r="J3728" s="308">
        <v>1464</v>
      </c>
      <c r="K3728" s="308">
        <v>1428</v>
      </c>
      <c r="L3728" s="308">
        <v>1046</v>
      </c>
      <c r="M3728" s="308">
        <v>1232</v>
      </c>
      <c r="N3728" s="308">
        <v>1544</v>
      </c>
      <c r="O3728" s="308">
        <v>1456</v>
      </c>
      <c r="P3728" s="308">
        <v>1210</v>
      </c>
      <c r="Q3728" s="308">
        <v>1338</v>
      </c>
      <c r="R3728" s="308">
        <v>1488</v>
      </c>
      <c r="S3728" s="308">
        <v>1382</v>
      </c>
      <c r="T3728" s="308">
        <v>1482</v>
      </c>
      <c r="U3728" s="308">
        <v>1240</v>
      </c>
      <c r="V3728" s="308">
        <v>1348</v>
      </c>
      <c r="W3728" s="308">
        <v>1366</v>
      </c>
      <c r="X3728" s="308">
        <v>1052</v>
      </c>
      <c r="Y3728" s="308">
        <v>1238</v>
      </c>
      <c r="Z3728" s="308">
        <v>1476</v>
      </c>
      <c r="AA3728" s="308">
        <v>1408</v>
      </c>
      <c r="AB3728" s="393">
        <v>1146</v>
      </c>
      <c r="AC3728" s="107">
        <f>SUM(E3728:AB3728)</f>
        <v>31938</v>
      </c>
      <c r="AD3728" s="81"/>
      <c r="AE3728" s="155"/>
      <c r="AF3728" s="74"/>
      <c r="AJ3728" s="15"/>
      <c r="AK3728" s="15"/>
      <c r="AL3728" s="15"/>
      <c r="AM3728" s="15"/>
      <c r="AN3728" s="395"/>
    </row>
    <row r="3729" spans="1:42" x14ac:dyDescent="0.25">
      <c r="A3729" s="3546"/>
      <c r="B3729" s="3455"/>
      <c r="C3729" s="123" t="s">
        <v>15</v>
      </c>
      <c r="D3729" s="108" t="s">
        <v>54</v>
      </c>
      <c r="E3729" s="326">
        <v>93</v>
      </c>
      <c r="F3729" s="327">
        <v>69</v>
      </c>
      <c r="G3729" s="327">
        <v>73</v>
      </c>
      <c r="H3729" s="327">
        <v>88</v>
      </c>
      <c r="I3729" s="327">
        <v>63</v>
      </c>
      <c r="J3729" s="327">
        <v>67</v>
      </c>
      <c r="K3729" s="327">
        <v>87</v>
      </c>
      <c r="L3729" s="327">
        <v>32</v>
      </c>
      <c r="M3729" s="327">
        <v>93</v>
      </c>
      <c r="N3729" s="327">
        <v>102</v>
      </c>
      <c r="O3729" s="327">
        <v>64</v>
      </c>
      <c r="P3729" s="327">
        <v>80</v>
      </c>
      <c r="Q3729" s="327">
        <v>104</v>
      </c>
      <c r="R3729" s="327">
        <v>90</v>
      </c>
      <c r="S3729" s="327">
        <v>84</v>
      </c>
      <c r="T3729" s="327">
        <v>92</v>
      </c>
      <c r="U3729" s="327">
        <v>50</v>
      </c>
      <c r="V3729" s="327">
        <v>75</v>
      </c>
      <c r="W3729" s="327">
        <v>79</v>
      </c>
      <c r="X3729" s="327">
        <v>49</v>
      </c>
      <c r="Y3729" s="327">
        <v>86</v>
      </c>
      <c r="Z3729" s="327">
        <v>86</v>
      </c>
      <c r="AA3729" s="327">
        <v>45</v>
      </c>
      <c r="AB3729" s="1446">
        <v>89</v>
      </c>
      <c r="AC3729" s="107">
        <f>AVERAGE(E3729:AB3729)</f>
        <v>76.666666666666671</v>
      </c>
      <c r="AD3729" s="76">
        <f>SQRT(MIN((E3727*E3727+E3728*E3728),(F3727*F3727+F3728*F3728),(G3727*G3727+G3728*G3728),(H3727*H3727+H3728*H3728),(I3727*I3727+I3728*I3728),(J3727*J3727+J3728*J3728),(K3727*K3727+K3728*K3728),(L3727*L3727+L3728*L3728),(M3727*M3727+M3728*M3728),(N3727*N3727+N3728*N3728),(O3727*O3727+O3728*O3728),(P3727*P3727+P3728*P3728),(R3727*R3727+R3728*R3728),(S3727*S3727+S3728*S3728),(T3727*T3727+T3728*T3728),(U3727*U3727+U3728*U3728),(V3727*V3727+V3728*V3728),(W3727*W3727+W3728*W3728),(X3727*X3727+X3728*X3728),(V3727*V3727+V3728*V3728),(Z3727*Z3727+Z3728*Z3728),(AA3727*AA3727+AA3728*AA3728),(AB3727*AB3727+AB3728*AB3728)))/AD3727</f>
        <v>4.2030769681270411E-2</v>
      </c>
      <c r="AE3729" s="76">
        <f>SQRT(MAX((E3727*E3727+E3728*E3728),(F3727*F3727+F3728*F3728),(G3727*G3727+G3728*G3728),(H3727*H3727+H3728*H3728),(I3727*I3727+I3728*I3728),(J3727*J3727+J3728*J3728),(K3727*K3727+K3728*K3728),(L3727*L3727+L3728*L3728),(M3727*M3727+M3728*M3728),(N3727*N3727+N3728*N3728),(O3727*O3727+O3728*O3728),(P3727*P3727+P3728*P3728),(R3727*R3727+R3728*R3728),(S3727*S3727+S3728*S3728),(T3727*T3727+T3728*T3728),(U3727*U3727+U3728*U3728),(V3727*V3727+V3728*V3728),(W3727*W3727+W3728*W3728),(X3727*X3727+X3728*X3728),(V3727*V3727+V3728*V3728),(Z3727*Z3727+Z3728*Z3728),(AA3727*AA3727+AA3728*AA3728),(AB3727*AB3727+AB3728*AB3728)))/AD3727</f>
        <v>7.4063972348234197E-2</v>
      </c>
      <c r="AF3729" s="77"/>
      <c r="AJ3729" s="15"/>
      <c r="AK3729" s="15"/>
      <c r="AL3729" s="15"/>
      <c r="AM3729" s="15"/>
      <c r="AN3729" s="395"/>
    </row>
    <row r="3730" spans="1:42" ht="16.5" thickBot="1" x14ac:dyDescent="0.3">
      <c r="A3730" s="3564"/>
      <c r="B3730" s="3528"/>
      <c r="C3730" s="126" t="s">
        <v>17</v>
      </c>
      <c r="D3730" s="114"/>
      <c r="E3730" s="317">
        <f t="shared" ref="E3730:AB3730" si="1084">E3728/E3727</f>
        <v>25.964285714285715</v>
      </c>
      <c r="F3730" s="318">
        <f t="shared" si="1084"/>
        <v>164</v>
      </c>
      <c r="G3730" s="318">
        <f t="shared" si="1084"/>
        <v>311</v>
      </c>
      <c r="H3730" s="318">
        <f t="shared" si="1084"/>
        <v>728</v>
      </c>
      <c r="I3730" s="318">
        <f t="shared" si="1084"/>
        <v>564</v>
      </c>
      <c r="J3730" s="318">
        <f t="shared" si="1084"/>
        <v>43.058823529411768</v>
      </c>
      <c r="K3730" s="318">
        <f t="shared" si="1084"/>
        <v>22.3125</v>
      </c>
      <c r="L3730" s="318">
        <f t="shared" si="1084"/>
        <v>10.46</v>
      </c>
      <c r="M3730" s="318">
        <f t="shared" si="1084"/>
        <v>2.7256637168141591</v>
      </c>
      <c r="N3730" s="318">
        <f t="shared" si="1084"/>
        <v>1.5107632093933463</v>
      </c>
      <c r="O3730" s="318">
        <f t="shared" si="1084"/>
        <v>1.4796747967479675</v>
      </c>
      <c r="P3730" s="318">
        <f t="shared" si="1084"/>
        <v>1.5755208333333333</v>
      </c>
      <c r="Q3730" s="318">
        <f t="shared" si="1084"/>
        <v>1.6437346437346438</v>
      </c>
      <c r="R3730" s="318">
        <f t="shared" si="1084"/>
        <v>1.7262180974477959</v>
      </c>
      <c r="S3730" s="318">
        <f t="shared" si="1084"/>
        <v>1.8089005235602094</v>
      </c>
      <c r="T3730" s="318">
        <f t="shared" si="1084"/>
        <v>1.6840909090909091</v>
      </c>
      <c r="U3730" s="318">
        <f t="shared" si="1084"/>
        <v>2.2794117647058822</v>
      </c>
      <c r="V3730" s="318">
        <f t="shared" si="1084"/>
        <v>2.796680497925311</v>
      </c>
      <c r="W3730" s="318">
        <f t="shared" si="1084"/>
        <v>4.4934210526315788</v>
      </c>
      <c r="X3730" s="318">
        <f t="shared" si="1084"/>
        <v>18.137931034482758</v>
      </c>
      <c r="Y3730" s="318">
        <f>Y3728/Y3727</f>
        <v>17.685714285714287</v>
      </c>
      <c r="Z3730" s="318">
        <f t="shared" si="1084"/>
        <v>4.1931818181818183</v>
      </c>
      <c r="AA3730" s="318">
        <f t="shared" si="1084"/>
        <v>6.9702970297029703</v>
      </c>
      <c r="AB3730" s="803">
        <f t="shared" si="1084"/>
        <v>31.833333333333332</v>
      </c>
      <c r="AC3730" s="452">
        <f>MAX(E3730:AB3730)</f>
        <v>728</v>
      </c>
      <c r="AD3730" s="81"/>
      <c r="AE3730" s="155"/>
      <c r="AF3730" s="74"/>
      <c r="AJ3730" s="15"/>
      <c r="AK3730" s="15"/>
      <c r="AL3730" s="15"/>
      <c r="AM3730" s="15"/>
      <c r="AN3730" s="395"/>
    </row>
    <row r="3731" spans="1:42" hidden="1" x14ac:dyDescent="0.25">
      <c r="A3731" s="2017"/>
      <c r="B3731" s="2020"/>
      <c r="C3731" s="356" t="s">
        <v>116</v>
      </c>
      <c r="D3731" s="924"/>
      <c r="E3731" s="2162"/>
      <c r="F3731" s="91"/>
      <c r="G3731" s="91"/>
      <c r="H3731" s="91"/>
      <c r="I3731" s="91"/>
      <c r="J3731" s="91"/>
      <c r="K3731" s="381"/>
      <c r="L3731" s="91"/>
      <c r="M3731" s="91"/>
      <c r="N3731" s="91"/>
      <c r="O3731" s="91"/>
      <c r="P3731" s="91"/>
      <c r="Q3731" s="91"/>
      <c r="R3731" s="91"/>
      <c r="S3731" s="91"/>
      <c r="T3731" s="91"/>
      <c r="U3731" s="91"/>
      <c r="V3731" s="91"/>
      <c r="W3731" s="91"/>
      <c r="X3731" s="91"/>
      <c r="Y3731" s="91"/>
      <c r="Z3731" s="91"/>
      <c r="AA3731" s="91"/>
      <c r="AB3731" s="381"/>
      <c r="AC3731" s="122"/>
      <c r="AD3731" s="81"/>
      <c r="AE3731" s="155"/>
      <c r="AF3731" s="74"/>
      <c r="AJ3731" s="15"/>
      <c r="AK3731" s="15"/>
      <c r="AL3731" s="15"/>
      <c r="AM3731" s="15"/>
      <c r="AN3731" s="395"/>
    </row>
    <row r="3732" spans="1:42" s="181" customFormat="1" hidden="1" x14ac:dyDescent="0.25">
      <c r="A3732" s="2024"/>
      <c r="B3732" s="2027"/>
      <c r="C3732" s="124" t="s">
        <v>117</v>
      </c>
      <c r="D3732" s="1255"/>
      <c r="E3732" s="313"/>
      <c r="F3732" s="314"/>
      <c r="G3732" s="314"/>
      <c r="H3732" s="314"/>
      <c r="I3732" s="314"/>
      <c r="J3732" s="314"/>
      <c r="K3732" s="336"/>
      <c r="L3732" s="155"/>
      <c r="M3732" s="155"/>
      <c r="N3732" s="155"/>
      <c r="O3732" s="155"/>
      <c r="P3732" s="155"/>
      <c r="Q3732" s="155"/>
      <c r="R3732" s="155"/>
      <c r="S3732" s="155"/>
      <c r="T3732" s="155"/>
      <c r="U3732" s="155"/>
      <c r="V3732" s="155"/>
      <c r="W3732" s="155"/>
      <c r="X3732" s="155"/>
      <c r="Y3732" s="155"/>
      <c r="Z3732" s="155"/>
      <c r="AA3732" s="155"/>
      <c r="AB3732" s="316"/>
      <c r="AC3732" s="108"/>
      <c r="AD3732" s="81"/>
      <c r="AE3732" s="155"/>
      <c r="AF3732" s="74"/>
      <c r="AH3732" s="778"/>
      <c r="AI3732" s="779"/>
      <c r="AJ3732" s="779"/>
      <c r="AK3732" s="779"/>
      <c r="AL3732" s="780"/>
      <c r="AM3732" s="780"/>
      <c r="AN3732" s="189"/>
      <c r="AO3732" s="189"/>
      <c r="AP3732" s="189"/>
    </row>
    <row r="3733" spans="1:42" ht="16.5" hidden="1" thickBot="1" x14ac:dyDescent="0.3">
      <c r="A3733" s="3393" t="s">
        <v>42</v>
      </c>
      <c r="B3733" s="3394"/>
      <c r="C3733" s="3395"/>
      <c r="D3733" s="114"/>
      <c r="E3733" s="1656">
        <f t="shared" ref="E3733:AB3733" si="1085">SQRT(E3727*E3727+E3728*E3728)/E3805/1.73</f>
        <v>80.951448690763911</v>
      </c>
      <c r="F3733" s="459">
        <f t="shared" si="1085"/>
        <v>72.504359576100413</v>
      </c>
      <c r="G3733" s="459">
        <f t="shared" si="1085"/>
        <v>69.142198246528736</v>
      </c>
      <c r="H3733" s="459">
        <f t="shared" si="1085"/>
        <v>80.769605673045703</v>
      </c>
      <c r="I3733" s="459">
        <f t="shared" si="1085"/>
        <v>62.275467647628055</v>
      </c>
      <c r="J3733" s="459">
        <f t="shared" si="1085"/>
        <v>81.157330484090721</v>
      </c>
      <c r="K3733" s="459">
        <f t="shared" si="1085"/>
        <v>79.755030140650291</v>
      </c>
      <c r="L3733" s="459">
        <f t="shared" si="1085"/>
        <v>58.45823529915716</v>
      </c>
      <c r="M3733" s="459">
        <f t="shared" si="1085"/>
        <v>74.441039127959215</v>
      </c>
      <c r="N3733" s="459">
        <f t="shared" si="1085"/>
        <v>102.91236709125474</v>
      </c>
      <c r="O3733" s="459">
        <f t="shared" si="1085"/>
        <v>97.766596396289728</v>
      </c>
      <c r="P3733" s="459">
        <f t="shared" si="1085"/>
        <v>79.654945055936864</v>
      </c>
      <c r="Q3733" s="459">
        <f t="shared" si="1085"/>
        <v>87.299096784309668</v>
      </c>
      <c r="R3733" s="459">
        <f t="shared" si="1085"/>
        <v>95.670450039552534</v>
      </c>
      <c r="S3733" s="459">
        <f t="shared" si="1085"/>
        <v>87.852370726954021</v>
      </c>
      <c r="T3733" s="459">
        <f t="shared" si="1085"/>
        <v>95.981536016715623</v>
      </c>
      <c r="U3733" s="459">
        <f t="shared" si="1085"/>
        <v>74.971831236628503</v>
      </c>
      <c r="V3733" s="459">
        <f t="shared" si="1085"/>
        <v>79.338853647340443</v>
      </c>
      <c r="W3733" s="459">
        <f t="shared" si="1085"/>
        <v>77.482030576206498</v>
      </c>
      <c r="X3733" s="459">
        <f t="shared" si="1085"/>
        <v>57.946334961082947</v>
      </c>
      <c r="Y3733" s="459">
        <f>SQRT(Y3727*Y3727+Y3728*Y3728)/Y3805/1.73</f>
        <v>69.790647835000414</v>
      </c>
      <c r="Z3733" s="459">
        <f t="shared" si="1085"/>
        <v>85.155872962061707</v>
      </c>
      <c r="AA3733" s="459">
        <f t="shared" si="1085"/>
        <v>79.210590292879402</v>
      </c>
      <c r="AB3733" s="1657">
        <f t="shared" si="1085"/>
        <v>64.158229613368576</v>
      </c>
      <c r="AC3733" s="109">
        <f>AVERAGE(E3733:AB3733)</f>
        <v>78.943602838396075</v>
      </c>
      <c r="AD3733" s="96">
        <f>(AC3729-AC3733)/AC3729</f>
        <v>-2.9699167457340039E-2</v>
      </c>
      <c r="AE3733" s="79"/>
      <c r="AF3733" s="80"/>
      <c r="AJ3733" s="14"/>
      <c r="AK3733" s="14"/>
      <c r="AL3733" s="15"/>
      <c r="AM3733" s="14"/>
      <c r="AN3733" s="395"/>
    </row>
    <row r="3734" spans="1:42" ht="15.75" customHeight="1" x14ac:dyDescent="0.25">
      <c r="A3734" s="3559" t="s">
        <v>1062</v>
      </c>
      <c r="B3734" s="3259" t="s">
        <v>1064</v>
      </c>
      <c r="C3734" s="121" t="s">
        <v>13</v>
      </c>
      <c r="D3734" s="122" t="s">
        <v>820</v>
      </c>
      <c r="E3734" s="306">
        <v>98</v>
      </c>
      <c r="F3734" s="71">
        <v>376</v>
      </c>
      <c r="G3734" s="71">
        <v>440</v>
      </c>
      <c r="H3734" s="71">
        <v>238</v>
      </c>
      <c r="I3734" s="71">
        <v>548</v>
      </c>
      <c r="J3734" s="71">
        <v>172</v>
      </c>
      <c r="K3734" s="71">
        <v>108</v>
      </c>
      <c r="L3734" s="71">
        <v>190</v>
      </c>
      <c r="M3734" s="71">
        <v>22</v>
      </c>
      <c r="N3734" s="71">
        <v>0</v>
      </c>
      <c r="O3734" s="71">
        <v>0</v>
      </c>
      <c r="P3734" s="71">
        <v>0</v>
      </c>
      <c r="Q3734" s="71">
        <v>0</v>
      </c>
      <c r="R3734" s="71">
        <v>0</v>
      </c>
      <c r="S3734" s="71">
        <v>0</v>
      </c>
      <c r="T3734" s="71">
        <v>0</v>
      </c>
      <c r="U3734" s="71">
        <v>0</v>
      </c>
      <c r="V3734" s="71">
        <v>0</v>
      </c>
      <c r="W3734" s="71">
        <v>0</v>
      </c>
      <c r="X3734" s="71">
        <v>118</v>
      </c>
      <c r="Y3734" s="71">
        <v>106</v>
      </c>
      <c r="Z3734" s="71">
        <v>0</v>
      </c>
      <c r="AA3734" s="71">
        <v>6</v>
      </c>
      <c r="AB3734" s="392">
        <v>178</v>
      </c>
      <c r="AC3734" s="3206">
        <f>SUM(E3734:AB3734)</f>
        <v>2600</v>
      </c>
      <c r="AD3734" s="306">
        <v>25000</v>
      </c>
      <c r="AE3734" s="71">
        <v>100</v>
      </c>
      <c r="AF3734" s="72">
        <v>200</v>
      </c>
      <c r="AJ3734" s="428"/>
      <c r="AK3734" s="429"/>
      <c r="AL3734" s="428"/>
      <c r="AM3734" s="15"/>
      <c r="AN3734" s="395"/>
    </row>
    <row r="3735" spans="1:42" x14ac:dyDescent="0.25">
      <c r="A3735" s="3546"/>
      <c r="B3735" s="3260" t="s">
        <v>953</v>
      </c>
      <c r="C3735" s="123" t="s">
        <v>14</v>
      </c>
      <c r="D3735" s="108" t="s">
        <v>820</v>
      </c>
      <c r="E3735" s="307">
        <v>0</v>
      </c>
      <c r="F3735" s="308">
        <v>0</v>
      </c>
      <c r="G3735" s="308">
        <v>0</v>
      </c>
      <c r="H3735" s="308">
        <v>0</v>
      </c>
      <c r="I3735" s="308">
        <v>0</v>
      </c>
      <c r="J3735" s="308">
        <v>0</v>
      </c>
      <c r="K3735" s="308">
        <v>0</v>
      </c>
      <c r="L3735" s="308">
        <v>0</v>
      </c>
      <c r="M3735" s="308">
        <v>0</v>
      </c>
      <c r="N3735" s="308">
        <v>0</v>
      </c>
      <c r="O3735" s="308">
        <v>0</v>
      </c>
      <c r="P3735" s="308">
        <v>0</v>
      </c>
      <c r="Q3735" s="308">
        <v>0</v>
      </c>
      <c r="R3735" s="308">
        <v>0</v>
      </c>
      <c r="S3735" s="308">
        <v>0</v>
      </c>
      <c r="T3735" s="308">
        <v>0</v>
      </c>
      <c r="U3735" s="308">
        <v>0</v>
      </c>
      <c r="V3735" s="308">
        <v>0</v>
      </c>
      <c r="W3735" s="308">
        <v>0</v>
      </c>
      <c r="X3735" s="308">
        <v>0</v>
      </c>
      <c r="Y3735" s="308">
        <v>0</v>
      </c>
      <c r="Z3735" s="308">
        <v>0</v>
      </c>
      <c r="AA3735" s="308">
        <v>0</v>
      </c>
      <c r="AB3735" s="393">
        <v>0</v>
      </c>
      <c r="AC3735" s="107">
        <f>SUM(E3735:AB3735)</f>
        <v>0</v>
      </c>
      <c r="AD3735" s="81"/>
      <c r="AE3735" s="155"/>
      <c r="AF3735" s="74"/>
      <c r="AJ3735" s="15"/>
      <c r="AK3735" s="15"/>
      <c r="AL3735" s="15"/>
      <c r="AM3735" s="15"/>
      <c r="AN3735" s="395"/>
    </row>
    <row r="3736" spans="1:42" x14ac:dyDescent="0.25">
      <c r="A3736" s="3546"/>
      <c r="B3736" s="3260"/>
      <c r="C3736" s="123" t="s">
        <v>15</v>
      </c>
      <c r="D3736" s="108" t="s">
        <v>54</v>
      </c>
      <c r="E3736" s="326"/>
      <c r="F3736" s="327"/>
      <c r="G3736" s="327"/>
      <c r="H3736" s="327"/>
      <c r="I3736" s="327"/>
      <c r="J3736" s="327"/>
      <c r="K3736" s="327"/>
      <c r="L3736" s="327"/>
      <c r="M3736" s="327"/>
      <c r="N3736" s="327"/>
      <c r="O3736" s="327"/>
      <c r="P3736" s="327"/>
      <c r="Q3736" s="327"/>
      <c r="R3736" s="327"/>
      <c r="S3736" s="327"/>
      <c r="T3736" s="327"/>
      <c r="U3736" s="327"/>
      <c r="V3736" s="327"/>
      <c r="W3736" s="327"/>
      <c r="X3736" s="327"/>
      <c r="Y3736" s="327"/>
      <c r="Z3736" s="327"/>
      <c r="AA3736" s="327"/>
      <c r="AB3736" s="1446"/>
      <c r="AC3736" s="107"/>
      <c r="AD3736" s="76">
        <f>SQRT(MIN((E3734*E3734+E3735*E3735),(F3734*F3734+F3735*F3735),(G3734*G3734+G3735*G3735),(H3734*H3734+H3735*H3735),(I3734*I3734+I3735*I3735),(J3734*J3734+J3735*J3735),(K3734*K3734+K3735*K3735),(L3734*L3734+L3735*L3735),(M3734*M3734+M3735*M3735),(N3734*N3734+N3735*N3735),(O3734*O3734+O3735*O3735),(P3734*P3734+P3735*P3735),(R3734*R3734+R3735*R3735),(S3734*S3734+S3735*S3735),(T3734*T3734+T3735*T3735),(U3734*U3734+U3735*U3735),(V3734*V3734+V3735*V3735),(W3734*W3734+W3735*W3735),(X3734*X3734+X3735*X3735),(V3734*V3734+V3735*V3735),(Z3734*Z3734+Z3735*Z3735),(AA3734*AA3734+AA3735*AA3735),(AB3734*AB3734+AB3735*AB3735)))/AD3734</f>
        <v>0</v>
      </c>
      <c r="AE3736" s="76">
        <f>SQRT(MAX((E3734*E3734+E3735*E3735),(F3734*F3734+F3735*F3735),(G3734*G3734+G3735*G3735),(H3734*H3734+H3735*H3735),(I3734*I3734+I3735*I3735),(J3734*J3734+J3735*J3735),(K3734*K3734+K3735*K3735),(L3734*L3734+L3735*L3735),(M3734*M3734+M3735*M3735),(N3734*N3734+N3735*N3735),(O3734*O3734+O3735*O3735),(P3734*P3734+P3735*P3735),(R3734*R3734+R3735*R3735),(S3734*S3734+S3735*S3735),(T3734*T3734+T3735*T3735),(U3734*U3734+U3735*U3735),(V3734*V3734+V3735*V3735),(W3734*W3734+W3735*W3735),(X3734*X3734+X3735*X3735),(V3734*V3734+V3735*V3735),(Z3734*Z3734+Z3735*Z3735),(AA3734*AA3734+AA3735*AA3735),(AB3734*AB3734+AB3735*AB3735)))/AD3734</f>
        <v>2.1919999999999999E-2</v>
      </c>
      <c r="AF3736" s="77"/>
      <c r="AJ3736" s="15"/>
      <c r="AK3736" s="15"/>
      <c r="AL3736" s="15"/>
      <c r="AM3736" s="15"/>
      <c r="AN3736" s="395"/>
    </row>
    <row r="3737" spans="1:42" ht="16.5" thickBot="1" x14ac:dyDescent="0.3">
      <c r="A3737" s="3554"/>
      <c r="B3737" s="3261"/>
      <c r="C3737" s="123" t="s">
        <v>17</v>
      </c>
      <c r="D3737" s="108"/>
      <c r="E3737" s="313">
        <f t="shared" ref="E3737:X3737" si="1086">E3735/E3734</f>
        <v>0</v>
      </c>
      <c r="F3737" s="314">
        <f t="shared" si="1086"/>
        <v>0</v>
      </c>
      <c r="G3737" s="314">
        <f t="shared" si="1086"/>
        <v>0</v>
      </c>
      <c r="H3737" s="314">
        <f t="shared" si="1086"/>
        <v>0</v>
      </c>
      <c r="I3737" s="314">
        <f t="shared" si="1086"/>
        <v>0</v>
      </c>
      <c r="J3737" s="314">
        <f t="shared" si="1086"/>
        <v>0</v>
      </c>
      <c r="K3737" s="314">
        <f t="shared" si="1086"/>
        <v>0</v>
      </c>
      <c r="L3737" s="314">
        <f t="shared" si="1086"/>
        <v>0</v>
      </c>
      <c r="M3737" s="314">
        <f t="shared" si="1086"/>
        <v>0</v>
      </c>
      <c r="N3737" s="314" t="e">
        <f t="shared" si="1086"/>
        <v>#DIV/0!</v>
      </c>
      <c r="O3737" s="314" t="e">
        <f t="shared" si="1086"/>
        <v>#DIV/0!</v>
      </c>
      <c r="P3737" s="314" t="e">
        <f t="shared" si="1086"/>
        <v>#DIV/0!</v>
      </c>
      <c r="Q3737" s="314" t="e">
        <f t="shared" si="1086"/>
        <v>#DIV/0!</v>
      </c>
      <c r="R3737" s="314" t="e">
        <f t="shared" si="1086"/>
        <v>#DIV/0!</v>
      </c>
      <c r="S3737" s="314" t="e">
        <f t="shared" si="1086"/>
        <v>#DIV/0!</v>
      </c>
      <c r="T3737" s="314" t="e">
        <f t="shared" si="1086"/>
        <v>#DIV/0!</v>
      </c>
      <c r="U3737" s="314" t="e">
        <f t="shared" si="1086"/>
        <v>#DIV/0!</v>
      </c>
      <c r="V3737" s="314" t="e">
        <f t="shared" si="1086"/>
        <v>#DIV/0!</v>
      </c>
      <c r="W3737" s="314" t="e">
        <f t="shared" si="1086"/>
        <v>#DIV/0!</v>
      </c>
      <c r="X3737" s="314">
        <f t="shared" si="1086"/>
        <v>0</v>
      </c>
      <c r="Y3737" s="314">
        <f>Y3735/Y3734</f>
        <v>0</v>
      </c>
      <c r="Z3737" s="314" t="e">
        <f t="shared" ref="Z3737:AB3737" si="1087">Z3735/Z3734</f>
        <v>#DIV/0!</v>
      </c>
      <c r="AA3737" s="314">
        <f t="shared" si="1087"/>
        <v>0</v>
      </c>
      <c r="AB3737" s="336">
        <f t="shared" si="1087"/>
        <v>0</v>
      </c>
      <c r="AC3737" s="431" t="e">
        <f>MAX(E3737:AB3737)</f>
        <v>#DIV/0!</v>
      </c>
      <c r="AD3737" s="81"/>
      <c r="AE3737" s="155"/>
      <c r="AF3737" s="74"/>
      <c r="AJ3737" s="15"/>
      <c r="AK3737" s="15"/>
      <c r="AL3737" s="15"/>
      <c r="AM3737" s="15"/>
      <c r="AN3737" s="395"/>
    </row>
    <row r="3738" spans="1:42" hidden="1" x14ac:dyDescent="0.25">
      <c r="A3738" s="2024"/>
      <c r="B3738" s="2027"/>
      <c r="C3738" s="124" t="s">
        <v>116</v>
      </c>
      <c r="D3738" s="108"/>
      <c r="E3738" s="81"/>
      <c r="F3738" s="155"/>
      <c r="G3738" s="155"/>
      <c r="H3738" s="155"/>
      <c r="I3738" s="155"/>
      <c r="J3738" s="155"/>
      <c r="K3738" s="316"/>
      <c r="L3738" s="155"/>
      <c r="M3738" s="155"/>
      <c r="N3738" s="155"/>
      <c r="O3738" s="155"/>
      <c r="P3738" s="155"/>
      <c r="Q3738" s="155"/>
      <c r="R3738" s="155"/>
      <c r="S3738" s="155"/>
      <c r="T3738" s="155"/>
      <c r="U3738" s="155"/>
      <c r="V3738" s="155"/>
      <c r="W3738" s="155"/>
      <c r="X3738" s="155"/>
      <c r="Y3738" s="155"/>
      <c r="Z3738" s="155"/>
      <c r="AA3738" s="155"/>
      <c r="AB3738" s="316"/>
      <c r="AC3738" s="108"/>
      <c r="AD3738" s="81"/>
      <c r="AE3738" s="155"/>
      <c r="AF3738" s="74"/>
      <c r="AJ3738" s="15"/>
      <c r="AK3738" s="15"/>
      <c r="AL3738" s="15"/>
      <c r="AM3738" s="15"/>
      <c r="AN3738" s="395"/>
    </row>
    <row r="3739" spans="1:42" s="181" customFormat="1" hidden="1" x14ac:dyDescent="0.25">
      <c r="A3739" s="2024"/>
      <c r="B3739" s="2027"/>
      <c r="C3739" s="124" t="s">
        <v>117</v>
      </c>
      <c r="D3739" s="431"/>
      <c r="E3739" s="313"/>
      <c r="F3739" s="314"/>
      <c r="G3739" s="314"/>
      <c r="H3739" s="314"/>
      <c r="I3739" s="314"/>
      <c r="J3739" s="314"/>
      <c r="K3739" s="336"/>
      <c r="L3739" s="155"/>
      <c r="M3739" s="155"/>
      <c r="N3739" s="155"/>
      <c r="O3739" s="155"/>
      <c r="P3739" s="155"/>
      <c r="Q3739" s="155"/>
      <c r="R3739" s="155"/>
      <c r="S3739" s="155"/>
      <c r="T3739" s="155"/>
      <c r="U3739" s="155"/>
      <c r="V3739" s="155"/>
      <c r="W3739" s="155"/>
      <c r="X3739" s="155"/>
      <c r="Y3739" s="155"/>
      <c r="Z3739" s="155"/>
      <c r="AA3739" s="155"/>
      <c r="AB3739" s="316"/>
      <c r="AC3739" s="108"/>
      <c r="AD3739" s="81"/>
      <c r="AE3739" s="155"/>
      <c r="AF3739" s="74"/>
      <c r="AH3739" s="778"/>
      <c r="AI3739" s="779"/>
      <c r="AJ3739" s="779"/>
      <c r="AK3739" s="779"/>
      <c r="AL3739" s="780"/>
      <c r="AM3739" s="780"/>
      <c r="AN3739" s="189"/>
      <c r="AO3739" s="189"/>
      <c r="AP3739" s="189"/>
    </row>
    <row r="3740" spans="1:42" ht="16.5" hidden="1" thickBot="1" x14ac:dyDescent="0.3">
      <c r="A3740" s="3393" t="s">
        <v>42</v>
      </c>
      <c r="B3740" s="3394"/>
      <c r="C3740" s="3395"/>
      <c r="D3740" s="114"/>
      <c r="E3740" s="1656" t="e">
        <f t="shared" ref="E3740:X3740" si="1088">SQRT(E3734*E3734+E3735*E3735)/E3812/1.73</f>
        <v>#DIV/0!</v>
      </c>
      <c r="F3740" s="459" t="e">
        <f t="shared" si="1088"/>
        <v>#DIV/0!</v>
      </c>
      <c r="G3740" s="459" t="e">
        <f t="shared" si="1088"/>
        <v>#DIV/0!</v>
      </c>
      <c r="H3740" s="459" t="e">
        <f t="shared" si="1088"/>
        <v>#DIV/0!</v>
      </c>
      <c r="I3740" s="459" t="e">
        <f t="shared" si="1088"/>
        <v>#DIV/0!</v>
      </c>
      <c r="J3740" s="459" t="e">
        <f t="shared" si="1088"/>
        <v>#DIV/0!</v>
      </c>
      <c r="K3740" s="459" t="e">
        <f t="shared" si="1088"/>
        <v>#DIV/0!</v>
      </c>
      <c r="L3740" s="459" t="e">
        <f t="shared" si="1088"/>
        <v>#DIV/0!</v>
      </c>
      <c r="M3740" s="459" t="e">
        <f t="shared" si="1088"/>
        <v>#DIV/0!</v>
      </c>
      <c r="N3740" s="459" t="e">
        <f t="shared" si="1088"/>
        <v>#DIV/0!</v>
      </c>
      <c r="O3740" s="459" t="e">
        <f t="shared" si="1088"/>
        <v>#DIV/0!</v>
      </c>
      <c r="P3740" s="459" t="e">
        <f t="shared" si="1088"/>
        <v>#DIV/0!</v>
      </c>
      <c r="Q3740" s="459" t="e">
        <f t="shared" si="1088"/>
        <v>#DIV/0!</v>
      </c>
      <c r="R3740" s="459" t="e">
        <f t="shared" si="1088"/>
        <v>#DIV/0!</v>
      </c>
      <c r="S3740" s="459" t="e">
        <f t="shared" si="1088"/>
        <v>#DIV/0!</v>
      </c>
      <c r="T3740" s="459" t="e">
        <f t="shared" si="1088"/>
        <v>#DIV/0!</v>
      </c>
      <c r="U3740" s="459" t="e">
        <f t="shared" si="1088"/>
        <v>#DIV/0!</v>
      </c>
      <c r="V3740" s="459" t="e">
        <f t="shared" si="1088"/>
        <v>#DIV/0!</v>
      </c>
      <c r="W3740" s="459" t="e">
        <f t="shared" si="1088"/>
        <v>#DIV/0!</v>
      </c>
      <c r="X3740" s="459" t="e">
        <f t="shared" si="1088"/>
        <v>#DIV/0!</v>
      </c>
      <c r="Y3740" s="459" t="e">
        <f>SQRT(Y3734*Y3734+Y3735*Y3735)/Y3812/1.73</f>
        <v>#DIV/0!</v>
      </c>
      <c r="Z3740" s="459" t="e">
        <f t="shared" ref="Z3740:AB3740" si="1089">SQRT(Z3734*Z3734+Z3735*Z3735)/Z3812/1.73</f>
        <v>#DIV/0!</v>
      </c>
      <c r="AA3740" s="459" t="e">
        <f t="shared" si="1089"/>
        <v>#DIV/0!</v>
      </c>
      <c r="AB3740" s="1657" t="e">
        <f t="shared" si="1089"/>
        <v>#DIV/0!</v>
      </c>
      <c r="AC3740" s="109" t="e">
        <f>AVERAGE(E3740:AB3740)</f>
        <v>#DIV/0!</v>
      </c>
      <c r="AD3740" s="96" t="e">
        <f>(AC3736-AC3740)/AC3736</f>
        <v>#DIV/0!</v>
      </c>
      <c r="AE3740" s="79"/>
      <c r="AF3740" s="80"/>
      <c r="AJ3740" s="14"/>
      <c r="AK3740" s="14"/>
      <c r="AL3740" s="15"/>
      <c r="AM3740" s="14"/>
      <c r="AN3740" s="395"/>
    </row>
    <row r="3741" spans="1:42" ht="15.75" customHeight="1" x14ac:dyDescent="0.25">
      <c r="A3741" s="3559" t="s">
        <v>906</v>
      </c>
      <c r="B3741" s="3454" t="s">
        <v>567</v>
      </c>
      <c r="C3741" s="121" t="s">
        <v>13</v>
      </c>
      <c r="D3741" s="113" t="s">
        <v>820</v>
      </c>
      <c r="E3741" s="70">
        <v>1694</v>
      </c>
      <c r="F3741" s="71">
        <v>1478</v>
      </c>
      <c r="G3741" s="71">
        <v>1358</v>
      </c>
      <c r="H3741" s="71">
        <v>1404</v>
      </c>
      <c r="I3741" s="71">
        <v>1446</v>
      </c>
      <c r="J3741" s="71">
        <v>1560</v>
      </c>
      <c r="K3741" s="71">
        <v>1780</v>
      </c>
      <c r="L3741" s="71">
        <v>2100</v>
      </c>
      <c r="M3741" s="71">
        <v>2474</v>
      </c>
      <c r="N3741" s="71">
        <v>2732</v>
      </c>
      <c r="O3741" s="71">
        <v>2740</v>
      </c>
      <c r="P3741" s="71">
        <v>2704</v>
      </c>
      <c r="Q3741" s="71">
        <v>2658</v>
      </c>
      <c r="R3741" s="71">
        <v>2628</v>
      </c>
      <c r="S3741" s="71">
        <v>2634</v>
      </c>
      <c r="T3741" s="71">
        <v>2610</v>
      </c>
      <c r="U3741" s="71">
        <v>2594</v>
      </c>
      <c r="V3741" s="71">
        <v>2566</v>
      </c>
      <c r="W3741" s="71">
        <v>2530</v>
      </c>
      <c r="X3741" s="71">
        <v>2382</v>
      </c>
      <c r="Y3741" s="71">
        <v>2402</v>
      </c>
      <c r="Z3741" s="71">
        <v>2336</v>
      </c>
      <c r="AA3741" s="71">
        <v>2194</v>
      </c>
      <c r="AB3741" s="392">
        <v>1834</v>
      </c>
      <c r="AC3741" s="3206">
        <f>SUM(E3741:AB3741)</f>
        <v>52838</v>
      </c>
      <c r="AD3741" s="306">
        <v>25000</v>
      </c>
      <c r="AE3741" s="71">
        <v>100</v>
      </c>
      <c r="AF3741" s="72">
        <v>200</v>
      </c>
      <c r="AJ3741" s="428"/>
      <c r="AK3741" s="429"/>
      <c r="AL3741" s="428"/>
      <c r="AM3741" s="15"/>
      <c r="AN3741" s="395"/>
    </row>
    <row r="3742" spans="1:42" x14ac:dyDescent="0.25">
      <c r="A3742" s="3546"/>
      <c r="B3742" s="3455"/>
      <c r="C3742" s="123" t="s">
        <v>14</v>
      </c>
      <c r="D3742" s="108" t="s">
        <v>820</v>
      </c>
      <c r="E3742" s="391">
        <v>512</v>
      </c>
      <c r="F3742" s="308">
        <v>486</v>
      </c>
      <c r="G3742" s="308">
        <v>372</v>
      </c>
      <c r="H3742" s="308">
        <v>406</v>
      </c>
      <c r="I3742" s="308">
        <v>376</v>
      </c>
      <c r="J3742" s="308">
        <v>390</v>
      </c>
      <c r="K3742" s="308">
        <v>410</v>
      </c>
      <c r="L3742" s="308">
        <v>342</v>
      </c>
      <c r="M3742" s="308">
        <v>424</v>
      </c>
      <c r="N3742" s="308">
        <v>478</v>
      </c>
      <c r="O3742" s="308">
        <v>496</v>
      </c>
      <c r="P3742" s="308">
        <v>486</v>
      </c>
      <c r="Q3742" s="308">
        <v>488</v>
      </c>
      <c r="R3742" s="308">
        <v>504</v>
      </c>
      <c r="S3742" s="308">
        <v>500</v>
      </c>
      <c r="T3742" s="308">
        <v>522</v>
      </c>
      <c r="U3742" s="308">
        <v>552</v>
      </c>
      <c r="V3742" s="308">
        <v>588</v>
      </c>
      <c r="W3742" s="308">
        <v>620</v>
      </c>
      <c r="X3742" s="308">
        <v>482</v>
      </c>
      <c r="Y3742" s="308">
        <v>588</v>
      </c>
      <c r="Z3742" s="308">
        <v>576</v>
      </c>
      <c r="AA3742" s="308">
        <v>592</v>
      </c>
      <c r="AB3742" s="393">
        <v>504</v>
      </c>
      <c r="AC3742" s="107">
        <f>SUM(E3742:AB3742)</f>
        <v>11694</v>
      </c>
      <c r="AD3742" s="81"/>
      <c r="AE3742" s="155"/>
      <c r="AF3742" s="74"/>
      <c r="AJ3742" s="15"/>
      <c r="AK3742" s="15"/>
      <c r="AL3742" s="15"/>
      <c r="AM3742" s="15"/>
      <c r="AN3742" s="395"/>
    </row>
    <row r="3743" spans="1:42" x14ac:dyDescent="0.25">
      <c r="A3743" s="3546"/>
      <c r="B3743" s="3455"/>
      <c r="C3743" s="123" t="s">
        <v>15</v>
      </c>
      <c r="D3743" s="108" t="s">
        <v>54</v>
      </c>
      <c r="E3743" s="1460">
        <v>92</v>
      </c>
      <c r="F3743" s="327">
        <v>76</v>
      </c>
      <c r="G3743" s="327">
        <v>90</v>
      </c>
      <c r="H3743" s="327">
        <v>87</v>
      </c>
      <c r="I3743" s="327">
        <v>81</v>
      </c>
      <c r="J3743" s="327">
        <v>93</v>
      </c>
      <c r="K3743" s="327">
        <v>103</v>
      </c>
      <c r="L3743" s="327">
        <v>132</v>
      </c>
      <c r="M3743" s="327">
        <v>152</v>
      </c>
      <c r="N3743" s="327">
        <v>154</v>
      </c>
      <c r="O3743" s="327">
        <v>157</v>
      </c>
      <c r="P3743" s="327">
        <v>147</v>
      </c>
      <c r="Q3743" s="327">
        <v>141</v>
      </c>
      <c r="R3743" s="327">
        <v>152</v>
      </c>
      <c r="S3743" s="327">
        <v>153</v>
      </c>
      <c r="T3743" s="327">
        <v>162</v>
      </c>
      <c r="U3743" s="327">
        <v>147</v>
      </c>
      <c r="V3743" s="327">
        <v>155</v>
      </c>
      <c r="W3743" s="327">
        <v>134</v>
      </c>
      <c r="X3743" s="327">
        <v>136</v>
      </c>
      <c r="Y3743" s="327">
        <v>137</v>
      </c>
      <c r="Z3743" s="327">
        <v>139</v>
      </c>
      <c r="AA3743" s="327">
        <v>108</v>
      </c>
      <c r="AB3743" s="1446">
        <v>103</v>
      </c>
      <c r="AC3743" s="107">
        <f>AVERAGE(E3743:AB3743)</f>
        <v>126.29166666666667</v>
      </c>
      <c r="AD3743" s="76">
        <f>SQRT(MIN((E3741*E3741+E3742*E3742),(F3741*F3741+F3742*F3742),(G3741*G3741+G3742*G3742),(H3741*H3741+H3742*H3742),(I3741*I3741+I3742*I3742),(J3741*J3741+J3742*J3742),(K3741*K3741+K3742*K3742),(L3741*L3741+L3742*L3742),(M3741*M3741+M3742*M3742),(N3741*N3741+N3742*N3742),(O3741*O3741+O3742*O3742),(P3741*P3741+P3742*P3742),(R3741*R3741+R3742*R3742),(S3741*S3741+S3742*S3742),(T3741*T3741+T3742*T3742),(U3741*U3741+U3742*U3742),(V3741*V3741+V3742*V3742),(W3741*W3741+W3742*W3742),(X3741*X3741+X3742*X3742),(V3741*V3741+V3742*V3742),(Z3741*Z3741+Z3742*Z3742),(AA3741*AA3741+AA3742*AA3742),(AB3741*AB3741+AB3742*AB3742)))/AD3741</f>
        <v>5.6321193169179225E-2</v>
      </c>
      <c r="AE3743" s="76">
        <f>SQRT(MAX((E3741*E3741+E3742*E3742),(F3741*F3741+F3742*F3742),(G3741*G3741+G3742*G3742),(H3741*H3741+H3742*H3742),(I3741*I3741+I3742*I3742),(J3741*J3741+J3742*J3742),(K3741*K3741+K3742*K3742),(L3741*L3741+L3742*L3742),(M3741*M3741+M3742*M3742),(N3741*N3741+N3742*N3742),(O3741*O3741+O3742*O3742),(P3741*P3741+P3742*P3742),(R3741*R3741+R3742*R3742),(S3741*S3741+S3742*S3742),(T3741*T3741+T3742*T3742),(U3741*U3741+U3742*U3742),(V3741*V3741+V3742*V3742),(W3741*W3741+W3742*W3742),(X3741*X3741+X3742*X3742),(V3741*V3741+V3742*V3742),(Z3741*Z3741+Z3742*Z3742),(AA3741*AA3741+AA3742*AA3742),(AB3741*AB3741+AB3742*AB3742)))/AD3741</f>
        <v>0.11138126233797137</v>
      </c>
      <c r="AF3743" s="77"/>
      <c r="AJ3743" s="15"/>
      <c r="AK3743" s="15"/>
      <c r="AL3743" s="15"/>
      <c r="AM3743" s="15"/>
      <c r="AN3743" s="395"/>
    </row>
    <row r="3744" spans="1:42" ht="16.5" thickBot="1" x14ac:dyDescent="0.3">
      <c r="A3744" s="3564"/>
      <c r="B3744" s="3528"/>
      <c r="C3744" s="126" t="s">
        <v>17</v>
      </c>
      <c r="D3744" s="114"/>
      <c r="E3744" s="571">
        <f t="shared" ref="E3744:AB3744" si="1090">E3742/E3741</f>
        <v>0.30224321133412041</v>
      </c>
      <c r="F3744" s="318">
        <f t="shared" si="1090"/>
        <v>0.32882273342354534</v>
      </c>
      <c r="G3744" s="318">
        <f t="shared" si="1090"/>
        <v>0.27393225331369664</v>
      </c>
      <c r="H3744" s="318">
        <f t="shared" si="1090"/>
        <v>0.28917378917378916</v>
      </c>
      <c r="I3744" s="318">
        <f t="shared" si="1090"/>
        <v>0.26002766251728909</v>
      </c>
      <c r="J3744" s="318">
        <f t="shared" si="1090"/>
        <v>0.25</v>
      </c>
      <c r="K3744" s="318">
        <f t="shared" si="1090"/>
        <v>0.2303370786516854</v>
      </c>
      <c r="L3744" s="318">
        <f t="shared" si="1090"/>
        <v>0.16285714285714287</v>
      </c>
      <c r="M3744" s="318">
        <f t="shared" si="1090"/>
        <v>0.1713823767178658</v>
      </c>
      <c r="N3744" s="318">
        <f t="shared" si="1090"/>
        <v>0.17496339677891654</v>
      </c>
      <c r="O3744" s="318">
        <f t="shared" si="1090"/>
        <v>0.18102189781021899</v>
      </c>
      <c r="P3744" s="318">
        <f t="shared" si="1090"/>
        <v>0.17973372781065089</v>
      </c>
      <c r="Q3744" s="318">
        <f t="shared" si="1090"/>
        <v>0.18359668924003009</v>
      </c>
      <c r="R3744" s="318">
        <f t="shared" si="1090"/>
        <v>0.19178082191780821</v>
      </c>
      <c r="S3744" s="318">
        <f t="shared" si="1090"/>
        <v>0.18982536066818528</v>
      </c>
      <c r="T3744" s="318">
        <f t="shared" si="1090"/>
        <v>0.2</v>
      </c>
      <c r="U3744" s="318">
        <f t="shared" si="1090"/>
        <v>0.212798766383963</v>
      </c>
      <c r="V3744" s="318">
        <f t="shared" si="1090"/>
        <v>0.22915042868277474</v>
      </c>
      <c r="W3744" s="318">
        <f t="shared" si="1090"/>
        <v>0.24505928853754941</v>
      </c>
      <c r="X3744" s="318">
        <f t="shared" si="1090"/>
        <v>0.20235096557514692</v>
      </c>
      <c r="Y3744" s="318">
        <f>Y3742/Y3741</f>
        <v>0.24479600333055787</v>
      </c>
      <c r="Z3744" s="318">
        <f t="shared" si="1090"/>
        <v>0.24657534246575341</v>
      </c>
      <c r="AA3744" s="318">
        <f t="shared" si="1090"/>
        <v>0.2698268003646308</v>
      </c>
      <c r="AB3744" s="803">
        <f t="shared" si="1090"/>
        <v>0.27480916030534353</v>
      </c>
      <c r="AC3744" s="452">
        <f>MAX(E3744:AB3744)</f>
        <v>0.32882273342354534</v>
      </c>
      <c r="AD3744" s="81"/>
      <c r="AE3744" s="155"/>
      <c r="AF3744" s="74"/>
      <c r="AJ3744" s="15"/>
      <c r="AK3744" s="15"/>
      <c r="AL3744" s="15"/>
      <c r="AM3744" s="15"/>
      <c r="AN3744" s="395"/>
    </row>
    <row r="3745" spans="1:42" hidden="1" x14ac:dyDescent="0.25">
      <c r="A3745" s="2017"/>
      <c r="B3745" s="2020"/>
      <c r="C3745" s="356" t="s">
        <v>116</v>
      </c>
      <c r="D3745" s="122"/>
      <c r="E3745" s="357"/>
      <c r="F3745" s="91"/>
      <c r="G3745" s="91"/>
      <c r="H3745" s="91"/>
      <c r="I3745" s="91"/>
      <c r="J3745" s="91"/>
      <c r="K3745" s="91"/>
      <c r="L3745" s="91"/>
      <c r="M3745" s="91"/>
      <c r="N3745" s="91"/>
      <c r="O3745" s="91"/>
      <c r="P3745" s="91"/>
      <c r="Q3745" s="91"/>
      <c r="R3745" s="91"/>
      <c r="S3745" s="91"/>
      <c r="T3745" s="91"/>
      <c r="U3745" s="91"/>
      <c r="V3745" s="91"/>
      <c r="W3745" s="91"/>
      <c r="X3745" s="91"/>
      <c r="Y3745" s="91"/>
      <c r="Z3745" s="91"/>
      <c r="AA3745" s="91"/>
      <c r="AB3745" s="381"/>
      <c r="AC3745" s="122"/>
      <c r="AD3745" s="81"/>
      <c r="AE3745" s="155"/>
      <c r="AF3745" s="74"/>
      <c r="AJ3745" s="15"/>
      <c r="AK3745" s="15"/>
      <c r="AL3745" s="15"/>
      <c r="AM3745" s="15"/>
      <c r="AN3745" s="395"/>
    </row>
    <row r="3746" spans="1:42" s="181" customFormat="1" hidden="1" x14ac:dyDescent="0.25">
      <c r="A3746" s="2024"/>
      <c r="B3746" s="2027"/>
      <c r="C3746" s="124" t="s">
        <v>117</v>
      </c>
      <c r="D3746" s="3262"/>
      <c r="E3746" s="498"/>
      <c r="F3746" s="314"/>
      <c r="G3746" s="314"/>
      <c r="H3746" s="314"/>
      <c r="I3746" s="314"/>
      <c r="J3746" s="314"/>
      <c r="K3746" s="314"/>
      <c r="L3746" s="155"/>
      <c r="M3746" s="155"/>
      <c r="N3746" s="155"/>
      <c r="O3746" s="155"/>
      <c r="P3746" s="155"/>
      <c r="Q3746" s="155"/>
      <c r="R3746" s="155"/>
      <c r="S3746" s="155"/>
      <c r="T3746" s="155"/>
      <c r="U3746" s="155"/>
      <c r="V3746" s="155"/>
      <c r="W3746" s="155"/>
      <c r="X3746" s="155"/>
      <c r="Y3746" s="155"/>
      <c r="Z3746" s="155"/>
      <c r="AA3746" s="155"/>
      <c r="AB3746" s="316"/>
      <c r="AC3746" s="108"/>
      <c r="AD3746" s="81"/>
      <c r="AE3746" s="155"/>
      <c r="AF3746" s="74"/>
      <c r="AH3746" s="778"/>
      <c r="AI3746" s="779"/>
      <c r="AJ3746" s="779"/>
      <c r="AK3746" s="779"/>
      <c r="AL3746" s="780"/>
      <c r="AM3746" s="780"/>
      <c r="AN3746" s="189"/>
      <c r="AO3746" s="189"/>
      <c r="AP3746" s="189"/>
    </row>
    <row r="3747" spans="1:42" ht="16.5" hidden="1" thickBot="1" x14ac:dyDescent="0.3">
      <c r="A3747" s="3393" t="s">
        <v>42</v>
      </c>
      <c r="B3747" s="3394"/>
      <c r="C3747" s="3395"/>
      <c r="D3747" s="114"/>
      <c r="E3747" s="2681">
        <f t="shared" ref="E3747:AB3747" si="1091">SQRT(E3741*E3741+E3742*E3742)/E3804/1.73</f>
        <v>97.888850708721094</v>
      </c>
      <c r="F3747" s="79">
        <f t="shared" si="1091"/>
        <v>85.569672898201816</v>
      </c>
      <c r="G3747" s="79">
        <f t="shared" si="1091"/>
        <v>79.018453854283663</v>
      </c>
      <c r="H3747" s="79">
        <f t="shared" si="1091"/>
        <v>81.703238015857508</v>
      </c>
      <c r="I3747" s="79">
        <f t="shared" si="1091"/>
        <v>83.604388899328143</v>
      </c>
      <c r="J3747" s="79">
        <f t="shared" si="1091"/>
        <v>89.979306805526733</v>
      </c>
      <c r="K3747" s="79">
        <f t="shared" si="1091"/>
        <v>102.60867669180712</v>
      </c>
      <c r="L3747" s="79">
        <f t="shared" si="1091"/>
        <v>120.3390341517441</v>
      </c>
      <c r="M3747" s="79">
        <f t="shared" si="1091"/>
        <v>140.72818457541686</v>
      </c>
      <c r="N3747" s="79">
        <f t="shared" si="1091"/>
        <v>155.49755479534235</v>
      </c>
      <c r="O3747" s="79">
        <f t="shared" si="1091"/>
        <v>156.57157725024652</v>
      </c>
      <c r="P3747" s="79">
        <f t="shared" si="1091"/>
        <v>154.17970461818385</v>
      </c>
      <c r="Q3747" s="79">
        <f t="shared" si="1091"/>
        <v>151.21937435828067</v>
      </c>
      <c r="R3747" s="79">
        <f t="shared" si="1091"/>
        <v>150.31667618920278</v>
      </c>
      <c r="S3747" s="79">
        <f t="shared" si="1091"/>
        <v>150.45941785625328</v>
      </c>
      <c r="T3747" s="79">
        <f t="shared" si="1091"/>
        <v>149.66421054943848</v>
      </c>
      <c r="U3747" s="79">
        <f t="shared" si="1091"/>
        <v>148.83451376831886</v>
      </c>
      <c r="V3747" s="79">
        <f t="shared" si="1091"/>
        <v>147.87960192445263</v>
      </c>
      <c r="W3747" s="79">
        <f t="shared" si="1091"/>
        <v>145.61894661356683</v>
      </c>
      <c r="X3747" s="79">
        <f t="shared" si="1091"/>
        <v>135.7279802534033</v>
      </c>
      <c r="Y3747" s="79">
        <f>SQRT(Y3741*Y3741+Y3742*Y3742)/Y3804/1.73</f>
        <v>137.97637460972703</v>
      </c>
      <c r="Z3747" s="79">
        <f t="shared" si="1091"/>
        <v>134.2405158957084</v>
      </c>
      <c r="AA3747" s="79">
        <f t="shared" si="1091"/>
        <v>126.06179874752387</v>
      </c>
      <c r="AB3747" s="1719">
        <f t="shared" si="1091"/>
        <v>105.51027857631003</v>
      </c>
      <c r="AC3747" s="109">
        <f>AVERAGE(E3747:AB3747)</f>
        <v>126.29993052528528</v>
      </c>
      <c r="AD3747" s="96">
        <f>(AC3743-AC3747)/AC3743</f>
        <v>-6.5434710275988223E-5</v>
      </c>
      <c r="AE3747" s="79"/>
      <c r="AF3747" s="80"/>
      <c r="AJ3747" s="14"/>
      <c r="AK3747" s="14"/>
      <c r="AL3747" s="15"/>
      <c r="AM3747" s="14"/>
      <c r="AN3747" s="395"/>
    </row>
    <row r="3748" spans="1:42" s="2499" customFormat="1" ht="15.75" customHeight="1" x14ac:dyDescent="0.25">
      <c r="A3748" s="3249" t="s">
        <v>906</v>
      </c>
      <c r="B3748" s="3251" t="s">
        <v>567</v>
      </c>
      <c r="C3748" s="121" t="s">
        <v>13</v>
      </c>
      <c r="D3748" s="113" t="s">
        <v>820</v>
      </c>
      <c r="E3748" s="70">
        <v>0</v>
      </c>
      <c r="F3748" s="71">
        <v>0</v>
      </c>
      <c r="G3748" s="71">
        <v>0</v>
      </c>
      <c r="H3748" s="71">
        <v>0</v>
      </c>
      <c r="I3748" s="71">
        <v>0</v>
      </c>
      <c r="J3748" s="71">
        <v>0</v>
      </c>
      <c r="K3748" s="71">
        <v>0</v>
      </c>
      <c r="L3748" s="71">
        <v>0</v>
      </c>
      <c r="M3748" s="71">
        <v>0</v>
      </c>
      <c r="N3748" s="71">
        <v>0</v>
      </c>
      <c r="O3748" s="71">
        <v>0</v>
      </c>
      <c r="P3748" s="71">
        <v>0</v>
      </c>
      <c r="Q3748" s="71">
        <v>0</v>
      </c>
      <c r="R3748" s="71">
        <v>0</v>
      </c>
      <c r="S3748" s="71">
        <v>0</v>
      </c>
      <c r="T3748" s="71">
        <v>0</v>
      </c>
      <c r="U3748" s="71">
        <v>0</v>
      </c>
      <c r="V3748" s="71">
        <v>0</v>
      </c>
      <c r="W3748" s="71">
        <v>0</v>
      </c>
      <c r="X3748" s="71">
        <v>0</v>
      </c>
      <c r="Y3748" s="71">
        <v>0</v>
      </c>
      <c r="Z3748" s="71">
        <v>0</v>
      </c>
      <c r="AA3748" s="71">
        <v>0</v>
      </c>
      <c r="AB3748" s="392">
        <v>0</v>
      </c>
      <c r="AC3748" s="3206">
        <f>SUM(E3748:AB3748)</f>
        <v>0</v>
      </c>
      <c r="AD3748" s="306">
        <v>25000</v>
      </c>
      <c r="AE3748" s="71">
        <v>100</v>
      </c>
      <c r="AF3748" s="72">
        <v>200</v>
      </c>
      <c r="AG3748" s="395"/>
      <c r="AH3748" s="395"/>
      <c r="AI3748" s="395"/>
      <c r="AJ3748" s="14"/>
      <c r="AK3748" s="14"/>
      <c r="AL3748" s="15"/>
      <c r="AM3748" s="14"/>
      <c r="AN3748" s="395"/>
      <c r="AO3748" s="395"/>
      <c r="AP3748" s="395"/>
    </row>
    <row r="3749" spans="1:42" s="2499" customFormat="1" x14ac:dyDescent="0.25">
      <c r="A3749" s="3250" t="s">
        <v>1063</v>
      </c>
      <c r="B3749" s="3252" t="s">
        <v>953</v>
      </c>
      <c r="C3749" s="123" t="s">
        <v>14</v>
      </c>
      <c r="D3749" s="108" t="s">
        <v>820</v>
      </c>
      <c r="E3749" s="391">
        <v>0</v>
      </c>
      <c r="F3749" s="308">
        <v>0</v>
      </c>
      <c r="G3749" s="308">
        <v>0</v>
      </c>
      <c r="H3749" s="308">
        <v>0</v>
      </c>
      <c r="I3749" s="308">
        <v>0</v>
      </c>
      <c r="J3749" s="308">
        <v>0</v>
      </c>
      <c r="K3749" s="308">
        <v>0</v>
      </c>
      <c r="L3749" s="308">
        <v>0</v>
      </c>
      <c r="M3749" s="308">
        <v>0</v>
      </c>
      <c r="N3749" s="308">
        <v>0</v>
      </c>
      <c r="O3749" s="308">
        <v>0</v>
      </c>
      <c r="P3749" s="308">
        <v>0</v>
      </c>
      <c r="Q3749" s="308">
        <v>0</v>
      </c>
      <c r="R3749" s="308">
        <v>0</v>
      </c>
      <c r="S3749" s="308">
        <v>0</v>
      </c>
      <c r="T3749" s="308">
        <v>0</v>
      </c>
      <c r="U3749" s="308">
        <v>0</v>
      </c>
      <c r="V3749" s="308">
        <v>0</v>
      </c>
      <c r="W3749" s="308">
        <v>0</v>
      </c>
      <c r="X3749" s="308">
        <v>0</v>
      </c>
      <c r="Y3749" s="308">
        <v>0</v>
      </c>
      <c r="Z3749" s="308">
        <v>0</v>
      </c>
      <c r="AA3749" s="308">
        <v>0</v>
      </c>
      <c r="AB3749" s="393">
        <v>0</v>
      </c>
      <c r="AC3749" s="107">
        <f>SUM(E3749:AB3749)</f>
        <v>0</v>
      </c>
      <c r="AD3749" s="81"/>
      <c r="AE3749" s="155"/>
      <c r="AF3749" s="74"/>
      <c r="AG3749" s="395"/>
      <c r="AH3749" s="395"/>
      <c r="AI3749" s="395"/>
      <c r="AJ3749" s="14"/>
      <c r="AK3749" s="14"/>
      <c r="AL3749" s="15"/>
      <c r="AM3749" s="14"/>
      <c r="AN3749" s="395"/>
      <c r="AO3749" s="395"/>
      <c r="AP3749" s="395"/>
    </row>
    <row r="3750" spans="1:42" s="2499" customFormat="1" x14ac:dyDescent="0.25">
      <c r="A3750" s="3250"/>
      <c r="B3750" s="3252"/>
      <c r="C3750" s="123" t="s">
        <v>15</v>
      </c>
      <c r="D3750" s="108" t="s">
        <v>54</v>
      </c>
      <c r="E3750" s="1460"/>
      <c r="F3750" s="327"/>
      <c r="G3750" s="327"/>
      <c r="H3750" s="327"/>
      <c r="I3750" s="327"/>
      <c r="J3750" s="327"/>
      <c r="K3750" s="327"/>
      <c r="L3750" s="327"/>
      <c r="M3750" s="327"/>
      <c r="N3750" s="327"/>
      <c r="O3750" s="327"/>
      <c r="P3750" s="327"/>
      <c r="Q3750" s="327"/>
      <c r="R3750" s="327"/>
      <c r="S3750" s="327"/>
      <c r="T3750" s="327"/>
      <c r="U3750" s="327"/>
      <c r="V3750" s="327"/>
      <c r="W3750" s="327"/>
      <c r="X3750" s="327"/>
      <c r="Y3750" s="327"/>
      <c r="Z3750" s="327"/>
      <c r="AA3750" s="327"/>
      <c r="AB3750" s="1446"/>
      <c r="AC3750" s="107"/>
      <c r="AD3750" s="76">
        <f>SQRT(MIN((E3748*E3748+E3749*E3749),(F3748*F3748+F3749*F3749),(G3748*G3748+G3749*G3749),(H3748*H3748+H3749*H3749),(I3748*I3748+I3749*I3749),(J3748*J3748+J3749*J3749),(K3748*K3748+K3749*K3749),(L3748*L3748+L3749*L3749),(M3748*M3748+M3749*M3749),(N3748*N3748+N3749*N3749),(O3748*O3748+O3749*O3749),(P3748*P3748+P3749*P3749),(R3748*R3748+R3749*R3749),(S3748*S3748+S3749*S3749),(T3748*T3748+T3749*T3749),(U3748*U3748+U3749*U3749),(V3748*V3748+V3749*V3749),(W3748*W3748+W3749*W3749),(X3748*X3748+X3749*X3749),(V3748*V3748+V3749*V3749),(Z3748*Z3748+Z3749*Z3749),(AA3748*AA3748+AA3749*AA3749),(AB3748*AB3748+AB3749*AB3749)))/AD3748</f>
        <v>0</v>
      </c>
      <c r="AE3750" s="76">
        <f>SQRT(MAX((E3748*E3748+E3749*E3749),(F3748*F3748+F3749*F3749),(G3748*G3748+G3749*G3749),(H3748*H3748+H3749*H3749),(I3748*I3748+I3749*I3749),(J3748*J3748+J3749*J3749),(K3748*K3748+K3749*K3749),(L3748*L3748+L3749*L3749),(M3748*M3748+M3749*M3749),(N3748*N3748+N3749*N3749),(O3748*O3748+O3749*O3749),(P3748*P3748+P3749*P3749),(R3748*R3748+R3749*R3749),(S3748*S3748+S3749*S3749),(T3748*T3748+T3749*T3749),(U3748*U3748+U3749*U3749),(V3748*V3748+V3749*V3749),(W3748*W3748+W3749*W3749),(X3748*X3748+X3749*X3749),(V3748*V3748+V3749*V3749),(Z3748*Z3748+Z3749*Z3749),(AA3748*AA3748+AA3749*AA3749),(AB3748*AB3748+AB3749*AB3749)))/AD3748</f>
        <v>0</v>
      </c>
      <c r="AF3750" s="77"/>
      <c r="AG3750" s="395"/>
      <c r="AH3750" s="395"/>
      <c r="AI3750" s="395"/>
      <c r="AJ3750" s="14"/>
      <c r="AK3750" s="14"/>
      <c r="AL3750" s="15"/>
      <c r="AM3750" s="14"/>
      <c r="AN3750" s="395"/>
      <c r="AO3750" s="395"/>
      <c r="AP3750" s="395"/>
    </row>
    <row r="3751" spans="1:42" s="2499" customFormat="1" ht="16.5" thickBot="1" x14ac:dyDescent="0.3">
      <c r="A3751" s="3257"/>
      <c r="B3751" s="3253"/>
      <c r="C3751" s="126" t="s">
        <v>17</v>
      </c>
      <c r="D3751" s="114"/>
      <c r="E3751" s="571"/>
      <c r="F3751" s="318"/>
      <c r="G3751" s="318"/>
      <c r="H3751" s="318"/>
      <c r="I3751" s="318"/>
      <c r="J3751" s="318"/>
      <c r="K3751" s="318"/>
      <c r="L3751" s="318"/>
      <c r="M3751" s="318"/>
      <c r="N3751" s="318"/>
      <c r="O3751" s="318"/>
      <c r="P3751" s="318"/>
      <c r="Q3751" s="318"/>
      <c r="R3751" s="318"/>
      <c r="S3751" s="318"/>
      <c r="T3751" s="318"/>
      <c r="U3751" s="318"/>
      <c r="V3751" s="318"/>
      <c r="W3751" s="318"/>
      <c r="X3751" s="318"/>
      <c r="Y3751" s="318"/>
      <c r="Z3751" s="318"/>
      <c r="AA3751" s="318"/>
      <c r="AB3751" s="803"/>
      <c r="AC3751" s="452">
        <f>MAX(E3751:AB3751)</f>
        <v>0</v>
      </c>
      <c r="AD3751" s="81"/>
      <c r="AE3751" s="155"/>
      <c r="AF3751" s="74"/>
      <c r="AG3751" s="395"/>
      <c r="AH3751" s="395"/>
      <c r="AI3751" s="395"/>
      <c r="AJ3751" s="14"/>
      <c r="AK3751" s="14"/>
      <c r="AL3751" s="15"/>
      <c r="AM3751" s="14"/>
      <c r="AN3751" s="395"/>
      <c r="AO3751" s="395"/>
      <c r="AP3751" s="395"/>
    </row>
    <row r="3752" spans="1:42" s="2499" customFormat="1" hidden="1" x14ac:dyDescent="0.25">
      <c r="A3752" s="2017"/>
      <c r="B3752" s="2020"/>
      <c r="C3752" s="356" t="s">
        <v>116</v>
      </c>
      <c r="D3752" s="122"/>
      <c r="E3752" s="357"/>
      <c r="F3752" s="91"/>
      <c r="G3752" s="91"/>
      <c r="H3752" s="91"/>
      <c r="I3752" s="91"/>
      <c r="J3752" s="91"/>
      <c r="K3752" s="91"/>
      <c r="L3752" s="91"/>
      <c r="M3752" s="91"/>
      <c r="N3752" s="91"/>
      <c r="O3752" s="91"/>
      <c r="P3752" s="91"/>
      <c r="Q3752" s="91"/>
      <c r="R3752" s="91"/>
      <c r="S3752" s="91"/>
      <c r="T3752" s="91"/>
      <c r="U3752" s="91"/>
      <c r="V3752" s="91"/>
      <c r="W3752" s="91"/>
      <c r="X3752" s="91"/>
      <c r="Y3752" s="91"/>
      <c r="Z3752" s="91"/>
      <c r="AA3752" s="91"/>
      <c r="AB3752" s="381"/>
      <c r="AC3752" s="122"/>
      <c r="AD3752" s="81"/>
      <c r="AE3752" s="155"/>
      <c r="AF3752" s="74"/>
      <c r="AG3752" s="395"/>
      <c r="AH3752" s="395"/>
      <c r="AI3752" s="395"/>
      <c r="AJ3752" s="14"/>
      <c r="AK3752" s="14"/>
      <c r="AL3752" s="15"/>
      <c r="AM3752" s="14"/>
      <c r="AN3752" s="395"/>
      <c r="AO3752" s="395"/>
      <c r="AP3752" s="395"/>
    </row>
    <row r="3753" spans="1:42" s="2499" customFormat="1" hidden="1" x14ac:dyDescent="0.25">
      <c r="A3753" s="2024"/>
      <c r="B3753" s="2027"/>
      <c r="C3753" s="124" t="s">
        <v>117</v>
      </c>
      <c r="D3753" s="3262"/>
      <c r="E3753" s="498"/>
      <c r="F3753" s="314"/>
      <c r="G3753" s="314"/>
      <c r="H3753" s="314"/>
      <c r="I3753" s="314"/>
      <c r="J3753" s="314"/>
      <c r="K3753" s="314"/>
      <c r="L3753" s="155"/>
      <c r="M3753" s="155"/>
      <c r="N3753" s="155"/>
      <c r="O3753" s="155"/>
      <c r="P3753" s="155"/>
      <c r="Q3753" s="155"/>
      <c r="R3753" s="155"/>
      <c r="S3753" s="155"/>
      <c r="T3753" s="155"/>
      <c r="U3753" s="155"/>
      <c r="V3753" s="155"/>
      <c r="W3753" s="155"/>
      <c r="X3753" s="155"/>
      <c r="Y3753" s="155"/>
      <c r="Z3753" s="155"/>
      <c r="AA3753" s="155"/>
      <c r="AB3753" s="316"/>
      <c r="AC3753" s="108"/>
      <c r="AD3753" s="81"/>
      <c r="AE3753" s="155"/>
      <c r="AF3753" s="74"/>
      <c r="AG3753" s="395"/>
      <c r="AH3753" s="395"/>
      <c r="AI3753" s="395"/>
      <c r="AJ3753" s="14"/>
      <c r="AK3753" s="14"/>
      <c r="AL3753" s="15"/>
      <c r="AM3753" s="14"/>
      <c r="AN3753" s="395"/>
      <c r="AO3753" s="395"/>
      <c r="AP3753" s="395"/>
    </row>
    <row r="3754" spans="1:42" s="2499" customFormat="1" ht="16.5" hidden="1" thickBot="1" x14ac:dyDescent="0.3">
      <c r="A3754" s="3254" t="s">
        <v>42</v>
      </c>
      <c r="B3754" s="3255"/>
      <c r="C3754" s="3256"/>
      <c r="D3754" s="114"/>
      <c r="E3754" s="2681"/>
      <c r="F3754" s="79"/>
      <c r="G3754" s="79"/>
      <c r="H3754" s="79"/>
      <c r="I3754" s="79"/>
      <c r="J3754" s="79"/>
      <c r="K3754" s="79"/>
      <c r="L3754" s="79"/>
      <c r="M3754" s="79"/>
      <c r="N3754" s="79"/>
      <c r="O3754" s="79"/>
      <c r="P3754" s="79"/>
      <c r="Q3754" s="79"/>
      <c r="R3754" s="79"/>
      <c r="S3754" s="79"/>
      <c r="T3754" s="79"/>
      <c r="U3754" s="79"/>
      <c r="V3754" s="79"/>
      <c r="W3754" s="79"/>
      <c r="X3754" s="79"/>
      <c r="Y3754" s="79"/>
      <c r="Z3754" s="79"/>
      <c r="AA3754" s="79"/>
      <c r="AB3754" s="1719"/>
      <c r="AC3754" s="109" t="e">
        <f>AVERAGE(E3754:AB3754)</f>
        <v>#DIV/0!</v>
      </c>
      <c r="AD3754" s="96" t="e">
        <f>(AC3750-AC3754)/AC3750</f>
        <v>#DIV/0!</v>
      </c>
      <c r="AE3754" s="79"/>
      <c r="AF3754" s="80"/>
      <c r="AG3754" s="395"/>
      <c r="AH3754" s="395"/>
      <c r="AI3754" s="395"/>
      <c r="AJ3754" s="14"/>
      <c r="AK3754" s="14"/>
      <c r="AL3754" s="15"/>
      <c r="AM3754" s="14"/>
      <c r="AN3754" s="395"/>
      <c r="AO3754" s="395"/>
      <c r="AP3754" s="395"/>
    </row>
    <row r="3755" spans="1:42" ht="15.75" customHeight="1" x14ac:dyDescent="0.25">
      <c r="A3755" s="3559" t="s">
        <v>907</v>
      </c>
      <c r="B3755" s="3454" t="s">
        <v>568</v>
      </c>
      <c r="C3755" s="121" t="s">
        <v>13</v>
      </c>
      <c r="D3755" s="122" t="s">
        <v>820</v>
      </c>
      <c r="E3755" s="325">
        <v>576</v>
      </c>
      <c r="F3755" s="321">
        <v>550</v>
      </c>
      <c r="G3755" s="321">
        <v>516</v>
      </c>
      <c r="H3755" s="321">
        <v>494</v>
      </c>
      <c r="I3755" s="321">
        <v>426</v>
      </c>
      <c r="J3755" s="321">
        <v>446</v>
      </c>
      <c r="K3755" s="321">
        <v>542</v>
      </c>
      <c r="L3755" s="321">
        <v>614</v>
      </c>
      <c r="M3755" s="321">
        <v>664</v>
      </c>
      <c r="N3755" s="321">
        <v>654</v>
      </c>
      <c r="O3755" s="321">
        <v>666</v>
      </c>
      <c r="P3755" s="321">
        <v>652</v>
      </c>
      <c r="Q3755" s="321">
        <v>626</v>
      </c>
      <c r="R3755" s="321">
        <v>570</v>
      </c>
      <c r="S3755" s="321">
        <v>556</v>
      </c>
      <c r="T3755" s="321">
        <v>558</v>
      </c>
      <c r="U3755" s="321">
        <v>592</v>
      </c>
      <c r="V3755" s="321">
        <v>716</v>
      </c>
      <c r="W3755" s="321">
        <v>692</v>
      </c>
      <c r="X3755" s="321">
        <v>766</v>
      </c>
      <c r="Y3755" s="321">
        <v>760</v>
      </c>
      <c r="Z3755" s="321">
        <v>764</v>
      </c>
      <c r="AA3755" s="321">
        <v>646</v>
      </c>
      <c r="AB3755" s="529">
        <v>572</v>
      </c>
      <c r="AC3755" s="106">
        <f>SUM(E3755:AB3755)</f>
        <v>14618</v>
      </c>
      <c r="AD3755" s="306">
        <v>25000</v>
      </c>
      <c r="AE3755" s="71">
        <v>100</v>
      </c>
      <c r="AF3755" s="72">
        <v>200</v>
      </c>
      <c r="AJ3755" s="428"/>
      <c r="AK3755" s="429"/>
      <c r="AL3755" s="428"/>
      <c r="AM3755" s="15"/>
      <c r="AN3755" s="395"/>
    </row>
    <row r="3756" spans="1:42" x14ac:dyDescent="0.25">
      <c r="A3756" s="3546"/>
      <c r="B3756" s="3455"/>
      <c r="C3756" s="123" t="s">
        <v>14</v>
      </c>
      <c r="D3756" s="108" t="s">
        <v>820</v>
      </c>
      <c r="E3756" s="307">
        <v>222</v>
      </c>
      <c r="F3756" s="308">
        <v>230</v>
      </c>
      <c r="G3756" s="308">
        <v>186</v>
      </c>
      <c r="H3756" s="308">
        <v>172</v>
      </c>
      <c r="I3756" s="308">
        <v>136</v>
      </c>
      <c r="J3756" s="308">
        <v>136</v>
      </c>
      <c r="K3756" s="308">
        <v>150</v>
      </c>
      <c r="L3756" s="308">
        <v>176</v>
      </c>
      <c r="M3756" s="308">
        <v>214</v>
      </c>
      <c r="N3756" s="308">
        <v>212</v>
      </c>
      <c r="O3756" s="308">
        <v>214</v>
      </c>
      <c r="P3756" s="308">
        <v>198</v>
      </c>
      <c r="Q3756" s="308">
        <v>200</v>
      </c>
      <c r="R3756" s="308">
        <v>168</v>
      </c>
      <c r="S3756" s="308">
        <v>160</v>
      </c>
      <c r="T3756" s="308">
        <v>164</v>
      </c>
      <c r="U3756" s="308">
        <v>182</v>
      </c>
      <c r="V3756" s="308">
        <v>236</v>
      </c>
      <c r="W3756" s="308">
        <v>210</v>
      </c>
      <c r="X3756" s="308">
        <v>226</v>
      </c>
      <c r="Y3756" s="308">
        <v>222</v>
      </c>
      <c r="Z3756" s="308">
        <v>220</v>
      </c>
      <c r="AA3756" s="308">
        <v>170</v>
      </c>
      <c r="AB3756" s="393">
        <v>152</v>
      </c>
      <c r="AC3756" s="107">
        <f>SUM(E3756:AB3756)</f>
        <v>4556</v>
      </c>
      <c r="AD3756" s="81"/>
      <c r="AE3756" s="155"/>
      <c r="AF3756" s="74"/>
      <c r="AJ3756" s="15"/>
      <c r="AK3756" s="15"/>
      <c r="AL3756" s="15"/>
      <c r="AM3756" s="15"/>
      <c r="AN3756" s="395"/>
    </row>
    <row r="3757" spans="1:42" x14ac:dyDescent="0.25">
      <c r="A3757" s="3546"/>
      <c r="B3757" s="3455"/>
      <c r="C3757" s="123" t="s">
        <v>15</v>
      </c>
      <c r="D3757" s="108" t="s">
        <v>1096</v>
      </c>
      <c r="E3757" s="326">
        <v>34</v>
      </c>
      <c r="F3757" s="327">
        <v>32.799999999999997</v>
      </c>
      <c r="G3757" s="327">
        <v>30.6</v>
      </c>
      <c r="H3757" s="327">
        <v>29.1</v>
      </c>
      <c r="I3757" s="327">
        <v>24.9</v>
      </c>
      <c r="J3757" s="327">
        <v>26</v>
      </c>
      <c r="K3757" s="327">
        <v>31.5</v>
      </c>
      <c r="L3757" s="327">
        <v>36</v>
      </c>
      <c r="M3757" s="327">
        <v>39</v>
      </c>
      <c r="N3757" s="327">
        <v>38.4</v>
      </c>
      <c r="O3757" s="327">
        <v>39.1</v>
      </c>
      <c r="P3757" s="327">
        <v>38.1</v>
      </c>
      <c r="Q3757" s="327">
        <v>36.700000000000003</v>
      </c>
      <c r="R3757" s="327">
        <v>33.200000000000003</v>
      </c>
      <c r="S3757" s="327">
        <v>32.299999999999997</v>
      </c>
      <c r="T3757" s="327">
        <v>32.5</v>
      </c>
      <c r="U3757" s="327">
        <v>34.6</v>
      </c>
      <c r="V3757" s="327">
        <v>42.1</v>
      </c>
      <c r="W3757" s="327">
        <v>40.299999999999997</v>
      </c>
      <c r="X3757" s="327">
        <v>44.4</v>
      </c>
      <c r="Y3757" s="327">
        <v>44</v>
      </c>
      <c r="Z3757" s="327">
        <v>44.1</v>
      </c>
      <c r="AA3757" s="327">
        <v>36.9</v>
      </c>
      <c r="AB3757" s="1446">
        <v>32.700000000000003</v>
      </c>
      <c r="AC3757" s="107">
        <f>AVERAGE(E3757:AB3757)</f>
        <v>35.554166666666667</v>
      </c>
      <c r="AD3757" s="76">
        <f>SQRT(MIN((E3755*E3755+E3756*E3756),(F3755*F3755+F3756*F3756),(G3755*G3755+G3756*G3756),(H3755*H3755+H3756*H3756),(I3755*I3755+I3756*I3756),(J3755*J3755+J3756*J3756),(K3755*K3755+K3756*K3756),(L3755*L3755+L3756*L3756),(M3755*M3755+M3756*M3756),(N3755*N3755+N3756*N3756),(O3755*O3755+O3756*O3756),(P3755*P3755+P3756*P3756),(R3755*R3755+R3756*R3756),(S3755*S3755+S3756*S3756),(T3755*T3755+T3756*T3756),(U3755*U3755+U3756*U3756),(V3755*V3755+V3756*V3756),(W3755*W3755+W3756*W3756),(X3755*X3755+X3756*X3756),(V3755*V3755+V3756*V3756),(Z3755*Z3755+Z3756*Z3756),(AA3755*AA3755+AA3756*AA3756),(AB3755*AB3755+AB3756*AB3756)))/AD3755</f>
        <v>1.7887291578100917E-2</v>
      </c>
      <c r="AE3757" s="76">
        <f>SQRT(MAX((E3755*E3755+E3756*E3756),(F3755*F3755+F3756*F3756),(G3755*G3755+G3756*G3756),(H3755*H3755+H3756*H3756),(I3755*I3755+I3756*I3756),(J3755*J3755+J3756*J3756),(K3755*K3755+K3756*K3756),(L3755*L3755+L3756*L3756),(M3755*M3755+M3756*M3756),(N3755*N3755+N3756*N3756),(O3755*O3755+O3756*O3756),(P3755*P3755+P3756*P3756),(R3755*R3755+R3756*R3756),(S3755*S3755+S3756*S3756),(T3755*T3755+T3756*T3756),(U3755*U3755+U3756*U3756),(V3755*V3755+V3756*V3756),(W3755*W3755+W3756*W3756),(X3755*X3755+X3756*X3756),(V3755*V3755+V3756*V3756),(Z3755*Z3755+Z3756*Z3756),(AA3755*AA3755+AA3756*AA3756),(AB3755*AB3755+AB3756*AB3756)))/AD3755</f>
        <v>3.1945754021465829E-2</v>
      </c>
      <c r="AF3757" s="77"/>
      <c r="AG3757" s="1"/>
      <c r="AJ3757" s="395"/>
      <c r="AK3757" s="395"/>
      <c r="AL3757" s="395"/>
      <c r="AM3757" s="395"/>
      <c r="AN3757" s="395"/>
    </row>
    <row r="3758" spans="1:42" ht="16.5" thickBot="1" x14ac:dyDescent="0.3">
      <c r="A3758" s="3554"/>
      <c r="B3758" s="3408"/>
      <c r="C3758" s="123" t="s">
        <v>17</v>
      </c>
      <c r="D3758" s="108"/>
      <c r="E3758" s="313">
        <f t="shared" ref="E3758:AB3758" si="1092">E3756/E3755</f>
        <v>0.38541666666666669</v>
      </c>
      <c r="F3758" s="314">
        <f t="shared" si="1092"/>
        <v>0.41818181818181815</v>
      </c>
      <c r="G3758" s="314">
        <f t="shared" si="1092"/>
        <v>0.36046511627906974</v>
      </c>
      <c r="H3758" s="314">
        <f t="shared" si="1092"/>
        <v>0.34817813765182187</v>
      </c>
      <c r="I3758" s="314">
        <f t="shared" si="1092"/>
        <v>0.31924882629107981</v>
      </c>
      <c r="J3758" s="314">
        <f t="shared" si="1092"/>
        <v>0.30493273542600896</v>
      </c>
      <c r="K3758" s="314">
        <f t="shared" si="1092"/>
        <v>0.2767527675276753</v>
      </c>
      <c r="L3758" s="314">
        <f t="shared" si="1092"/>
        <v>0.28664495114006516</v>
      </c>
      <c r="M3758" s="314">
        <f t="shared" si="1092"/>
        <v>0.32228915662650603</v>
      </c>
      <c r="N3758" s="314">
        <f t="shared" si="1092"/>
        <v>0.32415902140672781</v>
      </c>
      <c r="O3758" s="314">
        <f t="shared" si="1092"/>
        <v>0.3213213213213213</v>
      </c>
      <c r="P3758" s="314">
        <f t="shared" si="1092"/>
        <v>0.30368098159509205</v>
      </c>
      <c r="Q3758" s="314">
        <f t="shared" si="1092"/>
        <v>0.31948881789137379</v>
      </c>
      <c r="R3758" s="314">
        <f t="shared" si="1092"/>
        <v>0.29473684210526313</v>
      </c>
      <c r="S3758" s="314">
        <f t="shared" si="1092"/>
        <v>0.28776978417266186</v>
      </c>
      <c r="T3758" s="314">
        <f t="shared" si="1092"/>
        <v>0.29390681003584229</v>
      </c>
      <c r="U3758" s="314">
        <f t="shared" si="1092"/>
        <v>0.30743243243243246</v>
      </c>
      <c r="V3758" s="314">
        <f t="shared" si="1092"/>
        <v>0.32960893854748602</v>
      </c>
      <c r="W3758" s="314">
        <f t="shared" si="1092"/>
        <v>0.30346820809248554</v>
      </c>
      <c r="X3758" s="314">
        <f t="shared" si="1092"/>
        <v>0.29503916449086159</v>
      </c>
      <c r="Y3758" s="314">
        <f>Y3756/Y3755</f>
        <v>0.29210526315789476</v>
      </c>
      <c r="Z3758" s="314">
        <f t="shared" si="1092"/>
        <v>0.2879581151832461</v>
      </c>
      <c r="AA3758" s="314">
        <f t="shared" si="1092"/>
        <v>0.26315789473684209</v>
      </c>
      <c r="AB3758" s="336">
        <f t="shared" si="1092"/>
        <v>0.26573426573426573</v>
      </c>
      <c r="AC3758" s="431">
        <f>MAX(E3758:AB3758)</f>
        <v>0.41818181818181815</v>
      </c>
      <c r="AD3758" s="81"/>
      <c r="AE3758" s="155"/>
      <c r="AF3758" s="74"/>
      <c r="AG3758" s="1"/>
      <c r="AJ3758" s="395"/>
      <c r="AK3758" s="395"/>
      <c r="AL3758" s="395"/>
      <c r="AM3758" s="395"/>
      <c r="AN3758" s="395"/>
    </row>
    <row r="3759" spans="1:42" hidden="1" x14ac:dyDescent="0.25">
      <c r="A3759" s="2024"/>
      <c r="B3759" s="2027"/>
      <c r="C3759" s="124" t="s">
        <v>116</v>
      </c>
      <c r="D3759" s="640"/>
      <c r="E3759" s="310"/>
      <c r="F3759" s="311"/>
      <c r="G3759" s="155"/>
      <c r="H3759" s="155"/>
      <c r="I3759" s="155"/>
      <c r="J3759" s="155"/>
      <c r="K3759" s="155"/>
      <c r="L3759" s="155"/>
      <c r="M3759" s="155"/>
      <c r="N3759" s="155"/>
      <c r="O3759" s="155"/>
      <c r="P3759" s="155"/>
      <c r="Q3759" s="155"/>
      <c r="R3759" s="155"/>
      <c r="S3759" s="155"/>
      <c r="T3759" s="155"/>
      <c r="U3759" s="155"/>
      <c r="V3759" s="155"/>
      <c r="W3759" s="155"/>
      <c r="X3759" s="155"/>
      <c r="Y3759" s="155"/>
      <c r="Z3759" s="311"/>
      <c r="AA3759" s="864"/>
      <c r="AB3759" s="864"/>
      <c r="AC3759" s="108"/>
      <c r="AD3759" s="81"/>
      <c r="AE3759" s="155"/>
      <c r="AF3759" s="74"/>
      <c r="AG3759" s="1"/>
      <c r="AJ3759" s="395"/>
      <c r="AK3759" s="395"/>
      <c r="AL3759" s="395"/>
      <c r="AM3759" s="395"/>
      <c r="AN3759" s="395"/>
    </row>
    <row r="3760" spans="1:42" s="181" customFormat="1" hidden="1" x14ac:dyDescent="0.25">
      <c r="A3760" s="2024"/>
      <c r="B3760" s="2027"/>
      <c r="C3760" s="124" t="s">
        <v>117</v>
      </c>
      <c r="D3760" s="108"/>
      <c r="E3760" s="310"/>
      <c r="F3760" s="311"/>
      <c r="G3760" s="311"/>
      <c r="H3760" s="155"/>
      <c r="I3760" s="155"/>
      <c r="J3760" s="155"/>
      <c r="K3760" s="155"/>
      <c r="L3760" s="155"/>
      <c r="M3760" s="155"/>
      <c r="N3760" s="155"/>
      <c r="O3760" s="155"/>
      <c r="P3760" s="155"/>
      <c r="Q3760" s="155"/>
      <c r="R3760" s="155"/>
      <c r="S3760" s="155"/>
      <c r="T3760" s="155"/>
      <c r="U3760" s="155"/>
      <c r="V3760" s="155"/>
      <c r="W3760" s="155"/>
      <c r="X3760" s="155"/>
      <c r="Y3760" s="155"/>
      <c r="Z3760" s="311"/>
      <c r="AA3760" s="311"/>
      <c r="AB3760" s="864"/>
      <c r="AC3760" s="108"/>
      <c r="AD3760" s="81"/>
      <c r="AE3760" s="155"/>
      <c r="AF3760" s="74"/>
      <c r="AH3760" s="778"/>
      <c r="AI3760" s="779"/>
      <c r="AJ3760" s="779"/>
      <c r="AK3760" s="779"/>
      <c r="AL3760" s="780"/>
      <c r="AM3760" s="780"/>
      <c r="AN3760" s="189"/>
      <c r="AO3760" s="189"/>
      <c r="AP3760" s="189"/>
    </row>
    <row r="3761" spans="1:42" ht="16.5" hidden="1" thickBot="1" x14ac:dyDescent="0.3">
      <c r="A3761" s="3393" t="s">
        <v>42</v>
      </c>
      <c r="B3761" s="3394"/>
      <c r="C3761" s="3395"/>
      <c r="D3761" s="114"/>
      <c r="E3761" s="178">
        <f t="shared" ref="E3761:AB3761" si="1093">SQRT(E3755*E3755+E3756*E3756)/E3806/1.73</f>
        <v>34.015361455434018</v>
      </c>
      <c r="F3761" s="179">
        <f t="shared" si="1093"/>
        <v>32.756453022679352</v>
      </c>
      <c r="G3761" s="179">
        <f t="shared" si="1093"/>
        <v>30.633032984596664</v>
      </c>
      <c r="H3761" s="79">
        <f t="shared" si="1093"/>
        <v>29.101291863193147</v>
      </c>
      <c r="I3761" s="79">
        <f t="shared" si="1093"/>
        <v>24.926410078679773</v>
      </c>
      <c r="J3761" s="79">
        <f t="shared" si="1093"/>
        <v>25.990635347986363</v>
      </c>
      <c r="K3761" s="79">
        <f t="shared" si="1093"/>
        <v>31.499167749956808</v>
      </c>
      <c r="L3761" s="79">
        <f t="shared" si="1093"/>
        <v>36.020124555511636</v>
      </c>
      <c r="M3761" s="79">
        <f t="shared" si="1093"/>
        <v>38.961946966831292</v>
      </c>
      <c r="N3761" s="79">
        <f t="shared" si="1093"/>
        <v>38.396175882679508</v>
      </c>
      <c r="O3761" s="79">
        <f t="shared" si="1093"/>
        <v>39.106058168492936</v>
      </c>
      <c r="P3761" s="79">
        <f t="shared" si="1093"/>
        <v>38.092233814272291</v>
      </c>
      <c r="Q3761" s="79">
        <f t="shared" si="1093"/>
        <v>36.702283222482606</v>
      </c>
      <c r="R3761" s="79">
        <f t="shared" si="1093"/>
        <v>33.1877006949438</v>
      </c>
      <c r="S3761" s="79">
        <f t="shared" si="1093"/>
        <v>32.312068298900996</v>
      </c>
      <c r="T3761" s="79">
        <f t="shared" si="1093"/>
        <v>32.544596968419</v>
      </c>
      <c r="U3761" s="79">
        <f t="shared" si="1093"/>
        <v>34.556253214177552</v>
      </c>
      <c r="V3761" s="79">
        <f t="shared" si="1093"/>
        <v>42.063251212990849</v>
      </c>
      <c r="W3761" s="79">
        <f t="shared" si="1093"/>
        <v>40.271002429511405</v>
      </c>
      <c r="X3761" s="79">
        <f t="shared" si="1093"/>
        <v>44.388831177003425</v>
      </c>
      <c r="Y3761" s="79">
        <f>SQRT(Y3755*Y3755+Y3756*Y3756)/Y3806/1.73</f>
        <v>44.006228583040119</v>
      </c>
      <c r="Z3761" s="179">
        <f t="shared" si="1093"/>
        <v>44.103971510658724</v>
      </c>
      <c r="AA3761" s="179">
        <f t="shared" si="1093"/>
        <v>36.914312268548997</v>
      </c>
      <c r="AB3761" s="394">
        <f t="shared" si="1093"/>
        <v>32.675319668314444</v>
      </c>
      <c r="AC3761" s="109">
        <f>AVERAGE(E3761:AB3761)</f>
        <v>35.551029630804408</v>
      </c>
      <c r="AD3761" s="96">
        <f>(AC3757-AC3761)/AC3757</f>
        <v>8.8232580211214392E-5</v>
      </c>
      <c r="AE3761" s="79"/>
      <c r="AF3761" s="80"/>
      <c r="AG3761" s="1"/>
      <c r="AJ3761" s="395"/>
      <c r="AK3761" s="395"/>
      <c r="AL3761" s="395"/>
      <c r="AM3761" s="395"/>
      <c r="AN3761" s="395"/>
    </row>
    <row r="3762" spans="1:42" x14ac:dyDescent="0.25">
      <c r="A3762" s="2962" t="s">
        <v>1035</v>
      </c>
      <c r="B3762" s="2948" t="s">
        <v>1026</v>
      </c>
      <c r="C3762" s="2963"/>
      <c r="D3762" s="2950" t="s">
        <v>54</v>
      </c>
      <c r="E3762" s="2951">
        <v>0</v>
      </c>
      <c r="F3762" s="2952">
        <v>0</v>
      </c>
      <c r="G3762" s="2952">
        <v>0</v>
      </c>
      <c r="H3762" s="2952">
        <v>0</v>
      </c>
      <c r="I3762" s="2952">
        <v>0</v>
      </c>
      <c r="J3762" s="2952">
        <v>0</v>
      </c>
      <c r="K3762" s="2952">
        <v>0</v>
      </c>
      <c r="L3762" s="2952">
        <v>0</v>
      </c>
      <c r="M3762" s="2952">
        <v>0</v>
      </c>
      <c r="N3762" s="2952">
        <v>0</v>
      </c>
      <c r="O3762" s="2952">
        <v>0</v>
      </c>
      <c r="P3762" s="2952">
        <v>0</v>
      </c>
      <c r="Q3762" s="2952">
        <v>0</v>
      </c>
      <c r="R3762" s="2952">
        <v>0</v>
      </c>
      <c r="S3762" s="2952">
        <v>0</v>
      </c>
      <c r="T3762" s="2952">
        <v>0</v>
      </c>
      <c r="U3762" s="2952">
        <v>0</v>
      </c>
      <c r="V3762" s="2952">
        <v>0</v>
      </c>
      <c r="W3762" s="2952">
        <v>0</v>
      </c>
      <c r="X3762" s="2952">
        <v>0</v>
      </c>
      <c r="Y3762" s="2952">
        <v>0</v>
      </c>
      <c r="Z3762" s="2952">
        <v>0</v>
      </c>
      <c r="AA3762" s="2952">
        <v>0</v>
      </c>
      <c r="AB3762" s="2953">
        <v>0</v>
      </c>
      <c r="AC3762" s="2954"/>
      <c r="AD3762" s="252"/>
      <c r="AE3762" s="253"/>
      <c r="AF3762" s="254"/>
      <c r="AG3762" s="1"/>
      <c r="AJ3762" s="395"/>
      <c r="AK3762" s="395"/>
      <c r="AL3762" s="395"/>
      <c r="AM3762" s="395"/>
      <c r="AN3762" s="395"/>
    </row>
    <row r="3763" spans="1:42" ht="16.5" thickBot="1" x14ac:dyDescent="0.3">
      <c r="A3763" s="2964" t="s">
        <v>1033</v>
      </c>
      <c r="B3763" s="2965" t="s">
        <v>1034</v>
      </c>
      <c r="C3763" s="2966"/>
      <c r="D3763" s="2967" t="s">
        <v>54</v>
      </c>
      <c r="E3763" s="2968">
        <v>0</v>
      </c>
      <c r="F3763" s="2969">
        <v>0</v>
      </c>
      <c r="G3763" s="2969">
        <v>0</v>
      </c>
      <c r="H3763" s="2969">
        <v>0</v>
      </c>
      <c r="I3763" s="2969">
        <v>0</v>
      </c>
      <c r="J3763" s="2969">
        <v>0</v>
      </c>
      <c r="K3763" s="2969">
        <v>0</v>
      </c>
      <c r="L3763" s="2969">
        <v>0</v>
      </c>
      <c r="M3763" s="2969">
        <v>0</v>
      </c>
      <c r="N3763" s="2969">
        <v>0</v>
      </c>
      <c r="O3763" s="2969">
        <v>0</v>
      </c>
      <c r="P3763" s="2969">
        <v>0</v>
      </c>
      <c r="Q3763" s="2969">
        <v>0</v>
      </c>
      <c r="R3763" s="2969">
        <v>0</v>
      </c>
      <c r="S3763" s="2969">
        <v>0</v>
      </c>
      <c r="T3763" s="2969">
        <v>0</v>
      </c>
      <c r="U3763" s="2969">
        <v>0</v>
      </c>
      <c r="V3763" s="2969">
        <v>0</v>
      </c>
      <c r="W3763" s="2969">
        <v>0</v>
      </c>
      <c r="X3763" s="2969">
        <v>0</v>
      </c>
      <c r="Y3763" s="2969">
        <v>0</v>
      </c>
      <c r="Z3763" s="2969">
        <v>0</v>
      </c>
      <c r="AA3763" s="2969">
        <v>0</v>
      </c>
      <c r="AB3763" s="2970">
        <v>0</v>
      </c>
      <c r="AC3763" s="2971"/>
      <c r="AD3763" s="252"/>
      <c r="AE3763" s="253"/>
      <c r="AF3763" s="254"/>
      <c r="AG3763" s="1"/>
      <c r="AJ3763" s="395"/>
      <c r="AK3763" s="395"/>
      <c r="AL3763" s="395"/>
      <c r="AM3763" s="395"/>
      <c r="AN3763" s="395"/>
    </row>
    <row r="3764" spans="1:42" x14ac:dyDescent="0.25">
      <c r="A3764" s="1256" t="s">
        <v>51</v>
      </c>
      <c r="B3764" s="1257"/>
      <c r="C3764" s="1258"/>
      <c r="D3764" s="1259"/>
      <c r="E3764" s="115">
        <f t="shared" ref="E3764:AB3764" si="1094">E3720+E3727+E3741+E3755</f>
        <v>4212</v>
      </c>
      <c r="F3764" s="116">
        <f t="shared" si="1094"/>
        <v>3746</v>
      </c>
      <c r="G3764" s="116">
        <f t="shared" si="1094"/>
        <v>3486</v>
      </c>
      <c r="H3764" s="499">
        <f t="shared" si="1094"/>
        <v>3518</v>
      </c>
      <c r="I3764" s="499">
        <f t="shared" si="1094"/>
        <v>3528</v>
      </c>
      <c r="J3764" s="499">
        <f t="shared" si="1094"/>
        <v>3786</v>
      </c>
      <c r="K3764" s="499">
        <f t="shared" si="1094"/>
        <v>4532</v>
      </c>
      <c r="L3764" s="499">
        <f t="shared" si="1094"/>
        <v>5320</v>
      </c>
      <c r="M3764" s="499">
        <f t="shared" si="1094"/>
        <v>6360</v>
      </c>
      <c r="N3764" s="499">
        <f t="shared" si="1094"/>
        <v>7434</v>
      </c>
      <c r="O3764" s="499">
        <f t="shared" si="1094"/>
        <v>7526</v>
      </c>
      <c r="P3764" s="499">
        <f t="shared" si="1094"/>
        <v>7252</v>
      </c>
      <c r="Q3764" s="499">
        <f t="shared" si="1094"/>
        <v>7256</v>
      </c>
      <c r="R3764" s="499">
        <f t="shared" si="1094"/>
        <v>7156</v>
      </c>
      <c r="S3764" s="499">
        <f t="shared" si="1094"/>
        <v>6958</v>
      </c>
      <c r="T3764" s="499">
        <f>T3720+T3727+T3741+T3755</f>
        <v>7000</v>
      </c>
      <c r="U3764" s="499">
        <f t="shared" si="1094"/>
        <v>6678</v>
      </c>
      <c r="V3764" s="499">
        <f t="shared" si="1094"/>
        <v>6632</v>
      </c>
      <c r="W3764" s="499">
        <f t="shared" si="1094"/>
        <v>6434</v>
      </c>
      <c r="X3764" s="499">
        <f t="shared" si="1094"/>
        <v>6070</v>
      </c>
      <c r="Y3764" s="499">
        <f>Y3720+Y3727+Y3741+Y3755</f>
        <v>6024</v>
      </c>
      <c r="Z3764" s="116">
        <f t="shared" si="1094"/>
        <v>6104</v>
      </c>
      <c r="AA3764" s="116">
        <f t="shared" si="1094"/>
        <v>5418</v>
      </c>
      <c r="AB3764" s="587">
        <f t="shared" si="1094"/>
        <v>4026</v>
      </c>
      <c r="AC3764" s="1742"/>
      <c r="AD3764" s="435">
        <f>MIN(E3764:AB3764)</f>
        <v>3486</v>
      </c>
      <c r="AE3764" s="83"/>
      <c r="AF3764" s="84"/>
      <c r="AG3764" s="1"/>
      <c r="AJ3764" s="395"/>
      <c r="AK3764" s="395"/>
      <c r="AL3764" s="395"/>
      <c r="AM3764" s="395"/>
      <c r="AN3764" s="395"/>
    </row>
    <row r="3765" spans="1:42" x14ac:dyDescent="0.25">
      <c r="A3765" s="1264" t="s">
        <v>53</v>
      </c>
      <c r="B3765" s="1265"/>
      <c r="C3765" s="1266"/>
      <c r="D3765" s="1267"/>
      <c r="E3765" s="117">
        <f t="shared" ref="E3765:AB3765" si="1095">E3721+E3728+E3742+E3756</f>
        <v>2622</v>
      </c>
      <c r="F3765" s="118">
        <f t="shared" si="1095"/>
        <v>2456</v>
      </c>
      <c r="G3765" s="118">
        <f t="shared" si="1095"/>
        <v>2230</v>
      </c>
      <c r="H3765" s="501">
        <f t="shared" si="1095"/>
        <v>2466</v>
      </c>
      <c r="I3765" s="501">
        <f t="shared" si="1095"/>
        <v>2074</v>
      </c>
      <c r="J3765" s="501">
        <f t="shared" si="1095"/>
        <v>2448</v>
      </c>
      <c r="K3765" s="501">
        <f t="shared" si="1095"/>
        <v>2434</v>
      </c>
      <c r="L3765" s="501">
        <f t="shared" si="1095"/>
        <v>2060</v>
      </c>
      <c r="M3765" s="501">
        <f t="shared" si="1095"/>
        <v>2402</v>
      </c>
      <c r="N3765" s="501">
        <f t="shared" si="1095"/>
        <v>2826</v>
      </c>
      <c r="O3765" s="501">
        <f t="shared" si="1095"/>
        <v>2824</v>
      </c>
      <c r="P3765" s="501">
        <f t="shared" si="1095"/>
        <v>2542</v>
      </c>
      <c r="Q3765" s="501">
        <f t="shared" si="1095"/>
        <v>2670</v>
      </c>
      <c r="R3765" s="501">
        <f t="shared" si="1095"/>
        <v>2822</v>
      </c>
      <c r="S3765" s="501">
        <f t="shared" si="1095"/>
        <v>2706</v>
      </c>
      <c r="T3765" s="501">
        <f t="shared" si="1095"/>
        <v>2812</v>
      </c>
      <c r="U3765" s="501">
        <f t="shared" si="1095"/>
        <v>2628</v>
      </c>
      <c r="V3765" s="501">
        <f t="shared" si="1095"/>
        <v>2804</v>
      </c>
      <c r="W3765" s="501">
        <f t="shared" si="1095"/>
        <v>2830</v>
      </c>
      <c r="X3765" s="501">
        <f t="shared" si="1095"/>
        <v>2394</v>
      </c>
      <c r="Y3765" s="501">
        <f>Y3721+Y3728+Y3742+Y3756</f>
        <v>2582</v>
      </c>
      <c r="Z3765" s="118">
        <f t="shared" si="1095"/>
        <v>2776</v>
      </c>
      <c r="AA3765" s="118">
        <f t="shared" si="1095"/>
        <v>2646</v>
      </c>
      <c r="AB3765" s="567">
        <f t="shared" si="1095"/>
        <v>2200</v>
      </c>
      <c r="AC3765" s="1743"/>
      <c r="AD3765" s="437">
        <f>MIN(E3765:AB3765)</f>
        <v>2060</v>
      </c>
      <c r="AE3765" s="86"/>
      <c r="AF3765" s="87"/>
      <c r="AG3765" s="1"/>
      <c r="AJ3765" s="395"/>
      <c r="AK3765" s="395"/>
      <c r="AL3765" s="395"/>
      <c r="AM3765" s="395"/>
      <c r="AN3765" s="395"/>
    </row>
    <row r="3766" spans="1:42" ht="16.5" thickBot="1" x14ac:dyDescent="0.3">
      <c r="A3766" s="1272" t="s">
        <v>52</v>
      </c>
      <c r="B3766" s="1273"/>
      <c r="C3766" s="1274"/>
      <c r="D3766" s="1275"/>
      <c r="E3766" s="119">
        <f>SQRT(E3765*E3765+E3764*E3764)</f>
        <v>4961.4340668802606</v>
      </c>
      <c r="F3766" s="120">
        <f t="shared" ref="F3766:AB3766" si="1096">SQRT(F3765*F3765+F3764*F3764)</f>
        <v>4479.3361115236712</v>
      </c>
      <c r="G3766" s="120">
        <f t="shared" si="1096"/>
        <v>4138.2479384396484</v>
      </c>
      <c r="H3766" s="503">
        <f t="shared" si="1096"/>
        <v>4296.216940518716</v>
      </c>
      <c r="I3766" s="503">
        <f t="shared" si="1096"/>
        <v>4092.4638055821583</v>
      </c>
      <c r="J3766" s="503">
        <f t="shared" si="1096"/>
        <v>4508.491987350094</v>
      </c>
      <c r="K3766" s="503">
        <f t="shared" si="1096"/>
        <v>5144.2569920251844</v>
      </c>
      <c r="L3766" s="503">
        <f t="shared" si="1096"/>
        <v>5704.9101658133059</v>
      </c>
      <c r="M3766" s="503">
        <f t="shared" si="1096"/>
        <v>6798.4707103877417</v>
      </c>
      <c r="N3766" s="503">
        <f t="shared" si="1096"/>
        <v>7953.0265936937494</v>
      </c>
      <c r="O3766" s="503">
        <f t="shared" si="1096"/>
        <v>8038.3861564371236</v>
      </c>
      <c r="P3766" s="503">
        <f t="shared" si="1096"/>
        <v>7684.6124170318444</v>
      </c>
      <c r="Q3766" s="503">
        <f t="shared" si="1096"/>
        <v>7731.6515700075361</v>
      </c>
      <c r="R3766" s="503">
        <f t="shared" si="1096"/>
        <v>7692.3351461048551</v>
      </c>
      <c r="S3766" s="503">
        <f t="shared" si="1096"/>
        <v>7465.6680879878395</v>
      </c>
      <c r="T3766" s="503">
        <f t="shared" si="1096"/>
        <v>7543.6956460345082</v>
      </c>
      <c r="U3766" s="503">
        <f t="shared" si="1096"/>
        <v>7176.494130144607</v>
      </c>
      <c r="V3766" s="503">
        <f>SQRT(V3765*V3765+V3764*V3764)</f>
        <v>7200.4055441343025</v>
      </c>
      <c r="W3766" s="503">
        <f t="shared" si="1096"/>
        <v>7028.8872519055249</v>
      </c>
      <c r="X3766" s="503">
        <f t="shared" si="1096"/>
        <v>6525.0391569706308</v>
      </c>
      <c r="Y3766" s="503">
        <f>SQRT(Y3765*Y3765+Y3764*Y3764)</f>
        <v>6554.029295021498</v>
      </c>
      <c r="Z3766" s="120">
        <f t="shared" si="1096"/>
        <v>6705.5940825552507</v>
      </c>
      <c r="AA3766" s="120">
        <f t="shared" si="1096"/>
        <v>6029.597001458721</v>
      </c>
      <c r="AB3766" s="588">
        <f t="shared" si="1096"/>
        <v>4587.8836079395041</v>
      </c>
      <c r="AC3766" s="438"/>
      <c r="AD3766" s="439">
        <f>MIN(E3766:AB3766)</f>
        <v>4092.4638055821583</v>
      </c>
      <c r="AE3766" s="89"/>
      <c r="AF3766" s="90"/>
      <c r="AG3766" s="2"/>
      <c r="AJ3766" s="395"/>
      <c r="AK3766" s="395"/>
      <c r="AL3766" s="395"/>
      <c r="AM3766" s="395"/>
      <c r="AN3766" s="395"/>
    </row>
    <row r="3767" spans="1:42" ht="16.5" thickBot="1" x14ac:dyDescent="0.3">
      <c r="A3767" s="505" t="s">
        <v>62</v>
      </c>
      <c r="B3767" s="1280"/>
      <c r="C3767" s="1281"/>
      <c r="D3767" s="513"/>
      <c r="E3767" s="509">
        <v>1</v>
      </c>
      <c r="F3767" s="510">
        <v>2</v>
      </c>
      <c r="G3767" s="510">
        <v>3</v>
      </c>
      <c r="H3767" s="511">
        <v>4</v>
      </c>
      <c r="I3767" s="510">
        <v>5</v>
      </c>
      <c r="J3767" s="510">
        <v>6</v>
      </c>
      <c r="K3767" s="510">
        <v>7</v>
      </c>
      <c r="L3767" s="510">
        <v>8</v>
      </c>
      <c r="M3767" s="510">
        <v>9</v>
      </c>
      <c r="N3767" s="511">
        <v>10</v>
      </c>
      <c r="O3767" s="510">
        <v>11</v>
      </c>
      <c r="P3767" s="510">
        <v>12</v>
      </c>
      <c r="Q3767" s="510">
        <v>13</v>
      </c>
      <c r="R3767" s="510">
        <v>14</v>
      </c>
      <c r="S3767" s="510">
        <v>15</v>
      </c>
      <c r="T3767" s="510">
        <v>16</v>
      </c>
      <c r="U3767" s="510">
        <v>17</v>
      </c>
      <c r="V3767" s="510">
        <v>18</v>
      </c>
      <c r="W3767" s="510">
        <v>19</v>
      </c>
      <c r="X3767" s="510">
        <v>20</v>
      </c>
      <c r="Y3767" s="511">
        <v>21</v>
      </c>
      <c r="Z3767" s="510">
        <v>22</v>
      </c>
      <c r="AA3767" s="510">
        <v>23</v>
      </c>
      <c r="AB3767" s="512">
        <v>24</v>
      </c>
      <c r="AC3767" s="508"/>
      <c r="AD3767" s="2"/>
      <c r="AE3767" s="2"/>
      <c r="AF3767" s="2"/>
      <c r="AG3767" s="10"/>
      <c r="AJ3767" s="395"/>
      <c r="AK3767" s="395"/>
      <c r="AL3767" s="395"/>
      <c r="AM3767" s="395"/>
      <c r="AN3767" s="395"/>
    </row>
    <row r="3768" spans="1:42" x14ac:dyDescent="0.25">
      <c r="A3768" s="1282" t="s">
        <v>925</v>
      </c>
      <c r="B3768" s="1283"/>
      <c r="C3768" s="1284" t="s">
        <v>22</v>
      </c>
      <c r="D3768" s="1285" t="s">
        <v>54</v>
      </c>
      <c r="E3768" s="2139">
        <v>114</v>
      </c>
      <c r="F3768" s="2140">
        <v>115</v>
      </c>
      <c r="G3768" s="2141">
        <v>115</v>
      </c>
      <c r="H3768" s="2141">
        <v>115</v>
      </c>
      <c r="I3768" s="2141">
        <v>115</v>
      </c>
      <c r="J3768" s="2141">
        <v>115</v>
      </c>
      <c r="K3768" s="2141">
        <v>114</v>
      </c>
      <c r="L3768" s="2141">
        <v>114</v>
      </c>
      <c r="M3768" s="2141">
        <v>113</v>
      </c>
      <c r="N3768" s="2141">
        <v>113</v>
      </c>
      <c r="O3768" s="2141">
        <v>112</v>
      </c>
      <c r="P3768" s="2141">
        <v>112</v>
      </c>
      <c r="Q3768" s="2141">
        <v>113</v>
      </c>
      <c r="R3768" s="2141">
        <v>112</v>
      </c>
      <c r="S3768" s="2141">
        <v>112</v>
      </c>
      <c r="T3768" s="2141">
        <v>112</v>
      </c>
      <c r="U3768" s="2141">
        <v>113</v>
      </c>
      <c r="V3768" s="2141">
        <v>113</v>
      </c>
      <c r="W3768" s="2141">
        <v>113</v>
      </c>
      <c r="X3768" s="2141">
        <v>113</v>
      </c>
      <c r="Y3768" s="2141">
        <v>113</v>
      </c>
      <c r="Z3768" s="2141">
        <v>114</v>
      </c>
      <c r="AA3768" s="2140">
        <v>114</v>
      </c>
      <c r="AB3768" s="2142">
        <v>114</v>
      </c>
      <c r="AC3768" s="1745">
        <f>+AVERAGE(E3768:AB3768)</f>
        <v>113.45833333333333</v>
      </c>
      <c r="AD3768" s="10"/>
      <c r="AE3768" s="10"/>
      <c r="AF3768" s="10"/>
      <c r="AG3768" s="10"/>
      <c r="AJ3768" s="395"/>
      <c r="AK3768" s="395"/>
      <c r="AL3768" s="395"/>
      <c r="AM3768" s="395"/>
      <c r="AN3768" s="395"/>
    </row>
    <row r="3769" spans="1:42" ht="16.5" thickBot="1" x14ac:dyDescent="0.3">
      <c r="A3769" s="1286" t="s">
        <v>926</v>
      </c>
      <c r="B3769" s="1287"/>
      <c r="C3769" s="1288" t="s">
        <v>22</v>
      </c>
      <c r="D3769" s="1289" t="s">
        <v>54</v>
      </c>
      <c r="E3769" s="2143">
        <v>114</v>
      </c>
      <c r="F3769" s="2144">
        <v>115</v>
      </c>
      <c r="G3769" s="2145">
        <v>114</v>
      </c>
      <c r="H3769" s="2145">
        <v>115</v>
      </c>
      <c r="I3769" s="2145">
        <v>115</v>
      </c>
      <c r="J3769" s="2145">
        <v>115</v>
      </c>
      <c r="K3769" s="2145">
        <v>114</v>
      </c>
      <c r="L3769" s="2145">
        <v>114</v>
      </c>
      <c r="M3769" s="2145">
        <v>113</v>
      </c>
      <c r="N3769" s="2145">
        <v>113</v>
      </c>
      <c r="O3769" s="2145">
        <v>112</v>
      </c>
      <c r="P3769" s="2145">
        <v>113</v>
      </c>
      <c r="Q3769" s="2145">
        <v>113</v>
      </c>
      <c r="R3769" s="2145">
        <v>113</v>
      </c>
      <c r="S3769" s="2145">
        <v>113</v>
      </c>
      <c r="T3769" s="2145">
        <v>113</v>
      </c>
      <c r="U3769" s="2145">
        <v>113</v>
      </c>
      <c r="V3769" s="2145">
        <v>113</v>
      </c>
      <c r="W3769" s="2145">
        <v>113</v>
      </c>
      <c r="X3769" s="2145">
        <v>113</v>
      </c>
      <c r="Y3769" s="2145">
        <v>113</v>
      </c>
      <c r="Z3769" s="2145">
        <v>114</v>
      </c>
      <c r="AA3769" s="2144">
        <v>114</v>
      </c>
      <c r="AB3769" s="2146">
        <v>114</v>
      </c>
      <c r="AC3769" s="1746">
        <f>+AVERAGE(E3769:AB3769)</f>
        <v>113.58333333333333</v>
      </c>
      <c r="AD3769" s="10"/>
      <c r="AE3769" s="10"/>
      <c r="AF3769" s="10"/>
      <c r="AJ3769" s="14"/>
      <c r="AK3769" s="14"/>
      <c r="AL3769" s="15"/>
      <c r="AM3769" s="14"/>
      <c r="AN3769" s="395"/>
    </row>
    <row r="3770" spans="1:42" x14ac:dyDescent="0.25">
      <c r="A3770" s="3559" t="s">
        <v>569</v>
      </c>
      <c r="B3770" s="3637"/>
      <c r="C3770" s="121" t="s">
        <v>823</v>
      </c>
      <c r="D3770" s="113" t="s">
        <v>820</v>
      </c>
      <c r="E3770" s="306">
        <v>1306.8</v>
      </c>
      <c r="F3770" s="71">
        <v>1148.4000000000001</v>
      </c>
      <c r="G3770" s="71">
        <v>1042.8</v>
      </c>
      <c r="H3770" s="71">
        <v>1042.8</v>
      </c>
      <c r="I3770" s="71">
        <v>1102.2</v>
      </c>
      <c r="J3770" s="71">
        <v>1168.2</v>
      </c>
      <c r="K3770" s="71">
        <v>1366.2</v>
      </c>
      <c r="L3770" s="71">
        <v>1491.6</v>
      </c>
      <c r="M3770" s="71">
        <v>1841.4</v>
      </c>
      <c r="N3770" s="71">
        <v>1914</v>
      </c>
      <c r="O3770" s="71">
        <v>1755.6</v>
      </c>
      <c r="P3770" s="71">
        <v>1861.2</v>
      </c>
      <c r="Q3770" s="71">
        <v>1577.4</v>
      </c>
      <c r="R3770" s="71">
        <v>1874.4</v>
      </c>
      <c r="S3770" s="71">
        <v>1808.4</v>
      </c>
      <c r="T3770" s="71">
        <v>1656.6</v>
      </c>
      <c r="U3770" s="71">
        <v>1755.6</v>
      </c>
      <c r="V3770" s="71">
        <v>1584</v>
      </c>
      <c r="W3770" s="71">
        <v>1696.2</v>
      </c>
      <c r="X3770" s="71">
        <v>1683</v>
      </c>
      <c r="Y3770" s="71">
        <v>1584</v>
      </c>
      <c r="Z3770" s="71">
        <v>1544.4</v>
      </c>
      <c r="AA3770" s="71">
        <v>1379.4</v>
      </c>
      <c r="AB3770" s="392">
        <v>1247.4000000000001</v>
      </c>
      <c r="AC3770" s="134">
        <f>SUM(E3770:AB3770)</f>
        <v>36432.000000000007</v>
      </c>
      <c r="AD3770" s="306"/>
      <c r="AE3770" s="71">
        <v>1100</v>
      </c>
      <c r="AF3770" s="72">
        <v>60</v>
      </c>
      <c r="AJ3770" s="428"/>
      <c r="AK3770" s="429"/>
      <c r="AL3770" s="428"/>
      <c r="AM3770" s="15"/>
      <c r="AN3770" s="395"/>
    </row>
    <row r="3771" spans="1:42" x14ac:dyDescent="0.25">
      <c r="A3771" s="3546"/>
      <c r="B3771" s="3638"/>
      <c r="C3771" s="123" t="s">
        <v>873</v>
      </c>
      <c r="D3771" s="108" t="s">
        <v>820</v>
      </c>
      <c r="E3771" s="307">
        <v>1782</v>
      </c>
      <c r="F3771" s="308">
        <v>1696.2</v>
      </c>
      <c r="G3771" s="308">
        <v>1742.4</v>
      </c>
      <c r="H3771" s="308">
        <v>1735.8</v>
      </c>
      <c r="I3771" s="308">
        <v>1716</v>
      </c>
      <c r="J3771" s="308">
        <v>1702.8</v>
      </c>
      <c r="K3771" s="308">
        <v>1663.2</v>
      </c>
      <c r="L3771" s="308">
        <v>1643.4</v>
      </c>
      <c r="M3771" s="308">
        <v>1300.2</v>
      </c>
      <c r="N3771" s="308">
        <v>1181.4000000000001</v>
      </c>
      <c r="O3771" s="308">
        <v>1306.8</v>
      </c>
      <c r="P3771" s="308">
        <v>1194.5999999999999</v>
      </c>
      <c r="Q3771" s="308">
        <v>1471.8</v>
      </c>
      <c r="R3771" s="308">
        <v>1141.8</v>
      </c>
      <c r="S3771" s="308">
        <v>1181.4000000000001</v>
      </c>
      <c r="T3771" s="308">
        <v>1326.6</v>
      </c>
      <c r="U3771" s="308">
        <v>1227.5999999999999</v>
      </c>
      <c r="V3771" s="308">
        <v>1353</v>
      </c>
      <c r="W3771" s="308">
        <v>1320</v>
      </c>
      <c r="X3771" s="308">
        <v>1419</v>
      </c>
      <c r="Y3771" s="308">
        <v>1551</v>
      </c>
      <c r="Z3771" s="308">
        <v>1577.4</v>
      </c>
      <c r="AA3771" s="308">
        <v>1610.4</v>
      </c>
      <c r="AB3771" s="393">
        <v>1643.4</v>
      </c>
      <c r="AC3771" s="107">
        <f>SUM(E3771:AB3771)</f>
        <v>35488.199999999997</v>
      </c>
      <c r="AD3771" s="81"/>
      <c r="AE3771" s="155"/>
      <c r="AF3771" s="74"/>
      <c r="AJ3771" s="15"/>
      <c r="AK3771" s="15"/>
      <c r="AL3771" s="15"/>
      <c r="AM3771" s="15"/>
      <c r="AN3771" s="395"/>
    </row>
    <row r="3772" spans="1:42" x14ac:dyDescent="0.25">
      <c r="A3772" s="3546"/>
      <c r="B3772" s="3638"/>
      <c r="C3772" s="123" t="s">
        <v>15</v>
      </c>
      <c r="D3772" s="108" t="s">
        <v>54</v>
      </c>
      <c r="E3772" s="1449">
        <v>10</v>
      </c>
      <c r="F3772" s="1449">
        <v>10</v>
      </c>
      <c r="G3772" s="1449">
        <v>10</v>
      </c>
      <c r="H3772" s="326">
        <v>10</v>
      </c>
      <c r="I3772" s="326">
        <v>10</v>
      </c>
      <c r="J3772" s="326">
        <v>10</v>
      </c>
      <c r="K3772" s="326">
        <v>11</v>
      </c>
      <c r="L3772" s="326">
        <v>11</v>
      </c>
      <c r="M3772" s="326">
        <v>12</v>
      </c>
      <c r="N3772" s="326">
        <v>11</v>
      </c>
      <c r="O3772" s="327">
        <v>11</v>
      </c>
      <c r="P3772" s="327">
        <v>11</v>
      </c>
      <c r="Q3772" s="327">
        <v>11</v>
      </c>
      <c r="R3772" s="327">
        <v>11</v>
      </c>
      <c r="S3772" s="327">
        <v>11</v>
      </c>
      <c r="T3772" s="327">
        <v>11</v>
      </c>
      <c r="U3772" s="327">
        <v>10</v>
      </c>
      <c r="V3772" s="327">
        <v>10</v>
      </c>
      <c r="W3772" s="327">
        <v>10</v>
      </c>
      <c r="X3772" s="327">
        <v>11</v>
      </c>
      <c r="Y3772" s="326">
        <v>11</v>
      </c>
      <c r="Z3772" s="1444">
        <v>11</v>
      </c>
      <c r="AA3772" s="1444">
        <v>10</v>
      </c>
      <c r="AB3772" s="1472">
        <v>10</v>
      </c>
      <c r="AC3772" s="107">
        <f>AVERAGE(E3772:AB3772)</f>
        <v>10.583333333333334</v>
      </c>
      <c r="AD3772" s="581"/>
      <c r="AE3772" s="76"/>
      <c r="AF3772" s="77"/>
      <c r="AJ3772" s="15"/>
      <c r="AK3772" s="15"/>
      <c r="AL3772" s="15"/>
      <c r="AM3772" s="15"/>
      <c r="AN3772" s="395"/>
    </row>
    <row r="3773" spans="1:42" ht="16.5" thickBot="1" x14ac:dyDescent="0.3">
      <c r="A3773" s="3554"/>
      <c r="B3773" s="3612"/>
      <c r="C3773" s="123" t="s">
        <v>17</v>
      </c>
      <c r="D3773" s="108"/>
      <c r="E3773" s="313">
        <f t="shared" ref="E3773:AB3773" si="1097">E3771/E3770</f>
        <v>1.3636363636363638</v>
      </c>
      <c r="F3773" s="314">
        <f t="shared" si="1097"/>
        <v>1.4770114942528736</v>
      </c>
      <c r="G3773" s="314">
        <f t="shared" si="1097"/>
        <v>1.6708860759493673</v>
      </c>
      <c r="H3773" s="314">
        <f t="shared" si="1097"/>
        <v>1.6645569620253164</v>
      </c>
      <c r="I3773" s="314">
        <f t="shared" si="1097"/>
        <v>1.55688622754491</v>
      </c>
      <c r="J3773" s="314">
        <f t="shared" si="1097"/>
        <v>1.4576271186440677</v>
      </c>
      <c r="K3773" s="314">
        <f t="shared" si="1097"/>
        <v>1.2173913043478262</v>
      </c>
      <c r="L3773" s="314">
        <f t="shared" si="1097"/>
        <v>1.1017699115044248</v>
      </c>
      <c r="M3773" s="314">
        <f t="shared" si="1097"/>
        <v>0.70609318996415771</v>
      </c>
      <c r="N3773" s="314">
        <f t="shared" si="1097"/>
        <v>0.61724137931034484</v>
      </c>
      <c r="O3773" s="314">
        <f t="shared" si="1097"/>
        <v>0.74436090225563911</v>
      </c>
      <c r="P3773" s="314">
        <f t="shared" si="1097"/>
        <v>0.64184397163120566</v>
      </c>
      <c r="Q3773" s="314">
        <f t="shared" si="1097"/>
        <v>0.93305439330543927</v>
      </c>
      <c r="R3773" s="314">
        <f t="shared" si="1097"/>
        <v>0.60915492957746475</v>
      </c>
      <c r="S3773" s="314">
        <f t="shared" si="1097"/>
        <v>0.65328467153284675</v>
      </c>
      <c r="T3773" s="314">
        <f t="shared" si="1097"/>
        <v>0.80079681274900394</v>
      </c>
      <c r="U3773" s="314">
        <f t="shared" si="1097"/>
        <v>0.6992481203007519</v>
      </c>
      <c r="V3773" s="314">
        <f t="shared" si="1097"/>
        <v>0.85416666666666663</v>
      </c>
      <c r="W3773" s="314">
        <f t="shared" si="1097"/>
        <v>0.77821011673151752</v>
      </c>
      <c r="X3773" s="314">
        <f t="shared" si="1097"/>
        <v>0.84313725490196079</v>
      </c>
      <c r="Y3773" s="314">
        <f>Y3771/Y3770</f>
        <v>0.97916666666666663</v>
      </c>
      <c r="Z3773" s="314">
        <f t="shared" si="1097"/>
        <v>1.0213675213675213</v>
      </c>
      <c r="AA3773" s="314">
        <f t="shared" si="1097"/>
        <v>1.167464114832536</v>
      </c>
      <c r="AB3773" s="336">
        <f t="shared" si="1097"/>
        <v>1.3174603174603174</v>
      </c>
      <c r="AC3773" s="431">
        <f>MAX(E3773:AB3773)</f>
        <v>1.6708860759493673</v>
      </c>
      <c r="AD3773" s="81"/>
      <c r="AE3773" s="155"/>
      <c r="AF3773" s="74"/>
      <c r="AJ3773" s="15"/>
      <c r="AK3773" s="15"/>
      <c r="AL3773" s="15"/>
      <c r="AM3773" s="15"/>
      <c r="AN3773" s="395"/>
    </row>
    <row r="3774" spans="1:42" hidden="1" x14ac:dyDescent="0.25">
      <c r="A3774" s="2024"/>
      <c r="B3774" s="2027"/>
      <c r="C3774" s="124" t="s">
        <v>116</v>
      </c>
      <c r="D3774" s="108"/>
      <c r="E3774" s="310"/>
      <c r="F3774" s="311"/>
      <c r="G3774" s="311"/>
      <c r="H3774" s="155"/>
      <c r="I3774" s="155"/>
      <c r="J3774" s="155"/>
      <c r="K3774" s="155"/>
      <c r="L3774" s="155"/>
      <c r="M3774" s="155"/>
      <c r="N3774" s="155"/>
      <c r="O3774" s="155"/>
      <c r="P3774" s="155"/>
      <c r="Q3774" s="155"/>
      <c r="R3774" s="155"/>
      <c r="S3774" s="155"/>
      <c r="T3774" s="155"/>
      <c r="U3774" s="155"/>
      <c r="V3774" s="155"/>
      <c r="W3774" s="155"/>
      <c r="X3774" s="155"/>
      <c r="Y3774" s="155"/>
      <c r="Z3774" s="311"/>
      <c r="AA3774" s="311"/>
      <c r="AB3774" s="864"/>
      <c r="AC3774" s="108"/>
      <c r="AD3774" s="81"/>
      <c r="AE3774" s="155"/>
      <c r="AF3774" s="74"/>
      <c r="AJ3774" s="15"/>
      <c r="AK3774" s="15"/>
      <c r="AL3774" s="15"/>
      <c r="AM3774" s="15"/>
      <c r="AN3774" s="395"/>
    </row>
    <row r="3775" spans="1:42" s="181" customFormat="1" hidden="1" x14ac:dyDescent="0.25">
      <c r="A3775" s="2024"/>
      <c r="B3775" s="2027"/>
      <c r="C3775" s="124" t="s">
        <v>117</v>
      </c>
      <c r="D3775" s="108"/>
      <c r="E3775" s="310"/>
      <c r="F3775" s="311"/>
      <c r="G3775" s="311"/>
      <c r="H3775" s="155"/>
      <c r="I3775" s="155"/>
      <c r="J3775" s="155"/>
      <c r="K3775" s="155"/>
      <c r="L3775" s="155"/>
      <c r="M3775" s="155"/>
      <c r="N3775" s="155"/>
      <c r="O3775" s="155"/>
      <c r="P3775" s="155"/>
      <c r="Q3775" s="155"/>
      <c r="R3775" s="155"/>
      <c r="S3775" s="155"/>
      <c r="T3775" s="155"/>
      <c r="U3775" s="155"/>
      <c r="V3775" s="155"/>
      <c r="W3775" s="155"/>
      <c r="X3775" s="155"/>
      <c r="Y3775" s="155"/>
      <c r="Z3775" s="311"/>
      <c r="AA3775" s="311"/>
      <c r="AB3775" s="864"/>
      <c r="AC3775" s="108"/>
      <c r="AD3775" s="81"/>
      <c r="AE3775" s="155"/>
      <c r="AF3775" s="74"/>
      <c r="AH3775" s="778"/>
      <c r="AI3775" s="779"/>
      <c r="AJ3775" s="779"/>
      <c r="AK3775" s="779"/>
      <c r="AL3775" s="780"/>
      <c r="AM3775" s="780"/>
      <c r="AN3775" s="189"/>
      <c r="AO3775" s="189"/>
      <c r="AP3775" s="189"/>
    </row>
    <row r="3776" spans="1:42" ht="16.5" hidden="1" thickBot="1" x14ac:dyDescent="0.3">
      <c r="A3776" s="3393" t="s">
        <v>42</v>
      </c>
      <c r="B3776" s="3394"/>
      <c r="C3776" s="3395"/>
      <c r="D3776" s="114"/>
      <c r="E3776" s="178">
        <f>SQRT(E3770*E3770+E3771*E3771)/E3768/1.73</f>
        <v>11.204785205574014</v>
      </c>
      <c r="F3776" s="179">
        <f t="shared" ref="F3776:AB3776" si="1098">SQRT(F3770*F3770+F3771*F3771)/F3768/1.73</f>
        <v>10.296022925230869</v>
      </c>
      <c r="G3776" s="179">
        <f t="shared" si="1098"/>
        <v>10.206650461842017</v>
      </c>
      <c r="H3776" s="79">
        <f t="shared" si="1098"/>
        <v>10.178199098059514</v>
      </c>
      <c r="I3776" s="79">
        <f t="shared" si="1098"/>
        <v>10.251246218163702</v>
      </c>
      <c r="J3776" s="79">
        <f t="shared" si="1098"/>
        <v>10.379485129859054</v>
      </c>
      <c r="K3776" s="79">
        <f t="shared" si="1098"/>
        <v>10.913595511209921</v>
      </c>
      <c r="L3776" s="79">
        <f t="shared" si="1098"/>
        <v>11.253305783532337</v>
      </c>
      <c r="M3776" s="79">
        <f t="shared" si="1098"/>
        <v>11.53086162590324</v>
      </c>
      <c r="N3776" s="79">
        <f t="shared" si="1098"/>
        <v>11.505676777558772</v>
      </c>
      <c r="O3776" s="79">
        <f t="shared" si="1098"/>
        <v>11.295284529685075</v>
      </c>
      <c r="P3776" s="79">
        <f t="shared" si="1098"/>
        <v>11.414073935787322</v>
      </c>
      <c r="Q3776" s="79">
        <f t="shared" si="1098"/>
        <v>11.035871937111425</v>
      </c>
      <c r="R3776" s="79">
        <f t="shared" si="1098"/>
        <v>11.327339594332244</v>
      </c>
      <c r="S3776" s="79">
        <f t="shared" si="1098"/>
        <v>11.14830932346651</v>
      </c>
      <c r="T3776" s="79">
        <f t="shared" si="1098"/>
        <v>10.953282256976587</v>
      </c>
      <c r="U3776" s="79">
        <f t="shared" si="1098"/>
        <v>10.958239329597884</v>
      </c>
      <c r="V3776" s="79">
        <f t="shared" si="1098"/>
        <v>10.656229277586757</v>
      </c>
      <c r="W3776" s="79">
        <f t="shared" si="1098"/>
        <v>10.994428967740717</v>
      </c>
      <c r="X3776" s="79">
        <f t="shared" si="1098"/>
        <v>11.260803982714435</v>
      </c>
      <c r="Y3776" s="79">
        <f>SQRT(Y3770*Y3770+Y3771*Y3771)/Y3768/1.73</f>
        <v>11.340235147071633</v>
      </c>
      <c r="Z3776" s="179">
        <f t="shared" si="1098"/>
        <v>11.193435141674795</v>
      </c>
      <c r="AA3776" s="179">
        <f t="shared" si="1098"/>
        <v>10.751488560169637</v>
      </c>
      <c r="AB3776" s="394">
        <f t="shared" si="1098"/>
        <v>10.461384257029628</v>
      </c>
      <c r="AC3776" s="109">
        <f>AVERAGE(E3776:AB3776)</f>
        <v>10.93792645741159</v>
      </c>
      <c r="AD3776" s="96">
        <f>(AC3772-AC3776)/AC3772</f>
        <v>-3.3504862117630534E-2</v>
      </c>
      <c r="AE3776" s="79"/>
      <c r="AF3776" s="80"/>
      <c r="AJ3776" s="14"/>
      <c r="AK3776" s="14"/>
      <c r="AL3776" s="15"/>
      <c r="AM3776" s="14"/>
      <c r="AN3776" s="395"/>
    </row>
    <row r="3777" spans="1:42" x14ac:dyDescent="0.25">
      <c r="A3777" s="3559" t="s">
        <v>570</v>
      </c>
      <c r="B3777" s="3637"/>
      <c r="C3777" s="121" t="s">
        <v>823</v>
      </c>
      <c r="D3777" s="113" t="s">
        <v>820</v>
      </c>
      <c r="E3777" s="306">
        <v>1874.4</v>
      </c>
      <c r="F3777" s="71">
        <v>1782</v>
      </c>
      <c r="G3777" s="71">
        <v>1696.2</v>
      </c>
      <c r="H3777" s="71">
        <v>1669.8</v>
      </c>
      <c r="I3777" s="71">
        <v>1742.4</v>
      </c>
      <c r="J3777" s="71">
        <v>2019.6</v>
      </c>
      <c r="K3777" s="71">
        <v>2356.1999999999998</v>
      </c>
      <c r="L3777" s="71">
        <v>2560.8000000000002</v>
      </c>
      <c r="M3777" s="71">
        <v>2659.8</v>
      </c>
      <c r="N3777" s="71">
        <v>2673</v>
      </c>
      <c r="O3777" s="71">
        <v>2640</v>
      </c>
      <c r="P3777" s="71">
        <v>2508</v>
      </c>
      <c r="Q3777" s="71">
        <v>2494.8000000000002</v>
      </c>
      <c r="R3777" s="71">
        <v>2501.4</v>
      </c>
      <c r="S3777" s="71">
        <v>2395.8000000000002</v>
      </c>
      <c r="T3777" s="71">
        <v>2362.8000000000002</v>
      </c>
      <c r="U3777" s="71">
        <v>2376</v>
      </c>
      <c r="V3777" s="71">
        <v>2442</v>
      </c>
      <c r="W3777" s="71">
        <v>2560.8000000000002</v>
      </c>
      <c r="X3777" s="71">
        <v>2798.4</v>
      </c>
      <c r="Y3777" s="71">
        <v>2871</v>
      </c>
      <c r="Z3777" s="71">
        <v>2831.4</v>
      </c>
      <c r="AA3777" s="71">
        <v>2514.6</v>
      </c>
      <c r="AB3777" s="392">
        <v>2158.1999999999998</v>
      </c>
      <c r="AC3777" s="106">
        <f>SUM(E3777:AB3777)</f>
        <v>56489.400000000009</v>
      </c>
      <c r="AD3777" s="306"/>
      <c r="AE3777" s="71">
        <v>1100</v>
      </c>
      <c r="AF3777" s="72">
        <v>60</v>
      </c>
      <c r="AJ3777" s="428"/>
      <c r="AK3777" s="429"/>
      <c r="AL3777" s="428"/>
      <c r="AM3777" s="15"/>
      <c r="AN3777" s="395"/>
    </row>
    <row r="3778" spans="1:42" x14ac:dyDescent="0.25">
      <c r="A3778" s="3546"/>
      <c r="B3778" s="3638"/>
      <c r="C3778" s="123" t="s">
        <v>127</v>
      </c>
      <c r="D3778" s="108" t="s">
        <v>820</v>
      </c>
      <c r="E3778" s="307">
        <v>594</v>
      </c>
      <c r="F3778" s="308">
        <v>646.79999999999995</v>
      </c>
      <c r="G3778" s="308">
        <v>646.79999999999995</v>
      </c>
      <c r="H3778" s="308">
        <v>653.4</v>
      </c>
      <c r="I3778" s="308">
        <v>640.20000000000005</v>
      </c>
      <c r="J3778" s="308">
        <v>613.79999999999995</v>
      </c>
      <c r="K3778" s="308">
        <v>587.4</v>
      </c>
      <c r="L3778" s="308">
        <v>541.20000000000005</v>
      </c>
      <c r="M3778" s="308">
        <v>501.6</v>
      </c>
      <c r="N3778" s="308">
        <v>495</v>
      </c>
      <c r="O3778" s="308">
        <v>508.2</v>
      </c>
      <c r="P3778" s="308">
        <v>501.6</v>
      </c>
      <c r="Q3778" s="308">
        <v>514.79999999999995</v>
      </c>
      <c r="R3778" s="308">
        <v>495</v>
      </c>
      <c r="S3778" s="308">
        <v>481.8</v>
      </c>
      <c r="T3778" s="308">
        <v>508.2</v>
      </c>
      <c r="U3778" s="308">
        <v>508.2</v>
      </c>
      <c r="V3778" s="308">
        <v>488.4</v>
      </c>
      <c r="W3778" s="308">
        <v>508.2</v>
      </c>
      <c r="X3778" s="308">
        <v>534.6</v>
      </c>
      <c r="Y3778" s="308">
        <v>554.4</v>
      </c>
      <c r="Z3778" s="308">
        <v>574.20000000000005</v>
      </c>
      <c r="AA3778" s="308">
        <v>594</v>
      </c>
      <c r="AB3778" s="393">
        <v>613.79999999999995</v>
      </c>
      <c r="AC3778" s="107">
        <f>SUM(E3778:AB3778)</f>
        <v>13305.600000000002</v>
      </c>
      <c r="AD3778" s="81"/>
      <c r="AE3778" s="155"/>
      <c r="AF3778" s="74"/>
      <c r="AJ3778" s="15"/>
      <c r="AK3778" s="15"/>
      <c r="AL3778" s="15"/>
      <c r="AM3778" s="15"/>
      <c r="AN3778" s="395"/>
    </row>
    <row r="3779" spans="1:42" x14ac:dyDescent="0.25">
      <c r="A3779" s="3546"/>
      <c r="B3779" s="3638"/>
      <c r="C3779" s="123" t="s">
        <v>15</v>
      </c>
      <c r="D3779" s="108" t="s">
        <v>54</v>
      </c>
      <c r="E3779" s="1449">
        <v>9</v>
      </c>
      <c r="F3779" s="1444">
        <v>8</v>
      </c>
      <c r="G3779" s="1444">
        <v>8</v>
      </c>
      <c r="H3779" s="327">
        <v>8</v>
      </c>
      <c r="I3779" s="327">
        <v>9</v>
      </c>
      <c r="J3779" s="327">
        <v>10</v>
      </c>
      <c r="K3779" s="327">
        <v>12</v>
      </c>
      <c r="L3779" s="327">
        <v>12</v>
      </c>
      <c r="M3779" s="327">
        <v>13</v>
      </c>
      <c r="N3779" s="327">
        <v>13</v>
      </c>
      <c r="O3779" s="327">
        <v>12</v>
      </c>
      <c r="P3779" s="327">
        <v>12</v>
      </c>
      <c r="Q3779" s="327">
        <v>12</v>
      </c>
      <c r="R3779" s="327">
        <v>12</v>
      </c>
      <c r="S3779" s="327">
        <v>11</v>
      </c>
      <c r="T3779" s="327">
        <v>11</v>
      </c>
      <c r="U3779" s="327">
        <v>11</v>
      </c>
      <c r="V3779" s="327">
        <v>12</v>
      </c>
      <c r="W3779" s="327">
        <v>13</v>
      </c>
      <c r="X3779" s="327">
        <v>13</v>
      </c>
      <c r="Y3779" s="327">
        <v>14</v>
      </c>
      <c r="Z3779" s="1444">
        <v>13</v>
      </c>
      <c r="AA3779" s="1444">
        <v>11</v>
      </c>
      <c r="AB3779" s="1472">
        <v>9</v>
      </c>
      <c r="AC3779" s="107">
        <f>AVERAGE(E3779:AB3779)</f>
        <v>11.166666666666666</v>
      </c>
      <c r="AD3779" s="581"/>
      <c r="AE3779" s="76"/>
      <c r="AF3779" s="77"/>
      <c r="AJ3779" s="15"/>
      <c r="AK3779" s="15"/>
      <c r="AL3779" s="15"/>
      <c r="AM3779" s="15"/>
      <c r="AN3779" s="395"/>
    </row>
    <row r="3780" spans="1:42" ht="16.5" thickBot="1" x14ac:dyDescent="0.3">
      <c r="A3780" s="3554"/>
      <c r="B3780" s="3612"/>
      <c r="C3780" s="123" t="s">
        <v>17</v>
      </c>
      <c r="D3780" s="108"/>
      <c r="E3780" s="313">
        <f t="shared" ref="E3780:AB3780" si="1099">E3778/E3777</f>
        <v>0.31690140845070419</v>
      </c>
      <c r="F3780" s="314">
        <f t="shared" si="1099"/>
        <v>0.36296296296296293</v>
      </c>
      <c r="G3780" s="314">
        <f t="shared" si="1099"/>
        <v>0.38132295719844356</v>
      </c>
      <c r="H3780" s="314">
        <f t="shared" si="1099"/>
        <v>0.39130434782608697</v>
      </c>
      <c r="I3780" s="314">
        <f t="shared" si="1099"/>
        <v>0.36742424242424243</v>
      </c>
      <c r="J3780" s="314">
        <f t="shared" si="1099"/>
        <v>0.30392156862745096</v>
      </c>
      <c r="K3780" s="314">
        <f t="shared" si="1099"/>
        <v>0.24929971988795518</v>
      </c>
      <c r="L3780" s="314">
        <f t="shared" si="1099"/>
        <v>0.21134020618556701</v>
      </c>
      <c r="M3780" s="314">
        <f t="shared" si="1099"/>
        <v>0.18858560794044665</v>
      </c>
      <c r="N3780" s="314">
        <f t="shared" si="1099"/>
        <v>0.18518518518518517</v>
      </c>
      <c r="O3780" s="314">
        <f t="shared" si="1099"/>
        <v>0.1925</v>
      </c>
      <c r="P3780" s="314">
        <f t="shared" si="1099"/>
        <v>0.2</v>
      </c>
      <c r="Q3780" s="314">
        <f t="shared" si="1099"/>
        <v>0.20634920634920631</v>
      </c>
      <c r="R3780" s="314">
        <f t="shared" si="1099"/>
        <v>0.19788918205804748</v>
      </c>
      <c r="S3780" s="314">
        <f t="shared" si="1099"/>
        <v>0.20110192837465563</v>
      </c>
      <c r="T3780" s="314">
        <f t="shared" si="1099"/>
        <v>0.21508379888268153</v>
      </c>
      <c r="U3780" s="314">
        <f t="shared" si="1099"/>
        <v>0.21388888888888888</v>
      </c>
      <c r="V3780" s="314">
        <f t="shared" si="1099"/>
        <v>0.19999999999999998</v>
      </c>
      <c r="W3780" s="314">
        <f t="shared" si="1099"/>
        <v>0.19845360824742267</v>
      </c>
      <c r="X3780" s="314">
        <f t="shared" si="1099"/>
        <v>0.19103773584905662</v>
      </c>
      <c r="Y3780" s="314">
        <f>Y3778/Y3777</f>
        <v>0.19310344827586207</v>
      </c>
      <c r="Z3780" s="314">
        <f t="shared" si="1099"/>
        <v>0.20279720279720281</v>
      </c>
      <c r="AA3780" s="314">
        <f t="shared" si="1099"/>
        <v>0.23622047244094488</v>
      </c>
      <c r="AB3780" s="336">
        <f t="shared" si="1099"/>
        <v>0.28440366972477066</v>
      </c>
      <c r="AC3780" s="431">
        <f>MAX(E3780:AB3780)</f>
        <v>0.39130434782608697</v>
      </c>
      <c r="AD3780" s="81"/>
      <c r="AE3780" s="155"/>
      <c r="AF3780" s="74"/>
      <c r="AJ3780" s="15"/>
      <c r="AK3780" s="15"/>
      <c r="AL3780" s="15"/>
      <c r="AM3780" s="15"/>
      <c r="AN3780" s="395"/>
    </row>
    <row r="3781" spans="1:42" hidden="1" x14ac:dyDescent="0.25">
      <c r="A3781" s="2024"/>
      <c r="B3781" s="2027"/>
      <c r="C3781" s="124" t="s">
        <v>116</v>
      </c>
      <c r="D3781" s="108"/>
      <c r="E3781" s="310"/>
      <c r="F3781" s="311"/>
      <c r="G3781" s="311"/>
      <c r="H3781" s="155"/>
      <c r="I3781" s="155"/>
      <c r="J3781" s="155"/>
      <c r="K3781" s="155"/>
      <c r="L3781" s="155"/>
      <c r="M3781" s="155"/>
      <c r="N3781" s="155"/>
      <c r="O3781" s="155"/>
      <c r="P3781" s="155"/>
      <c r="Q3781" s="155"/>
      <c r="R3781" s="155"/>
      <c r="S3781" s="155"/>
      <c r="T3781" s="155"/>
      <c r="U3781" s="155"/>
      <c r="V3781" s="155"/>
      <c r="W3781" s="155"/>
      <c r="X3781" s="155"/>
      <c r="Y3781" s="155"/>
      <c r="Z3781" s="311"/>
      <c r="AA3781" s="311"/>
      <c r="AB3781" s="864"/>
      <c r="AC3781" s="108"/>
      <c r="AD3781" s="81"/>
      <c r="AE3781" s="155"/>
      <c r="AF3781" s="74"/>
      <c r="AJ3781" s="15"/>
      <c r="AK3781" s="15"/>
      <c r="AL3781" s="15"/>
      <c r="AM3781" s="15"/>
      <c r="AN3781" s="395"/>
    </row>
    <row r="3782" spans="1:42" s="181" customFormat="1" hidden="1" x14ac:dyDescent="0.25">
      <c r="A3782" s="2024"/>
      <c r="B3782" s="2027"/>
      <c r="C3782" s="124" t="s">
        <v>117</v>
      </c>
      <c r="D3782" s="108"/>
      <c r="E3782" s="310"/>
      <c r="F3782" s="311"/>
      <c r="G3782" s="311"/>
      <c r="H3782" s="155"/>
      <c r="I3782" s="155"/>
      <c r="J3782" s="155"/>
      <c r="K3782" s="155"/>
      <c r="L3782" s="155"/>
      <c r="M3782" s="155"/>
      <c r="N3782" s="155"/>
      <c r="O3782" s="155"/>
      <c r="P3782" s="155"/>
      <c r="Q3782" s="155"/>
      <c r="R3782" s="155"/>
      <c r="S3782" s="155"/>
      <c r="T3782" s="155"/>
      <c r="U3782" s="155"/>
      <c r="V3782" s="155"/>
      <c r="W3782" s="155"/>
      <c r="X3782" s="155"/>
      <c r="Y3782" s="155"/>
      <c r="Z3782" s="311"/>
      <c r="AA3782" s="311"/>
      <c r="AB3782" s="864"/>
      <c r="AC3782" s="108"/>
      <c r="AD3782" s="81"/>
      <c r="AE3782" s="155"/>
      <c r="AF3782" s="74"/>
      <c r="AH3782" s="778"/>
      <c r="AI3782" s="779"/>
      <c r="AJ3782" s="779"/>
      <c r="AK3782" s="779"/>
      <c r="AL3782" s="780"/>
      <c r="AM3782" s="780"/>
      <c r="AN3782" s="189"/>
      <c r="AO3782" s="189"/>
      <c r="AP3782" s="189"/>
    </row>
    <row r="3783" spans="1:42" ht="16.5" hidden="1" thickBot="1" x14ac:dyDescent="0.3">
      <c r="A3783" s="3393" t="s">
        <v>42</v>
      </c>
      <c r="B3783" s="3394"/>
      <c r="C3783" s="3395"/>
      <c r="D3783" s="128"/>
      <c r="E3783" s="530">
        <f>SQRT(E3777*E3777+E3778*E3778)/E3769/1.73</f>
        <v>9.969923864361812</v>
      </c>
      <c r="F3783" s="531">
        <f t="shared" ref="F3783:AB3783" si="1100">SQRT(F3777*F3777+F3778*F3778)/F3769/1.73</f>
        <v>9.5287842638938756</v>
      </c>
      <c r="G3783" s="531">
        <f t="shared" si="1100"/>
        <v>9.2046241197897256</v>
      </c>
      <c r="H3783" s="459">
        <f t="shared" si="1100"/>
        <v>9.012755606510046</v>
      </c>
      <c r="I3783" s="459">
        <f t="shared" si="1100"/>
        <v>9.33043645586908</v>
      </c>
      <c r="J3783" s="459">
        <f t="shared" si="1100"/>
        <v>10.60976993891455</v>
      </c>
      <c r="K3783" s="459">
        <f t="shared" si="1100"/>
        <v>12.312725446646567</v>
      </c>
      <c r="L3783" s="459">
        <f t="shared" si="1100"/>
        <v>13.271290722796758</v>
      </c>
      <c r="M3783" s="459">
        <f t="shared" si="1100"/>
        <v>13.845639469427764</v>
      </c>
      <c r="N3783" s="459">
        <f t="shared" si="1100"/>
        <v>13.905810952548491</v>
      </c>
      <c r="O3783" s="459">
        <f t="shared" si="1100"/>
        <v>13.875254498910003</v>
      </c>
      <c r="P3783" s="459">
        <f t="shared" si="1100"/>
        <v>13.08337095512886</v>
      </c>
      <c r="Q3783" s="459">
        <f t="shared" si="1100"/>
        <v>13.030644076496712</v>
      </c>
      <c r="R3783" s="459">
        <f t="shared" si="1100"/>
        <v>13.043671008091863</v>
      </c>
      <c r="S3783" s="459">
        <f t="shared" si="1100"/>
        <v>12.500717724080229</v>
      </c>
      <c r="T3783" s="459">
        <f t="shared" si="1100"/>
        <v>12.362959385309576</v>
      </c>
      <c r="U3783" s="459">
        <f t="shared" si="1100"/>
        <v>12.428980478012468</v>
      </c>
      <c r="V3783" s="459">
        <f t="shared" si="1100"/>
        <v>12.739071719467573</v>
      </c>
      <c r="W3783" s="459">
        <f t="shared" si="1100"/>
        <v>13.354852432162394</v>
      </c>
      <c r="X3783" s="459">
        <f t="shared" si="1100"/>
        <v>14.573670240721732</v>
      </c>
      <c r="Y3783" s="459">
        <f>SQRT(Y3777*Y3777+Y3778*Y3778)/Y3769/1.73</f>
        <v>14.957483068194739</v>
      </c>
      <c r="Z3783" s="531">
        <f t="shared" si="1100"/>
        <v>14.648800569760725</v>
      </c>
      <c r="AA3783" s="531">
        <f t="shared" si="1100"/>
        <v>13.101131582363204</v>
      </c>
      <c r="AB3783" s="532">
        <f t="shared" si="1100"/>
        <v>11.377073625534921</v>
      </c>
      <c r="AC3783" s="109">
        <f>AVERAGE(E3783:AB3783)</f>
        <v>12.336226758541406</v>
      </c>
      <c r="AD3783" s="96">
        <f>(AC3779-AC3783)/AC3779</f>
        <v>-0.10473672464549907</v>
      </c>
      <c r="AE3783" s="79"/>
      <c r="AF3783" s="80"/>
      <c r="AJ3783" s="14"/>
      <c r="AK3783" s="14"/>
      <c r="AL3783" s="15"/>
      <c r="AM3783" s="14"/>
      <c r="AN3783" s="395"/>
    </row>
    <row r="3784" spans="1:42" x14ac:dyDescent="0.25">
      <c r="A3784" s="3559" t="s">
        <v>817</v>
      </c>
      <c r="B3784" s="3637"/>
      <c r="C3784" s="121" t="s">
        <v>945</v>
      </c>
      <c r="D3784" s="113" t="s">
        <v>820</v>
      </c>
      <c r="E3784" s="306">
        <v>3181.2</v>
      </c>
      <c r="F3784" s="71">
        <v>2521.1999999999998</v>
      </c>
      <c r="G3784" s="71">
        <v>2244</v>
      </c>
      <c r="H3784" s="71">
        <v>2455.1999999999998</v>
      </c>
      <c r="I3784" s="71">
        <v>2237.4</v>
      </c>
      <c r="J3784" s="71">
        <v>2811.6</v>
      </c>
      <c r="K3784" s="71">
        <v>3511.2</v>
      </c>
      <c r="L3784" s="71">
        <v>3960</v>
      </c>
      <c r="M3784" s="71">
        <v>5088.6000000000004</v>
      </c>
      <c r="N3784" s="71">
        <v>6006</v>
      </c>
      <c r="O3784" s="71">
        <v>5933.4</v>
      </c>
      <c r="P3784" s="71">
        <v>5794.8</v>
      </c>
      <c r="Q3784" s="71">
        <v>5596.8</v>
      </c>
      <c r="R3784" s="71">
        <v>5887.2</v>
      </c>
      <c r="S3784" s="71">
        <v>5623.2</v>
      </c>
      <c r="T3784" s="71">
        <v>5544</v>
      </c>
      <c r="U3784" s="71">
        <v>5286.6</v>
      </c>
      <c r="V3784" s="71">
        <v>4969.8</v>
      </c>
      <c r="W3784" s="71">
        <v>4950</v>
      </c>
      <c r="X3784" s="71">
        <v>4527.6000000000004</v>
      </c>
      <c r="Y3784" s="71">
        <v>4362.6000000000004</v>
      </c>
      <c r="Z3784" s="71">
        <v>4580.3999999999996</v>
      </c>
      <c r="AA3784" s="71">
        <v>3973.2</v>
      </c>
      <c r="AB3784" s="392">
        <v>2712.6</v>
      </c>
      <c r="AC3784" s="106">
        <f>SUM(E3784:AB3784)</f>
        <v>103758.60000000002</v>
      </c>
      <c r="AD3784" s="306"/>
      <c r="AE3784" s="71">
        <v>1100</v>
      </c>
      <c r="AF3784" s="72">
        <v>60</v>
      </c>
      <c r="AJ3784" s="428"/>
      <c r="AK3784" s="429"/>
      <c r="AL3784" s="428"/>
      <c r="AM3784" s="15"/>
      <c r="AN3784" s="395"/>
    </row>
    <row r="3785" spans="1:42" x14ac:dyDescent="0.25">
      <c r="A3785" s="3546"/>
      <c r="B3785" s="3638"/>
      <c r="C3785" s="123" t="s">
        <v>1071</v>
      </c>
      <c r="D3785" s="108" t="s">
        <v>820</v>
      </c>
      <c r="E3785" s="307">
        <v>297</v>
      </c>
      <c r="F3785" s="308">
        <v>165</v>
      </c>
      <c r="G3785" s="308">
        <v>211.2</v>
      </c>
      <c r="H3785" s="308">
        <v>336.6</v>
      </c>
      <c r="I3785" s="308">
        <v>99</v>
      </c>
      <c r="J3785" s="308">
        <v>429</v>
      </c>
      <c r="K3785" s="308">
        <v>402.6</v>
      </c>
      <c r="L3785" s="308">
        <v>184.8</v>
      </c>
      <c r="M3785" s="308">
        <v>679.8</v>
      </c>
      <c r="N3785" s="308">
        <v>1174.8</v>
      </c>
      <c r="O3785" s="308">
        <v>1062.5999999999999</v>
      </c>
      <c r="P3785" s="308">
        <v>904.2</v>
      </c>
      <c r="Q3785" s="308">
        <v>765.6</v>
      </c>
      <c r="R3785" s="308">
        <v>1254</v>
      </c>
      <c r="S3785" s="308">
        <v>1102.2</v>
      </c>
      <c r="T3785" s="308">
        <v>1042.8</v>
      </c>
      <c r="U3785" s="308">
        <v>897.6</v>
      </c>
      <c r="V3785" s="308">
        <v>864.6</v>
      </c>
      <c r="W3785" s="308">
        <v>917.4</v>
      </c>
      <c r="X3785" s="308">
        <v>422.4</v>
      </c>
      <c r="Y3785" s="308">
        <v>402.6</v>
      </c>
      <c r="Z3785" s="308">
        <v>587.4</v>
      </c>
      <c r="AA3785" s="308">
        <v>442.2</v>
      </c>
      <c r="AB3785" s="393">
        <v>138.6</v>
      </c>
      <c r="AC3785" s="107">
        <f>SUM(E3785:AB3785)</f>
        <v>14784</v>
      </c>
      <c r="AD3785" s="81"/>
      <c r="AE3785" s="155"/>
      <c r="AF3785" s="74"/>
      <c r="AJ3785" s="15"/>
      <c r="AK3785" s="15"/>
      <c r="AL3785" s="15"/>
      <c r="AM3785" s="15"/>
      <c r="AN3785" s="395"/>
    </row>
    <row r="3786" spans="1:42" x14ac:dyDescent="0.25">
      <c r="A3786" s="3546"/>
      <c r="B3786" s="3638"/>
      <c r="C3786" s="123" t="s">
        <v>15</v>
      </c>
      <c r="D3786" s="108" t="s">
        <v>54</v>
      </c>
      <c r="E3786" s="1449">
        <v>13</v>
      </c>
      <c r="F3786" s="1444">
        <v>8</v>
      </c>
      <c r="G3786" s="1444">
        <v>12</v>
      </c>
      <c r="H3786" s="327">
        <v>13</v>
      </c>
      <c r="I3786" s="327">
        <v>10</v>
      </c>
      <c r="J3786" s="327">
        <v>14</v>
      </c>
      <c r="K3786" s="327">
        <v>21</v>
      </c>
      <c r="L3786" s="327">
        <v>19</v>
      </c>
      <c r="M3786" s="327">
        <v>30</v>
      </c>
      <c r="N3786" s="327">
        <v>31</v>
      </c>
      <c r="O3786" s="327">
        <v>29</v>
      </c>
      <c r="P3786" s="327">
        <v>28</v>
      </c>
      <c r="Q3786" s="327">
        <v>31</v>
      </c>
      <c r="R3786" s="327">
        <v>28</v>
      </c>
      <c r="S3786" s="327">
        <v>28</v>
      </c>
      <c r="T3786" s="327">
        <v>29</v>
      </c>
      <c r="U3786" s="327">
        <v>25</v>
      </c>
      <c r="V3786" s="327">
        <v>24</v>
      </c>
      <c r="W3786" s="327">
        <v>23</v>
      </c>
      <c r="X3786" s="327">
        <v>21</v>
      </c>
      <c r="Y3786" s="327">
        <v>24</v>
      </c>
      <c r="Z3786" s="1444">
        <v>21</v>
      </c>
      <c r="AA3786" s="1444">
        <v>17</v>
      </c>
      <c r="AB3786" s="1472">
        <v>12</v>
      </c>
      <c r="AC3786" s="107">
        <f>AVERAGE(E3786:AB3786)</f>
        <v>21.291666666666668</v>
      </c>
      <c r="AD3786" s="581"/>
      <c r="AE3786" s="76"/>
      <c r="AF3786" s="77"/>
      <c r="AJ3786" s="15"/>
      <c r="AK3786" s="15"/>
      <c r="AL3786" s="15"/>
      <c r="AM3786" s="15"/>
      <c r="AN3786" s="395"/>
    </row>
    <row r="3787" spans="1:42" ht="16.5" thickBot="1" x14ac:dyDescent="0.3">
      <c r="A3787" s="3564"/>
      <c r="B3787" s="3639"/>
      <c r="C3787" s="126" t="s">
        <v>17</v>
      </c>
      <c r="D3787" s="114"/>
      <c r="E3787" s="317">
        <f t="shared" ref="E3787:AB3787" si="1101">E3785/E3784</f>
        <v>9.3360995850622408E-2</v>
      </c>
      <c r="F3787" s="318">
        <f t="shared" si="1101"/>
        <v>6.5445026178010471E-2</v>
      </c>
      <c r="G3787" s="318">
        <f t="shared" si="1101"/>
        <v>9.4117647058823528E-2</v>
      </c>
      <c r="H3787" s="318">
        <f t="shared" si="1101"/>
        <v>0.1370967741935484</v>
      </c>
      <c r="I3787" s="318">
        <f t="shared" si="1101"/>
        <v>4.4247787610619468E-2</v>
      </c>
      <c r="J3787" s="318">
        <f t="shared" si="1101"/>
        <v>0.15258215962441316</v>
      </c>
      <c r="K3787" s="318">
        <f t="shared" si="1101"/>
        <v>0.11466165413533835</v>
      </c>
      <c r="L3787" s="318">
        <f t="shared" si="1101"/>
        <v>4.6666666666666669E-2</v>
      </c>
      <c r="M3787" s="318">
        <f t="shared" si="1101"/>
        <v>0.13359273670557714</v>
      </c>
      <c r="N3787" s="318">
        <f t="shared" si="1101"/>
        <v>0.1956043956043956</v>
      </c>
      <c r="O3787" s="318">
        <f t="shared" si="1101"/>
        <v>0.17908787541713014</v>
      </c>
      <c r="P3787" s="318">
        <f t="shared" si="1101"/>
        <v>0.1560364464692483</v>
      </c>
      <c r="Q3787" s="318">
        <f t="shared" si="1101"/>
        <v>0.13679245283018868</v>
      </c>
      <c r="R3787" s="318">
        <f t="shared" si="1101"/>
        <v>0.21300448430493274</v>
      </c>
      <c r="S3787" s="318">
        <f t="shared" si="1101"/>
        <v>0.19600938967136153</v>
      </c>
      <c r="T3787" s="318">
        <f t="shared" si="1101"/>
        <v>0.18809523809523809</v>
      </c>
      <c r="U3787" s="318">
        <f t="shared" si="1101"/>
        <v>0.16978776529338327</v>
      </c>
      <c r="V3787" s="318">
        <f t="shared" si="1101"/>
        <v>0.17397078353253653</v>
      </c>
      <c r="W3787" s="318">
        <f t="shared" si="1101"/>
        <v>0.18533333333333332</v>
      </c>
      <c r="X3787" s="318">
        <f t="shared" si="1101"/>
        <v>9.3294460641399402E-2</v>
      </c>
      <c r="Y3787" s="318">
        <f>Y3785/Y3784</f>
        <v>9.2284417549167927E-2</v>
      </c>
      <c r="Z3787" s="318">
        <f t="shared" si="1101"/>
        <v>0.12824207492795389</v>
      </c>
      <c r="AA3787" s="318">
        <f t="shared" si="1101"/>
        <v>0.11129568106312293</v>
      </c>
      <c r="AB3787" s="803">
        <f t="shared" si="1101"/>
        <v>5.1094890510948905E-2</v>
      </c>
      <c r="AC3787" s="452">
        <f>MAX(E3787:AB3787)</f>
        <v>0.21300448430493274</v>
      </c>
      <c r="AD3787" s="143"/>
      <c r="AE3787" s="127"/>
      <c r="AF3787" s="175"/>
      <c r="AJ3787" s="15"/>
      <c r="AK3787" s="15"/>
      <c r="AL3787" s="15"/>
      <c r="AM3787" s="15"/>
      <c r="AN3787" s="395"/>
    </row>
    <row r="3788" spans="1:42" hidden="1" x14ac:dyDescent="0.25">
      <c r="A3788" s="2017"/>
      <c r="B3788" s="2020"/>
      <c r="C3788" s="356" t="s">
        <v>116</v>
      </c>
      <c r="D3788" s="2900"/>
      <c r="E3788" s="2901"/>
      <c r="F3788" s="2902"/>
      <c r="G3788" s="2902"/>
      <c r="H3788" s="3044"/>
      <c r="I3788" s="3044"/>
      <c r="J3788" s="3044"/>
      <c r="K3788" s="3044"/>
      <c r="L3788" s="3044"/>
      <c r="M3788" s="3044"/>
      <c r="N3788" s="3044"/>
      <c r="O3788" s="3044"/>
      <c r="P3788" s="3044"/>
      <c r="Q3788" s="3044"/>
      <c r="R3788" s="3044"/>
      <c r="S3788" s="3044"/>
      <c r="T3788" s="3044"/>
      <c r="U3788" s="3044"/>
      <c r="V3788" s="3044"/>
      <c r="W3788" s="3044"/>
      <c r="X3788" s="3044"/>
      <c r="Y3788" s="3044"/>
      <c r="Z3788" s="2902"/>
      <c r="AA3788" s="2902"/>
      <c r="AB3788" s="2903"/>
      <c r="AC3788" s="122"/>
      <c r="AD3788" s="2162"/>
      <c r="AE3788" s="91"/>
      <c r="AF3788" s="92"/>
      <c r="AJ3788" s="15"/>
      <c r="AK3788" s="15"/>
      <c r="AL3788" s="15"/>
      <c r="AM3788" s="15"/>
      <c r="AN3788" s="395"/>
    </row>
    <row r="3789" spans="1:42" s="181" customFormat="1" hidden="1" x14ac:dyDescent="0.25">
      <c r="A3789" s="2024"/>
      <c r="B3789" s="2027"/>
      <c r="C3789" s="124" t="s">
        <v>117</v>
      </c>
      <c r="D3789" s="1248"/>
      <c r="E3789" s="2904"/>
      <c r="F3789" s="2905"/>
      <c r="G3789" s="2906"/>
      <c r="H3789" s="2905"/>
      <c r="I3789" s="2905"/>
      <c r="J3789" s="2905"/>
      <c r="K3789" s="2905"/>
      <c r="L3789" s="2905"/>
      <c r="M3789" s="2905"/>
      <c r="N3789" s="2905"/>
      <c r="O3789" s="2905"/>
      <c r="P3789" s="2905"/>
      <c r="Q3789" s="2905"/>
      <c r="R3789" s="2905"/>
      <c r="S3789" s="2905"/>
      <c r="T3789" s="2905"/>
      <c r="U3789" s="2905"/>
      <c r="V3789" s="2905"/>
      <c r="W3789" s="2905"/>
      <c r="X3789" s="2905"/>
      <c r="Y3789" s="2905"/>
      <c r="Z3789" s="2906"/>
      <c r="AA3789" s="2906"/>
      <c r="AB3789" s="2907"/>
      <c r="AC3789" s="108"/>
      <c r="AD3789" s="81"/>
      <c r="AE3789" s="155"/>
      <c r="AF3789" s="74"/>
      <c r="AH3789" s="778"/>
      <c r="AI3789" s="779"/>
      <c r="AJ3789" s="779"/>
      <c r="AK3789" s="779"/>
      <c r="AL3789" s="780"/>
      <c r="AM3789" s="780"/>
      <c r="AN3789" s="189"/>
      <c r="AO3789" s="189"/>
      <c r="AP3789" s="189"/>
    </row>
    <row r="3790" spans="1:42" ht="16.5" hidden="1" thickBot="1" x14ac:dyDescent="0.3">
      <c r="A3790" s="3393" t="s">
        <v>42</v>
      </c>
      <c r="B3790" s="3394"/>
      <c r="C3790" s="3395"/>
      <c r="D3790" s="114"/>
      <c r="E3790" s="178">
        <f>SQRT(E3784*E3784+E3785*E3785)/E3768/1.73</f>
        <v>16.200355075488329</v>
      </c>
      <c r="F3790" s="179">
        <f t="shared" ref="F3790:AB3790" si="1102">SQRT(F3784*F3784+F3785*F3785)/F3768/1.73</f>
        <v>12.699640340431532</v>
      </c>
      <c r="G3790" s="179">
        <f t="shared" si="1102"/>
        <v>11.329062129302345</v>
      </c>
      <c r="H3790" s="79">
        <f t="shared" si="1102"/>
        <v>12.456225056904149</v>
      </c>
      <c r="I3790" s="79">
        <f t="shared" si="1102"/>
        <v>11.25704546103519</v>
      </c>
      <c r="J3790" s="79">
        <f t="shared" si="1102"/>
        <v>14.295755547356002</v>
      </c>
      <c r="K3790" s="79">
        <f t="shared" si="1102"/>
        <v>17.92011977060892</v>
      </c>
      <c r="L3790" s="79">
        <f t="shared" si="1102"/>
        <v>20.100951500397553</v>
      </c>
      <c r="M3790" s="79">
        <f t="shared" si="1102"/>
        <v>26.261227474888631</v>
      </c>
      <c r="N3790" s="79">
        <f t="shared" si="1102"/>
        <v>31.305025969362976</v>
      </c>
      <c r="O3790" s="79">
        <f t="shared" si="1102"/>
        <v>31.109612220191316</v>
      </c>
      <c r="P3790" s="79">
        <f t="shared" si="1102"/>
        <v>30.268991720526859</v>
      </c>
      <c r="Q3790" s="79">
        <f t="shared" si="1102"/>
        <v>28.896216965464937</v>
      </c>
      <c r="R3790" s="79">
        <f t="shared" si="1102"/>
        <v>31.065608835600834</v>
      </c>
      <c r="S3790" s="79">
        <f t="shared" si="1102"/>
        <v>29.57371340037318</v>
      </c>
      <c r="T3790" s="79">
        <f t="shared" si="1102"/>
        <v>29.11447368471315</v>
      </c>
      <c r="U3790" s="79">
        <f t="shared" si="1102"/>
        <v>27.42983962579326</v>
      </c>
      <c r="V3790" s="79">
        <f t="shared" si="1102"/>
        <v>25.804117687426388</v>
      </c>
      <c r="W3790" s="79">
        <f t="shared" si="1102"/>
        <v>25.752185091845227</v>
      </c>
      <c r="X3790" s="79">
        <f t="shared" si="1102"/>
        <v>23.260837387726124</v>
      </c>
      <c r="Y3790" s="79">
        <f>SQRT(Y3784*Y3784+Y3785*Y3785)/Y3768/1.73</f>
        <v>22.411056671647053</v>
      </c>
      <c r="Z3790" s="179">
        <f t="shared" si="1102"/>
        <v>23.415024334183133</v>
      </c>
      <c r="AA3790" s="179">
        <f t="shared" si="1102"/>
        <v>20.27041751280618</v>
      </c>
      <c r="AB3790" s="394">
        <f t="shared" si="1102"/>
        <v>13.77212538228256</v>
      </c>
      <c r="AC3790" s="109">
        <f>AVERAGE(E3790:AB3790)</f>
        <v>22.332067868598159</v>
      </c>
      <c r="AD3790" s="96">
        <f>(AC3786-AC3790)/AC3786</f>
        <v>-4.8864244317721697E-2</v>
      </c>
      <c r="AE3790" s="79"/>
      <c r="AF3790" s="80"/>
      <c r="AJ3790" s="14"/>
      <c r="AK3790" s="14"/>
      <c r="AL3790" s="15"/>
      <c r="AM3790" s="14"/>
      <c r="AN3790" s="395"/>
    </row>
    <row r="3791" spans="1:42" x14ac:dyDescent="0.25">
      <c r="A3791" s="3559" t="s">
        <v>816</v>
      </c>
      <c r="B3791" s="3637"/>
      <c r="C3791" s="121" t="s">
        <v>828</v>
      </c>
      <c r="D3791" s="113" t="s">
        <v>820</v>
      </c>
      <c r="E3791" s="325">
        <v>4191</v>
      </c>
      <c r="F3791" s="321">
        <v>3861</v>
      </c>
      <c r="G3791" s="321">
        <v>3603.6</v>
      </c>
      <c r="H3791" s="321">
        <v>3610.2</v>
      </c>
      <c r="I3791" s="321">
        <v>3649.8</v>
      </c>
      <c r="J3791" s="321">
        <v>4065.6</v>
      </c>
      <c r="K3791" s="321">
        <v>4712.3999999999996</v>
      </c>
      <c r="L3791" s="321">
        <v>5299.8</v>
      </c>
      <c r="M3791" s="321">
        <v>5834.4</v>
      </c>
      <c r="N3791" s="321">
        <v>6091.8</v>
      </c>
      <c r="O3791" s="321">
        <v>6078.6</v>
      </c>
      <c r="P3791" s="321">
        <v>5893.8</v>
      </c>
      <c r="Q3791" s="321">
        <v>5808</v>
      </c>
      <c r="R3791" s="321">
        <v>5735.4</v>
      </c>
      <c r="S3791" s="321">
        <v>5610</v>
      </c>
      <c r="T3791" s="321">
        <v>5557.2</v>
      </c>
      <c r="U3791" s="321">
        <v>5596.8</v>
      </c>
      <c r="V3791" s="321">
        <v>5748.6</v>
      </c>
      <c r="W3791" s="321">
        <v>5814.6</v>
      </c>
      <c r="X3791" s="321">
        <v>5973</v>
      </c>
      <c r="Y3791" s="321">
        <v>6078.6</v>
      </c>
      <c r="Z3791" s="321">
        <v>5979.6</v>
      </c>
      <c r="AA3791" s="321">
        <v>5398.8</v>
      </c>
      <c r="AB3791" s="529">
        <v>4606.8</v>
      </c>
      <c r="AC3791" s="106">
        <f>SUM(E3791:AB3791)</f>
        <v>124799.40000000004</v>
      </c>
      <c r="AD3791" s="306"/>
      <c r="AE3791" s="71">
        <v>1100</v>
      </c>
      <c r="AF3791" s="72">
        <v>60</v>
      </c>
      <c r="AJ3791" s="428"/>
      <c r="AK3791" s="429"/>
      <c r="AL3791" s="428"/>
      <c r="AM3791" s="15"/>
      <c r="AN3791" s="395"/>
    </row>
    <row r="3792" spans="1:42" x14ac:dyDescent="0.25">
      <c r="A3792" s="3546"/>
      <c r="B3792" s="3638"/>
      <c r="C3792" s="123" t="s">
        <v>127</v>
      </c>
      <c r="D3792" s="108" t="s">
        <v>820</v>
      </c>
      <c r="E3792" s="307">
        <v>125.4</v>
      </c>
      <c r="F3792" s="308">
        <v>165</v>
      </c>
      <c r="G3792" s="308">
        <v>297</v>
      </c>
      <c r="H3792" s="308">
        <v>330</v>
      </c>
      <c r="I3792" s="308">
        <v>323.39999999999998</v>
      </c>
      <c r="J3792" s="308">
        <v>310.2</v>
      </c>
      <c r="K3792" s="308">
        <v>171.6</v>
      </c>
      <c r="L3792" s="308">
        <v>138.6</v>
      </c>
      <c r="M3792" s="308">
        <v>13.2</v>
      </c>
      <c r="N3792" s="308">
        <v>0</v>
      </c>
      <c r="O3792" s="308">
        <v>0</v>
      </c>
      <c r="P3792" s="308">
        <v>6.6</v>
      </c>
      <c r="Q3792" s="308">
        <v>46.2</v>
      </c>
      <c r="R3792" s="308">
        <v>26.4</v>
      </c>
      <c r="S3792" s="308">
        <v>26.4</v>
      </c>
      <c r="T3792" s="308">
        <v>33</v>
      </c>
      <c r="U3792" s="308">
        <v>6.6</v>
      </c>
      <c r="V3792" s="308">
        <v>0</v>
      </c>
      <c r="W3792" s="308">
        <v>0</v>
      </c>
      <c r="X3792" s="308">
        <v>19.8</v>
      </c>
      <c r="Y3792" s="308">
        <v>13.2</v>
      </c>
      <c r="Z3792" s="308">
        <v>0</v>
      </c>
      <c r="AA3792" s="308">
        <v>39.6</v>
      </c>
      <c r="AB3792" s="393">
        <v>283.8</v>
      </c>
      <c r="AC3792" s="107">
        <f>SUM(E3792:AB3792)</f>
        <v>2376</v>
      </c>
      <c r="AD3792" s="81"/>
      <c r="AE3792" s="155"/>
      <c r="AF3792" s="74"/>
      <c r="AG3792" s="1"/>
      <c r="AJ3792" s="395"/>
      <c r="AK3792" s="395"/>
      <c r="AL3792" s="395"/>
      <c r="AM3792" s="395"/>
      <c r="AN3792" s="395"/>
    </row>
    <row r="3793" spans="1:42" x14ac:dyDescent="0.25">
      <c r="A3793" s="3546"/>
      <c r="B3793" s="3638"/>
      <c r="C3793" s="123" t="s">
        <v>15</v>
      </c>
      <c r="D3793" s="108" t="s">
        <v>54</v>
      </c>
      <c r="E3793" s="1449">
        <v>20</v>
      </c>
      <c r="F3793" s="1444">
        <v>17</v>
      </c>
      <c r="G3793" s="1444">
        <v>18</v>
      </c>
      <c r="H3793" s="327">
        <v>17</v>
      </c>
      <c r="I3793" s="327">
        <v>18</v>
      </c>
      <c r="J3793" s="327">
        <v>21</v>
      </c>
      <c r="K3793" s="327">
        <v>24</v>
      </c>
      <c r="L3793" s="327">
        <v>28</v>
      </c>
      <c r="M3793" s="327">
        <v>30</v>
      </c>
      <c r="N3793" s="327">
        <v>31</v>
      </c>
      <c r="O3793" s="327">
        <v>29</v>
      </c>
      <c r="P3793" s="327">
        <v>29</v>
      </c>
      <c r="Q3793" s="327">
        <v>28</v>
      </c>
      <c r="R3793" s="327">
        <v>28</v>
      </c>
      <c r="S3793" s="327">
        <v>28</v>
      </c>
      <c r="T3793" s="327">
        <v>29</v>
      </c>
      <c r="U3793" s="327">
        <v>28</v>
      </c>
      <c r="V3793" s="327">
        <v>30</v>
      </c>
      <c r="W3793" s="327">
        <v>29</v>
      </c>
      <c r="X3793" s="327">
        <v>29</v>
      </c>
      <c r="Y3793" s="327">
        <v>30</v>
      </c>
      <c r="Z3793" s="1444">
        <v>29</v>
      </c>
      <c r="AA3793" s="1444">
        <v>24</v>
      </c>
      <c r="AB3793" s="1472">
        <v>21</v>
      </c>
      <c r="AC3793" s="107">
        <f>AVERAGE(E3793:AB3793)</f>
        <v>25.625</v>
      </c>
      <c r="AD3793" s="581"/>
      <c r="AE3793" s="76"/>
      <c r="AF3793" s="77"/>
      <c r="AG3793" s="1"/>
      <c r="AJ3793" s="395"/>
      <c r="AK3793" s="395"/>
      <c r="AL3793" s="395"/>
      <c r="AM3793" s="395"/>
      <c r="AN3793" s="395"/>
    </row>
    <row r="3794" spans="1:42" ht="16.5" thickBot="1" x14ac:dyDescent="0.3">
      <c r="A3794" s="3554"/>
      <c r="B3794" s="3612"/>
      <c r="C3794" s="123" t="s">
        <v>17</v>
      </c>
      <c r="D3794" s="108"/>
      <c r="E3794" s="313">
        <f t="shared" ref="E3794:AB3794" si="1103">E3792/E3791</f>
        <v>2.9921259842519688E-2</v>
      </c>
      <c r="F3794" s="314">
        <f t="shared" si="1103"/>
        <v>4.2735042735042736E-2</v>
      </c>
      <c r="G3794" s="314">
        <f t="shared" si="1103"/>
        <v>8.2417582417582416E-2</v>
      </c>
      <c r="H3794" s="314">
        <f t="shared" si="1103"/>
        <v>9.1407678244972576E-2</v>
      </c>
      <c r="I3794" s="314">
        <f t="shared" si="1103"/>
        <v>8.8607594936708847E-2</v>
      </c>
      <c r="J3794" s="314">
        <f t="shared" si="1103"/>
        <v>7.6298701298701296E-2</v>
      </c>
      <c r="K3794" s="314">
        <f t="shared" si="1103"/>
        <v>3.6414565826330535E-2</v>
      </c>
      <c r="L3794" s="314">
        <f t="shared" si="1103"/>
        <v>2.61519302615193E-2</v>
      </c>
      <c r="M3794" s="314">
        <f t="shared" si="1103"/>
        <v>2.2624434389140274E-3</v>
      </c>
      <c r="N3794" s="314">
        <f t="shared" si="1103"/>
        <v>0</v>
      </c>
      <c r="O3794" s="314">
        <f t="shared" si="1103"/>
        <v>0</v>
      </c>
      <c r="P3794" s="314">
        <f t="shared" si="1103"/>
        <v>1.1198208286674132E-3</v>
      </c>
      <c r="Q3794" s="314">
        <f t="shared" si="1103"/>
        <v>7.9545454545454555E-3</v>
      </c>
      <c r="R3794" s="314">
        <f t="shared" si="1103"/>
        <v>4.6029919447640967E-3</v>
      </c>
      <c r="S3794" s="314">
        <f t="shared" si="1103"/>
        <v>4.7058823529411761E-3</v>
      </c>
      <c r="T3794" s="314">
        <f t="shared" si="1103"/>
        <v>5.9382422802850355E-3</v>
      </c>
      <c r="U3794" s="314">
        <f t="shared" si="1103"/>
        <v>1.1792452830188679E-3</v>
      </c>
      <c r="V3794" s="314">
        <f t="shared" si="1103"/>
        <v>0</v>
      </c>
      <c r="W3794" s="314">
        <f t="shared" si="1103"/>
        <v>0</v>
      </c>
      <c r="X3794" s="314">
        <f t="shared" si="1103"/>
        <v>3.3149171270718232E-3</v>
      </c>
      <c r="Y3794" s="314">
        <f>Y3792/Y3791</f>
        <v>2.1715526601520083E-3</v>
      </c>
      <c r="Z3794" s="314">
        <f t="shared" si="1103"/>
        <v>0</v>
      </c>
      <c r="AA3794" s="314">
        <f t="shared" si="1103"/>
        <v>7.3349633251833741E-3</v>
      </c>
      <c r="AB3794" s="336">
        <f t="shared" si="1103"/>
        <v>6.1604584527220632E-2</v>
      </c>
      <c r="AC3794" s="431">
        <f>MAX(E3794:AB3794)</f>
        <v>9.1407678244972576E-2</v>
      </c>
      <c r="AD3794" s="81"/>
      <c r="AE3794" s="155"/>
      <c r="AF3794" s="74"/>
      <c r="AG3794" s="1"/>
      <c r="AJ3794" s="395"/>
      <c r="AK3794" s="395"/>
      <c r="AL3794" s="395"/>
      <c r="AM3794" s="395"/>
      <c r="AN3794" s="395"/>
    </row>
    <row r="3795" spans="1:42" hidden="1" x14ac:dyDescent="0.25">
      <c r="A3795" s="2024"/>
      <c r="B3795" s="2027"/>
      <c r="C3795" s="124" t="s">
        <v>116</v>
      </c>
      <c r="D3795" s="108"/>
      <c r="E3795" s="310"/>
      <c r="F3795" s="311"/>
      <c r="G3795" s="311"/>
      <c r="H3795" s="155"/>
      <c r="I3795" s="155"/>
      <c r="J3795" s="155"/>
      <c r="K3795" s="155"/>
      <c r="L3795" s="155"/>
      <c r="M3795" s="155"/>
      <c r="N3795" s="155"/>
      <c r="O3795" s="155"/>
      <c r="P3795" s="155"/>
      <c r="Q3795" s="155"/>
      <c r="R3795" s="155"/>
      <c r="S3795" s="155"/>
      <c r="T3795" s="155"/>
      <c r="U3795" s="155"/>
      <c r="V3795" s="155"/>
      <c r="W3795" s="155"/>
      <c r="X3795" s="155"/>
      <c r="Y3795" s="155"/>
      <c r="Z3795" s="311"/>
      <c r="AA3795" s="311"/>
      <c r="AB3795" s="864"/>
      <c r="AC3795" s="108"/>
      <c r="AD3795" s="81"/>
      <c r="AE3795" s="155"/>
      <c r="AF3795" s="74"/>
      <c r="AG3795" s="1"/>
      <c r="AJ3795" s="395"/>
      <c r="AK3795" s="395"/>
      <c r="AL3795" s="395"/>
      <c r="AM3795" s="395"/>
      <c r="AN3795" s="395"/>
    </row>
    <row r="3796" spans="1:42" s="181" customFormat="1" hidden="1" x14ac:dyDescent="0.25">
      <c r="A3796" s="2024"/>
      <c r="B3796" s="2027"/>
      <c r="C3796" s="124" t="s">
        <v>117</v>
      </c>
      <c r="D3796" s="108"/>
      <c r="E3796" s="310"/>
      <c r="F3796" s="311"/>
      <c r="G3796" s="311"/>
      <c r="H3796" s="155"/>
      <c r="I3796" s="155"/>
      <c r="J3796" s="155"/>
      <c r="K3796" s="155"/>
      <c r="L3796" s="155"/>
      <c r="M3796" s="155"/>
      <c r="N3796" s="155"/>
      <c r="O3796" s="155"/>
      <c r="P3796" s="155"/>
      <c r="Q3796" s="155"/>
      <c r="R3796" s="155"/>
      <c r="S3796" s="155"/>
      <c r="T3796" s="155"/>
      <c r="U3796" s="155"/>
      <c r="V3796" s="155"/>
      <c r="W3796" s="155"/>
      <c r="X3796" s="155"/>
      <c r="Y3796" s="155"/>
      <c r="Z3796" s="311"/>
      <c r="AA3796" s="311"/>
      <c r="AB3796" s="864"/>
      <c r="AC3796" s="108"/>
      <c r="AD3796" s="81"/>
      <c r="AE3796" s="155"/>
      <c r="AF3796" s="74"/>
      <c r="AH3796" s="778"/>
      <c r="AI3796" s="779"/>
      <c r="AJ3796" s="779"/>
      <c r="AK3796" s="779"/>
      <c r="AL3796" s="780"/>
      <c r="AM3796" s="780"/>
      <c r="AN3796" s="189"/>
      <c r="AO3796" s="189"/>
      <c r="AP3796" s="189"/>
    </row>
    <row r="3797" spans="1:42" ht="16.5" hidden="1" thickBot="1" x14ac:dyDescent="0.3">
      <c r="A3797" s="3393" t="s">
        <v>42</v>
      </c>
      <c r="B3797" s="3394"/>
      <c r="C3797" s="3395"/>
      <c r="D3797" s="114"/>
      <c r="E3797" s="178">
        <f>SQRT(E3791*E3791+E3792*E3792)/E3769/1.73</f>
        <v>21.25989069708309</v>
      </c>
      <c r="F3797" s="179">
        <f t="shared" ref="F3797:AB3797" si="1104">SQRT(F3791*F3791+F3792*F3792)/F3769/1.73</f>
        <v>19.42459931032176</v>
      </c>
      <c r="G3797" s="179">
        <f t="shared" si="1104"/>
        <v>18.33393315802611</v>
      </c>
      <c r="H3797" s="79">
        <f t="shared" si="1104"/>
        <v>18.22191954454161</v>
      </c>
      <c r="I3797" s="79">
        <f t="shared" si="1104"/>
        <v>18.41718941887115</v>
      </c>
      <c r="J3797" s="79">
        <f t="shared" si="1104"/>
        <v>20.49468085318578</v>
      </c>
      <c r="K3797" s="79">
        <f t="shared" si="1104"/>
        <v>23.909965189582064</v>
      </c>
      <c r="L3797" s="79">
        <f t="shared" si="1104"/>
        <v>26.881715946656044</v>
      </c>
      <c r="M3797" s="79">
        <f t="shared" si="1104"/>
        <v>29.845081242557619</v>
      </c>
      <c r="N3797" s="79">
        <f t="shared" si="1104"/>
        <v>31.161696250447594</v>
      </c>
      <c r="O3797" s="79">
        <f t="shared" si="1104"/>
        <v>31.37180016515277</v>
      </c>
      <c r="P3797" s="79">
        <f t="shared" si="1104"/>
        <v>30.148875622321228</v>
      </c>
      <c r="Q3797" s="79">
        <f t="shared" si="1104"/>
        <v>29.710899519634793</v>
      </c>
      <c r="R3797" s="79">
        <f t="shared" si="1104"/>
        <v>29.338895898367372</v>
      </c>
      <c r="S3797" s="79">
        <f t="shared" si="1104"/>
        <v>28.697437809111253</v>
      </c>
      <c r="T3797" s="79">
        <f t="shared" si="1104"/>
        <v>28.427530718368565</v>
      </c>
      <c r="U3797" s="79">
        <f t="shared" si="1104"/>
        <v>28.629617328293424</v>
      </c>
      <c r="V3797" s="79">
        <f t="shared" si="1104"/>
        <v>29.40610772929562</v>
      </c>
      <c r="W3797" s="79">
        <f t="shared" si="1104"/>
        <v>29.743720906440231</v>
      </c>
      <c r="X3797" s="79">
        <f t="shared" si="1104"/>
        <v>30.554160405081603</v>
      </c>
      <c r="Y3797" s="79">
        <f>SQRT(Y3791*Y3791+Y3792*Y3792)/Y3769/1.73</f>
        <v>31.094246929411533</v>
      </c>
      <c r="Z3797" s="179">
        <f t="shared" si="1104"/>
        <v>30.319440219044722</v>
      </c>
      <c r="AA3797" s="179">
        <f t="shared" si="1104"/>
        <v>27.375242015619389</v>
      </c>
      <c r="AB3797" s="394">
        <f t="shared" si="1104"/>
        <v>23.402968321132501</v>
      </c>
      <c r="AC3797" s="109">
        <f>AVERAGE(E3797:AB3797)</f>
        <v>26.507150633272818</v>
      </c>
      <c r="AD3797" s="96">
        <f>(AC3793-AC3797)/AC3793</f>
        <v>-3.4425390566744131E-2</v>
      </c>
      <c r="AE3797" s="79"/>
      <c r="AF3797" s="80"/>
      <c r="AG3797" s="1"/>
      <c r="AJ3797" s="395"/>
      <c r="AK3797" s="395"/>
      <c r="AL3797" s="395"/>
      <c r="AM3797" s="395"/>
      <c r="AN3797" s="395"/>
    </row>
    <row r="3798" spans="1:42" ht="15.75" customHeight="1" x14ac:dyDescent="0.25">
      <c r="A3798" s="3588" t="s">
        <v>128</v>
      </c>
      <c r="B3798" s="3589"/>
      <c r="C3798" s="121" t="s">
        <v>13</v>
      </c>
      <c r="D3798" s="113"/>
      <c r="E3798" s="825">
        <f>SUM(E3770,E3777,E3720,E3727,E3741,E3755)</f>
        <v>7393.2</v>
      </c>
      <c r="F3798" s="826">
        <f t="shared" ref="F3798:AC3798" si="1105">SUM(F3770,F3777,F3720,F3727,F3741,F3755)</f>
        <v>6676.4</v>
      </c>
      <c r="G3798" s="826">
        <f t="shared" si="1105"/>
        <v>6225</v>
      </c>
      <c r="H3798" s="71">
        <f t="shared" si="1105"/>
        <v>6230.6</v>
      </c>
      <c r="I3798" s="71">
        <f t="shared" si="1105"/>
        <v>6372.6</v>
      </c>
      <c r="J3798" s="71">
        <f t="shared" si="1105"/>
        <v>6973.8</v>
      </c>
      <c r="K3798" s="71">
        <f t="shared" si="1105"/>
        <v>8254.4</v>
      </c>
      <c r="L3798" s="71">
        <f t="shared" si="1105"/>
        <v>9372.4</v>
      </c>
      <c r="M3798" s="71">
        <f t="shared" si="1105"/>
        <v>10861.2</v>
      </c>
      <c r="N3798" s="71">
        <f t="shared" si="1105"/>
        <v>12021</v>
      </c>
      <c r="O3798" s="71">
        <f t="shared" si="1105"/>
        <v>11921.6</v>
      </c>
      <c r="P3798" s="71">
        <f t="shared" si="1105"/>
        <v>11621.2</v>
      </c>
      <c r="Q3798" s="71">
        <f t="shared" si="1105"/>
        <v>11328.2</v>
      </c>
      <c r="R3798" s="71">
        <f t="shared" si="1105"/>
        <v>11531.8</v>
      </c>
      <c r="S3798" s="71">
        <f t="shared" si="1105"/>
        <v>11162.2</v>
      </c>
      <c r="T3798" s="71">
        <f t="shared" si="1105"/>
        <v>11019.4</v>
      </c>
      <c r="U3798" s="71">
        <f t="shared" si="1105"/>
        <v>10809.6</v>
      </c>
      <c r="V3798" s="71">
        <f t="shared" si="1105"/>
        <v>10658</v>
      </c>
      <c r="W3798" s="71">
        <f t="shared" si="1105"/>
        <v>10691</v>
      </c>
      <c r="X3798" s="71">
        <f t="shared" si="1105"/>
        <v>10551.4</v>
      </c>
      <c r="Y3798" s="71">
        <f>SUM(Y3770,Y3777,Y3720,Y3727,Y3741,Y3755)</f>
        <v>10479</v>
      </c>
      <c r="Z3798" s="826">
        <f t="shared" si="1105"/>
        <v>10479.799999999999</v>
      </c>
      <c r="AA3798" s="826">
        <f t="shared" si="1105"/>
        <v>9312</v>
      </c>
      <c r="AB3798" s="827">
        <f t="shared" si="1105"/>
        <v>7431.6</v>
      </c>
      <c r="AC3798" s="535">
        <f t="shared" si="1105"/>
        <v>229377.40000000002</v>
      </c>
      <c r="AD3798" s="1"/>
      <c r="AE3798" s="1"/>
      <c r="AF3798" s="1"/>
      <c r="AG3798" s="1"/>
      <c r="AJ3798" s="395"/>
      <c r="AK3798" s="395"/>
      <c r="AL3798" s="395"/>
      <c r="AM3798" s="395"/>
      <c r="AN3798" s="395"/>
    </row>
    <row r="3799" spans="1:42" ht="16.5" thickBot="1" x14ac:dyDescent="0.3">
      <c r="A3799" s="3501"/>
      <c r="B3799" s="3502"/>
      <c r="C3799" s="126" t="s">
        <v>14</v>
      </c>
      <c r="D3799" s="114"/>
      <c r="E3799" s="178">
        <f>SUM(E3771,E3778,E3721,E3728)+E3742+E3756</f>
        <v>4998</v>
      </c>
      <c r="F3799" s="179">
        <f t="shared" ref="F3799:AC3799" si="1106">SUM(F3771,F3778,F3721,F3728)</f>
        <v>4083</v>
      </c>
      <c r="G3799" s="179">
        <f t="shared" si="1106"/>
        <v>4061.2</v>
      </c>
      <c r="H3799" s="79">
        <f t="shared" si="1106"/>
        <v>4277.2</v>
      </c>
      <c r="I3799" s="79">
        <f t="shared" si="1106"/>
        <v>3918.2</v>
      </c>
      <c r="J3799" s="79">
        <f t="shared" si="1106"/>
        <v>4238.6000000000004</v>
      </c>
      <c r="K3799" s="79">
        <f t="shared" si="1106"/>
        <v>4124.6000000000004</v>
      </c>
      <c r="L3799" s="79">
        <f t="shared" si="1106"/>
        <v>3726.6000000000004</v>
      </c>
      <c r="M3799" s="79">
        <f t="shared" si="1106"/>
        <v>3565.8</v>
      </c>
      <c r="N3799" s="79">
        <f t="shared" si="1106"/>
        <v>3812.4</v>
      </c>
      <c r="O3799" s="79">
        <f t="shared" si="1106"/>
        <v>3929</v>
      </c>
      <c r="P3799" s="79">
        <f t="shared" si="1106"/>
        <v>3554.2</v>
      </c>
      <c r="Q3799" s="79">
        <f t="shared" si="1106"/>
        <v>3968.6</v>
      </c>
      <c r="R3799" s="79">
        <f t="shared" si="1106"/>
        <v>3786.8</v>
      </c>
      <c r="S3799" s="79">
        <f t="shared" si="1106"/>
        <v>3709.2</v>
      </c>
      <c r="T3799" s="79">
        <f t="shared" si="1106"/>
        <v>3960.8</v>
      </c>
      <c r="U3799" s="79">
        <f t="shared" si="1106"/>
        <v>3629.8</v>
      </c>
      <c r="V3799" s="79">
        <f t="shared" si="1106"/>
        <v>3821.4</v>
      </c>
      <c r="W3799" s="79">
        <f t="shared" si="1106"/>
        <v>3828.2</v>
      </c>
      <c r="X3799" s="79">
        <f t="shared" si="1106"/>
        <v>3639.6</v>
      </c>
      <c r="Y3799" s="79">
        <f>SUM(Y3771,Y3778,Y3721,Y3728)</f>
        <v>3877.4</v>
      </c>
      <c r="Z3799" s="179">
        <f t="shared" si="1106"/>
        <v>4131.6000000000004</v>
      </c>
      <c r="AA3799" s="179">
        <f t="shared" si="1106"/>
        <v>4088.4</v>
      </c>
      <c r="AB3799" s="394">
        <f t="shared" si="1106"/>
        <v>3801.2</v>
      </c>
      <c r="AC3799" s="476">
        <f t="shared" si="1106"/>
        <v>93797.8</v>
      </c>
      <c r="AD3799" s="1"/>
      <c r="AE3799" s="1"/>
      <c r="AF3799" s="1"/>
      <c r="AG3799" s="1"/>
      <c r="AJ3799" s="395"/>
      <c r="AK3799" s="395"/>
      <c r="AL3799" s="395"/>
      <c r="AM3799" s="395"/>
      <c r="AN3799" s="395"/>
    </row>
    <row r="3800" spans="1:42" ht="15.75" customHeight="1" x14ac:dyDescent="0.25">
      <c r="A3800" s="3588" t="s">
        <v>64</v>
      </c>
      <c r="B3800" s="3589"/>
      <c r="C3800" s="121" t="s">
        <v>34</v>
      </c>
      <c r="D3800" s="113"/>
      <c r="E3800" s="842">
        <f>(E3784+E3791-E3770-E3777-E3720-E3727-E3741-E3755)/(E3784+E3791)</f>
        <v>-2.8485391063725889E-3</v>
      </c>
      <c r="F3800" s="843">
        <f t="shared" ref="F3800:AC3800" si="1107">(F3784+F3791-F3770-F3777-F3720-F3727-F3741-F3755)/(F3784+F3791)</f>
        <v>-4.6096957162107224E-2</v>
      </c>
      <c r="G3800" s="843">
        <f t="shared" si="1107"/>
        <v>-6.4539298173609622E-2</v>
      </c>
      <c r="H3800" s="3093">
        <f t="shared" si="1107"/>
        <v>-2.7236455963333125E-2</v>
      </c>
      <c r="I3800" s="3093">
        <f t="shared" si="1107"/>
        <v>-8.2450061149612563E-2</v>
      </c>
      <c r="J3800" s="3093">
        <f t="shared" si="1107"/>
        <v>-1.4046414238352805E-2</v>
      </c>
      <c r="K3800" s="3093">
        <f t="shared" si="1107"/>
        <v>-3.7453183520600583E-3</v>
      </c>
      <c r="L3800" s="3093">
        <f t="shared" si="1107"/>
        <v>-1.2160089850752854E-2</v>
      </c>
      <c r="M3800" s="3093">
        <f t="shared" si="1107"/>
        <v>5.6577863224389069E-3</v>
      </c>
      <c r="N3800" s="3093">
        <f t="shared" si="1107"/>
        <v>6.3482616674105435E-3</v>
      </c>
      <c r="O3800" s="3093">
        <f t="shared" si="1107"/>
        <v>7.5258075258074954E-3</v>
      </c>
      <c r="P3800" s="3093">
        <f t="shared" si="1107"/>
        <v>5.7663022089899244E-3</v>
      </c>
      <c r="Q3800" s="3093">
        <f t="shared" si="1107"/>
        <v>6.7164702581368778E-3</v>
      </c>
      <c r="R3800" s="3093">
        <f t="shared" si="1107"/>
        <v>7.812365563643185E-3</v>
      </c>
      <c r="S3800" s="3093">
        <f t="shared" si="1107"/>
        <v>6.3205497988107493E-3</v>
      </c>
      <c r="T3800" s="3093">
        <f t="shared" si="1107"/>
        <v>7.3685727669080981E-3</v>
      </c>
      <c r="U3800" s="3093">
        <f t="shared" si="1107"/>
        <v>6.7809691824247094E-3</v>
      </c>
      <c r="V3800" s="3093">
        <f t="shared" si="1107"/>
        <v>5.6351694282730114E-3</v>
      </c>
      <c r="W3800" s="3093">
        <f t="shared" si="1107"/>
        <v>6.8372257213458422E-3</v>
      </c>
      <c r="X3800" s="3093">
        <f t="shared" si="1107"/>
        <v>-4.8378187913070943E-3</v>
      </c>
      <c r="Y3800" s="3093">
        <f>(Y3784+Y3791-Y3770-Y3777-Y3720-Y3727-Y3741-Y3755)/(Y3784+Y3791)</f>
        <v>-3.6202735317778867E-3</v>
      </c>
      <c r="Z3800" s="843">
        <f t="shared" si="1107"/>
        <v>7.5946969696970386E-3</v>
      </c>
      <c r="AA3800" s="843">
        <f t="shared" si="1107"/>
        <v>6.4020486555697821E-3</v>
      </c>
      <c r="AB3800" s="844">
        <f t="shared" si="1107"/>
        <v>-1.5329125338142447E-2</v>
      </c>
      <c r="AC3800" s="1290">
        <f t="shared" si="1107"/>
        <v>-3.5850856237802432E-3</v>
      </c>
      <c r="AD3800" s="1"/>
      <c r="AE3800" s="1"/>
      <c r="AF3800" s="1"/>
      <c r="AG3800" s="1"/>
      <c r="AJ3800" s="395"/>
      <c r="AK3800" s="395"/>
      <c r="AL3800" s="395"/>
      <c r="AM3800" s="395"/>
      <c r="AN3800" s="395"/>
    </row>
    <row r="3801" spans="1:42" ht="16.5" thickBot="1" x14ac:dyDescent="0.3">
      <c r="A3801" s="3501"/>
      <c r="B3801" s="3502"/>
      <c r="C3801" s="126" t="s">
        <v>35</v>
      </c>
      <c r="D3801" s="114"/>
      <c r="E3801" s="1291">
        <f>(E3771+E3785+E3792-E3778-E3756-E3742-E3728-E3721)/(E3792+E3785+E3771)</f>
        <v>-0.45890038105606962</v>
      </c>
      <c r="F3801" s="1291">
        <f t="shared" ref="F3801:AC3801" si="1108">(F3771+F3785+F3792-F3778-F3756-F3742-F3728-F3721)/(F3792+F3785+F3771)</f>
        <v>-0.53133945316355735</v>
      </c>
      <c r="G3801" s="1291">
        <f t="shared" si="1108"/>
        <v>-0.27823691460055078</v>
      </c>
      <c r="H3801" s="3090">
        <f t="shared" si="1108"/>
        <v>-0.29845154845154842</v>
      </c>
      <c r="I3801" s="3090">
        <f t="shared" si="1108"/>
        <v>-0.26926674148896368</v>
      </c>
      <c r="J3801" s="3090">
        <f t="shared" si="1108"/>
        <v>-0.25380835380835381</v>
      </c>
      <c r="K3801" s="3090">
        <f t="shared" si="1108"/>
        <v>-0.350406722088138</v>
      </c>
      <c r="L3801" s="3090">
        <f t="shared" si="1108"/>
        <v>-0.32255440309131583</v>
      </c>
      <c r="M3801" s="3090">
        <f t="shared" si="1108"/>
        <v>-0.45675296006421839</v>
      </c>
      <c r="N3801" s="3090">
        <f t="shared" si="1108"/>
        <v>-0.40947288006111549</v>
      </c>
      <c r="O3801" s="3090">
        <f t="shared" si="1108"/>
        <v>-0.40634759854815589</v>
      </c>
      <c r="P3801" s="3090">
        <f t="shared" si="1108"/>
        <v>-0.44561603495772767</v>
      </c>
      <c r="Q3801" s="3090">
        <f t="shared" si="1108"/>
        <v>-0.39464004203888603</v>
      </c>
      <c r="R3801" s="3090">
        <f t="shared" si="1108"/>
        <v>-0.36941623317645106</v>
      </c>
      <c r="S3801" s="3090">
        <f t="shared" si="1108"/>
        <v>-0.37999999999999978</v>
      </c>
      <c r="T3801" s="3090">
        <f t="shared" si="1108"/>
        <v>-0.38203463203463228</v>
      </c>
      <c r="U3801" s="3090">
        <f t="shared" si="1108"/>
        <v>-0.47115113988179014</v>
      </c>
      <c r="V3801" s="3090">
        <f t="shared" si="1108"/>
        <v>-0.48466810966810975</v>
      </c>
      <c r="W3801" s="3090">
        <f t="shared" si="1108"/>
        <v>-0.4919996424421203</v>
      </c>
      <c r="X3801" s="3090">
        <f t="shared" si="1108"/>
        <v>-0.57350096711798848</v>
      </c>
      <c r="Y3801" s="3090">
        <f>(Y3771+Y3785+Y3792-Y3778-Y3756-Y3742-Y3728-Y3721)/(Y3792+Y3785+Y3771)</f>
        <v>-0.59467154769168185</v>
      </c>
      <c r="Z3801" s="1291">
        <f t="shared" si="1108"/>
        <v>-0.54757945306725786</v>
      </c>
      <c r="AA3801" s="1291">
        <f t="shared" si="1108"/>
        <v>-0.54860911958703762</v>
      </c>
      <c r="AB3801" s="2152">
        <f t="shared" si="1108"/>
        <v>-0.36208732694355683</v>
      </c>
      <c r="AC3801" s="2156">
        <f t="shared" si="1108"/>
        <v>-0.41618516872371725</v>
      </c>
      <c r="AD3801" s="1"/>
      <c r="AE3801" s="1"/>
      <c r="AF3801" s="1"/>
      <c r="AG3801" s="15"/>
      <c r="AJ3801" s="395"/>
      <c r="AK3801" s="395"/>
      <c r="AL3801" s="395"/>
      <c r="AM3801" s="395"/>
      <c r="AN3801" s="395"/>
    </row>
    <row r="3802" spans="1:42" ht="16.5" thickBot="1" x14ac:dyDescent="0.3">
      <c r="A3802" s="544" t="s">
        <v>21</v>
      </c>
      <c r="B3802" s="545"/>
      <c r="C3802" s="278"/>
      <c r="D3802" s="546"/>
      <c r="E3802" s="547">
        <v>1</v>
      </c>
      <c r="F3802" s="416">
        <v>2</v>
      </c>
      <c r="G3802" s="416">
        <v>3</v>
      </c>
      <c r="H3802" s="417">
        <v>4</v>
      </c>
      <c r="I3802" s="416">
        <v>5</v>
      </c>
      <c r="J3802" s="416">
        <v>6</v>
      </c>
      <c r="K3802" s="416">
        <v>7</v>
      </c>
      <c r="L3802" s="416">
        <v>8</v>
      </c>
      <c r="M3802" s="416">
        <v>9</v>
      </c>
      <c r="N3802" s="417">
        <v>10</v>
      </c>
      <c r="O3802" s="416">
        <v>11</v>
      </c>
      <c r="P3802" s="416">
        <v>12</v>
      </c>
      <c r="Q3802" s="416">
        <v>13</v>
      </c>
      <c r="R3802" s="416">
        <v>14</v>
      </c>
      <c r="S3802" s="416">
        <v>15</v>
      </c>
      <c r="T3802" s="416">
        <v>16</v>
      </c>
      <c r="U3802" s="416">
        <v>17</v>
      </c>
      <c r="V3802" s="416">
        <v>18</v>
      </c>
      <c r="W3802" s="416">
        <v>19</v>
      </c>
      <c r="X3802" s="416">
        <v>20</v>
      </c>
      <c r="Y3802" s="417">
        <v>21</v>
      </c>
      <c r="Z3802" s="416">
        <v>22</v>
      </c>
      <c r="AA3802" s="416">
        <v>23</v>
      </c>
      <c r="AB3802" s="548">
        <v>24</v>
      </c>
      <c r="AC3802" s="546"/>
      <c r="AD3802" s="15"/>
      <c r="AE3802" s="15"/>
      <c r="AF3802" s="15"/>
      <c r="AG3802" s="15"/>
    </row>
    <row r="3803" spans="1:42" x14ac:dyDescent="0.25">
      <c r="A3803" s="440" t="s">
        <v>921</v>
      </c>
      <c r="B3803" s="145"/>
      <c r="C3803" s="441" t="s">
        <v>22</v>
      </c>
      <c r="D3803" s="1292" t="s">
        <v>54</v>
      </c>
      <c r="E3803" s="1293">
        <v>10.4</v>
      </c>
      <c r="F3803" s="1294">
        <v>10.46</v>
      </c>
      <c r="G3803" s="1295">
        <v>10.43</v>
      </c>
      <c r="H3803" s="1295">
        <v>10.45</v>
      </c>
      <c r="I3803" s="1295">
        <v>10.47</v>
      </c>
      <c r="J3803" s="1295">
        <v>10.44</v>
      </c>
      <c r="K3803" s="1295">
        <v>10.38</v>
      </c>
      <c r="L3803" s="1295">
        <v>10.33</v>
      </c>
      <c r="M3803" s="1295">
        <v>10.199999999999999</v>
      </c>
      <c r="N3803" s="1295">
        <v>10.39</v>
      </c>
      <c r="O3803" s="1295">
        <v>10.37</v>
      </c>
      <c r="P3803" s="1295">
        <v>10.37</v>
      </c>
      <c r="Q3803" s="1295">
        <v>10.39</v>
      </c>
      <c r="R3803" s="1295">
        <v>10.37</v>
      </c>
      <c r="S3803" s="1295">
        <v>10.39</v>
      </c>
      <c r="T3803" s="1295">
        <v>10.36</v>
      </c>
      <c r="U3803" s="1295">
        <v>10.42</v>
      </c>
      <c r="V3803" s="1295">
        <v>10.41</v>
      </c>
      <c r="W3803" s="1295">
        <v>10.43</v>
      </c>
      <c r="X3803" s="1295">
        <v>10.48</v>
      </c>
      <c r="Y3803" s="1295">
        <v>10.29</v>
      </c>
      <c r="Z3803" s="1295">
        <v>10.31</v>
      </c>
      <c r="AA3803" s="1294">
        <v>10.35</v>
      </c>
      <c r="AB3803" s="2153">
        <v>10.38</v>
      </c>
      <c r="AC3803" s="2157">
        <f>+AVERAGE(E3803:AB3803)</f>
        <v>10.386249999999999</v>
      </c>
      <c r="AD3803" s="15"/>
      <c r="AE3803" s="15"/>
      <c r="AF3803" s="15"/>
      <c r="AG3803" s="15"/>
    </row>
    <row r="3804" spans="1:42" x14ac:dyDescent="0.25">
      <c r="A3804" s="516" t="s">
        <v>923</v>
      </c>
      <c r="B3804" s="297"/>
      <c r="C3804" s="517" t="s">
        <v>22</v>
      </c>
      <c r="D3804" s="1750" t="s">
        <v>54</v>
      </c>
      <c r="E3804" s="1749">
        <v>10.45</v>
      </c>
      <c r="F3804" s="1747">
        <v>10.51</v>
      </c>
      <c r="G3804" s="1748">
        <v>10.3</v>
      </c>
      <c r="H3804" s="1748">
        <v>10.34</v>
      </c>
      <c r="I3804" s="1748">
        <v>10.33</v>
      </c>
      <c r="J3804" s="1748">
        <v>10.33</v>
      </c>
      <c r="K3804" s="1748">
        <v>10.29</v>
      </c>
      <c r="L3804" s="1748">
        <v>10.220000000000001</v>
      </c>
      <c r="M3804" s="1748">
        <v>10.31</v>
      </c>
      <c r="N3804" s="1748">
        <v>10.31</v>
      </c>
      <c r="O3804" s="1748">
        <v>10.28</v>
      </c>
      <c r="P3804" s="1748">
        <v>10.3</v>
      </c>
      <c r="Q3804" s="1748">
        <v>10.33</v>
      </c>
      <c r="R3804" s="1748">
        <v>10.29</v>
      </c>
      <c r="S3804" s="1748">
        <v>10.3</v>
      </c>
      <c r="T3804" s="1748">
        <v>10.28</v>
      </c>
      <c r="U3804" s="1748">
        <v>10.3</v>
      </c>
      <c r="V3804" s="1748">
        <v>10.29</v>
      </c>
      <c r="W3804" s="1748">
        <v>10.34</v>
      </c>
      <c r="X3804" s="1748">
        <v>10.35</v>
      </c>
      <c r="Y3804" s="1748">
        <v>10.36</v>
      </c>
      <c r="Z3804" s="1748">
        <v>10.36</v>
      </c>
      <c r="AA3804" s="1747">
        <v>10.42</v>
      </c>
      <c r="AB3804" s="2154">
        <v>10.42</v>
      </c>
      <c r="AC3804" s="2158">
        <f>+AVERAGE(E3804:AB3804)</f>
        <v>10.33375</v>
      </c>
      <c r="AD3804" s="15"/>
      <c r="AE3804" s="15"/>
      <c r="AF3804" s="15"/>
      <c r="AG3804" s="15"/>
    </row>
    <row r="3805" spans="1:42" x14ac:dyDescent="0.25">
      <c r="A3805" s="516" t="s">
        <v>934</v>
      </c>
      <c r="B3805" s="297"/>
      <c r="C3805" s="517" t="s">
        <v>22</v>
      </c>
      <c r="D3805" s="1750" t="s">
        <v>54</v>
      </c>
      <c r="E3805" s="1749">
        <v>10.39</v>
      </c>
      <c r="F3805" s="1747">
        <v>10.46</v>
      </c>
      <c r="G3805" s="1748">
        <v>10.4</v>
      </c>
      <c r="H3805" s="1748">
        <v>10.42</v>
      </c>
      <c r="I3805" s="1748">
        <v>10.47</v>
      </c>
      <c r="J3805" s="1748">
        <v>10.43</v>
      </c>
      <c r="K3805" s="1748">
        <v>10.36</v>
      </c>
      <c r="L3805" s="1748">
        <v>10.39</v>
      </c>
      <c r="M3805" s="1748">
        <v>10.19</v>
      </c>
      <c r="N3805" s="1748">
        <v>10.4</v>
      </c>
      <c r="O3805" s="1748">
        <v>10.39</v>
      </c>
      <c r="P3805" s="1748">
        <v>10.4</v>
      </c>
      <c r="Q3805" s="1748">
        <v>10.37</v>
      </c>
      <c r="R3805" s="1748">
        <v>10.39</v>
      </c>
      <c r="S3805" s="1748">
        <v>10.39</v>
      </c>
      <c r="T3805" s="1748">
        <v>10.38</v>
      </c>
      <c r="U3805" s="1748">
        <v>10.44</v>
      </c>
      <c r="V3805" s="1748">
        <v>10.43</v>
      </c>
      <c r="W3805" s="1748">
        <v>10.44</v>
      </c>
      <c r="X3805" s="1748">
        <v>10.51</v>
      </c>
      <c r="Y3805" s="1748">
        <v>10.27</v>
      </c>
      <c r="Z3805" s="1748">
        <v>10.3</v>
      </c>
      <c r="AA3805" s="1747">
        <v>10.38</v>
      </c>
      <c r="AB3805" s="2154">
        <v>10.33</v>
      </c>
      <c r="AC3805" s="2158">
        <f>+AVERAGE(E3805:AB3805)</f>
        <v>10.388750000000002</v>
      </c>
      <c r="AD3805" s="15"/>
      <c r="AE3805" s="15"/>
      <c r="AF3805" s="15"/>
      <c r="AG3805" s="15"/>
    </row>
    <row r="3806" spans="1:42" ht="16.5" thickBot="1" x14ac:dyDescent="0.3">
      <c r="A3806" s="522" t="s">
        <v>935</v>
      </c>
      <c r="B3806" s="146"/>
      <c r="C3806" s="523" t="s">
        <v>22</v>
      </c>
      <c r="D3806" s="1296" t="s">
        <v>54</v>
      </c>
      <c r="E3806" s="1297">
        <v>10.49</v>
      </c>
      <c r="F3806" s="1298">
        <v>10.52</v>
      </c>
      <c r="G3806" s="1299">
        <v>10.35</v>
      </c>
      <c r="H3806" s="1299">
        <v>10.39</v>
      </c>
      <c r="I3806" s="1299">
        <v>10.37</v>
      </c>
      <c r="J3806" s="1299">
        <v>10.37</v>
      </c>
      <c r="K3806" s="1299">
        <v>10.32</v>
      </c>
      <c r="L3806" s="1299">
        <v>10.25</v>
      </c>
      <c r="M3806" s="1299">
        <v>10.35</v>
      </c>
      <c r="N3806" s="1299">
        <v>10.35</v>
      </c>
      <c r="O3806" s="1299">
        <v>10.34</v>
      </c>
      <c r="P3806" s="1299">
        <v>10.34</v>
      </c>
      <c r="Q3806" s="1299">
        <v>10.35</v>
      </c>
      <c r="R3806" s="1299">
        <v>10.35</v>
      </c>
      <c r="S3806" s="1299">
        <v>10.35</v>
      </c>
      <c r="T3806" s="1299">
        <v>10.33</v>
      </c>
      <c r="U3806" s="1299">
        <v>10.36</v>
      </c>
      <c r="V3806" s="1299">
        <v>10.36</v>
      </c>
      <c r="W3806" s="1299">
        <v>10.38</v>
      </c>
      <c r="X3806" s="1299">
        <v>10.4</v>
      </c>
      <c r="Y3806" s="1299">
        <v>10.4</v>
      </c>
      <c r="Z3806" s="1299">
        <v>10.42</v>
      </c>
      <c r="AA3806" s="1298">
        <v>10.46</v>
      </c>
      <c r="AB3806" s="2155">
        <v>10.47</v>
      </c>
      <c r="AC3806" s="2159">
        <f>+AVERAGE(E3806:AB3806)</f>
        <v>10.377916666666668</v>
      </c>
      <c r="AD3806" s="15"/>
      <c r="AE3806" s="15"/>
      <c r="AF3806" s="15"/>
      <c r="AJ3806" s="2"/>
      <c r="AK3806" s="2"/>
      <c r="AL3806" s="1"/>
      <c r="AM3806" s="2"/>
    </row>
    <row r="3807" spans="1:42" x14ac:dyDescent="0.25">
      <c r="A3807" s="3559" t="s">
        <v>571</v>
      </c>
      <c r="B3807" s="3454" t="s">
        <v>965</v>
      </c>
      <c r="C3807" s="121" t="s">
        <v>13</v>
      </c>
      <c r="D3807" s="113" t="s">
        <v>820</v>
      </c>
      <c r="E3807" s="306">
        <v>24.15</v>
      </c>
      <c r="F3807" s="71">
        <v>19.05</v>
      </c>
      <c r="G3807" s="71">
        <v>20.100000000000001</v>
      </c>
      <c r="H3807" s="71">
        <v>18.75</v>
      </c>
      <c r="I3807" s="71">
        <v>18.45</v>
      </c>
      <c r="J3807" s="71">
        <v>20.399999999999999</v>
      </c>
      <c r="K3807" s="71">
        <v>23.7</v>
      </c>
      <c r="L3807" s="71">
        <v>28.8</v>
      </c>
      <c r="M3807" s="71">
        <v>31.35</v>
      </c>
      <c r="N3807" s="71">
        <v>28.35</v>
      </c>
      <c r="O3807" s="71">
        <v>27.45</v>
      </c>
      <c r="P3807" s="71">
        <v>24</v>
      </c>
      <c r="Q3807" s="71">
        <v>25.5</v>
      </c>
      <c r="R3807" s="71">
        <v>25.95</v>
      </c>
      <c r="S3807" s="71">
        <v>27.9</v>
      </c>
      <c r="T3807" s="71">
        <v>29.25</v>
      </c>
      <c r="U3807" s="71">
        <v>30.15</v>
      </c>
      <c r="V3807" s="71">
        <v>31.5</v>
      </c>
      <c r="W3807" s="71">
        <v>32.25</v>
      </c>
      <c r="X3807" s="71">
        <v>30.3</v>
      </c>
      <c r="Y3807" s="71">
        <v>27.9</v>
      </c>
      <c r="Z3807" s="71">
        <v>31.05</v>
      </c>
      <c r="AA3807" s="71">
        <v>31.8</v>
      </c>
      <c r="AB3807" s="392">
        <v>29.25</v>
      </c>
      <c r="AC3807" s="106">
        <f>SUM(E3807:AB3807)</f>
        <v>637.3499999999998</v>
      </c>
      <c r="AD3807" s="70"/>
      <c r="AE3807" s="71">
        <v>100</v>
      </c>
      <c r="AF3807" s="72">
        <v>15</v>
      </c>
      <c r="AJ3807" s="1168"/>
      <c r="AK3807" s="429"/>
      <c r="AL3807" s="428"/>
      <c r="AM3807" s="15"/>
    </row>
    <row r="3808" spans="1:42" x14ac:dyDescent="0.25">
      <c r="A3808" s="3546"/>
      <c r="B3808" s="3455"/>
      <c r="C3808" s="123" t="s">
        <v>14</v>
      </c>
      <c r="D3808" s="108" t="s">
        <v>820</v>
      </c>
      <c r="E3808" s="307">
        <v>6.3</v>
      </c>
      <c r="F3808" s="308">
        <v>4.8</v>
      </c>
      <c r="G3808" s="308">
        <v>5.55</v>
      </c>
      <c r="H3808" s="308">
        <v>4.95</v>
      </c>
      <c r="I3808" s="308">
        <v>3.15</v>
      </c>
      <c r="J3808" s="308">
        <v>5.4</v>
      </c>
      <c r="K3808" s="308">
        <v>6.9</v>
      </c>
      <c r="L3808" s="308">
        <v>7.5</v>
      </c>
      <c r="M3808" s="308">
        <v>8.6999999999999993</v>
      </c>
      <c r="N3808" s="308">
        <v>8.6999999999999993</v>
      </c>
      <c r="O3808" s="308">
        <v>8.4</v>
      </c>
      <c r="P3808" s="308">
        <v>7.2</v>
      </c>
      <c r="Q3808" s="308">
        <v>6.45</v>
      </c>
      <c r="R3808" s="308">
        <v>7.5</v>
      </c>
      <c r="S3808" s="308">
        <v>6.9</v>
      </c>
      <c r="T3808" s="308">
        <v>8.1</v>
      </c>
      <c r="U3808" s="308">
        <v>7.8</v>
      </c>
      <c r="V3808" s="308">
        <v>7.95</v>
      </c>
      <c r="W3808" s="308">
        <v>9.15</v>
      </c>
      <c r="X3808" s="308">
        <v>8.85</v>
      </c>
      <c r="Y3808" s="308">
        <v>8.1</v>
      </c>
      <c r="Z3808" s="308">
        <v>9</v>
      </c>
      <c r="AA3808" s="308">
        <v>8.85</v>
      </c>
      <c r="AB3808" s="393">
        <v>7.05</v>
      </c>
      <c r="AC3808" s="107">
        <f>SUM(E3808:AB3808)</f>
        <v>173.25</v>
      </c>
      <c r="AD3808" s="73"/>
      <c r="AE3808" s="155"/>
      <c r="AF3808" s="74"/>
      <c r="AJ3808" s="1"/>
      <c r="AK3808" s="15"/>
      <c r="AL3808" s="15"/>
      <c r="AM3808" s="15"/>
    </row>
    <row r="3809" spans="1:42" x14ac:dyDescent="0.25">
      <c r="A3809" s="3546"/>
      <c r="B3809" s="3455"/>
      <c r="C3809" s="123" t="s">
        <v>15</v>
      </c>
      <c r="D3809" s="108" t="s">
        <v>54</v>
      </c>
      <c r="E3809" s="1449">
        <v>0</v>
      </c>
      <c r="F3809" s="1444">
        <v>0</v>
      </c>
      <c r="G3809" s="1444">
        <v>0</v>
      </c>
      <c r="H3809" s="327">
        <v>0</v>
      </c>
      <c r="I3809" s="327">
        <v>0</v>
      </c>
      <c r="J3809" s="327">
        <v>0</v>
      </c>
      <c r="K3809" s="327">
        <v>0</v>
      </c>
      <c r="L3809" s="327">
        <v>0</v>
      </c>
      <c r="M3809" s="327">
        <v>0</v>
      </c>
      <c r="N3809" s="327">
        <v>0</v>
      </c>
      <c r="O3809" s="327">
        <v>0</v>
      </c>
      <c r="P3809" s="327">
        <v>0</v>
      </c>
      <c r="Q3809" s="327">
        <v>0</v>
      </c>
      <c r="R3809" s="327">
        <v>0</v>
      </c>
      <c r="S3809" s="327">
        <v>0</v>
      </c>
      <c r="T3809" s="327">
        <v>0</v>
      </c>
      <c r="U3809" s="327">
        <v>0</v>
      </c>
      <c r="V3809" s="327">
        <v>0</v>
      </c>
      <c r="W3809" s="327">
        <v>0</v>
      </c>
      <c r="X3809" s="327">
        <v>0</v>
      </c>
      <c r="Y3809" s="327">
        <v>0</v>
      </c>
      <c r="Z3809" s="1444">
        <v>0</v>
      </c>
      <c r="AA3809" s="1444">
        <v>0</v>
      </c>
      <c r="AB3809" s="1472">
        <v>0</v>
      </c>
      <c r="AC3809" s="107">
        <f>AVERAGE(E3809:AB3809)</f>
        <v>0</v>
      </c>
      <c r="AD3809" s="76"/>
      <c r="AE3809" s="76"/>
      <c r="AF3809" s="77"/>
      <c r="AJ3809" s="1"/>
      <c r="AK3809" s="15"/>
      <c r="AL3809" s="15"/>
      <c r="AM3809" s="15"/>
    </row>
    <row r="3810" spans="1:42" ht="16.5" thickBot="1" x14ac:dyDescent="0.3">
      <c r="A3810" s="3564"/>
      <c r="B3810" s="3528"/>
      <c r="C3810" s="126" t="s">
        <v>17</v>
      </c>
      <c r="D3810" s="114"/>
      <c r="E3810" s="317">
        <f t="shared" ref="E3810:AB3810" si="1109">E3808/E3807</f>
        <v>0.2608695652173913</v>
      </c>
      <c r="F3810" s="318">
        <f t="shared" si="1109"/>
        <v>0.25196850393700787</v>
      </c>
      <c r="G3810" s="318">
        <f t="shared" si="1109"/>
        <v>0.27611940298507459</v>
      </c>
      <c r="H3810" s="318">
        <f t="shared" si="1109"/>
        <v>0.26400000000000001</v>
      </c>
      <c r="I3810" s="318">
        <f t="shared" si="1109"/>
        <v>0.17073170731707318</v>
      </c>
      <c r="J3810" s="318">
        <f t="shared" si="1109"/>
        <v>0.26470588235294124</v>
      </c>
      <c r="K3810" s="318">
        <f t="shared" si="1109"/>
        <v>0.29113924050632911</v>
      </c>
      <c r="L3810" s="318">
        <f t="shared" si="1109"/>
        <v>0.26041666666666669</v>
      </c>
      <c r="M3810" s="318">
        <f t="shared" si="1109"/>
        <v>0.27751196172248799</v>
      </c>
      <c r="N3810" s="318">
        <f t="shared" si="1109"/>
        <v>0.30687830687830686</v>
      </c>
      <c r="O3810" s="318">
        <f t="shared" si="1109"/>
        <v>0.30601092896174864</v>
      </c>
      <c r="P3810" s="318">
        <f>P3808/P3807</f>
        <v>0.3</v>
      </c>
      <c r="Q3810" s="318">
        <f t="shared" si="1109"/>
        <v>0.25294117647058822</v>
      </c>
      <c r="R3810" s="318">
        <f t="shared" si="1109"/>
        <v>0.28901734104046245</v>
      </c>
      <c r="S3810" s="318">
        <f t="shared" si="1109"/>
        <v>0.24731182795698928</v>
      </c>
      <c r="T3810" s="318">
        <f t="shared" si="1109"/>
        <v>0.27692307692307694</v>
      </c>
      <c r="U3810" s="318">
        <f t="shared" si="1109"/>
        <v>0.25870646766169153</v>
      </c>
      <c r="V3810" s="318">
        <f t="shared" si="1109"/>
        <v>0.25238095238095237</v>
      </c>
      <c r="W3810" s="318">
        <f t="shared" si="1109"/>
        <v>0.28372093023255818</v>
      </c>
      <c r="X3810" s="318">
        <f t="shared" si="1109"/>
        <v>0.29207920792079206</v>
      </c>
      <c r="Y3810" s="318">
        <f>Y3808/Y3807</f>
        <v>0.29032258064516131</v>
      </c>
      <c r="Z3810" s="318">
        <f t="shared" si="1109"/>
        <v>0.28985507246376813</v>
      </c>
      <c r="AA3810" s="318">
        <f t="shared" si="1109"/>
        <v>0.27830188679245282</v>
      </c>
      <c r="AB3810" s="803">
        <f t="shared" si="1109"/>
        <v>0.24102564102564103</v>
      </c>
      <c r="AC3810" s="452">
        <f>MAX(E3810:AB3810)</f>
        <v>0.30687830687830686</v>
      </c>
      <c r="AD3810" s="73"/>
      <c r="AE3810" s="155"/>
      <c r="AF3810" s="74"/>
      <c r="AJ3810" s="1"/>
      <c r="AK3810" s="15"/>
      <c r="AL3810" s="15"/>
      <c r="AM3810" s="15"/>
    </row>
    <row r="3811" spans="1:42" hidden="1" x14ac:dyDescent="0.25">
      <c r="A3811" s="2017"/>
      <c r="B3811" s="2020"/>
      <c r="C3811" s="356" t="s">
        <v>116</v>
      </c>
      <c r="D3811" s="122"/>
      <c r="E3811" s="138"/>
      <c r="F3811" s="136"/>
      <c r="G3811" s="136"/>
      <c r="H3811" s="91"/>
      <c r="I3811" s="91"/>
      <c r="J3811" s="91"/>
      <c r="K3811" s="91"/>
      <c r="L3811" s="91"/>
      <c r="M3811" s="91"/>
      <c r="N3811" s="91"/>
      <c r="O3811" s="91"/>
      <c r="P3811" s="91"/>
      <c r="Q3811" s="91"/>
      <c r="R3811" s="91"/>
      <c r="S3811" s="91"/>
      <c r="T3811" s="91"/>
      <c r="U3811" s="91"/>
      <c r="V3811" s="91"/>
      <c r="W3811" s="91"/>
      <c r="X3811" s="91"/>
      <c r="Y3811" s="91"/>
      <c r="Z3811" s="136"/>
      <c r="AA3811" s="136"/>
      <c r="AB3811" s="472"/>
      <c r="AC3811" s="122"/>
      <c r="AD3811" s="73"/>
      <c r="AE3811" s="155"/>
      <c r="AF3811" s="74"/>
      <c r="AJ3811" s="1"/>
      <c r="AK3811" s="15"/>
      <c r="AL3811" s="15"/>
      <c r="AM3811" s="15"/>
    </row>
    <row r="3812" spans="1:42" s="181" customFormat="1" hidden="1" x14ac:dyDescent="0.25">
      <c r="A3812" s="2024"/>
      <c r="B3812" s="2027"/>
      <c r="C3812" s="124" t="s">
        <v>117</v>
      </c>
      <c r="D3812" s="640"/>
      <c r="E3812" s="310"/>
      <c r="F3812" s="311"/>
      <c r="G3812" s="311"/>
      <c r="H3812" s="155"/>
      <c r="I3812" s="155"/>
      <c r="J3812" s="155"/>
      <c r="K3812" s="155"/>
      <c r="L3812" s="155"/>
      <c r="M3812" s="155"/>
      <c r="N3812" s="155"/>
      <c r="O3812" s="155"/>
      <c r="P3812" s="155"/>
      <c r="Q3812" s="155"/>
      <c r="R3812" s="155"/>
      <c r="S3812" s="155"/>
      <c r="T3812" s="155"/>
      <c r="U3812" s="155"/>
      <c r="V3812" s="155"/>
      <c r="W3812" s="155"/>
      <c r="X3812" s="155"/>
      <c r="Y3812" s="155"/>
      <c r="Z3812" s="311"/>
      <c r="AA3812" s="311"/>
      <c r="AB3812" s="864"/>
      <c r="AC3812" s="108"/>
      <c r="AD3812" s="73"/>
      <c r="AE3812" s="155"/>
      <c r="AF3812" s="74"/>
      <c r="AH3812" s="778"/>
      <c r="AI3812" s="779"/>
      <c r="AJ3812" s="779"/>
      <c r="AK3812" s="779"/>
      <c r="AL3812" s="780"/>
      <c r="AM3812" s="780"/>
      <c r="AN3812" s="189"/>
      <c r="AO3812" s="189"/>
      <c r="AP3812" s="189"/>
    </row>
    <row r="3813" spans="1:42" ht="16.5" hidden="1" thickBot="1" x14ac:dyDescent="0.3">
      <c r="A3813" s="3393" t="s">
        <v>42</v>
      </c>
      <c r="B3813" s="3394"/>
      <c r="C3813" s="3395"/>
      <c r="D3813" s="114"/>
      <c r="E3813" s="178">
        <f>SQRT(E3807*E3807+E3808*E3808)/E3803/1.73</f>
        <v>1.3871840307030847</v>
      </c>
      <c r="F3813" s="179">
        <f t="shared" ref="F3813:AB3813" si="1110">SQRT(F3807*F3807+F3808*F3808)/F3803/1.73</f>
        <v>1.0856341976269392</v>
      </c>
      <c r="G3813" s="179">
        <f t="shared" si="1110"/>
        <v>1.155634766413401</v>
      </c>
      <c r="H3813" s="79">
        <f t="shared" si="1110"/>
        <v>1.0726772363172092</v>
      </c>
      <c r="I3813" s="79">
        <f t="shared" si="1110"/>
        <v>1.0333389043718015</v>
      </c>
      <c r="J3813" s="79">
        <f t="shared" si="1110"/>
        <v>1.1683944850886303</v>
      </c>
      <c r="K3813" s="79">
        <f t="shared" si="1110"/>
        <v>1.3745866838667653</v>
      </c>
      <c r="L3813" s="79">
        <f t="shared" si="1110"/>
        <v>1.6653075306705467</v>
      </c>
      <c r="M3813" s="79">
        <f t="shared" si="1110"/>
        <v>1.8437486723689189</v>
      </c>
      <c r="N3813" s="79">
        <f t="shared" si="1110"/>
        <v>1.6498127915693401</v>
      </c>
      <c r="O3813" s="79">
        <f t="shared" si="1110"/>
        <v>1.6001298105086905</v>
      </c>
      <c r="P3813" s="79">
        <f t="shared" si="1110"/>
        <v>1.396688737598192</v>
      </c>
      <c r="Q3813" s="79">
        <f t="shared" si="1110"/>
        <v>1.4633395368037629</v>
      </c>
      <c r="R3813" s="79">
        <f t="shared" si="1110"/>
        <v>1.5056817203198647</v>
      </c>
      <c r="S3813" s="79">
        <f t="shared" si="1110"/>
        <v>1.5989453881730415</v>
      </c>
      <c r="T3813" s="79">
        <f t="shared" si="1110"/>
        <v>1.6934197620935929</v>
      </c>
      <c r="U3813" s="79">
        <f t="shared" si="1110"/>
        <v>1.7275923078726203</v>
      </c>
      <c r="V3813" s="79">
        <f t="shared" si="1110"/>
        <v>1.8039417663345056</v>
      </c>
      <c r="W3813" s="79">
        <f t="shared" si="1110"/>
        <v>1.8578523832960667</v>
      </c>
      <c r="X3813" s="79">
        <f t="shared" si="1110"/>
        <v>1.7410538256704267</v>
      </c>
      <c r="Y3813" s="79">
        <f>SQRT(Y3807*Y3807+Y3808*Y3808)/Y3803/1.73</f>
        <v>1.6319802212611243</v>
      </c>
      <c r="Z3813" s="179">
        <f t="shared" si="1110"/>
        <v>1.812486059339171</v>
      </c>
      <c r="AA3813" s="179">
        <f t="shared" si="1110"/>
        <v>1.8434850535867797</v>
      </c>
      <c r="AB3813" s="394">
        <f t="shared" si="1110"/>
        <v>1.6754999075387398</v>
      </c>
      <c r="AC3813" s="109">
        <f>AVERAGE(E3813:AB3813)</f>
        <v>1.5328506574747174</v>
      </c>
      <c r="AD3813" s="78" t="e">
        <f>(AC3809-AC3813)/AC3809</f>
        <v>#DIV/0!</v>
      </c>
      <c r="AE3813" s="79"/>
      <c r="AF3813" s="80"/>
      <c r="AJ3813" s="2"/>
      <c r="AK3813" s="14"/>
      <c r="AL3813" s="15"/>
      <c r="AM3813" s="14"/>
    </row>
    <row r="3814" spans="1:42" x14ac:dyDescent="0.25">
      <c r="A3814" s="3560" t="s">
        <v>572</v>
      </c>
      <c r="B3814" s="3454" t="s">
        <v>573</v>
      </c>
      <c r="C3814" s="121" t="s">
        <v>574</v>
      </c>
      <c r="D3814" s="113" t="s">
        <v>115</v>
      </c>
      <c r="E3814" s="306">
        <f t="shared" ref="E3814:AB3814" si="1111">(E3818-D3818)*$AE3814*$AF3814</f>
        <v>0</v>
      </c>
      <c r="F3814" s="71">
        <f t="shared" si="1111"/>
        <v>0</v>
      </c>
      <c r="G3814" s="71">
        <f t="shared" si="1111"/>
        <v>0</v>
      </c>
      <c r="H3814" s="71">
        <f t="shared" si="1111"/>
        <v>0</v>
      </c>
      <c r="I3814" s="71">
        <f t="shared" si="1111"/>
        <v>0</v>
      </c>
      <c r="J3814" s="71">
        <f t="shared" si="1111"/>
        <v>0</v>
      </c>
      <c r="K3814" s="71">
        <f t="shared" si="1111"/>
        <v>0</v>
      </c>
      <c r="L3814" s="71">
        <f t="shared" si="1111"/>
        <v>0</v>
      </c>
      <c r="M3814" s="71">
        <f t="shared" si="1111"/>
        <v>0</v>
      </c>
      <c r="N3814" s="71">
        <f t="shared" si="1111"/>
        <v>0</v>
      </c>
      <c r="O3814" s="71">
        <f t="shared" si="1111"/>
        <v>0</v>
      </c>
      <c r="P3814" s="71">
        <f t="shared" si="1111"/>
        <v>0</v>
      </c>
      <c r="Q3814" s="71">
        <f t="shared" si="1111"/>
        <v>0</v>
      </c>
      <c r="R3814" s="71">
        <f t="shared" si="1111"/>
        <v>0</v>
      </c>
      <c r="S3814" s="71">
        <f t="shared" si="1111"/>
        <v>0</v>
      </c>
      <c r="T3814" s="71">
        <f t="shared" si="1111"/>
        <v>0</v>
      </c>
      <c r="U3814" s="71">
        <f t="shared" si="1111"/>
        <v>0</v>
      </c>
      <c r="V3814" s="71">
        <f t="shared" si="1111"/>
        <v>0</v>
      </c>
      <c r="W3814" s="71">
        <f t="shared" si="1111"/>
        <v>0</v>
      </c>
      <c r="X3814" s="71">
        <f t="shared" si="1111"/>
        <v>0</v>
      </c>
      <c r="Y3814" s="71">
        <f>(Y3818-X3818)*$AE3814*$AF3814</f>
        <v>0</v>
      </c>
      <c r="Z3814" s="71">
        <f>(Z3818-Y3818)*$AE3814*$AF3814</f>
        <v>0</v>
      </c>
      <c r="AA3814" s="71">
        <f t="shared" si="1111"/>
        <v>0</v>
      </c>
      <c r="AB3814" s="392">
        <f t="shared" si="1111"/>
        <v>0</v>
      </c>
      <c r="AC3814" s="106">
        <f>SUM(E3814:AB3814)</f>
        <v>0</v>
      </c>
      <c r="AD3814" s="70"/>
      <c r="AE3814" s="71">
        <v>100</v>
      </c>
      <c r="AF3814" s="72">
        <v>30</v>
      </c>
      <c r="AJ3814" s="1168"/>
      <c r="AK3814" s="429"/>
      <c r="AL3814" s="428"/>
      <c r="AM3814" s="15"/>
    </row>
    <row r="3815" spans="1:42" x14ac:dyDescent="0.25">
      <c r="A3815" s="3561"/>
      <c r="B3815" s="3455"/>
      <c r="C3815" s="123" t="s">
        <v>14</v>
      </c>
      <c r="D3815" s="108" t="s">
        <v>115</v>
      </c>
      <c r="E3815" s="307">
        <f t="shared" ref="E3815:AB3815" si="1112">(E3819-D3819)*$AE3814*$AF3814</f>
        <v>0</v>
      </c>
      <c r="F3815" s="308">
        <f t="shared" si="1112"/>
        <v>0</v>
      </c>
      <c r="G3815" s="308">
        <f t="shared" si="1112"/>
        <v>0</v>
      </c>
      <c r="H3815" s="308">
        <f t="shared" si="1112"/>
        <v>0</v>
      </c>
      <c r="I3815" s="308">
        <f t="shared" si="1112"/>
        <v>0</v>
      </c>
      <c r="J3815" s="308">
        <f t="shared" si="1112"/>
        <v>0</v>
      </c>
      <c r="K3815" s="308">
        <f t="shared" si="1112"/>
        <v>0</v>
      </c>
      <c r="L3815" s="308">
        <f t="shared" si="1112"/>
        <v>0</v>
      </c>
      <c r="M3815" s="308">
        <f t="shared" si="1112"/>
        <v>0</v>
      </c>
      <c r="N3815" s="308">
        <f t="shared" si="1112"/>
        <v>0</v>
      </c>
      <c r="O3815" s="308">
        <f t="shared" si="1112"/>
        <v>0</v>
      </c>
      <c r="P3815" s="308">
        <f t="shared" si="1112"/>
        <v>0</v>
      </c>
      <c r="Q3815" s="308">
        <f t="shared" si="1112"/>
        <v>0</v>
      </c>
      <c r="R3815" s="308">
        <f t="shared" si="1112"/>
        <v>0</v>
      </c>
      <c r="S3815" s="308">
        <f t="shared" si="1112"/>
        <v>0</v>
      </c>
      <c r="T3815" s="308">
        <f t="shared" si="1112"/>
        <v>0</v>
      </c>
      <c r="U3815" s="308">
        <f t="shared" si="1112"/>
        <v>0</v>
      </c>
      <c r="V3815" s="308">
        <f t="shared" si="1112"/>
        <v>0</v>
      </c>
      <c r="W3815" s="308">
        <f t="shared" si="1112"/>
        <v>0</v>
      </c>
      <c r="X3815" s="308">
        <f t="shared" si="1112"/>
        <v>0</v>
      </c>
      <c r="Y3815" s="308">
        <f>(Y3819-X3819)*$AE3814*$AF3814</f>
        <v>0</v>
      </c>
      <c r="Z3815" s="308">
        <f>(Z3819-Y3819)*$AE3814*$AF3814</f>
        <v>0</v>
      </c>
      <c r="AA3815" s="308">
        <f t="shared" si="1112"/>
        <v>0</v>
      </c>
      <c r="AB3815" s="393">
        <f t="shared" si="1112"/>
        <v>0</v>
      </c>
      <c r="AC3815" s="107">
        <f>SUM(E3815:AB3815)</f>
        <v>0</v>
      </c>
      <c r="AD3815" s="73"/>
      <c r="AE3815" s="155"/>
      <c r="AF3815" s="74"/>
      <c r="AJ3815" s="1"/>
      <c r="AK3815" s="15"/>
      <c r="AL3815" s="15"/>
      <c r="AM3815" s="15"/>
    </row>
    <row r="3816" spans="1:42" x14ac:dyDescent="0.25">
      <c r="A3816" s="3561"/>
      <c r="B3816" s="3455"/>
      <c r="C3816" s="123" t="s">
        <v>575</v>
      </c>
      <c r="D3816" s="108" t="s">
        <v>54</v>
      </c>
      <c r="E3816" s="1449">
        <v>0</v>
      </c>
      <c r="F3816" s="1444">
        <v>0</v>
      </c>
      <c r="G3816" s="1444">
        <v>0</v>
      </c>
      <c r="H3816" s="327">
        <v>0</v>
      </c>
      <c r="I3816" s="327">
        <v>0</v>
      </c>
      <c r="J3816" s="327">
        <v>0</v>
      </c>
      <c r="K3816" s="327">
        <v>0</v>
      </c>
      <c r="L3816" s="327">
        <v>0</v>
      </c>
      <c r="M3816" s="327">
        <v>0</v>
      </c>
      <c r="N3816" s="327">
        <v>0</v>
      </c>
      <c r="O3816" s="327">
        <v>0</v>
      </c>
      <c r="P3816" s="327">
        <v>0</v>
      </c>
      <c r="Q3816" s="327">
        <v>0</v>
      </c>
      <c r="R3816" s="327">
        <v>0</v>
      </c>
      <c r="S3816" s="327">
        <v>0</v>
      </c>
      <c r="T3816" s="327">
        <v>0</v>
      </c>
      <c r="U3816" s="327">
        <v>0</v>
      </c>
      <c r="V3816" s="327">
        <v>0</v>
      </c>
      <c r="W3816" s="327">
        <v>0</v>
      </c>
      <c r="X3816" s="327">
        <v>0</v>
      </c>
      <c r="Y3816" s="327">
        <v>0</v>
      </c>
      <c r="Z3816" s="1444">
        <v>0</v>
      </c>
      <c r="AA3816" s="1444">
        <v>0</v>
      </c>
      <c r="AB3816" s="1472">
        <v>0</v>
      </c>
      <c r="AC3816" s="107">
        <f>AVERAGE(E3816:AB3816)</f>
        <v>0</v>
      </c>
      <c r="AD3816" s="76"/>
      <c r="AE3816" s="76"/>
      <c r="AF3816" s="77"/>
      <c r="AJ3816" s="1"/>
      <c r="AK3816" s="15"/>
      <c r="AL3816" s="15"/>
      <c r="AM3816" s="15"/>
    </row>
    <row r="3817" spans="1:42" ht="16.5" thickBot="1" x14ac:dyDescent="0.3">
      <c r="A3817" s="3640"/>
      <c r="B3817" s="3528"/>
      <c r="C3817" s="126" t="s">
        <v>17</v>
      </c>
      <c r="D3817" s="114"/>
      <c r="E3817" s="317" t="e">
        <f t="shared" ref="E3817:AB3817" si="1113">E3815/E3814</f>
        <v>#DIV/0!</v>
      </c>
      <c r="F3817" s="318" t="e">
        <f t="shared" si="1113"/>
        <v>#DIV/0!</v>
      </c>
      <c r="G3817" s="318" t="e">
        <f t="shared" si="1113"/>
        <v>#DIV/0!</v>
      </c>
      <c r="H3817" s="318" t="e">
        <f t="shared" si="1113"/>
        <v>#DIV/0!</v>
      </c>
      <c r="I3817" s="318" t="e">
        <f t="shared" si="1113"/>
        <v>#DIV/0!</v>
      </c>
      <c r="J3817" s="318" t="e">
        <f t="shared" si="1113"/>
        <v>#DIV/0!</v>
      </c>
      <c r="K3817" s="318" t="e">
        <f t="shared" si="1113"/>
        <v>#DIV/0!</v>
      </c>
      <c r="L3817" s="318" t="e">
        <f t="shared" si="1113"/>
        <v>#DIV/0!</v>
      </c>
      <c r="M3817" s="318" t="e">
        <f t="shared" si="1113"/>
        <v>#DIV/0!</v>
      </c>
      <c r="N3817" s="318" t="e">
        <f t="shared" si="1113"/>
        <v>#DIV/0!</v>
      </c>
      <c r="O3817" s="318" t="e">
        <f t="shared" si="1113"/>
        <v>#DIV/0!</v>
      </c>
      <c r="P3817" s="318" t="e">
        <f t="shared" si="1113"/>
        <v>#DIV/0!</v>
      </c>
      <c r="Q3817" s="318" t="e">
        <f t="shared" si="1113"/>
        <v>#DIV/0!</v>
      </c>
      <c r="R3817" s="318" t="e">
        <f t="shared" si="1113"/>
        <v>#DIV/0!</v>
      </c>
      <c r="S3817" s="318" t="e">
        <f t="shared" si="1113"/>
        <v>#DIV/0!</v>
      </c>
      <c r="T3817" s="318" t="e">
        <f t="shared" si="1113"/>
        <v>#DIV/0!</v>
      </c>
      <c r="U3817" s="318" t="e">
        <f t="shared" si="1113"/>
        <v>#DIV/0!</v>
      </c>
      <c r="V3817" s="318" t="e">
        <f t="shared" si="1113"/>
        <v>#DIV/0!</v>
      </c>
      <c r="W3817" s="318" t="e">
        <f t="shared" si="1113"/>
        <v>#DIV/0!</v>
      </c>
      <c r="X3817" s="318" t="e">
        <f t="shared" si="1113"/>
        <v>#DIV/0!</v>
      </c>
      <c r="Y3817" s="318" t="e">
        <f>Y3815/Y3814</f>
        <v>#DIV/0!</v>
      </c>
      <c r="Z3817" s="318" t="e">
        <f t="shared" si="1113"/>
        <v>#DIV/0!</v>
      </c>
      <c r="AA3817" s="318" t="e">
        <f t="shared" si="1113"/>
        <v>#DIV/0!</v>
      </c>
      <c r="AB3817" s="803" t="e">
        <f t="shared" si="1113"/>
        <v>#DIV/0!</v>
      </c>
      <c r="AC3817" s="452" t="e">
        <f>MAX(E3817:AB3817)</f>
        <v>#DIV/0!</v>
      </c>
      <c r="AD3817" s="148"/>
      <c r="AE3817" s="127"/>
      <c r="AF3817" s="175"/>
      <c r="AJ3817" s="1"/>
      <c r="AK3817" s="15"/>
      <c r="AL3817" s="15"/>
      <c r="AM3817" s="15"/>
    </row>
    <row r="3818" spans="1:42" hidden="1" x14ac:dyDescent="0.25">
      <c r="A3818" s="2017"/>
      <c r="B3818" s="2020"/>
      <c r="C3818" s="356" t="s">
        <v>116</v>
      </c>
      <c r="D3818" s="122"/>
      <c r="E3818" s="138"/>
      <c r="F3818" s="136"/>
      <c r="G3818" s="136"/>
      <c r="H3818" s="91"/>
      <c r="I3818" s="91"/>
      <c r="J3818" s="91"/>
      <c r="K3818" s="91"/>
      <c r="L3818" s="91"/>
      <c r="M3818" s="91"/>
      <c r="N3818" s="91"/>
      <c r="O3818" s="91"/>
      <c r="P3818" s="91"/>
      <c r="Q3818" s="91"/>
      <c r="R3818" s="91"/>
      <c r="S3818" s="91"/>
      <c r="T3818" s="91"/>
      <c r="U3818" s="91"/>
      <c r="V3818" s="91"/>
      <c r="W3818" s="91"/>
      <c r="X3818" s="91"/>
      <c r="Y3818" s="91"/>
      <c r="Z3818" s="136"/>
      <c r="AA3818" s="136"/>
      <c r="AB3818" s="472"/>
      <c r="AC3818" s="122"/>
      <c r="AD3818" s="357"/>
      <c r="AE3818" s="91"/>
      <c r="AF3818" s="92"/>
      <c r="AJ3818" s="1"/>
      <c r="AK3818" s="15"/>
      <c r="AL3818" s="15"/>
      <c r="AM3818" s="15"/>
    </row>
    <row r="3819" spans="1:42" s="181" customFormat="1" hidden="1" x14ac:dyDescent="0.25">
      <c r="A3819" s="2024"/>
      <c r="B3819" s="2027"/>
      <c r="C3819" s="124" t="s">
        <v>117</v>
      </c>
      <c r="D3819" s="108"/>
      <c r="E3819" s="310"/>
      <c r="F3819" s="311"/>
      <c r="G3819" s="311"/>
      <c r="H3819" s="155"/>
      <c r="I3819" s="155"/>
      <c r="J3819" s="155"/>
      <c r="K3819" s="155"/>
      <c r="L3819" s="155"/>
      <c r="M3819" s="155"/>
      <c r="N3819" s="155"/>
      <c r="O3819" s="155"/>
      <c r="P3819" s="155"/>
      <c r="Q3819" s="155"/>
      <c r="R3819" s="155"/>
      <c r="S3819" s="155"/>
      <c r="T3819" s="155"/>
      <c r="U3819" s="155"/>
      <c r="V3819" s="155"/>
      <c r="W3819" s="155"/>
      <c r="X3819" s="155"/>
      <c r="Y3819" s="155"/>
      <c r="Z3819" s="311"/>
      <c r="AA3819" s="311"/>
      <c r="AB3819" s="864"/>
      <c r="AC3819" s="108"/>
      <c r="AD3819" s="73"/>
      <c r="AE3819" s="155"/>
      <c r="AF3819" s="74"/>
      <c r="AH3819" s="778"/>
      <c r="AI3819" s="779"/>
      <c r="AJ3819" s="779"/>
      <c r="AK3819" s="779"/>
      <c r="AL3819" s="780"/>
      <c r="AM3819" s="780"/>
      <c r="AN3819" s="189"/>
      <c r="AO3819" s="189"/>
      <c r="AP3819" s="189"/>
    </row>
    <row r="3820" spans="1:42" ht="16.5" hidden="1" thickBot="1" x14ac:dyDescent="0.3">
      <c r="A3820" s="3393" t="s">
        <v>42</v>
      </c>
      <c r="B3820" s="3394"/>
      <c r="C3820" s="3395"/>
      <c r="D3820" s="114"/>
      <c r="E3820" s="178">
        <f>SQRT(E3814*E3814+E3815*E3815)/E3803/1.73</f>
        <v>0</v>
      </c>
      <c r="F3820" s="179">
        <f t="shared" ref="F3820:AB3820" si="1114">SQRT(F3814*F3814+F3815*F3815)/F3803/1.73</f>
        <v>0</v>
      </c>
      <c r="G3820" s="179">
        <f t="shared" si="1114"/>
        <v>0</v>
      </c>
      <c r="H3820" s="79">
        <f t="shared" si="1114"/>
        <v>0</v>
      </c>
      <c r="I3820" s="79">
        <f t="shared" si="1114"/>
        <v>0</v>
      </c>
      <c r="J3820" s="79">
        <f t="shared" si="1114"/>
        <v>0</v>
      </c>
      <c r="K3820" s="79">
        <f t="shared" si="1114"/>
        <v>0</v>
      </c>
      <c r="L3820" s="79">
        <f t="shared" si="1114"/>
        <v>0</v>
      </c>
      <c r="M3820" s="79">
        <f t="shared" si="1114"/>
        <v>0</v>
      </c>
      <c r="N3820" s="79">
        <f t="shared" si="1114"/>
        <v>0</v>
      </c>
      <c r="O3820" s="79">
        <f t="shared" si="1114"/>
        <v>0</v>
      </c>
      <c r="P3820" s="79">
        <f t="shared" si="1114"/>
        <v>0</v>
      </c>
      <c r="Q3820" s="79">
        <f t="shared" si="1114"/>
        <v>0</v>
      </c>
      <c r="R3820" s="79">
        <f t="shared" si="1114"/>
        <v>0</v>
      </c>
      <c r="S3820" s="79">
        <f t="shared" si="1114"/>
        <v>0</v>
      </c>
      <c r="T3820" s="79">
        <f t="shared" si="1114"/>
        <v>0</v>
      </c>
      <c r="U3820" s="79">
        <f t="shared" si="1114"/>
        <v>0</v>
      </c>
      <c r="V3820" s="79">
        <f t="shared" si="1114"/>
        <v>0</v>
      </c>
      <c r="W3820" s="79">
        <f t="shared" si="1114"/>
        <v>0</v>
      </c>
      <c r="X3820" s="79">
        <f t="shared" si="1114"/>
        <v>0</v>
      </c>
      <c r="Y3820" s="79">
        <f>SQRT(Y3814*Y3814+Y3815*Y3815)/Y3803/1.73</f>
        <v>0</v>
      </c>
      <c r="Z3820" s="179">
        <f t="shared" si="1114"/>
        <v>0</v>
      </c>
      <c r="AA3820" s="179">
        <f t="shared" si="1114"/>
        <v>0</v>
      </c>
      <c r="AB3820" s="394">
        <f t="shared" si="1114"/>
        <v>0</v>
      </c>
      <c r="AC3820" s="109">
        <f>AVERAGE(E3820:AB3820)</f>
        <v>0</v>
      </c>
      <c r="AD3820" s="78" t="e">
        <f>(AC3816-AC3820)/AC3816</f>
        <v>#DIV/0!</v>
      </c>
      <c r="AE3820" s="79"/>
      <c r="AF3820" s="80"/>
      <c r="AJ3820" s="2"/>
      <c r="AK3820" s="14"/>
      <c r="AL3820" s="15"/>
      <c r="AM3820" s="14"/>
    </row>
    <row r="3821" spans="1:42" x14ac:dyDescent="0.25">
      <c r="A3821" s="3559" t="s">
        <v>576</v>
      </c>
      <c r="B3821" s="3454" t="s">
        <v>1021</v>
      </c>
      <c r="C3821" s="121" t="s">
        <v>13</v>
      </c>
      <c r="D3821" s="113" t="s">
        <v>820</v>
      </c>
      <c r="E3821" s="306">
        <v>40.799999999999997</v>
      </c>
      <c r="F3821" s="71">
        <v>35.1</v>
      </c>
      <c r="G3821" s="71">
        <v>38.1</v>
      </c>
      <c r="H3821" s="71">
        <v>45</v>
      </c>
      <c r="I3821" s="71">
        <v>60.6</v>
      </c>
      <c r="J3821" s="71">
        <v>67.2</v>
      </c>
      <c r="K3821" s="71">
        <v>63.9</v>
      </c>
      <c r="L3821" s="71">
        <v>72.3</v>
      </c>
      <c r="M3821" s="71">
        <v>78.599999999999994</v>
      </c>
      <c r="N3821" s="71">
        <v>79.2</v>
      </c>
      <c r="O3821" s="71">
        <v>84.3</v>
      </c>
      <c r="P3821" s="71">
        <v>69.900000000000006</v>
      </c>
      <c r="Q3821" s="71">
        <v>62.1</v>
      </c>
      <c r="R3821" s="71">
        <v>72.900000000000006</v>
      </c>
      <c r="S3821" s="71">
        <v>56.1</v>
      </c>
      <c r="T3821" s="71">
        <v>58.8</v>
      </c>
      <c r="U3821" s="71">
        <v>60.6</v>
      </c>
      <c r="V3821" s="71">
        <v>48.6</v>
      </c>
      <c r="W3821" s="71">
        <v>47.1</v>
      </c>
      <c r="X3821" s="71">
        <v>47.4</v>
      </c>
      <c r="Y3821" s="71">
        <v>48.3</v>
      </c>
      <c r="Z3821" s="71">
        <v>42</v>
      </c>
      <c r="AA3821" s="71">
        <v>46.2</v>
      </c>
      <c r="AB3821" s="392">
        <v>39.9</v>
      </c>
      <c r="AC3821" s="106">
        <f>SUM(E3821:AB3821)</f>
        <v>1365</v>
      </c>
      <c r="AD3821" s="70"/>
      <c r="AE3821" s="71">
        <v>100</v>
      </c>
      <c r="AF3821" s="72">
        <v>30</v>
      </c>
      <c r="AJ3821" s="1168"/>
      <c r="AK3821" s="429"/>
      <c r="AL3821" s="428"/>
      <c r="AM3821" s="15"/>
    </row>
    <row r="3822" spans="1:42" x14ac:dyDescent="0.25">
      <c r="A3822" s="3546"/>
      <c r="B3822" s="3455"/>
      <c r="C3822" s="123" t="s">
        <v>14</v>
      </c>
      <c r="D3822" s="108" t="s">
        <v>820</v>
      </c>
      <c r="E3822" s="307">
        <v>21.9</v>
      </c>
      <c r="F3822" s="308">
        <v>15</v>
      </c>
      <c r="G3822" s="308">
        <v>22.8</v>
      </c>
      <c r="H3822" s="308">
        <v>22.5</v>
      </c>
      <c r="I3822" s="308">
        <v>17.399999999999999</v>
      </c>
      <c r="J3822" s="308">
        <v>23.1</v>
      </c>
      <c r="K3822" s="308">
        <v>17.7</v>
      </c>
      <c r="L3822" s="308">
        <v>27.9</v>
      </c>
      <c r="M3822" s="308">
        <v>31.8</v>
      </c>
      <c r="N3822" s="308">
        <v>34.200000000000003</v>
      </c>
      <c r="O3822" s="308">
        <v>42.6</v>
      </c>
      <c r="P3822" s="308">
        <v>30.6</v>
      </c>
      <c r="Q3822" s="308">
        <v>19.8</v>
      </c>
      <c r="R3822" s="308">
        <v>33.6</v>
      </c>
      <c r="S3822" s="308">
        <v>27.6</v>
      </c>
      <c r="T3822" s="308">
        <v>28.2</v>
      </c>
      <c r="U3822" s="308">
        <v>29.4</v>
      </c>
      <c r="V3822" s="308">
        <v>26.4</v>
      </c>
      <c r="W3822" s="308">
        <v>17.7</v>
      </c>
      <c r="X3822" s="308">
        <v>25.5</v>
      </c>
      <c r="Y3822" s="308">
        <v>23.7</v>
      </c>
      <c r="Z3822" s="308">
        <v>16.5</v>
      </c>
      <c r="AA3822" s="308">
        <v>25.2</v>
      </c>
      <c r="AB3822" s="393">
        <v>24</v>
      </c>
      <c r="AC3822" s="107">
        <f>SUM(E3822:AB3822)</f>
        <v>605.10000000000014</v>
      </c>
      <c r="AD3822" s="73"/>
      <c r="AE3822" s="155"/>
      <c r="AF3822" s="74"/>
      <c r="AJ3822" s="1"/>
      <c r="AK3822" s="15"/>
      <c r="AL3822" s="15"/>
      <c r="AM3822" s="15"/>
    </row>
    <row r="3823" spans="1:42" x14ac:dyDescent="0.25">
      <c r="A3823" s="3546"/>
      <c r="B3823" s="3455"/>
      <c r="C3823" s="123" t="s">
        <v>15</v>
      </c>
      <c r="D3823" s="108" t="s">
        <v>54</v>
      </c>
      <c r="E3823" s="1449">
        <v>0</v>
      </c>
      <c r="F3823" s="1444">
        <v>0</v>
      </c>
      <c r="G3823" s="1444">
        <v>0</v>
      </c>
      <c r="H3823" s="327">
        <v>0</v>
      </c>
      <c r="I3823" s="327">
        <v>0</v>
      </c>
      <c r="J3823" s="327">
        <v>0</v>
      </c>
      <c r="K3823" s="327">
        <v>0</v>
      </c>
      <c r="L3823" s="327">
        <v>0</v>
      </c>
      <c r="M3823" s="327">
        <v>0</v>
      </c>
      <c r="N3823" s="327">
        <v>0</v>
      </c>
      <c r="O3823" s="327">
        <v>0</v>
      </c>
      <c r="P3823" s="327">
        <v>0</v>
      </c>
      <c r="Q3823" s="327">
        <v>0</v>
      </c>
      <c r="R3823" s="327">
        <v>0</v>
      </c>
      <c r="S3823" s="327">
        <v>0</v>
      </c>
      <c r="T3823" s="327">
        <v>0</v>
      </c>
      <c r="U3823" s="327">
        <v>0</v>
      </c>
      <c r="V3823" s="327">
        <v>0</v>
      </c>
      <c r="W3823" s="327">
        <v>0</v>
      </c>
      <c r="X3823" s="327">
        <v>0</v>
      </c>
      <c r="Y3823" s="327">
        <v>0</v>
      </c>
      <c r="Z3823" s="1444">
        <v>0</v>
      </c>
      <c r="AA3823" s="1444">
        <v>0</v>
      </c>
      <c r="AB3823" s="1472">
        <v>0</v>
      </c>
      <c r="AC3823" s="107">
        <f>AVERAGE(E3823:AB3823)</f>
        <v>0</v>
      </c>
      <c r="AD3823" s="76"/>
      <c r="AE3823" s="76"/>
      <c r="AF3823" s="77"/>
      <c r="AJ3823" s="1"/>
      <c r="AK3823" s="15"/>
      <c r="AL3823" s="15"/>
      <c r="AM3823" s="15"/>
    </row>
    <row r="3824" spans="1:42" ht="16.5" thickBot="1" x14ac:dyDescent="0.3">
      <c r="A3824" s="3564"/>
      <c r="B3824" s="3528"/>
      <c r="C3824" s="126" t="s">
        <v>17</v>
      </c>
      <c r="D3824" s="114"/>
      <c r="E3824" s="317">
        <f t="shared" ref="E3824:AB3824" si="1115">E3822/E3821</f>
        <v>0.53676470588235292</v>
      </c>
      <c r="F3824" s="318">
        <f t="shared" si="1115"/>
        <v>0.42735042735042733</v>
      </c>
      <c r="G3824" s="318">
        <f t="shared" si="1115"/>
        <v>0.59842519685039375</v>
      </c>
      <c r="H3824" s="318">
        <f t="shared" si="1115"/>
        <v>0.5</v>
      </c>
      <c r="I3824" s="318">
        <f t="shared" si="1115"/>
        <v>0.28712871287128711</v>
      </c>
      <c r="J3824" s="318">
        <f t="shared" si="1115"/>
        <v>0.34375</v>
      </c>
      <c r="K3824" s="318">
        <f t="shared" si="1115"/>
        <v>0.27699530516431925</v>
      </c>
      <c r="L3824" s="318">
        <f t="shared" si="1115"/>
        <v>0.38589211618257263</v>
      </c>
      <c r="M3824" s="318">
        <f t="shared" si="1115"/>
        <v>0.40458015267175579</v>
      </c>
      <c r="N3824" s="318">
        <f t="shared" si="1115"/>
        <v>0.43181818181818182</v>
      </c>
      <c r="O3824" s="318">
        <f t="shared" si="1115"/>
        <v>0.50533807829181498</v>
      </c>
      <c r="P3824" s="318">
        <f t="shared" si="1115"/>
        <v>0.4377682403433476</v>
      </c>
      <c r="Q3824" s="318">
        <f t="shared" si="1115"/>
        <v>0.31884057971014496</v>
      </c>
      <c r="R3824" s="318">
        <f t="shared" si="1115"/>
        <v>0.46090534979423864</v>
      </c>
      <c r="S3824" s="318">
        <f t="shared" si="1115"/>
        <v>0.49197860962566847</v>
      </c>
      <c r="T3824" s="318">
        <f t="shared" si="1115"/>
        <v>0.47959183673469391</v>
      </c>
      <c r="U3824" s="318">
        <f t="shared" si="1115"/>
        <v>0.48514851485148514</v>
      </c>
      <c r="V3824" s="318">
        <f t="shared" si="1115"/>
        <v>0.54320987654320985</v>
      </c>
      <c r="W3824" s="318">
        <f t="shared" si="1115"/>
        <v>0.37579617834394902</v>
      </c>
      <c r="X3824" s="318">
        <f t="shared" si="1115"/>
        <v>0.53797468354430378</v>
      </c>
      <c r="Y3824" s="318">
        <f>Y3822/Y3821</f>
        <v>0.49068322981366463</v>
      </c>
      <c r="Z3824" s="318">
        <f t="shared" si="1115"/>
        <v>0.39285714285714285</v>
      </c>
      <c r="AA3824" s="318">
        <f t="shared" si="1115"/>
        <v>0.54545454545454541</v>
      </c>
      <c r="AB3824" s="803">
        <f t="shared" si="1115"/>
        <v>0.60150375939849621</v>
      </c>
      <c r="AC3824" s="452">
        <f>MAX(E3824:AB3824)</f>
        <v>0.60150375939849621</v>
      </c>
      <c r="AD3824" s="148"/>
      <c r="AE3824" s="127"/>
      <c r="AF3824" s="175"/>
      <c r="AJ3824" s="1"/>
      <c r="AK3824" s="15"/>
      <c r="AL3824" s="15"/>
      <c r="AM3824" s="15"/>
    </row>
    <row r="3825" spans="1:42" hidden="1" x14ac:dyDescent="0.25">
      <c r="A3825" s="2017"/>
      <c r="B3825" s="2020"/>
      <c r="C3825" s="356" t="s">
        <v>116</v>
      </c>
      <c r="D3825" s="122"/>
      <c r="E3825" s="138"/>
      <c r="F3825" s="136"/>
      <c r="G3825" s="136"/>
      <c r="H3825" s="91"/>
      <c r="I3825" s="91"/>
      <c r="J3825" s="91"/>
      <c r="K3825" s="91"/>
      <c r="L3825" s="91"/>
      <c r="M3825" s="91"/>
      <c r="N3825" s="91"/>
      <c r="O3825" s="91"/>
      <c r="P3825" s="91"/>
      <c r="Q3825" s="91"/>
      <c r="R3825" s="91"/>
      <c r="S3825" s="91"/>
      <c r="T3825" s="91"/>
      <c r="U3825" s="91"/>
      <c r="V3825" s="91"/>
      <c r="W3825" s="91"/>
      <c r="X3825" s="91"/>
      <c r="Y3825" s="91"/>
      <c r="Z3825" s="136"/>
      <c r="AA3825" s="136"/>
      <c r="AB3825" s="472"/>
      <c r="AC3825" s="122"/>
      <c r="AD3825" s="357"/>
      <c r="AE3825" s="91"/>
      <c r="AF3825" s="92"/>
      <c r="AJ3825" s="1"/>
      <c r="AK3825" s="15"/>
      <c r="AL3825" s="15"/>
      <c r="AM3825" s="15"/>
    </row>
    <row r="3826" spans="1:42" s="181" customFormat="1" hidden="1" x14ac:dyDescent="0.25">
      <c r="A3826" s="2024"/>
      <c r="B3826" s="2027"/>
      <c r="C3826" s="124" t="s">
        <v>117</v>
      </c>
      <c r="D3826" s="108"/>
      <c r="E3826" s="310"/>
      <c r="F3826" s="311"/>
      <c r="G3826" s="311"/>
      <c r="H3826" s="155"/>
      <c r="I3826" s="155"/>
      <c r="J3826" s="155"/>
      <c r="K3826" s="155"/>
      <c r="L3826" s="155"/>
      <c r="M3826" s="155"/>
      <c r="N3826" s="155"/>
      <c r="O3826" s="155"/>
      <c r="P3826" s="155"/>
      <c r="Q3826" s="155"/>
      <c r="R3826" s="155"/>
      <c r="S3826" s="155"/>
      <c r="T3826" s="155"/>
      <c r="U3826" s="155"/>
      <c r="V3826" s="155"/>
      <c r="W3826" s="155"/>
      <c r="X3826" s="155"/>
      <c r="Y3826" s="155"/>
      <c r="Z3826" s="311"/>
      <c r="AA3826" s="311"/>
      <c r="AB3826" s="864"/>
      <c r="AC3826" s="108"/>
      <c r="AD3826" s="73"/>
      <c r="AE3826" s="155"/>
      <c r="AF3826" s="74"/>
      <c r="AH3826" s="778"/>
      <c r="AI3826" s="779"/>
      <c r="AJ3826" s="779"/>
      <c r="AK3826" s="779"/>
      <c r="AL3826" s="780"/>
      <c r="AM3826" s="780"/>
      <c r="AN3826" s="189"/>
      <c r="AO3826" s="189"/>
      <c r="AP3826" s="189"/>
    </row>
    <row r="3827" spans="1:42" ht="16.5" hidden="1" thickBot="1" x14ac:dyDescent="0.3">
      <c r="A3827" s="3393" t="s">
        <v>42</v>
      </c>
      <c r="B3827" s="3394"/>
      <c r="C3827" s="3395"/>
      <c r="D3827" s="114"/>
      <c r="E3827" s="530">
        <f>SQRT(E3821*E3821+E3822*E3822)/E3803/1.73</f>
        <v>2.5737020409792906</v>
      </c>
      <c r="F3827" s="531">
        <f t="shared" ref="F3827:AB3827" si="1116">SQRT(F3821*F3821+F3822*F3822)/F3803/1.73</f>
        <v>2.1093734655770473</v>
      </c>
      <c r="G3827" s="531">
        <f t="shared" si="1116"/>
        <v>2.4607215458934104</v>
      </c>
      <c r="H3827" s="459">
        <f t="shared" si="1116"/>
        <v>2.7829482254470932</v>
      </c>
      <c r="I3827" s="459">
        <f t="shared" si="1116"/>
        <v>3.4808261821175321</v>
      </c>
      <c r="J3827" s="459">
        <f t="shared" si="1116"/>
        <v>3.9343721417121924</v>
      </c>
      <c r="K3827" s="459">
        <f t="shared" si="1116"/>
        <v>3.6924113911758396</v>
      </c>
      <c r="L3827" s="459">
        <f t="shared" si="1116"/>
        <v>4.3364604766221575</v>
      </c>
      <c r="M3827" s="459">
        <f t="shared" si="1116"/>
        <v>4.8050068145364166</v>
      </c>
      <c r="N3827" s="459">
        <f t="shared" si="1116"/>
        <v>4.7994486782820669</v>
      </c>
      <c r="O3827" s="459">
        <f t="shared" si="1116"/>
        <v>5.2648741617152073</v>
      </c>
      <c r="P3827" s="459">
        <f t="shared" si="1116"/>
        <v>4.2532904478932059</v>
      </c>
      <c r="Q3827" s="459">
        <f t="shared" si="1116"/>
        <v>3.6262154589839981</v>
      </c>
      <c r="R3827" s="459">
        <f t="shared" si="1116"/>
        <v>4.4743677477498807</v>
      </c>
      <c r="S3827" s="459">
        <f t="shared" si="1116"/>
        <v>3.478319872561848</v>
      </c>
      <c r="T3827" s="459">
        <f t="shared" si="1116"/>
        <v>3.638526093822779</v>
      </c>
      <c r="U3827" s="459">
        <f t="shared" si="1116"/>
        <v>3.7364327146923952</v>
      </c>
      <c r="V3827" s="459">
        <f t="shared" si="1116"/>
        <v>3.0710524013516309</v>
      </c>
      <c r="W3827" s="459">
        <f t="shared" si="1116"/>
        <v>2.788532491920058</v>
      </c>
      <c r="X3827" s="459">
        <f t="shared" si="1116"/>
        <v>2.9687088789459923</v>
      </c>
      <c r="Y3827" s="459">
        <f>SQRT(Y3821*Y3821+Y3822*Y3822)/Y3803/1.73</f>
        <v>3.0222563631287316</v>
      </c>
      <c r="Z3827" s="531">
        <f t="shared" si="1116"/>
        <v>2.529943254457145</v>
      </c>
      <c r="AA3827" s="531">
        <f t="shared" si="1116"/>
        <v>2.9390885013987322</v>
      </c>
      <c r="AB3827" s="532">
        <f t="shared" si="1116"/>
        <v>2.5929084550860555</v>
      </c>
      <c r="AC3827" s="109">
        <f>AVERAGE(E3827:AB3827)</f>
        <v>3.4733244919187793</v>
      </c>
      <c r="AD3827" s="78" t="e">
        <f>(AC3823-AC3827)/AC3823</f>
        <v>#DIV/0!</v>
      </c>
      <c r="AE3827" s="79"/>
      <c r="AF3827" s="80"/>
      <c r="AJ3827" s="2"/>
      <c r="AK3827" s="14"/>
      <c r="AL3827" s="15"/>
      <c r="AM3827" s="14"/>
    </row>
    <row r="3828" spans="1:42" x14ac:dyDescent="0.25">
      <c r="A3828" s="3559" t="s">
        <v>577</v>
      </c>
      <c r="B3828" s="3454" t="s">
        <v>578</v>
      </c>
      <c r="C3828" s="121" t="s">
        <v>13</v>
      </c>
      <c r="D3828" s="3030" t="s">
        <v>820</v>
      </c>
      <c r="E3828" s="70">
        <v>66.400000000000006</v>
      </c>
      <c r="F3828" s="71">
        <v>59.6</v>
      </c>
      <c r="G3828" s="71">
        <v>58.4</v>
      </c>
      <c r="H3828" s="71">
        <v>56.4</v>
      </c>
      <c r="I3828" s="71">
        <v>56</v>
      </c>
      <c r="J3828" s="71">
        <v>60.4</v>
      </c>
      <c r="K3828" s="71">
        <v>76.8</v>
      </c>
      <c r="L3828" s="71">
        <v>99.6</v>
      </c>
      <c r="M3828" s="71">
        <v>100.4</v>
      </c>
      <c r="N3828" s="71">
        <v>106.8</v>
      </c>
      <c r="O3828" s="71">
        <v>101.6</v>
      </c>
      <c r="P3828" s="71">
        <v>101.2</v>
      </c>
      <c r="Q3828" s="71">
        <v>118.8</v>
      </c>
      <c r="R3828" s="71">
        <v>112.4</v>
      </c>
      <c r="S3828" s="71">
        <v>106</v>
      </c>
      <c r="T3828" s="71">
        <v>101.2</v>
      </c>
      <c r="U3828" s="71">
        <v>104</v>
      </c>
      <c r="V3828" s="71">
        <v>105.2</v>
      </c>
      <c r="W3828" s="71">
        <v>108</v>
      </c>
      <c r="X3828" s="71">
        <v>117.2</v>
      </c>
      <c r="Y3828" s="71">
        <v>106</v>
      </c>
      <c r="Z3828" s="71">
        <v>101.6</v>
      </c>
      <c r="AA3828" s="71">
        <v>84.8</v>
      </c>
      <c r="AB3828" s="72">
        <v>47.2</v>
      </c>
      <c r="AC3828" s="131">
        <f>SUM(E3828:AB3828)</f>
        <v>2156</v>
      </c>
      <c r="AD3828" s="70"/>
      <c r="AE3828" s="71">
        <v>100</v>
      </c>
      <c r="AF3828" s="72">
        <v>40</v>
      </c>
      <c r="AJ3828" s="1168"/>
      <c r="AK3828" s="429"/>
      <c r="AL3828" s="428"/>
      <c r="AM3828" s="15"/>
    </row>
    <row r="3829" spans="1:42" x14ac:dyDescent="0.25">
      <c r="A3829" s="3546"/>
      <c r="B3829" s="3455"/>
      <c r="C3829" s="123" t="s">
        <v>14</v>
      </c>
      <c r="D3829" s="346" t="s">
        <v>820</v>
      </c>
      <c r="E3829" s="391">
        <v>7.6</v>
      </c>
      <c r="F3829" s="308">
        <v>8.8000000000000007</v>
      </c>
      <c r="G3829" s="308">
        <v>8</v>
      </c>
      <c r="H3829" s="308">
        <v>8.8000000000000007</v>
      </c>
      <c r="I3829" s="308">
        <v>9.6</v>
      </c>
      <c r="J3829" s="308">
        <v>7.2</v>
      </c>
      <c r="K3829" s="308">
        <v>8.4</v>
      </c>
      <c r="L3829" s="308">
        <v>3.2</v>
      </c>
      <c r="M3829" s="308">
        <v>0</v>
      </c>
      <c r="N3829" s="308">
        <v>0.8</v>
      </c>
      <c r="O3829" s="308">
        <v>0.8</v>
      </c>
      <c r="P3829" s="308">
        <v>1.6</v>
      </c>
      <c r="Q3829" s="308">
        <v>0</v>
      </c>
      <c r="R3829" s="308">
        <v>0</v>
      </c>
      <c r="S3829" s="308">
        <v>0.4</v>
      </c>
      <c r="T3829" s="308">
        <v>1.2</v>
      </c>
      <c r="U3829" s="308">
        <v>0.8</v>
      </c>
      <c r="V3829" s="308">
        <v>2.4</v>
      </c>
      <c r="W3829" s="308">
        <v>1.6</v>
      </c>
      <c r="X3829" s="308">
        <v>1.2</v>
      </c>
      <c r="Y3829" s="308">
        <v>2.4</v>
      </c>
      <c r="Z3829" s="308">
        <v>0.4</v>
      </c>
      <c r="AA3829" s="308">
        <v>6</v>
      </c>
      <c r="AB3829" s="309">
        <v>24</v>
      </c>
      <c r="AC3829" s="133">
        <f>SUM(E3829:AB3829)</f>
        <v>105.20000000000002</v>
      </c>
      <c r="AD3829" s="73"/>
      <c r="AE3829" s="155"/>
      <c r="AF3829" s="74"/>
      <c r="AJ3829" s="1"/>
      <c r="AK3829" s="15"/>
      <c r="AL3829" s="15"/>
      <c r="AM3829" s="15"/>
    </row>
    <row r="3830" spans="1:42" x14ac:dyDescent="0.25">
      <c r="A3830" s="3546"/>
      <c r="B3830" s="3455"/>
      <c r="C3830" s="123" t="s">
        <v>15</v>
      </c>
      <c r="D3830" s="108" t="s">
        <v>54</v>
      </c>
      <c r="E3830" s="1459">
        <v>0</v>
      </c>
      <c r="F3830" s="1444">
        <v>1</v>
      </c>
      <c r="G3830" s="1444">
        <v>1</v>
      </c>
      <c r="H3830" s="327">
        <v>1</v>
      </c>
      <c r="I3830" s="327">
        <v>0</v>
      </c>
      <c r="J3830" s="327">
        <v>1</v>
      </c>
      <c r="K3830" s="327">
        <v>1</v>
      </c>
      <c r="L3830" s="327">
        <v>2</v>
      </c>
      <c r="M3830" s="327">
        <v>2</v>
      </c>
      <c r="N3830" s="327">
        <v>1</v>
      </c>
      <c r="O3830" s="327">
        <v>1</v>
      </c>
      <c r="P3830" s="327">
        <v>2</v>
      </c>
      <c r="Q3830" s="327">
        <v>2</v>
      </c>
      <c r="R3830" s="327">
        <v>1</v>
      </c>
      <c r="S3830" s="327">
        <v>1</v>
      </c>
      <c r="T3830" s="327">
        <v>1</v>
      </c>
      <c r="U3830" s="327">
        <v>0</v>
      </c>
      <c r="V3830" s="327">
        <v>1</v>
      </c>
      <c r="W3830" s="327">
        <v>1</v>
      </c>
      <c r="X3830" s="327">
        <v>1</v>
      </c>
      <c r="Y3830" s="327">
        <v>1</v>
      </c>
      <c r="Z3830" s="1444">
        <v>1</v>
      </c>
      <c r="AA3830" s="1444">
        <v>1</v>
      </c>
      <c r="AB3830" s="1445">
        <v>0</v>
      </c>
      <c r="AC3830" s="107">
        <f>AVERAGE(E3830:AB3830)</f>
        <v>1</v>
      </c>
      <c r="AD3830" s="76"/>
      <c r="AE3830" s="76"/>
      <c r="AF3830" s="77"/>
      <c r="AJ3830" s="1"/>
      <c r="AK3830" s="15"/>
      <c r="AL3830" s="15"/>
      <c r="AM3830" s="15"/>
    </row>
    <row r="3831" spans="1:42" ht="16.5" thickBot="1" x14ac:dyDescent="0.3">
      <c r="A3831" s="3564"/>
      <c r="B3831" s="3528"/>
      <c r="C3831" s="126" t="s">
        <v>17</v>
      </c>
      <c r="D3831" s="345"/>
      <c r="E3831" s="571">
        <f t="shared" ref="E3831:AB3831" si="1117">E3829/E3828</f>
        <v>0.11445783132530118</v>
      </c>
      <c r="F3831" s="318">
        <f t="shared" si="1117"/>
        <v>0.1476510067114094</v>
      </c>
      <c r="G3831" s="318">
        <f t="shared" si="1117"/>
        <v>0.13698630136986301</v>
      </c>
      <c r="H3831" s="318">
        <f t="shared" si="1117"/>
        <v>0.15602836879432624</v>
      </c>
      <c r="I3831" s="318">
        <f t="shared" si="1117"/>
        <v>0.17142857142857143</v>
      </c>
      <c r="J3831" s="318">
        <f t="shared" si="1117"/>
        <v>0.11920529801324505</v>
      </c>
      <c r="K3831" s="318">
        <f t="shared" si="1117"/>
        <v>0.10937500000000001</v>
      </c>
      <c r="L3831" s="318">
        <f t="shared" si="1117"/>
        <v>3.2128514056224904E-2</v>
      </c>
      <c r="M3831" s="318">
        <f t="shared" si="1117"/>
        <v>0</v>
      </c>
      <c r="N3831" s="318">
        <f t="shared" si="1117"/>
        <v>7.4906367041198511E-3</v>
      </c>
      <c r="O3831" s="318">
        <f t="shared" si="1117"/>
        <v>7.8740157480314977E-3</v>
      </c>
      <c r="P3831" s="318">
        <f t="shared" si="1117"/>
        <v>1.5810276679841896E-2</v>
      </c>
      <c r="Q3831" s="318">
        <f t="shared" si="1117"/>
        <v>0</v>
      </c>
      <c r="R3831" s="318">
        <f t="shared" si="1117"/>
        <v>0</v>
      </c>
      <c r="S3831" s="318">
        <f t="shared" si="1117"/>
        <v>3.7735849056603774E-3</v>
      </c>
      <c r="T3831" s="318">
        <f t="shared" si="1117"/>
        <v>1.1857707509881422E-2</v>
      </c>
      <c r="U3831" s="318">
        <f t="shared" si="1117"/>
        <v>7.6923076923076927E-3</v>
      </c>
      <c r="V3831" s="318">
        <f t="shared" si="1117"/>
        <v>2.2813688212927754E-2</v>
      </c>
      <c r="W3831" s="318">
        <f t="shared" si="1117"/>
        <v>1.4814814814814815E-2</v>
      </c>
      <c r="X3831" s="318">
        <f t="shared" si="1117"/>
        <v>1.0238907849829351E-2</v>
      </c>
      <c r="Y3831" s="318">
        <f>Y3829/Y3828</f>
        <v>2.2641509433962263E-2</v>
      </c>
      <c r="Z3831" s="318">
        <f t="shared" si="1117"/>
        <v>3.9370078740157488E-3</v>
      </c>
      <c r="AA3831" s="318">
        <f t="shared" si="1117"/>
        <v>7.0754716981132074E-2</v>
      </c>
      <c r="AB3831" s="369">
        <f t="shared" si="1117"/>
        <v>0.50847457627118642</v>
      </c>
      <c r="AC3831" s="1325">
        <f>MAX(E3831:AB3831)</f>
        <v>0.50847457627118642</v>
      </c>
      <c r="AD3831" s="73"/>
      <c r="AE3831" s="155"/>
      <c r="AF3831" s="74"/>
      <c r="AJ3831" s="1"/>
      <c r="AK3831" s="15"/>
      <c r="AL3831" s="15"/>
      <c r="AM3831" s="15"/>
    </row>
    <row r="3832" spans="1:42" hidden="1" x14ac:dyDescent="0.25">
      <c r="A3832" s="2017"/>
      <c r="B3832" s="2020"/>
      <c r="C3832" s="356" t="s">
        <v>116</v>
      </c>
      <c r="D3832" s="2161"/>
      <c r="E3832" s="616"/>
      <c r="F3832" s="136"/>
      <c r="G3832" s="136"/>
      <c r="H3832" s="91"/>
      <c r="I3832" s="91"/>
      <c r="J3832" s="91"/>
      <c r="K3832" s="91"/>
      <c r="L3832" s="91"/>
      <c r="M3832" s="91"/>
      <c r="N3832" s="91"/>
      <c r="O3832" s="91"/>
      <c r="P3832" s="91"/>
      <c r="Q3832" s="91"/>
      <c r="R3832" s="91"/>
      <c r="S3832" s="91"/>
      <c r="T3832" s="91"/>
      <c r="U3832" s="91"/>
      <c r="V3832" s="91"/>
      <c r="W3832" s="91"/>
      <c r="X3832" s="91"/>
      <c r="Y3832" s="91"/>
      <c r="Z3832" s="136"/>
      <c r="AA3832" s="136"/>
      <c r="AB3832" s="617"/>
      <c r="AC3832" s="383"/>
      <c r="AD3832" s="73"/>
      <c r="AE3832" s="155"/>
      <c r="AF3832" s="74"/>
      <c r="AJ3832" s="1"/>
      <c r="AK3832" s="15"/>
      <c r="AL3832" s="15"/>
      <c r="AM3832" s="15"/>
    </row>
    <row r="3833" spans="1:42" s="181" customFormat="1" hidden="1" x14ac:dyDescent="0.25">
      <c r="A3833" s="2024"/>
      <c r="B3833" s="2027"/>
      <c r="C3833" s="124" t="s">
        <v>117</v>
      </c>
      <c r="D3833" s="346"/>
      <c r="E3833" s="73"/>
      <c r="F3833" s="155"/>
      <c r="G3833" s="155"/>
      <c r="H3833" s="155"/>
      <c r="I3833" s="155"/>
      <c r="J3833" s="155"/>
      <c r="K3833" s="155"/>
      <c r="L3833" s="155"/>
      <c r="M3833" s="155"/>
      <c r="N3833" s="155"/>
      <c r="O3833" s="155"/>
      <c r="P3833" s="155"/>
      <c r="Q3833" s="155"/>
      <c r="R3833" s="155"/>
      <c r="S3833" s="155"/>
      <c r="T3833" s="155"/>
      <c r="U3833" s="155"/>
      <c r="V3833" s="155"/>
      <c r="W3833" s="155"/>
      <c r="X3833" s="155"/>
      <c r="Y3833" s="155"/>
      <c r="Z3833" s="311"/>
      <c r="AA3833" s="311"/>
      <c r="AB3833" s="312"/>
      <c r="AC3833" s="132"/>
      <c r="AD3833" s="73"/>
      <c r="AE3833" s="155"/>
      <c r="AF3833" s="74"/>
      <c r="AH3833" s="778"/>
      <c r="AI3833" s="779"/>
      <c r="AJ3833" s="779"/>
      <c r="AK3833" s="779"/>
      <c r="AL3833" s="780"/>
      <c r="AM3833" s="780"/>
      <c r="AN3833" s="189"/>
      <c r="AO3833" s="189"/>
      <c r="AP3833" s="189"/>
    </row>
    <row r="3834" spans="1:42" ht="16.5" hidden="1" thickBot="1" x14ac:dyDescent="0.3">
      <c r="A3834" s="3393" t="s">
        <v>42</v>
      </c>
      <c r="B3834" s="3394"/>
      <c r="C3834" s="3395"/>
      <c r="D3834" s="345"/>
      <c r="E3834" s="456">
        <f>SQRT(E3828*E3828+E3829*E3829)/E3803/1.73</f>
        <v>3.7146245287769459</v>
      </c>
      <c r="F3834" s="179">
        <f t="shared" ref="F3834:AB3834" si="1118">SQRT(F3828*F3828+F3829*F3829)/F3803/1.73</f>
        <v>3.3292897635619623</v>
      </c>
      <c r="G3834" s="179">
        <f t="shared" si="1118"/>
        <v>3.2667770528169444</v>
      </c>
      <c r="H3834" s="79">
        <f t="shared" si="1118"/>
        <v>3.1574741591386384</v>
      </c>
      <c r="I3834" s="79">
        <f t="shared" si="1118"/>
        <v>3.1367849178002132</v>
      </c>
      <c r="J3834" s="79">
        <f t="shared" si="1118"/>
        <v>3.3678617867573695</v>
      </c>
      <c r="K3834" s="79">
        <f t="shared" si="1118"/>
        <v>4.3022937225620286</v>
      </c>
      <c r="L3834" s="79">
        <f t="shared" si="1118"/>
        <v>5.5761820816847019</v>
      </c>
      <c r="M3834" s="79">
        <f t="shared" si="1118"/>
        <v>5.6896747138161627</v>
      </c>
      <c r="N3834" s="79">
        <f t="shared" si="1118"/>
        <v>5.9418513918259066</v>
      </c>
      <c r="O3834" s="79">
        <f t="shared" si="1118"/>
        <v>5.6634661767482752</v>
      </c>
      <c r="P3834" s="79">
        <f t="shared" si="1118"/>
        <v>5.6416991784349007</v>
      </c>
      <c r="Q3834" s="79">
        <f t="shared" si="1118"/>
        <v>6.609289723889689</v>
      </c>
      <c r="R3834" s="79">
        <f t="shared" si="1118"/>
        <v>6.2652939504239118</v>
      </c>
      <c r="S3834" s="79">
        <f t="shared" si="1118"/>
        <v>5.8972196873546912</v>
      </c>
      <c r="T3834" s="79">
        <f t="shared" si="1118"/>
        <v>5.6468361179299649</v>
      </c>
      <c r="U3834" s="79">
        <f t="shared" si="1118"/>
        <v>5.7694227906294948</v>
      </c>
      <c r="V3834" s="79">
        <f t="shared" si="1118"/>
        <v>5.8429463035580858</v>
      </c>
      <c r="W3834" s="79">
        <f t="shared" si="1118"/>
        <v>5.9860590671426817</v>
      </c>
      <c r="X3834" s="79">
        <f t="shared" si="1118"/>
        <v>6.4646198199548044</v>
      </c>
      <c r="Y3834" s="79">
        <f>SQRT(Y3828*Y3828+Y3829*Y3829)/Y3803/1.73</f>
        <v>5.9560135453436418</v>
      </c>
      <c r="Z3834" s="179">
        <f t="shared" si="1118"/>
        <v>5.6962928072819832</v>
      </c>
      <c r="AA3834" s="179">
        <f t="shared" si="1118"/>
        <v>4.7478148699037028</v>
      </c>
      <c r="AB3834" s="180">
        <f t="shared" si="1118"/>
        <v>2.9487174300730237</v>
      </c>
      <c r="AC3834" s="199">
        <f>AVERAGE(E3834:AB3834)</f>
        <v>5.0257710661420711</v>
      </c>
      <c r="AD3834" s="78">
        <f>(AC3830-AC3834)/AC3830</f>
        <v>-4.0257710661420711</v>
      </c>
      <c r="AE3834" s="79"/>
      <c r="AF3834" s="80"/>
      <c r="AJ3834" s="2"/>
      <c r="AK3834" s="14"/>
      <c r="AL3834" s="15"/>
      <c r="AM3834" s="14"/>
    </row>
    <row r="3835" spans="1:42" x14ac:dyDescent="0.25">
      <c r="A3835" s="3559" t="s">
        <v>579</v>
      </c>
      <c r="B3835" s="3454" t="s">
        <v>580</v>
      </c>
      <c r="C3835" s="125" t="s">
        <v>13</v>
      </c>
      <c r="D3835" s="108" t="s">
        <v>820</v>
      </c>
      <c r="E3835" s="325">
        <v>598.4</v>
      </c>
      <c r="F3835" s="321">
        <v>528</v>
      </c>
      <c r="G3835" s="321">
        <v>484</v>
      </c>
      <c r="H3835" s="321">
        <v>473.6</v>
      </c>
      <c r="I3835" s="321">
        <v>477.6</v>
      </c>
      <c r="J3835" s="321">
        <v>528.79999999999995</v>
      </c>
      <c r="K3835" s="321">
        <v>690.4</v>
      </c>
      <c r="L3835" s="321">
        <v>778.4</v>
      </c>
      <c r="M3835" s="321">
        <v>804</v>
      </c>
      <c r="N3835" s="321">
        <v>808.8</v>
      </c>
      <c r="O3835" s="321">
        <v>828</v>
      </c>
      <c r="P3835" s="321">
        <v>828.8</v>
      </c>
      <c r="Q3835" s="321">
        <v>794.4</v>
      </c>
      <c r="R3835" s="321">
        <v>792</v>
      </c>
      <c r="S3835" s="321">
        <v>783.2</v>
      </c>
      <c r="T3835" s="321">
        <v>776.8</v>
      </c>
      <c r="U3835" s="321">
        <v>779.2</v>
      </c>
      <c r="V3835" s="321">
        <v>788</v>
      </c>
      <c r="W3835" s="321">
        <v>868.8</v>
      </c>
      <c r="X3835" s="321">
        <v>907.2</v>
      </c>
      <c r="Y3835" s="321">
        <v>930.4</v>
      </c>
      <c r="Z3835" s="321">
        <v>899.2</v>
      </c>
      <c r="AA3835" s="321">
        <v>761.6</v>
      </c>
      <c r="AB3835" s="529">
        <v>624</v>
      </c>
      <c r="AC3835" s="106">
        <f>SUM(E3835:AB3835)</f>
        <v>17533.600000000002</v>
      </c>
      <c r="AD3835" s="70"/>
      <c r="AE3835" s="71">
        <v>100</v>
      </c>
      <c r="AF3835" s="72">
        <v>80</v>
      </c>
      <c r="AJ3835" s="1168"/>
      <c r="AK3835" s="429"/>
      <c r="AL3835" s="428"/>
      <c r="AM3835" s="15"/>
    </row>
    <row r="3836" spans="1:42" x14ac:dyDescent="0.25">
      <c r="A3836" s="3546"/>
      <c r="B3836" s="3455"/>
      <c r="C3836" s="123" t="s">
        <v>14</v>
      </c>
      <c r="D3836" s="108" t="s">
        <v>820</v>
      </c>
      <c r="E3836" s="307">
        <v>149.6</v>
      </c>
      <c r="F3836" s="308">
        <v>148.80000000000001</v>
      </c>
      <c r="G3836" s="308">
        <v>144.80000000000001</v>
      </c>
      <c r="H3836" s="308">
        <v>146.4</v>
      </c>
      <c r="I3836" s="308">
        <v>147.19999999999999</v>
      </c>
      <c r="J3836" s="308">
        <v>152.80000000000001</v>
      </c>
      <c r="K3836" s="308">
        <v>153.6</v>
      </c>
      <c r="L3836" s="308">
        <v>156.80000000000001</v>
      </c>
      <c r="M3836" s="308">
        <v>176.8</v>
      </c>
      <c r="N3836" s="308">
        <v>196.8</v>
      </c>
      <c r="O3836" s="308">
        <v>204</v>
      </c>
      <c r="P3836" s="308">
        <v>208</v>
      </c>
      <c r="Q3836" s="308">
        <v>191.2</v>
      </c>
      <c r="R3836" s="308">
        <v>198.4</v>
      </c>
      <c r="S3836" s="308">
        <v>196.8</v>
      </c>
      <c r="T3836" s="308">
        <v>199.2</v>
      </c>
      <c r="U3836" s="308">
        <v>200.8</v>
      </c>
      <c r="V3836" s="308">
        <v>194.4</v>
      </c>
      <c r="W3836" s="308">
        <v>193.6</v>
      </c>
      <c r="X3836" s="308">
        <v>192</v>
      </c>
      <c r="Y3836" s="308">
        <v>174.4</v>
      </c>
      <c r="Z3836" s="308">
        <v>168</v>
      </c>
      <c r="AA3836" s="308">
        <v>151.19999999999999</v>
      </c>
      <c r="AB3836" s="393">
        <v>132.80000000000001</v>
      </c>
      <c r="AC3836" s="107">
        <f>SUM(E3836:AB3836)</f>
        <v>4178.3999999999996</v>
      </c>
      <c r="AD3836" s="73"/>
      <c r="AE3836" s="155"/>
      <c r="AF3836" s="74"/>
      <c r="AJ3836" s="1"/>
      <c r="AK3836" s="15"/>
      <c r="AL3836" s="15"/>
      <c r="AM3836" s="15"/>
    </row>
    <row r="3837" spans="1:42" x14ac:dyDescent="0.25">
      <c r="A3837" s="3546"/>
      <c r="B3837" s="3455"/>
      <c r="C3837" s="123" t="s">
        <v>15</v>
      </c>
      <c r="D3837" s="108" t="s">
        <v>54</v>
      </c>
      <c r="E3837" s="1449">
        <v>31</v>
      </c>
      <c r="F3837" s="1444">
        <v>31</v>
      </c>
      <c r="G3837" s="1444">
        <v>32</v>
      </c>
      <c r="H3837" s="327">
        <v>28</v>
      </c>
      <c r="I3837" s="327">
        <v>30</v>
      </c>
      <c r="J3837" s="327">
        <v>34</v>
      </c>
      <c r="K3837" s="327">
        <v>45</v>
      </c>
      <c r="L3837" s="327">
        <v>45</v>
      </c>
      <c r="M3837" s="327">
        <v>46</v>
      </c>
      <c r="N3837" s="327">
        <v>46</v>
      </c>
      <c r="O3837" s="327">
        <v>46</v>
      </c>
      <c r="P3837" s="327">
        <v>46</v>
      </c>
      <c r="Q3837" s="327">
        <v>47</v>
      </c>
      <c r="R3837" s="327">
        <v>47</v>
      </c>
      <c r="S3837" s="327">
        <v>46</v>
      </c>
      <c r="T3837" s="327">
        <v>48</v>
      </c>
      <c r="U3837" s="327">
        <v>45</v>
      </c>
      <c r="V3837" s="327">
        <v>49</v>
      </c>
      <c r="W3837" s="327">
        <v>56</v>
      </c>
      <c r="X3837" s="327">
        <v>52</v>
      </c>
      <c r="Y3837" s="327">
        <v>55</v>
      </c>
      <c r="Z3837" s="1444">
        <v>52</v>
      </c>
      <c r="AA3837" s="1444">
        <v>42</v>
      </c>
      <c r="AB3837" s="1472">
        <v>32</v>
      </c>
      <c r="AC3837" s="107">
        <f>AVERAGE(E3837:AB3837)</f>
        <v>42.958333333333336</v>
      </c>
      <c r="AD3837" s="76"/>
      <c r="AE3837" s="76"/>
      <c r="AF3837" s="77"/>
      <c r="AJ3837" s="1"/>
      <c r="AK3837" s="15"/>
      <c r="AL3837" s="15"/>
      <c r="AM3837" s="15"/>
    </row>
    <row r="3838" spans="1:42" ht="16.5" thickBot="1" x14ac:dyDescent="0.3">
      <c r="A3838" s="3554"/>
      <c r="B3838" s="3408"/>
      <c r="C3838" s="123" t="s">
        <v>17</v>
      </c>
      <c r="D3838" s="108"/>
      <c r="E3838" s="313">
        <f t="shared" ref="E3838:AB3838" si="1119">E3836/E3835</f>
        <v>0.25</v>
      </c>
      <c r="F3838" s="314">
        <f t="shared" si="1119"/>
        <v>0.28181818181818186</v>
      </c>
      <c r="G3838" s="314">
        <f t="shared" si="1119"/>
        <v>0.29917355371900828</v>
      </c>
      <c r="H3838" s="314">
        <f t="shared" si="1119"/>
        <v>0.3091216216216216</v>
      </c>
      <c r="I3838" s="314">
        <f t="shared" si="1119"/>
        <v>0.3082077051926298</v>
      </c>
      <c r="J3838" s="314">
        <f t="shared" si="1119"/>
        <v>0.28895612708018159</v>
      </c>
      <c r="K3838" s="314">
        <f t="shared" si="1119"/>
        <v>0.22247972190034762</v>
      </c>
      <c r="L3838" s="314">
        <f t="shared" si="1119"/>
        <v>0.20143884892086333</v>
      </c>
      <c r="M3838" s="314">
        <f t="shared" si="1119"/>
        <v>0.21990049751243781</v>
      </c>
      <c r="N3838" s="314">
        <f t="shared" si="1119"/>
        <v>0.24332344213649854</v>
      </c>
      <c r="O3838" s="314">
        <f t="shared" si="1119"/>
        <v>0.24637681159420291</v>
      </c>
      <c r="P3838" s="314">
        <f t="shared" si="1119"/>
        <v>0.25096525096525096</v>
      </c>
      <c r="Q3838" s="314">
        <f t="shared" si="1119"/>
        <v>0.24068479355488417</v>
      </c>
      <c r="R3838" s="314">
        <f t="shared" si="1119"/>
        <v>0.25050505050505051</v>
      </c>
      <c r="S3838" s="314">
        <f t="shared" si="1119"/>
        <v>0.2512768130745659</v>
      </c>
      <c r="T3838" s="314">
        <f t="shared" si="1119"/>
        <v>0.25643666323377962</v>
      </c>
      <c r="U3838" s="314">
        <f t="shared" si="1119"/>
        <v>0.25770020533880905</v>
      </c>
      <c r="V3838" s="314">
        <f t="shared" si="1119"/>
        <v>0.24670050761421319</v>
      </c>
      <c r="W3838" s="314">
        <f t="shared" si="1119"/>
        <v>0.22283609576427257</v>
      </c>
      <c r="X3838" s="314">
        <f t="shared" si="1119"/>
        <v>0.21164021164021163</v>
      </c>
      <c r="Y3838" s="314">
        <f>Y3836/Y3835</f>
        <v>0.18744625967325881</v>
      </c>
      <c r="Z3838" s="314">
        <f t="shared" si="1119"/>
        <v>0.18683274021352311</v>
      </c>
      <c r="AA3838" s="314">
        <f t="shared" si="1119"/>
        <v>0.19852941176470587</v>
      </c>
      <c r="AB3838" s="336">
        <f t="shared" si="1119"/>
        <v>0.21282051282051284</v>
      </c>
      <c r="AC3838" s="431">
        <f>MAX(E3838:AB3838)</f>
        <v>0.3091216216216216</v>
      </c>
      <c r="AD3838" s="73"/>
      <c r="AE3838" s="155"/>
      <c r="AF3838" s="74"/>
      <c r="AJ3838" s="1"/>
      <c r="AK3838" s="15"/>
      <c r="AL3838" s="15"/>
      <c r="AM3838" s="15"/>
    </row>
    <row r="3839" spans="1:42" hidden="1" x14ac:dyDescent="0.25">
      <c r="A3839" s="2024"/>
      <c r="B3839" s="2027"/>
      <c r="C3839" s="124" t="s">
        <v>116</v>
      </c>
      <c r="D3839" s="108"/>
      <c r="E3839" s="310"/>
      <c r="F3839" s="311"/>
      <c r="G3839" s="311"/>
      <c r="H3839" s="155"/>
      <c r="I3839" s="155"/>
      <c r="J3839" s="155"/>
      <c r="K3839" s="155"/>
      <c r="L3839" s="155"/>
      <c r="M3839" s="155"/>
      <c r="N3839" s="155"/>
      <c r="O3839" s="155"/>
      <c r="P3839" s="155"/>
      <c r="Q3839" s="155"/>
      <c r="R3839" s="155"/>
      <c r="S3839" s="155"/>
      <c r="T3839" s="155"/>
      <c r="U3839" s="155"/>
      <c r="V3839" s="155"/>
      <c r="W3839" s="155"/>
      <c r="X3839" s="155"/>
      <c r="Y3839" s="155"/>
      <c r="Z3839" s="311"/>
      <c r="AA3839" s="311"/>
      <c r="AB3839" s="864"/>
      <c r="AC3839" s="108"/>
      <c r="AD3839" s="73"/>
      <c r="AE3839" s="155"/>
      <c r="AF3839" s="74"/>
      <c r="AJ3839" s="1"/>
      <c r="AK3839" s="15"/>
      <c r="AL3839" s="15"/>
      <c r="AM3839" s="15"/>
    </row>
    <row r="3840" spans="1:42" s="181" customFormat="1" hidden="1" x14ac:dyDescent="0.25">
      <c r="A3840" s="2024"/>
      <c r="B3840" s="2027"/>
      <c r="C3840" s="124" t="s">
        <v>117</v>
      </c>
      <c r="D3840" s="108"/>
      <c r="E3840" s="310"/>
      <c r="F3840" s="311"/>
      <c r="G3840" s="311"/>
      <c r="H3840" s="155"/>
      <c r="I3840" s="155"/>
      <c r="J3840" s="155"/>
      <c r="K3840" s="155"/>
      <c r="L3840" s="155"/>
      <c r="M3840" s="155"/>
      <c r="N3840" s="155"/>
      <c r="O3840" s="155"/>
      <c r="P3840" s="155"/>
      <c r="Q3840" s="155"/>
      <c r="R3840" s="155"/>
      <c r="S3840" s="155"/>
      <c r="T3840" s="155"/>
      <c r="U3840" s="155"/>
      <c r="V3840" s="155"/>
      <c r="W3840" s="155"/>
      <c r="X3840" s="155"/>
      <c r="Y3840" s="155"/>
      <c r="Z3840" s="311"/>
      <c r="AA3840" s="311"/>
      <c r="AB3840" s="864"/>
      <c r="AC3840" s="108"/>
      <c r="AD3840" s="73"/>
      <c r="AE3840" s="155"/>
      <c r="AF3840" s="74"/>
      <c r="AH3840" s="778"/>
      <c r="AI3840" s="779"/>
      <c r="AJ3840" s="779"/>
      <c r="AK3840" s="779"/>
      <c r="AL3840" s="780"/>
      <c r="AM3840" s="780"/>
      <c r="AN3840" s="189"/>
      <c r="AO3840" s="189"/>
      <c r="AP3840" s="189"/>
    </row>
    <row r="3841" spans="1:42" ht="16.5" hidden="1" thickBot="1" x14ac:dyDescent="0.3">
      <c r="A3841" s="3393" t="s">
        <v>42</v>
      </c>
      <c r="B3841" s="3394"/>
      <c r="C3841" s="3395"/>
      <c r="D3841" s="114"/>
      <c r="E3841" s="530">
        <f>SQRT(E3835*E3835+E3836*E3836)/E3803/1.73</f>
        <v>34.282825788817362</v>
      </c>
      <c r="F3841" s="531">
        <f t="shared" ref="F3841:AB3841" si="1120">SQRT(F3835*F3835+F3836*F3836)/F3803/1.73</f>
        <v>30.314587598528799</v>
      </c>
      <c r="G3841" s="531">
        <f t="shared" si="1120"/>
        <v>27.998162323904594</v>
      </c>
      <c r="H3841" s="459">
        <f t="shared" si="1120"/>
        <v>27.41994795014104</v>
      </c>
      <c r="I3841" s="459">
        <f t="shared" si="1120"/>
        <v>27.591607559797314</v>
      </c>
      <c r="J3841" s="459">
        <f t="shared" si="1120"/>
        <v>30.476032594585007</v>
      </c>
      <c r="K3841" s="459">
        <f t="shared" si="1120"/>
        <v>39.386552951046426</v>
      </c>
      <c r="L3841" s="459">
        <f t="shared" si="1120"/>
        <v>44.431772739837015</v>
      </c>
      <c r="M3841" s="459">
        <f t="shared" si="1120"/>
        <v>46.651349774204967</v>
      </c>
      <c r="N3841" s="459">
        <f t="shared" si="1120"/>
        <v>46.309465559911153</v>
      </c>
      <c r="O3841" s="459">
        <f t="shared" si="1120"/>
        <v>47.5337497680121</v>
      </c>
      <c r="P3841" s="459">
        <f t="shared" si="1120"/>
        <v>47.630830741557169</v>
      </c>
      <c r="Q3841" s="459">
        <f t="shared" si="1120"/>
        <v>45.45753489272245</v>
      </c>
      <c r="R3841" s="459">
        <f t="shared" si="1120"/>
        <v>45.511007204038727</v>
      </c>
      <c r="S3841" s="459">
        <f t="shared" si="1120"/>
        <v>44.926880552049873</v>
      </c>
      <c r="T3841" s="459">
        <f t="shared" si="1120"/>
        <v>44.743815763301868</v>
      </c>
      <c r="U3841" s="459">
        <f t="shared" si="1120"/>
        <v>44.637216324770975</v>
      </c>
      <c r="V3841" s="459">
        <f t="shared" si="1120"/>
        <v>45.06700066885054</v>
      </c>
      <c r="W3841" s="459">
        <f t="shared" si="1120"/>
        <v>49.330200609794879</v>
      </c>
      <c r="X3841" s="459">
        <f t="shared" si="1120"/>
        <v>51.145860242886585</v>
      </c>
      <c r="Y3841" s="459">
        <f>SQRT(Y3835*Y3835+Y3836*Y3836)/Y3803/1.73</f>
        <v>53.174932984608638</v>
      </c>
      <c r="Z3841" s="531">
        <f t="shared" si="1120"/>
        <v>51.28638419795594</v>
      </c>
      <c r="AA3841" s="531">
        <f t="shared" si="1120"/>
        <v>43.364540444906581</v>
      </c>
      <c r="AB3841" s="532">
        <f t="shared" si="1120"/>
        <v>35.527125070466553</v>
      </c>
      <c r="AC3841" s="109">
        <f>AVERAGE(E3841:AB3841)</f>
        <v>41.841641012779029</v>
      </c>
      <c r="AD3841" s="78">
        <f>(AC3837-AC3841)/AC3837</f>
        <v>2.5994777588073104E-2</v>
      </c>
      <c r="AE3841" s="79"/>
      <c r="AF3841" s="80"/>
      <c r="AJ3841" s="2"/>
      <c r="AK3841" s="14"/>
      <c r="AL3841" s="15"/>
      <c r="AM3841" s="14"/>
    </row>
    <row r="3842" spans="1:42" x14ac:dyDescent="0.25">
      <c r="A3842" s="3559" t="s">
        <v>581</v>
      </c>
      <c r="B3842" s="3454" t="s">
        <v>582</v>
      </c>
      <c r="C3842" s="121" t="s">
        <v>13</v>
      </c>
      <c r="D3842" s="113" t="s">
        <v>820</v>
      </c>
      <c r="E3842" s="70">
        <v>369.6</v>
      </c>
      <c r="F3842" s="71">
        <v>330.4</v>
      </c>
      <c r="G3842" s="71">
        <v>313.60000000000002</v>
      </c>
      <c r="H3842" s="71">
        <v>336.8</v>
      </c>
      <c r="I3842" s="71">
        <v>352</v>
      </c>
      <c r="J3842" s="71">
        <v>362.4</v>
      </c>
      <c r="K3842" s="71">
        <v>468.8</v>
      </c>
      <c r="L3842" s="71">
        <v>533.6</v>
      </c>
      <c r="M3842" s="71">
        <v>591.20000000000005</v>
      </c>
      <c r="N3842" s="71">
        <v>636.79999999999995</v>
      </c>
      <c r="O3842" s="71">
        <v>592.79999999999995</v>
      </c>
      <c r="P3842" s="71">
        <v>570.4</v>
      </c>
      <c r="Q3842" s="71">
        <v>586.4</v>
      </c>
      <c r="R3842" s="71">
        <v>555.20000000000005</v>
      </c>
      <c r="S3842" s="71">
        <v>512</v>
      </c>
      <c r="T3842" s="71">
        <v>487.2</v>
      </c>
      <c r="U3842" s="71">
        <v>472.8</v>
      </c>
      <c r="V3842" s="71">
        <v>470.4</v>
      </c>
      <c r="W3842" s="71">
        <v>492</v>
      </c>
      <c r="X3842" s="71">
        <v>540.79999999999995</v>
      </c>
      <c r="Y3842" s="71">
        <v>545.6</v>
      </c>
      <c r="Z3842" s="71">
        <v>525.6</v>
      </c>
      <c r="AA3842" s="71">
        <v>481.6</v>
      </c>
      <c r="AB3842" s="392">
        <v>401.6</v>
      </c>
      <c r="AC3842" s="106">
        <f>SUM(E3842:AB3842)</f>
        <v>11529.6</v>
      </c>
      <c r="AD3842" s="70"/>
      <c r="AE3842" s="71">
        <v>100</v>
      </c>
      <c r="AF3842" s="72">
        <v>80</v>
      </c>
      <c r="AJ3842" s="1168"/>
      <c r="AK3842" s="429"/>
      <c r="AL3842" s="428"/>
      <c r="AM3842" s="15"/>
    </row>
    <row r="3843" spans="1:42" x14ac:dyDescent="0.25">
      <c r="A3843" s="3546"/>
      <c r="B3843" s="3455"/>
      <c r="C3843" s="123" t="s">
        <v>14</v>
      </c>
      <c r="D3843" s="108" t="s">
        <v>820</v>
      </c>
      <c r="E3843" s="391">
        <v>178.4</v>
      </c>
      <c r="F3843" s="308">
        <v>179.2</v>
      </c>
      <c r="G3843" s="308">
        <v>174.4</v>
      </c>
      <c r="H3843" s="308">
        <v>175.2</v>
      </c>
      <c r="I3843" s="308">
        <v>177.6</v>
      </c>
      <c r="J3843" s="308">
        <v>178.4</v>
      </c>
      <c r="K3843" s="308">
        <v>184.8</v>
      </c>
      <c r="L3843" s="308">
        <v>197.6</v>
      </c>
      <c r="M3843" s="308">
        <v>196.8</v>
      </c>
      <c r="N3843" s="308">
        <v>207.2</v>
      </c>
      <c r="O3843" s="308">
        <v>216</v>
      </c>
      <c r="P3843" s="308">
        <v>213.6</v>
      </c>
      <c r="Q3843" s="308">
        <v>214.4</v>
      </c>
      <c r="R3843" s="308">
        <v>205.6</v>
      </c>
      <c r="S3843" s="308">
        <v>209.6</v>
      </c>
      <c r="T3843" s="308">
        <v>198.4</v>
      </c>
      <c r="U3843" s="308">
        <v>200</v>
      </c>
      <c r="V3843" s="308">
        <v>204.8</v>
      </c>
      <c r="W3843" s="308">
        <v>209.6</v>
      </c>
      <c r="X3843" s="308">
        <v>220.8</v>
      </c>
      <c r="Y3843" s="308">
        <v>197.6</v>
      </c>
      <c r="Z3843" s="308">
        <v>195.2</v>
      </c>
      <c r="AA3843" s="308">
        <v>192.8</v>
      </c>
      <c r="AB3843" s="393">
        <v>179.2</v>
      </c>
      <c r="AC3843" s="107">
        <f>SUM(E3843:AB3843)</f>
        <v>4707.2</v>
      </c>
      <c r="AD3843" s="73"/>
      <c r="AE3843" s="155"/>
      <c r="AF3843" s="74"/>
      <c r="AJ3843" s="1"/>
      <c r="AK3843" s="15"/>
      <c r="AL3843" s="15"/>
      <c r="AM3843" s="15"/>
    </row>
    <row r="3844" spans="1:42" x14ac:dyDescent="0.25">
      <c r="A3844" s="3546"/>
      <c r="B3844" s="3455"/>
      <c r="C3844" s="123" t="s">
        <v>15</v>
      </c>
      <c r="D3844" s="108" t="s">
        <v>54</v>
      </c>
      <c r="E3844" s="1459">
        <v>22</v>
      </c>
      <c r="F3844" s="1444">
        <v>19</v>
      </c>
      <c r="G3844" s="1444">
        <v>20</v>
      </c>
      <c r="H3844" s="327">
        <v>21</v>
      </c>
      <c r="I3844" s="327">
        <v>22</v>
      </c>
      <c r="J3844" s="327">
        <v>25</v>
      </c>
      <c r="K3844" s="327">
        <v>28</v>
      </c>
      <c r="L3844" s="327">
        <v>34</v>
      </c>
      <c r="M3844" s="327">
        <v>39</v>
      </c>
      <c r="N3844" s="327">
        <v>37</v>
      </c>
      <c r="O3844" s="327">
        <v>36</v>
      </c>
      <c r="P3844" s="327">
        <v>37</v>
      </c>
      <c r="Q3844" s="327">
        <v>34</v>
      </c>
      <c r="R3844" s="327">
        <v>28</v>
      </c>
      <c r="S3844" s="327">
        <v>29</v>
      </c>
      <c r="T3844" s="327">
        <v>27</v>
      </c>
      <c r="U3844" s="327">
        <v>29</v>
      </c>
      <c r="V3844" s="327">
        <v>26</v>
      </c>
      <c r="W3844" s="327">
        <v>30</v>
      </c>
      <c r="X3844" s="327">
        <v>31</v>
      </c>
      <c r="Y3844" s="327">
        <v>34</v>
      </c>
      <c r="Z3844" s="1444">
        <v>30</v>
      </c>
      <c r="AA3844" s="1444">
        <v>27</v>
      </c>
      <c r="AB3844" s="1472">
        <v>23</v>
      </c>
      <c r="AC3844" s="107">
        <f>AVERAGE(E3844:AB3844)</f>
        <v>28.666666666666668</v>
      </c>
      <c r="AD3844" s="76"/>
      <c r="AE3844" s="76"/>
      <c r="AF3844" s="77"/>
      <c r="AJ3844" s="1"/>
      <c r="AK3844" s="15"/>
      <c r="AL3844" s="15"/>
      <c r="AM3844" s="15"/>
    </row>
    <row r="3845" spans="1:42" ht="16.5" thickBot="1" x14ac:dyDescent="0.3">
      <c r="A3845" s="3564"/>
      <c r="B3845" s="3528"/>
      <c r="C3845" s="126" t="s">
        <v>17</v>
      </c>
      <c r="D3845" s="114"/>
      <c r="E3845" s="571">
        <f t="shared" ref="E3845:AB3845" si="1121">E3843/E3842</f>
        <v>0.48268398268398266</v>
      </c>
      <c r="F3845" s="318">
        <f t="shared" si="1121"/>
        <v>0.5423728813559322</v>
      </c>
      <c r="G3845" s="318">
        <f t="shared" si="1121"/>
        <v>0.55612244897959184</v>
      </c>
      <c r="H3845" s="318">
        <f t="shared" si="1121"/>
        <v>0.52019002375296908</v>
      </c>
      <c r="I3845" s="318">
        <f t="shared" si="1121"/>
        <v>0.50454545454545452</v>
      </c>
      <c r="J3845" s="318">
        <f t="shared" si="1121"/>
        <v>0.49227373068432678</v>
      </c>
      <c r="K3845" s="318">
        <f t="shared" si="1121"/>
        <v>0.39419795221843007</v>
      </c>
      <c r="L3845" s="318">
        <f t="shared" si="1121"/>
        <v>0.37031484257871061</v>
      </c>
      <c r="M3845" s="318">
        <f t="shared" si="1121"/>
        <v>0.33288227334235454</v>
      </c>
      <c r="N3845" s="318">
        <f t="shared" si="1121"/>
        <v>0.32537688442211055</v>
      </c>
      <c r="O3845" s="318">
        <f t="shared" si="1121"/>
        <v>0.36437246963562758</v>
      </c>
      <c r="P3845" s="318">
        <f t="shared" si="1121"/>
        <v>0.3744740532959327</v>
      </c>
      <c r="Q3845" s="318">
        <f t="shared" si="1121"/>
        <v>0.36562073669849932</v>
      </c>
      <c r="R3845" s="318">
        <f t="shared" si="1121"/>
        <v>0.37031700288184433</v>
      </c>
      <c r="S3845" s="318">
        <f t="shared" si="1121"/>
        <v>0.40937499999999999</v>
      </c>
      <c r="T3845" s="318">
        <f t="shared" si="1121"/>
        <v>0.40722495894909688</v>
      </c>
      <c r="U3845" s="318">
        <f t="shared" si="1121"/>
        <v>0.4230118443316413</v>
      </c>
      <c r="V3845" s="318">
        <f t="shared" si="1121"/>
        <v>0.43537414965986398</v>
      </c>
      <c r="W3845" s="318">
        <f t="shared" si="1121"/>
        <v>0.42601626016260163</v>
      </c>
      <c r="X3845" s="318">
        <f t="shared" si="1121"/>
        <v>0.40828402366863908</v>
      </c>
      <c r="Y3845" s="318">
        <f>Y3843/Y3842</f>
        <v>0.36217008797653955</v>
      </c>
      <c r="Z3845" s="318">
        <f t="shared" si="1121"/>
        <v>0.37138508371385082</v>
      </c>
      <c r="AA3845" s="318">
        <f t="shared" si="1121"/>
        <v>0.40033222591362128</v>
      </c>
      <c r="AB3845" s="803">
        <f t="shared" si="1121"/>
        <v>0.44621513944223101</v>
      </c>
      <c r="AC3845" s="452">
        <f>MAX(E3845:AB3845)</f>
        <v>0.55612244897959184</v>
      </c>
      <c r="AD3845" s="73"/>
      <c r="AE3845" s="155"/>
      <c r="AF3845" s="74"/>
      <c r="AJ3845" s="1"/>
      <c r="AK3845" s="15"/>
      <c r="AL3845" s="15"/>
      <c r="AM3845" s="15"/>
    </row>
    <row r="3846" spans="1:42" hidden="1" x14ac:dyDescent="0.25">
      <c r="A3846" s="2017"/>
      <c r="B3846" s="2020"/>
      <c r="C3846" s="356" t="s">
        <v>116</v>
      </c>
      <c r="D3846" s="122"/>
      <c r="E3846" s="616"/>
      <c r="F3846" s="136"/>
      <c r="G3846" s="136"/>
      <c r="H3846" s="91"/>
      <c r="I3846" s="91"/>
      <c r="J3846" s="91"/>
      <c r="K3846" s="91"/>
      <c r="L3846" s="91"/>
      <c r="M3846" s="91"/>
      <c r="N3846" s="91"/>
      <c r="O3846" s="91"/>
      <c r="P3846" s="91"/>
      <c r="Q3846" s="91"/>
      <c r="R3846" s="91"/>
      <c r="S3846" s="91"/>
      <c r="T3846" s="91"/>
      <c r="U3846" s="91"/>
      <c r="V3846" s="91"/>
      <c r="W3846" s="91"/>
      <c r="X3846" s="91"/>
      <c r="Y3846" s="91"/>
      <c r="Z3846" s="91"/>
      <c r="AA3846" s="136"/>
      <c r="AB3846" s="472"/>
      <c r="AC3846" s="122"/>
      <c r="AD3846" s="73"/>
      <c r="AE3846" s="155"/>
      <c r="AF3846" s="74"/>
      <c r="AJ3846" s="1"/>
      <c r="AK3846" s="15"/>
      <c r="AL3846" s="15"/>
      <c r="AM3846" s="15"/>
    </row>
    <row r="3847" spans="1:42" s="181" customFormat="1" hidden="1" x14ac:dyDescent="0.25">
      <c r="A3847" s="2024"/>
      <c r="B3847" s="2027"/>
      <c r="C3847" s="124" t="s">
        <v>117</v>
      </c>
      <c r="D3847" s="108"/>
      <c r="E3847" s="497"/>
      <c r="F3847" s="311"/>
      <c r="G3847" s="311"/>
      <c r="H3847" s="155"/>
      <c r="I3847" s="155"/>
      <c r="J3847" s="155"/>
      <c r="K3847" s="155"/>
      <c r="L3847" s="155"/>
      <c r="M3847" s="155"/>
      <c r="N3847" s="155"/>
      <c r="O3847" s="155"/>
      <c r="P3847" s="155"/>
      <c r="Q3847" s="155"/>
      <c r="R3847" s="155"/>
      <c r="S3847" s="155"/>
      <c r="T3847" s="155"/>
      <c r="U3847" s="155"/>
      <c r="V3847" s="155"/>
      <c r="W3847" s="155"/>
      <c r="X3847" s="155"/>
      <c r="Y3847" s="155"/>
      <c r="Z3847" s="155"/>
      <c r="AA3847" s="311"/>
      <c r="AB3847" s="864"/>
      <c r="AC3847" s="108"/>
      <c r="AD3847" s="73"/>
      <c r="AE3847" s="155"/>
      <c r="AF3847" s="74"/>
      <c r="AH3847" s="778"/>
      <c r="AI3847" s="779"/>
      <c r="AJ3847" s="779"/>
      <c r="AK3847" s="779"/>
      <c r="AL3847" s="780"/>
      <c r="AM3847" s="780"/>
      <c r="AN3847" s="189"/>
      <c r="AO3847" s="189"/>
      <c r="AP3847" s="189"/>
    </row>
    <row r="3848" spans="1:42" ht="16.5" hidden="1" thickBot="1" x14ac:dyDescent="0.3">
      <c r="A3848" s="3393" t="s">
        <v>42</v>
      </c>
      <c r="B3848" s="3394"/>
      <c r="C3848" s="3395"/>
      <c r="D3848" s="114"/>
      <c r="E3848" s="456">
        <f>SQRT(E3842*E3842+E3843*E3843)/E3803/1.73</f>
        <v>22.810311188113094</v>
      </c>
      <c r="F3848" s="179">
        <f t="shared" ref="F3848:AB3848" si="1122">SQRT(F3842*F3842+F3843*F3843)/F3803/1.73</f>
        <v>20.771011061015056</v>
      </c>
      <c r="G3848" s="179">
        <f t="shared" si="1122"/>
        <v>19.886603375181629</v>
      </c>
      <c r="H3848" s="79">
        <f t="shared" si="1122"/>
        <v>20.999730196742789</v>
      </c>
      <c r="I3848" s="79">
        <f t="shared" si="1122"/>
        <v>21.766903679212817</v>
      </c>
      <c r="J3848" s="79">
        <f t="shared" si="1122"/>
        <v>22.364576176045375</v>
      </c>
      <c r="K3848" s="79">
        <f t="shared" si="1122"/>
        <v>28.061367356614557</v>
      </c>
      <c r="L3848" s="79">
        <f t="shared" si="1122"/>
        <v>31.840145494143659</v>
      </c>
      <c r="M3848" s="79">
        <f t="shared" si="1122"/>
        <v>35.310849003518904</v>
      </c>
      <c r="N3848" s="79">
        <f t="shared" si="1122"/>
        <v>37.255763270286145</v>
      </c>
      <c r="O3848" s="79">
        <f t="shared" si="1122"/>
        <v>35.168487151527714</v>
      </c>
      <c r="P3848" s="79">
        <f t="shared" si="1122"/>
        <v>33.950880696407708</v>
      </c>
      <c r="Q3848" s="79">
        <f t="shared" si="1122"/>
        <v>34.735797201748987</v>
      </c>
      <c r="R3848" s="79">
        <f t="shared" si="1122"/>
        <v>33.001262209414655</v>
      </c>
      <c r="S3848" s="79">
        <f t="shared" si="1122"/>
        <v>30.778900477897</v>
      </c>
      <c r="T3848" s="79">
        <f t="shared" si="1122"/>
        <v>29.350765871607749</v>
      </c>
      <c r="U3848" s="79">
        <f t="shared" si="1122"/>
        <v>28.477988930506335</v>
      </c>
      <c r="V3848" s="79">
        <f t="shared" si="1122"/>
        <v>28.487999286046328</v>
      </c>
      <c r="W3848" s="79">
        <f t="shared" si="1122"/>
        <v>29.638054305130527</v>
      </c>
      <c r="X3848" s="79">
        <f t="shared" si="1122"/>
        <v>32.21870812951822</v>
      </c>
      <c r="Y3848" s="79">
        <f>SQRT(Y3842*Y3842+Y3843*Y3843)/Y3803/1.73</f>
        <v>32.596898508306865</v>
      </c>
      <c r="Z3848" s="79">
        <f t="shared" si="1122"/>
        <v>31.434587552148482</v>
      </c>
      <c r="AA3848" s="179">
        <f t="shared" si="1122"/>
        <v>28.972020775870842</v>
      </c>
      <c r="AB3848" s="394">
        <f t="shared" si="1122"/>
        <v>24.48947014306016</v>
      </c>
      <c r="AC3848" s="109">
        <f>AVERAGE(E3848:AB3848)</f>
        <v>28.932045085002738</v>
      </c>
      <c r="AD3848" s="78">
        <f>(AC3844-AC3848)/AC3844</f>
        <v>-9.2573866861419725E-3</v>
      </c>
      <c r="AE3848" s="79"/>
      <c r="AF3848" s="80"/>
      <c r="AJ3848" s="2"/>
      <c r="AK3848" s="14"/>
      <c r="AL3848" s="15"/>
      <c r="AM3848" s="14"/>
    </row>
    <row r="3849" spans="1:42" x14ac:dyDescent="0.25">
      <c r="A3849" s="3559" t="s">
        <v>583</v>
      </c>
      <c r="B3849" s="3454" t="s">
        <v>420</v>
      </c>
      <c r="C3849" s="125" t="s">
        <v>13</v>
      </c>
      <c r="D3849" s="108" t="s">
        <v>820</v>
      </c>
      <c r="E3849" s="325">
        <v>780</v>
      </c>
      <c r="F3849" s="321">
        <v>729.6</v>
      </c>
      <c r="G3849" s="321">
        <v>689.6</v>
      </c>
      <c r="H3849" s="321">
        <v>678.4</v>
      </c>
      <c r="I3849" s="321">
        <v>683.2</v>
      </c>
      <c r="J3849" s="321">
        <v>699.2</v>
      </c>
      <c r="K3849" s="321">
        <v>816</v>
      </c>
      <c r="L3849" s="321">
        <v>985.6</v>
      </c>
      <c r="M3849" s="321">
        <v>1159.2</v>
      </c>
      <c r="N3849" s="321">
        <v>1356.8</v>
      </c>
      <c r="O3849" s="321">
        <v>1496</v>
      </c>
      <c r="P3849" s="321">
        <v>1527.2</v>
      </c>
      <c r="Q3849" s="321">
        <v>1563.2</v>
      </c>
      <c r="R3849" s="321">
        <v>1529.6</v>
      </c>
      <c r="S3849" s="321">
        <v>1512</v>
      </c>
      <c r="T3849" s="321">
        <v>1492</v>
      </c>
      <c r="U3849" s="321">
        <v>1492.8</v>
      </c>
      <c r="V3849" s="321">
        <v>1416.8</v>
      </c>
      <c r="W3849" s="321">
        <v>1351.2</v>
      </c>
      <c r="X3849" s="321">
        <v>1210.4000000000001</v>
      </c>
      <c r="Y3849" s="321">
        <v>1125.5999999999999</v>
      </c>
      <c r="Z3849" s="321">
        <v>1046.4000000000001</v>
      </c>
      <c r="AA3849" s="321">
        <v>960</v>
      </c>
      <c r="AB3849" s="529">
        <v>431.2</v>
      </c>
      <c r="AC3849" s="134">
        <f>SUM(E3849:AB3849)</f>
        <v>26732.000000000004</v>
      </c>
      <c r="AD3849" s="70"/>
      <c r="AE3849" s="71">
        <v>100</v>
      </c>
      <c r="AF3849" s="72">
        <v>80</v>
      </c>
      <c r="AJ3849" s="1168"/>
      <c r="AK3849" s="429"/>
      <c r="AL3849" s="428"/>
      <c r="AM3849" s="15"/>
    </row>
    <row r="3850" spans="1:42" x14ac:dyDescent="0.25">
      <c r="A3850" s="3546"/>
      <c r="B3850" s="3455"/>
      <c r="C3850" s="123" t="s">
        <v>14</v>
      </c>
      <c r="D3850" s="108" t="s">
        <v>820</v>
      </c>
      <c r="E3850" s="307">
        <v>91.2</v>
      </c>
      <c r="F3850" s="308">
        <v>87.2</v>
      </c>
      <c r="G3850" s="308">
        <v>84.8</v>
      </c>
      <c r="H3850" s="308">
        <v>85.6</v>
      </c>
      <c r="I3850" s="308">
        <v>91.2</v>
      </c>
      <c r="J3850" s="308">
        <v>99.2</v>
      </c>
      <c r="K3850" s="308">
        <v>94.4</v>
      </c>
      <c r="L3850" s="308">
        <v>116</v>
      </c>
      <c r="M3850" s="308">
        <v>131.19999999999999</v>
      </c>
      <c r="N3850" s="308">
        <v>159.19999999999999</v>
      </c>
      <c r="O3850" s="308">
        <v>196.8</v>
      </c>
      <c r="P3850" s="308">
        <v>203.2</v>
      </c>
      <c r="Q3850" s="308">
        <v>216.8</v>
      </c>
      <c r="R3850" s="308">
        <v>220</v>
      </c>
      <c r="S3850" s="308">
        <v>220.8</v>
      </c>
      <c r="T3850" s="308">
        <v>213.6</v>
      </c>
      <c r="U3850" s="308">
        <v>221.6</v>
      </c>
      <c r="V3850" s="308">
        <v>204.8</v>
      </c>
      <c r="W3850" s="308">
        <v>206.4</v>
      </c>
      <c r="X3850" s="308">
        <v>182.4</v>
      </c>
      <c r="Y3850" s="308">
        <v>139.19999999999999</v>
      </c>
      <c r="Z3850" s="308">
        <v>123.2</v>
      </c>
      <c r="AA3850" s="308">
        <v>108.8</v>
      </c>
      <c r="AB3850" s="393">
        <v>24</v>
      </c>
      <c r="AC3850" s="107">
        <f>SUM(E3850:AB3850)</f>
        <v>3521.6</v>
      </c>
      <c r="AD3850" s="73"/>
      <c r="AE3850" s="155"/>
      <c r="AF3850" s="74"/>
      <c r="AJ3850" s="1"/>
      <c r="AK3850" s="15"/>
      <c r="AL3850" s="15"/>
      <c r="AM3850" s="15"/>
    </row>
    <row r="3851" spans="1:42" x14ac:dyDescent="0.25">
      <c r="A3851" s="3546"/>
      <c r="B3851" s="3455"/>
      <c r="C3851" s="123" t="s">
        <v>15</v>
      </c>
      <c r="D3851" s="108" t="s">
        <v>54</v>
      </c>
      <c r="E3851" s="1693">
        <v>41</v>
      </c>
      <c r="F3851" s="1694">
        <v>37</v>
      </c>
      <c r="G3851" s="1694">
        <v>40</v>
      </c>
      <c r="H3851" s="1695">
        <v>36</v>
      </c>
      <c r="I3851" s="1695">
        <v>37</v>
      </c>
      <c r="J3851" s="1695">
        <v>38</v>
      </c>
      <c r="K3851" s="1695">
        <v>50</v>
      </c>
      <c r="L3851" s="1695">
        <v>56</v>
      </c>
      <c r="M3851" s="1695">
        <v>70</v>
      </c>
      <c r="N3851" s="1695">
        <v>80</v>
      </c>
      <c r="O3851" s="1695">
        <v>81</v>
      </c>
      <c r="P3851" s="1695">
        <v>85</v>
      </c>
      <c r="Q3851" s="1695">
        <v>91</v>
      </c>
      <c r="R3851" s="1695">
        <v>83</v>
      </c>
      <c r="S3851" s="1695">
        <v>82</v>
      </c>
      <c r="T3851" s="1695">
        <v>81</v>
      </c>
      <c r="U3851" s="1695">
        <v>82</v>
      </c>
      <c r="V3851" s="1695">
        <v>73</v>
      </c>
      <c r="W3851" s="1695">
        <v>69</v>
      </c>
      <c r="X3851" s="1695">
        <v>62</v>
      </c>
      <c r="Y3851" s="1695">
        <v>61</v>
      </c>
      <c r="Z3851" s="1694">
        <v>58</v>
      </c>
      <c r="AA3851" s="1694">
        <v>48</v>
      </c>
      <c r="AB3851" s="1744">
        <v>0</v>
      </c>
      <c r="AC3851" s="107">
        <f>AVERAGE(E3851:AB3851)</f>
        <v>60.041666666666664</v>
      </c>
      <c r="AD3851" s="76"/>
      <c r="AE3851" s="76"/>
      <c r="AF3851" s="77"/>
      <c r="AJ3851" s="1"/>
      <c r="AK3851" s="15"/>
      <c r="AL3851" s="15"/>
      <c r="AM3851" s="15"/>
    </row>
    <row r="3852" spans="1:42" ht="16.5" thickBot="1" x14ac:dyDescent="0.3">
      <c r="A3852" s="3554"/>
      <c r="B3852" s="3408"/>
      <c r="C3852" s="123" t="s">
        <v>17</v>
      </c>
      <c r="D3852" s="108"/>
      <c r="E3852" s="313">
        <f t="shared" ref="E3852:AB3852" si="1123">E3850/E3849</f>
        <v>0.11692307692307692</v>
      </c>
      <c r="F3852" s="314">
        <f t="shared" si="1123"/>
        <v>0.11951754385964912</v>
      </c>
      <c r="G3852" s="314">
        <f t="shared" si="1123"/>
        <v>0.12296983758700696</v>
      </c>
      <c r="H3852" s="314">
        <f t="shared" si="1123"/>
        <v>0.12617924528301885</v>
      </c>
      <c r="I3852" s="314">
        <f t="shared" si="1123"/>
        <v>0.1334894613583138</v>
      </c>
      <c r="J3852" s="314">
        <f t="shared" si="1123"/>
        <v>0.14187643020594964</v>
      </c>
      <c r="K3852" s="314">
        <f t="shared" si="1123"/>
        <v>0.11568627450980393</v>
      </c>
      <c r="L3852" s="314">
        <f t="shared" si="1123"/>
        <v>0.11769480519480519</v>
      </c>
      <c r="M3852" s="314">
        <f t="shared" si="1123"/>
        <v>0.11318150448585229</v>
      </c>
      <c r="N3852" s="314">
        <f t="shared" si="1123"/>
        <v>0.11733490566037735</v>
      </c>
      <c r="O3852" s="314">
        <f t="shared" si="1123"/>
        <v>0.13155080213903744</v>
      </c>
      <c r="P3852" s="314">
        <f t="shared" si="1123"/>
        <v>0.13305395495023573</v>
      </c>
      <c r="Q3852" s="314">
        <f t="shared" si="1123"/>
        <v>0.13868986693961105</v>
      </c>
      <c r="R3852" s="314">
        <f t="shared" si="1123"/>
        <v>0.14382845188284521</v>
      </c>
      <c r="S3852" s="314">
        <f t="shared" si="1123"/>
        <v>0.14603174603174604</v>
      </c>
      <c r="T3852" s="314">
        <f t="shared" si="1123"/>
        <v>0.14316353887399463</v>
      </c>
      <c r="U3852" s="314">
        <f t="shared" si="1123"/>
        <v>0.14844587352625938</v>
      </c>
      <c r="V3852" s="314">
        <f t="shared" si="1123"/>
        <v>0.14455110107284022</v>
      </c>
      <c r="W3852" s="314">
        <f t="shared" si="1123"/>
        <v>0.15275310834813499</v>
      </c>
      <c r="X3852" s="314">
        <f t="shared" si="1123"/>
        <v>0.15069398545935228</v>
      </c>
      <c r="Y3852" s="314">
        <f>Y3850/Y3849</f>
        <v>0.12366737739872068</v>
      </c>
      <c r="Z3852" s="314">
        <f t="shared" si="1123"/>
        <v>0.11773700305810397</v>
      </c>
      <c r="AA3852" s="314">
        <f t="shared" si="1123"/>
        <v>0.11333333333333333</v>
      </c>
      <c r="AB3852" s="336">
        <f t="shared" si="1123"/>
        <v>5.5658627087198514E-2</v>
      </c>
      <c r="AC3852" s="431">
        <f>MAX(E3852:AB3852)</f>
        <v>0.15275310834813499</v>
      </c>
      <c r="AD3852" s="73"/>
      <c r="AE3852" s="155"/>
      <c r="AF3852" s="74"/>
      <c r="AJ3852" s="1"/>
      <c r="AK3852" s="15"/>
      <c r="AL3852" s="15"/>
      <c r="AM3852" s="15"/>
    </row>
    <row r="3853" spans="1:42" hidden="1" x14ac:dyDescent="0.25">
      <c r="A3853" s="2024"/>
      <c r="B3853" s="2027"/>
      <c r="C3853" s="124" t="s">
        <v>116</v>
      </c>
      <c r="D3853" s="108"/>
      <c r="E3853" s="310"/>
      <c r="F3853" s="311"/>
      <c r="G3853" s="311"/>
      <c r="H3853" s="155"/>
      <c r="I3853" s="155"/>
      <c r="J3853" s="155"/>
      <c r="K3853" s="155"/>
      <c r="L3853" s="155"/>
      <c r="M3853" s="155"/>
      <c r="N3853" s="155"/>
      <c r="O3853" s="155"/>
      <c r="P3853" s="155"/>
      <c r="Q3853" s="155"/>
      <c r="R3853" s="155"/>
      <c r="S3853" s="155"/>
      <c r="T3853" s="155"/>
      <c r="U3853" s="155"/>
      <c r="V3853" s="155"/>
      <c r="W3853" s="155"/>
      <c r="X3853" s="155"/>
      <c r="Y3853" s="155"/>
      <c r="Z3853" s="311"/>
      <c r="AA3853" s="311"/>
      <c r="AB3853" s="864"/>
      <c r="AC3853" s="108"/>
      <c r="AD3853" s="73"/>
      <c r="AE3853" s="155"/>
      <c r="AF3853" s="74"/>
      <c r="AJ3853" s="1"/>
      <c r="AK3853" s="15"/>
      <c r="AL3853" s="15"/>
      <c r="AM3853" s="15"/>
    </row>
    <row r="3854" spans="1:42" s="181" customFormat="1" hidden="1" x14ac:dyDescent="0.25">
      <c r="A3854" s="2024"/>
      <c r="B3854" s="2027"/>
      <c r="C3854" s="124" t="s">
        <v>117</v>
      </c>
      <c r="D3854" s="108"/>
      <c r="E3854" s="310"/>
      <c r="F3854" s="311"/>
      <c r="G3854" s="311"/>
      <c r="H3854" s="155"/>
      <c r="I3854" s="155"/>
      <c r="J3854" s="155"/>
      <c r="K3854" s="155"/>
      <c r="L3854" s="155"/>
      <c r="M3854" s="155"/>
      <c r="N3854" s="155"/>
      <c r="O3854" s="155"/>
      <c r="P3854" s="155"/>
      <c r="Q3854" s="155"/>
      <c r="R3854" s="155"/>
      <c r="S3854" s="155"/>
      <c r="T3854" s="155"/>
      <c r="U3854" s="155"/>
      <c r="V3854" s="155"/>
      <c r="W3854" s="155"/>
      <c r="X3854" s="155"/>
      <c r="Y3854" s="155"/>
      <c r="Z3854" s="311"/>
      <c r="AA3854" s="311"/>
      <c r="AB3854" s="864"/>
      <c r="AC3854" s="108"/>
      <c r="AD3854" s="73"/>
      <c r="AE3854" s="155"/>
      <c r="AF3854" s="74"/>
      <c r="AH3854" s="778"/>
      <c r="AI3854" s="779"/>
      <c r="AJ3854" s="779"/>
      <c r="AK3854" s="779"/>
      <c r="AL3854" s="780"/>
      <c r="AM3854" s="780"/>
      <c r="AN3854" s="189"/>
      <c r="AO3854" s="189"/>
      <c r="AP3854" s="189"/>
    </row>
    <row r="3855" spans="1:42" ht="16.5" hidden="1" thickBot="1" x14ac:dyDescent="0.3">
      <c r="A3855" s="3393" t="s">
        <v>42</v>
      </c>
      <c r="B3855" s="3394"/>
      <c r="C3855" s="3395"/>
      <c r="D3855" s="114"/>
      <c r="E3855" s="178">
        <f>SQRT(E3849*E3849+E3850*E3850)/E3803/1.73</f>
        <v>43.647932048326183</v>
      </c>
      <c r="F3855" s="179">
        <f t="shared" ref="F3855:AB3855" si="1124">SQRT(F3849*F3849+F3850*F3850)/F3803/1.73</f>
        <v>40.60569235476563</v>
      </c>
      <c r="G3855" s="179">
        <f t="shared" si="1124"/>
        <v>38.505775251788791</v>
      </c>
      <c r="H3855" s="79">
        <f t="shared" si="1124"/>
        <v>37.822780962530196</v>
      </c>
      <c r="I3855" s="79">
        <f t="shared" si="1124"/>
        <v>38.053135086104767</v>
      </c>
      <c r="J3855" s="79">
        <f t="shared" si="1124"/>
        <v>39.100503330839665</v>
      </c>
      <c r="K3855" s="79">
        <f t="shared" si="1124"/>
        <v>45.743940874590329</v>
      </c>
      <c r="L3855" s="79">
        <f t="shared" si="1124"/>
        <v>55.53177632010452</v>
      </c>
      <c r="M3855" s="79">
        <f t="shared" si="1124"/>
        <v>66.111361218475452</v>
      </c>
      <c r="N3855" s="79">
        <f t="shared" si="1124"/>
        <v>76.00170969831818</v>
      </c>
      <c r="O3855" s="79">
        <f t="shared" si="1124"/>
        <v>84.107060427933334</v>
      </c>
      <c r="P3855" s="79">
        <f t="shared" si="1124"/>
        <v>85.877948054531927</v>
      </c>
      <c r="Q3855" s="79">
        <f t="shared" si="1124"/>
        <v>87.799093971466576</v>
      </c>
      <c r="R3855" s="79">
        <f t="shared" si="1124"/>
        <v>86.138881265272829</v>
      </c>
      <c r="S3855" s="79">
        <f t="shared" si="1124"/>
        <v>85.010423439289639</v>
      </c>
      <c r="T3855" s="79">
        <f t="shared" si="1124"/>
        <v>84.094690236723523</v>
      </c>
      <c r="U3855" s="79">
        <f t="shared" si="1124"/>
        <v>83.718403688872598</v>
      </c>
      <c r="V3855" s="79">
        <f t="shared" si="1124"/>
        <v>79.488126022716557</v>
      </c>
      <c r="W3855" s="79">
        <f t="shared" si="1124"/>
        <v>75.752648826664426</v>
      </c>
      <c r="X3855" s="79">
        <f t="shared" si="1124"/>
        <v>67.514569011371663</v>
      </c>
      <c r="Y3855" s="79">
        <f>SQRT(Y3849*Y3849+Y3850*Y3850)/Y3803/1.73</f>
        <v>63.7115887659468</v>
      </c>
      <c r="Z3855" s="179">
        <f t="shared" si="1124"/>
        <v>59.072096691018224</v>
      </c>
      <c r="AA3855" s="179">
        <f t="shared" si="1124"/>
        <v>53.958038697370192</v>
      </c>
      <c r="AB3855" s="394">
        <f t="shared" si="1124"/>
        <v>24.049549882110803</v>
      </c>
      <c r="AC3855" s="109">
        <f>AVERAGE(E3855:AB3855)</f>
        <v>62.55907192196387</v>
      </c>
      <c r="AD3855" s="78">
        <f>(AC3851-AC3855)/AC3851</f>
        <v>-4.192763783978691E-2</v>
      </c>
      <c r="AE3855" s="79"/>
      <c r="AF3855" s="80"/>
      <c r="AJ3855" s="2"/>
      <c r="AK3855" s="14"/>
      <c r="AL3855" s="15"/>
      <c r="AM3855" s="14"/>
    </row>
    <row r="3856" spans="1:42" x14ac:dyDescent="0.25">
      <c r="A3856" s="3559" t="s">
        <v>584</v>
      </c>
      <c r="B3856" s="3454" t="s">
        <v>588</v>
      </c>
      <c r="C3856" s="121" t="s">
        <v>13</v>
      </c>
      <c r="D3856" s="113" t="s">
        <v>820</v>
      </c>
      <c r="E3856" s="306">
        <v>1.4</v>
      </c>
      <c r="F3856" s="71">
        <v>1.4</v>
      </c>
      <c r="G3856" s="71">
        <v>1.4</v>
      </c>
      <c r="H3856" s="71">
        <v>1.6</v>
      </c>
      <c r="I3856" s="71">
        <v>1.6</v>
      </c>
      <c r="J3856" s="71">
        <v>1.6</v>
      </c>
      <c r="K3856" s="71">
        <v>1.4</v>
      </c>
      <c r="L3856" s="71">
        <v>1</v>
      </c>
      <c r="M3856" s="71">
        <v>0.6</v>
      </c>
      <c r="N3856" s="71">
        <v>1.2</v>
      </c>
      <c r="O3856" s="71">
        <v>1.4</v>
      </c>
      <c r="P3856" s="71">
        <v>1.2</v>
      </c>
      <c r="Q3856" s="71">
        <v>1.4</v>
      </c>
      <c r="R3856" s="71">
        <v>1.4</v>
      </c>
      <c r="S3856" s="71">
        <v>1.4</v>
      </c>
      <c r="T3856" s="71">
        <v>1.4</v>
      </c>
      <c r="U3856" s="71">
        <v>1.4</v>
      </c>
      <c r="V3856" s="71">
        <v>1.6</v>
      </c>
      <c r="W3856" s="71">
        <v>1.6</v>
      </c>
      <c r="X3856" s="71">
        <v>2</v>
      </c>
      <c r="Y3856" s="71">
        <v>0.6</v>
      </c>
      <c r="Z3856" s="71">
        <v>0.8</v>
      </c>
      <c r="AA3856" s="71">
        <v>0.8</v>
      </c>
      <c r="AB3856" s="392">
        <v>22.8</v>
      </c>
      <c r="AC3856" s="106">
        <f>SUM(E3856:AB3856)</f>
        <v>53</v>
      </c>
      <c r="AD3856" s="70"/>
      <c r="AE3856" s="71">
        <v>100</v>
      </c>
      <c r="AF3856" s="72">
        <v>20</v>
      </c>
      <c r="AJ3856" s="1168"/>
      <c r="AK3856" s="429"/>
      <c r="AL3856" s="428"/>
      <c r="AM3856" s="15"/>
    </row>
    <row r="3857" spans="1:42" x14ac:dyDescent="0.25">
      <c r="A3857" s="3546"/>
      <c r="B3857" s="3455"/>
      <c r="C3857" s="123" t="s">
        <v>14</v>
      </c>
      <c r="D3857" s="108" t="s">
        <v>820</v>
      </c>
      <c r="E3857" s="307">
        <v>0</v>
      </c>
      <c r="F3857" s="308">
        <v>0</v>
      </c>
      <c r="G3857" s="308">
        <v>0</v>
      </c>
      <c r="H3857" s="308">
        <v>0</v>
      </c>
      <c r="I3857" s="308">
        <v>0</v>
      </c>
      <c r="J3857" s="308">
        <v>0</v>
      </c>
      <c r="K3857" s="308">
        <v>0</v>
      </c>
      <c r="L3857" s="308">
        <v>0</v>
      </c>
      <c r="M3857" s="308">
        <v>0</v>
      </c>
      <c r="N3857" s="308">
        <v>0</v>
      </c>
      <c r="O3857" s="308">
        <v>0</v>
      </c>
      <c r="P3857" s="308">
        <v>0</v>
      </c>
      <c r="Q3857" s="308">
        <v>0</v>
      </c>
      <c r="R3857" s="308">
        <v>0</v>
      </c>
      <c r="S3857" s="308">
        <v>0</v>
      </c>
      <c r="T3857" s="308">
        <v>0</v>
      </c>
      <c r="U3857" s="308">
        <v>0</v>
      </c>
      <c r="V3857" s="308">
        <v>0</v>
      </c>
      <c r="W3857" s="308">
        <v>0</v>
      </c>
      <c r="X3857" s="308">
        <v>0</v>
      </c>
      <c r="Y3857" s="308">
        <v>0</v>
      </c>
      <c r="Z3857" s="308">
        <v>0</v>
      </c>
      <c r="AA3857" s="308">
        <v>0</v>
      </c>
      <c r="AB3857" s="393">
        <v>40.4</v>
      </c>
      <c r="AC3857" s="107">
        <f>SUM(E3857:AB3857)</f>
        <v>40.4</v>
      </c>
      <c r="AD3857" s="73"/>
      <c r="AE3857" s="155"/>
      <c r="AF3857" s="74"/>
      <c r="AJ3857" s="1"/>
      <c r="AK3857" s="15"/>
      <c r="AL3857" s="15"/>
      <c r="AM3857" s="15"/>
    </row>
    <row r="3858" spans="1:42" x14ac:dyDescent="0.25">
      <c r="A3858" s="3546"/>
      <c r="B3858" s="3455"/>
      <c r="C3858" s="123" t="s">
        <v>15</v>
      </c>
      <c r="D3858" s="108" t="s">
        <v>54</v>
      </c>
      <c r="E3858" s="1449">
        <v>1</v>
      </c>
      <c r="F3858" s="1444">
        <v>1</v>
      </c>
      <c r="G3858" s="1444">
        <v>1</v>
      </c>
      <c r="H3858" s="327">
        <v>1</v>
      </c>
      <c r="I3858" s="327">
        <v>1</v>
      </c>
      <c r="J3858" s="327">
        <v>1</v>
      </c>
      <c r="K3858" s="327">
        <v>1</v>
      </c>
      <c r="L3858" s="327">
        <v>1</v>
      </c>
      <c r="M3858" s="327">
        <v>1</v>
      </c>
      <c r="N3858" s="327">
        <v>1</v>
      </c>
      <c r="O3858" s="327">
        <v>1</v>
      </c>
      <c r="P3858" s="327">
        <v>1</v>
      </c>
      <c r="Q3858" s="327">
        <v>1</v>
      </c>
      <c r="R3858" s="327">
        <v>1</v>
      </c>
      <c r="S3858" s="327">
        <v>1</v>
      </c>
      <c r="T3858" s="327">
        <v>1</v>
      </c>
      <c r="U3858" s="327">
        <v>1</v>
      </c>
      <c r="V3858" s="327">
        <v>1</v>
      </c>
      <c r="W3858" s="327">
        <v>1</v>
      </c>
      <c r="X3858" s="327">
        <v>1</v>
      </c>
      <c r="Y3858" s="327">
        <v>1</v>
      </c>
      <c r="Z3858" s="1444">
        <v>1</v>
      </c>
      <c r="AA3858" s="1444">
        <v>1</v>
      </c>
      <c r="AB3858" s="1472">
        <v>0</v>
      </c>
      <c r="AC3858" s="107">
        <f>AVERAGE(E3858:AB3858)</f>
        <v>0.95833333333333337</v>
      </c>
      <c r="AD3858" s="76"/>
      <c r="AE3858" s="76"/>
      <c r="AF3858" s="77"/>
      <c r="AJ3858" s="1"/>
      <c r="AK3858" s="15"/>
      <c r="AL3858" s="15"/>
      <c r="AM3858" s="15"/>
    </row>
    <row r="3859" spans="1:42" ht="16.5" thickBot="1" x14ac:dyDescent="0.3">
      <c r="A3859" s="3564"/>
      <c r="B3859" s="3528"/>
      <c r="C3859" s="126" t="s">
        <v>17</v>
      </c>
      <c r="D3859" s="114"/>
      <c r="E3859" s="317">
        <f t="shared" ref="E3859:AB3859" si="1125">E3857/E3856</f>
        <v>0</v>
      </c>
      <c r="F3859" s="318">
        <f t="shared" si="1125"/>
        <v>0</v>
      </c>
      <c r="G3859" s="318">
        <f t="shared" si="1125"/>
        <v>0</v>
      </c>
      <c r="H3859" s="318">
        <f t="shared" si="1125"/>
        <v>0</v>
      </c>
      <c r="I3859" s="318">
        <f t="shared" si="1125"/>
        <v>0</v>
      </c>
      <c r="J3859" s="318">
        <f t="shared" si="1125"/>
        <v>0</v>
      </c>
      <c r="K3859" s="318">
        <f t="shared" si="1125"/>
        <v>0</v>
      </c>
      <c r="L3859" s="318">
        <f t="shared" si="1125"/>
        <v>0</v>
      </c>
      <c r="M3859" s="318">
        <f t="shared" si="1125"/>
        <v>0</v>
      </c>
      <c r="N3859" s="318">
        <f t="shared" si="1125"/>
        <v>0</v>
      </c>
      <c r="O3859" s="318">
        <f t="shared" si="1125"/>
        <v>0</v>
      </c>
      <c r="P3859" s="318">
        <f t="shared" si="1125"/>
        <v>0</v>
      </c>
      <c r="Q3859" s="318">
        <f t="shared" si="1125"/>
        <v>0</v>
      </c>
      <c r="R3859" s="318">
        <f t="shared" si="1125"/>
        <v>0</v>
      </c>
      <c r="S3859" s="318">
        <f t="shared" si="1125"/>
        <v>0</v>
      </c>
      <c r="T3859" s="318">
        <f t="shared" si="1125"/>
        <v>0</v>
      </c>
      <c r="U3859" s="318">
        <f t="shared" si="1125"/>
        <v>0</v>
      </c>
      <c r="V3859" s="318">
        <f t="shared" si="1125"/>
        <v>0</v>
      </c>
      <c r="W3859" s="318">
        <f t="shared" si="1125"/>
        <v>0</v>
      </c>
      <c r="X3859" s="318">
        <f t="shared" si="1125"/>
        <v>0</v>
      </c>
      <c r="Y3859" s="318">
        <f>Y3857/Y3856</f>
        <v>0</v>
      </c>
      <c r="Z3859" s="318">
        <f t="shared" si="1125"/>
        <v>0</v>
      </c>
      <c r="AA3859" s="318">
        <f t="shared" si="1125"/>
        <v>0</v>
      </c>
      <c r="AB3859" s="803">
        <f t="shared" si="1125"/>
        <v>1.7719298245614035</v>
      </c>
      <c r="AC3859" s="452">
        <f>MAX(E3859:AB3859)</f>
        <v>1.7719298245614035</v>
      </c>
      <c r="AD3859" s="73"/>
      <c r="AE3859" s="155"/>
      <c r="AF3859" s="74"/>
      <c r="AJ3859" s="1"/>
      <c r="AK3859" s="15"/>
      <c r="AL3859" s="15"/>
      <c r="AM3859" s="15"/>
    </row>
    <row r="3860" spans="1:42" hidden="1" x14ac:dyDescent="0.25">
      <c r="A3860" s="2017"/>
      <c r="B3860" s="2020"/>
      <c r="C3860" s="356" t="s">
        <v>116</v>
      </c>
      <c r="D3860" s="122"/>
      <c r="E3860" s="138"/>
      <c r="F3860" s="136"/>
      <c r="G3860" s="136"/>
      <c r="H3860" s="91"/>
      <c r="I3860" s="91"/>
      <c r="J3860" s="91"/>
      <c r="K3860" s="91"/>
      <c r="L3860" s="91"/>
      <c r="M3860" s="91"/>
      <c r="N3860" s="91"/>
      <c r="O3860" s="91"/>
      <c r="P3860" s="91"/>
      <c r="Q3860" s="91"/>
      <c r="R3860" s="91"/>
      <c r="S3860" s="91"/>
      <c r="T3860" s="91"/>
      <c r="U3860" s="91"/>
      <c r="V3860" s="91"/>
      <c r="W3860" s="91"/>
      <c r="X3860" s="91"/>
      <c r="Y3860" s="91"/>
      <c r="Z3860" s="136"/>
      <c r="AA3860" s="136"/>
      <c r="AB3860" s="472"/>
      <c r="AC3860" s="122"/>
      <c r="AD3860" s="73"/>
      <c r="AE3860" s="155"/>
      <c r="AF3860" s="74"/>
      <c r="AJ3860" s="1"/>
      <c r="AK3860" s="15"/>
      <c r="AL3860" s="15"/>
      <c r="AM3860" s="15"/>
    </row>
    <row r="3861" spans="1:42" s="181" customFormat="1" hidden="1" x14ac:dyDescent="0.25">
      <c r="A3861" s="2024"/>
      <c r="B3861" s="2027"/>
      <c r="C3861" s="124" t="s">
        <v>117</v>
      </c>
      <c r="D3861" s="108"/>
      <c r="E3861" s="310"/>
      <c r="F3861" s="311"/>
      <c r="G3861" s="311"/>
      <c r="H3861" s="155"/>
      <c r="I3861" s="155"/>
      <c r="J3861" s="155"/>
      <c r="K3861" s="155"/>
      <c r="L3861" s="155"/>
      <c r="M3861" s="155"/>
      <c r="N3861" s="155"/>
      <c r="O3861" s="155"/>
      <c r="P3861" s="155"/>
      <c r="Q3861" s="155"/>
      <c r="R3861" s="155"/>
      <c r="S3861" s="155"/>
      <c r="T3861" s="155"/>
      <c r="U3861" s="155"/>
      <c r="V3861" s="155"/>
      <c r="W3861" s="155"/>
      <c r="X3861" s="155"/>
      <c r="Y3861" s="155"/>
      <c r="Z3861" s="311"/>
      <c r="AA3861" s="311"/>
      <c r="AB3861" s="864"/>
      <c r="AC3861" s="108"/>
      <c r="AD3861" s="73"/>
      <c r="AE3861" s="155"/>
      <c r="AF3861" s="74"/>
      <c r="AH3861" s="778"/>
      <c r="AI3861" s="779"/>
      <c r="AJ3861" s="779"/>
      <c r="AK3861" s="779"/>
      <c r="AL3861" s="780"/>
      <c r="AM3861" s="780"/>
      <c r="AN3861" s="189"/>
      <c r="AO3861" s="189"/>
      <c r="AP3861" s="189"/>
    </row>
    <row r="3862" spans="1:42" ht="16.5" hidden="1" thickBot="1" x14ac:dyDescent="0.3">
      <c r="A3862" s="3393" t="s">
        <v>42</v>
      </c>
      <c r="B3862" s="3394"/>
      <c r="C3862" s="3395"/>
      <c r="D3862" s="128"/>
      <c r="E3862" s="178">
        <f>SQRT(E3856*E3856+E3857*E3857)/E3803/1.73</f>
        <v>7.7812361049355266E-2</v>
      </c>
      <c r="F3862" s="179">
        <f t="shared" ref="F3862:AB3862" si="1126">SQRT(F3856*F3856+F3857*F3857)/F3803/1.73</f>
        <v>7.7366018634158193E-2</v>
      </c>
      <c r="G3862" s="179">
        <f t="shared" si="1126"/>
        <v>7.7588547930325491E-2</v>
      </c>
      <c r="H3862" s="79">
        <f t="shared" si="1126"/>
        <v>8.8502917830572236E-2</v>
      </c>
      <c r="I3862" s="79">
        <f t="shared" si="1126"/>
        <v>8.833385781561412E-2</v>
      </c>
      <c r="J3862" s="79">
        <f t="shared" si="1126"/>
        <v>8.8587690740371636E-2</v>
      </c>
      <c r="K3862" s="79">
        <f t="shared" si="1126"/>
        <v>7.7962288527292353E-2</v>
      </c>
      <c r="L3862" s="79">
        <f t="shared" si="1126"/>
        <v>5.5956890811318959E-2</v>
      </c>
      <c r="M3862" s="79">
        <f t="shared" si="1126"/>
        <v>3.4002040122407345E-2</v>
      </c>
      <c r="N3862" s="79">
        <f t="shared" si="1126"/>
        <v>6.6760502261512006E-2</v>
      </c>
      <c r="O3862" s="79">
        <f t="shared" si="1126"/>
        <v>7.8037469133393905E-2</v>
      </c>
      <c r="P3862" s="79">
        <f t="shared" si="1126"/>
        <v>6.6889259257194772E-2</v>
      </c>
      <c r="Q3862" s="79">
        <f t="shared" si="1126"/>
        <v>7.7887252638430673E-2</v>
      </c>
      <c r="R3862" s="79">
        <f t="shared" si="1126"/>
        <v>7.8037469133393905E-2</v>
      </c>
      <c r="S3862" s="79">
        <f t="shared" si="1126"/>
        <v>7.7887252638430673E-2</v>
      </c>
      <c r="T3862" s="79">
        <f t="shared" si="1126"/>
        <v>7.8112794875800667E-2</v>
      </c>
      <c r="U3862" s="79">
        <f t="shared" si="1126"/>
        <v>7.7663009108761491E-2</v>
      </c>
      <c r="V3862" s="79">
        <f t="shared" si="1126"/>
        <v>8.8842986679104688E-2</v>
      </c>
      <c r="W3862" s="79">
        <f t="shared" si="1126"/>
        <v>8.8672626206086277E-2</v>
      </c>
      <c r="X3862" s="79">
        <f t="shared" si="1126"/>
        <v>0.11031196222918413</v>
      </c>
      <c r="Y3862" s="79">
        <f>SQRT(Y3856*Y3856+Y3857*Y3857)/Y3803/1.73</f>
        <v>3.3704646185476674E-2</v>
      </c>
      <c r="Z3862" s="179">
        <f t="shared" si="1126"/>
        <v>4.4852351664863233E-2</v>
      </c>
      <c r="AA3862" s="179">
        <f t="shared" si="1126"/>
        <v>4.4679009242970046E-2</v>
      </c>
      <c r="AB3862" s="394">
        <f t="shared" si="1126"/>
        <v>2.5833168509345898</v>
      </c>
      <c r="AC3862" s="109">
        <f>AVERAGE(E3862:AB3862)</f>
        <v>0.17757366898544202</v>
      </c>
      <c r="AD3862" s="78">
        <f>(AC3858-AC3862)/AC3858</f>
        <v>0.81470573671084312</v>
      </c>
      <c r="AE3862" s="79"/>
      <c r="AF3862" s="80"/>
      <c r="AJ3862" s="2"/>
      <c r="AK3862" s="14"/>
      <c r="AL3862" s="15"/>
      <c r="AM3862" s="14"/>
    </row>
    <row r="3863" spans="1:42" x14ac:dyDescent="0.25">
      <c r="A3863" s="3559" t="s">
        <v>878</v>
      </c>
      <c r="B3863" s="3454" t="s">
        <v>876</v>
      </c>
      <c r="C3863" s="121" t="s">
        <v>13</v>
      </c>
      <c r="D3863" s="113" t="s">
        <v>820</v>
      </c>
      <c r="E3863" s="306">
        <v>3595.8</v>
      </c>
      <c r="F3863" s="71">
        <v>3587.4</v>
      </c>
      <c r="G3863" s="71">
        <v>3643.8</v>
      </c>
      <c r="H3863" s="71">
        <v>3671.4</v>
      </c>
      <c r="I3863" s="71">
        <v>3631.8</v>
      </c>
      <c r="J3863" s="71">
        <v>3576</v>
      </c>
      <c r="K3863" s="71">
        <v>3537.6</v>
      </c>
      <c r="L3863" s="71">
        <v>3579</v>
      </c>
      <c r="M3863" s="71">
        <v>3645</v>
      </c>
      <c r="N3863" s="71">
        <v>3644.4</v>
      </c>
      <c r="O3863" s="71">
        <v>3642</v>
      </c>
      <c r="P3863" s="71">
        <v>3616.2</v>
      </c>
      <c r="Q3863" s="71">
        <v>3627</v>
      </c>
      <c r="R3863" s="71">
        <v>3626.4</v>
      </c>
      <c r="S3863" s="71">
        <v>3640.8</v>
      </c>
      <c r="T3863" s="71">
        <v>3568.8</v>
      </c>
      <c r="U3863" s="71">
        <v>3585.6</v>
      </c>
      <c r="V3863" s="71">
        <v>3558</v>
      </c>
      <c r="W3863" s="71">
        <v>3615.6</v>
      </c>
      <c r="X3863" s="71">
        <v>3613.2</v>
      </c>
      <c r="Y3863" s="71">
        <v>3623.4</v>
      </c>
      <c r="Z3863" s="71">
        <v>3616.8</v>
      </c>
      <c r="AA3863" s="71">
        <v>3646.2</v>
      </c>
      <c r="AB3863" s="392">
        <v>3642</v>
      </c>
      <c r="AC3863" s="106">
        <f>SUM(E3863:AB3863)</f>
        <v>86734.2</v>
      </c>
      <c r="AD3863" s="70"/>
      <c r="AE3863" s="71">
        <v>100</v>
      </c>
      <c r="AF3863" s="72">
        <v>60</v>
      </c>
      <c r="AJ3863" s="1168"/>
      <c r="AK3863" s="429"/>
      <c r="AL3863" s="428"/>
      <c r="AM3863" s="15"/>
    </row>
    <row r="3864" spans="1:42" x14ac:dyDescent="0.25">
      <c r="A3864" s="3546"/>
      <c r="B3864" s="3455"/>
      <c r="C3864" s="123" t="s">
        <v>14</v>
      </c>
      <c r="D3864" s="108" t="s">
        <v>820</v>
      </c>
      <c r="E3864" s="307">
        <v>617.4</v>
      </c>
      <c r="F3864" s="308">
        <v>609</v>
      </c>
      <c r="G3864" s="308">
        <v>616.79999999999995</v>
      </c>
      <c r="H3864" s="308">
        <v>620.4</v>
      </c>
      <c r="I3864" s="308">
        <v>599.4</v>
      </c>
      <c r="J3864" s="308">
        <v>603</v>
      </c>
      <c r="K3864" s="308">
        <v>605.4</v>
      </c>
      <c r="L3864" s="308">
        <v>609</v>
      </c>
      <c r="M3864" s="308">
        <v>649.79999999999995</v>
      </c>
      <c r="N3864" s="308">
        <v>643.79999999999995</v>
      </c>
      <c r="O3864" s="308">
        <v>640.79999999999995</v>
      </c>
      <c r="P3864" s="308">
        <v>638.4</v>
      </c>
      <c r="Q3864" s="308">
        <v>634.79999999999995</v>
      </c>
      <c r="R3864" s="308">
        <v>637.20000000000005</v>
      </c>
      <c r="S3864" s="308">
        <v>636</v>
      </c>
      <c r="T3864" s="308">
        <v>627.6</v>
      </c>
      <c r="U3864" s="308">
        <v>624</v>
      </c>
      <c r="V3864" s="308">
        <v>616.20000000000005</v>
      </c>
      <c r="W3864" s="308">
        <v>616.20000000000005</v>
      </c>
      <c r="X3864" s="308">
        <v>595.79999999999995</v>
      </c>
      <c r="Y3864" s="308">
        <v>642</v>
      </c>
      <c r="Z3864" s="308">
        <v>642</v>
      </c>
      <c r="AA3864" s="308">
        <v>639.6</v>
      </c>
      <c r="AB3864" s="393">
        <v>635.4</v>
      </c>
      <c r="AC3864" s="107">
        <f>SUM(E3864:AB3864)</f>
        <v>15000.000000000002</v>
      </c>
      <c r="AD3864" s="73"/>
      <c r="AE3864" s="155"/>
      <c r="AF3864" s="74"/>
      <c r="AJ3864" s="1"/>
      <c r="AK3864" s="15"/>
      <c r="AL3864" s="15"/>
      <c r="AM3864" s="15"/>
    </row>
    <row r="3865" spans="1:42" x14ac:dyDescent="0.25">
      <c r="A3865" s="3546"/>
      <c r="B3865" s="3455"/>
      <c r="C3865" s="123" t="s">
        <v>15</v>
      </c>
      <c r="D3865" s="108" t="s">
        <v>54</v>
      </c>
      <c r="E3865" s="1449">
        <v>208</v>
      </c>
      <c r="F3865" s="1444">
        <v>204</v>
      </c>
      <c r="G3865" s="1444">
        <v>206</v>
      </c>
      <c r="H3865" s="327">
        <v>193</v>
      </c>
      <c r="I3865" s="327">
        <v>203</v>
      </c>
      <c r="J3865" s="327">
        <v>197</v>
      </c>
      <c r="K3865" s="327">
        <v>199</v>
      </c>
      <c r="L3865" s="327">
        <v>204</v>
      </c>
      <c r="M3865" s="327">
        <v>208</v>
      </c>
      <c r="N3865" s="327">
        <v>205</v>
      </c>
      <c r="O3865" s="327">
        <v>206</v>
      </c>
      <c r="P3865" s="327">
        <v>203</v>
      </c>
      <c r="Q3865" s="327">
        <v>200</v>
      </c>
      <c r="R3865" s="327">
        <v>213</v>
      </c>
      <c r="S3865" s="327">
        <v>205</v>
      </c>
      <c r="T3865" s="327">
        <v>206</v>
      </c>
      <c r="U3865" s="327">
        <v>203</v>
      </c>
      <c r="V3865" s="327">
        <v>208</v>
      </c>
      <c r="W3865" s="327">
        <v>207</v>
      </c>
      <c r="X3865" s="327">
        <v>201</v>
      </c>
      <c r="Y3865" s="327">
        <v>207</v>
      </c>
      <c r="Z3865" s="1444">
        <v>204</v>
      </c>
      <c r="AA3865" s="1444">
        <v>199</v>
      </c>
      <c r="AB3865" s="1472">
        <v>207</v>
      </c>
      <c r="AC3865" s="107">
        <f>AVERAGE(E3865:AB3865)</f>
        <v>204</v>
      </c>
      <c r="AD3865" s="76"/>
      <c r="AE3865" s="76"/>
      <c r="AF3865" s="77"/>
      <c r="AJ3865" s="1"/>
      <c r="AK3865" s="15"/>
      <c r="AL3865" s="15"/>
      <c r="AM3865" s="15"/>
    </row>
    <row r="3866" spans="1:42" ht="16.5" thickBot="1" x14ac:dyDescent="0.3">
      <c r="A3866" s="3564"/>
      <c r="B3866" s="3528"/>
      <c r="C3866" s="126" t="s">
        <v>17</v>
      </c>
      <c r="D3866" s="114"/>
      <c r="E3866" s="317">
        <f t="shared" ref="E3866:AB3866" si="1127">E3864/E3863</f>
        <v>0.17170031703654262</v>
      </c>
      <c r="F3866" s="318">
        <f t="shared" si="1127"/>
        <v>0.16976082957016222</v>
      </c>
      <c r="G3866" s="318">
        <f t="shared" si="1127"/>
        <v>0.16927383500740983</v>
      </c>
      <c r="H3866" s="318">
        <f t="shared" si="1127"/>
        <v>0.16898185978100996</v>
      </c>
      <c r="I3866" s="318">
        <f t="shared" si="1127"/>
        <v>0.16504212787047742</v>
      </c>
      <c r="J3866" s="318">
        <f t="shared" si="1127"/>
        <v>0.1686241610738255</v>
      </c>
      <c r="K3866" s="318">
        <f t="shared" si="1127"/>
        <v>0.17113297150610582</v>
      </c>
      <c r="L3866" s="318">
        <f t="shared" si="1127"/>
        <v>0.17015926236378875</v>
      </c>
      <c r="M3866" s="318">
        <f t="shared" si="1127"/>
        <v>0.1782716049382716</v>
      </c>
      <c r="N3866" s="318">
        <f t="shared" si="1127"/>
        <v>0.17665459334869935</v>
      </c>
      <c r="O3866" s="318">
        <f t="shared" si="1127"/>
        <v>0.17594728171334431</v>
      </c>
      <c r="P3866" s="318">
        <f t="shared" si="1127"/>
        <v>0.17653890824622531</v>
      </c>
      <c r="Q3866" s="318">
        <f t="shared" si="1127"/>
        <v>0.17502067824648468</v>
      </c>
      <c r="R3866" s="318">
        <f t="shared" si="1127"/>
        <v>0.17571144937127731</v>
      </c>
      <c r="S3866" s="318">
        <f t="shared" si="1127"/>
        <v>0.17468688200395516</v>
      </c>
      <c r="T3866" s="318">
        <f t="shared" si="1127"/>
        <v>0.17585743106926699</v>
      </c>
      <c r="U3866" s="318">
        <f t="shared" si="1127"/>
        <v>0.17402945113788487</v>
      </c>
      <c r="V3866" s="318">
        <f t="shared" si="1127"/>
        <v>0.17318718381112985</v>
      </c>
      <c r="W3866" s="318">
        <f t="shared" si="1127"/>
        <v>0.17042814470627282</v>
      </c>
      <c r="X3866" s="318">
        <f t="shared" si="1127"/>
        <v>0.16489538359349054</v>
      </c>
      <c r="Y3866" s="318">
        <f>Y3864/Y3863</f>
        <v>0.17718165259148866</v>
      </c>
      <c r="Z3866" s="318">
        <f t="shared" si="1127"/>
        <v>0.17750497677504976</v>
      </c>
      <c r="AA3866" s="318">
        <f t="shared" si="1127"/>
        <v>0.17541550106960674</v>
      </c>
      <c r="AB3866" s="803">
        <f t="shared" si="1127"/>
        <v>0.17446457990115322</v>
      </c>
      <c r="AC3866" s="452">
        <f>MAX(E3866:AB3866)</f>
        <v>0.1782716049382716</v>
      </c>
      <c r="AD3866" s="73"/>
      <c r="AE3866" s="155"/>
      <c r="AF3866" s="74"/>
      <c r="AJ3866" s="1"/>
      <c r="AK3866" s="15"/>
      <c r="AL3866" s="15"/>
      <c r="AM3866" s="15"/>
    </row>
    <row r="3867" spans="1:42" hidden="1" x14ac:dyDescent="0.25">
      <c r="A3867" s="2017"/>
      <c r="B3867" s="2020"/>
      <c r="C3867" s="356" t="s">
        <v>116</v>
      </c>
      <c r="D3867" s="122"/>
      <c r="E3867" s="138"/>
      <c r="F3867" s="136"/>
      <c r="G3867" s="136"/>
      <c r="H3867" s="91"/>
      <c r="I3867" s="91"/>
      <c r="J3867" s="91"/>
      <c r="K3867" s="91"/>
      <c r="L3867" s="91"/>
      <c r="M3867" s="91"/>
      <c r="N3867" s="91"/>
      <c r="O3867" s="91"/>
      <c r="P3867" s="91"/>
      <c r="Q3867" s="91"/>
      <c r="R3867" s="91"/>
      <c r="S3867" s="91"/>
      <c r="T3867" s="91"/>
      <c r="U3867" s="91"/>
      <c r="V3867" s="91"/>
      <c r="W3867" s="91"/>
      <c r="X3867" s="91"/>
      <c r="Y3867" s="91"/>
      <c r="Z3867" s="136"/>
      <c r="AA3867" s="136"/>
      <c r="AB3867" s="472"/>
      <c r="AC3867" s="122"/>
      <c r="AD3867" s="73"/>
      <c r="AE3867" s="155"/>
      <c r="AF3867" s="74"/>
      <c r="AJ3867" s="1"/>
      <c r="AK3867" s="15"/>
      <c r="AL3867" s="15"/>
      <c r="AM3867" s="15"/>
    </row>
    <row r="3868" spans="1:42" s="181" customFormat="1" hidden="1" x14ac:dyDescent="0.25">
      <c r="A3868" s="2024"/>
      <c r="B3868" s="2027"/>
      <c r="C3868" s="124" t="s">
        <v>117</v>
      </c>
      <c r="D3868" s="108"/>
      <c r="E3868" s="310"/>
      <c r="F3868" s="311"/>
      <c r="G3868" s="311"/>
      <c r="H3868" s="155"/>
      <c r="I3868" s="155"/>
      <c r="J3868" s="155"/>
      <c r="K3868" s="155"/>
      <c r="L3868" s="155"/>
      <c r="M3868" s="155"/>
      <c r="N3868" s="155"/>
      <c r="O3868" s="155"/>
      <c r="P3868" s="155"/>
      <c r="Q3868" s="155"/>
      <c r="R3868" s="155"/>
      <c r="S3868" s="155"/>
      <c r="T3868" s="155"/>
      <c r="U3868" s="155"/>
      <c r="V3868" s="155"/>
      <c r="W3868" s="155"/>
      <c r="X3868" s="155"/>
      <c r="Y3868" s="155"/>
      <c r="Z3868" s="311"/>
      <c r="AA3868" s="311"/>
      <c r="AB3868" s="864"/>
      <c r="AC3868" s="108"/>
      <c r="AD3868" s="73"/>
      <c r="AE3868" s="155"/>
      <c r="AF3868" s="74"/>
      <c r="AH3868" s="778"/>
      <c r="AI3868" s="779"/>
      <c r="AJ3868" s="779"/>
      <c r="AK3868" s="779"/>
      <c r="AL3868" s="780"/>
      <c r="AM3868" s="780"/>
      <c r="AN3868" s="189"/>
      <c r="AO3868" s="189"/>
      <c r="AP3868" s="189"/>
    </row>
    <row r="3869" spans="1:42" ht="16.5" hidden="1" thickBot="1" x14ac:dyDescent="0.3">
      <c r="A3869" s="3393" t="s">
        <v>42</v>
      </c>
      <c r="B3869" s="3394"/>
      <c r="C3869" s="3395"/>
      <c r="D3869" s="128"/>
      <c r="E3869" s="178">
        <f>SQRT(E3863*E3863+E3864*E3864)/E3805/1.73</f>
        <v>202.97523132089165</v>
      </c>
      <c r="F3869" s="179">
        <f t="shared" ref="F3869:AB3869" si="1128">SQRT(F3863*F3863+F3864*F3864)/F3805/1.73</f>
        <v>201.08119113079121</v>
      </c>
      <c r="G3869" s="179">
        <f t="shared" si="1128"/>
        <v>205.40436612877062</v>
      </c>
      <c r="H3869" s="79">
        <f t="shared" si="1128"/>
        <v>206.55305068633666</v>
      </c>
      <c r="I3869" s="79">
        <f t="shared" si="1128"/>
        <v>203.21926153974908</v>
      </c>
      <c r="J3869" s="79">
        <f t="shared" si="1128"/>
        <v>200.98115342245532</v>
      </c>
      <c r="K3869" s="79">
        <f t="shared" si="1128"/>
        <v>200.24929867477172</v>
      </c>
      <c r="L3869" s="79">
        <f t="shared" si="1128"/>
        <v>201.97520818298744</v>
      </c>
      <c r="M3869" s="79">
        <f t="shared" si="1128"/>
        <v>210.02498345993632</v>
      </c>
      <c r="N3869" s="79">
        <f t="shared" si="1128"/>
        <v>205.69298903106795</v>
      </c>
      <c r="O3869" s="79">
        <f t="shared" si="1128"/>
        <v>205.73049004918133</v>
      </c>
      <c r="P3869" s="79">
        <f t="shared" si="1128"/>
        <v>204.097313840872</v>
      </c>
      <c r="Q3869" s="79">
        <f t="shared" si="1128"/>
        <v>205.24593172341253</v>
      </c>
      <c r="R3869" s="79">
        <f t="shared" si="1128"/>
        <v>204.84103270417648</v>
      </c>
      <c r="S3869" s="79">
        <f t="shared" si="1128"/>
        <v>205.61861874776559</v>
      </c>
      <c r="T3869" s="79">
        <f t="shared" si="1128"/>
        <v>201.78666627925432</v>
      </c>
      <c r="U3869" s="79">
        <f t="shared" si="1128"/>
        <v>201.50888004991876</v>
      </c>
      <c r="V3869" s="79">
        <f t="shared" si="1128"/>
        <v>200.12107980947505</v>
      </c>
      <c r="W3869" s="79">
        <f t="shared" si="1128"/>
        <v>203.07250127784877</v>
      </c>
      <c r="X3869" s="79">
        <f t="shared" si="1128"/>
        <v>201.4042713882848</v>
      </c>
      <c r="Y3869" s="79">
        <f>SQRT(Y3863*Y3863+Y3864*Y3864)/Y3805/1.73</f>
        <v>207.11516263878829</v>
      </c>
      <c r="Z3869" s="179">
        <f t="shared" si="1128"/>
        <v>206.14721406922214</v>
      </c>
      <c r="AA3869" s="179">
        <f t="shared" si="1128"/>
        <v>206.14748517762041</v>
      </c>
      <c r="AB3869" s="394">
        <f t="shared" si="1128"/>
        <v>206.87329251250529</v>
      </c>
      <c r="AC3869" s="109">
        <f>AVERAGE(E3869:AB3869)</f>
        <v>204.07777807692017</v>
      </c>
      <c r="AD3869" s="78">
        <f>(AC3865-AC3869)/AC3865</f>
        <v>-3.8126508294200178E-4</v>
      </c>
      <c r="AE3869" s="79"/>
      <c r="AF3869" s="80"/>
      <c r="AJ3869" s="2"/>
      <c r="AK3869" s="14"/>
      <c r="AL3869" s="15"/>
      <c r="AM3869" s="14"/>
    </row>
    <row r="3870" spans="1:42" x14ac:dyDescent="0.25">
      <c r="A3870" s="3559" t="s">
        <v>877</v>
      </c>
      <c r="B3870" s="3454" t="s">
        <v>876</v>
      </c>
      <c r="C3870" s="121" t="s">
        <v>13</v>
      </c>
      <c r="D3870" s="113" t="s">
        <v>820</v>
      </c>
      <c r="E3870" s="306">
        <v>0</v>
      </c>
      <c r="F3870" s="71">
        <v>0</v>
      </c>
      <c r="G3870" s="71">
        <v>0</v>
      </c>
      <c r="H3870" s="71">
        <v>0</v>
      </c>
      <c r="I3870" s="71">
        <v>0</v>
      </c>
      <c r="J3870" s="71">
        <v>0</v>
      </c>
      <c r="K3870" s="71">
        <v>0</v>
      </c>
      <c r="L3870" s="71">
        <v>0</v>
      </c>
      <c r="M3870" s="71">
        <v>0</v>
      </c>
      <c r="N3870" s="71">
        <v>0</v>
      </c>
      <c r="O3870" s="71">
        <v>0</v>
      </c>
      <c r="P3870" s="71">
        <v>0</v>
      </c>
      <c r="Q3870" s="71">
        <v>0</v>
      </c>
      <c r="R3870" s="71">
        <v>0</v>
      </c>
      <c r="S3870" s="71">
        <v>0</v>
      </c>
      <c r="T3870" s="71">
        <v>0</v>
      </c>
      <c r="U3870" s="71">
        <v>0</v>
      </c>
      <c r="V3870" s="71">
        <v>0</v>
      </c>
      <c r="W3870" s="71">
        <v>0</v>
      </c>
      <c r="X3870" s="71">
        <v>0</v>
      </c>
      <c r="Y3870" s="71">
        <v>0</v>
      </c>
      <c r="Z3870" s="71">
        <v>0</v>
      </c>
      <c r="AA3870" s="71">
        <v>0</v>
      </c>
      <c r="AB3870" s="392">
        <v>0</v>
      </c>
      <c r="AC3870" s="106">
        <f>SUM(E3870:AB3870)</f>
        <v>0</v>
      </c>
      <c r="AD3870" s="70"/>
      <c r="AE3870" s="71">
        <v>100</v>
      </c>
      <c r="AF3870" s="72">
        <v>60</v>
      </c>
      <c r="AJ3870" s="1168"/>
      <c r="AK3870" s="429"/>
      <c r="AL3870" s="428"/>
      <c r="AM3870" s="15"/>
    </row>
    <row r="3871" spans="1:42" x14ac:dyDescent="0.25">
      <c r="A3871" s="3546"/>
      <c r="B3871" s="3455"/>
      <c r="C3871" s="123" t="s">
        <v>14</v>
      </c>
      <c r="D3871" s="108" t="s">
        <v>820</v>
      </c>
      <c r="E3871" s="307">
        <v>0</v>
      </c>
      <c r="F3871" s="308">
        <v>0</v>
      </c>
      <c r="G3871" s="308">
        <v>0</v>
      </c>
      <c r="H3871" s="308">
        <v>0</v>
      </c>
      <c r="I3871" s="308">
        <v>0</v>
      </c>
      <c r="J3871" s="308">
        <v>0</v>
      </c>
      <c r="K3871" s="308">
        <v>0</v>
      </c>
      <c r="L3871" s="308">
        <v>0</v>
      </c>
      <c r="M3871" s="308">
        <v>0</v>
      </c>
      <c r="N3871" s="308">
        <v>0</v>
      </c>
      <c r="O3871" s="308">
        <v>0</v>
      </c>
      <c r="P3871" s="308">
        <v>0</v>
      </c>
      <c r="Q3871" s="308">
        <v>0</v>
      </c>
      <c r="R3871" s="308">
        <v>0</v>
      </c>
      <c r="S3871" s="308">
        <v>0</v>
      </c>
      <c r="T3871" s="308">
        <v>0</v>
      </c>
      <c r="U3871" s="308">
        <v>0</v>
      </c>
      <c r="V3871" s="308">
        <v>0</v>
      </c>
      <c r="W3871" s="308">
        <v>0</v>
      </c>
      <c r="X3871" s="308">
        <v>0</v>
      </c>
      <c r="Y3871" s="308">
        <v>0</v>
      </c>
      <c r="Z3871" s="308">
        <v>0</v>
      </c>
      <c r="AA3871" s="308">
        <v>0</v>
      </c>
      <c r="AB3871" s="393">
        <v>0</v>
      </c>
      <c r="AC3871" s="107">
        <f>SUM(E3871:AB3871)</f>
        <v>0</v>
      </c>
      <c r="AD3871" s="73"/>
      <c r="AE3871" s="155"/>
      <c r="AF3871" s="74"/>
      <c r="AJ3871" s="1"/>
      <c r="AK3871" s="15"/>
      <c r="AL3871" s="15"/>
      <c r="AM3871" s="15"/>
    </row>
    <row r="3872" spans="1:42" x14ac:dyDescent="0.25">
      <c r="A3872" s="3546"/>
      <c r="B3872" s="3455"/>
      <c r="C3872" s="123" t="s">
        <v>15</v>
      </c>
      <c r="D3872" s="108" t="s">
        <v>54</v>
      </c>
      <c r="E3872" s="1449"/>
      <c r="F3872" s="1444"/>
      <c r="G3872" s="1444"/>
      <c r="H3872" s="327"/>
      <c r="I3872" s="327"/>
      <c r="J3872" s="327"/>
      <c r="K3872" s="327"/>
      <c r="L3872" s="327"/>
      <c r="M3872" s="327"/>
      <c r="N3872" s="327"/>
      <c r="O3872" s="327"/>
      <c r="P3872" s="327"/>
      <c r="Q3872" s="327"/>
      <c r="R3872" s="327"/>
      <c r="S3872" s="327"/>
      <c r="T3872" s="327"/>
      <c r="U3872" s="327"/>
      <c r="V3872" s="327"/>
      <c r="W3872" s="327"/>
      <c r="X3872" s="327"/>
      <c r="Y3872" s="327"/>
      <c r="Z3872" s="1444"/>
      <c r="AA3872" s="1444"/>
      <c r="AB3872" s="1472"/>
      <c r="AC3872" s="107"/>
      <c r="AD3872" s="76"/>
      <c r="AE3872" s="76"/>
      <c r="AF3872" s="77"/>
      <c r="AJ3872" s="1"/>
      <c r="AK3872" s="15"/>
      <c r="AL3872" s="15"/>
      <c r="AM3872" s="15"/>
    </row>
    <row r="3873" spans="1:42" ht="16.5" thickBot="1" x14ac:dyDescent="0.3">
      <c r="A3873" s="3564"/>
      <c r="B3873" s="3528"/>
      <c r="C3873" s="126" t="s">
        <v>17</v>
      </c>
      <c r="D3873" s="114"/>
      <c r="E3873" s="317" t="e">
        <f t="shared" ref="E3873:AB3873" si="1129">E3871/E3870</f>
        <v>#DIV/0!</v>
      </c>
      <c r="F3873" s="318" t="e">
        <f t="shared" si="1129"/>
        <v>#DIV/0!</v>
      </c>
      <c r="G3873" s="318" t="e">
        <f t="shared" si="1129"/>
        <v>#DIV/0!</v>
      </c>
      <c r="H3873" s="318" t="e">
        <f t="shared" si="1129"/>
        <v>#DIV/0!</v>
      </c>
      <c r="I3873" s="318" t="e">
        <f t="shared" si="1129"/>
        <v>#DIV/0!</v>
      </c>
      <c r="J3873" s="318" t="e">
        <f t="shared" si="1129"/>
        <v>#DIV/0!</v>
      </c>
      <c r="K3873" s="318" t="e">
        <f t="shared" si="1129"/>
        <v>#DIV/0!</v>
      </c>
      <c r="L3873" s="318" t="e">
        <f t="shared" si="1129"/>
        <v>#DIV/0!</v>
      </c>
      <c r="M3873" s="318" t="e">
        <f t="shared" si="1129"/>
        <v>#DIV/0!</v>
      </c>
      <c r="N3873" s="318" t="e">
        <f t="shared" si="1129"/>
        <v>#DIV/0!</v>
      </c>
      <c r="O3873" s="318" t="e">
        <f t="shared" si="1129"/>
        <v>#DIV/0!</v>
      </c>
      <c r="P3873" s="318" t="e">
        <f t="shared" si="1129"/>
        <v>#DIV/0!</v>
      </c>
      <c r="Q3873" s="318" t="e">
        <f t="shared" si="1129"/>
        <v>#DIV/0!</v>
      </c>
      <c r="R3873" s="318" t="e">
        <f t="shared" si="1129"/>
        <v>#DIV/0!</v>
      </c>
      <c r="S3873" s="318" t="e">
        <f t="shared" si="1129"/>
        <v>#DIV/0!</v>
      </c>
      <c r="T3873" s="318" t="e">
        <f t="shared" si="1129"/>
        <v>#DIV/0!</v>
      </c>
      <c r="U3873" s="318" t="e">
        <f t="shared" si="1129"/>
        <v>#DIV/0!</v>
      </c>
      <c r="V3873" s="318" t="e">
        <f t="shared" si="1129"/>
        <v>#DIV/0!</v>
      </c>
      <c r="W3873" s="318" t="e">
        <f t="shared" si="1129"/>
        <v>#DIV/0!</v>
      </c>
      <c r="X3873" s="318" t="e">
        <f t="shared" si="1129"/>
        <v>#DIV/0!</v>
      </c>
      <c r="Y3873" s="318" t="e">
        <f>Y3871/Y3870</f>
        <v>#DIV/0!</v>
      </c>
      <c r="Z3873" s="318" t="e">
        <f t="shared" si="1129"/>
        <v>#DIV/0!</v>
      </c>
      <c r="AA3873" s="318" t="e">
        <f t="shared" si="1129"/>
        <v>#DIV/0!</v>
      </c>
      <c r="AB3873" s="803" t="e">
        <f t="shared" si="1129"/>
        <v>#DIV/0!</v>
      </c>
      <c r="AC3873" s="452" t="e">
        <f>MAX(E3873:AB3873)</f>
        <v>#DIV/0!</v>
      </c>
      <c r="AD3873" s="73"/>
      <c r="AE3873" s="155"/>
      <c r="AF3873" s="74"/>
      <c r="AJ3873" s="1"/>
      <c r="AK3873" s="15"/>
      <c r="AL3873" s="15"/>
      <c r="AM3873" s="15"/>
    </row>
    <row r="3874" spans="1:42" hidden="1" x14ac:dyDescent="0.25">
      <c r="A3874" s="2017"/>
      <c r="B3874" s="2020"/>
      <c r="C3874" s="356" t="s">
        <v>116</v>
      </c>
      <c r="D3874" s="122"/>
      <c r="E3874" s="138"/>
      <c r="F3874" s="136"/>
      <c r="G3874" s="136"/>
      <c r="H3874" s="91"/>
      <c r="I3874" s="91"/>
      <c r="J3874" s="91"/>
      <c r="K3874" s="91"/>
      <c r="L3874" s="91"/>
      <c r="M3874" s="91"/>
      <c r="N3874" s="91"/>
      <c r="O3874" s="91"/>
      <c r="P3874" s="91"/>
      <c r="Q3874" s="91"/>
      <c r="R3874" s="91"/>
      <c r="S3874" s="91"/>
      <c r="T3874" s="91"/>
      <c r="U3874" s="91"/>
      <c r="V3874" s="91"/>
      <c r="W3874" s="91"/>
      <c r="X3874" s="91"/>
      <c r="Y3874" s="91"/>
      <c r="Z3874" s="136"/>
      <c r="AA3874" s="136"/>
      <c r="AB3874" s="472"/>
      <c r="AC3874" s="122"/>
      <c r="AD3874" s="73"/>
      <c r="AE3874" s="155"/>
      <c r="AF3874" s="74"/>
      <c r="AJ3874" s="1"/>
      <c r="AK3874" s="15"/>
      <c r="AL3874" s="15"/>
      <c r="AM3874" s="15"/>
    </row>
    <row r="3875" spans="1:42" s="181" customFormat="1" hidden="1" x14ac:dyDescent="0.25">
      <c r="A3875" s="2024"/>
      <c r="B3875" s="2027"/>
      <c r="C3875" s="124" t="s">
        <v>117</v>
      </c>
      <c r="D3875" s="108"/>
      <c r="E3875" s="310"/>
      <c r="F3875" s="311"/>
      <c r="G3875" s="311"/>
      <c r="H3875" s="155"/>
      <c r="I3875" s="155"/>
      <c r="J3875" s="155"/>
      <c r="K3875" s="155"/>
      <c r="L3875" s="155"/>
      <c r="M3875" s="155"/>
      <c r="N3875" s="155"/>
      <c r="O3875" s="155"/>
      <c r="P3875" s="155"/>
      <c r="Q3875" s="155"/>
      <c r="R3875" s="155"/>
      <c r="S3875" s="155"/>
      <c r="T3875" s="155"/>
      <c r="U3875" s="155"/>
      <c r="V3875" s="155"/>
      <c r="W3875" s="155"/>
      <c r="X3875" s="155"/>
      <c r="Y3875" s="155"/>
      <c r="Z3875" s="311"/>
      <c r="AA3875" s="311"/>
      <c r="AB3875" s="864"/>
      <c r="AC3875" s="108"/>
      <c r="AD3875" s="73"/>
      <c r="AE3875" s="155"/>
      <c r="AF3875" s="74"/>
      <c r="AH3875" s="778"/>
      <c r="AI3875" s="779"/>
      <c r="AJ3875" s="779"/>
      <c r="AK3875" s="779"/>
      <c r="AL3875" s="780"/>
      <c r="AM3875" s="780"/>
      <c r="AN3875" s="189"/>
      <c r="AO3875" s="189"/>
      <c r="AP3875" s="189"/>
    </row>
    <row r="3876" spans="1:42" ht="16.5" hidden="1" thickBot="1" x14ac:dyDescent="0.3">
      <c r="A3876" s="3393" t="s">
        <v>42</v>
      </c>
      <c r="B3876" s="3394"/>
      <c r="C3876" s="3395"/>
      <c r="D3876" s="114"/>
      <c r="E3876" s="178">
        <f>SQRT(E3870*E3870+E3871*E3871)/E3805/1.73</f>
        <v>0</v>
      </c>
      <c r="F3876" s="179">
        <f t="shared" ref="F3876:AB3876" si="1130">SQRT(F3870*F3870+F3871*F3871)/F3805/1.73</f>
        <v>0</v>
      </c>
      <c r="G3876" s="179">
        <f t="shared" si="1130"/>
        <v>0</v>
      </c>
      <c r="H3876" s="79">
        <f t="shared" si="1130"/>
        <v>0</v>
      </c>
      <c r="I3876" s="79">
        <f t="shared" si="1130"/>
        <v>0</v>
      </c>
      <c r="J3876" s="79">
        <f t="shared" si="1130"/>
        <v>0</v>
      </c>
      <c r="K3876" s="79">
        <f t="shared" si="1130"/>
        <v>0</v>
      </c>
      <c r="L3876" s="79">
        <f t="shared" si="1130"/>
        <v>0</v>
      </c>
      <c r="M3876" s="79">
        <f t="shared" si="1130"/>
        <v>0</v>
      </c>
      <c r="N3876" s="79">
        <f t="shared" si="1130"/>
        <v>0</v>
      </c>
      <c r="O3876" s="79">
        <f t="shared" si="1130"/>
        <v>0</v>
      </c>
      <c r="P3876" s="79">
        <f t="shared" si="1130"/>
        <v>0</v>
      </c>
      <c r="Q3876" s="79">
        <f t="shared" si="1130"/>
        <v>0</v>
      </c>
      <c r="R3876" s="79">
        <f t="shared" si="1130"/>
        <v>0</v>
      </c>
      <c r="S3876" s="79">
        <f t="shared" si="1130"/>
        <v>0</v>
      </c>
      <c r="T3876" s="79">
        <f t="shared" si="1130"/>
        <v>0</v>
      </c>
      <c r="U3876" s="79">
        <f t="shared" si="1130"/>
        <v>0</v>
      </c>
      <c r="V3876" s="79">
        <f t="shared" si="1130"/>
        <v>0</v>
      </c>
      <c r="W3876" s="79">
        <f t="shared" si="1130"/>
        <v>0</v>
      </c>
      <c r="X3876" s="79">
        <f t="shared" si="1130"/>
        <v>0</v>
      </c>
      <c r="Y3876" s="79">
        <f>SQRT(Y3870*Y3870+Y3871*Y3871)/Y3805/1.73</f>
        <v>0</v>
      </c>
      <c r="Z3876" s="179">
        <f t="shared" si="1130"/>
        <v>0</v>
      </c>
      <c r="AA3876" s="179">
        <f t="shared" si="1130"/>
        <v>0</v>
      </c>
      <c r="AB3876" s="394">
        <f t="shared" si="1130"/>
        <v>0</v>
      </c>
      <c r="AC3876" s="109">
        <f>AVERAGE(E3876:AB3876)</f>
        <v>0</v>
      </c>
      <c r="AD3876" s="78" t="e">
        <f>(AC3872-AC3876)/AC3872</f>
        <v>#DIV/0!</v>
      </c>
      <c r="AE3876" s="79"/>
      <c r="AF3876" s="80"/>
      <c r="AJ3876" s="2"/>
      <c r="AK3876" s="14"/>
      <c r="AL3876" s="15"/>
      <c r="AM3876" s="14"/>
    </row>
    <row r="3877" spans="1:42" x14ac:dyDescent="0.25">
      <c r="A3877" s="3559" t="s">
        <v>585</v>
      </c>
      <c r="B3877" s="3454" t="s">
        <v>586</v>
      </c>
      <c r="C3877" s="125" t="s">
        <v>13</v>
      </c>
      <c r="D3877" s="108" t="s">
        <v>820</v>
      </c>
      <c r="E3877" s="306">
        <v>173.4</v>
      </c>
      <c r="F3877" s="71">
        <v>165.6</v>
      </c>
      <c r="G3877" s="71">
        <v>154.80000000000001</v>
      </c>
      <c r="H3877" s="71">
        <v>159</v>
      </c>
      <c r="I3877" s="71">
        <v>164.4</v>
      </c>
      <c r="J3877" s="71">
        <v>171</v>
      </c>
      <c r="K3877" s="71">
        <v>183</v>
      </c>
      <c r="L3877" s="71">
        <v>208.2</v>
      </c>
      <c r="M3877" s="71">
        <v>238.8</v>
      </c>
      <c r="N3877" s="71">
        <v>228</v>
      </c>
      <c r="O3877" s="71">
        <v>227.4</v>
      </c>
      <c r="P3877" s="71">
        <v>228.6</v>
      </c>
      <c r="Q3877" s="71">
        <v>225.6</v>
      </c>
      <c r="R3877" s="71">
        <v>237</v>
      </c>
      <c r="S3877" s="71">
        <v>228</v>
      </c>
      <c r="T3877" s="71">
        <v>238.2</v>
      </c>
      <c r="U3877" s="71">
        <v>238.2</v>
      </c>
      <c r="V3877" s="71">
        <v>220.2</v>
      </c>
      <c r="W3877" s="71">
        <v>237</v>
      </c>
      <c r="X3877" s="71">
        <v>229.2</v>
      </c>
      <c r="Y3877" s="71">
        <v>228</v>
      </c>
      <c r="Z3877" s="71">
        <v>229.2</v>
      </c>
      <c r="AA3877" s="71">
        <v>215.4</v>
      </c>
      <c r="AB3877" s="392">
        <v>190.2</v>
      </c>
      <c r="AC3877" s="134">
        <f>SUM(E3877:AB3877)</f>
        <v>5018.3999999999987</v>
      </c>
      <c r="AD3877" s="70"/>
      <c r="AE3877" s="71">
        <v>100</v>
      </c>
      <c r="AF3877" s="72">
        <v>60</v>
      </c>
      <c r="AJ3877" s="1168"/>
      <c r="AK3877" s="429"/>
      <c r="AL3877" s="428"/>
      <c r="AM3877" s="15"/>
    </row>
    <row r="3878" spans="1:42" x14ac:dyDescent="0.25">
      <c r="A3878" s="3546"/>
      <c r="B3878" s="3455"/>
      <c r="C3878" s="123" t="s">
        <v>14</v>
      </c>
      <c r="D3878" s="108" t="s">
        <v>820</v>
      </c>
      <c r="E3878" s="307">
        <v>3</v>
      </c>
      <c r="F3878" s="308">
        <v>4.2</v>
      </c>
      <c r="G3878" s="308">
        <v>3</v>
      </c>
      <c r="H3878" s="308">
        <v>2.4</v>
      </c>
      <c r="I3878" s="308">
        <v>1.2</v>
      </c>
      <c r="J3878" s="308">
        <v>2.4</v>
      </c>
      <c r="K3878" s="308">
        <v>1.2</v>
      </c>
      <c r="L3878" s="308">
        <v>1.8</v>
      </c>
      <c r="M3878" s="308">
        <v>15.6</v>
      </c>
      <c r="N3878" s="308">
        <v>13.8</v>
      </c>
      <c r="O3878" s="308">
        <v>20.399999999999999</v>
      </c>
      <c r="P3878" s="308">
        <v>9.6</v>
      </c>
      <c r="Q3878" s="308">
        <v>13.8</v>
      </c>
      <c r="R3878" s="308">
        <v>15.6</v>
      </c>
      <c r="S3878" s="308">
        <v>15</v>
      </c>
      <c r="T3878" s="308">
        <v>14.4</v>
      </c>
      <c r="U3878" s="308">
        <v>10.199999999999999</v>
      </c>
      <c r="V3878" s="308">
        <v>12</v>
      </c>
      <c r="W3878" s="308">
        <v>9</v>
      </c>
      <c r="X3878" s="308">
        <v>6</v>
      </c>
      <c r="Y3878" s="308">
        <v>4.2</v>
      </c>
      <c r="Z3878" s="308">
        <v>6</v>
      </c>
      <c r="AA3878" s="308">
        <v>5.4</v>
      </c>
      <c r="AB3878" s="393">
        <v>4.8</v>
      </c>
      <c r="AC3878" s="107">
        <f>SUM(E3878:AB3878)</f>
        <v>194.99999999999997</v>
      </c>
      <c r="AD3878" s="73"/>
      <c r="AE3878" s="155"/>
      <c r="AF3878" s="74"/>
      <c r="AJ3878" s="1"/>
      <c r="AK3878" s="15"/>
      <c r="AL3878" s="15"/>
      <c r="AM3878" s="15"/>
    </row>
    <row r="3879" spans="1:42" x14ac:dyDescent="0.25">
      <c r="A3879" s="3546"/>
      <c r="B3879" s="3455"/>
      <c r="C3879" s="123" t="s">
        <v>15</v>
      </c>
      <c r="D3879" s="108" t="s">
        <v>54</v>
      </c>
      <c r="E3879" s="1449">
        <v>8</v>
      </c>
      <c r="F3879" s="1444">
        <v>7</v>
      </c>
      <c r="G3879" s="1444">
        <v>6</v>
      </c>
      <c r="H3879" s="327">
        <v>8</v>
      </c>
      <c r="I3879" s="327">
        <v>8</v>
      </c>
      <c r="J3879" s="327">
        <v>8</v>
      </c>
      <c r="K3879" s="327">
        <v>10</v>
      </c>
      <c r="L3879" s="327">
        <v>13</v>
      </c>
      <c r="M3879" s="327">
        <v>12</v>
      </c>
      <c r="N3879" s="327">
        <v>12</v>
      </c>
      <c r="O3879" s="327">
        <v>12</v>
      </c>
      <c r="P3879" s="327">
        <v>13</v>
      </c>
      <c r="Q3879" s="327">
        <v>11</v>
      </c>
      <c r="R3879" s="327">
        <v>12</v>
      </c>
      <c r="S3879" s="327">
        <v>11</v>
      </c>
      <c r="T3879" s="327">
        <v>12</v>
      </c>
      <c r="U3879" s="327">
        <v>11</v>
      </c>
      <c r="V3879" s="327">
        <v>14</v>
      </c>
      <c r="W3879" s="327">
        <v>12</v>
      </c>
      <c r="X3879" s="327">
        <v>13</v>
      </c>
      <c r="Y3879" s="327">
        <v>15</v>
      </c>
      <c r="Z3879" s="1444">
        <v>14</v>
      </c>
      <c r="AA3879" s="1444">
        <v>11</v>
      </c>
      <c r="AB3879" s="1472">
        <v>10</v>
      </c>
      <c r="AC3879" s="107">
        <f>AVERAGE(E3879:AB3879)</f>
        <v>10.958333333333334</v>
      </c>
      <c r="AD3879" s="76"/>
      <c r="AE3879" s="76"/>
      <c r="AF3879" s="77"/>
      <c r="AJ3879" s="1"/>
      <c r="AK3879" s="15"/>
      <c r="AL3879" s="15"/>
      <c r="AM3879" s="15"/>
    </row>
    <row r="3880" spans="1:42" ht="16.5" thickBot="1" x14ac:dyDescent="0.3">
      <c r="A3880" s="3554"/>
      <c r="B3880" s="3408"/>
      <c r="C3880" s="123" t="s">
        <v>17</v>
      </c>
      <c r="D3880" s="108"/>
      <c r="E3880" s="313">
        <f t="shared" ref="E3880:AB3880" si="1131">E3878/E3877</f>
        <v>1.7301038062283735E-2</v>
      </c>
      <c r="F3880" s="314">
        <f t="shared" si="1131"/>
        <v>2.5362318840579712E-2</v>
      </c>
      <c r="G3880" s="314">
        <f t="shared" si="1131"/>
        <v>1.937984496124031E-2</v>
      </c>
      <c r="H3880" s="314">
        <f t="shared" si="1131"/>
        <v>1.509433962264151E-2</v>
      </c>
      <c r="I3880" s="314">
        <f t="shared" si="1131"/>
        <v>7.2992700729927005E-3</v>
      </c>
      <c r="J3880" s="314">
        <f t="shared" si="1131"/>
        <v>1.4035087719298246E-2</v>
      </c>
      <c r="K3880" s="314">
        <f t="shared" si="1131"/>
        <v>6.5573770491803279E-3</v>
      </c>
      <c r="L3880" s="314">
        <f t="shared" si="1131"/>
        <v>8.6455331412103754E-3</v>
      </c>
      <c r="M3880" s="314">
        <f t="shared" si="1131"/>
        <v>6.5326633165829137E-2</v>
      </c>
      <c r="N3880" s="314">
        <f t="shared" si="1131"/>
        <v>6.0526315789473685E-2</v>
      </c>
      <c r="O3880" s="314">
        <f t="shared" si="1131"/>
        <v>8.9709762532981518E-2</v>
      </c>
      <c r="P3880" s="314">
        <f t="shared" si="1131"/>
        <v>4.1994750656167978E-2</v>
      </c>
      <c r="Q3880" s="314">
        <f t="shared" si="1131"/>
        <v>6.1170212765957452E-2</v>
      </c>
      <c r="R3880" s="314">
        <f t="shared" si="1131"/>
        <v>6.5822784810126586E-2</v>
      </c>
      <c r="S3880" s="314">
        <f t="shared" si="1131"/>
        <v>6.5789473684210523E-2</v>
      </c>
      <c r="T3880" s="314">
        <f t="shared" si="1131"/>
        <v>6.0453400503778343E-2</v>
      </c>
      <c r="U3880" s="314">
        <f t="shared" si="1131"/>
        <v>4.2821158690176324E-2</v>
      </c>
      <c r="V3880" s="314">
        <f t="shared" si="1131"/>
        <v>5.4495912806539509E-2</v>
      </c>
      <c r="W3880" s="314">
        <f t="shared" si="1131"/>
        <v>3.7974683544303799E-2</v>
      </c>
      <c r="X3880" s="314">
        <f t="shared" si="1131"/>
        <v>2.6178010471204188E-2</v>
      </c>
      <c r="Y3880" s="314">
        <f>Y3878/Y3877</f>
        <v>1.8421052631578949E-2</v>
      </c>
      <c r="Z3880" s="314">
        <f t="shared" si="1131"/>
        <v>2.6178010471204188E-2</v>
      </c>
      <c r="AA3880" s="314">
        <f t="shared" si="1131"/>
        <v>2.5069637883008356E-2</v>
      </c>
      <c r="AB3880" s="336">
        <f t="shared" si="1131"/>
        <v>2.5236593059936908E-2</v>
      </c>
      <c r="AC3880" s="431">
        <f>MAX(E3880:AB3880)</f>
        <v>8.9709762532981518E-2</v>
      </c>
      <c r="AD3880" s="73"/>
      <c r="AE3880" s="155"/>
      <c r="AF3880" s="74"/>
      <c r="AJ3880" s="1"/>
      <c r="AK3880" s="15"/>
      <c r="AL3880" s="15"/>
      <c r="AM3880" s="15"/>
    </row>
    <row r="3881" spans="1:42" hidden="1" x14ac:dyDescent="0.25">
      <c r="A3881" s="2024"/>
      <c r="B3881" s="2027"/>
      <c r="C3881" s="124" t="s">
        <v>116</v>
      </c>
      <c r="D3881" s="108"/>
      <c r="E3881" s="310"/>
      <c r="F3881" s="311"/>
      <c r="G3881" s="311"/>
      <c r="H3881" s="155"/>
      <c r="I3881" s="155"/>
      <c r="J3881" s="155"/>
      <c r="K3881" s="155"/>
      <c r="L3881" s="155"/>
      <c r="M3881" s="155"/>
      <c r="N3881" s="155"/>
      <c r="O3881" s="155"/>
      <c r="P3881" s="155"/>
      <c r="Q3881" s="155"/>
      <c r="R3881" s="155"/>
      <c r="S3881" s="155"/>
      <c r="T3881" s="155"/>
      <c r="U3881" s="155"/>
      <c r="V3881" s="155"/>
      <c r="W3881" s="155"/>
      <c r="X3881" s="155"/>
      <c r="Y3881" s="155"/>
      <c r="Z3881" s="311"/>
      <c r="AA3881" s="311"/>
      <c r="AB3881" s="864"/>
      <c r="AC3881" s="108"/>
      <c r="AD3881" s="73"/>
      <c r="AE3881" s="155"/>
      <c r="AF3881" s="74"/>
      <c r="AJ3881" s="1"/>
      <c r="AK3881" s="15"/>
      <c r="AL3881" s="15"/>
      <c r="AM3881" s="15"/>
    </row>
    <row r="3882" spans="1:42" s="181" customFormat="1" hidden="1" x14ac:dyDescent="0.25">
      <c r="A3882" s="2024"/>
      <c r="B3882" s="2027"/>
      <c r="C3882" s="124" t="s">
        <v>117</v>
      </c>
      <c r="D3882" s="108"/>
      <c r="E3882" s="310"/>
      <c r="F3882" s="311"/>
      <c r="G3882" s="311"/>
      <c r="H3882" s="155"/>
      <c r="I3882" s="155"/>
      <c r="J3882" s="155"/>
      <c r="K3882" s="155"/>
      <c r="L3882" s="155"/>
      <c r="M3882" s="155"/>
      <c r="N3882" s="155"/>
      <c r="O3882" s="155"/>
      <c r="P3882" s="155"/>
      <c r="Q3882" s="155"/>
      <c r="R3882" s="155"/>
      <c r="S3882" s="155"/>
      <c r="T3882" s="155"/>
      <c r="U3882" s="314"/>
      <c r="V3882" s="314"/>
      <c r="W3882" s="314"/>
      <c r="X3882" s="314"/>
      <c r="Y3882" s="155"/>
      <c r="Z3882" s="1740"/>
      <c r="AA3882" s="1740"/>
      <c r="AB3882" s="1741"/>
      <c r="AC3882" s="108"/>
      <c r="AD3882" s="73"/>
      <c r="AE3882" s="155"/>
      <c r="AF3882" s="74"/>
      <c r="AH3882" s="778"/>
      <c r="AI3882" s="779"/>
      <c r="AJ3882" s="779"/>
      <c r="AK3882" s="779"/>
      <c r="AL3882" s="780"/>
      <c r="AM3882" s="780"/>
      <c r="AN3882" s="189"/>
      <c r="AO3882" s="189"/>
      <c r="AP3882" s="189"/>
    </row>
    <row r="3883" spans="1:42" ht="16.5" hidden="1" thickBot="1" x14ac:dyDescent="0.3">
      <c r="A3883" s="3393" t="s">
        <v>42</v>
      </c>
      <c r="B3883" s="3394"/>
      <c r="C3883" s="3395"/>
      <c r="D3883" s="114"/>
      <c r="E3883" s="178">
        <f t="shared" ref="E3883:AB3883" si="1132">SQRT(E3877*E3877+E3878*E3878)/E3805/1.73</f>
        <v>9.6483362512526263</v>
      </c>
      <c r="F3883" s="179">
        <f t="shared" si="1132"/>
        <v>9.1542375748705371</v>
      </c>
      <c r="G3883" s="179">
        <f t="shared" si="1132"/>
        <v>8.6054394752367838</v>
      </c>
      <c r="H3883" s="79">
        <f t="shared" si="1132"/>
        <v>8.8213036388415187</v>
      </c>
      <c r="I3883" s="79">
        <f t="shared" si="1132"/>
        <v>9.0765456770906283</v>
      </c>
      <c r="J3883" s="79">
        <f t="shared" si="1132"/>
        <v>9.4778202758793739</v>
      </c>
      <c r="K3883" s="79">
        <f t="shared" si="1132"/>
        <v>10.210677705712062</v>
      </c>
      <c r="L3883" s="79">
        <f t="shared" si="1132"/>
        <v>11.58338001938473</v>
      </c>
      <c r="M3883" s="79">
        <f t="shared" si="1132"/>
        <v>13.574966121328849</v>
      </c>
      <c r="N3883" s="79">
        <f t="shared" si="1132"/>
        <v>12.695489650202202</v>
      </c>
      <c r="O3883" s="79">
        <f t="shared" si="1132"/>
        <v>12.701920250437798</v>
      </c>
      <c r="P3883" s="79">
        <f t="shared" si="1132"/>
        <v>12.716845598552711</v>
      </c>
      <c r="Q3883" s="79">
        <f t="shared" si="1132"/>
        <v>12.59868564701538</v>
      </c>
      <c r="R3883" s="79">
        <f t="shared" si="1132"/>
        <v>13.213731678947353</v>
      </c>
      <c r="S3883" s="79">
        <f t="shared" si="1132"/>
        <v>12.711916654628748</v>
      </c>
      <c r="T3883" s="79">
        <f t="shared" si="1132"/>
        <v>13.288943139194854</v>
      </c>
      <c r="U3883" s="79">
        <f t="shared" si="1132"/>
        <v>13.20057847148381</v>
      </c>
      <c r="V3883" s="79">
        <f t="shared" si="1132"/>
        <v>12.221677856413507</v>
      </c>
      <c r="W3883" s="79">
        <f t="shared" si="1132"/>
        <v>13.131509784102301</v>
      </c>
      <c r="X3883" s="79">
        <f t="shared" si="1132"/>
        <v>12.609984467389157</v>
      </c>
      <c r="Y3883" s="79">
        <f>SQRT(Y3877*Y3877+Y3878*Y3878)/Y3805/1.73</f>
        <v>12.83488475493213</v>
      </c>
      <c r="Z3883" s="179">
        <f t="shared" si="1132"/>
        <v>12.867081238083498</v>
      </c>
      <c r="AA3883" s="179">
        <f t="shared" si="1132"/>
        <v>11.998823737866768</v>
      </c>
      <c r="AB3883" s="394">
        <f t="shared" si="1132"/>
        <v>10.646389279931034</v>
      </c>
      <c r="AC3883" s="109">
        <f>AVERAGE(E3883:AB3883)</f>
        <v>11.649632039532429</v>
      </c>
      <c r="AD3883" s="78">
        <f>(AC3879-AC3883)/AC3879</f>
        <v>-6.3084292580906046E-2</v>
      </c>
      <c r="AE3883" s="79"/>
      <c r="AF3883" s="80"/>
      <c r="AJ3883" s="2"/>
      <c r="AK3883" s="14"/>
      <c r="AL3883" s="15"/>
      <c r="AM3883" s="14"/>
    </row>
    <row r="3884" spans="1:42" x14ac:dyDescent="0.25">
      <c r="A3884" s="3559" t="s">
        <v>587</v>
      </c>
      <c r="B3884" s="3454" t="s">
        <v>859</v>
      </c>
      <c r="C3884" s="121" t="s">
        <v>13</v>
      </c>
      <c r="D3884" s="113" t="s">
        <v>820</v>
      </c>
      <c r="E3884" s="306">
        <v>6.4</v>
      </c>
      <c r="F3884" s="71">
        <v>6.6</v>
      </c>
      <c r="G3884" s="71">
        <v>6.8</v>
      </c>
      <c r="H3884" s="71">
        <v>6.6</v>
      </c>
      <c r="I3884" s="71">
        <v>6.8</v>
      </c>
      <c r="J3884" s="71">
        <v>6.6</v>
      </c>
      <c r="K3884" s="71">
        <v>6.6</v>
      </c>
      <c r="L3884" s="71">
        <v>6.6</v>
      </c>
      <c r="M3884" s="71">
        <v>6</v>
      </c>
      <c r="N3884" s="71">
        <v>6.4</v>
      </c>
      <c r="O3884" s="71">
        <v>6.4</v>
      </c>
      <c r="P3884" s="71">
        <v>6.6</v>
      </c>
      <c r="Q3884" s="71">
        <v>6.4</v>
      </c>
      <c r="R3884" s="71">
        <v>6.6</v>
      </c>
      <c r="S3884" s="71">
        <v>6.4</v>
      </c>
      <c r="T3884" s="71">
        <v>6.6</v>
      </c>
      <c r="U3884" s="71">
        <v>6.4</v>
      </c>
      <c r="V3884" s="71">
        <v>6.6</v>
      </c>
      <c r="W3884" s="71">
        <v>6.6</v>
      </c>
      <c r="X3884" s="71">
        <v>6.8</v>
      </c>
      <c r="Y3884" s="71">
        <v>6.4</v>
      </c>
      <c r="Z3884" s="71">
        <v>6.2</v>
      </c>
      <c r="AA3884" s="71">
        <v>6.2</v>
      </c>
      <c r="AB3884" s="392">
        <v>6.4</v>
      </c>
      <c r="AC3884" s="106">
        <f>SUM(E3884:AB3884)</f>
        <v>156</v>
      </c>
      <c r="AD3884" s="70"/>
      <c r="AE3884" s="71">
        <v>100</v>
      </c>
      <c r="AF3884" s="72">
        <v>20</v>
      </c>
      <c r="AJ3884" s="1168"/>
      <c r="AK3884" s="429"/>
      <c r="AL3884" s="428"/>
      <c r="AM3884" s="15"/>
    </row>
    <row r="3885" spans="1:42" x14ac:dyDescent="0.25">
      <c r="A3885" s="3546"/>
      <c r="B3885" s="3455"/>
      <c r="C3885" s="123" t="s">
        <v>14</v>
      </c>
      <c r="D3885" s="108" t="s">
        <v>820</v>
      </c>
      <c r="E3885" s="307">
        <v>0.4</v>
      </c>
      <c r="F3885" s="308">
        <v>0.6</v>
      </c>
      <c r="G3885" s="308">
        <v>0.4</v>
      </c>
      <c r="H3885" s="308">
        <v>0.2</v>
      </c>
      <c r="I3885" s="308">
        <v>0.4</v>
      </c>
      <c r="J3885" s="308">
        <v>0.6</v>
      </c>
      <c r="K3885" s="308">
        <v>0.4</v>
      </c>
      <c r="L3885" s="308">
        <v>0.6</v>
      </c>
      <c r="M3885" s="308">
        <v>0.6</v>
      </c>
      <c r="N3885" s="308">
        <v>0.6</v>
      </c>
      <c r="O3885" s="308">
        <v>0.8</v>
      </c>
      <c r="P3885" s="308">
        <v>0.8</v>
      </c>
      <c r="Q3885" s="308">
        <v>0.8</v>
      </c>
      <c r="R3885" s="308">
        <v>0.8</v>
      </c>
      <c r="S3885" s="308">
        <v>0.8</v>
      </c>
      <c r="T3885" s="308">
        <v>0.8</v>
      </c>
      <c r="U3885" s="308">
        <v>0.8</v>
      </c>
      <c r="V3885" s="308">
        <v>0.8</v>
      </c>
      <c r="W3885" s="308">
        <v>0.6</v>
      </c>
      <c r="X3885" s="308">
        <v>0.6</v>
      </c>
      <c r="Y3885" s="308">
        <v>0.4</v>
      </c>
      <c r="Z3885" s="308">
        <v>0.6</v>
      </c>
      <c r="AA3885" s="308">
        <v>0.4</v>
      </c>
      <c r="AB3885" s="393">
        <v>0.4</v>
      </c>
      <c r="AC3885" s="107">
        <f>SUM(E3885:AB3885)</f>
        <v>14.200000000000001</v>
      </c>
      <c r="AD3885" s="73"/>
      <c r="AE3885" s="155"/>
      <c r="AF3885" s="74"/>
      <c r="AJ3885" s="1"/>
      <c r="AK3885" s="15"/>
      <c r="AL3885" s="15"/>
      <c r="AM3885" s="15"/>
    </row>
    <row r="3886" spans="1:42" x14ac:dyDescent="0.25">
      <c r="A3886" s="3546"/>
      <c r="B3886" s="3455"/>
      <c r="C3886" s="123" t="s">
        <v>15</v>
      </c>
      <c r="D3886" s="108" t="s">
        <v>54</v>
      </c>
      <c r="E3886" s="1449">
        <v>0</v>
      </c>
      <c r="F3886" s="1444">
        <v>0</v>
      </c>
      <c r="G3886" s="1444">
        <v>0</v>
      </c>
      <c r="H3886" s="327">
        <v>0</v>
      </c>
      <c r="I3886" s="327">
        <v>0</v>
      </c>
      <c r="J3886" s="327">
        <v>0</v>
      </c>
      <c r="K3886" s="327">
        <v>0</v>
      </c>
      <c r="L3886" s="327">
        <v>0</v>
      </c>
      <c r="M3886" s="327">
        <v>0</v>
      </c>
      <c r="N3886" s="327">
        <v>0</v>
      </c>
      <c r="O3886" s="327">
        <v>0</v>
      </c>
      <c r="P3886" s="327">
        <v>0</v>
      </c>
      <c r="Q3886" s="327">
        <v>0</v>
      </c>
      <c r="R3886" s="327">
        <v>0</v>
      </c>
      <c r="S3886" s="327">
        <v>0</v>
      </c>
      <c r="T3886" s="327">
        <v>0</v>
      </c>
      <c r="U3886" s="327">
        <v>0</v>
      </c>
      <c r="V3886" s="327">
        <v>0</v>
      </c>
      <c r="W3886" s="327">
        <v>0</v>
      </c>
      <c r="X3886" s="327">
        <v>0</v>
      </c>
      <c r="Y3886" s="327">
        <v>0</v>
      </c>
      <c r="Z3886" s="1444">
        <v>0</v>
      </c>
      <c r="AA3886" s="1444">
        <v>0</v>
      </c>
      <c r="AB3886" s="1472">
        <v>0</v>
      </c>
      <c r="AC3886" s="107">
        <f>AVERAGE(E3886:AB3886)</f>
        <v>0</v>
      </c>
      <c r="AD3886" s="76"/>
      <c r="AE3886" s="76"/>
      <c r="AF3886" s="77"/>
      <c r="AJ3886" s="1"/>
      <c r="AK3886" s="15"/>
      <c r="AL3886" s="15"/>
      <c r="AM3886" s="15"/>
    </row>
    <row r="3887" spans="1:42" ht="16.5" thickBot="1" x14ac:dyDescent="0.3">
      <c r="A3887" s="3564"/>
      <c r="B3887" s="3528"/>
      <c r="C3887" s="126" t="s">
        <v>17</v>
      </c>
      <c r="D3887" s="114"/>
      <c r="E3887" s="317">
        <f t="shared" ref="E3887:AB3887" si="1133">E3885/E3884</f>
        <v>6.25E-2</v>
      </c>
      <c r="F3887" s="318">
        <f t="shared" si="1133"/>
        <v>9.0909090909090912E-2</v>
      </c>
      <c r="G3887" s="318">
        <f t="shared" si="1133"/>
        <v>5.8823529411764712E-2</v>
      </c>
      <c r="H3887" s="318">
        <f t="shared" si="1133"/>
        <v>3.0303030303030307E-2</v>
      </c>
      <c r="I3887" s="318">
        <f t="shared" si="1133"/>
        <v>5.8823529411764712E-2</v>
      </c>
      <c r="J3887" s="318">
        <f t="shared" si="1133"/>
        <v>9.0909090909090912E-2</v>
      </c>
      <c r="K3887" s="318">
        <f t="shared" si="1133"/>
        <v>6.0606060606060615E-2</v>
      </c>
      <c r="L3887" s="318">
        <f t="shared" si="1133"/>
        <v>9.0909090909090912E-2</v>
      </c>
      <c r="M3887" s="318">
        <f t="shared" si="1133"/>
        <v>9.9999999999999992E-2</v>
      </c>
      <c r="N3887" s="318">
        <f t="shared" si="1133"/>
        <v>9.3749999999999986E-2</v>
      </c>
      <c r="O3887" s="318">
        <f t="shared" si="1133"/>
        <v>0.125</v>
      </c>
      <c r="P3887" s="318">
        <f t="shared" si="1133"/>
        <v>0.12121212121212123</v>
      </c>
      <c r="Q3887" s="318">
        <f t="shared" si="1133"/>
        <v>0.125</v>
      </c>
      <c r="R3887" s="318">
        <f t="shared" si="1133"/>
        <v>0.12121212121212123</v>
      </c>
      <c r="S3887" s="318">
        <f t="shared" si="1133"/>
        <v>0.125</v>
      </c>
      <c r="T3887" s="318">
        <f t="shared" si="1133"/>
        <v>0.12121212121212123</v>
      </c>
      <c r="U3887" s="318">
        <f t="shared" si="1133"/>
        <v>0.125</v>
      </c>
      <c r="V3887" s="318">
        <f t="shared" si="1133"/>
        <v>0.12121212121212123</v>
      </c>
      <c r="W3887" s="318">
        <f t="shared" si="1133"/>
        <v>9.0909090909090912E-2</v>
      </c>
      <c r="X3887" s="318">
        <f t="shared" si="1133"/>
        <v>8.8235294117647065E-2</v>
      </c>
      <c r="Y3887" s="318">
        <f>Y3885/Y3884</f>
        <v>6.25E-2</v>
      </c>
      <c r="Z3887" s="318">
        <f t="shared" si="1133"/>
        <v>9.6774193548387094E-2</v>
      </c>
      <c r="AA3887" s="318">
        <f t="shared" si="1133"/>
        <v>6.4516129032258063E-2</v>
      </c>
      <c r="AB3887" s="803">
        <f t="shared" si="1133"/>
        <v>6.25E-2</v>
      </c>
      <c r="AC3887" s="452">
        <f>MAX(E3887:AB3887)</f>
        <v>0.125</v>
      </c>
      <c r="AD3887" s="73"/>
      <c r="AE3887" s="155"/>
      <c r="AF3887" s="74"/>
      <c r="AJ3887" s="1"/>
      <c r="AK3887" s="15"/>
      <c r="AL3887" s="15"/>
      <c r="AM3887" s="15"/>
    </row>
    <row r="3888" spans="1:42" ht="16.5" hidden="1" customHeight="1" x14ac:dyDescent="0.25">
      <c r="A3888" s="2017"/>
      <c r="B3888" s="2020"/>
      <c r="C3888" s="356" t="s">
        <v>116</v>
      </c>
      <c r="D3888" s="122"/>
      <c r="E3888" s="138"/>
      <c r="F3888" s="136"/>
      <c r="G3888" s="136"/>
      <c r="H3888" s="91"/>
      <c r="I3888" s="91"/>
      <c r="J3888" s="91"/>
      <c r="K3888" s="91"/>
      <c r="L3888" s="91"/>
      <c r="M3888" s="91"/>
      <c r="N3888" s="91"/>
      <c r="O3888" s="91"/>
      <c r="P3888" s="91"/>
      <c r="Q3888" s="91"/>
      <c r="R3888" s="91"/>
      <c r="S3888" s="91"/>
      <c r="T3888" s="91"/>
      <c r="U3888" s="91"/>
      <c r="V3888" s="91"/>
      <c r="W3888" s="91"/>
      <c r="X3888" s="91"/>
      <c r="Y3888" s="91"/>
      <c r="Z3888" s="136"/>
      <c r="AA3888" s="136"/>
      <c r="AB3888" s="472"/>
      <c r="AC3888" s="122"/>
      <c r="AD3888" s="73"/>
      <c r="AE3888" s="155"/>
      <c r="AF3888" s="74"/>
      <c r="AJ3888" s="1"/>
      <c r="AK3888" s="15"/>
      <c r="AL3888" s="15"/>
      <c r="AM3888" s="15"/>
    </row>
    <row r="3889" spans="1:42" s="181" customFormat="1" hidden="1" x14ac:dyDescent="0.25">
      <c r="A3889" s="2024"/>
      <c r="B3889" s="2027"/>
      <c r="C3889" s="124" t="s">
        <v>117</v>
      </c>
      <c r="D3889" s="108"/>
      <c r="E3889" s="310"/>
      <c r="F3889" s="311"/>
      <c r="G3889" s="311"/>
      <c r="H3889" s="155"/>
      <c r="I3889" s="155"/>
      <c r="J3889" s="155"/>
      <c r="K3889" s="155"/>
      <c r="L3889" s="155"/>
      <c r="M3889" s="155"/>
      <c r="N3889" s="155"/>
      <c r="O3889" s="155"/>
      <c r="P3889" s="155"/>
      <c r="Q3889" s="155"/>
      <c r="R3889" s="155"/>
      <c r="S3889" s="155"/>
      <c r="T3889" s="155"/>
      <c r="U3889" s="155"/>
      <c r="V3889" s="155"/>
      <c r="W3889" s="155"/>
      <c r="X3889" s="155"/>
      <c r="Y3889" s="155"/>
      <c r="Z3889" s="311"/>
      <c r="AA3889" s="311"/>
      <c r="AB3889" s="864"/>
      <c r="AC3889" s="108"/>
      <c r="AD3889" s="73"/>
      <c r="AE3889" s="155"/>
      <c r="AF3889" s="74"/>
      <c r="AH3889" s="778"/>
      <c r="AI3889" s="779"/>
      <c r="AJ3889" s="779"/>
      <c r="AK3889" s="779"/>
      <c r="AL3889" s="780"/>
      <c r="AM3889" s="780"/>
      <c r="AN3889" s="189"/>
      <c r="AO3889" s="189"/>
      <c r="AP3889" s="189"/>
    </row>
    <row r="3890" spans="1:42" ht="16.5" hidden="1" thickBot="1" x14ac:dyDescent="0.3">
      <c r="A3890" s="3393" t="s">
        <v>42</v>
      </c>
      <c r="B3890" s="3394"/>
      <c r="C3890" s="3395"/>
      <c r="D3890" s="114"/>
      <c r="E3890" s="178">
        <f t="shared" ref="E3890:AB3890" si="1134">SQRT(E3884*E3884+E3885*E3885)/E3805/1.73</f>
        <v>0.35675075616018953</v>
      </c>
      <c r="F3890" s="179">
        <f t="shared" si="1134"/>
        <v>0.36622954554716319</v>
      </c>
      <c r="G3890" s="179">
        <f t="shared" si="1134"/>
        <v>0.37859907438698087</v>
      </c>
      <c r="H3890" s="79">
        <f t="shared" si="1134"/>
        <v>0.36629367754804959</v>
      </c>
      <c r="I3890" s="79">
        <f t="shared" si="1134"/>
        <v>0.37606784848372499</v>
      </c>
      <c r="J3890" s="79">
        <f t="shared" si="1134"/>
        <v>0.36728293829562103</v>
      </c>
      <c r="K3890" s="79">
        <f t="shared" si="1134"/>
        <v>0.36892171434857363</v>
      </c>
      <c r="L3890" s="79">
        <f t="shared" si="1134"/>
        <v>0.36869692458357334</v>
      </c>
      <c r="M3890" s="79">
        <f t="shared" si="1134"/>
        <v>0.34205161881888824</v>
      </c>
      <c r="N3890" s="79">
        <f t="shared" si="1134"/>
        <v>0.35727342552219199</v>
      </c>
      <c r="O3890" s="79">
        <f t="shared" si="1134"/>
        <v>0.35882691775878545</v>
      </c>
      <c r="P3890" s="79">
        <f t="shared" si="1134"/>
        <v>0.36951467626933437</v>
      </c>
      <c r="Q3890" s="79">
        <f t="shared" si="1134"/>
        <v>0.35951896581617943</v>
      </c>
      <c r="R3890" s="79">
        <f t="shared" si="1134"/>
        <v>0.36987032080857335</v>
      </c>
      <c r="S3890" s="79">
        <f t="shared" si="1134"/>
        <v>0.35882691775878545</v>
      </c>
      <c r="T3890" s="79">
        <f t="shared" si="1134"/>
        <v>0.37022665059740628</v>
      </c>
      <c r="U3890" s="79">
        <f t="shared" si="1134"/>
        <v>0.35710839803771849</v>
      </c>
      <c r="V3890" s="79">
        <f t="shared" si="1134"/>
        <v>0.36845183443922125</v>
      </c>
      <c r="W3890" s="79">
        <f t="shared" si="1134"/>
        <v>0.36693113471487815</v>
      </c>
      <c r="X3890" s="79">
        <f t="shared" si="1134"/>
        <v>0.37544311040684647</v>
      </c>
      <c r="Y3890" s="79">
        <f>SQRT(Y3884*Y3884+Y3885*Y3885)/Y3805/1.73</f>
        <v>0.36091921679692013</v>
      </c>
      <c r="Z3890" s="179">
        <f t="shared" si="1134"/>
        <v>0.34956869638918991</v>
      </c>
      <c r="AA3890" s="179">
        <f t="shared" si="1134"/>
        <v>0.34597936376110272</v>
      </c>
      <c r="AB3890" s="394">
        <f t="shared" si="1134"/>
        <v>0.35882288059093609</v>
      </c>
      <c r="AC3890" s="109">
        <f>AVERAGE(E3890:AB3890)</f>
        <v>0.36325735866003467</v>
      </c>
      <c r="AD3890" s="78" t="e">
        <f>(AC3886-AC3890)/AC3886</f>
        <v>#DIV/0!</v>
      </c>
      <c r="AE3890" s="79"/>
      <c r="AF3890" s="80"/>
      <c r="AJ3890" s="2"/>
      <c r="AK3890" s="14"/>
      <c r="AL3890" s="15"/>
      <c r="AM3890" s="14"/>
    </row>
    <row r="3891" spans="1:42" x14ac:dyDescent="0.25">
      <c r="A3891" s="3559" t="s">
        <v>946</v>
      </c>
      <c r="B3891" s="3454" t="s">
        <v>951</v>
      </c>
      <c r="C3891" s="125" t="s">
        <v>13</v>
      </c>
      <c r="D3891" s="108" t="s">
        <v>115</v>
      </c>
      <c r="E3891" s="306">
        <v>0</v>
      </c>
      <c r="F3891" s="71">
        <v>0</v>
      </c>
      <c r="G3891" s="71">
        <v>0</v>
      </c>
      <c r="H3891" s="71">
        <v>0</v>
      </c>
      <c r="I3891" s="71">
        <v>0</v>
      </c>
      <c r="J3891" s="71">
        <v>0</v>
      </c>
      <c r="K3891" s="71">
        <v>0</v>
      </c>
      <c r="L3891" s="71">
        <v>0</v>
      </c>
      <c r="M3891" s="71">
        <v>0</v>
      </c>
      <c r="N3891" s="71">
        <v>0</v>
      </c>
      <c r="O3891" s="71">
        <v>0</v>
      </c>
      <c r="P3891" s="71">
        <v>0</v>
      </c>
      <c r="Q3891" s="71">
        <v>0</v>
      </c>
      <c r="R3891" s="71">
        <v>0</v>
      </c>
      <c r="S3891" s="71">
        <v>0</v>
      </c>
      <c r="T3891" s="71">
        <v>0</v>
      </c>
      <c r="U3891" s="71">
        <v>0</v>
      </c>
      <c r="V3891" s="71">
        <v>0</v>
      </c>
      <c r="W3891" s="71">
        <v>0</v>
      </c>
      <c r="X3891" s="71">
        <v>0</v>
      </c>
      <c r="Y3891" s="71">
        <v>0</v>
      </c>
      <c r="Z3891" s="71">
        <v>0</v>
      </c>
      <c r="AA3891" s="71">
        <v>0</v>
      </c>
      <c r="AB3891" s="392">
        <v>0</v>
      </c>
      <c r="AC3891" s="134">
        <f>SUM(E3891:AB3891)</f>
        <v>0</v>
      </c>
      <c r="AD3891" s="70"/>
      <c r="AE3891" s="71">
        <v>100</v>
      </c>
      <c r="AF3891" s="72">
        <v>40</v>
      </c>
      <c r="AJ3891" s="1168"/>
      <c r="AK3891" s="429"/>
      <c r="AL3891" s="428"/>
      <c r="AM3891" s="15"/>
    </row>
    <row r="3892" spans="1:42" x14ac:dyDescent="0.25">
      <c r="A3892" s="3546"/>
      <c r="B3892" s="3455"/>
      <c r="C3892" s="123" t="s">
        <v>14</v>
      </c>
      <c r="D3892" s="108" t="s">
        <v>115</v>
      </c>
      <c r="E3892" s="307">
        <f t="shared" ref="E3892:AB3892" si="1135">(E3896-D3896)*$AE3891*$AF3891</f>
        <v>0</v>
      </c>
      <c r="F3892" s="308">
        <f t="shared" si="1135"/>
        <v>0</v>
      </c>
      <c r="G3892" s="308">
        <f t="shared" si="1135"/>
        <v>0</v>
      </c>
      <c r="H3892" s="308">
        <f t="shared" si="1135"/>
        <v>0</v>
      </c>
      <c r="I3892" s="308">
        <f t="shared" si="1135"/>
        <v>0</v>
      </c>
      <c r="J3892" s="308">
        <f t="shared" si="1135"/>
        <v>0</v>
      </c>
      <c r="K3892" s="308">
        <f t="shared" si="1135"/>
        <v>0</v>
      </c>
      <c r="L3892" s="308">
        <f t="shared" si="1135"/>
        <v>0</v>
      </c>
      <c r="M3892" s="308">
        <f t="shared" si="1135"/>
        <v>0</v>
      </c>
      <c r="N3892" s="308">
        <f t="shared" si="1135"/>
        <v>0</v>
      </c>
      <c r="O3892" s="308">
        <f t="shared" si="1135"/>
        <v>0</v>
      </c>
      <c r="P3892" s="308">
        <f t="shared" si="1135"/>
        <v>0</v>
      </c>
      <c r="Q3892" s="308">
        <f t="shared" si="1135"/>
        <v>0</v>
      </c>
      <c r="R3892" s="308">
        <f t="shared" si="1135"/>
        <v>0</v>
      </c>
      <c r="S3892" s="308">
        <f t="shared" si="1135"/>
        <v>0</v>
      </c>
      <c r="T3892" s="308">
        <f t="shared" si="1135"/>
        <v>0</v>
      </c>
      <c r="U3892" s="308">
        <f t="shared" si="1135"/>
        <v>0</v>
      </c>
      <c r="V3892" s="308">
        <f t="shared" si="1135"/>
        <v>0</v>
      </c>
      <c r="W3892" s="308">
        <f t="shared" si="1135"/>
        <v>0</v>
      </c>
      <c r="X3892" s="308">
        <f t="shared" si="1135"/>
        <v>0</v>
      </c>
      <c r="Y3892" s="308">
        <f>(Y3896-X3896)*$AE3891*$AF3891</f>
        <v>0</v>
      </c>
      <c r="Z3892" s="308">
        <f>(Z3896-Y3896)*$AE3891*$AF3891</f>
        <v>0</v>
      </c>
      <c r="AA3892" s="308">
        <f t="shared" si="1135"/>
        <v>0</v>
      </c>
      <c r="AB3892" s="393">
        <f t="shared" si="1135"/>
        <v>0</v>
      </c>
      <c r="AC3892" s="107">
        <f>SUM(E3892:AB3892)</f>
        <v>0</v>
      </c>
      <c r="AD3892" s="73"/>
      <c r="AE3892" s="155"/>
      <c r="AF3892" s="74"/>
      <c r="AJ3892" s="1"/>
      <c r="AK3892" s="15"/>
      <c r="AL3892" s="15"/>
      <c r="AM3892" s="15"/>
    </row>
    <row r="3893" spans="1:42" x14ac:dyDescent="0.25">
      <c r="A3893" s="3546"/>
      <c r="B3893" s="3455"/>
      <c r="C3893" s="123" t="s">
        <v>15</v>
      </c>
      <c r="D3893" s="108" t="s">
        <v>54</v>
      </c>
      <c r="E3893" s="1449">
        <v>0</v>
      </c>
      <c r="F3893" s="1444">
        <v>0</v>
      </c>
      <c r="G3893" s="1444">
        <v>0</v>
      </c>
      <c r="H3893" s="327">
        <v>0</v>
      </c>
      <c r="I3893" s="327">
        <v>0</v>
      </c>
      <c r="J3893" s="327">
        <v>0</v>
      </c>
      <c r="K3893" s="327">
        <v>0</v>
      </c>
      <c r="L3893" s="327">
        <v>0</v>
      </c>
      <c r="M3893" s="327">
        <v>0</v>
      </c>
      <c r="N3893" s="327">
        <v>0</v>
      </c>
      <c r="O3893" s="327">
        <v>0</v>
      </c>
      <c r="P3893" s="327">
        <v>0</v>
      </c>
      <c r="Q3893" s="327">
        <v>0</v>
      </c>
      <c r="R3893" s="327">
        <v>0</v>
      </c>
      <c r="S3893" s="327">
        <v>0</v>
      </c>
      <c r="T3893" s="327">
        <v>0</v>
      </c>
      <c r="U3893" s="327">
        <v>0</v>
      </c>
      <c r="V3893" s="327">
        <v>0</v>
      </c>
      <c r="W3893" s="327">
        <v>0</v>
      </c>
      <c r="X3893" s="327">
        <v>0</v>
      </c>
      <c r="Y3893" s="327">
        <v>0</v>
      </c>
      <c r="Z3893" s="1444">
        <v>0</v>
      </c>
      <c r="AA3893" s="1444">
        <v>0</v>
      </c>
      <c r="AB3893" s="1472">
        <v>0</v>
      </c>
      <c r="AC3893" s="107"/>
      <c r="AD3893" s="76"/>
      <c r="AE3893" s="76"/>
      <c r="AF3893" s="77"/>
      <c r="AJ3893" s="1"/>
      <c r="AK3893" s="15"/>
      <c r="AL3893" s="15"/>
      <c r="AM3893" s="15"/>
    </row>
    <row r="3894" spans="1:42" ht="16.5" thickBot="1" x14ac:dyDescent="0.3">
      <c r="A3894" s="3554"/>
      <c r="B3894" s="3408"/>
      <c r="C3894" s="123" t="s">
        <v>17</v>
      </c>
      <c r="D3894" s="108"/>
      <c r="E3894" s="313" t="e">
        <f t="shared" ref="E3894:AB3894" si="1136">E3892/E3891</f>
        <v>#DIV/0!</v>
      </c>
      <c r="F3894" s="314" t="e">
        <f t="shared" si="1136"/>
        <v>#DIV/0!</v>
      </c>
      <c r="G3894" s="314" t="e">
        <f t="shared" si="1136"/>
        <v>#DIV/0!</v>
      </c>
      <c r="H3894" s="314" t="e">
        <f t="shared" si="1136"/>
        <v>#DIV/0!</v>
      </c>
      <c r="I3894" s="314" t="e">
        <f t="shared" si="1136"/>
        <v>#DIV/0!</v>
      </c>
      <c r="J3894" s="314" t="e">
        <f t="shared" si="1136"/>
        <v>#DIV/0!</v>
      </c>
      <c r="K3894" s="314" t="e">
        <f t="shared" si="1136"/>
        <v>#DIV/0!</v>
      </c>
      <c r="L3894" s="314" t="e">
        <f t="shared" si="1136"/>
        <v>#DIV/0!</v>
      </c>
      <c r="M3894" s="314" t="e">
        <f t="shared" si="1136"/>
        <v>#DIV/0!</v>
      </c>
      <c r="N3894" s="314" t="e">
        <f t="shared" si="1136"/>
        <v>#DIV/0!</v>
      </c>
      <c r="O3894" s="314" t="e">
        <f t="shared" si="1136"/>
        <v>#DIV/0!</v>
      </c>
      <c r="P3894" s="314" t="e">
        <f t="shared" si="1136"/>
        <v>#DIV/0!</v>
      </c>
      <c r="Q3894" s="314" t="e">
        <f t="shared" si="1136"/>
        <v>#DIV/0!</v>
      </c>
      <c r="R3894" s="314" t="e">
        <f t="shared" si="1136"/>
        <v>#DIV/0!</v>
      </c>
      <c r="S3894" s="314" t="e">
        <f t="shared" si="1136"/>
        <v>#DIV/0!</v>
      </c>
      <c r="T3894" s="314" t="e">
        <f t="shared" si="1136"/>
        <v>#DIV/0!</v>
      </c>
      <c r="U3894" s="314" t="e">
        <f t="shared" si="1136"/>
        <v>#DIV/0!</v>
      </c>
      <c r="V3894" s="314" t="e">
        <f t="shared" si="1136"/>
        <v>#DIV/0!</v>
      </c>
      <c r="W3894" s="314" t="e">
        <f t="shared" si="1136"/>
        <v>#DIV/0!</v>
      </c>
      <c r="X3894" s="314" t="e">
        <f t="shared" si="1136"/>
        <v>#DIV/0!</v>
      </c>
      <c r="Y3894" s="314" t="e">
        <f>Y3892/Y3891</f>
        <v>#DIV/0!</v>
      </c>
      <c r="Z3894" s="314" t="e">
        <f t="shared" si="1136"/>
        <v>#DIV/0!</v>
      </c>
      <c r="AA3894" s="314" t="e">
        <f t="shared" si="1136"/>
        <v>#DIV/0!</v>
      </c>
      <c r="AB3894" s="336" t="e">
        <f t="shared" si="1136"/>
        <v>#DIV/0!</v>
      </c>
      <c r="AC3894" s="431" t="e">
        <f>MAX(E3894:AB3894)</f>
        <v>#DIV/0!</v>
      </c>
      <c r="AD3894" s="73"/>
      <c r="AE3894" s="155"/>
      <c r="AF3894" s="74"/>
      <c r="AJ3894" s="1"/>
      <c r="AK3894" s="15"/>
      <c r="AL3894" s="15"/>
      <c r="AM3894" s="15"/>
    </row>
    <row r="3895" spans="1:42" hidden="1" x14ac:dyDescent="0.25">
      <c r="A3895" s="2024"/>
      <c r="B3895" s="2027"/>
      <c r="C3895" s="124" t="s">
        <v>116</v>
      </c>
      <c r="D3895" s="108"/>
      <c r="E3895" s="310"/>
      <c r="F3895" s="311"/>
      <c r="G3895" s="311"/>
      <c r="H3895" s="155"/>
      <c r="I3895" s="155"/>
      <c r="J3895" s="155"/>
      <c r="K3895" s="155"/>
      <c r="L3895" s="155"/>
      <c r="M3895" s="155"/>
      <c r="N3895" s="155"/>
      <c r="O3895" s="155"/>
      <c r="P3895" s="155"/>
      <c r="Q3895" s="155"/>
      <c r="R3895" s="155"/>
      <c r="S3895" s="155"/>
      <c r="T3895" s="155"/>
      <c r="U3895" s="155"/>
      <c r="V3895" s="155"/>
      <c r="W3895" s="155"/>
      <c r="X3895" s="155"/>
      <c r="Y3895" s="155"/>
      <c r="Z3895" s="311"/>
      <c r="AA3895" s="311"/>
      <c r="AB3895" s="864"/>
      <c r="AC3895" s="108"/>
      <c r="AD3895" s="73"/>
      <c r="AE3895" s="155"/>
      <c r="AF3895" s="74"/>
      <c r="AJ3895" s="1"/>
      <c r="AK3895" s="15"/>
      <c r="AL3895" s="15"/>
      <c r="AM3895" s="15"/>
    </row>
    <row r="3896" spans="1:42" s="181" customFormat="1" hidden="1" x14ac:dyDescent="0.25">
      <c r="A3896" s="2024"/>
      <c r="B3896" s="2027"/>
      <c r="C3896" s="124" t="s">
        <v>117</v>
      </c>
      <c r="D3896" s="108"/>
      <c r="E3896" s="310"/>
      <c r="F3896" s="311"/>
      <c r="G3896" s="311"/>
      <c r="H3896" s="155"/>
      <c r="I3896" s="155"/>
      <c r="J3896" s="155"/>
      <c r="K3896" s="155"/>
      <c r="L3896" s="155"/>
      <c r="M3896" s="155"/>
      <c r="N3896" s="155"/>
      <c r="O3896" s="155"/>
      <c r="P3896" s="155"/>
      <c r="Q3896" s="155"/>
      <c r="R3896" s="155"/>
      <c r="S3896" s="155"/>
      <c r="T3896" s="155"/>
      <c r="U3896" s="155"/>
      <c r="V3896" s="155"/>
      <c r="W3896" s="155"/>
      <c r="X3896" s="155"/>
      <c r="Y3896" s="155"/>
      <c r="Z3896" s="311"/>
      <c r="AA3896" s="311"/>
      <c r="AB3896" s="864"/>
      <c r="AC3896" s="108"/>
      <c r="AD3896" s="73"/>
      <c r="AE3896" s="155"/>
      <c r="AF3896" s="74"/>
      <c r="AH3896" s="778"/>
      <c r="AI3896" s="779"/>
      <c r="AJ3896" s="779"/>
      <c r="AK3896" s="779"/>
      <c r="AL3896" s="780"/>
      <c r="AM3896" s="780"/>
      <c r="AN3896" s="189"/>
      <c r="AO3896" s="189"/>
      <c r="AP3896" s="189"/>
    </row>
    <row r="3897" spans="1:42" ht="16.5" hidden="1" thickBot="1" x14ac:dyDescent="0.3">
      <c r="A3897" s="3393" t="s">
        <v>42</v>
      </c>
      <c r="B3897" s="3394"/>
      <c r="C3897" s="3395"/>
      <c r="D3897" s="114"/>
      <c r="E3897" s="178">
        <f t="shared" ref="E3897:AB3897" si="1137">SQRT(E3891*E3891+E3892*E3892)/E3805/1.73</f>
        <v>0</v>
      </c>
      <c r="F3897" s="179">
        <f t="shared" si="1137"/>
        <v>0</v>
      </c>
      <c r="G3897" s="179">
        <f t="shared" si="1137"/>
        <v>0</v>
      </c>
      <c r="H3897" s="79">
        <f t="shared" si="1137"/>
        <v>0</v>
      </c>
      <c r="I3897" s="79">
        <f t="shared" si="1137"/>
        <v>0</v>
      </c>
      <c r="J3897" s="79">
        <f t="shared" si="1137"/>
        <v>0</v>
      </c>
      <c r="K3897" s="79">
        <f t="shared" si="1137"/>
        <v>0</v>
      </c>
      <c r="L3897" s="79">
        <f t="shared" si="1137"/>
        <v>0</v>
      </c>
      <c r="M3897" s="79">
        <f t="shared" si="1137"/>
        <v>0</v>
      </c>
      <c r="N3897" s="79">
        <f t="shared" si="1137"/>
        <v>0</v>
      </c>
      <c r="O3897" s="79">
        <f t="shared" si="1137"/>
        <v>0</v>
      </c>
      <c r="P3897" s="79">
        <f t="shared" si="1137"/>
        <v>0</v>
      </c>
      <c r="Q3897" s="79">
        <f t="shared" si="1137"/>
        <v>0</v>
      </c>
      <c r="R3897" s="79">
        <f t="shared" si="1137"/>
        <v>0</v>
      </c>
      <c r="S3897" s="79">
        <f t="shared" si="1137"/>
        <v>0</v>
      </c>
      <c r="T3897" s="79">
        <f t="shared" si="1137"/>
        <v>0</v>
      </c>
      <c r="U3897" s="79">
        <f t="shared" si="1137"/>
        <v>0</v>
      </c>
      <c r="V3897" s="79">
        <f t="shared" si="1137"/>
        <v>0</v>
      </c>
      <c r="W3897" s="79">
        <f t="shared" si="1137"/>
        <v>0</v>
      </c>
      <c r="X3897" s="79">
        <f t="shared" si="1137"/>
        <v>0</v>
      </c>
      <c r="Y3897" s="79">
        <f>SQRT(Y3891*Y3891+Y3892*Y3892)/Y3805/1.73</f>
        <v>0</v>
      </c>
      <c r="Z3897" s="179">
        <f t="shared" si="1137"/>
        <v>0</v>
      </c>
      <c r="AA3897" s="179">
        <f t="shared" si="1137"/>
        <v>0</v>
      </c>
      <c r="AB3897" s="394">
        <f t="shared" si="1137"/>
        <v>0</v>
      </c>
      <c r="AC3897" s="109">
        <f>AVERAGE(E3897:AB3897)</f>
        <v>0</v>
      </c>
      <c r="AD3897" s="78" t="e">
        <f>(AC3893-AC3897)/AC3893</f>
        <v>#DIV/0!</v>
      </c>
      <c r="AE3897" s="79"/>
      <c r="AF3897" s="80"/>
      <c r="AJ3897" s="2"/>
      <c r="AK3897" s="14"/>
      <c r="AL3897" s="15"/>
      <c r="AM3897" s="14"/>
    </row>
    <row r="3898" spans="1:42" x14ac:dyDescent="0.25">
      <c r="A3898" s="3559" t="s">
        <v>590</v>
      </c>
      <c r="B3898" s="3454" t="s">
        <v>951</v>
      </c>
      <c r="C3898" s="121" t="s">
        <v>13</v>
      </c>
      <c r="D3898" s="113" t="s">
        <v>820</v>
      </c>
      <c r="E3898" s="306">
        <v>1381.2</v>
      </c>
      <c r="F3898" s="71">
        <v>1182</v>
      </c>
      <c r="G3898" s="71">
        <v>1188.4000000000001</v>
      </c>
      <c r="H3898" s="71">
        <v>1450</v>
      </c>
      <c r="I3898" s="71">
        <v>1120.4000000000001</v>
      </c>
      <c r="J3898" s="71">
        <v>1420</v>
      </c>
      <c r="K3898" s="71">
        <v>1224.8</v>
      </c>
      <c r="L3898" s="71">
        <v>1006</v>
      </c>
      <c r="M3898" s="71">
        <v>1207.5999999999999</v>
      </c>
      <c r="N3898" s="71">
        <v>1492</v>
      </c>
      <c r="O3898" s="71">
        <v>1356.4</v>
      </c>
      <c r="P3898" s="71">
        <v>1131.2</v>
      </c>
      <c r="Q3898" s="71">
        <v>1144.4000000000001</v>
      </c>
      <c r="R3898" s="71">
        <v>1224</v>
      </c>
      <c r="S3898" s="71">
        <v>1142</v>
      </c>
      <c r="T3898" s="71">
        <v>1258.8</v>
      </c>
      <c r="U3898" s="71">
        <v>1075.2</v>
      </c>
      <c r="V3898" s="71">
        <v>1090.4000000000001</v>
      </c>
      <c r="W3898" s="71">
        <v>1129.2</v>
      </c>
      <c r="X3898" s="71">
        <v>889.6</v>
      </c>
      <c r="Y3898" s="71">
        <v>1066</v>
      </c>
      <c r="Z3898" s="71">
        <v>1368</v>
      </c>
      <c r="AA3898" s="71">
        <v>1314</v>
      </c>
      <c r="AB3898" s="392">
        <v>1022</v>
      </c>
      <c r="AC3898" s="106">
        <f>SUM(E3898:AB3898)</f>
        <v>28883.600000000002</v>
      </c>
      <c r="AD3898" s="70"/>
      <c r="AE3898" s="71">
        <v>100</v>
      </c>
      <c r="AF3898" s="72">
        <v>40</v>
      </c>
      <c r="AJ3898" s="1168"/>
      <c r="AK3898" s="429"/>
      <c r="AL3898" s="428"/>
      <c r="AM3898" s="15"/>
    </row>
    <row r="3899" spans="1:42" x14ac:dyDescent="0.25">
      <c r="A3899" s="3546"/>
      <c r="B3899" s="3455"/>
      <c r="C3899" s="123" t="s">
        <v>14</v>
      </c>
      <c r="D3899" s="108" t="s">
        <v>820</v>
      </c>
      <c r="E3899" s="2309">
        <v>1095.2</v>
      </c>
      <c r="F3899" s="2310">
        <v>984.4</v>
      </c>
      <c r="G3899" s="2310">
        <v>925.2</v>
      </c>
      <c r="H3899" s="3052">
        <v>1151.2</v>
      </c>
      <c r="I3899" s="3052">
        <v>797.2</v>
      </c>
      <c r="J3899" s="3052">
        <v>1143.5999999999999</v>
      </c>
      <c r="K3899" s="3052">
        <v>1051.2</v>
      </c>
      <c r="L3899" s="3052">
        <v>686.8</v>
      </c>
      <c r="M3899" s="3052">
        <v>921.6</v>
      </c>
      <c r="N3899" s="3052">
        <v>1140.8</v>
      </c>
      <c r="O3899" s="3052">
        <v>1004.4</v>
      </c>
      <c r="P3899" s="3052">
        <v>752.4</v>
      </c>
      <c r="Q3899" s="3052">
        <v>842</v>
      </c>
      <c r="R3899" s="3052">
        <v>988</v>
      </c>
      <c r="S3899" s="3052">
        <v>872.8</v>
      </c>
      <c r="T3899" s="3052">
        <v>1012.8</v>
      </c>
      <c r="U3899" s="3052">
        <v>799.6</v>
      </c>
      <c r="V3899" s="3052">
        <v>870.4</v>
      </c>
      <c r="W3899" s="3052">
        <v>916</v>
      </c>
      <c r="X3899" s="3052">
        <v>610.4</v>
      </c>
      <c r="Y3899" s="3052">
        <v>933.6</v>
      </c>
      <c r="Z3899" s="2310">
        <v>1129.2</v>
      </c>
      <c r="AA3899" s="2310">
        <v>1043.5999999999999</v>
      </c>
      <c r="AB3899" s="2311">
        <v>724</v>
      </c>
      <c r="AC3899" s="107">
        <f>SUM(E3899:AB3899)</f>
        <v>22396.399999999998</v>
      </c>
      <c r="AD3899" s="73"/>
      <c r="AE3899" s="155"/>
      <c r="AF3899" s="74"/>
      <c r="AJ3899" s="1"/>
      <c r="AK3899" s="15"/>
      <c r="AL3899" s="15"/>
      <c r="AM3899" s="15"/>
    </row>
    <row r="3900" spans="1:42" x14ac:dyDescent="0.25">
      <c r="A3900" s="3546"/>
      <c r="B3900" s="3455"/>
      <c r="C3900" s="123" t="s">
        <v>15</v>
      </c>
      <c r="D3900" s="108" t="s">
        <v>54</v>
      </c>
      <c r="E3900" s="1449">
        <v>82</v>
      </c>
      <c r="F3900" s="1444">
        <v>39</v>
      </c>
      <c r="G3900" s="1444">
        <v>105</v>
      </c>
      <c r="H3900" s="327">
        <v>90</v>
      </c>
      <c r="I3900" s="327">
        <v>56</v>
      </c>
      <c r="J3900" s="327">
        <v>80</v>
      </c>
      <c r="K3900" s="327">
        <v>104</v>
      </c>
      <c r="L3900" s="327">
        <v>43</v>
      </c>
      <c r="M3900" s="327">
        <v>101</v>
      </c>
      <c r="N3900" s="327">
        <v>101</v>
      </c>
      <c r="O3900" s="327">
        <v>64</v>
      </c>
      <c r="P3900" s="327">
        <v>74</v>
      </c>
      <c r="Q3900" s="327">
        <v>90</v>
      </c>
      <c r="R3900" s="327">
        <v>83</v>
      </c>
      <c r="S3900" s="327">
        <v>81</v>
      </c>
      <c r="T3900" s="327">
        <v>99</v>
      </c>
      <c r="U3900" s="327">
        <v>52</v>
      </c>
      <c r="V3900" s="327">
        <v>72</v>
      </c>
      <c r="W3900" s="327">
        <v>81</v>
      </c>
      <c r="X3900" s="327">
        <v>43</v>
      </c>
      <c r="Y3900" s="327">
        <v>104</v>
      </c>
      <c r="Z3900" s="1444">
        <v>94</v>
      </c>
      <c r="AA3900" s="1444">
        <v>59</v>
      </c>
      <c r="AB3900" s="1472">
        <v>100</v>
      </c>
      <c r="AC3900" s="107">
        <f>AVERAGE(E3900:AB3900)</f>
        <v>79.041666666666671</v>
      </c>
      <c r="AD3900" s="76"/>
      <c r="AE3900" s="76"/>
      <c r="AF3900" s="77"/>
      <c r="AJ3900" s="1"/>
      <c r="AK3900" s="15"/>
      <c r="AL3900" s="15"/>
      <c r="AM3900" s="15"/>
    </row>
    <row r="3901" spans="1:42" ht="16.5" thickBot="1" x14ac:dyDescent="0.3">
      <c r="A3901" s="3564"/>
      <c r="B3901" s="3528"/>
      <c r="C3901" s="126" t="s">
        <v>17</v>
      </c>
      <c r="D3901" s="114"/>
      <c r="E3901" s="317">
        <f t="shared" ref="E3901:AB3901" si="1138">E3899/E3898</f>
        <v>0.7929336808572256</v>
      </c>
      <c r="F3901" s="318">
        <f t="shared" si="1138"/>
        <v>0.83282571912013537</v>
      </c>
      <c r="G3901" s="318">
        <f t="shared" si="1138"/>
        <v>0.77852574890609216</v>
      </c>
      <c r="H3901" s="318">
        <f t="shared" si="1138"/>
        <v>0.7939310344827587</v>
      </c>
      <c r="I3901" s="318">
        <f t="shared" si="1138"/>
        <v>0.71153159585862191</v>
      </c>
      <c r="J3901" s="318">
        <f t="shared" si="1138"/>
        <v>0.80535211267605622</v>
      </c>
      <c r="K3901" s="318">
        <f t="shared" si="1138"/>
        <v>0.85826257348138479</v>
      </c>
      <c r="L3901" s="318">
        <f t="shared" si="1138"/>
        <v>0.68270377733598409</v>
      </c>
      <c r="M3901" s="318">
        <f t="shared" si="1138"/>
        <v>0.76316661146074871</v>
      </c>
      <c r="N3901" s="318">
        <f t="shared" si="1138"/>
        <v>0.76461126005361923</v>
      </c>
      <c r="O3901" s="318">
        <f t="shared" si="1138"/>
        <v>0.74048953111176641</v>
      </c>
      <c r="P3901" s="318">
        <f t="shared" si="1138"/>
        <v>0.66513437057991509</v>
      </c>
      <c r="Q3901" s="318">
        <f t="shared" si="1138"/>
        <v>0.73575672841663753</v>
      </c>
      <c r="R3901" s="318">
        <f t="shared" si="1138"/>
        <v>0.80718954248366015</v>
      </c>
      <c r="S3901" s="318">
        <f t="shared" si="1138"/>
        <v>0.76427320490367767</v>
      </c>
      <c r="T3901" s="318">
        <f t="shared" si="1138"/>
        <v>0.80457578646329841</v>
      </c>
      <c r="U3901" s="318">
        <f t="shared" si="1138"/>
        <v>0.74367559523809523</v>
      </c>
      <c r="V3901" s="318">
        <f t="shared" si="1138"/>
        <v>0.79823917828319879</v>
      </c>
      <c r="W3901" s="318">
        <f t="shared" si="1138"/>
        <v>0.81119376549769751</v>
      </c>
      <c r="X3901" s="318">
        <f t="shared" si="1138"/>
        <v>0.6861510791366906</v>
      </c>
      <c r="Y3901" s="318">
        <f>Y3899/Y3898</f>
        <v>0.87579737335834895</v>
      </c>
      <c r="Z3901" s="318">
        <f t="shared" si="1138"/>
        <v>0.82543859649122808</v>
      </c>
      <c r="AA3901" s="318">
        <f t="shared" si="1138"/>
        <v>0.79421613394216128</v>
      </c>
      <c r="AB3901" s="803">
        <f t="shared" si="1138"/>
        <v>0.7084148727984344</v>
      </c>
      <c r="AC3901" s="452">
        <f>MAX(E3901:AB3901)</f>
        <v>0.87579737335834895</v>
      </c>
      <c r="AD3901" s="73"/>
      <c r="AE3901" s="155"/>
      <c r="AF3901" s="74"/>
      <c r="AJ3901" s="1"/>
      <c r="AK3901" s="15"/>
      <c r="AL3901" s="15"/>
      <c r="AM3901" s="15"/>
    </row>
    <row r="3902" spans="1:42" hidden="1" x14ac:dyDescent="0.25">
      <c r="A3902" s="2017"/>
      <c r="B3902" s="2020"/>
      <c r="C3902" s="356" t="s">
        <v>116</v>
      </c>
      <c r="D3902" s="122"/>
      <c r="E3902" s="138"/>
      <c r="F3902" s="136"/>
      <c r="G3902" s="136"/>
      <c r="H3902" s="91"/>
      <c r="I3902" s="91"/>
      <c r="J3902" s="91"/>
      <c r="K3902" s="91"/>
      <c r="L3902" s="91"/>
      <c r="M3902" s="91"/>
      <c r="N3902" s="91"/>
      <c r="O3902" s="91"/>
      <c r="P3902" s="91"/>
      <c r="Q3902" s="91"/>
      <c r="R3902" s="91"/>
      <c r="S3902" s="91"/>
      <c r="T3902" s="91"/>
      <c r="U3902" s="91"/>
      <c r="V3902" s="91"/>
      <c r="W3902" s="91"/>
      <c r="X3902" s="91"/>
      <c r="Y3902" s="91"/>
      <c r="Z3902" s="136"/>
      <c r="AA3902" s="136"/>
      <c r="AB3902" s="472"/>
      <c r="AC3902" s="122"/>
      <c r="AD3902" s="73"/>
      <c r="AE3902" s="155"/>
      <c r="AF3902" s="74"/>
      <c r="AJ3902" s="1"/>
      <c r="AK3902" s="15"/>
      <c r="AL3902" s="15"/>
      <c r="AM3902" s="15"/>
    </row>
    <row r="3903" spans="1:42" s="181" customFormat="1" hidden="1" x14ac:dyDescent="0.25">
      <c r="A3903" s="2024"/>
      <c r="B3903" s="2027"/>
      <c r="C3903" s="124" t="s">
        <v>117</v>
      </c>
      <c r="D3903" s="108"/>
      <c r="E3903" s="310"/>
      <c r="F3903" s="311"/>
      <c r="G3903" s="311"/>
      <c r="H3903" s="155"/>
      <c r="I3903" s="155"/>
      <c r="J3903" s="155"/>
      <c r="K3903" s="155"/>
      <c r="L3903" s="155"/>
      <c r="M3903" s="155"/>
      <c r="N3903" s="155"/>
      <c r="O3903" s="155"/>
      <c r="P3903" s="155"/>
      <c r="Q3903" s="155"/>
      <c r="R3903" s="155"/>
      <c r="S3903" s="155"/>
      <c r="T3903" s="155"/>
      <c r="U3903" s="155"/>
      <c r="V3903" s="155"/>
      <c r="W3903" s="155"/>
      <c r="X3903" s="155"/>
      <c r="Y3903" s="155"/>
      <c r="Z3903" s="311"/>
      <c r="AA3903" s="311"/>
      <c r="AB3903" s="864"/>
      <c r="AC3903" s="108"/>
      <c r="AD3903" s="73"/>
      <c r="AE3903" s="155"/>
      <c r="AF3903" s="74"/>
      <c r="AH3903" s="778"/>
      <c r="AI3903" s="779"/>
      <c r="AJ3903" s="779"/>
      <c r="AK3903" s="779"/>
      <c r="AL3903" s="780"/>
      <c r="AM3903" s="780"/>
      <c r="AN3903" s="189"/>
      <c r="AO3903" s="189"/>
      <c r="AP3903" s="189"/>
    </row>
    <row r="3904" spans="1:42" ht="16.5" hidden="1" thickBot="1" x14ac:dyDescent="0.3">
      <c r="A3904" s="3393" t="s">
        <v>42</v>
      </c>
      <c r="B3904" s="3394"/>
      <c r="C3904" s="3395"/>
      <c r="D3904" s="114"/>
      <c r="E3904" s="178">
        <f t="shared" ref="E3904:AB3904" si="1139">SQRT(E3898*E3898+E3899*E3899)/E3805/1.73</f>
        <v>98.066643194139644</v>
      </c>
      <c r="F3904" s="179">
        <f t="shared" si="1139"/>
        <v>85.005092041974194</v>
      </c>
      <c r="G3904" s="179">
        <f t="shared" si="1139"/>
        <v>83.708547920946614</v>
      </c>
      <c r="H3904" s="79">
        <f t="shared" si="1139"/>
        <v>102.70497291297261</v>
      </c>
      <c r="I3904" s="79">
        <f t="shared" si="1139"/>
        <v>75.915904054650142</v>
      </c>
      <c r="J3904" s="79">
        <f t="shared" si="1139"/>
        <v>101.04493065741588</v>
      </c>
      <c r="K3904" s="79">
        <f t="shared" si="1139"/>
        <v>90.055667319177743</v>
      </c>
      <c r="L3904" s="79">
        <f t="shared" si="1139"/>
        <v>67.766619773365662</v>
      </c>
      <c r="M3904" s="79">
        <f t="shared" si="1139"/>
        <v>86.171598351564143</v>
      </c>
      <c r="N3904" s="79">
        <f t="shared" si="1139"/>
        <v>104.38867123537179</v>
      </c>
      <c r="O3904" s="79">
        <f t="shared" si="1139"/>
        <v>93.898176387394713</v>
      </c>
      <c r="P3904" s="79">
        <f t="shared" si="1139"/>
        <v>75.509809143199234</v>
      </c>
      <c r="Q3904" s="79">
        <f t="shared" si="1139"/>
        <v>79.195759343556986</v>
      </c>
      <c r="R3904" s="79">
        <f t="shared" si="1139"/>
        <v>87.511732558641341</v>
      </c>
      <c r="S3904" s="79">
        <f t="shared" si="1139"/>
        <v>79.964569797561524</v>
      </c>
      <c r="T3904" s="79">
        <f t="shared" si="1139"/>
        <v>89.971547228225461</v>
      </c>
      <c r="U3904" s="79">
        <f t="shared" si="1139"/>
        <v>74.188373031794143</v>
      </c>
      <c r="V3904" s="79">
        <f t="shared" si="1139"/>
        <v>77.322237695878911</v>
      </c>
      <c r="W3904" s="79">
        <f t="shared" si="1139"/>
        <v>80.504685412140731</v>
      </c>
      <c r="X3904" s="79">
        <f t="shared" si="1139"/>
        <v>59.336681411367799</v>
      </c>
      <c r="Y3904" s="79">
        <f>SQRT(Y3898*Y3898+Y3899*Y3899)/Y3805/1.73</f>
        <v>79.755660904236535</v>
      </c>
      <c r="Z3904" s="179">
        <f t="shared" si="1139"/>
        <v>99.547805038278341</v>
      </c>
      <c r="AA3904" s="179">
        <f t="shared" si="1139"/>
        <v>93.443586584679466</v>
      </c>
      <c r="AB3904" s="394">
        <f t="shared" si="1139"/>
        <v>70.083855667981609</v>
      </c>
      <c r="AC3904" s="109">
        <f>AVERAGE(E3904:AB3904)</f>
        <v>84.794296986104811</v>
      </c>
      <c r="AD3904" s="78">
        <f>(AC3900-AC3904)/AC3900</f>
        <v>-7.2779719381399766E-2</v>
      </c>
      <c r="AE3904" s="79"/>
      <c r="AF3904" s="80"/>
      <c r="AJ3904" s="2"/>
      <c r="AK3904" s="14"/>
      <c r="AL3904" s="15"/>
      <c r="AM3904" s="14"/>
    </row>
    <row r="3905" spans="1:42" x14ac:dyDescent="0.25">
      <c r="A3905" s="3559" t="s">
        <v>591</v>
      </c>
      <c r="B3905" s="3454" t="s">
        <v>592</v>
      </c>
      <c r="C3905" s="125" t="s">
        <v>13</v>
      </c>
      <c r="D3905" s="108" t="s">
        <v>820</v>
      </c>
      <c r="E3905" s="306">
        <v>1196.4000000000001</v>
      </c>
      <c r="F3905" s="71">
        <v>1128</v>
      </c>
      <c r="G3905" s="71">
        <v>1086</v>
      </c>
      <c r="H3905" s="71">
        <v>1015.2</v>
      </c>
      <c r="I3905" s="71">
        <v>972</v>
      </c>
      <c r="J3905" s="71">
        <v>1020</v>
      </c>
      <c r="K3905" s="71">
        <v>1216.8</v>
      </c>
      <c r="L3905" s="71">
        <v>1446</v>
      </c>
      <c r="M3905" s="71">
        <v>1837.2</v>
      </c>
      <c r="N3905" s="71">
        <v>2149.1999999999998</v>
      </c>
      <c r="O3905" s="71">
        <v>2215.1999999999998</v>
      </c>
      <c r="P3905" s="71">
        <v>2206.8000000000002</v>
      </c>
      <c r="Q3905" s="71">
        <v>2205.6</v>
      </c>
      <c r="R3905" s="71">
        <v>2145.6</v>
      </c>
      <c r="S3905" s="71">
        <v>2151.6</v>
      </c>
      <c r="T3905" s="71">
        <v>2098.8000000000002</v>
      </c>
      <c r="U3905" s="71">
        <v>2046</v>
      </c>
      <c r="V3905" s="71">
        <v>1903.2</v>
      </c>
      <c r="W3905" s="71">
        <v>1753.2</v>
      </c>
      <c r="X3905" s="71">
        <v>1645.2</v>
      </c>
      <c r="Y3905" s="71">
        <v>1534.8</v>
      </c>
      <c r="Z3905" s="71">
        <v>1503.6</v>
      </c>
      <c r="AA3905" s="71">
        <v>1412.4</v>
      </c>
      <c r="AB3905" s="392">
        <v>1383.6</v>
      </c>
      <c r="AC3905" s="134">
        <f>SUM(E3905:AB3905)</f>
        <v>39272.400000000001</v>
      </c>
      <c r="AD3905" s="70"/>
      <c r="AE3905" s="71">
        <v>100</v>
      </c>
      <c r="AF3905" s="72">
        <v>120</v>
      </c>
      <c r="AJ3905" s="1168"/>
      <c r="AK3905" s="429"/>
      <c r="AL3905" s="428"/>
      <c r="AM3905" s="15"/>
    </row>
    <row r="3906" spans="1:42" x14ac:dyDescent="0.25">
      <c r="A3906" s="3546"/>
      <c r="B3906" s="3455"/>
      <c r="C3906" s="123" t="s">
        <v>14</v>
      </c>
      <c r="D3906" s="108" t="s">
        <v>820</v>
      </c>
      <c r="E3906" s="307">
        <v>242.4</v>
      </c>
      <c r="F3906" s="308">
        <v>243.6</v>
      </c>
      <c r="G3906" s="308">
        <v>243.6</v>
      </c>
      <c r="H3906" s="308">
        <v>226.8</v>
      </c>
      <c r="I3906" s="308">
        <v>217.2</v>
      </c>
      <c r="J3906" s="308">
        <v>216</v>
      </c>
      <c r="K3906" s="308">
        <v>243.6</v>
      </c>
      <c r="L3906" s="308">
        <v>260.39999999999998</v>
      </c>
      <c r="M3906" s="308">
        <v>278.39999999999998</v>
      </c>
      <c r="N3906" s="308">
        <v>334.8</v>
      </c>
      <c r="O3906" s="308">
        <v>355.2</v>
      </c>
      <c r="P3906" s="308">
        <v>375.6</v>
      </c>
      <c r="Q3906" s="308">
        <v>379.2</v>
      </c>
      <c r="R3906" s="308">
        <v>368.4</v>
      </c>
      <c r="S3906" s="308">
        <v>364.8</v>
      </c>
      <c r="T3906" s="308">
        <v>344.4</v>
      </c>
      <c r="U3906" s="308">
        <v>349.2</v>
      </c>
      <c r="V3906" s="308">
        <v>332.4</v>
      </c>
      <c r="W3906" s="308">
        <v>313.2</v>
      </c>
      <c r="X3906" s="308">
        <v>306</v>
      </c>
      <c r="Y3906" s="308">
        <v>255.6</v>
      </c>
      <c r="Z3906" s="308">
        <v>240</v>
      </c>
      <c r="AA3906" s="308">
        <v>238.8</v>
      </c>
      <c r="AB3906" s="393">
        <v>297.60000000000002</v>
      </c>
      <c r="AC3906" s="107">
        <f>SUM(E3906:AB3906)</f>
        <v>7027.2</v>
      </c>
      <c r="AD3906" s="73"/>
      <c r="AE3906" s="155"/>
      <c r="AF3906" s="74"/>
      <c r="AJ3906" s="1"/>
      <c r="AK3906" s="15"/>
      <c r="AL3906" s="15"/>
      <c r="AM3906" s="15"/>
    </row>
    <row r="3907" spans="1:42" x14ac:dyDescent="0.25">
      <c r="A3907" s="3546"/>
      <c r="B3907" s="3455"/>
      <c r="C3907" s="123" t="s">
        <v>15</v>
      </c>
      <c r="D3907" s="108" t="s">
        <v>54</v>
      </c>
      <c r="E3907" s="1449">
        <v>66</v>
      </c>
      <c r="F3907" s="1444">
        <v>63</v>
      </c>
      <c r="G3907" s="1444">
        <v>63</v>
      </c>
      <c r="H3907" s="327">
        <v>58</v>
      </c>
      <c r="I3907" s="327">
        <v>54</v>
      </c>
      <c r="J3907" s="327">
        <v>62</v>
      </c>
      <c r="K3907" s="327">
        <v>78</v>
      </c>
      <c r="L3907" s="327">
        <v>82</v>
      </c>
      <c r="M3907" s="327">
        <v>117</v>
      </c>
      <c r="N3907" s="327">
        <v>123</v>
      </c>
      <c r="O3907" s="327">
        <v>124</v>
      </c>
      <c r="P3907" s="327">
        <v>126</v>
      </c>
      <c r="Q3907" s="327">
        <v>120</v>
      </c>
      <c r="R3907" s="327">
        <v>121</v>
      </c>
      <c r="S3907" s="327">
        <v>116</v>
      </c>
      <c r="T3907" s="327">
        <v>117</v>
      </c>
      <c r="U3907" s="327">
        <v>110</v>
      </c>
      <c r="V3907" s="327">
        <v>101</v>
      </c>
      <c r="W3907" s="327">
        <v>95</v>
      </c>
      <c r="X3907" s="327">
        <v>88</v>
      </c>
      <c r="Y3907" s="327">
        <v>84</v>
      </c>
      <c r="Z3907" s="1444">
        <v>78</v>
      </c>
      <c r="AA3907" s="1444">
        <v>75</v>
      </c>
      <c r="AB3907" s="1472">
        <v>80</v>
      </c>
      <c r="AC3907" s="107">
        <f>AVERAGE(E3907:AB3907)</f>
        <v>91.708333333333329</v>
      </c>
      <c r="AD3907" s="76"/>
      <c r="AE3907" s="76"/>
      <c r="AF3907" s="77"/>
      <c r="AJ3907" s="1"/>
      <c r="AK3907" s="15"/>
      <c r="AL3907" s="15"/>
      <c r="AM3907" s="15"/>
    </row>
    <row r="3908" spans="1:42" ht="16.5" thickBot="1" x14ac:dyDescent="0.3">
      <c r="A3908" s="3554"/>
      <c r="B3908" s="3408"/>
      <c r="C3908" s="123" t="s">
        <v>17</v>
      </c>
      <c r="D3908" s="108"/>
      <c r="E3908" s="313">
        <f t="shared" ref="E3908:AB3908" si="1140">E3906/E3905</f>
        <v>0.20260782347041123</v>
      </c>
      <c r="F3908" s="314">
        <f t="shared" si="1140"/>
        <v>0.21595744680851064</v>
      </c>
      <c r="G3908" s="314">
        <f t="shared" si="1140"/>
        <v>0.22430939226519336</v>
      </c>
      <c r="H3908" s="314">
        <f t="shared" si="1140"/>
        <v>0.22340425531914893</v>
      </c>
      <c r="I3908" s="314">
        <f t="shared" si="1140"/>
        <v>0.22345679012345679</v>
      </c>
      <c r="J3908" s="314">
        <f t="shared" si="1140"/>
        <v>0.21176470588235294</v>
      </c>
      <c r="K3908" s="314">
        <f t="shared" si="1140"/>
        <v>0.20019723865877712</v>
      </c>
      <c r="L3908" s="314">
        <f t="shared" si="1140"/>
        <v>0.18008298755186719</v>
      </c>
      <c r="M3908" s="314">
        <f t="shared" si="1140"/>
        <v>0.15153494448073154</v>
      </c>
      <c r="N3908" s="314">
        <f t="shared" si="1140"/>
        <v>0.15577889447236182</v>
      </c>
      <c r="O3908" s="314">
        <f t="shared" si="1140"/>
        <v>0.16034669555796316</v>
      </c>
      <c r="P3908" s="314">
        <f t="shared" si="1140"/>
        <v>0.17020119630233824</v>
      </c>
      <c r="Q3908" s="314">
        <f t="shared" si="1140"/>
        <v>0.17192600652883569</v>
      </c>
      <c r="R3908" s="314">
        <f t="shared" si="1140"/>
        <v>0.17170022371364652</v>
      </c>
      <c r="S3908" s="314">
        <f t="shared" si="1140"/>
        <v>0.16954824316787509</v>
      </c>
      <c r="T3908" s="314">
        <f t="shared" si="1140"/>
        <v>0.16409376786735275</v>
      </c>
      <c r="U3908" s="314">
        <f t="shared" si="1140"/>
        <v>0.17067448680351904</v>
      </c>
      <c r="V3908" s="314">
        <f t="shared" si="1140"/>
        <v>0.17465321563682218</v>
      </c>
      <c r="W3908" s="314">
        <f t="shared" si="1140"/>
        <v>0.17864476386036959</v>
      </c>
      <c r="X3908" s="314">
        <f t="shared" si="1140"/>
        <v>0.18599562363238512</v>
      </c>
      <c r="Y3908" s="314">
        <f>Y3906/Y3905</f>
        <v>0.16653635652853793</v>
      </c>
      <c r="Z3908" s="314">
        <f t="shared" si="1140"/>
        <v>0.15961691939345571</v>
      </c>
      <c r="AA3908" s="314">
        <f t="shared" si="1140"/>
        <v>0.16907391673746813</v>
      </c>
      <c r="AB3908" s="336">
        <f t="shared" si="1140"/>
        <v>0.21509106678230705</v>
      </c>
      <c r="AC3908" s="431">
        <f>MAX(E3908:AB3908)</f>
        <v>0.22430939226519336</v>
      </c>
      <c r="AD3908" s="73"/>
      <c r="AE3908" s="155"/>
      <c r="AF3908" s="74"/>
      <c r="AJ3908" s="1"/>
      <c r="AK3908" s="15"/>
      <c r="AL3908" s="15"/>
      <c r="AM3908" s="15"/>
    </row>
    <row r="3909" spans="1:42" hidden="1" x14ac:dyDescent="0.25">
      <c r="A3909" s="2024"/>
      <c r="B3909" s="2027"/>
      <c r="C3909" s="124" t="s">
        <v>116</v>
      </c>
      <c r="D3909" s="108"/>
      <c r="E3909" s="310"/>
      <c r="F3909" s="311"/>
      <c r="G3909" s="311"/>
      <c r="H3909" s="155"/>
      <c r="I3909" s="155"/>
      <c r="J3909" s="155"/>
      <c r="K3909" s="155"/>
      <c r="L3909" s="155"/>
      <c r="M3909" s="155"/>
      <c r="N3909" s="155"/>
      <c r="O3909" s="155"/>
      <c r="P3909" s="155"/>
      <c r="Q3909" s="155"/>
      <c r="R3909" s="155"/>
      <c r="S3909" s="155"/>
      <c r="T3909" s="155"/>
      <c r="U3909" s="155"/>
      <c r="V3909" s="155"/>
      <c r="W3909" s="155"/>
      <c r="X3909" s="155"/>
      <c r="Y3909" s="155"/>
      <c r="Z3909" s="311"/>
      <c r="AA3909" s="311"/>
      <c r="AB3909" s="864"/>
      <c r="AC3909" s="108"/>
      <c r="AD3909" s="73"/>
      <c r="AE3909" s="155"/>
      <c r="AF3909" s="74"/>
      <c r="AJ3909" s="1"/>
      <c r="AK3909" s="15"/>
      <c r="AL3909" s="15"/>
      <c r="AM3909" s="15"/>
    </row>
    <row r="3910" spans="1:42" s="181" customFormat="1" hidden="1" x14ac:dyDescent="0.25">
      <c r="A3910" s="2024"/>
      <c r="B3910" s="2027"/>
      <c r="C3910" s="124" t="s">
        <v>117</v>
      </c>
      <c r="D3910" s="108"/>
      <c r="E3910" s="310"/>
      <c r="F3910" s="311"/>
      <c r="G3910" s="311"/>
      <c r="H3910" s="155"/>
      <c r="I3910" s="155"/>
      <c r="J3910" s="155"/>
      <c r="K3910" s="155"/>
      <c r="L3910" s="155"/>
      <c r="M3910" s="155"/>
      <c r="N3910" s="155"/>
      <c r="O3910" s="155"/>
      <c r="P3910" s="155"/>
      <c r="Q3910" s="155"/>
      <c r="R3910" s="155"/>
      <c r="S3910" s="155"/>
      <c r="T3910" s="155"/>
      <c r="U3910" s="155"/>
      <c r="V3910" s="155"/>
      <c r="W3910" s="155"/>
      <c r="X3910" s="155"/>
      <c r="Y3910" s="155"/>
      <c r="Z3910" s="311"/>
      <c r="AA3910" s="311"/>
      <c r="AB3910" s="864"/>
      <c r="AC3910" s="108"/>
      <c r="AD3910" s="73"/>
      <c r="AE3910" s="155"/>
      <c r="AF3910" s="74"/>
      <c r="AH3910" s="778"/>
      <c r="AI3910" s="779"/>
      <c r="AJ3910" s="779"/>
      <c r="AK3910" s="779"/>
      <c r="AL3910" s="780"/>
      <c r="AM3910" s="780"/>
      <c r="AN3910" s="189"/>
      <c r="AO3910" s="189"/>
      <c r="AP3910" s="189"/>
    </row>
    <row r="3911" spans="1:42" ht="16.5" hidden="1" thickBot="1" x14ac:dyDescent="0.3">
      <c r="A3911" s="3393" t="s">
        <v>42</v>
      </c>
      <c r="B3911" s="3394"/>
      <c r="C3911" s="3395"/>
      <c r="D3911" s="114"/>
      <c r="E3911" s="178">
        <f t="shared" ref="E3911:AB3911" si="1141">SQRT(E3905*E3905+E3906*E3906)/E3805/1.73</f>
        <v>67.912627492940118</v>
      </c>
      <c r="F3911" s="179">
        <f t="shared" si="1141"/>
        <v>63.771918464092046</v>
      </c>
      <c r="G3911" s="179">
        <f t="shared" si="1141"/>
        <v>61.860027032899701</v>
      </c>
      <c r="H3911" s="79">
        <f t="shared" si="1141"/>
        <v>57.705035387575165</v>
      </c>
      <c r="I3911" s="79">
        <f t="shared" si="1141"/>
        <v>54.986269983044984</v>
      </c>
      <c r="J3911" s="79">
        <f t="shared" si="1141"/>
        <v>57.782396116792867</v>
      </c>
      <c r="K3911" s="79">
        <f t="shared" si="1141"/>
        <v>69.238315386874959</v>
      </c>
      <c r="L3911" s="79">
        <f t="shared" si="1141"/>
        <v>81.740431382659764</v>
      </c>
      <c r="M3911" s="79">
        <f t="shared" si="1141"/>
        <v>105.40618096299333</v>
      </c>
      <c r="N3911" s="79">
        <f t="shared" si="1141"/>
        <v>120.89379015630766</v>
      </c>
      <c r="O3911" s="79">
        <f t="shared" si="1141"/>
        <v>124.8141466609035</v>
      </c>
      <c r="P3911" s="79">
        <f t="shared" si="1141"/>
        <v>124.41838554624728</v>
      </c>
      <c r="Q3911" s="79">
        <f t="shared" si="1141"/>
        <v>124.74622689736825</v>
      </c>
      <c r="R3911" s="79">
        <f t="shared" si="1141"/>
        <v>121.11453627666158</v>
      </c>
      <c r="S3911" s="79">
        <f t="shared" si="1141"/>
        <v>121.4098975930785</v>
      </c>
      <c r="T3911" s="79">
        <f t="shared" si="1141"/>
        <v>118.43971000531631</v>
      </c>
      <c r="U3911" s="79">
        <f t="shared" si="1141"/>
        <v>114.91959862270605</v>
      </c>
      <c r="V3911" s="79">
        <f t="shared" si="1141"/>
        <v>107.07271248165431</v>
      </c>
      <c r="W3911" s="79">
        <f t="shared" si="1141"/>
        <v>98.606740296994346</v>
      </c>
      <c r="X3911" s="79">
        <f t="shared" si="1141"/>
        <v>92.035407059976052</v>
      </c>
      <c r="Y3911" s="79">
        <f>SQRT(Y3905*Y3905+Y3906*Y3906)/Y3805/1.73</f>
        <v>87.574099766388599</v>
      </c>
      <c r="Z3911" s="179">
        <f t="shared" si="1141"/>
        <v>85.450000597350495</v>
      </c>
      <c r="AA3911" s="179">
        <f t="shared" si="1141"/>
        <v>79.769074709992012</v>
      </c>
      <c r="AB3911" s="394">
        <f t="shared" si="1141"/>
        <v>79.192636986909648</v>
      </c>
      <c r="AC3911" s="109">
        <f>AVERAGE(E3911:AB3911)</f>
        <v>92.535840244488625</v>
      </c>
      <c r="AD3911" s="78">
        <f>(AC3907-AC3911)/AC3907</f>
        <v>-9.0232466459459881E-3</v>
      </c>
      <c r="AE3911" s="79"/>
      <c r="AF3911" s="80"/>
      <c r="AJ3911" s="2"/>
      <c r="AK3911" s="14"/>
      <c r="AL3911" s="15"/>
      <c r="AM3911" s="14"/>
    </row>
    <row r="3912" spans="1:42" ht="15.75" customHeight="1" x14ac:dyDescent="0.25">
      <c r="A3912" s="3559" t="s">
        <v>593</v>
      </c>
      <c r="B3912" s="3454" t="s">
        <v>594</v>
      </c>
      <c r="C3912" s="121" t="s">
        <v>13</v>
      </c>
      <c r="D3912" s="113" t="s">
        <v>820</v>
      </c>
      <c r="E3912" s="306">
        <v>815.2</v>
      </c>
      <c r="F3912" s="71">
        <v>751.2</v>
      </c>
      <c r="G3912" s="71">
        <v>776.8</v>
      </c>
      <c r="H3912" s="71">
        <v>820.4</v>
      </c>
      <c r="I3912" s="71">
        <v>820.8</v>
      </c>
      <c r="J3912" s="71">
        <v>834.4</v>
      </c>
      <c r="K3912" s="71">
        <v>882</v>
      </c>
      <c r="L3912" s="71">
        <v>830</v>
      </c>
      <c r="M3912" s="71">
        <v>799.6</v>
      </c>
      <c r="N3912" s="71">
        <v>830.4</v>
      </c>
      <c r="O3912" s="71">
        <v>859.2</v>
      </c>
      <c r="P3912" s="71">
        <v>834.4</v>
      </c>
      <c r="Q3912" s="71">
        <v>890</v>
      </c>
      <c r="R3912" s="71">
        <v>910.8</v>
      </c>
      <c r="S3912" s="71">
        <v>908.8</v>
      </c>
      <c r="T3912" s="71">
        <v>882.4</v>
      </c>
      <c r="U3912" s="71">
        <v>788.8</v>
      </c>
      <c r="V3912" s="71">
        <v>841.6</v>
      </c>
      <c r="W3912" s="71">
        <v>817.2</v>
      </c>
      <c r="X3912" s="71">
        <v>787.2</v>
      </c>
      <c r="Y3912" s="71">
        <v>767.6</v>
      </c>
      <c r="Z3912" s="71">
        <v>883.2</v>
      </c>
      <c r="AA3912" s="71">
        <v>912</v>
      </c>
      <c r="AB3912" s="392">
        <v>902.8</v>
      </c>
      <c r="AC3912" s="106">
        <f>SUM(E3912:AB3912)</f>
        <v>20146.799999999996</v>
      </c>
      <c r="AD3912" s="70"/>
      <c r="AE3912" s="71">
        <v>100</v>
      </c>
      <c r="AF3912" s="72">
        <v>40</v>
      </c>
      <c r="AJ3912" s="1168"/>
      <c r="AK3912" s="429"/>
      <c r="AL3912" s="428"/>
      <c r="AM3912" s="15"/>
    </row>
    <row r="3913" spans="1:42" x14ac:dyDescent="0.25">
      <c r="A3913" s="3546"/>
      <c r="B3913" s="3455"/>
      <c r="C3913" s="123" t="s">
        <v>14</v>
      </c>
      <c r="D3913" s="108" t="s">
        <v>820</v>
      </c>
      <c r="E3913" s="307">
        <v>660.8</v>
      </c>
      <c r="F3913" s="308">
        <v>621.20000000000005</v>
      </c>
      <c r="G3913" s="308">
        <v>644.79999999999995</v>
      </c>
      <c r="H3913" s="308">
        <v>658.8</v>
      </c>
      <c r="I3913" s="308">
        <v>671.6</v>
      </c>
      <c r="J3913" s="308">
        <v>668.4</v>
      </c>
      <c r="K3913" s="308">
        <v>690</v>
      </c>
      <c r="L3913" s="308">
        <v>648.4</v>
      </c>
      <c r="M3913" s="308">
        <v>597.6</v>
      </c>
      <c r="N3913" s="308">
        <v>633.20000000000005</v>
      </c>
      <c r="O3913" s="308">
        <v>650</v>
      </c>
      <c r="P3913" s="308">
        <v>636.79999999999995</v>
      </c>
      <c r="Q3913" s="308">
        <v>663.2</v>
      </c>
      <c r="R3913" s="308">
        <v>680</v>
      </c>
      <c r="S3913" s="308">
        <v>692</v>
      </c>
      <c r="T3913" s="308">
        <v>673.2</v>
      </c>
      <c r="U3913" s="308">
        <v>637.6</v>
      </c>
      <c r="V3913" s="308">
        <v>686</v>
      </c>
      <c r="W3913" s="308">
        <v>676</v>
      </c>
      <c r="X3913" s="308">
        <v>653.20000000000005</v>
      </c>
      <c r="Y3913" s="308">
        <v>599.6</v>
      </c>
      <c r="Z3913" s="308">
        <v>658.8</v>
      </c>
      <c r="AA3913" s="308">
        <v>683.6</v>
      </c>
      <c r="AB3913" s="393">
        <v>694.4</v>
      </c>
      <c r="AC3913" s="107">
        <f>SUM(E3913:AB3913)</f>
        <v>15779.200000000003</v>
      </c>
      <c r="AD3913" s="73"/>
      <c r="AE3913" s="155"/>
      <c r="AF3913" s="74"/>
      <c r="AJ3913" s="1"/>
      <c r="AK3913" s="15"/>
      <c r="AL3913" s="15"/>
      <c r="AM3913" s="15"/>
    </row>
    <row r="3914" spans="1:42" x14ac:dyDescent="0.25">
      <c r="A3914" s="3546"/>
      <c r="B3914" s="3455"/>
      <c r="C3914" s="123" t="s">
        <v>15</v>
      </c>
      <c r="D3914" s="108" t="s">
        <v>54</v>
      </c>
      <c r="E3914" s="1449">
        <v>53</v>
      </c>
      <c r="F3914" s="1444">
        <v>55</v>
      </c>
      <c r="G3914" s="1444">
        <v>53</v>
      </c>
      <c r="H3914" s="327">
        <v>61</v>
      </c>
      <c r="I3914" s="327">
        <v>57</v>
      </c>
      <c r="J3914" s="327">
        <v>62</v>
      </c>
      <c r="K3914" s="327">
        <v>60</v>
      </c>
      <c r="L3914" s="327">
        <v>57</v>
      </c>
      <c r="M3914" s="327">
        <v>54</v>
      </c>
      <c r="N3914" s="327">
        <v>61</v>
      </c>
      <c r="O3914" s="327">
        <v>61</v>
      </c>
      <c r="P3914" s="327">
        <v>57</v>
      </c>
      <c r="Q3914" s="327">
        <v>68</v>
      </c>
      <c r="R3914" s="327">
        <v>68</v>
      </c>
      <c r="S3914" s="327">
        <v>67</v>
      </c>
      <c r="T3914" s="327">
        <v>55</v>
      </c>
      <c r="U3914" s="327">
        <v>61</v>
      </c>
      <c r="V3914" s="327">
        <v>62</v>
      </c>
      <c r="W3914" s="327">
        <v>59</v>
      </c>
      <c r="X3914" s="327">
        <v>56</v>
      </c>
      <c r="Y3914" s="327">
        <v>58</v>
      </c>
      <c r="Z3914" s="1444">
        <v>64</v>
      </c>
      <c r="AA3914" s="1444">
        <v>65</v>
      </c>
      <c r="AB3914" s="1472">
        <v>66</v>
      </c>
      <c r="AC3914" s="107">
        <f>AVERAGE(E3914:AB3914)</f>
        <v>60</v>
      </c>
      <c r="AD3914" s="76"/>
      <c r="AE3914" s="76"/>
      <c r="AF3914" s="77"/>
      <c r="AJ3914" s="1"/>
      <c r="AK3914" s="15"/>
      <c r="AL3914" s="15"/>
      <c r="AM3914" s="15"/>
    </row>
    <row r="3915" spans="1:42" ht="16.5" thickBot="1" x14ac:dyDescent="0.3">
      <c r="A3915" s="3564"/>
      <c r="B3915" s="3528"/>
      <c r="C3915" s="126" t="s">
        <v>17</v>
      </c>
      <c r="D3915" s="114"/>
      <c r="E3915" s="317">
        <f t="shared" ref="E3915:AB3915" si="1142">E3913/E3912</f>
        <v>0.81059862610402345</v>
      </c>
      <c r="F3915" s="318">
        <f t="shared" si="1142"/>
        <v>0.82694355697550592</v>
      </c>
      <c r="G3915" s="318">
        <f t="shared" si="1142"/>
        <v>0.8300720906282183</v>
      </c>
      <c r="H3915" s="318">
        <f t="shared" si="1142"/>
        <v>0.803022915650902</v>
      </c>
      <c r="I3915" s="318">
        <f t="shared" si="1142"/>
        <v>0.81822612085769986</v>
      </c>
      <c r="J3915" s="318">
        <f t="shared" si="1142"/>
        <v>0.80105465004793863</v>
      </c>
      <c r="K3915" s="318">
        <f t="shared" si="1142"/>
        <v>0.78231292517006801</v>
      </c>
      <c r="L3915" s="318">
        <f t="shared" si="1142"/>
        <v>0.78120481927710839</v>
      </c>
      <c r="M3915" s="318">
        <f t="shared" si="1142"/>
        <v>0.74737368684342176</v>
      </c>
      <c r="N3915" s="318">
        <f t="shared" si="1142"/>
        <v>0.76252408477842015</v>
      </c>
      <c r="O3915" s="318">
        <f t="shared" si="1142"/>
        <v>0.75651769087523268</v>
      </c>
      <c r="P3915" s="318">
        <f t="shared" si="1142"/>
        <v>0.76318312559923296</v>
      </c>
      <c r="Q3915" s="318">
        <f t="shared" si="1142"/>
        <v>0.7451685393258427</v>
      </c>
      <c r="R3915" s="318">
        <f t="shared" si="1142"/>
        <v>0.74659639877031181</v>
      </c>
      <c r="S3915" s="318">
        <f t="shared" si="1142"/>
        <v>0.761443661971831</v>
      </c>
      <c r="T3915" s="318">
        <f t="shared" si="1142"/>
        <v>0.7629193109700817</v>
      </c>
      <c r="U3915" s="318">
        <f t="shared" si="1142"/>
        <v>0.80831643002028408</v>
      </c>
      <c r="V3915" s="318">
        <f t="shared" si="1142"/>
        <v>0.8151140684410646</v>
      </c>
      <c r="W3915" s="318">
        <f t="shared" si="1142"/>
        <v>0.82721488007831612</v>
      </c>
      <c r="X3915" s="318">
        <f t="shared" si="1142"/>
        <v>0.82977642276422769</v>
      </c>
      <c r="Y3915" s="318">
        <f>Y3913/Y3912</f>
        <v>0.78113600833767582</v>
      </c>
      <c r="Z3915" s="318">
        <f t="shared" si="1142"/>
        <v>0.74592391304347816</v>
      </c>
      <c r="AA3915" s="318">
        <f t="shared" si="1142"/>
        <v>0.74956140350877198</v>
      </c>
      <c r="AB3915" s="803">
        <f t="shared" si="1142"/>
        <v>0.76916260522817903</v>
      </c>
      <c r="AC3915" s="452">
        <f>MAX(E3915:AB3915)</f>
        <v>0.8300720906282183</v>
      </c>
      <c r="AD3915" s="73"/>
      <c r="AE3915" s="155"/>
      <c r="AF3915" s="74"/>
      <c r="AJ3915" s="1"/>
      <c r="AK3915" s="15"/>
      <c r="AL3915" s="15"/>
      <c r="AM3915" s="15"/>
    </row>
    <row r="3916" spans="1:42" hidden="1" x14ac:dyDescent="0.25">
      <c r="A3916" s="2017"/>
      <c r="B3916" s="2020"/>
      <c r="C3916" s="356" t="s">
        <v>116</v>
      </c>
      <c r="D3916" s="122"/>
      <c r="E3916" s="138"/>
      <c r="F3916" s="136"/>
      <c r="G3916" s="136"/>
      <c r="H3916" s="91"/>
      <c r="I3916" s="91"/>
      <c r="J3916" s="91"/>
      <c r="K3916" s="91"/>
      <c r="L3916" s="91"/>
      <c r="M3916" s="91"/>
      <c r="N3916" s="91"/>
      <c r="O3916" s="91"/>
      <c r="P3916" s="91"/>
      <c r="Q3916" s="91"/>
      <c r="R3916" s="91"/>
      <c r="S3916" s="91"/>
      <c r="T3916" s="91"/>
      <c r="U3916" s="91"/>
      <c r="V3916" s="91"/>
      <c r="W3916" s="91"/>
      <c r="X3916" s="91"/>
      <c r="Y3916" s="91"/>
      <c r="Z3916" s="136"/>
      <c r="AA3916" s="136"/>
      <c r="AB3916" s="472"/>
      <c r="AC3916" s="122"/>
      <c r="AD3916" s="73"/>
      <c r="AE3916" s="155"/>
      <c r="AF3916" s="74"/>
      <c r="AJ3916" s="1"/>
      <c r="AK3916" s="15"/>
      <c r="AL3916" s="15"/>
      <c r="AM3916" s="15"/>
    </row>
    <row r="3917" spans="1:42" s="181" customFormat="1" hidden="1" x14ac:dyDescent="0.25">
      <c r="A3917" s="2024"/>
      <c r="B3917" s="2027"/>
      <c r="C3917" s="124" t="s">
        <v>117</v>
      </c>
      <c r="D3917" s="108"/>
      <c r="E3917" s="310"/>
      <c r="F3917" s="311"/>
      <c r="G3917" s="311"/>
      <c r="H3917" s="155"/>
      <c r="I3917" s="155"/>
      <c r="J3917" s="155"/>
      <c r="K3917" s="155"/>
      <c r="L3917" s="155"/>
      <c r="M3917" s="155"/>
      <c r="N3917" s="155"/>
      <c r="O3917" s="155"/>
      <c r="P3917" s="155"/>
      <c r="Q3917" s="155"/>
      <c r="R3917" s="155"/>
      <c r="S3917" s="155"/>
      <c r="T3917" s="155"/>
      <c r="U3917" s="155"/>
      <c r="V3917" s="155"/>
      <c r="W3917" s="155"/>
      <c r="X3917" s="155"/>
      <c r="Y3917" s="155"/>
      <c r="Z3917" s="311"/>
      <c r="AA3917" s="311"/>
      <c r="AB3917" s="864"/>
      <c r="AC3917" s="108"/>
      <c r="AD3917" s="73"/>
      <c r="AE3917" s="155"/>
      <c r="AF3917" s="74"/>
      <c r="AH3917" s="778"/>
      <c r="AI3917" s="779"/>
      <c r="AJ3917" s="779"/>
      <c r="AK3917" s="779"/>
      <c r="AL3917" s="780"/>
      <c r="AM3917" s="780"/>
      <c r="AN3917" s="189"/>
      <c r="AO3917" s="189"/>
      <c r="AP3917" s="189"/>
    </row>
    <row r="3918" spans="1:42" ht="16.5" hidden="1" thickBot="1" x14ac:dyDescent="0.3">
      <c r="A3918" s="3393" t="s">
        <v>42</v>
      </c>
      <c r="B3918" s="3394"/>
      <c r="C3918" s="3395"/>
      <c r="D3918" s="114"/>
      <c r="E3918" s="530">
        <f t="shared" ref="E3918:AB3918" si="1143">SQRT(E3912*E3912+E3913*E3913)/E3805/1.73</f>
        <v>58.381192959110116</v>
      </c>
      <c r="F3918" s="531">
        <f t="shared" si="1143"/>
        <v>53.867601815706891</v>
      </c>
      <c r="G3918" s="531">
        <f t="shared" si="1143"/>
        <v>56.110886324930938</v>
      </c>
      <c r="H3918" s="459">
        <f t="shared" si="1143"/>
        <v>58.367947962188104</v>
      </c>
      <c r="I3918" s="459">
        <f t="shared" si="1143"/>
        <v>58.551360700062006</v>
      </c>
      <c r="J3918" s="459">
        <f t="shared" si="1143"/>
        <v>59.250124708164819</v>
      </c>
      <c r="K3918" s="459">
        <f t="shared" si="1143"/>
        <v>62.480869634023527</v>
      </c>
      <c r="L3918" s="459">
        <f t="shared" si="1143"/>
        <v>58.595905768707823</v>
      </c>
      <c r="M3918" s="459">
        <f t="shared" si="1143"/>
        <v>56.625923277785091</v>
      </c>
      <c r="N3918" s="459">
        <f t="shared" si="1143"/>
        <v>58.040970672793883</v>
      </c>
      <c r="O3918" s="459">
        <f t="shared" si="1143"/>
        <v>59.938097135454811</v>
      </c>
      <c r="P3918" s="459">
        <f t="shared" si="1143"/>
        <v>58.339089017098452</v>
      </c>
      <c r="Q3918" s="459">
        <f t="shared" si="1143"/>
        <v>61.868402674558844</v>
      </c>
      <c r="R3918" s="459">
        <f t="shared" si="1143"/>
        <v>63.235698260043172</v>
      </c>
      <c r="S3918" s="459">
        <f t="shared" si="1143"/>
        <v>63.54878249766206</v>
      </c>
      <c r="T3918" s="459">
        <f t="shared" si="1143"/>
        <v>61.806134001284875</v>
      </c>
      <c r="U3918" s="459">
        <f t="shared" si="1143"/>
        <v>56.157277187085867</v>
      </c>
      <c r="V3918" s="459">
        <f t="shared" si="1143"/>
        <v>60.173544846914908</v>
      </c>
      <c r="W3918" s="459">
        <f t="shared" si="1143"/>
        <v>58.720463738577195</v>
      </c>
      <c r="X3918" s="459">
        <f t="shared" si="1143"/>
        <v>56.258806794583002</v>
      </c>
      <c r="Y3918" s="459">
        <f>SQRT(Y3912*Y3912+Y3913*Y3913)/Y3805/1.73</f>
        <v>54.821984413785088</v>
      </c>
      <c r="Z3918" s="531">
        <f t="shared" si="1143"/>
        <v>61.835331044359108</v>
      </c>
      <c r="AA3918" s="531">
        <f t="shared" si="1143"/>
        <v>63.470215338620122</v>
      </c>
      <c r="AB3918" s="532">
        <f t="shared" si="1143"/>
        <v>63.732889263669399</v>
      </c>
      <c r="AC3918" s="109">
        <f>AVERAGE(E3918:AB3918)</f>
        <v>59.340812501548733</v>
      </c>
      <c r="AD3918" s="78">
        <f>(AC3914-AC3918)/AC3914</f>
        <v>1.0986458307521119E-2</v>
      </c>
      <c r="AE3918" s="79"/>
      <c r="AF3918" s="80"/>
      <c r="AJ3918" s="2"/>
      <c r="AK3918" s="14"/>
      <c r="AL3918" s="15"/>
      <c r="AM3918" s="14"/>
    </row>
    <row r="3919" spans="1:42" x14ac:dyDescent="0.25">
      <c r="A3919" s="3559" t="s">
        <v>595</v>
      </c>
      <c r="B3919" s="3454" t="s">
        <v>580</v>
      </c>
      <c r="C3919" s="125" t="s">
        <v>13</v>
      </c>
      <c r="D3919" s="113" t="s">
        <v>820</v>
      </c>
      <c r="E3919" s="70">
        <v>84.8</v>
      </c>
      <c r="F3919" s="71">
        <v>79.2</v>
      </c>
      <c r="G3919" s="71">
        <v>73.599999999999994</v>
      </c>
      <c r="H3919" s="71">
        <v>73.599999999999994</v>
      </c>
      <c r="I3919" s="71">
        <v>74.400000000000006</v>
      </c>
      <c r="J3919" s="71">
        <v>77.599999999999994</v>
      </c>
      <c r="K3919" s="71">
        <v>83.2</v>
      </c>
      <c r="L3919" s="71">
        <v>86.4</v>
      </c>
      <c r="M3919" s="71">
        <v>86.4</v>
      </c>
      <c r="N3919" s="71">
        <v>89.6</v>
      </c>
      <c r="O3919" s="71">
        <v>88.8</v>
      </c>
      <c r="P3919" s="71">
        <v>96.8</v>
      </c>
      <c r="Q3919" s="71">
        <v>101.6</v>
      </c>
      <c r="R3919" s="71">
        <v>100.8</v>
      </c>
      <c r="S3919" s="71">
        <v>100</v>
      </c>
      <c r="T3919" s="71">
        <v>99.2</v>
      </c>
      <c r="U3919" s="71">
        <v>92.8</v>
      </c>
      <c r="V3919" s="71">
        <v>98.4</v>
      </c>
      <c r="W3919" s="71">
        <v>101.6</v>
      </c>
      <c r="X3919" s="71">
        <v>112</v>
      </c>
      <c r="Y3919" s="71">
        <v>112</v>
      </c>
      <c r="Z3919" s="71">
        <v>108</v>
      </c>
      <c r="AA3919" s="71">
        <v>96.8</v>
      </c>
      <c r="AB3919" s="392">
        <v>82.4</v>
      </c>
      <c r="AC3919" s="134">
        <f>SUM(E3919:AB3919)</f>
        <v>2200</v>
      </c>
      <c r="AD3919" s="70"/>
      <c r="AE3919" s="71">
        <v>100</v>
      </c>
      <c r="AF3919" s="72">
        <v>80</v>
      </c>
      <c r="AJ3919" s="1168"/>
      <c r="AK3919" s="429"/>
      <c r="AL3919" s="428"/>
      <c r="AM3919" s="15"/>
    </row>
    <row r="3920" spans="1:42" x14ac:dyDescent="0.25">
      <c r="A3920" s="3546"/>
      <c r="B3920" s="3455"/>
      <c r="C3920" s="123" t="s">
        <v>14</v>
      </c>
      <c r="D3920" s="108" t="s">
        <v>820</v>
      </c>
      <c r="E3920" s="391">
        <v>0</v>
      </c>
      <c r="F3920" s="308">
        <v>0</v>
      </c>
      <c r="G3920" s="308">
        <v>0</v>
      </c>
      <c r="H3920" s="308">
        <v>0</v>
      </c>
      <c r="I3920" s="308">
        <v>0</v>
      </c>
      <c r="J3920" s="308">
        <v>0</v>
      </c>
      <c r="K3920" s="308">
        <v>0</v>
      </c>
      <c r="L3920" s="308">
        <v>0</v>
      </c>
      <c r="M3920" s="308">
        <v>0</v>
      </c>
      <c r="N3920" s="308">
        <v>0.8</v>
      </c>
      <c r="O3920" s="308">
        <v>0</v>
      </c>
      <c r="P3920" s="308">
        <v>1.6</v>
      </c>
      <c r="Q3920" s="308">
        <v>4.8</v>
      </c>
      <c r="R3920" s="308">
        <v>4.8</v>
      </c>
      <c r="S3920" s="308">
        <v>3.2</v>
      </c>
      <c r="T3920" s="308">
        <v>3.2</v>
      </c>
      <c r="U3920" s="308">
        <v>3.2</v>
      </c>
      <c r="V3920" s="308">
        <v>0.8</v>
      </c>
      <c r="W3920" s="308">
        <v>1.6</v>
      </c>
      <c r="X3920" s="308">
        <v>0</v>
      </c>
      <c r="Y3920" s="308">
        <v>0</v>
      </c>
      <c r="Z3920" s="308">
        <v>1.6</v>
      </c>
      <c r="AA3920" s="308">
        <v>0</v>
      </c>
      <c r="AB3920" s="393">
        <v>0</v>
      </c>
      <c r="AC3920" s="107">
        <f>SUM(E3920:AB3920)</f>
        <v>25.6</v>
      </c>
      <c r="AD3920" s="73"/>
      <c r="AE3920" s="155"/>
      <c r="AF3920" s="74"/>
      <c r="AJ3920" s="1"/>
      <c r="AK3920" s="15"/>
      <c r="AL3920" s="15"/>
      <c r="AM3920" s="15"/>
    </row>
    <row r="3921" spans="1:42" x14ac:dyDescent="0.25">
      <c r="A3921" s="3546"/>
      <c r="B3921" s="3455"/>
      <c r="C3921" s="123" t="s">
        <v>15</v>
      </c>
      <c r="D3921" s="108" t="s">
        <v>54</v>
      </c>
      <c r="E3921" s="1459">
        <v>1</v>
      </c>
      <c r="F3921" s="1444">
        <v>2</v>
      </c>
      <c r="G3921" s="1444">
        <v>1</v>
      </c>
      <c r="H3921" s="327">
        <v>3</v>
      </c>
      <c r="I3921" s="327">
        <v>2</v>
      </c>
      <c r="J3921" s="327">
        <v>4</v>
      </c>
      <c r="K3921" s="327">
        <v>3</v>
      </c>
      <c r="L3921" s="327">
        <v>3</v>
      </c>
      <c r="M3921" s="327">
        <v>2</v>
      </c>
      <c r="N3921" s="327">
        <v>3</v>
      </c>
      <c r="O3921" s="327">
        <v>2</v>
      </c>
      <c r="P3921" s="327">
        <v>4</v>
      </c>
      <c r="Q3921" s="327">
        <v>6</v>
      </c>
      <c r="R3921" s="327">
        <v>3</v>
      </c>
      <c r="S3921" s="327">
        <v>2</v>
      </c>
      <c r="T3921" s="327">
        <v>3</v>
      </c>
      <c r="U3921" s="327">
        <v>4</v>
      </c>
      <c r="V3921" s="327">
        <v>4</v>
      </c>
      <c r="W3921" s="327">
        <v>4</v>
      </c>
      <c r="X3921" s="327">
        <v>6</v>
      </c>
      <c r="Y3921" s="327">
        <v>6</v>
      </c>
      <c r="Z3921" s="1444">
        <v>3</v>
      </c>
      <c r="AA3921" s="1444">
        <v>3</v>
      </c>
      <c r="AB3921" s="1472">
        <v>2</v>
      </c>
      <c r="AC3921" s="107">
        <f>AVERAGE(E3921:AB3921)</f>
        <v>3.1666666666666665</v>
      </c>
      <c r="AD3921" s="76"/>
      <c r="AE3921" s="76"/>
      <c r="AF3921" s="77"/>
      <c r="AJ3921" s="1"/>
      <c r="AK3921" s="15"/>
      <c r="AL3921" s="15"/>
      <c r="AM3921" s="15"/>
    </row>
    <row r="3922" spans="1:42" ht="16.5" thickBot="1" x14ac:dyDescent="0.3">
      <c r="A3922" s="3554"/>
      <c r="B3922" s="3408"/>
      <c r="C3922" s="123" t="s">
        <v>17</v>
      </c>
      <c r="D3922" s="108"/>
      <c r="E3922" s="498">
        <f t="shared" ref="E3922:AB3922" si="1144">E3920/E3919</f>
        <v>0</v>
      </c>
      <c r="F3922" s="314">
        <f t="shared" si="1144"/>
        <v>0</v>
      </c>
      <c r="G3922" s="314">
        <f t="shared" si="1144"/>
        <v>0</v>
      </c>
      <c r="H3922" s="314">
        <f t="shared" si="1144"/>
        <v>0</v>
      </c>
      <c r="I3922" s="314">
        <f t="shared" si="1144"/>
        <v>0</v>
      </c>
      <c r="J3922" s="314">
        <f t="shared" si="1144"/>
        <v>0</v>
      </c>
      <c r="K3922" s="314">
        <f t="shared" si="1144"/>
        <v>0</v>
      </c>
      <c r="L3922" s="314">
        <f t="shared" si="1144"/>
        <v>0</v>
      </c>
      <c r="M3922" s="314">
        <f t="shared" si="1144"/>
        <v>0</v>
      </c>
      <c r="N3922" s="314">
        <f t="shared" si="1144"/>
        <v>8.9285714285714298E-3</v>
      </c>
      <c r="O3922" s="314">
        <f t="shared" si="1144"/>
        <v>0</v>
      </c>
      <c r="P3922" s="314">
        <f t="shared" si="1144"/>
        <v>1.6528925619834711E-2</v>
      </c>
      <c r="Q3922" s="314">
        <f t="shared" si="1144"/>
        <v>4.7244094488188976E-2</v>
      </c>
      <c r="R3922" s="314">
        <f t="shared" si="1144"/>
        <v>4.7619047619047616E-2</v>
      </c>
      <c r="S3922" s="314">
        <f t="shared" si="1144"/>
        <v>3.2000000000000001E-2</v>
      </c>
      <c r="T3922" s="314">
        <f t="shared" si="1144"/>
        <v>3.2258064516129031E-2</v>
      </c>
      <c r="U3922" s="314">
        <f t="shared" si="1144"/>
        <v>3.4482758620689655E-2</v>
      </c>
      <c r="V3922" s="314">
        <f t="shared" si="1144"/>
        <v>8.1300813008130073E-3</v>
      </c>
      <c r="W3922" s="314">
        <f t="shared" si="1144"/>
        <v>1.5748031496062995E-2</v>
      </c>
      <c r="X3922" s="314">
        <f t="shared" si="1144"/>
        <v>0</v>
      </c>
      <c r="Y3922" s="314">
        <f>Y3920/Y3919</f>
        <v>0</v>
      </c>
      <c r="Z3922" s="314">
        <f t="shared" si="1144"/>
        <v>1.4814814814814815E-2</v>
      </c>
      <c r="AA3922" s="314">
        <f t="shared" si="1144"/>
        <v>0</v>
      </c>
      <c r="AB3922" s="336">
        <f t="shared" si="1144"/>
        <v>0</v>
      </c>
      <c r="AC3922" s="431">
        <f>MAX(E3922:AB3922)</f>
        <v>4.7619047619047616E-2</v>
      </c>
      <c r="AD3922" s="73"/>
      <c r="AE3922" s="155"/>
      <c r="AF3922" s="74"/>
      <c r="AJ3922" s="1"/>
      <c r="AK3922" s="15"/>
      <c r="AL3922" s="15"/>
      <c r="AM3922" s="15"/>
    </row>
    <row r="3923" spans="1:42" hidden="1" x14ac:dyDescent="0.25">
      <c r="A3923" s="2024"/>
      <c r="B3923" s="2027"/>
      <c r="C3923" s="124" t="s">
        <v>116</v>
      </c>
      <c r="D3923" s="108"/>
      <c r="E3923" s="497"/>
      <c r="F3923" s="155"/>
      <c r="G3923" s="311"/>
      <c r="H3923" s="155"/>
      <c r="I3923" s="155"/>
      <c r="J3923" s="155"/>
      <c r="K3923" s="155"/>
      <c r="L3923" s="155"/>
      <c r="M3923" s="155"/>
      <c r="N3923" s="155"/>
      <c r="O3923" s="155"/>
      <c r="P3923" s="155"/>
      <c r="Q3923" s="155"/>
      <c r="R3923" s="155"/>
      <c r="S3923" s="155"/>
      <c r="T3923" s="155"/>
      <c r="U3923" s="155"/>
      <c r="V3923" s="155"/>
      <c r="W3923" s="155"/>
      <c r="X3923" s="155"/>
      <c r="Y3923" s="155"/>
      <c r="Z3923" s="155"/>
      <c r="AA3923" s="155"/>
      <c r="AB3923" s="864"/>
      <c r="AC3923" s="108"/>
      <c r="AD3923" s="73"/>
      <c r="AE3923" s="155"/>
      <c r="AF3923" s="74"/>
      <c r="AJ3923" s="1"/>
      <c r="AK3923" s="15"/>
      <c r="AL3923" s="15"/>
      <c r="AM3923" s="15"/>
    </row>
    <row r="3924" spans="1:42" s="181" customFormat="1" hidden="1" x14ac:dyDescent="0.25">
      <c r="A3924" s="2024"/>
      <c r="B3924" s="2027"/>
      <c r="C3924" s="124" t="s">
        <v>117</v>
      </c>
      <c r="D3924" s="640"/>
      <c r="E3924" s="497"/>
      <c r="F3924" s="311"/>
      <c r="G3924" s="311"/>
      <c r="H3924" s="155"/>
      <c r="I3924" s="155"/>
      <c r="J3924" s="155"/>
      <c r="K3924" s="155"/>
      <c r="L3924" s="155"/>
      <c r="M3924" s="155"/>
      <c r="N3924" s="155"/>
      <c r="O3924" s="155"/>
      <c r="P3924" s="155"/>
      <c r="Q3924" s="155"/>
      <c r="R3924" s="155"/>
      <c r="S3924" s="155"/>
      <c r="T3924" s="155"/>
      <c r="U3924" s="155"/>
      <c r="V3924" s="155"/>
      <c r="W3924" s="155"/>
      <c r="X3924" s="155"/>
      <c r="Y3924" s="155"/>
      <c r="Z3924" s="155"/>
      <c r="AA3924" s="155"/>
      <c r="AB3924" s="864"/>
      <c r="AC3924" s="108"/>
      <c r="AD3924" s="73"/>
      <c r="AE3924" s="155"/>
      <c r="AF3924" s="74"/>
      <c r="AH3924" s="778"/>
      <c r="AI3924" s="779"/>
      <c r="AJ3924" s="779"/>
      <c r="AK3924" s="779"/>
      <c r="AL3924" s="780"/>
      <c r="AM3924" s="780"/>
      <c r="AN3924" s="189"/>
      <c r="AO3924" s="189"/>
      <c r="AP3924" s="189"/>
    </row>
    <row r="3925" spans="1:42" ht="16.5" hidden="1" thickBot="1" x14ac:dyDescent="0.3">
      <c r="A3925" s="3393" t="s">
        <v>42</v>
      </c>
      <c r="B3925" s="3394"/>
      <c r="C3925" s="3395"/>
      <c r="D3925" s="114"/>
      <c r="E3925" s="456">
        <f t="shared" ref="E3925:AB3925" si="1145">SQRT(E3919*E3919+E3920*E3920)/E3806/1.73</f>
        <v>4.6727684499964175</v>
      </c>
      <c r="F3925" s="179">
        <f t="shared" si="1145"/>
        <v>4.3517439943735035</v>
      </c>
      <c r="G3925" s="179">
        <f t="shared" si="1145"/>
        <v>4.1104688503532429</v>
      </c>
      <c r="H3925" s="79">
        <f t="shared" si="1145"/>
        <v>4.0946441387060695</v>
      </c>
      <c r="I3925" s="79">
        <f t="shared" si="1145"/>
        <v>4.1471340739460771</v>
      </c>
      <c r="J3925" s="79">
        <f t="shared" si="1145"/>
        <v>4.3255054319652624</v>
      </c>
      <c r="K3925" s="79">
        <f t="shared" si="1145"/>
        <v>4.6601245687144335</v>
      </c>
      <c r="L3925" s="79">
        <f t="shared" si="1145"/>
        <v>4.8724094177357964</v>
      </c>
      <c r="M3925" s="79">
        <f t="shared" si="1145"/>
        <v>4.8253329982407651</v>
      </c>
      <c r="N3925" s="79">
        <f t="shared" si="1145"/>
        <v>5.0042484911002898</v>
      </c>
      <c r="O3925" s="79">
        <f t="shared" si="1145"/>
        <v>4.9641663219328951</v>
      </c>
      <c r="P3925" s="79">
        <f t="shared" si="1145"/>
        <v>5.4121276728491932</v>
      </c>
      <c r="Q3925" s="79">
        <f t="shared" si="1145"/>
        <v>5.6805631022794252</v>
      </c>
      <c r="R3925" s="79">
        <f t="shared" si="1145"/>
        <v>5.6359342659974567</v>
      </c>
      <c r="S3925" s="79">
        <f t="shared" si="1145"/>
        <v>5.5877348803164724</v>
      </c>
      <c r="T3925" s="79">
        <f t="shared" si="1145"/>
        <v>5.5538109151376416</v>
      </c>
      <c r="U3925" s="79">
        <f t="shared" si="1145"/>
        <v>5.1808398254011774</v>
      </c>
      <c r="V3925" s="79">
        <f t="shared" si="1145"/>
        <v>5.4903950263788985</v>
      </c>
      <c r="W3925" s="79">
        <f t="shared" si="1145"/>
        <v>5.6585361825314218</v>
      </c>
      <c r="X3925" s="79">
        <f t="shared" si="1145"/>
        <v>6.2249888839484209</v>
      </c>
      <c r="Y3925" s="79">
        <f>SQRT(Y3919*Y3919+Y3920*Y3920)/Y3806/1.73</f>
        <v>6.2249888839484209</v>
      </c>
      <c r="Z3925" s="179">
        <f t="shared" si="1145"/>
        <v>5.9918038455180582</v>
      </c>
      <c r="AA3925" s="179">
        <f t="shared" si="1145"/>
        <v>5.3493075741332241</v>
      </c>
      <c r="AB3925" s="394">
        <f t="shared" si="1145"/>
        <v>4.5491936775041264</v>
      </c>
      <c r="AC3925" s="109">
        <f>AVERAGE(E3925:AB3925)</f>
        <v>5.1070321447086968</v>
      </c>
      <c r="AD3925" s="78">
        <f>(AC3921-AC3925)/AC3921</f>
        <v>-0.6127469930659043</v>
      </c>
      <c r="AE3925" s="79"/>
      <c r="AF3925" s="80"/>
      <c r="AJ3925" s="2"/>
      <c r="AK3925" s="14"/>
      <c r="AL3925" s="15"/>
      <c r="AM3925" s="14"/>
    </row>
    <row r="3926" spans="1:42" x14ac:dyDescent="0.25">
      <c r="A3926" s="3559" t="s">
        <v>596</v>
      </c>
      <c r="B3926" s="3454" t="s">
        <v>951</v>
      </c>
      <c r="C3926" s="121" t="s">
        <v>13</v>
      </c>
      <c r="D3926" s="113" t="s">
        <v>820</v>
      </c>
      <c r="E3926" s="306">
        <v>0</v>
      </c>
      <c r="F3926" s="71">
        <v>0</v>
      </c>
      <c r="G3926" s="71">
        <v>0</v>
      </c>
      <c r="H3926" s="71">
        <v>0</v>
      </c>
      <c r="I3926" s="71">
        <v>0</v>
      </c>
      <c r="J3926" s="71">
        <v>0</v>
      </c>
      <c r="K3926" s="71">
        <v>0</v>
      </c>
      <c r="L3926" s="71">
        <v>0</v>
      </c>
      <c r="M3926" s="71">
        <v>0</v>
      </c>
      <c r="N3926" s="71">
        <v>0</v>
      </c>
      <c r="O3926" s="71">
        <v>0</v>
      </c>
      <c r="P3926" s="71">
        <v>0</v>
      </c>
      <c r="Q3926" s="71">
        <v>0</v>
      </c>
      <c r="R3926" s="71">
        <v>0</v>
      </c>
      <c r="S3926" s="71">
        <v>0</v>
      </c>
      <c r="T3926" s="71">
        <v>0</v>
      </c>
      <c r="U3926" s="71">
        <v>0</v>
      </c>
      <c r="V3926" s="71">
        <v>0</v>
      </c>
      <c r="W3926" s="71">
        <v>0</v>
      </c>
      <c r="X3926" s="71">
        <v>0</v>
      </c>
      <c r="Y3926" s="71">
        <v>0</v>
      </c>
      <c r="Z3926" s="71">
        <v>0</v>
      </c>
      <c r="AA3926" s="71">
        <v>0</v>
      </c>
      <c r="AB3926" s="392">
        <v>0</v>
      </c>
      <c r="AC3926" s="106">
        <f>SUM(E3926:AB3926)</f>
        <v>0</v>
      </c>
      <c r="AD3926" s="70"/>
      <c r="AE3926" s="71">
        <v>1</v>
      </c>
      <c r="AF3926" s="72">
        <v>1</v>
      </c>
      <c r="AH3926" s="395"/>
      <c r="AI3926" s="395"/>
      <c r="AJ3926" s="428"/>
      <c r="AK3926" s="429"/>
      <c r="AL3926" s="428"/>
      <c r="AM3926" s="15"/>
    </row>
    <row r="3927" spans="1:42" x14ac:dyDescent="0.25">
      <c r="A3927" s="3546"/>
      <c r="B3927" s="3455"/>
      <c r="C3927" s="123" t="s">
        <v>14</v>
      </c>
      <c r="D3927" s="108" t="s">
        <v>820</v>
      </c>
      <c r="E3927" s="307">
        <v>0</v>
      </c>
      <c r="F3927" s="308">
        <v>0</v>
      </c>
      <c r="G3927" s="308">
        <v>0</v>
      </c>
      <c r="H3927" s="308">
        <v>0</v>
      </c>
      <c r="I3927" s="308">
        <v>0</v>
      </c>
      <c r="J3927" s="308">
        <v>0</v>
      </c>
      <c r="K3927" s="308">
        <v>0</v>
      </c>
      <c r="L3927" s="308">
        <v>0</v>
      </c>
      <c r="M3927" s="308">
        <v>0</v>
      </c>
      <c r="N3927" s="308">
        <v>0</v>
      </c>
      <c r="O3927" s="308">
        <v>0</v>
      </c>
      <c r="P3927" s="308">
        <v>0</v>
      </c>
      <c r="Q3927" s="308">
        <v>0</v>
      </c>
      <c r="R3927" s="308">
        <v>0</v>
      </c>
      <c r="S3927" s="308">
        <v>0</v>
      </c>
      <c r="T3927" s="308">
        <v>0</v>
      </c>
      <c r="U3927" s="308">
        <v>0</v>
      </c>
      <c r="V3927" s="308">
        <v>0</v>
      </c>
      <c r="W3927" s="308">
        <v>0</v>
      </c>
      <c r="X3927" s="308">
        <v>0</v>
      </c>
      <c r="Y3927" s="308">
        <v>0</v>
      </c>
      <c r="Z3927" s="308">
        <v>0</v>
      </c>
      <c r="AA3927" s="308">
        <v>0</v>
      </c>
      <c r="AB3927" s="393">
        <v>0</v>
      </c>
      <c r="AC3927" s="107">
        <f>SUM(E3927:AB3927)</f>
        <v>0</v>
      </c>
      <c r="AD3927" s="73"/>
      <c r="AE3927" s="155"/>
      <c r="AF3927" s="74"/>
      <c r="AH3927" s="395"/>
      <c r="AI3927" s="395"/>
      <c r="AJ3927" s="15"/>
      <c r="AK3927" s="15"/>
      <c r="AL3927" s="15"/>
      <c r="AM3927" s="15"/>
    </row>
    <row r="3928" spans="1:42" x14ac:dyDescent="0.25">
      <c r="A3928" s="3546"/>
      <c r="B3928" s="3455"/>
      <c r="C3928" s="123" t="s">
        <v>15</v>
      </c>
      <c r="D3928" s="108" t="s">
        <v>54</v>
      </c>
      <c r="E3928" s="1449">
        <v>0</v>
      </c>
      <c r="F3928" s="1444">
        <v>0</v>
      </c>
      <c r="G3928" s="1444">
        <v>0</v>
      </c>
      <c r="H3928" s="327">
        <v>0</v>
      </c>
      <c r="I3928" s="327">
        <v>0</v>
      </c>
      <c r="J3928" s="327">
        <v>0</v>
      </c>
      <c r="K3928" s="327">
        <v>0</v>
      </c>
      <c r="L3928" s="327">
        <v>0</v>
      </c>
      <c r="M3928" s="327">
        <v>0</v>
      </c>
      <c r="N3928" s="327">
        <v>0</v>
      </c>
      <c r="O3928" s="327">
        <v>0</v>
      </c>
      <c r="P3928" s="327">
        <v>0</v>
      </c>
      <c r="Q3928" s="327">
        <v>0</v>
      </c>
      <c r="R3928" s="327">
        <v>0</v>
      </c>
      <c r="S3928" s="327">
        <v>0</v>
      </c>
      <c r="T3928" s="327">
        <v>0</v>
      </c>
      <c r="U3928" s="327">
        <v>0</v>
      </c>
      <c r="V3928" s="327">
        <v>0</v>
      </c>
      <c r="W3928" s="327">
        <v>0</v>
      </c>
      <c r="X3928" s="327">
        <v>0</v>
      </c>
      <c r="Y3928" s="327">
        <v>0</v>
      </c>
      <c r="Z3928" s="1444">
        <v>0</v>
      </c>
      <c r="AA3928" s="1444">
        <v>0</v>
      </c>
      <c r="AB3928" s="1472">
        <v>0</v>
      </c>
      <c r="AC3928" s="107">
        <f>AVERAGE(E3928:AB3928)</f>
        <v>0</v>
      </c>
      <c r="AD3928" s="76"/>
      <c r="AE3928" s="76"/>
      <c r="AF3928" s="77"/>
      <c r="AJ3928" s="1"/>
      <c r="AK3928" s="15"/>
      <c r="AL3928" s="15"/>
      <c r="AM3928" s="15"/>
    </row>
    <row r="3929" spans="1:42" ht="17.25" customHeight="1" thickBot="1" x14ac:dyDescent="0.3">
      <c r="A3929" s="3564"/>
      <c r="B3929" s="3528"/>
      <c r="C3929" s="126" t="s">
        <v>17</v>
      </c>
      <c r="D3929" s="114"/>
      <c r="E3929" s="317" t="e">
        <f t="shared" ref="E3929:AB3929" si="1146">E3927/E3926</f>
        <v>#DIV/0!</v>
      </c>
      <c r="F3929" s="318" t="e">
        <f t="shared" si="1146"/>
        <v>#DIV/0!</v>
      </c>
      <c r="G3929" s="318" t="e">
        <f t="shared" si="1146"/>
        <v>#DIV/0!</v>
      </c>
      <c r="H3929" s="318" t="e">
        <f t="shared" si="1146"/>
        <v>#DIV/0!</v>
      </c>
      <c r="I3929" s="318" t="e">
        <f t="shared" si="1146"/>
        <v>#DIV/0!</v>
      </c>
      <c r="J3929" s="318" t="e">
        <f t="shared" si="1146"/>
        <v>#DIV/0!</v>
      </c>
      <c r="K3929" s="318" t="e">
        <f t="shared" si="1146"/>
        <v>#DIV/0!</v>
      </c>
      <c r="L3929" s="318" t="e">
        <f t="shared" si="1146"/>
        <v>#DIV/0!</v>
      </c>
      <c r="M3929" s="318" t="e">
        <f t="shared" si="1146"/>
        <v>#DIV/0!</v>
      </c>
      <c r="N3929" s="318" t="e">
        <f t="shared" si="1146"/>
        <v>#DIV/0!</v>
      </c>
      <c r="O3929" s="318" t="e">
        <f t="shared" si="1146"/>
        <v>#DIV/0!</v>
      </c>
      <c r="P3929" s="318" t="e">
        <f t="shared" si="1146"/>
        <v>#DIV/0!</v>
      </c>
      <c r="Q3929" s="318" t="e">
        <f t="shared" si="1146"/>
        <v>#DIV/0!</v>
      </c>
      <c r="R3929" s="318" t="e">
        <f t="shared" si="1146"/>
        <v>#DIV/0!</v>
      </c>
      <c r="S3929" s="318" t="e">
        <f t="shared" si="1146"/>
        <v>#DIV/0!</v>
      </c>
      <c r="T3929" s="318" t="e">
        <f t="shared" si="1146"/>
        <v>#DIV/0!</v>
      </c>
      <c r="U3929" s="318" t="e">
        <f t="shared" si="1146"/>
        <v>#DIV/0!</v>
      </c>
      <c r="V3929" s="318" t="e">
        <f t="shared" si="1146"/>
        <v>#DIV/0!</v>
      </c>
      <c r="W3929" s="318" t="e">
        <f t="shared" si="1146"/>
        <v>#DIV/0!</v>
      </c>
      <c r="X3929" s="318" t="e">
        <f t="shared" si="1146"/>
        <v>#DIV/0!</v>
      </c>
      <c r="Y3929" s="318" t="e">
        <f>Y3927/Y3926</f>
        <v>#DIV/0!</v>
      </c>
      <c r="Z3929" s="318" t="e">
        <f t="shared" si="1146"/>
        <v>#DIV/0!</v>
      </c>
      <c r="AA3929" s="318" t="e">
        <f t="shared" si="1146"/>
        <v>#DIV/0!</v>
      </c>
      <c r="AB3929" s="803" t="e">
        <f t="shared" si="1146"/>
        <v>#DIV/0!</v>
      </c>
      <c r="AC3929" s="452" t="e">
        <f>MAX(E3929:AB3929)</f>
        <v>#DIV/0!</v>
      </c>
      <c r="AD3929" s="73"/>
      <c r="AE3929" s="155"/>
      <c r="AF3929" s="74"/>
      <c r="AJ3929" s="1"/>
      <c r="AK3929" s="15"/>
      <c r="AL3929" s="15"/>
      <c r="AM3929" s="15"/>
    </row>
    <row r="3930" spans="1:42" ht="17.25" hidden="1" customHeight="1" x14ac:dyDescent="0.25">
      <c r="A3930" s="2017"/>
      <c r="B3930" s="2020"/>
      <c r="C3930" s="356" t="s">
        <v>116</v>
      </c>
      <c r="D3930" s="1692"/>
      <c r="E3930" s="138"/>
      <c r="F3930" s="136"/>
      <c r="G3930" s="136"/>
      <c r="H3930" s="91"/>
      <c r="I3930" s="91"/>
      <c r="J3930" s="91"/>
      <c r="K3930" s="91"/>
      <c r="L3930" s="91"/>
      <c r="M3930" s="91"/>
      <c r="N3930" s="91"/>
      <c r="O3930" s="91"/>
      <c r="P3930" s="91"/>
      <c r="Q3930" s="91"/>
      <c r="R3930" s="91"/>
      <c r="S3930" s="91"/>
      <c r="T3930" s="91"/>
      <c r="U3930" s="91"/>
      <c r="V3930" s="91"/>
      <c r="W3930" s="91"/>
      <c r="X3930" s="91"/>
      <c r="Y3930" s="91"/>
      <c r="Z3930" s="91"/>
      <c r="AA3930" s="136"/>
      <c r="AB3930" s="472"/>
      <c r="AC3930" s="122"/>
      <c r="AD3930" s="73"/>
      <c r="AE3930" s="155"/>
      <c r="AF3930" s="74"/>
      <c r="AJ3930" s="1"/>
      <c r="AK3930" s="15"/>
      <c r="AL3930" s="15"/>
      <c r="AM3930" s="15"/>
    </row>
    <row r="3931" spans="1:42" s="181" customFormat="1" hidden="1" x14ac:dyDescent="0.25">
      <c r="A3931" s="2024"/>
      <c r="B3931" s="2027"/>
      <c r="C3931" s="124" t="s">
        <v>117</v>
      </c>
      <c r="D3931" s="108"/>
      <c r="E3931" s="310"/>
      <c r="F3931" s="311"/>
      <c r="G3931" s="311"/>
      <c r="H3931" s="155"/>
      <c r="I3931" s="155"/>
      <c r="J3931" s="155"/>
      <c r="K3931" s="155"/>
      <c r="L3931" s="155"/>
      <c r="M3931" s="155"/>
      <c r="N3931" s="155"/>
      <c r="O3931" s="155"/>
      <c r="P3931" s="155"/>
      <c r="Q3931" s="155"/>
      <c r="R3931" s="155"/>
      <c r="S3931" s="155"/>
      <c r="T3931" s="155"/>
      <c r="U3931" s="155"/>
      <c r="V3931" s="155"/>
      <c r="W3931" s="155"/>
      <c r="X3931" s="155"/>
      <c r="Y3931" s="155"/>
      <c r="Z3931" s="311"/>
      <c r="AA3931" s="311"/>
      <c r="AB3931" s="864"/>
      <c r="AC3931" s="108"/>
      <c r="AD3931" s="73"/>
      <c r="AE3931" s="155"/>
      <c r="AF3931" s="74"/>
      <c r="AH3931" s="778"/>
      <c r="AI3931" s="779"/>
      <c r="AJ3931" s="779"/>
      <c r="AK3931" s="779"/>
      <c r="AL3931" s="780"/>
      <c r="AM3931" s="780"/>
      <c r="AN3931" s="189"/>
      <c r="AO3931" s="189"/>
      <c r="AP3931" s="189"/>
    </row>
    <row r="3932" spans="1:42" ht="16.5" hidden="1" thickBot="1" x14ac:dyDescent="0.3">
      <c r="A3932" s="3393" t="s">
        <v>42</v>
      </c>
      <c r="B3932" s="3394"/>
      <c r="C3932" s="3395"/>
      <c r="D3932" s="114"/>
      <c r="E3932" s="178">
        <f t="shared" ref="E3932:AB3932" si="1147">SQRT(E3926*E3926+E3927*E3927)/E3806/1.73</f>
        <v>0</v>
      </c>
      <c r="F3932" s="179">
        <f t="shared" si="1147"/>
        <v>0</v>
      </c>
      <c r="G3932" s="179">
        <f t="shared" si="1147"/>
        <v>0</v>
      </c>
      <c r="H3932" s="79">
        <f t="shared" si="1147"/>
        <v>0</v>
      </c>
      <c r="I3932" s="79">
        <f t="shared" si="1147"/>
        <v>0</v>
      </c>
      <c r="J3932" s="79">
        <f t="shared" si="1147"/>
        <v>0</v>
      </c>
      <c r="K3932" s="79">
        <f t="shared" si="1147"/>
        <v>0</v>
      </c>
      <c r="L3932" s="79">
        <f t="shared" si="1147"/>
        <v>0</v>
      </c>
      <c r="M3932" s="79">
        <f t="shared" si="1147"/>
        <v>0</v>
      </c>
      <c r="N3932" s="79">
        <f t="shared" si="1147"/>
        <v>0</v>
      </c>
      <c r="O3932" s="79">
        <f t="shared" si="1147"/>
        <v>0</v>
      </c>
      <c r="P3932" s="79">
        <f t="shared" si="1147"/>
        <v>0</v>
      </c>
      <c r="Q3932" s="79">
        <f t="shared" si="1147"/>
        <v>0</v>
      </c>
      <c r="R3932" s="79">
        <f t="shared" si="1147"/>
        <v>0</v>
      </c>
      <c r="S3932" s="79">
        <f t="shared" si="1147"/>
        <v>0</v>
      </c>
      <c r="T3932" s="79">
        <f t="shared" si="1147"/>
        <v>0</v>
      </c>
      <c r="U3932" s="79">
        <f t="shared" si="1147"/>
        <v>0</v>
      </c>
      <c r="V3932" s="79">
        <f t="shared" si="1147"/>
        <v>0</v>
      </c>
      <c r="W3932" s="79">
        <f t="shared" si="1147"/>
        <v>0</v>
      </c>
      <c r="X3932" s="79">
        <f t="shared" si="1147"/>
        <v>0</v>
      </c>
      <c r="Y3932" s="79">
        <f>SQRT(Y3926*Y3926+Y3927*Y3927)/Y3806/1.73</f>
        <v>0</v>
      </c>
      <c r="Z3932" s="179">
        <f t="shared" si="1147"/>
        <v>0</v>
      </c>
      <c r="AA3932" s="179">
        <f t="shared" si="1147"/>
        <v>0</v>
      </c>
      <c r="AB3932" s="394">
        <f t="shared" si="1147"/>
        <v>0</v>
      </c>
      <c r="AC3932" s="109">
        <f>AVERAGE(E3932:AB3932)</f>
        <v>0</v>
      </c>
      <c r="AD3932" s="78" t="e">
        <f>(AC3928-AC3932)/AC3928</f>
        <v>#DIV/0!</v>
      </c>
      <c r="AE3932" s="79"/>
      <c r="AF3932" s="80"/>
      <c r="AJ3932" s="2"/>
      <c r="AK3932" s="14"/>
      <c r="AL3932" s="15"/>
      <c r="AM3932" s="14"/>
    </row>
    <row r="3933" spans="1:42" x14ac:dyDescent="0.25">
      <c r="A3933" s="3559" t="s">
        <v>947</v>
      </c>
      <c r="B3933" s="3454" t="s">
        <v>951</v>
      </c>
      <c r="C3933" s="125" t="s">
        <v>13</v>
      </c>
      <c r="D3933" s="108" t="s">
        <v>115</v>
      </c>
      <c r="E3933" s="306">
        <f t="shared" ref="E3933:AB3933" si="1148">(E3937-D3937)*$AE3933*$AF3933</f>
        <v>0</v>
      </c>
      <c r="F3933" s="71">
        <f t="shared" si="1148"/>
        <v>0</v>
      </c>
      <c r="G3933" s="71">
        <f t="shared" si="1148"/>
        <v>0</v>
      </c>
      <c r="H3933" s="71">
        <f t="shared" si="1148"/>
        <v>0</v>
      </c>
      <c r="I3933" s="71">
        <f t="shared" si="1148"/>
        <v>0</v>
      </c>
      <c r="J3933" s="71">
        <f t="shared" si="1148"/>
        <v>0</v>
      </c>
      <c r="K3933" s="71">
        <f t="shared" si="1148"/>
        <v>0</v>
      </c>
      <c r="L3933" s="71">
        <f t="shared" si="1148"/>
        <v>0</v>
      </c>
      <c r="M3933" s="71">
        <f t="shared" si="1148"/>
        <v>0</v>
      </c>
      <c r="N3933" s="71">
        <f t="shared" si="1148"/>
        <v>0</v>
      </c>
      <c r="O3933" s="71">
        <f t="shared" si="1148"/>
        <v>0</v>
      </c>
      <c r="P3933" s="71">
        <f t="shared" si="1148"/>
        <v>0</v>
      </c>
      <c r="Q3933" s="71">
        <f t="shared" si="1148"/>
        <v>0</v>
      </c>
      <c r="R3933" s="71">
        <f t="shared" si="1148"/>
        <v>0</v>
      </c>
      <c r="S3933" s="71">
        <f t="shared" si="1148"/>
        <v>0</v>
      </c>
      <c r="T3933" s="71">
        <f t="shared" si="1148"/>
        <v>0</v>
      </c>
      <c r="U3933" s="71">
        <f t="shared" si="1148"/>
        <v>0</v>
      </c>
      <c r="V3933" s="71">
        <f t="shared" si="1148"/>
        <v>0</v>
      </c>
      <c r="W3933" s="71">
        <f t="shared" si="1148"/>
        <v>0</v>
      </c>
      <c r="X3933" s="71">
        <f t="shared" si="1148"/>
        <v>0</v>
      </c>
      <c r="Y3933" s="71">
        <f>(Y3937-X3937)*$AE3933*$AF3933</f>
        <v>0</v>
      </c>
      <c r="Z3933" s="71">
        <f>(Z3937-Y3937)*$AE3933*$AF3933</f>
        <v>0</v>
      </c>
      <c r="AA3933" s="71">
        <f t="shared" si="1148"/>
        <v>0</v>
      </c>
      <c r="AB3933" s="392">
        <f t="shared" si="1148"/>
        <v>0</v>
      </c>
      <c r="AC3933" s="134">
        <f>SUM(E3933:AB3933)</f>
        <v>0</v>
      </c>
      <c r="AD3933" s="70"/>
      <c r="AE3933" s="71">
        <v>1</v>
      </c>
      <c r="AF3933" s="72">
        <v>1</v>
      </c>
      <c r="AJ3933" s="1168"/>
      <c r="AK3933" s="429"/>
      <c r="AL3933" s="428"/>
      <c r="AM3933" s="15"/>
    </row>
    <row r="3934" spans="1:42" x14ac:dyDescent="0.25">
      <c r="A3934" s="3546"/>
      <c r="B3934" s="3455"/>
      <c r="C3934" s="123" t="s">
        <v>14</v>
      </c>
      <c r="D3934" s="108" t="s">
        <v>115</v>
      </c>
      <c r="E3934" s="307">
        <f t="shared" ref="E3934:AB3934" si="1149">(E3938-D3938)*$AE3933*$AF3933</f>
        <v>0</v>
      </c>
      <c r="F3934" s="308">
        <f t="shared" si="1149"/>
        <v>0</v>
      </c>
      <c r="G3934" s="308">
        <f t="shared" si="1149"/>
        <v>0</v>
      </c>
      <c r="H3934" s="308">
        <f t="shared" si="1149"/>
        <v>0</v>
      </c>
      <c r="I3934" s="308">
        <f t="shared" si="1149"/>
        <v>0</v>
      </c>
      <c r="J3934" s="308">
        <f t="shared" si="1149"/>
        <v>0</v>
      </c>
      <c r="K3934" s="308">
        <f t="shared" si="1149"/>
        <v>0</v>
      </c>
      <c r="L3934" s="308">
        <f t="shared" si="1149"/>
        <v>0</v>
      </c>
      <c r="M3934" s="308">
        <f t="shared" si="1149"/>
        <v>0</v>
      </c>
      <c r="N3934" s="308">
        <f t="shared" si="1149"/>
        <v>0</v>
      </c>
      <c r="O3934" s="308">
        <f t="shared" si="1149"/>
        <v>0</v>
      </c>
      <c r="P3934" s="308">
        <f t="shared" si="1149"/>
        <v>0</v>
      </c>
      <c r="Q3934" s="308">
        <f t="shared" si="1149"/>
        <v>0</v>
      </c>
      <c r="R3934" s="308">
        <f t="shared" si="1149"/>
        <v>0</v>
      </c>
      <c r="S3934" s="308">
        <f t="shared" si="1149"/>
        <v>0</v>
      </c>
      <c r="T3934" s="308">
        <f t="shared" si="1149"/>
        <v>0</v>
      </c>
      <c r="U3934" s="308">
        <f t="shared" si="1149"/>
        <v>0</v>
      </c>
      <c r="V3934" s="308">
        <f t="shared" si="1149"/>
        <v>0</v>
      </c>
      <c r="W3934" s="308">
        <f t="shared" si="1149"/>
        <v>0</v>
      </c>
      <c r="X3934" s="308">
        <f t="shared" si="1149"/>
        <v>0</v>
      </c>
      <c r="Y3934" s="308">
        <f>(Y3938-X3938)*$AE3933*$AF3933</f>
        <v>0</v>
      </c>
      <c r="Z3934" s="308">
        <f>(Z3938-Y3938)*$AE3933*$AF3933</f>
        <v>0</v>
      </c>
      <c r="AA3934" s="308">
        <f t="shared" si="1149"/>
        <v>0</v>
      </c>
      <c r="AB3934" s="393">
        <f t="shared" si="1149"/>
        <v>0</v>
      </c>
      <c r="AC3934" s="107">
        <f>SUM(E3934:AB3934)</f>
        <v>0</v>
      </c>
      <c r="AD3934" s="73"/>
      <c r="AE3934" s="155"/>
      <c r="AF3934" s="74"/>
      <c r="AJ3934" s="1"/>
      <c r="AK3934" s="15"/>
      <c r="AL3934" s="15"/>
      <c r="AM3934" s="15"/>
    </row>
    <row r="3935" spans="1:42" x14ac:dyDescent="0.25">
      <c r="A3935" s="3546"/>
      <c r="B3935" s="3455"/>
      <c r="C3935" s="123" t="s">
        <v>15</v>
      </c>
      <c r="D3935" s="108" t="s">
        <v>54</v>
      </c>
      <c r="E3935" s="1449">
        <v>0</v>
      </c>
      <c r="F3935" s="1444">
        <v>0</v>
      </c>
      <c r="G3935" s="1444">
        <v>0</v>
      </c>
      <c r="H3935" s="327">
        <v>0</v>
      </c>
      <c r="I3935" s="327">
        <v>0</v>
      </c>
      <c r="J3935" s="327">
        <v>0</v>
      </c>
      <c r="K3935" s="327">
        <v>0</v>
      </c>
      <c r="L3935" s="327">
        <v>0</v>
      </c>
      <c r="M3935" s="327">
        <v>0</v>
      </c>
      <c r="N3935" s="327">
        <v>0</v>
      </c>
      <c r="O3935" s="327">
        <v>0</v>
      </c>
      <c r="P3935" s="327">
        <v>0</v>
      </c>
      <c r="Q3935" s="327">
        <v>0</v>
      </c>
      <c r="R3935" s="327">
        <v>0</v>
      </c>
      <c r="S3935" s="327">
        <v>0</v>
      </c>
      <c r="T3935" s="327">
        <v>0</v>
      </c>
      <c r="U3935" s="327">
        <v>0</v>
      </c>
      <c r="V3935" s="327">
        <v>0</v>
      </c>
      <c r="W3935" s="327">
        <v>0</v>
      </c>
      <c r="X3935" s="327">
        <v>0</v>
      </c>
      <c r="Y3935" s="327">
        <v>0</v>
      </c>
      <c r="Z3935" s="1444">
        <v>0</v>
      </c>
      <c r="AA3935" s="1444">
        <v>0</v>
      </c>
      <c r="AB3935" s="1472">
        <v>0</v>
      </c>
      <c r="AC3935" s="107"/>
      <c r="AD3935" s="76"/>
      <c r="AE3935" s="76"/>
      <c r="AF3935" s="77"/>
      <c r="AJ3935" s="1"/>
      <c r="AK3935" s="15"/>
      <c r="AL3935" s="15"/>
      <c r="AM3935" s="15"/>
    </row>
    <row r="3936" spans="1:42" ht="16.5" thickBot="1" x14ac:dyDescent="0.3">
      <c r="A3936" s="3554"/>
      <c r="B3936" s="3408"/>
      <c r="C3936" s="123" t="s">
        <v>17</v>
      </c>
      <c r="D3936" s="108"/>
      <c r="E3936" s="313" t="e">
        <f t="shared" ref="E3936:AB3936" si="1150">E3934/E3933</f>
        <v>#DIV/0!</v>
      </c>
      <c r="F3936" s="314" t="e">
        <f t="shared" si="1150"/>
        <v>#DIV/0!</v>
      </c>
      <c r="G3936" s="314" t="e">
        <f t="shared" si="1150"/>
        <v>#DIV/0!</v>
      </c>
      <c r="H3936" s="314" t="e">
        <f t="shared" si="1150"/>
        <v>#DIV/0!</v>
      </c>
      <c r="I3936" s="314" t="e">
        <f t="shared" si="1150"/>
        <v>#DIV/0!</v>
      </c>
      <c r="J3936" s="314" t="e">
        <f t="shared" si="1150"/>
        <v>#DIV/0!</v>
      </c>
      <c r="K3936" s="314" t="e">
        <f t="shared" si="1150"/>
        <v>#DIV/0!</v>
      </c>
      <c r="L3936" s="314" t="e">
        <f t="shared" si="1150"/>
        <v>#DIV/0!</v>
      </c>
      <c r="M3936" s="314" t="e">
        <f t="shared" si="1150"/>
        <v>#DIV/0!</v>
      </c>
      <c r="N3936" s="314" t="e">
        <f t="shared" si="1150"/>
        <v>#DIV/0!</v>
      </c>
      <c r="O3936" s="314" t="e">
        <f t="shared" si="1150"/>
        <v>#DIV/0!</v>
      </c>
      <c r="P3936" s="314" t="e">
        <f t="shared" si="1150"/>
        <v>#DIV/0!</v>
      </c>
      <c r="Q3936" s="314" t="e">
        <f t="shared" si="1150"/>
        <v>#DIV/0!</v>
      </c>
      <c r="R3936" s="314" t="e">
        <f t="shared" si="1150"/>
        <v>#DIV/0!</v>
      </c>
      <c r="S3936" s="314" t="e">
        <f t="shared" si="1150"/>
        <v>#DIV/0!</v>
      </c>
      <c r="T3936" s="314" t="e">
        <f t="shared" si="1150"/>
        <v>#DIV/0!</v>
      </c>
      <c r="U3936" s="314" t="e">
        <f t="shared" si="1150"/>
        <v>#DIV/0!</v>
      </c>
      <c r="V3936" s="314" t="e">
        <f t="shared" si="1150"/>
        <v>#DIV/0!</v>
      </c>
      <c r="W3936" s="314" t="e">
        <f t="shared" si="1150"/>
        <v>#DIV/0!</v>
      </c>
      <c r="X3936" s="314" t="e">
        <f t="shared" si="1150"/>
        <v>#DIV/0!</v>
      </c>
      <c r="Y3936" s="314" t="e">
        <f>Y3934/Y3933</f>
        <v>#DIV/0!</v>
      </c>
      <c r="Z3936" s="314" t="e">
        <f t="shared" si="1150"/>
        <v>#DIV/0!</v>
      </c>
      <c r="AA3936" s="314" t="e">
        <f t="shared" si="1150"/>
        <v>#DIV/0!</v>
      </c>
      <c r="AB3936" s="336" t="e">
        <f t="shared" si="1150"/>
        <v>#DIV/0!</v>
      </c>
      <c r="AC3936" s="431" t="e">
        <f>MAX(E3936:AB3936)</f>
        <v>#DIV/0!</v>
      </c>
      <c r="AD3936" s="73"/>
      <c r="AE3936" s="155"/>
      <c r="AF3936" s="74"/>
      <c r="AJ3936" s="1"/>
      <c r="AK3936" s="15"/>
      <c r="AL3936" s="15"/>
      <c r="AM3936" s="15"/>
    </row>
    <row r="3937" spans="1:42" hidden="1" x14ac:dyDescent="0.25">
      <c r="A3937" s="2024"/>
      <c r="B3937" s="2027" t="s">
        <v>254</v>
      </c>
      <c r="C3937" s="124" t="s">
        <v>116</v>
      </c>
      <c r="D3937" s="108"/>
      <c r="E3937" s="310"/>
      <c r="F3937" s="311"/>
      <c r="G3937" s="311"/>
      <c r="H3937" s="155"/>
      <c r="I3937" s="155"/>
      <c r="J3937" s="155"/>
      <c r="K3937" s="155"/>
      <c r="L3937" s="155"/>
      <c r="M3937" s="155"/>
      <c r="N3937" s="155"/>
      <c r="O3937" s="155"/>
      <c r="P3937" s="155"/>
      <c r="Q3937" s="155"/>
      <c r="R3937" s="155"/>
      <c r="S3937" s="155"/>
      <c r="T3937" s="155"/>
      <c r="U3937" s="155"/>
      <c r="V3937" s="155"/>
      <c r="W3937" s="155"/>
      <c r="X3937" s="155"/>
      <c r="Y3937" s="155"/>
      <c r="Z3937" s="311"/>
      <c r="AA3937" s="311"/>
      <c r="AB3937" s="864"/>
      <c r="AC3937" s="108"/>
      <c r="AD3937" s="73"/>
      <c r="AE3937" s="155"/>
      <c r="AF3937" s="74"/>
      <c r="AJ3937" s="1"/>
      <c r="AK3937" s="15"/>
      <c r="AL3937" s="15"/>
      <c r="AM3937" s="15"/>
    </row>
    <row r="3938" spans="1:42" s="181" customFormat="1" hidden="1" x14ac:dyDescent="0.25">
      <c r="A3938" s="2024"/>
      <c r="B3938" s="2027"/>
      <c r="C3938" s="124" t="s">
        <v>117</v>
      </c>
      <c r="D3938" s="108"/>
      <c r="E3938" s="310"/>
      <c r="F3938" s="311"/>
      <c r="G3938" s="311"/>
      <c r="H3938" s="155"/>
      <c r="I3938" s="155"/>
      <c r="J3938" s="155"/>
      <c r="K3938" s="155"/>
      <c r="L3938" s="155"/>
      <c r="M3938" s="155"/>
      <c r="N3938" s="155"/>
      <c r="O3938" s="155"/>
      <c r="P3938" s="155"/>
      <c r="Q3938" s="155"/>
      <c r="R3938" s="155"/>
      <c r="S3938" s="155"/>
      <c r="T3938" s="155"/>
      <c r="U3938" s="155"/>
      <c r="V3938" s="155"/>
      <c r="W3938" s="155"/>
      <c r="X3938" s="155"/>
      <c r="Y3938" s="155"/>
      <c r="Z3938" s="311"/>
      <c r="AA3938" s="311"/>
      <c r="AB3938" s="864"/>
      <c r="AC3938" s="108"/>
      <c r="AD3938" s="73"/>
      <c r="AE3938" s="155"/>
      <c r="AF3938" s="74"/>
      <c r="AH3938" s="778"/>
      <c r="AI3938" s="779"/>
      <c r="AJ3938" s="779"/>
      <c r="AK3938" s="779"/>
      <c r="AL3938" s="780"/>
      <c r="AM3938" s="780"/>
      <c r="AN3938" s="189"/>
      <c r="AO3938" s="189"/>
      <c r="AP3938" s="189"/>
    </row>
    <row r="3939" spans="1:42" ht="16.5" hidden="1" thickBot="1" x14ac:dyDescent="0.3">
      <c r="A3939" s="3393" t="s">
        <v>42</v>
      </c>
      <c r="B3939" s="3394"/>
      <c r="C3939" s="3395"/>
      <c r="D3939" s="114"/>
      <c r="E3939" s="530">
        <f t="shared" ref="E3939:AB3939" si="1151">SQRT(E3933*E3933+E3934*E3934)/E3806/1.73</f>
        <v>0</v>
      </c>
      <c r="F3939" s="531">
        <f t="shared" si="1151"/>
        <v>0</v>
      </c>
      <c r="G3939" s="531">
        <f t="shared" si="1151"/>
        <v>0</v>
      </c>
      <c r="H3939" s="459">
        <f t="shared" si="1151"/>
        <v>0</v>
      </c>
      <c r="I3939" s="459">
        <f t="shared" si="1151"/>
        <v>0</v>
      </c>
      <c r="J3939" s="459">
        <f t="shared" si="1151"/>
        <v>0</v>
      </c>
      <c r="K3939" s="459">
        <f t="shared" si="1151"/>
        <v>0</v>
      </c>
      <c r="L3939" s="459">
        <f t="shared" si="1151"/>
        <v>0</v>
      </c>
      <c r="M3939" s="459">
        <f t="shared" si="1151"/>
        <v>0</v>
      </c>
      <c r="N3939" s="459">
        <f t="shared" si="1151"/>
        <v>0</v>
      </c>
      <c r="O3939" s="459">
        <f t="shared" si="1151"/>
        <v>0</v>
      </c>
      <c r="P3939" s="459">
        <f t="shared" si="1151"/>
        <v>0</v>
      </c>
      <c r="Q3939" s="459">
        <f t="shared" si="1151"/>
        <v>0</v>
      </c>
      <c r="R3939" s="459">
        <f t="shared" si="1151"/>
        <v>0</v>
      </c>
      <c r="S3939" s="459">
        <f t="shared" si="1151"/>
        <v>0</v>
      </c>
      <c r="T3939" s="459">
        <f t="shared" si="1151"/>
        <v>0</v>
      </c>
      <c r="U3939" s="459">
        <f t="shared" si="1151"/>
        <v>0</v>
      </c>
      <c r="V3939" s="459">
        <f t="shared" si="1151"/>
        <v>0</v>
      </c>
      <c r="W3939" s="459">
        <f t="shared" si="1151"/>
        <v>0</v>
      </c>
      <c r="X3939" s="459">
        <f t="shared" si="1151"/>
        <v>0</v>
      </c>
      <c r="Y3939" s="459">
        <f>SQRT(Y3933*Y3933+Y3934*Y3934)/Y3806/1.73</f>
        <v>0</v>
      </c>
      <c r="Z3939" s="531">
        <f t="shared" si="1151"/>
        <v>0</v>
      </c>
      <c r="AA3939" s="531">
        <f t="shared" si="1151"/>
        <v>0</v>
      </c>
      <c r="AB3939" s="532">
        <f t="shared" si="1151"/>
        <v>0</v>
      </c>
      <c r="AC3939" s="109">
        <f>AVERAGE(E3939:AB3939)</f>
        <v>0</v>
      </c>
      <c r="AD3939" s="78" t="e">
        <f>(AC3935-AC3939)/AC3935</f>
        <v>#DIV/0!</v>
      </c>
      <c r="AE3939" s="79"/>
      <c r="AF3939" s="80"/>
      <c r="AJ3939" s="2"/>
      <c r="AK3939" s="14"/>
      <c r="AL3939" s="15"/>
      <c r="AM3939" s="14"/>
    </row>
    <row r="3940" spans="1:42" x14ac:dyDescent="0.25">
      <c r="A3940" s="3559" t="s">
        <v>597</v>
      </c>
      <c r="B3940" s="3454" t="s">
        <v>598</v>
      </c>
      <c r="C3940" s="121" t="s">
        <v>13</v>
      </c>
      <c r="D3940" s="3030" t="s">
        <v>820</v>
      </c>
      <c r="E3940" s="70">
        <v>0</v>
      </c>
      <c r="F3940" s="71">
        <v>0</v>
      </c>
      <c r="G3940" s="71">
        <v>0</v>
      </c>
      <c r="H3940" s="71">
        <v>0</v>
      </c>
      <c r="I3940" s="71">
        <v>0</v>
      </c>
      <c r="J3940" s="71">
        <v>0</v>
      </c>
      <c r="K3940" s="71">
        <v>0</v>
      </c>
      <c r="L3940" s="71">
        <v>0</v>
      </c>
      <c r="M3940" s="71">
        <v>0</v>
      </c>
      <c r="N3940" s="71">
        <v>0</v>
      </c>
      <c r="O3940" s="71">
        <v>0</v>
      </c>
      <c r="P3940" s="71">
        <v>0</v>
      </c>
      <c r="Q3940" s="71">
        <v>0</v>
      </c>
      <c r="R3940" s="71">
        <v>0</v>
      </c>
      <c r="S3940" s="71">
        <v>0</v>
      </c>
      <c r="T3940" s="71">
        <v>0</v>
      </c>
      <c r="U3940" s="71">
        <v>0</v>
      </c>
      <c r="V3940" s="71">
        <v>0</v>
      </c>
      <c r="W3940" s="71">
        <v>0</v>
      </c>
      <c r="X3940" s="71">
        <v>0</v>
      </c>
      <c r="Y3940" s="71">
        <v>0</v>
      </c>
      <c r="Z3940" s="71">
        <v>0</v>
      </c>
      <c r="AA3940" s="71">
        <v>4.4000000000000004</v>
      </c>
      <c r="AB3940" s="392">
        <v>32.799999999999997</v>
      </c>
      <c r="AC3940" s="106">
        <f>SUM(E3940:AB3940)</f>
        <v>37.199999999999996</v>
      </c>
      <c r="AD3940" s="70"/>
      <c r="AE3940" s="71">
        <v>100</v>
      </c>
      <c r="AF3940" s="72">
        <v>40</v>
      </c>
      <c r="AJ3940" s="1168"/>
      <c r="AK3940" s="429"/>
      <c r="AL3940" s="428"/>
      <c r="AM3940" s="15"/>
    </row>
    <row r="3941" spans="1:42" x14ac:dyDescent="0.25">
      <c r="A3941" s="3546"/>
      <c r="B3941" s="3455"/>
      <c r="C3941" s="123" t="s">
        <v>14</v>
      </c>
      <c r="D3941" s="346" t="s">
        <v>820</v>
      </c>
      <c r="E3941" s="391">
        <v>0</v>
      </c>
      <c r="F3941" s="308">
        <v>0</v>
      </c>
      <c r="G3941" s="308">
        <v>0</v>
      </c>
      <c r="H3941" s="308">
        <v>0</v>
      </c>
      <c r="I3941" s="308">
        <v>0</v>
      </c>
      <c r="J3941" s="308">
        <v>0</v>
      </c>
      <c r="K3941" s="308">
        <v>0</v>
      </c>
      <c r="L3941" s="308">
        <v>0</v>
      </c>
      <c r="M3941" s="308">
        <v>0</v>
      </c>
      <c r="N3941" s="308">
        <v>0</v>
      </c>
      <c r="O3941" s="308">
        <v>0</v>
      </c>
      <c r="P3941" s="308">
        <v>0</v>
      </c>
      <c r="Q3941" s="308">
        <v>0</v>
      </c>
      <c r="R3941" s="308">
        <v>0</v>
      </c>
      <c r="S3941" s="308">
        <v>0</v>
      </c>
      <c r="T3941" s="308">
        <v>0</v>
      </c>
      <c r="U3941" s="308">
        <v>0</v>
      </c>
      <c r="V3941" s="308">
        <v>0</v>
      </c>
      <c r="W3941" s="308">
        <v>0</v>
      </c>
      <c r="X3941" s="308">
        <v>0</v>
      </c>
      <c r="Y3941" s="308">
        <v>0</v>
      </c>
      <c r="Z3941" s="308">
        <v>0</v>
      </c>
      <c r="AA3941" s="308">
        <v>0</v>
      </c>
      <c r="AB3941" s="393">
        <v>3.2</v>
      </c>
      <c r="AC3941" s="107">
        <f>SUM(E3941:AB3941)</f>
        <v>3.2</v>
      </c>
      <c r="AD3941" s="73"/>
      <c r="AE3941" s="155"/>
      <c r="AF3941" s="74"/>
      <c r="AJ3941" s="1"/>
      <c r="AK3941" s="15"/>
      <c r="AL3941" s="15"/>
      <c r="AM3941" s="15"/>
    </row>
    <row r="3942" spans="1:42" x14ac:dyDescent="0.25">
      <c r="A3942" s="3546"/>
      <c r="B3942" s="3455"/>
      <c r="C3942" s="123" t="s">
        <v>15</v>
      </c>
      <c r="D3942" s="108" t="s">
        <v>54</v>
      </c>
      <c r="E3942" s="1473">
        <v>0</v>
      </c>
      <c r="F3942" s="1474">
        <v>0</v>
      </c>
      <c r="G3942" s="1474">
        <v>0</v>
      </c>
      <c r="H3942" s="1701">
        <v>0</v>
      </c>
      <c r="I3942" s="1701">
        <v>0</v>
      </c>
      <c r="J3942" s="1701">
        <v>0</v>
      </c>
      <c r="K3942" s="1701">
        <v>0</v>
      </c>
      <c r="L3942" s="1701">
        <v>0</v>
      </c>
      <c r="M3942" s="1701">
        <v>0</v>
      </c>
      <c r="N3942" s="1701">
        <v>0</v>
      </c>
      <c r="O3942" s="1701">
        <v>0</v>
      </c>
      <c r="P3942" s="1701">
        <v>0</v>
      </c>
      <c r="Q3942" s="1701">
        <v>0</v>
      </c>
      <c r="R3942" s="1701">
        <v>0</v>
      </c>
      <c r="S3942" s="1701">
        <v>0</v>
      </c>
      <c r="T3942" s="1701">
        <v>0</v>
      </c>
      <c r="U3942" s="1701">
        <v>0</v>
      </c>
      <c r="V3942" s="1701">
        <v>0</v>
      </c>
      <c r="W3942" s="1701">
        <v>0</v>
      </c>
      <c r="X3942" s="1701">
        <v>0</v>
      </c>
      <c r="Y3942" s="1701">
        <v>0</v>
      </c>
      <c r="Z3942" s="1474">
        <v>0</v>
      </c>
      <c r="AA3942" s="1474">
        <v>0</v>
      </c>
      <c r="AB3942" s="1751">
        <v>1</v>
      </c>
      <c r="AC3942" s="107">
        <f>AVERAGE(E3942:AB3942)</f>
        <v>4.1666666666666664E-2</v>
      </c>
      <c r="AD3942" s="76"/>
      <c r="AE3942" s="76"/>
      <c r="AF3942" s="77"/>
      <c r="AJ3942" s="1"/>
      <c r="AK3942" s="15"/>
      <c r="AL3942" s="15"/>
      <c r="AM3942" s="15"/>
    </row>
    <row r="3943" spans="1:42" ht="16.5" thickBot="1" x14ac:dyDescent="0.3">
      <c r="A3943" s="3564"/>
      <c r="B3943" s="3528"/>
      <c r="C3943" s="126" t="s">
        <v>17</v>
      </c>
      <c r="D3943" s="345"/>
      <c r="E3943" s="571" t="e">
        <f t="shared" ref="E3943:AB3943" si="1152">E3941/E3940</f>
        <v>#DIV/0!</v>
      </c>
      <c r="F3943" s="318" t="e">
        <f t="shared" si="1152"/>
        <v>#DIV/0!</v>
      </c>
      <c r="G3943" s="318" t="e">
        <f t="shared" si="1152"/>
        <v>#DIV/0!</v>
      </c>
      <c r="H3943" s="318" t="e">
        <f t="shared" si="1152"/>
        <v>#DIV/0!</v>
      </c>
      <c r="I3943" s="318" t="e">
        <f t="shared" si="1152"/>
        <v>#DIV/0!</v>
      </c>
      <c r="J3943" s="318" t="e">
        <f t="shared" si="1152"/>
        <v>#DIV/0!</v>
      </c>
      <c r="K3943" s="318" t="e">
        <f t="shared" si="1152"/>
        <v>#DIV/0!</v>
      </c>
      <c r="L3943" s="318" t="e">
        <f t="shared" si="1152"/>
        <v>#DIV/0!</v>
      </c>
      <c r="M3943" s="318" t="e">
        <f t="shared" si="1152"/>
        <v>#DIV/0!</v>
      </c>
      <c r="N3943" s="318" t="e">
        <f t="shared" si="1152"/>
        <v>#DIV/0!</v>
      </c>
      <c r="O3943" s="318" t="e">
        <f t="shared" si="1152"/>
        <v>#DIV/0!</v>
      </c>
      <c r="P3943" s="318" t="e">
        <f t="shared" si="1152"/>
        <v>#DIV/0!</v>
      </c>
      <c r="Q3943" s="318" t="e">
        <f t="shared" si="1152"/>
        <v>#DIV/0!</v>
      </c>
      <c r="R3943" s="318" t="e">
        <f t="shared" si="1152"/>
        <v>#DIV/0!</v>
      </c>
      <c r="S3943" s="318" t="e">
        <f t="shared" si="1152"/>
        <v>#DIV/0!</v>
      </c>
      <c r="T3943" s="318" t="e">
        <f t="shared" si="1152"/>
        <v>#DIV/0!</v>
      </c>
      <c r="U3943" s="318" t="e">
        <f t="shared" si="1152"/>
        <v>#DIV/0!</v>
      </c>
      <c r="V3943" s="318" t="e">
        <f t="shared" si="1152"/>
        <v>#DIV/0!</v>
      </c>
      <c r="W3943" s="318" t="e">
        <f t="shared" si="1152"/>
        <v>#DIV/0!</v>
      </c>
      <c r="X3943" s="318" t="e">
        <f t="shared" si="1152"/>
        <v>#DIV/0!</v>
      </c>
      <c r="Y3943" s="318" t="e">
        <f>Y3941/Y3940</f>
        <v>#DIV/0!</v>
      </c>
      <c r="Z3943" s="318" t="e">
        <f t="shared" si="1152"/>
        <v>#DIV/0!</v>
      </c>
      <c r="AA3943" s="318">
        <f t="shared" si="1152"/>
        <v>0</v>
      </c>
      <c r="AB3943" s="803">
        <f t="shared" si="1152"/>
        <v>9.7560975609756115E-2</v>
      </c>
      <c r="AC3943" s="452" t="e">
        <f>MAX(E3943:AB3943)</f>
        <v>#DIV/0!</v>
      </c>
      <c r="AD3943" s="73"/>
      <c r="AE3943" s="155"/>
      <c r="AF3943" s="74"/>
      <c r="AJ3943" s="1"/>
      <c r="AK3943" s="15"/>
      <c r="AL3943" s="15"/>
      <c r="AM3943" s="15"/>
    </row>
    <row r="3944" spans="1:42" hidden="1" x14ac:dyDescent="0.25">
      <c r="A3944" s="2017"/>
      <c r="B3944" s="2020"/>
      <c r="C3944" s="356" t="s">
        <v>116</v>
      </c>
      <c r="D3944" s="2161"/>
      <c r="E3944" s="616"/>
      <c r="F3944" s="136"/>
      <c r="G3944" s="136"/>
      <c r="H3944" s="91"/>
      <c r="I3944" s="91"/>
      <c r="J3944" s="91"/>
      <c r="K3944" s="91"/>
      <c r="L3944" s="91"/>
      <c r="M3944" s="91"/>
      <c r="N3944" s="91"/>
      <c r="O3944" s="91"/>
      <c r="P3944" s="91"/>
      <c r="Q3944" s="91"/>
      <c r="R3944" s="91"/>
      <c r="S3944" s="91"/>
      <c r="T3944" s="91"/>
      <c r="U3944" s="91"/>
      <c r="V3944" s="91"/>
      <c r="W3944" s="91"/>
      <c r="X3944" s="91"/>
      <c r="Y3944" s="91"/>
      <c r="Z3944" s="136"/>
      <c r="AA3944" s="136"/>
      <c r="AB3944" s="472"/>
      <c r="AC3944" s="122"/>
      <c r="AD3944" s="73"/>
      <c r="AE3944" s="155"/>
      <c r="AF3944" s="74"/>
      <c r="AJ3944" s="1"/>
      <c r="AK3944" s="15"/>
      <c r="AL3944" s="15"/>
      <c r="AM3944" s="15"/>
    </row>
    <row r="3945" spans="1:42" s="181" customFormat="1" hidden="1" x14ac:dyDescent="0.25">
      <c r="A3945" s="2024"/>
      <c r="B3945" s="2027"/>
      <c r="C3945" s="124" t="s">
        <v>117</v>
      </c>
      <c r="D3945" s="346"/>
      <c r="E3945" s="73"/>
      <c r="F3945" s="155"/>
      <c r="G3945" s="155"/>
      <c r="H3945" s="155"/>
      <c r="I3945" s="155"/>
      <c r="J3945" s="155"/>
      <c r="K3945" s="155"/>
      <c r="L3945" s="155"/>
      <c r="M3945" s="155"/>
      <c r="N3945" s="155"/>
      <c r="O3945" s="155"/>
      <c r="P3945" s="155"/>
      <c r="Q3945" s="155"/>
      <c r="R3945" s="155"/>
      <c r="S3945" s="155"/>
      <c r="T3945" s="155"/>
      <c r="U3945" s="155"/>
      <c r="V3945" s="155"/>
      <c r="W3945" s="155"/>
      <c r="X3945" s="155"/>
      <c r="Y3945" s="155"/>
      <c r="Z3945" s="155"/>
      <c r="AA3945" s="155"/>
      <c r="AB3945" s="316"/>
      <c r="AC3945" s="108"/>
      <c r="AD3945" s="73"/>
      <c r="AE3945" s="155"/>
      <c r="AF3945" s="74"/>
      <c r="AH3945" s="778"/>
      <c r="AI3945" s="779"/>
      <c r="AJ3945" s="779"/>
      <c r="AK3945" s="779"/>
      <c r="AL3945" s="780"/>
      <c r="AM3945" s="780"/>
      <c r="AN3945" s="189"/>
      <c r="AO3945" s="189"/>
      <c r="AP3945" s="189"/>
    </row>
    <row r="3946" spans="1:42" ht="16.5" hidden="1" thickBot="1" x14ac:dyDescent="0.3">
      <c r="A3946" s="3393" t="s">
        <v>42</v>
      </c>
      <c r="B3946" s="3394"/>
      <c r="C3946" s="3395"/>
      <c r="D3946" s="345"/>
      <c r="E3946" s="456">
        <f t="shared" ref="E3946:AB3946" si="1153">SQRT(E3940*E3940+E3941*E3941)/E3806/1.73</f>
        <v>0</v>
      </c>
      <c r="F3946" s="179">
        <f t="shared" si="1153"/>
        <v>0</v>
      </c>
      <c r="G3946" s="179">
        <f t="shared" si="1153"/>
        <v>0</v>
      </c>
      <c r="H3946" s="79">
        <f t="shared" si="1153"/>
        <v>0</v>
      </c>
      <c r="I3946" s="79">
        <f t="shared" si="1153"/>
        <v>0</v>
      </c>
      <c r="J3946" s="79">
        <f t="shared" si="1153"/>
        <v>0</v>
      </c>
      <c r="K3946" s="79">
        <f t="shared" si="1153"/>
        <v>0</v>
      </c>
      <c r="L3946" s="79">
        <f t="shared" si="1153"/>
        <v>0</v>
      </c>
      <c r="M3946" s="79">
        <f t="shared" si="1153"/>
        <v>0</v>
      </c>
      <c r="N3946" s="79">
        <f t="shared" si="1153"/>
        <v>0</v>
      </c>
      <c r="O3946" s="79">
        <f t="shared" si="1153"/>
        <v>0</v>
      </c>
      <c r="P3946" s="79">
        <f t="shared" si="1153"/>
        <v>0</v>
      </c>
      <c r="Q3946" s="79">
        <f t="shared" si="1153"/>
        <v>0</v>
      </c>
      <c r="R3946" s="79">
        <f t="shared" si="1153"/>
        <v>0</v>
      </c>
      <c r="S3946" s="79">
        <f t="shared" si="1153"/>
        <v>0</v>
      </c>
      <c r="T3946" s="79">
        <f t="shared" si="1153"/>
        <v>0</v>
      </c>
      <c r="U3946" s="79">
        <f t="shared" si="1153"/>
        <v>0</v>
      </c>
      <c r="V3946" s="79">
        <f t="shared" si="1153"/>
        <v>0</v>
      </c>
      <c r="W3946" s="79">
        <f t="shared" si="1153"/>
        <v>0</v>
      </c>
      <c r="X3946" s="79">
        <f t="shared" si="1153"/>
        <v>0</v>
      </c>
      <c r="Y3946" s="79">
        <f>SQRT(Y3940*Y3940+Y3941*Y3941)/Y3806/1.73</f>
        <v>0</v>
      </c>
      <c r="Z3946" s="179">
        <f t="shared" si="1153"/>
        <v>0</v>
      </c>
      <c r="AA3946" s="179">
        <f t="shared" si="1153"/>
        <v>0.2431503442787829</v>
      </c>
      <c r="AB3946" s="394">
        <f t="shared" si="1153"/>
        <v>1.8194416128919715</v>
      </c>
      <c r="AC3946" s="109">
        <f>AVERAGE(E3946:AB3946)</f>
        <v>8.5941331548781433E-2</v>
      </c>
      <c r="AD3946" s="78">
        <f>(AC3942-AC3946)/AC3942</f>
        <v>-1.0625919571707545</v>
      </c>
      <c r="AE3946" s="79"/>
      <c r="AF3946" s="80"/>
      <c r="AJ3946" s="2"/>
      <c r="AK3946" s="14"/>
      <c r="AL3946" s="15"/>
      <c r="AM3946" s="14"/>
    </row>
    <row r="3947" spans="1:42" x14ac:dyDescent="0.25">
      <c r="A3947" s="3559" t="s">
        <v>599</v>
      </c>
      <c r="B3947" s="3454" t="s">
        <v>600</v>
      </c>
      <c r="C3947" s="125" t="s">
        <v>13</v>
      </c>
      <c r="D3947" s="108" t="s">
        <v>820</v>
      </c>
      <c r="E3947" s="325">
        <v>138</v>
      </c>
      <c r="F3947" s="321">
        <v>152.4</v>
      </c>
      <c r="G3947" s="321">
        <v>136.4</v>
      </c>
      <c r="H3947" s="321">
        <v>121.2</v>
      </c>
      <c r="I3947" s="321">
        <v>58.4</v>
      </c>
      <c r="J3947" s="321">
        <v>61.6</v>
      </c>
      <c r="K3947" s="321">
        <v>80.8</v>
      </c>
      <c r="L3947" s="321">
        <v>101.6</v>
      </c>
      <c r="M3947" s="321">
        <v>174.4</v>
      </c>
      <c r="N3947" s="321">
        <v>157.6</v>
      </c>
      <c r="O3947" s="321">
        <v>167.2</v>
      </c>
      <c r="P3947" s="321">
        <v>142.80000000000001</v>
      </c>
      <c r="Q3947" s="321">
        <v>136</v>
      </c>
      <c r="R3947" s="321">
        <v>84.8</v>
      </c>
      <c r="S3947" s="321">
        <v>73.2</v>
      </c>
      <c r="T3947" s="321">
        <v>74.8</v>
      </c>
      <c r="U3947" s="321">
        <v>110.8</v>
      </c>
      <c r="V3947" s="321">
        <v>194</v>
      </c>
      <c r="W3947" s="321">
        <v>146.80000000000001</v>
      </c>
      <c r="X3947" s="321">
        <v>169.2</v>
      </c>
      <c r="Y3947" s="321">
        <v>165.2</v>
      </c>
      <c r="Z3947" s="321">
        <v>151.19999999999999</v>
      </c>
      <c r="AA3947" s="321">
        <v>82.4</v>
      </c>
      <c r="AB3947" s="529">
        <v>74.400000000000006</v>
      </c>
      <c r="AC3947" s="134">
        <f>SUM(E3947:AB3947)</f>
        <v>2955.2</v>
      </c>
      <c r="AD3947" s="70"/>
      <c r="AE3947" s="71">
        <v>100</v>
      </c>
      <c r="AF3947" s="72">
        <v>40</v>
      </c>
      <c r="AJ3947" s="1168"/>
      <c r="AK3947" s="429"/>
      <c r="AL3947" s="428"/>
      <c r="AM3947" s="15"/>
    </row>
    <row r="3948" spans="1:42" x14ac:dyDescent="0.25">
      <c r="A3948" s="3546"/>
      <c r="B3948" s="3455"/>
      <c r="C3948" s="123" t="s">
        <v>14</v>
      </c>
      <c r="D3948" s="108" t="s">
        <v>820</v>
      </c>
      <c r="E3948" s="307">
        <v>124</v>
      </c>
      <c r="F3948" s="308">
        <v>136.4</v>
      </c>
      <c r="G3948" s="308">
        <v>114.4</v>
      </c>
      <c r="H3948" s="308">
        <v>105.6</v>
      </c>
      <c r="I3948" s="308">
        <v>68</v>
      </c>
      <c r="J3948" s="308">
        <v>66.8</v>
      </c>
      <c r="K3948" s="308">
        <v>76.8</v>
      </c>
      <c r="L3948" s="308">
        <v>84.8</v>
      </c>
      <c r="M3948" s="308">
        <v>128.80000000000001</v>
      </c>
      <c r="N3948" s="308">
        <v>120.8</v>
      </c>
      <c r="O3948" s="308">
        <v>128.4</v>
      </c>
      <c r="P3948" s="308">
        <v>114.8</v>
      </c>
      <c r="Q3948" s="308">
        <v>109.6</v>
      </c>
      <c r="R3948" s="308">
        <v>75.599999999999994</v>
      </c>
      <c r="S3948" s="308">
        <v>68.400000000000006</v>
      </c>
      <c r="T3948" s="308">
        <v>68.8</v>
      </c>
      <c r="U3948" s="308">
        <v>91.6</v>
      </c>
      <c r="V3948" s="308">
        <v>142.80000000000001</v>
      </c>
      <c r="W3948" s="308">
        <v>112.8</v>
      </c>
      <c r="X3948" s="308">
        <v>128.4</v>
      </c>
      <c r="Y3948" s="308">
        <v>126.8</v>
      </c>
      <c r="Z3948" s="308">
        <v>120.4</v>
      </c>
      <c r="AA3948" s="308">
        <v>84</v>
      </c>
      <c r="AB3948" s="393">
        <v>83.6</v>
      </c>
      <c r="AC3948" s="107">
        <f>SUM(E3948:AB3948)</f>
        <v>2482.3999999999996</v>
      </c>
      <c r="AD3948" s="73"/>
      <c r="AE3948" s="155"/>
      <c r="AF3948" s="74"/>
      <c r="AJ3948" s="1"/>
      <c r="AK3948" s="15"/>
      <c r="AL3948" s="15"/>
      <c r="AM3948" s="15"/>
    </row>
    <row r="3949" spans="1:42" x14ac:dyDescent="0.25">
      <c r="A3949" s="3546"/>
      <c r="B3949" s="3455"/>
      <c r="C3949" s="123" t="s">
        <v>15</v>
      </c>
      <c r="D3949" s="108" t="s">
        <v>54</v>
      </c>
      <c r="E3949" s="1449">
        <v>13</v>
      </c>
      <c r="F3949" s="1444">
        <v>4</v>
      </c>
      <c r="G3949" s="1444">
        <v>13</v>
      </c>
      <c r="H3949" s="327">
        <v>3</v>
      </c>
      <c r="I3949" s="327">
        <v>4</v>
      </c>
      <c r="J3949" s="327">
        <v>2</v>
      </c>
      <c r="K3949" s="327">
        <v>4</v>
      </c>
      <c r="L3949" s="327">
        <v>12</v>
      </c>
      <c r="M3949" s="327">
        <v>13</v>
      </c>
      <c r="N3949" s="327">
        <v>13</v>
      </c>
      <c r="O3949" s="327">
        <v>4</v>
      </c>
      <c r="P3949" s="327">
        <v>14</v>
      </c>
      <c r="Q3949" s="327">
        <v>4</v>
      </c>
      <c r="R3949" s="327">
        <v>3</v>
      </c>
      <c r="S3949" s="327">
        <v>4</v>
      </c>
      <c r="T3949" s="327">
        <v>3</v>
      </c>
      <c r="U3949" s="327">
        <v>13</v>
      </c>
      <c r="V3949" s="327">
        <v>15</v>
      </c>
      <c r="W3949" s="327">
        <v>14</v>
      </c>
      <c r="X3949" s="327">
        <v>5</v>
      </c>
      <c r="Y3949" s="327">
        <v>18</v>
      </c>
      <c r="Z3949" s="1444">
        <v>5</v>
      </c>
      <c r="AA3949" s="1444">
        <v>4</v>
      </c>
      <c r="AB3949" s="1472">
        <v>5</v>
      </c>
      <c r="AC3949" s="107">
        <f>AVERAGE(E3949:AB3949)</f>
        <v>8</v>
      </c>
      <c r="AD3949" s="76"/>
      <c r="AE3949" s="76"/>
      <c r="AF3949" s="77"/>
      <c r="AJ3949" s="1"/>
      <c r="AK3949" s="15"/>
      <c r="AL3949" s="15"/>
      <c r="AM3949" s="15"/>
    </row>
    <row r="3950" spans="1:42" ht="16.5" thickBot="1" x14ac:dyDescent="0.3">
      <c r="A3950" s="3554"/>
      <c r="B3950" s="3408"/>
      <c r="C3950" s="123" t="s">
        <v>17</v>
      </c>
      <c r="D3950" s="108"/>
      <c r="E3950" s="313">
        <f t="shared" ref="E3950:AB3950" si="1154">E3948/E3947</f>
        <v>0.89855072463768115</v>
      </c>
      <c r="F3950" s="314">
        <f t="shared" si="1154"/>
        <v>0.89501312335958005</v>
      </c>
      <c r="G3950" s="314">
        <f t="shared" si="1154"/>
        <v>0.83870967741935487</v>
      </c>
      <c r="H3950" s="314">
        <f t="shared" si="1154"/>
        <v>0.87128712871287117</v>
      </c>
      <c r="I3950" s="314">
        <f t="shared" si="1154"/>
        <v>1.1643835616438356</v>
      </c>
      <c r="J3950" s="314">
        <f t="shared" si="1154"/>
        <v>1.0844155844155843</v>
      </c>
      <c r="K3950" s="314">
        <f t="shared" si="1154"/>
        <v>0.95049504950495045</v>
      </c>
      <c r="L3950" s="314">
        <f t="shared" si="1154"/>
        <v>0.83464566929133865</v>
      </c>
      <c r="M3950" s="314">
        <f t="shared" si="1154"/>
        <v>0.73853211009174313</v>
      </c>
      <c r="N3950" s="314">
        <f t="shared" si="1154"/>
        <v>0.76649746192893398</v>
      </c>
      <c r="O3950" s="314">
        <f t="shared" si="1154"/>
        <v>0.76794258373205748</v>
      </c>
      <c r="P3950" s="314">
        <f t="shared" si="1154"/>
        <v>0.8039215686274509</v>
      </c>
      <c r="Q3950" s="314">
        <f t="shared" si="1154"/>
        <v>0.80588235294117638</v>
      </c>
      <c r="R3950" s="314">
        <f t="shared" si="1154"/>
        <v>0.89150943396226412</v>
      </c>
      <c r="S3950" s="314">
        <f t="shared" si="1154"/>
        <v>0.93442622950819676</v>
      </c>
      <c r="T3950" s="314">
        <f t="shared" si="1154"/>
        <v>0.9197860962566845</v>
      </c>
      <c r="U3950" s="314">
        <f t="shared" si="1154"/>
        <v>0.8267148014440433</v>
      </c>
      <c r="V3950" s="314">
        <f t="shared" si="1154"/>
        <v>0.73608247422680417</v>
      </c>
      <c r="W3950" s="314">
        <f t="shared" si="1154"/>
        <v>0.768392370572207</v>
      </c>
      <c r="X3950" s="314">
        <f t="shared" si="1154"/>
        <v>0.75886524822695045</v>
      </c>
      <c r="Y3950" s="314">
        <f>Y3948/Y3947</f>
        <v>0.76755447941888622</v>
      </c>
      <c r="Z3950" s="314">
        <f t="shared" si="1154"/>
        <v>0.79629629629629639</v>
      </c>
      <c r="AA3950" s="314">
        <f t="shared" si="1154"/>
        <v>1.0194174757281553</v>
      </c>
      <c r="AB3950" s="336">
        <f t="shared" si="1154"/>
        <v>1.1236559139784945</v>
      </c>
      <c r="AC3950" s="431">
        <f>MAX(E3950:AB3950)</f>
        <v>1.1643835616438356</v>
      </c>
      <c r="AD3950" s="73"/>
      <c r="AE3950" s="155"/>
      <c r="AF3950" s="74"/>
      <c r="AJ3950" s="1"/>
      <c r="AK3950" s="15"/>
      <c r="AL3950" s="15"/>
      <c r="AM3950" s="15"/>
    </row>
    <row r="3951" spans="1:42" hidden="1" x14ac:dyDescent="0.25">
      <c r="A3951" s="2024"/>
      <c r="B3951" s="2027"/>
      <c r="C3951" s="124" t="s">
        <v>116</v>
      </c>
      <c r="D3951" s="108"/>
      <c r="E3951" s="310"/>
      <c r="F3951" s="311"/>
      <c r="G3951" s="311"/>
      <c r="H3951" s="155"/>
      <c r="I3951" s="155"/>
      <c r="J3951" s="155"/>
      <c r="K3951" s="155"/>
      <c r="L3951" s="155"/>
      <c r="M3951" s="155"/>
      <c r="N3951" s="155"/>
      <c r="O3951" s="155"/>
      <c r="P3951" s="155"/>
      <c r="Q3951" s="155"/>
      <c r="R3951" s="155"/>
      <c r="S3951" s="155"/>
      <c r="T3951" s="155"/>
      <c r="U3951" s="155"/>
      <c r="V3951" s="155"/>
      <c r="W3951" s="155"/>
      <c r="X3951" s="155"/>
      <c r="Y3951" s="155"/>
      <c r="Z3951" s="311"/>
      <c r="AA3951" s="311"/>
      <c r="AB3951" s="864"/>
      <c r="AC3951" s="108"/>
      <c r="AD3951" s="73"/>
      <c r="AE3951" s="155"/>
      <c r="AF3951" s="74"/>
      <c r="AJ3951" s="1"/>
      <c r="AK3951" s="15"/>
      <c r="AL3951" s="15"/>
      <c r="AM3951" s="15"/>
    </row>
    <row r="3952" spans="1:42" s="181" customFormat="1" hidden="1" x14ac:dyDescent="0.25">
      <c r="A3952" s="2024"/>
      <c r="B3952" s="2027"/>
      <c r="C3952" s="124" t="s">
        <v>117</v>
      </c>
      <c r="D3952" s="108"/>
      <c r="E3952" s="310"/>
      <c r="F3952" s="311"/>
      <c r="G3952" s="311"/>
      <c r="H3952" s="155"/>
      <c r="I3952" s="155"/>
      <c r="J3952" s="155"/>
      <c r="K3952" s="155"/>
      <c r="L3952" s="155"/>
      <c r="M3952" s="155"/>
      <c r="N3952" s="155"/>
      <c r="O3952" s="155"/>
      <c r="P3952" s="155"/>
      <c r="Q3952" s="155"/>
      <c r="R3952" s="155"/>
      <c r="S3952" s="155"/>
      <c r="T3952" s="155"/>
      <c r="U3952" s="155"/>
      <c r="V3952" s="155"/>
      <c r="W3952" s="155"/>
      <c r="X3952" s="155"/>
      <c r="Y3952" s="155"/>
      <c r="Z3952" s="311"/>
      <c r="AA3952" s="311"/>
      <c r="AB3952" s="864"/>
      <c r="AC3952" s="108"/>
      <c r="AD3952" s="73"/>
      <c r="AE3952" s="155"/>
      <c r="AF3952" s="74"/>
      <c r="AH3952" s="778"/>
      <c r="AI3952" s="779"/>
      <c r="AJ3952" s="779"/>
      <c r="AK3952" s="779"/>
      <c r="AL3952" s="780"/>
      <c r="AM3952" s="780"/>
      <c r="AN3952" s="189"/>
      <c r="AO3952" s="189"/>
      <c r="AP3952" s="189"/>
    </row>
    <row r="3953" spans="1:42" ht="16.5" hidden="1" thickBot="1" x14ac:dyDescent="0.3">
      <c r="A3953" s="3393" t="s">
        <v>42</v>
      </c>
      <c r="B3953" s="3394"/>
      <c r="C3953" s="3395"/>
      <c r="D3953" s="114"/>
      <c r="E3953" s="178">
        <f t="shared" ref="E3953:AB3953" si="1155">SQRT(E3947*E3947+E3948*E3948)/E3806/1.73</f>
        <v>10.223129017016424</v>
      </c>
      <c r="F3953" s="179">
        <f t="shared" si="1155"/>
        <v>11.237917175101689</v>
      </c>
      <c r="G3953" s="179">
        <f t="shared" si="1155"/>
        <v>9.9423847003695194</v>
      </c>
      <c r="H3953" s="79">
        <f t="shared" si="1155"/>
        <v>8.9431667133821673</v>
      </c>
      <c r="I3953" s="79">
        <f t="shared" si="1155"/>
        <v>4.9963883797051043</v>
      </c>
      <c r="J3953" s="79">
        <f t="shared" si="1155"/>
        <v>5.0650183488775102</v>
      </c>
      <c r="K3953" s="79">
        <f t="shared" si="1155"/>
        <v>6.2438901219690379</v>
      </c>
      <c r="L3953" s="79">
        <f t="shared" si="1155"/>
        <v>7.4630739454976025</v>
      </c>
      <c r="M3953" s="79">
        <f t="shared" si="1155"/>
        <v>12.108341234740776</v>
      </c>
      <c r="N3953" s="79">
        <f t="shared" si="1155"/>
        <v>11.08993851839436</v>
      </c>
      <c r="O3953" s="79">
        <f t="shared" si="1155"/>
        <v>11.785068469515299</v>
      </c>
      <c r="P3953" s="79">
        <f t="shared" si="1155"/>
        <v>10.242706324203015</v>
      </c>
      <c r="Q3953" s="79">
        <f t="shared" si="1155"/>
        <v>9.7548715431238957</v>
      </c>
      <c r="R3953" s="79">
        <f t="shared" si="1155"/>
        <v>6.3447732736517635</v>
      </c>
      <c r="S3953" s="79">
        <f t="shared" si="1155"/>
        <v>5.5951428907743797</v>
      </c>
      <c r="T3953" s="79">
        <f t="shared" si="1155"/>
        <v>5.6868501128868596</v>
      </c>
      <c r="U3953" s="79">
        <f t="shared" si="1155"/>
        <v>8.0211190566913597</v>
      </c>
      <c r="V3953" s="79">
        <f t="shared" si="1155"/>
        <v>13.440404640766499</v>
      </c>
      <c r="W3953" s="79">
        <f t="shared" si="1155"/>
        <v>10.309543760615011</v>
      </c>
      <c r="X3953" s="79">
        <f t="shared" si="1155"/>
        <v>11.805435182495478</v>
      </c>
      <c r="Y3953" s="79">
        <f>SQRT(Y3947*Y3947+Y3948*Y3948)/Y3806/1.73</f>
        <v>11.574751175453089</v>
      </c>
      <c r="Z3953" s="179">
        <f t="shared" si="1155"/>
        <v>10.721996515190327</v>
      </c>
      <c r="AA3953" s="179">
        <f t="shared" si="1155"/>
        <v>6.5025037603563511</v>
      </c>
      <c r="AB3953" s="394">
        <f t="shared" si="1155"/>
        <v>6.1785176679204739</v>
      </c>
      <c r="AC3953" s="109">
        <f>AVERAGE(E3953:AB3953)</f>
        <v>8.9698721886957511</v>
      </c>
      <c r="AD3953" s="78">
        <f>(AC3949-AC3953)/AC3949</f>
        <v>-0.12123402358696889</v>
      </c>
      <c r="AE3953" s="79"/>
      <c r="AF3953" s="80"/>
      <c r="AJ3953" s="2"/>
      <c r="AK3953" s="14"/>
      <c r="AL3953" s="15"/>
      <c r="AM3953" s="14"/>
    </row>
    <row r="3954" spans="1:42" x14ac:dyDescent="0.25">
      <c r="A3954" s="3559" t="s">
        <v>601</v>
      </c>
      <c r="B3954" s="3454" t="s">
        <v>966</v>
      </c>
      <c r="C3954" s="121" t="s">
        <v>13</v>
      </c>
      <c r="D3954" s="113" t="s">
        <v>820</v>
      </c>
      <c r="E3954" s="306">
        <v>0</v>
      </c>
      <c r="F3954" s="71">
        <v>0</v>
      </c>
      <c r="G3954" s="71">
        <v>0</v>
      </c>
      <c r="H3954" s="71">
        <v>0</v>
      </c>
      <c r="I3954" s="71">
        <v>0</v>
      </c>
      <c r="J3954" s="71">
        <v>0</v>
      </c>
      <c r="K3954" s="71">
        <v>0</v>
      </c>
      <c r="L3954" s="71">
        <v>0</v>
      </c>
      <c r="M3954" s="71">
        <v>0</v>
      </c>
      <c r="N3954" s="71">
        <v>0</v>
      </c>
      <c r="O3954" s="71">
        <v>0</v>
      </c>
      <c r="P3954" s="71">
        <v>0</v>
      </c>
      <c r="Q3954" s="71">
        <v>0</v>
      </c>
      <c r="R3954" s="71">
        <v>0.2</v>
      </c>
      <c r="S3954" s="71">
        <v>0</v>
      </c>
      <c r="T3954" s="71">
        <v>0</v>
      </c>
      <c r="U3954" s="71">
        <v>0</v>
      </c>
      <c r="V3954" s="71">
        <v>0</v>
      </c>
      <c r="W3954" s="71">
        <v>0</v>
      </c>
      <c r="X3954" s="71">
        <v>0</v>
      </c>
      <c r="Y3954" s="71">
        <v>0.2</v>
      </c>
      <c r="Z3954" s="71">
        <v>0</v>
      </c>
      <c r="AA3954" s="71">
        <v>0</v>
      </c>
      <c r="AB3954" s="392">
        <v>0</v>
      </c>
      <c r="AC3954" s="3206">
        <f>SUM(E3954:AB3954)</f>
        <v>0.4</v>
      </c>
      <c r="AD3954" s="70"/>
      <c r="AE3954" s="71">
        <v>100</v>
      </c>
      <c r="AF3954" s="72">
        <v>20</v>
      </c>
      <c r="AJ3954" s="1168"/>
      <c r="AK3954" s="429"/>
      <c r="AL3954" s="428"/>
      <c r="AM3954" s="15"/>
    </row>
    <row r="3955" spans="1:42" x14ac:dyDescent="0.25">
      <c r="A3955" s="3546"/>
      <c r="B3955" s="3455"/>
      <c r="C3955" s="123" t="s">
        <v>14</v>
      </c>
      <c r="D3955" s="108" t="s">
        <v>820</v>
      </c>
      <c r="E3955" s="307">
        <v>0</v>
      </c>
      <c r="F3955" s="308">
        <v>0</v>
      </c>
      <c r="G3955" s="308">
        <v>0</v>
      </c>
      <c r="H3955" s="308">
        <v>0</v>
      </c>
      <c r="I3955" s="308">
        <v>0</v>
      </c>
      <c r="J3955" s="308">
        <v>0</v>
      </c>
      <c r="K3955" s="308">
        <v>0</v>
      </c>
      <c r="L3955" s="308">
        <v>0</v>
      </c>
      <c r="M3955" s="308">
        <v>0</v>
      </c>
      <c r="N3955" s="308">
        <v>0</v>
      </c>
      <c r="O3955" s="308">
        <v>0</v>
      </c>
      <c r="P3955" s="308">
        <v>0</v>
      </c>
      <c r="Q3955" s="308">
        <v>0</v>
      </c>
      <c r="R3955" s="308">
        <v>0</v>
      </c>
      <c r="S3955" s="308">
        <v>0</v>
      </c>
      <c r="T3955" s="308">
        <v>0</v>
      </c>
      <c r="U3955" s="308">
        <v>0</v>
      </c>
      <c r="V3955" s="308">
        <v>0</v>
      </c>
      <c r="W3955" s="308">
        <v>0</v>
      </c>
      <c r="X3955" s="308">
        <v>0</v>
      </c>
      <c r="Y3955" s="308">
        <v>0</v>
      </c>
      <c r="Z3955" s="308">
        <v>0</v>
      </c>
      <c r="AA3955" s="308">
        <v>0</v>
      </c>
      <c r="AB3955" s="393">
        <v>0</v>
      </c>
      <c r="AC3955" s="107">
        <f>SUM(E3955:AB3955)</f>
        <v>0</v>
      </c>
      <c r="AD3955" s="73"/>
      <c r="AE3955" s="155"/>
      <c r="AF3955" s="74"/>
      <c r="AJ3955" s="1"/>
      <c r="AK3955" s="15"/>
      <c r="AL3955" s="15"/>
      <c r="AM3955" s="15"/>
    </row>
    <row r="3956" spans="1:42" x14ac:dyDescent="0.25">
      <c r="A3956" s="3546"/>
      <c r="B3956" s="3455"/>
      <c r="C3956" s="123" t="s">
        <v>15</v>
      </c>
      <c r="D3956" s="108" t="s">
        <v>54</v>
      </c>
      <c r="E3956" s="1449">
        <v>0</v>
      </c>
      <c r="F3956" s="1444">
        <v>0</v>
      </c>
      <c r="G3956" s="1444">
        <v>0</v>
      </c>
      <c r="H3956" s="327">
        <v>0</v>
      </c>
      <c r="I3956" s="327">
        <v>0</v>
      </c>
      <c r="J3956" s="327">
        <v>0</v>
      </c>
      <c r="K3956" s="327">
        <v>0</v>
      </c>
      <c r="L3956" s="327">
        <v>0</v>
      </c>
      <c r="M3956" s="327">
        <v>0</v>
      </c>
      <c r="N3956" s="327">
        <v>0</v>
      </c>
      <c r="O3956" s="327">
        <v>0</v>
      </c>
      <c r="P3956" s="327">
        <v>0</v>
      </c>
      <c r="Q3956" s="327">
        <v>0</v>
      </c>
      <c r="R3956" s="327">
        <v>0</v>
      </c>
      <c r="S3956" s="327">
        <v>0</v>
      </c>
      <c r="T3956" s="327">
        <v>0</v>
      </c>
      <c r="U3956" s="327">
        <v>0</v>
      </c>
      <c r="V3956" s="327">
        <v>0</v>
      </c>
      <c r="W3956" s="327">
        <v>0</v>
      </c>
      <c r="X3956" s="327">
        <v>0</v>
      </c>
      <c r="Y3956" s="327">
        <v>0</v>
      </c>
      <c r="Z3956" s="1444">
        <v>0</v>
      </c>
      <c r="AA3956" s="1444">
        <v>0</v>
      </c>
      <c r="AB3956" s="1472">
        <v>0</v>
      </c>
      <c r="AC3956" s="107">
        <f>AVERAGE(E3956:AB3956)</f>
        <v>0</v>
      </c>
      <c r="AD3956" s="76"/>
      <c r="AE3956" s="76"/>
      <c r="AF3956" s="77"/>
      <c r="AJ3956" s="1"/>
      <c r="AK3956" s="15"/>
      <c r="AL3956" s="15"/>
      <c r="AM3956" s="15"/>
    </row>
    <row r="3957" spans="1:42" ht="16.5" thickBot="1" x14ac:dyDescent="0.3">
      <c r="A3957" s="3564"/>
      <c r="B3957" s="3528"/>
      <c r="C3957" s="126" t="s">
        <v>17</v>
      </c>
      <c r="D3957" s="114"/>
      <c r="E3957" s="317" t="e">
        <f t="shared" ref="E3957:AB3957" si="1156">E3955/E3954</f>
        <v>#DIV/0!</v>
      </c>
      <c r="F3957" s="318" t="e">
        <f t="shared" si="1156"/>
        <v>#DIV/0!</v>
      </c>
      <c r="G3957" s="318" t="e">
        <f t="shared" si="1156"/>
        <v>#DIV/0!</v>
      </c>
      <c r="H3957" s="318" t="e">
        <f t="shared" si="1156"/>
        <v>#DIV/0!</v>
      </c>
      <c r="I3957" s="318" t="e">
        <f t="shared" si="1156"/>
        <v>#DIV/0!</v>
      </c>
      <c r="J3957" s="318" t="e">
        <f t="shared" si="1156"/>
        <v>#DIV/0!</v>
      </c>
      <c r="K3957" s="318" t="e">
        <f t="shared" si="1156"/>
        <v>#DIV/0!</v>
      </c>
      <c r="L3957" s="318" t="e">
        <f t="shared" si="1156"/>
        <v>#DIV/0!</v>
      </c>
      <c r="M3957" s="318" t="e">
        <f t="shared" si="1156"/>
        <v>#DIV/0!</v>
      </c>
      <c r="N3957" s="318" t="e">
        <f t="shared" si="1156"/>
        <v>#DIV/0!</v>
      </c>
      <c r="O3957" s="318" t="e">
        <f t="shared" si="1156"/>
        <v>#DIV/0!</v>
      </c>
      <c r="P3957" s="318" t="e">
        <f t="shared" si="1156"/>
        <v>#DIV/0!</v>
      </c>
      <c r="Q3957" s="318" t="e">
        <f t="shared" si="1156"/>
        <v>#DIV/0!</v>
      </c>
      <c r="R3957" s="318">
        <f t="shared" si="1156"/>
        <v>0</v>
      </c>
      <c r="S3957" s="318" t="e">
        <f t="shared" si="1156"/>
        <v>#DIV/0!</v>
      </c>
      <c r="T3957" s="318" t="e">
        <f t="shared" si="1156"/>
        <v>#DIV/0!</v>
      </c>
      <c r="U3957" s="318" t="e">
        <f t="shared" si="1156"/>
        <v>#DIV/0!</v>
      </c>
      <c r="V3957" s="318" t="e">
        <f t="shared" si="1156"/>
        <v>#DIV/0!</v>
      </c>
      <c r="W3957" s="318" t="e">
        <f t="shared" si="1156"/>
        <v>#DIV/0!</v>
      </c>
      <c r="X3957" s="318" t="e">
        <f t="shared" si="1156"/>
        <v>#DIV/0!</v>
      </c>
      <c r="Y3957" s="318">
        <f>Y3955/Y3954</f>
        <v>0</v>
      </c>
      <c r="Z3957" s="318" t="e">
        <f t="shared" si="1156"/>
        <v>#DIV/0!</v>
      </c>
      <c r="AA3957" s="318" t="e">
        <f t="shared" si="1156"/>
        <v>#DIV/0!</v>
      </c>
      <c r="AB3957" s="803" t="e">
        <f t="shared" si="1156"/>
        <v>#DIV/0!</v>
      </c>
      <c r="AC3957" s="452" t="e">
        <f>MAX(E3957:AB3957)</f>
        <v>#DIV/0!</v>
      </c>
      <c r="AD3957" s="73"/>
      <c r="AE3957" s="155"/>
      <c r="AF3957" s="74"/>
      <c r="AJ3957" s="1"/>
      <c r="AK3957" s="15"/>
      <c r="AL3957" s="15"/>
      <c r="AM3957" s="15"/>
    </row>
    <row r="3958" spans="1:42" hidden="1" x14ac:dyDescent="0.25">
      <c r="A3958" s="2017"/>
      <c r="B3958" s="2020"/>
      <c r="C3958" s="356" t="s">
        <v>116</v>
      </c>
      <c r="D3958" s="122"/>
      <c r="E3958" s="138"/>
      <c r="F3958" s="136"/>
      <c r="G3958" s="136"/>
      <c r="H3958" s="91"/>
      <c r="I3958" s="91"/>
      <c r="J3958" s="91"/>
      <c r="K3958" s="91"/>
      <c r="L3958" s="91"/>
      <c r="M3958" s="91"/>
      <c r="N3958" s="91"/>
      <c r="O3958" s="91"/>
      <c r="P3958" s="91"/>
      <c r="Q3958" s="91"/>
      <c r="R3958" s="91"/>
      <c r="S3958" s="91"/>
      <c r="T3958" s="91"/>
      <c r="U3958" s="91"/>
      <c r="V3958" s="91"/>
      <c r="W3958" s="91"/>
      <c r="X3958" s="91"/>
      <c r="Y3958" s="91"/>
      <c r="Z3958" s="136"/>
      <c r="AA3958" s="136"/>
      <c r="AB3958" s="472"/>
      <c r="AC3958" s="122"/>
      <c r="AD3958" s="73"/>
      <c r="AE3958" s="155"/>
      <c r="AF3958" s="74"/>
      <c r="AJ3958" s="1"/>
      <c r="AK3958" s="15"/>
      <c r="AL3958" s="15"/>
      <c r="AM3958" s="15"/>
    </row>
    <row r="3959" spans="1:42" s="181" customFormat="1" hidden="1" x14ac:dyDescent="0.25">
      <c r="A3959" s="2024"/>
      <c r="B3959" s="2027"/>
      <c r="C3959" s="124" t="s">
        <v>117</v>
      </c>
      <c r="D3959" s="108"/>
      <c r="E3959" s="310"/>
      <c r="F3959" s="311"/>
      <c r="G3959" s="311"/>
      <c r="H3959" s="155"/>
      <c r="I3959" s="155"/>
      <c r="J3959" s="155"/>
      <c r="K3959" s="155"/>
      <c r="L3959" s="155"/>
      <c r="M3959" s="155"/>
      <c r="N3959" s="155"/>
      <c r="O3959" s="155"/>
      <c r="P3959" s="155"/>
      <c r="Q3959" s="155"/>
      <c r="R3959" s="155"/>
      <c r="S3959" s="155"/>
      <c r="T3959" s="155"/>
      <c r="U3959" s="155"/>
      <c r="V3959" s="155"/>
      <c r="W3959" s="155"/>
      <c r="X3959" s="155"/>
      <c r="Y3959" s="155"/>
      <c r="Z3959" s="311"/>
      <c r="AA3959" s="311"/>
      <c r="AB3959" s="864"/>
      <c r="AC3959" s="108"/>
      <c r="AD3959" s="73"/>
      <c r="AE3959" s="155"/>
      <c r="AF3959" s="74"/>
      <c r="AH3959" s="778"/>
      <c r="AI3959" s="779"/>
      <c r="AJ3959" s="779"/>
      <c r="AK3959" s="779"/>
      <c r="AL3959" s="780"/>
      <c r="AM3959" s="780"/>
      <c r="AN3959" s="189"/>
      <c r="AO3959" s="189"/>
      <c r="AP3959" s="189"/>
    </row>
    <row r="3960" spans="1:42" ht="16.5" hidden="1" thickBot="1" x14ac:dyDescent="0.3">
      <c r="A3960" s="3393" t="s">
        <v>42</v>
      </c>
      <c r="B3960" s="3394"/>
      <c r="C3960" s="3395"/>
      <c r="D3960" s="114"/>
      <c r="E3960" s="178">
        <f t="shared" ref="E3960:AB3960" si="1157">SQRT(E3954*E3954+E3955*E3955)/E3806/1.73</f>
        <v>0</v>
      </c>
      <c r="F3960" s="179">
        <f t="shared" si="1157"/>
        <v>0</v>
      </c>
      <c r="G3960" s="179">
        <f t="shared" si="1157"/>
        <v>0</v>
      </c>
      <c r="H3960" s="79">
        <f t="shared" si="1157"/>
        <v>0</v>
      </c>
      <c r="I3960" s="79">
        <f t="shared" si="1157"/>
        <v>0</v>
      </c>
      <c r="J3960" s="79">
        <f t="shared" si="1157"/>
        <v>0</v>
      </c>
      <c r="K3960" s="79">
        <f t="shared" si="1157"/>
        <v>0</v>
      </c>
      <c r="L3960" s="79">
        <f t="shared" si="1157"/>
        <v>0</v>
      </c>
      <c r="M3960" s="79">
        <f t="shared" si="1157"/>
        <v>0</v>
      </c>
      <c r="N3960" s="79">
        <f t="shared" si="1157"/>
        <v>0</v>
      </c>
      <c r="O3960" s="79">
        <f t="shared" si="1157"/>
        <v>0</v>
      </c>
      <c r="P3960" s="79">
        <f t="shared" si="1157"/>
        <v>0</v>
      </c>
      <c r="Q3960" s="79">
        <f t="shared" si="1157"/>
        <v>0</v>
      </c>
      <c r="R3960" s="79">
        <f t="shared" si="1157"/>
        <v>1.1169752310742511E-2</v>
      </c>
      <c r="S3960" s="79">
        <f t="shared" si="1157"/>
        <v>0</v>
      </c>
      <c r="T3960" s="79">
        <f t="shared" si="1157"/>
        <v>0</v>
      </c>
      <c r="U3960" s="79">
        <f t="shared" si="1157"/>
        <v>0</v>
      </c>
      <c r="V3960" s="79">
        <f t="shared" si="1157"/>
        <v>0</v>
      </c>
      <c r="W3960" s="79">
        <f t="shared" si="1157"/>
        <v>0</v>
      </c>
      <c r="X3960" s="79">
        <f t="shared" si="1157"/>
        <v>0</v>
      </c>
      <c r="Y3960" s="79">
        <f>SQRT(Y3954*Y3954+Y3955*Y3955)/Y3806/1.73</f>
        <v>1.1116051578479325E-2</v>
      </c>
      <c r="Z3960" s="179">
        <f t="shared" si="1157"/>
        <v>0</v>
      </c>
      <c r="AA3960" s="179">
        <f t="shared" si="1157"/>
        <v>0</v>
      </c>
      <c r="AB3960" s="394">
        <f t="shared" si="1157"/>
        <v>0</v>
      </c>
      <c r="AC3960" s="109">
        <f>AVERAGE(E3960:AB3960)</f>
        <v>9.2857516205090975E-4</v>
      </c>
      <c r="AD3960" s="78" t="e">
        <f>(AC3956-AC3960)/AC3956</f>
        <v>#DIV/0!</v>
      </c>
      <c r="AE3960" s="79"/>
      <c r="AF3960" s="80"/>
      <c r="AJ3960" s="2"/>
      <c r="AK3960" s="14"/>
      <c r="AL3960" s="15"/>
      <c r="AM3960" s="14"/>
    </row>
    <row r="3961" spans="1:42" x14ac:dyDescent="0.25">
      <c r="A3961" s="3559" t="s">
        <v>856</v>
      </c>
      <c r="B3961" s="3454" t="s">
        <v>857</v>
      </c>
      <c r="C3961" s="121" t="s">
        <v>13</v>
      </c>
      <c r="D3961" s="113" t="s">
        <v>820</v>
      </c>
      <c r="E3961" s="306">
        <v>42.4</v>
      </c>
      <c r="F3961" s="71">
        <v>43.2</v>
      </c>
      <c r="G3961" s="71">
        <v>41.6</v>
      </c>
      <c r="H3961" s="71">
        <v>41.6</v>
      </c>
      <c r="I3961" s="71">
        <v>41.6</v>
      </c>
      <c r="J3961" s="71">
        <v>41.6</v>
      </c>
      <c r="K3961" s="71">
        <v>40.799999999999997</v>
      </c>
      <c r="L3961" s="71">
        <v>40.799999999999997</v>
      </c>
      <c r="M3961" s="71">
        <v>40.799999999999997</v>
      </c>
      <c r="N3961" s="71">
        <v>41.6</v>
      </c>
      <c r="O3961" s="71">
        <v>40.799999999999997</v>
      </c>
      <c r="P3961" s="71">
        <v>41.6</v>
      </c>
      <c r="Q3961" s="71">
        <v>41.6</v>
      </c>
      <c r="R3961" s="71">
        <v>40.799999999999997</v>
      </c>
      <c r="S3961" s="71">
        <v>41.6</v>
      </c>
      <c r="T3961" s="71">
        <v>40.799999999999997</v>
      </c>
      <c r="U3961" s="71">
        <v>41.6</v>
      </c>
      <c r="V3961" s="71">
        <v>41.6</v>
      </c>
      <c r="W3961" s="71">
        <v>41.6</v>
      </c>
      <c r="X3961" s="71">
        <v>41.6</v>
      </c>
      <c r="Y3961" s="71">
        <v>41.6</v>
      </c>
      <c r="Z3961" s="71">
        <v>41.6</v>
      </c>
      <c r="AA3961" s="71">
        <v>42.4</v>
      </c>
      <c r="AB3961" s="392">
        <v>42.4</v>
      </c>
      <c r="AC3961" s="3206">
        <f>SUM(E3961:AB3961)</f>
        <v>997.6</v>
      </c>
      <c r="AD3961" s="70"/>
      <c r="AE3961" s="71">
        <v>100</v>
      </c>
      <c r="AF3961" s="72">
        <v>80</v>
      </c>
      <c r="AJ3961" s="2"/>
      <c r="AK3961" s="14"/>
      <c r="AL3961" s="15"/>
      <c r="AM3961" s="14"/>
    </row>
    <row r="3962" spans="1:42" x14ac:dyDescent="0.25">
      <c r="A3962" s="3546"/>
      <c r="B3962" s="3455"/>
      <c r="C3962" s="123" t="s">
        <v>14</v>
      </c>
      <c r="D3962" s="108" t="s">
        <v>820</v>
      </c>
      <c r="E3962" s="307">
        <v>25.6</v>
      </c>
      <c r="F3962" s="308">
        <v>25.6</v>
      </c>
      <c r="G3962" s="308">
        <v>24.8</v>
      </c>
      <c r="H3962" s="308">
        <v>24</v>
      </c>
      <c r="I3962" s="308">
        <v>24.8</v>
      </c>
      <c r="J3962" s="308">
        <v>24</v>
      </c>
      <c r="K3962" s="308">
        <v>24.8</v>
      </c>
      <c r="L3962" s="308">
        <v>24</v>
      </c>
      <c r="M3962" s="308">
        <v>24</v>
      </c>
      <c r="N3962" s="308">
        <v>24</v>
      </c>
      <c r="O3962" s="308">
        <v>24.8</v>
      </c>
      <c r="P3962" s="308">
        <v>24.8</v>
      </c>
      <c r="Q3962" s="308">
        <v>24</v>
      </c>
      <c r="R3962" s="308">
        <v>24.8</v>
      </c>
      <c r="S3962" s="308">
        <v>24</v>
      </c>
      <c r="T3962" s="308">
        <v>24</v>
      </c>
      <c r="U3962" s="308">
        <v>24.8</v>
      </c>
      <c r="V3962" s="308">
        <v>24.8</v>
      </c>
      <c r="W3962" s="308">
        <v>24</v>
      </c>
      <c r="X3962" s="308">
        <v>25.6</v>
      </c>
      <c r="Y3962" s="308">
        <v>24.8</v>
      </c>
      <c r="Z3962" s="308">
        <v>24.8</v>
      </c>
      <c r="AA3962" s="308">
        <v>24.8</v>
      </c>
      <c r="AB3962" s="393">
        <v>24.8</v>
      </c>
      <c r="AC3962" s="107">
        <f>SUM(E3962:AB3962)</f>
        <v>590.4</v>
      </c>
      <c r="AD3962" s="73"/>
      <c r="AE3962" s="155"/>
      <c r="AF3962" s="74"/>
      <c r="AJ3962" s="2"/>
      <c r="AK3962" s="14"/>
      <c r="AL3962" s="15"/>
      <c r="AM3962" s="14"/>
    </row>
    <row r="3963" spans="1:42" x14ac:dyDescent="0.25">
      <c r="A3963" s="3546"/>
      <c r="B3963" s="3455"/>
      <c r="C3963" s="123" t="s">
        <v>15</v>
      </c>
      <c r="D3963" s="108" t="s">
        <v>54</v>
      </c>
      <c r="E3963" s="1449">
        <v>3</v>
      </c>
      <c r="F3963" s="1444">
        <v>3</v>
      </c>
      <c r="G3963" s="1444">
        <v>3</v>
      </c>
      <c r="H3963" s="327">
        <v>3</v>
      </c>
      <c r="I3963" s="327">
        <v>3</v>
      </c>
      <c r="J3963" s="327">
        <v>3</v>
      </c>
      <c r="K3963" s="327">
        <v>3</v>
      </c>
      <c r="L3963" s="327">
        <v>3</v>
      </c>
      <c r="M3963" s="327">
        <v>3</v>
      </c>
      <c r="N3963" s="327">
        <v>3</v>
      </c>
      <c r="O3963" s="327">
        <v>3</v>
      </c>
      <c r="P3963" s="327">
        <v>3</v>
      </c>
      <c r="Q3963" s="327">
        <v>3</v>
      </c>
      <c r="R3963" s="327">
        <v>3</v>
      </c>
      <c r="S3963" s="327">
        <v>3</v>
      </c>
      <c r="T3963" s="327">
        <v>3</v>
      </c>
      <c r="U3963" s="327">
        <v>3</v>
      </c>
      <c r="V3963" s="327">
        <v>3</v>
      </c>
      <c r="W3963" s="327">
        <v>3</v>
      </c>
      <c r="X3963" s="327">
        <v>3</v>
      </c>
      <c r="Y3963" s="327">
        <v>3</v>
      </c>
      <c r="Z3963" s="1444">
        <v>3</v>
      </c>
      <c r="AA3963" s="1444">
        <v>3</v>
      </c>
      <c r="AB3963" s="1472">
        <v>3</v>
      </c>
      <c r="AC3963" s="107">
        <f>AVERAGE(E3963:AB3963)</f>
        <v>3</v>
      </c>
      <c r="AD3963" s="76"/>
      <c r="AE3963" s="76"/>
      <c r="AF3963" s="77"/>
      <c r="AJ3963" s="2"/>
      <c r="AK3963" s="14"/>
      <c r="AL3963" s="15"/>
      <c r="AM3963" s="14"/>
    </row>
    <row r="3964" spans="1:42" ht="16.5" thickBot="1" x14ac:dyDescent="0.3">
      <c r="A3964" s="3564"/>
      <c r="B3964" s="3528"/>
      <c r="C3964" s="126" t="s">
        <v>17</v>
      </c>
      <c r="D3964" s="114"/>
      <c r="E3964" s="317">
        <f t="shared" ref="E3964:AB3964" si="1158">E3962/E3961</f>
        <v>0.60377358490566047</v>
      </c>
      <c r="F3964" s="318">
        <f t="shared" si="1158"/>
        <v>0.59259259259259256</v>
      </c>
      <c r="G3964" s="318">
        <f t="shared" si="1158"/>
        <v>0.59615384615384615</v>
      </c>
      <c r="H3964" s="318">
        <f t="shared" si="1158"/>
        <v>0.57692307692307687</v>
      </c>
      <c r="I3964" s="318">
        <f t="shared" si="1158"/>
        <v>0.59615384615384615</v>
      </c>
      <c r="J3964" s="318">
        <f t="shared" si="1158"/>
        <v>0.57692307692307687</v>
      </c>
      <c r="K3964" s="318">
        <f t="shared" si="1158"/>
        <v>0.60784313725490202</v>
      </c>
      <c r="L3964" s="318">
        <f t="shared" si="1158"/>
        <v>0.58823529411764708</v>
      </c>
      <c r="M3964" s="318">
        <f t="shared" si="1158"/>
        <v>0.58823529411764708</v>
      </c>
      <c r="N3964" s="318">
        <f t="shared" si="1158"/>
        <v>0.57692307692307687</v>
      </c>
      <c r="O3964" s="318">
        <f t="shared" si="1158"/>
        <v>0.60784313725490202</v>
      </c>
      <c r="P3964" s="318">
        <f t="shared" si="1158"/>
        <v>0.59615384615384615</v>
      </c>
      <c r="Q3964" s="318">
        <f t="shared" si="1158"/>
        <v>0.57692307692307687</v>
      </c>
      <c r="R3964" s="318">
        <f t="shared" si="1158"/>
        <v>0.60784313725490202</v>
      </c>
      <c r="S3964" s="318">
        <f t="shared" si="1158"/>
        <v>0.57692307692307687</v>
      </c>
      <c r="T3964" s="318">
        <f t="shared" si="1158"/>
        <v>0.58823529411764708</v>
      </c>
      <c r="U3964" s="318">
        <f t="shared" si="1158"/>
        <v>0.59615384615384615</v>
      </c>
      <c r="V3964" s="318">
        <f t="shared" si="1158"/>
        <v>0.59615384615384615</v>
      </c>
      <c r="W3964" s="318">
        <f t="shared" si="1158"/>
        <v>0.57692307692307687</v>
      </c>
      <c r="X3964" s="318">
        <f t="shared" si="1158"/>
        <v>0.61538461538461542</v>
      </c>
      <c r="Y3964" s="318">
        <f>Y3962/Y3961</f>
        <v>0.59615384615384615</v>
      </c>
      <c r="Z3964" s="318">
        <f t="shared" si="1158"/>
        <v>0.59615384615384615</v>
      </c>
      <c r="AA3964" s="318">
        <f t="shared" si="1158"/>
        <v>0.58490566037735847</v>
      </c>
      <c r="AB3964" s="803">
        <f t="shared" si="1158"/>
        <v>0.58490566037735847</v>
      </c>
      <c r="AC3964" s="452">
        <f>MAX(E3964:AB3964)</f>
        <v>0.61538461538461542</v>
      </c>
      <c r="AD3964" s="73"/>
      <c r="AE3964" s="155"/>
      <c r="AF3964" s="74"/>
      <c r="AJ3964" s="2"/>
      <c r="AK3964" s="14"/>
      <c r="AL3964" s="15"/>
      <c r="AM3964" s="14"/>
    </row>
    <row r="3965" spans="1:42" hidden="1" x14ac:dyDescent="0.25">
      <c r="A3965" s="2017"/>
      <c r="B3965" s="2020"/>
      <c r="C3965" s="356" t="s">
        <v>116</v>
      </c>
      <c r="D3965" s="122"/>
      <c r="E3965" s="138"/>
      <c r="F3965" s="136"/>
      <c r="G3965" s="136"/>
      <c r="H3965" s="91"/>
      <c r="I3965" s="91"/>
      <c r="J3965" s="91"/>
      <c r="K3965" s="91"/>
      <c r="L3965" s="91"/>
      <c r="M3965" s="91"/>
      <c r="N3965" s="91"/>
      <c r="O3965" s="91"/>
      <c r="P3965" s="91"/>
      <c r="Q3965" s="91"/>
      <c r="R3965" s="91"/>
      <c r="S3965" s="91"/>
      <c r="T3965" s="91"/>
      <c r="U3965" s="91"/>
      <c r="V3965" s="91"/>
      <c r="W3965" s="91"/>
      <c r="X3965" s="91"/>
      <c r="Y3965" s="91"/>
      <c r="Z3965" s="136"/>
      <c r="AA3965" s="136"/>
      <c r="AB3965" s="472"/>
      <c r="AC3965" s="122"/>
      <c r="AD3965" s="73"/>
      <c r="AE3965" s="155"/>
      <c r="AF3965" s="74"/>
      <c r="AJ3965" s="2"/>
      <c r="AK3965" s="14"/>
      <c r="AL3965" s="15"/>
      <c r="AM3965" s="14"/>
    </row>
    <row r="3966" spans="1:42" hidden="1" x14ac:dyDescent="0.25">
      <c r="A3966" s="2024"/>
      <c r="B3966" s="2027"/>
      <c r="C3966" s="124" t="s">
        <v>117</v>
      </c>
      <c r="D3966" s="108"/>
      <c r="E3966" s="310"/>
      <c r="F3966" s="311"/>
      <c r="G3966" s="311"/>
      <c r="H3966" s="155"/>
      <c r="I3966" s="155"/>
      <c r="J3966" s="155"/>
      <c r="K3966" s="155"/>
      <c r="L3966" s="155"/>
      <c r="M3966" s="155"/>
      <c r="N3966" s="155"/>
      <c r="O3966" s="155"/>
      <c r="P3966" s="155"/>
      <c r="Q3966" s="155"/>
      <c r="R3966" s="155"/>
      <c r="S3966" s="155"/>
      <c r="T3966" s="155"/>
      <c r="U3966" s="155"/>
      <c r="V3966" s="155"/>
      <c r="W3966" s="155"/>
      <c r="X3966" s="155"/>
      <c r="Y3966" s="155"/>
      <c r="Z3966" s="311"/>
      <c r="AA3966" s="311"/>
      <c r="AB3966" s="864"/>
      <c r="AC3966" s="108"/>
      <c r="AD3966" s="73"/>
      <c r="AE3966" s="155"/>
      <c r="AF3966" s="74"/>
      <c r="AJ3966" s="2"/>
      <c r="AK3966" s="14"/>
      <c r="AL3966" s="15"/>
      <c r="AM3966" s="14"/>
    </row>
    <row r="3967" spans="1:42" ht="16.5" hidden="1" thickBot="1" x14ac:dyDescent="0.3">
      <c r="A3967" s="2396" t="s">
        <v>42</v>
      </c>
      <c r="B3967" s="2316"/>
      <c r="C3967" s="2317"/>
      <c r="D3967" s="128"/>
      <c r="E3967" s="178">
        <f t="shared" ref="E3967:AB3967" si="1159">SQRT(E3961*E3961+E3962*E3962)/E3806/1.73</f>
        <v>2.7292153504259571</v>
      </c>
      <c r="F3967" s="179">
        <f t="shared" si="1159"/>
        <v>2.7591559948966293</v>
      </c>
      <c r="G3967" s="179">
        <f t="shared" si="1159"/>
        <v>2.7048334185880876</v>
      </c>
      <c r="H3967" s="79">
        <f t="shared" si="1159"/>
        <v>2.6719032453043243</v>
      </c>
      <c r="I3967" s="79">
        <f t="shared" si="1159"/>
        <v>2.699616767828998</v>
      </c>
      <c r="J3967" s="79">
        <f t="shared" si="1159"/>
        <v>2.6770563856038505</v>
      </c>
      <c r="K3967" s="79">
        <f t="shared" si="1159"/>
        <v>2.6743062797646231</v>
      </c>
      <c r="L3967" s="79">
        <f t="shared" si="1159"/>
        <v>2.6694148606208059</v>
      </c>
      <c r="M3967" s="79">
        <f t="shared" si="1159"/>
        <v>2.643623412692103</v>
      </c>
      <c r="N3967" s="79">
        <f t="shared" si="1159"/>
        <v>2.682229441421442</v>
      </c>
      <c r="O3967" s="79">
        <f t="shared" si="1159"/>
        <v>2.6691335403453489</v>
      </c>
      <c r="P3967" s="79">
        <f t="shared" si="1159"/>
        <v>2.7074493116428147</v>
      </c>
      <c r="Q3967" s="79">
        <f t="shared" si="1159"/>
        <v>2.682229441421442</v>
      </c>
      <c r="R3967" s="79">
        <f t="shared" si="1159"/>
        <v>2.6665546673595082</v>
      </c>
      <c r="S3967" s="79">
        <f t="shared" si="1159"/>
        <v>2.682229441421442</v>
      </c>
      <c r="T3967" s="79">
        <f t="shared" si="1159"/>
        <v>2.6487417542462017</v>
      </c>
      <c r="U3967" s="79">
        <f t="shared" si="1159"/>
        <v>2.702222575519952</v>
      </c>
      <c r="V3967" s="79">
        <f t="shared" si="1159"/>
        <v>2.702222575519952</v>
      </c>
      <c r="W3967" s="79">
        <f t="shared" si="1159"/>
        <v>2.6744773332092415</v>
      </c>
      <c r="X3967" s="79">
        <f t="shared" si="1159"/>
        <v>2.7148666113781674</v>
      </c>
      <c r="Y3967" s="79">
        <f>SQRT(Y3961*Y3961+Y3962*Y3962)/Y3806/1.73</f>
        <v>2.6918294117679524</v>
      </c>
      <c r="Z3967" s="179">
        <f t="shared" si="1159"/>
        <v>2.6866627526282825</v>
      </c>
      <c r="AA3967" s="179">
        <f t="shared" si="1159"/>
        <v>2.714456425558859</v>
      </c>
      <c r="AB3967" s="394">
        <f t="shared" si="1159"/>
        <v>2.7118638215229858</v>
      </c>
      <c r="AC3967" s="109">
        <f>AVERAGE(E3967:AB3967)</f>
        <v>2.6902622841953736</v>
      </c>
      <c r="AD3967" s="78">
        <f>(AC3963-AC3967)/AC3963</f>
        <v>0.1032459052682088</v>
      </c>
      <c r="AE3967" s="79"/>
      <c r="AF3967" s="80"/>
      <c r="AJ3967" s="2"/>
      <c r="AK3967" s="14"/>
      <c r="AL3967" s="15"/>
      <c r="AM3967" s="14"/>
    </row>
    <row r="3968" spans="1:42" x14ac:dyDescent="0.25">
      <c r="A3968" s="3559" t="s">
        <v>880</v>
      </c>
      <c r="B3968" s="3454" t="s">
        <v>876</v>
      </c>
      <c r="C3968" s="121" t="s">
        <v>13</v>
      </c>
      <c r="D3968" s="113" t="s">
        <v>820</v>
      </c>
      <c r="E3968" s="306">
        <v>0</v>
      </c>
      <c r="F3968" s="71">
        <v>0</v>
      </c>
      <c r="G3968" s="71">
        <v>0</v>
      </c>
      <c r="H3968" s="71">
        <v>0</v>
      </c>
      <c r="I3968" s="71">
        <v>0</v>
      </c>
      <c r="J3968" s="71">
        <v>0</v>
      </c>
      <c r="K3968" s="71">
        <v>0</v>
      </c>
      <c r="L3968" s="71">
        <v>0</v>
      </c>
      <c r="M3968" s="71">
        <v>0</v>
      </c>
      <c r="N3968" s="71">
        <v>0</v>
      </c>
      <c r="O3968" s="71">
        <v>0</v>
      </c>
      <c r="P3968" s="71">
        <v>0</v>
      </c>
      <c r="Q3968" s="71">
        <v>0</v>
      </c>
      <c r="R3968" s="71">
        <v>0</v>
      </c>
      <c r="S3968" s="71">
        <v>0</v>
      </c>
      <c r="T3968" s="71">
        <v>0</v>
      </c>
      <c r="U3968" s="71">
        <v>0</v>
      </c>
      <c r="V3968" s="71">
        <v>0</v>
      </c>
      <c r="W3968" s="71">
        <v>0</v>
      </c>
      <c r="X3968" s="71">
        <v>0</v>
      </c>
      <c r="Y3968" s="71">
        <v>0</v>
      </c>
      <c r="Z3968" s="71">
        <v>0</v>
      </c>
      <c r="AA3968" s="71">
        <v>0</v>
      </c>
      <c r="AB3968" s="392">
        <v>0</v>
      </c>
      <c r="AC3968" s="106">
        <f>SUM(E3968:AB3968)</f>
        <v>0</v>
      </c>
      <c r="AD3968" s="70"/>
      <c r="AE3968" s="71">
        <v>100</v>
      </c>
      <c r="AF3968" s="72">
        <v>60</v>
      </c>
      <c r="AJ3968" s="1168"/>
      <c r="AK3968" s="429"/>
      <c r="AL3968" s="428"/>
      <c r="AM3968" s="15"/>
    </row>
    <row r="3969" spans="1:42" x14ac:dyDescent="0.25">
      <c r="A3969" s="3546"/>
      <c r="B3969" s="3455"/>
      <c r="C3969" s="123" t="s">
        <v>14</v>
      </c>
      <c r="D3969" s="108" t="s">
        <v>820</v>
      </c>
      <c r="E3969" s="307">
        <v>0</v>
      </c>
      <c r="F3969" s="308">
        <v>0</v>
      </c>
      <c r="G3969" s="308">
        <v>0</v>
      </c>
      <c r="H3969" s="308">
        <v>0</v>
      </c>
      <c r="I3969" s="308">
        <v>0</v>
      </c>
      <c r="J3969" s="308">
        <v>0</v>
      </c>
      <c r="K3969" s="308">
        <v>0</v>
      </c>
      <c r="L3969" s="308">
        <v>0</v>
      </c>
      <c r="M3969" s="308">
        <v>0</v>
      </c>
      <c r="N3969" s="308">
        <v>0</v>
      </c>
      <c r="O3969" s="308">
        <v>0</v>
      </c>
      <c r="P3969" s="308">
        <v>0</v>
      </c>
      <c r="Q3969" s="308">
        <v>0</v>
      </c>
      <c r="R3969" s="308">
        <v>0</v>
      </c>
      <c r="S3969" s="308">
        <v>0</v>
      </c>
      <c r="T3969" s="308">
        <v>0</v>
      </c>
      <c r="U3969" s="308">
        <v>0</v>
      </c>
      <c r="V3969" s="308">
        <v>0</v>
      </c>
      <c r="W3969" s="308">
        <v>0</v>
      </c>
      <c r="X3969" s="308">
        <v>0</v>
      </c>
      <c r="Y3969" s="308">
        <v>0</v>
      </c>
      <c r="Z3969" s="308">
        <v>0</v>
      </c>
      <c r="AA3969" s="308">
        <v>0</v>
      </c>
      <c r="AB3969" s="393">
        <v>0</v>
      </c>
      <c r="AC3969" s="107">
        <f>SUM(E3969:AB3969)</f>
        <v>0</v>
      </c>
      <c r="AD3969" s="73"/>
      <c r="AE3969" s="155"/>
      <c r="AF3969" s="74"/>
      <c r="AJ3969" s="1"/>
      <c r="AK3969" s="15"/>
      <c r="AL3969" s="15"/>
      <c r="AM3969" s="15"/>
    </row>
    <row r="3970" spans="1:42" x14ac:dyDescent="0.25">
      <c r="A3970" s="3546"/>
      <c r="B3970" s="3455"/>
      <c r="C3970" s="123" t="s">
        <v>15</v>
      </c>
      <c r="D3970" s="108" t="s">
        <v>54</v>
      </c>
      <c r="E3970" s="1449">
        <v>0</v>
      </c>
      <c r="F3970" s="1444">
        <v>0</v>
      </c>
      <c r="G3970" s="1444">
        <v>0</v>
      </c>
      <c r="H3970" s="327">
        <v>0</v>
      </c>
      <c r="I3970" s="327">
        <v>0</v>
      </c>
      <c r="J3970" s="327">
        <v>0</v>
      </c>
      <c r="K3970" s="327">
        <v>0</v>
      </c>
      <c r="L3970" s="327">
        <v>0</v>
      </c>
      <c r="M3970" s="327">
        <v>0</v>
      </c>
      <c r="N3970" s="327">
        <v>0</v>
      </c>
      <c r="O3970" s="327">
        <v>0</v>
      </c>
      <c r="P3970" s="327">
        <v>0</v>
      </c>
      <c r="Q3970" s="327">
        <v>0</v>
      </c>
      <c r="R3970" s="327">
        <v>0</v>
      </c>
      <c r="S3970" s="327">
        <v>0</v>
      </c>
      <c r="T3970" s="327">
        <v>0</v>
      </c>
      <c r="U3970" s="327">
        <v>0</v>
      </c>
      <c r="V3970" s="327">
        <v>0</v>
      </c>
      <c r="W3970" s="327">
        <v>0</v>
      </c>
      <c r="X3970" s="327">
        <v>0</v>
      </c>
      <c r="Y3970" s="327">
        <v>0</v>
      </c>
      <c r="Z3970" s="1444">
        <v>0</v>
      </c>
      <c r="AA3970" s="1444">
        <v>0</v>
      </c>
      <c r="AB3970" s="1472">
        <v>0</v>
      </c>
      <c r="AC3970" s="107"/>
      <c r="AD3970" s="76"/>
      <c r="AE3970" s="76"/>
      <c r="AF3970" s="77"/>
      <c r="AJ3970" s="1"/>
      <c r="AK3970" s="15"/>
      <c r="AL3970" s="15"/>
      <c r="AM3970" s="15"/>
    </row>
    <row r="3971" spans="1:42" ht="16.5" thickBot="1" x14ac:dyDescent="0.3">
      <c r="A3971" s="3564"/>
      <c r="B3971" s="3528"/>
      <c r="C3971" s="126" t="s">
        <v>17</v>
      </c>
      <c r="D3971" s="114"/>
      <c r="E3971" s="317" t="e">
        <f t="shared" ref="E3971:AB3971" si="1160">E3969/E3968</f>
        <v>#DIV/0!</v>
      </c>
      <c r="F3971" s="318" t="e">
        <f t="shared" si="1160"/>
        <v>#DIV/0!</v>
      </c>
      <c r="G3971" s="318" t="e">
        <f t="shared" si="1160"/>
        <v>#DIV/0!</v>
      </c>
      <c r="H3971" s="318" t="e">
        <f t="shared" si="1160"/>
        <v>#DIV/0!</v>
      </c>
      <c r="I3971" s="318" t="e">
        <f t="shared" si="1160"/>
        <v>#DIV/0!</v>
      </c>
      <c r="J3971" s="318" t="e">
        <f t="shared" si="1160"/>
        <v>#DIV/0!</v>
      </c>
      <c r="K3971" s="318" t="e">
        <f t="shared" si="1160"/>
        <v>#DIV/0!</v>
      </c>
      <c r="L3971" s="318" t="e">
        <f t="shared" si="1160"/>
        <v>#DIV/0!</v>
      </c>
      <c r="M3971" s="318" t="e">
        <f t="shared" si="1160"/>
        <v>#DIV/0!</v>
      </c>
      <c r="N3971" s="318" t="e">
        <f t="shared" si="1160"/>
        <v>#DIV/0!</v>
      </c>
      <c r="O3971" s="318" t="e">
        <f t="shared" si="1160"/>
        <v>#DIV/0!</v>
      </c>
      <c r="P3971" s="318" t="e">
        <f t="shared" si="1160"/>
        <v>#DIV/0!</v>
      </c>
      <c r="Q3971" s="318" t="e">
        <f t="shared" si="1160"/>
        <v>#DIV/0!</v>
      </c>
      <c r="R3971" s="318" t="e">
        <f t="shared" si="1160"/>
        <v>#DIV/0!</v>
      </c>
      <c r="S3971" s="318" t="e">
        <f t="shared" si="1160"/>
        <v>#DIV/0!</v>
      </c>
      <c r="T3971" s="318" t="e">
        <f t="shared" si="1160"/>
        <v>#DIV/0!</v>
      </c>
      <c r="U3971" s="318" t="e">
        <f t="shared" si="1160"/>
        <v>#DIV/0!</v>
      </c>
      <c r="V3971" s="318" t="e">
        <f t="shared" si="1160"/>
        <v>#DIV/0!</v>
      </c>
      <c r="W3971" s="318" t="e">
        <f t="shared" si="1160"/>
        <v>#DIV/0!</v>
      </c>
      <c r="X3971" s="318" t="e">
        <f t="shared" si="1160"/>
        <v>#DIV/0!</v>
      </c>
      <c r="Y3971" s="318" t="e">
        <f>Y3969/Y3968</f>
        <v>#DIV/0!</v>
      </c>
      <c r="Z3971" s="318" t="e">
        <f t="shared" si="1160"/>
        <v>#DIV/0!</v>
      </c>
      <c r="AA3971" s="318" t="e">
        <f t="shared" si="1160"/>
        <v>#DIV/0!</v>
      </c>
      <c r="AB3971" s="803" t="e">
        <f t="shared" si="1160"/>
        <v>#DIV/0!</v>
      </c>
      <c r="AC3971" s="452" t="e">
        <f>MAX(E3971:AB3971)</f>
        <v>#DIV/0!</v>
      </c>
      <c r="AD3971" s="73"/>
      <c r="AE3971" s="155"/>
      <c r="AF3971" s="74"/>
      <c r="AJ3971" s="1"/>
      <c r="AK3971" s="15"/>
      <c r="AL3971" s="15"/>
      <c r="AM3971" s="15"/>
    </row>
    <row r="3972" spans="1:42" hidden="1" x14ac:dyDescent="0.25">
      <c r="A3972" s="2017"/>
      <c r="B3972" s="2020"/>
      <c r="C3972" s="356" t="s">
        <v>116</v>
      </c>
      <c r="D3972" s="122"/>
      <c r="E3972" s="138"/>
      <c r="F3972" s="136"/>
      <c r="G3972" s="136"/>
      <c r="H3972" s="91"/>
      <c r="I3972" s="91"/>
      <c r="J3972" s="91"/>
      <c r="K3972" s="91"/>
      <c r="L3972" s="91"/>
      <c r="M3972" s="91"/>
      <c r="N3972" s="91"/>
      <c r="O3972" s="91"/>
      <c r="P3972" s="91"/>
      <c r="Q3972" s="91"/>
      <c r="R3972" s="91"/>
      <c r="S3972" s="91"/>
      <c r="T3972" s="91"/>
      <c r="U3972" s="91"/>
      <c r="V3972" s="91"/>
      <c r="W3972" s="91"/>
      <c r="X3972" s="91"/>
      <c r="Y3972" s="91"/>
      <c r="Z3972" s="136"/>
      <c r="AA3972" s="136"/>
      <c r="AB3972" s="472"/>
      <c r="AC3972" s="122"/>
      <c r="AD3972" s="73"/>
      <c r="AE3972" s="155"/>
      <c r="AF3972" s="74"/>
      <c r="AJ3972" s="1"/>
      <c r="AK3972" s="15"/>
      <c r="AL3972" s="15"/>
      <c r="AM3972" s="15"/>
    </row>
    <row r="3973" spans="1:42" s="181" customFormat="1" hidden="1" x14ac:dyDescent="0.25">
      <c r="A3973" s="2024"/>
      <c r="B3973" s="2027"/>
      <c r="C3973" s="124" t="s">
        <v>117</v>
      </c>
      <c r="D3973" s="108"/>
      <c r="E3973" s="310"/>
      <c r="F3973" s="311"/>
      <c r="G3973" s="311"/>
      <c r="H3973" s="155"/>
      <c r="I3973" s="155"/>
      <c r="J3973" s="155"/>
      <c r="K3973" s="155"/>
      <c r="L3973" s="155"/>
      <c r="M3973" s="155"/>
      <c r="N3973" s="155"/>
      <c r="O3973" s="155"/>
      <c r="P3973" s="155"/>
      <c r="Q3973" s="155"/>
      <c r="R3973" s="155"/>
      <c r="S3973" s="155"/>
      <c r="T3973" s="155"/>
      <c r="U3973" s="155"/>
      <c r="V3973" s="155"/>
      <c r="W3973" s="155"/>
      <c r="X3973" s="155"/>
      <c r="Y3973" s="155"/>
      <c r="Z3973" s="311"/>
      <c r="AA3973" s="311"/>
      <c r="AB3973" s="864"/>
      <c r="AC3973" s="108"/>
      <c r="AD3973" s="73"/>
      <c r="AE3973" s="155"/>
      <c r="AF3973" s="74"/>
      <c r="AH3973" s="778"/>
      <c r="AI3973" s="779"/>
      <c r="AJ3973" s="779"/>
      <c r="AK3973" s="779"/>
      <c r="AL3973" s="780"/>
      <c r="AM3973" s="780"/>
      <c r="AN3973" s="189"/>
      <c r="AO3973" s="189"/>
      <c r="AP3973" s="189"/>
    </row>
    <row r="3974" spans="1:42" ht="16.5" hidden="1" thickBot="1" x14ac:dyDescent="0.3">
      <c r="A3974" s="3393" t="s">
        <v>42</v>
      </c>
      <c r="B3974" s="3394"/>
      <c r="C3974" s="3395"/>
      <c r="D3974" s="114"/>
      <c r="E3974" s="178">
        <f>SQRT(E3968*E3968+E3969*E3969)/E3804/1.73</f>
        <v>0</v>
      </c>
      <c r="F3974" s="179">
        <f t="shared" ref="F3974:AB3974" si="1161">SQRT(F3968*F3968+F3969*F3969)/F3804/1.73</f>
        <v>0</v>
      </c>
      <c r="G3974" s="179">
        <f t="shared" si="1161"/>
        <v>0</v>
      </c>
      <c r="H3974" s="79">
        <f t="shared" si="1161"/>
        <v>0</v>
      </c>
      <c r="I3974" s="79">
        <f t="shared" si="1161"/>
        <v>0</v>
      </c>
      <c r="J3974" s="79">
        <f t="shared" si="1161"/>
        <v>0</v>
      </c>
      <c r="K3974" s="79">
        <f t="shared" si="1161"/>
        <v>0</v>
      </c>
      <c r="L3974" s="79">
        <f t="shared" si="1161"/>
        <v>0</v>
      </c>
      <c r="M3974" s="79">
        <f t="shared" si="1161"/>
        <v>0</v>
      </c>
      <c r="N3974" s="79">
        <f t="shared" si="1161"/>
        <v>0</v>
      </c>
      <c r="O3974" s="79">
        <f t="shared" si="1161"/>
        <v>0</v>
      </c>
      <c r="P3974" s="79">
        <f t="shared" si="1161"/>
        <v>0</v>
      </c>
      <c r="Q3974" s="79">
        <f t="shared" si="1161"/>
        <v>0</v>
      </c>
      <c r="R3974" s="79">
        <f t="shared" si="1161"/>
        <v>0</v>
      </c>
      <c r="S3974" s="79">
        <f t="shared" si="1161"/>
        <v>0</v>
      </c>
      <c r="T3974" s="79">
        <f t="shared" si="1161"/>
        <v>0</v>
      </c>
      <c r="U3974" s="79">
        <f t="shared" si="1161"/>
        <v>0</v>
      </c>
      <c r="V3974" s="79">
        <f t="shared" si="1161"/>
        <v>0</v>
      </c>
      <c r="W3974" s="79">
        <f t="shared" si="1161"/>
        <v>0</v>
      </c>
      <c r="X3974" s="79">
        <f t="shared" si="1161"/>
        <v>0</v>
      </c>
      <c r="Y3974" s="79">
        <f>SQRT(Y3968*Y3968+Y3969*Y3969)/Y3804/1.73</f>
        <v>0</v>
      </c>
      <c r="Z3974" s="179">
        <f t="shared" si="1161"/>
        <v>0</v>
      </c>
      <c r="AA3974" s="179">
        <f t="shared" si="1161"/>
        <v>0</v>
      </c>
      <c r="AB3974" s="394">
        <f t="shared" si="1161"/>
        <v>0</v>
      </c>
      <c r="AC3974" s="109">
        <f>AVERAGE(E3974:AB3974)</f>
        <v>0</v>
      </c>
      <c r="AD3974" s="78" t="e">
        <f>(AC3970-AC3974)/AC3970</f>
        <v>#DIV/0!</v>
      </c>
      <c r="AE3974" s="79"/>
      <c r="AF3974" s="80"/>
      <c r="AJ3974" s="2"/>
      <c r="AK3974" s="14"/>
      <c r="AL3974" s="15"/>
      <c r="AM3974" s="14"/>
    </row>
    <row r="3975" spans="1:42" x14ac:dyDescent="0.25">
      <c r="A3975" s="3559" t="s">
        <v>879</v>
      </c>
      <c r="B3975" s="3454" t="s">
        <v>876</v>
      </c>
      <c r="C3975" s="121" t="s">
        <v>13</v>
      </c>
      <c r="D3975" s="113" t="s">
        <v>820</v>
      </c>
      <c r="E3975" s="306">
        <v>15</v>
      </c>
      <c r="F3975" s="71">
        <v>15</v>
      </c>
      <c r="G3975" s="71">
        <v>13.8</v>
      </c>
      <c r="H3975" s="71">
        <v>14.4</v>
      </c>
      <c r="I3975" s="71">
        <v>14.4</v>
      </c>
      <c r="J3975" s="71">
        <v>14.4</v>
      </c>
      <c r="K3975" s="71">
        <v>14.4</v>
      </c>
      <c r="L3975" s="71">
        <v>14.4</v>
      </c>
      <c r="M3975" s="71">
        <v>13.8</v>
      </c>
      <c r="N3975" s="71">
        <v>13.8</v>
      </c>
      <c r="O3975" s="71">
        <v>14.4</v>
      </c>
      <c r="P3975" s="71">
        <v>15</v>
      </c>
      <c r="Q3975" s="71">
        <v>15.6</v>
      </c>
      <c r="R3975" s="71">
        <v>16.2</v>
      </c>
      <c r="S3975" s="71">
        <v>14.4</v>
      </c>
      <c r="T3975" s="71">
        <v>15.6</v>
      </c>
      <c r="U3975" s="71">
        <v>16.2</v>
      </c>
      <c r="V3975" s="71">
        <v>15</v>
      </c>
      <c r="W3975" s="71">
        <v>15</v>
      </c>
      <c r="X3975" s="71">
        <v>15</v>
      </c>
      <c r="Y3975" s="71">
        <v>15</v>
      </c>
      <c r="Z3975" s="71">
        <v>15</v>
      </c>
      <c r="AA3975" s="71">
        <v>15</v>
      </c>
      <c r="AB3975" s="392">
        <v>14.4</v>
      </c>
      <c r="AC3975" s="106">
        <f>SUM(E3975:AB3975)</f>
        <v>355.2</v>
      </c>
      <c r="AD3975" s="70"/>
      <c r="AE3975" s="71">
        <v>100</v>
      </c>
      <c r="AF3975" s="72">
        <v>60</v>
      </c>
      <c r="AJ3975" s="1168"/>
      <c r="AK3975" s="429"/>
      <c r="AL3975" s="428"/>
      <c r="AM3975" s="15"/>
    </row>
    <row r="3976" spans="1:42" x14ac:dyDescent="0.25">
      <c r="A3976" s="3546"/>
      <c r="B3976" s="3455"/>
      <c r="C3976" s="123" t="s">
        <v>14</v>
      </c>
      <c r="D3976" s="108" t="s">
        <v>820</v>
      </c>
      <c r="E3976" s="307">
        <v>68.400000000000006</v>
      </c>
      <c r="F3976" s="308">
        <v>74.400000000000006</v>
      </c>
      <c r="G3976" s="308">
        <v>43.8</v>
      </c>
      <c r="H3976" s="308">
        <v>43.8</v>
      </c>
      <c r="I3976" s="308">
        <v>45.6</v>
      </c>
      <c r="J3976" s="308">
        <v>45</v>
      </c>
      <c r="K3976" s="308">
        <v>40.799999999999997</v>
      </c>
      <c r="L3976" s="308">
        <v>34.799999999999997</v>
      </c>
      <c r="M3976" s="308">
        <v>31.8</v>
      </c>
      <c r="N3976" s="308">
        <v>39</v>
      </c>
      <c r="O3976" s="308">
        <v>39.6</v>
      </c>
      <c r="P3976" s="308">
        <v>39</v>
      </c>
      <c r="Q3976" s="308">
        <v>42</v>
      </c>
      <c r="R3976" s="308">
        <v>40.799999999999997</v>
      </c>
      <c r="S3976" s="308">
        <v>39</v>
      </c>
      <c r="T3976" s="308">
        <v>39.6</v>
      </c>
      <c r="U3976" s="308">
        <v>39.6</v>
      </c>
      <c r="V3976" s="308">
        <v>40.200000000000003</v>
      </c>
      <c r="W3976" s="308">
        <v>41.4</v>
      </c>
      <c r="X3976" s="308">
        <v>47.4</v>
      </c>
      <c r="Y3976" s="308">
        <v>46.2</v>
      </c>
      <c r="Z3976" s="308">
        <v>48</v>
      </c>
      <c r="AA3976" s="308">
        <v>51.6</v>
      </c>
      <c r="AB3976" s="393">
        <v>57</v>
      </c>
      <c r="AC3976" s="107">
        <f>SUM(E3976:AB3976)</f>
        <v>1078.8000000000002</v>
      </c>
      <c r="AD3976" s="73"/>
      <c r="AE3976" s="155"/>
      <c r="AF3976" s="74"/>
      <c r="AJ3976" s="1"/>
      <c r="AK3976" s="15"/>
      <c r="AL3976" s="15"/>
      <c r="AM3976" s="15"/>
    </row>
    <row r="3977" spans="1:42" x14ac:dyDescent="0.25">
      <c r="A3977" s="3546"/>
      <c r="B3977" s="3455"/>
      <c r="C3977" s="123" t="s">
        <v>15</v>
      </c>
      <c r="D3977" s="108" t="s">
        <v>54</v>
      </c>
      <c r="E3977" s="1449">
        <v>4</v>
      </c>
      <c r="F3977" s="1444">
        <v>5</v>
      </c>
      <c r="G3977" s="1444">
        <v>2</v>
      </c>
      <c r="H3977" s="327">
        <v>3</v>
      </c>
      <c r="I3977" s="327">
        <v>3</v>
      </c>
      <c r="J3977" s="327">
        <v>3</v>
      </c>
      <c r="K3977" s="327">
        <v>2</v>
      </c>
      <c r="L3977" s="327">
        <v>2</v>
      </c>
      <c r="M3977" s="327">
        <v>2</v>
      </c>
      <c r="N3977" s="327">
        <v>2</v>
      </c>
      <c r="O3977" s="327">
        <v>2</v>
      </c>
      <c r="P3977" s="327">
        <v>2</v>
      </c>
      <c r="Q3977" s="327">
        <v>3</v>
      </c>
      <c r="R3977" s="327">
        <v>2</v>
      </c>
      <c r="S3977" s="327">
        <v>2</v>
      </c>
      <c r="T3977" s="327">
        <v>2</v>
      </c>
      <c r="U3977" s="327">
        <v>3</v>
      </c>
      <c r="V3977" s="327">
        <v>2</v>
      </c>
      <c r="W3977" s="327">
        <v>3</v>
      </c>
      <c r="X3977" s="327">
        <v>3</v>
      </c>
      <c r="Y3977" s="327">
        <v>3</v>
      </c>
      <c r="Z3977" s="1444">
        <v>3</v>
      </c>
      <c r="AA3977" s="1444">
        <v>3</v>
      </c>
      <c r="AB3977" s="1472">
        <v>3</v>
      </c>
      <c r="AC3977" s="107">
        <f>AVERAGE(E3977:AB3977)</f>
        <v>2.6666666666666665</v>
      </c>
      <c r="AD3977" s="76"/>
      <c r="AE3977" s="76"/>
      <c r="AF3977" s="77"/>
      <c r="AJ3977" s="1"/>
      <c r="AK3977" s="15"/>
      <c r="AL3977" s="15"/>
      <c r="AM3977" s="15"/>
    </row>
    <row r="3978" spans="1:42" ht="16.5" thickBot="1" x14ac:dyDescent="0.3">
      <c r="A3978" s="3564"/>
      <c r="B3978" s="3528"/>
      <c r="C3978" s="126" t="s">
        <v>17</v>
      </c>
      <c r="D3978" s="114"/>
      <c r="E3978" s="317">
        <f t="shared" ref="E3978:AB3978" si="1162">E3976/E3975</f>
        <v>4.5600000000000005</v>
      </c>
      <c r="F3978" s="318">
        <f t="shared" si="1162"/>
        <v>4.96</v>
      </c>
      <c r="G3978" s="318">
        <f t="shared" si="1162"/>
        <v>3.1739130434782603</v>
      </c>
      <c r="H3978" s="318">
        <f t="shared" si="1162"/>
        <v>3.0416666666666665</v>
      </c>
      <c r="I3978" s="318">
        <f t="shared" si="1162"/>
        <v>3.1666666666666665</v>
      </c>
      <c r="J3978" s="318">
        <f t="shared" si="1162"/>
        <v>3.125</v>
      </c>
      <c r="K3978" s="318">
        <f t="shared" si="1162"/>
        <v>2.833333333333333</v>
      </c>
      <c r="L3978" s="318">
        <f t="shared" si="1162"/>
        <v>2.4166666666666665</v>
      </c>
      <c r="M3978" s="318">
        <f t="shared" si="1162"/>
        <v>2.3043478260869565</v>
      </c>
      <c r="N3978" s="318">
        <f t="shared" si="1162"/>
        <v>2.8260869565217388</v>
      </c>
      <c r="O3978" s="318">
        <f t="shared" si="1162"/>
        <v>2.75</v>
      </c>
      <c r="P3978" s="318">
        <f t="shared" si="1162"/>
        <v>2.6</v>
      </c>
      <c r="Q3978" s="318">
        <f t="shared" si="1162"/>
        <v>2.6923076923076925</v>
      </c>
      <c r="R3978" s="318">
        <f t="shared" si="1162"/>
        <v>2.5185185185185186</v>
      </c>
      <c r="S3978" s="318">
        <f t="shared" si="1162"/>
        <v>2.7083333333333335</v>
      </c>
      <c r="T3978" s="318">
        <f t="shared" si="1162"/>
        <v>2.5384615384615388</v>
      </c>
      <c r="U3978" s="318">
        <f t="shared" si="1162"/>
        <v>2.4444444444444446</v>
      </c>
      <c r="V3978" s="318">
        <f t="shared" si="1162"/>
        <v>2.68</v>
      </c>
      <c r="W3978" s="318">
        <f t="shared" si="1162"/>
        <v>2.76</v>
      </c>
      <c r="X3978" s="318">
        <f t="shared" si="1162"/>
        <v>3.1599999999999997</v>
      </c>
      <c r="Y3978" s="318">
        <f>Y3976/Y3975</f>
        <v>3.08</v>
      </c>
      <c r="Z3978" s="318">
        <f t="shared" si="1162"/>
        <v>3.2</v>
      </c>
      <c r="AA3978" s="318">
        <f t="shared" si="1162"/>
        <v>3.44</v>
      </c>
      <c r="AB3978" s="803">
        <f t="shared" si="1162"/>
        <v>3.958333333333333</v>
      </c>
      <c r="AC3978" s="452">
        <f>MAX(E3978:AB3978)</f>
        <v>4.96</v>
      </c>
      <c r="AD3978" s="73"/>
      <c r="AE3978" s="155"/>
      <c r="AF3978" s="74"/>
      <c r="AJ3978" s="1"/>
      <c r="AK3978" s="15"/>
      <c r="AL3978" s="15"/>
      <c r="AM3978" s="15"/>
    </row>
    <row r="3979" spans="1:42" hidden="1" x14ac:dyDescent="0.25">
      <c r="A3979" s="2017"/>
      <c r="B3979" s="2020"/>
      <c r="C3979" s="356" t="s">
        <v>116</v>
      </c>
      <c r="D3979" s="122"/>
      <c r="E3979" s="138"/>
      <c r="F3979" s="136"/>
      <c r="G3979" s="136"/>
      <c r="H3979" s="91"/>
      <c r="I3979" s="91"/>
      <c r="J3979" s="91"/>
      <c r="K3979" s="91"/>
      <c r="L3979" s="91"/>
      <c r="M3979" s="91"/>
      <c r="N3979" s="91"/>
      <c r="O3979" s="91"/>
      <c r="P3979" s="91"/>
      <c r="Q3979" s="91"/>
      <c r="R3979" s="91"/>
      <c r="S3979" s="91"/>
      <c r="T3979" s="91"/>
      <c r="U3979" s="91"/>
      <c r="V3979" s="91"/>
      <c r="W3979" s="91"/>
      <c r="X3979" s="91"/>
      <c r="Y3979" s="91"/>
      <c r="Z3979" s="136"/>
      <c r="AA3979" s="136"/>
      <c r="AB3979" s="472"/>
      <c r="AC3979" s="122"/>
      <c r="AD3979" s="73"/>
      <c r="AE3979" s="155"/>
      <c r="AF3979" s="74"/>
      <c r="AJ3979" s="1"/>
      <c r="AK3979" s="15"/>
      <c r="AL3979" s="15"/>
      <c r="AM3979" s="15"/>
    </row>
    <row r="3980" spans="1:42" s="181" customFormat="1" hidden="1" x14ac:dyDescent="0.25">
      <c r="A3980" s="2024"/>
      <c r="B3980" s="2027"/>
      <c r="C3980" s="124" t="s">
        <v>117</v>
      </c>
      <c r="D3980" s="108"/>
      <c r="E3980" s="310"/>
      <c r="F3980" s="311"/>
      <c r="G3980" s="311"/>
      <c r="H3980" s="155"/>
      <c r="I3980" s="155"/>
      <c r="J3980" s="155"/>
      <c r="K3980" s="155"/>
      <c r="L3980" s="155"/>
      <c r="M3980" s="155"/>
      <c r="N3980" s="155"/>
      <c r="O3980" s="155"/>
      <c r="P3980" s="155"/>
      <c r="Q3980" s="155"/>
      <c r="R3980" s="155"/>
      <c r="S3980" s="155"/>
      <c r="T3980" s="155"/>
      <c r="U3980" s="155"/>
      <c r="V3980" s="155"/>
      <c r="W3980" s="155"/>
      <c r="X3980" s="155"/>
      <c r="Y3980" s="155"/>
      <c r="Z3980" s="311"/>
      <c r="AA3980" s="311"/>
      <c r="AB3980" s="864"/>
      <c r="AC3980" s="108"/>
      <c r="AD3980" s="73"/>
      <c r="AE3980" s="155"/>
      <c r="AF3980" s="74"/>
      <c r="AH3980" s="778"/>
      <c r="AI3980" s="779"/>
      <c r="AJ3980" s="779"/>
      <c r="AK3980" s="779"/>
      <c r="AL3980" s="780"/>
      <c r="AM3980" s="780"/>
      <c r="AN3980" s="189"/>
      <c r="AO3980" s="189"/>
      <c r="AP3980" s="189"/>
    </row>
    <row r="3981" spans="1:42" ht="16.5" hidden="1" thickBot="1" x14ac:dyDescent="0.3">
      <c r="A3981" s="3393" t="s">
        <v>42</v>
      </c>
      <c r="B3981" s="3394"/>
      <c r="C3981" s="3395"/>
      <c r="D3981" s="114"/>
      <c r="E3981" s="178">
        <f>SQRT(E3975*E3975+E3976*E3976)/E3804/1.73</f>
        <v>3.8734089639321141</v>
      </c>
      <c r="F3981" s="179">
        <f t="shared" ref="F3981:AB3981" si="1163">SQRT(F3975*F3975+F3976*F3976)/F3804/1.73</f>
        <v>4.1742263363397072</v>
      </c>
      <c r="G3981" s="179">
        <f t="shared" si="1163"/>
        <v>2.5771672643563548</v>
      </c>
      <c r="H3981" s="79">
        <f t="shared" si="1163"/>
        <v>2.5774755810115888</v>
      </c>
      <c r="I3981" s="79">
        <f t="shared" si="1163"/>
        <v>2.6758395619924604</v>
      </c>
      <c r="J3981" s="79">
        <f t="shared" si="1163"/>
        <v>2.6438431804925369</v>
      </c>
      <c r="K3981" s="79">
        <f t="shared" si="1163"/>
        <v>2.4304766008621579</v>
      </c>
      <c r="L3981" s="79">
        <f t="shared" si="1163"/>
        <v>2.1301116242401563</v>
      </c>
      <c r="M3981" s="79">
        <f t="shared" si="1163"/>
        <v>1.9435228372235438</v>
      </c>
      <c r="N3981" s="79">
        <f t="shared" si="1163"/>
        <v>2.3194022315307365</v>
      </c>
      <c r="O3981" s="79">
        <f t="shared" si="1163"/>
        <v>2.3693191605334256</v>
      </c>
      <c r="P3981" s="79">
        <f t="shared" si="1163"/>
        <v>2.3449781037966417</v>
      </c>
      <c r="Q3981" s="79">
        <f t="shared" si="1163"/>
        <v>2.5070685464205344</v>
      </c>
      <c r="R3981" s="79">
        <f t="shared" si="1163"/>
        <v>2.4659734372119986</v>
      </c>
      <c r="S3981" s="79">
        <f t="shared" si="1163"/>
        <v>2.3331022662982224</v>
      </c>
      <c r="T3981" s="79">
        <f t="shared" si="1163"/>
        <v>2.3932184859946739</v>
      </c>
      <c r="U3981" s="79">
        <f t="shared" si="1163"/>
        <v>2.4011174345595689</v>
      </c>
      <c r="V3981" s="79">
        <f t="shared" si="1163"/>
        <v>2.4102946364153257</v>
      </c>
      <c r="W3981" s="79">
        <f t="shared" si="1163"/>
        <v>2.4616016992531979</v>
      </c>
      <c r="X3981" s="79">
        <f t="shared" si="1163"/>
        <v>2.7766215948216937</v>
      </c>
      <c r="Y3981" s="79">
        <f>SQRT(Y3975*Y3975+Y3976*Y3976)/Y3804/1.73</f>
        <v>2.7101829599851492</v>
      </c>
      <c r="Z3981" s="179">
        <f t="shared" si="1163"/>
        <v>2.805876528372834</v>
      </c>
      <c r="AA3981" s="179">
        <f t="shared" si="1163"/>
        <v>2.9809293731562105</v>
      </c>
      <c r="AB3981" s="394">
        <f t="shared" si="1163"/>
        <v>3.2613368915515353</v>
      </c>
      <c r="AC3981" s="109">
        <f>AVERAGE(E3981:AB3981)</f>
        <v>2.6486289708480149</v>
      </c>
      <c r="AD3981" s="78">
        <f>(AC3977-AC3981)/AC3977</f>
        <v>6.764135931994375E-3</v>
      </c>
      <c r="AE3981" s="79"/>
      <c r="AF3981" s="80"/>
      <c r="AJ3981" s="2"/>
      <c r="AK3981" s="14"/>
      <c r="AL3981" s="15"/>
      <c r="AM3981" s="14"/>
    </row>
    <row r="3982" spans="1:42" x14ac:dyDescent="0.25">
      <c r="A3982" s="3560" t="s">
        <v>602</v>
      </c>
      <c r="B3982" s="3454" t="s">
        <v>26</v>
      </c>
      <c r="C3982" s="125" t="s">
        <v>13</v>
      </c>
      <c r="D3982" s="108" t="s">
        <v>139</v>
      </c>
      <c r="E3982" s="306"/>
      <c r="F3982" s="71"/>
      <c r="G3982" s="71"/>
      <c r="H3982" s="71"/>
      <c r="I3982" s="71"/>
      <c r="J3982" s="71"/>
      <c r="K3982" s="71"/>
      <c r="L3982" s="71"/>
      <c r="M3982" s="71"/>
      <c r="N3982" s="71"/>
      <c r="O3982" s="71"/>
      <c r="P3982" s="71"/>
      <c r="Q3982" s="71"/>
      <c r="R3982" s="71"/>
      <c r="S3982" s="71"/>
      <c r="T3982" s="71"/>
      <c r="U3982" s="71"/>
      <c r="V3982" s="71"/>
      <c r="W3982" s="71"/>
      <c r="X3982" s="71"/>
      <c r="Y3982" s="71"/>
      <c r="Z3982" s="71"/>
      <c r="AA3982" s="71"/>
      <c r="AB3982" s="392"/>
      <c r="AC3982" s="134"/>
      <c r="AD3982" s="70"/>
      <c r="AE3982" s="71">
        <v>0</v>
      </c>
      <c r="AF3982" s="72">
        <v>0</v>
      </c>
      <c r="AJ3982" s="1168"/>
      <c r="AK3982" s="429"/>
      <c r="AL3982" s="428"/>
      <c r="AM3982" s="15"/>
    </row>
    <row r="3983" spans="1:42" x14ac:dyDescent="0.25">
      <c r="A3983" s="3561"/>
      <c r="B3983" s="3455"/>
      <c r="C3983" s="123" t="s">
        <v>14</v>
      </c>
      <c r="D3983" s="108" t="s">
        <v>139</v>
      </c>
      <c r="E3983" s="307"/>
      <c r="F3983" s="308"/>
      <c r="G3983" s="308"/>
      <c r="H3983" s="308"/>
      <c r="I3983" s="308"/>
      <c r="J3983" s="308"/>
      <c r="K3983" s="308"/>
      <c r="L3983" s="308"/>
      <c r="M3983" s="308"/>
      <c r="N3983" s="308"/>
      <c r="O3983" s="308"/>
      <c r="P3983" s="308"/>
      <c r="Q3983" s="308"/>
      <c r="R3983" s="308"/>
      <c r="S3983" s="308"/>
      <c r="T3983" s="308"/>
      <c r="U3983" s="308"/>
      <c r="V3983" s="308"/>
      <c r="W3983" s="308"/>
      <c r="X3983" s="308"/>
      <c r="Y3983" s="308"/>
      <c r="Z3983" s="308"/>
      <c r="AA3983" s="308"/>
      <c r="AB3983" s="393"/>
      <c r="AC3983" s="107"/>
      <c r="AD3983" s="73"/>
      <c r="AE3983" s="155"/>
      <c r="AF3983" s="74"/>
      <c r="AJ3983" s="1"/>
      <c r="AK3983" s="15"/>
      <c r="AL3983" s="15"/>
      <c r="AM3983" s="15"/>
    </row>
    <row r="3984" spans="1:42" x14ac:dyDescent="0.25">
      <c r="A3984" s="3561"/>
      <c r="B3984" s="3455"/>
      <c r="C3984" s="123" t="s">
        <v>15</v>
      </c>
      <c r="D3984" s="108" t="s">
        <v>139</v>
      </c>
      <c r="E3984" s="1449"/>
      <c r="F3984" s="1444"/>
      <c r="G3984" s="1444"/>
      <c r="H3984" s="327"/>
      <c r="I3984" s="327"/>
      <c r="J3984" s="327"/>
      <c r="K3984" s="327"/>
      <c r="L3984" s="327"/>
      <c r="M3984" s="327"/>
      <c r="N3984" s="327"/>
      <c r="O3984" s="327"/>
      <c r="P3984" s="327"/>
      <c r="Q3984" s="327"/>
      <c r="R3984" s="327"/>
      <c r="S3984" s="327"/>
      <c r="T3984" s="327"/>
      <c r="U3984" s="327"/>
      <c r="V3984" s="327"/>
      <c r="W3984" s="327"/>
      <c r="X3984" s="327"/>
      <c r="Y3984" s="327"/>
      <c r="Z3984" s="1444"/>
      <c r="AA3984" s="1444"/>
      <c r="AB3984" s="1472"/>
      <c r="AC3984" s="2147"/>
      <c r="AD3984" s="76"/>
      <c r="AE3984" s="76"/>
      <c r="AF3984" s="77"/>
      <c r="AJ3984" s="1"/>
      <c r="AK3984" s="15"/>
      <c r="AL3984" s="15"/>
      <c r="AM3984" s="15"/>
    </row>
    <row r="3985" spans="1:42" ht="16.5" thickBot="1" x14ac:dyDescent="0.3">
      <c r="A3985" s="3610"/>
      <c r="B3985" s="3408"/>
      <c r="C3985" s="123" t="s">
        <v>17</v>
      </c>
      <c r="D3985" s="108"/>
      <c r="E3985" s="313"/>
      <c r="F3985" s="314"/>
      <c r="G3985" s="314"/>
      <c r="H3985" s="314"/>
      <c r="I3985" s="314"/>
      <c r="J3985" s="314"/>
      <c r="K3985" s="314"/>
      <c r="L3985" s="314"/>
      <c r="M3985" s="314"/>
      <c r="N3985" s="314"/>
      <c r="O3985" s="314"/>
      <c r="P3985" s="314"/>
      <c r="Q3985" s="314"/>
      <c r="R3985" s="314"/>
      <c r="S3985" s="314"/>
      <c r="T3985" s="314"/>
      <c r="U3985" s="314"/>
      <c r="V3985" s="314"/>
      <c r="W3985" s="314"/>
      <c r="X3985" s="314"/>
      <c r="Y3985" s="314"/>
      <c r="Z3985" s="314"/>
      <c r="AA3985" s="314"/>
      <c r="AB3985" s="336"/>
      <c r="AC3985" s="431"/>
      <c r="AD3985" s="73"/>
      <c r="AE3985" s="155"/>
      <c r="AF3985" s="74"/>
      <c r="AJ3985" s="1"/>
      <c r="AK3985" s="15"/>
      <c r="AL3985" s="15"/>
      <c r="AM3985" s="15"/>
    </row>
    <row r="3986" spans="1:42" hidden="1" x14ac:dyDescent="0.25">
      <c r="A3986" s="2024"/>
      <c r="B3986" s="2027"/>
      <c r="C3986" s="124" t="s">
        <v>116</v>
      </c>
      <c r="D3986" s="108"/>
      <c r="E3986" s="310"/>
      <c r="F3986" s="311"/>
      <c r="G3986" s="311"/>
      <c r="H3986" s="155"/>
      <c r="I3986" s="155"/>
      <c r="J3986" s="155"/>
      <c r="K3986" s="155"/>
      <c r="L3986" s="155"/>
      <c r="M3986" s="155"/>
      <c r="N3986" s="155"/>
      <c r="O3986" s="155"/>
      <c r="P3986" s="155"/>
      <c r="Q3986" s="155"/>
      <c r="R3986" s="155"/>
      <c r="S3986" s="155"/>
      <c r="T3986" s="155"/>
      <c r="U3986" s="155"/>
      <c r="V3986" s="155"/>
      <c r="W3986" s="155"/>
      <c r="X3986" s="155"/>
      <c r="Y3986" s="155"/>
      <c r="Z3986" s="311"/>
      <c r="AA3986" s="311"/>
      <c r="AB3986" s="864"/>
      <c r="AC3986" s="108"/>
      <c r="AD3986" s="73"/>
      <c r="AE3986" s="155"/>
      <c r="AF3986" s="74"/>
      <c r="AJ3986" s="1"/>
      <c r="AK3986" s="15"/>
      <c r="AL3986" s="15"/>
      <c r="AM3986" s="15"/>
    </row>
    <row r="3987" spans="1:42" s="181" customFormat="1" hidden="1" x14ac:dyDescent="0.25">
      <c r="A3987" s="2024"/>
      <c r="B3987" s="2027"/>
      <c r="C3987" s="124" t="s">
        <v>117</v>
      </c>
      <c r="D3987" s="108"/>
      <c r="E3987" s="310"/>
      <c r="F3987" s="311"/>
      <c r="G3987" s="311"/>
      <c r="H3987" s="155"/>
      <c r="I3987" s="155"/>
      <c r="J3987" s="155"/>
      <c r="K3987" s="155"/>
      <c r="L3987" s="155"/>
      <c r="M3987" s="155"/>
      <c r="N3987" s="155"/>
      <c r="O3987" s="155"/>
      <c r="P3987" s="155"/>
      <c r="Q3987" s="155"/>
      <c r="R3987" s="155"/>
      <c r="S3987" s="155"/>
      <c r="T3987" s="155"/>
      <c r="U3987" s="155"/>
      <c r="V3987" s="155"/>
      <c r="W3987" s="155"/>
      <c r="X3987" s="155"/>
      <c r="Y3987" s="155"/>
      <c r="Z3987" s="311"/>
      <c r="AA3987" s="311"/>
      <c r="AB3987" s="864"/>
      <c r="AC3987" s="108"/>
      <c r="AD3987" s="73"/>
      <c r="AE3987" s="155"/>
      <c r="AF3987" s="74"/>
      <c r="AH3987" s="778"/>
      <c r="AI3987" s="779"/>
      <c r="AJ3987" s="779"/>
      <c r="AK3987" s="779"/>
      <c r="AL3987" s="780"/>
      <c r="AM3987" s="780"/>
      <c r="AN3987" s="189"/>
      <c r="AO3987" s="189"/>
      <c r="AP3987" s="189"/>
    </row>
    <row r="3988" spans="1:42" ht="16.5" hidden="1" thickBot="1" x14ac:dyDescent="0.3">
      <c r="A3988" s="3393" t="s">
        <v>42</v>
      </c>
      <c r="B3988" s="3394"/>
      <c r="C3988" s="3395"/>
      <c r="D3988" s="114"/>
      <c r="E3988" s="178">
        <f t="shared" ref="E3988:AB3988" si="1164">SQRT(E3982*E3982+E3983*E3983)/E3804/1.73</f>
        <v>0</v>
      </c>
      <c r="F3988" s="179">
        <f t="shared" si="1164"/>
        <v>0</v>
      </c>
      <c r="G3988" s="179">
        <f t="shared" si="1164"/>
        <v>0</v>
      </c>
      <c r="H3988" s="79">
        <f t="shared" si="1164"/>
        <v>0</v>
      </c>
      <c r="I3988" s="79">
        <f t="shared" si="1164"/>
        <v>0</v>
      </c>
      <c r="J3988" s="79">
        <f t="shared" si="1164"/>
        <v>0</v>
      </c>
      <c r="K3988" s="79">
        <f t="shared" si="1164"/>
        <v>0</v>
      </c>
      <c r="L3988" s="79">
        <f t="shared" si="1164"/>
        <v>0</v>
      </c>
      <c r="M3988" s="79">
        <f t="shared" si="1164"/>
        <v>0</v>
      </c>
      <c r="N3988" s="79">
        <f t="shared" si="1164"/>
        <v>0</v>
      </c>
      <c r="O3988" s="79">
        <f t="shared" si="1164"/>
        <v>0</v>
      </c>
      <c r="P3988" s="79">
        <f t="shared" si="1164"/>
        <v>0</v>
      </c>
      <c r="Q3988" s="79">
        <f t="shared" si="1164"/>
        <v>0</v>
      </c>
      <c r="R3988" s="79">
        <f t="shared" si="1164"/>
        <v>0</v>
      </c>
      <c r="S3988" s="79">
        <f t="shared" si="1164"/>
        <v>0</v>
      </c>
      <c r="T3988" s="79">
        <f t="shared" si="1164"/>
        <v>0</v>
      </c>
      <c r="U3988" s="79">
        <f t="shared" si="1164"/>
        <v>0</v>
      </c>
      <c r="V3988" s="79">
        <f t="shared" si="1164"/>
        <v>0</v>
      </c>
      <c r="W3988" s="79">
        <f t="shared" si="1164"/>
        <v>0</v>
      </c>
      <c r="X3988" s="79">
        <f t="shared" si="1164"/>
        <v>0</v>
      </c>
      <c r="Y3988" s="79">
        <f>SQRT(Y3982*Y3982+Y3983*Y3983)/Y3804/1.73</f>
        <v>0</v>
      </c>
      <c r="Z3988" s="179">
        <f t="shared" si="1164"/>
        <v>0</v>
      </c>
      <c r="AA3988" s="179">
        <f t="shared" si="1164"/>
        <v>0</v>
      </c>
      <c r="AB3988" s="394">
        <f t="shared" si="1164"/>
        <v>0</v>
      </c>
      <c r="AC3988" s="109">
        <f>AVERAGE(E3988:AB3988)</f>
        <v>0</v>
      </c>
      <c r="AD3988" s="78" t="e">
        <f>(AC3984-AC3988)/AC3984</f>
        <v>#DIV/0!</v>
      </c>
      <c r="AE3988" s="79"/>
      <c r="AF3988" s="80"/>
      <c r="AJ3988" s="2"/>
      <c r="AK3988" s="14"/>
      <c r="AL3988" s="15"/>
      <c r="AM3988" s="14"/>
    </row>
    <row r="3989" spans="1:42" x14ac:dyDescent="0.25">
      <c r="A3989" s="3559" t="s">
        <v>603</v>
      </c>
      <c r="B3989" s="3454" t="s">
        <v>604</v>
      </c>
      <c r="C3989" s="121" t="s">
        <v>13</v>
      </c>
      <c r="D3989" s="113" t="s">
        <v>820</v>
      </c>
      <c r="E3989" s="306">
        <v>1141.2</v>
      </c>
      <c r="F3989" s="71">
        <v>955.2</v>
      </c>
      <c r="G3989" s="71">
        <v>902.4</v>
      </c>
      <c r="H3989" s="71">
        <v>898.8</v>
      </c>
      <c r="I3989" s="71">
        <v>984</v>
      </c>
      <c r="J3989" s="71">
        <v>1045.2</v>
      </c>
      <c r="K3989" s="71">
        <v>1177.2</v>
      </c>
      <c r="L3989" s="71">
        <v>1506</v>
      </c>
      <c r="M3989" s="71">
        <v>1784.4</v>
      </c>
      <c r="N3989" s="71">
        <v>2013.6</v>
      </c>
      <c r="O3989" s="71">
        <v>2013.6</v>
      </c>
      <c r="P3989" s="71">
        <v>2008.8</v>
      </c>
      <c r="Q3989" s="71">
        <v>1968</v>
      </c>
      <c r="R3989" s="71">
        <v>1960.8</v>
      </c>
      <c r="S3989" s="71">
        <v>1977.6</v>
      </c>
      <c r="T3989" s="71">
        <v>1927.2</v>
      </c>
      <c r="U3989" s="71">
        <v>1896</v>
      </c>
      <c r="V3989" s="71">
        <v>1824</v>
      </c>
      <c r="W3989" s="71">
        <v>1738.8</v>
      </c>
      <c r="X3989" s="71">
        <v>1698</v>
      </c>
      <c r="Y3989" s="71">
        <v>1606.8</v>
      </c>
      <c r="Z3989" s="71">
        <v>1568.4</v>
      </c>
      <c r="AA3989" s="71">
        <v>1449.6</v>
      </c>
      <c r="AB3989" s="392">
        <v>1196.4000000000001</v>
      </c>
      <c r="AC3989" s="106">
        <f>SUM(E3989:AB3989)</f>
        <v>37242</v>
      </c>
      <c r="AD3989" s="70"/>
      <c r="AE3989" s="71">
        <v>100</v>
      </c>
      <c r="AF3989" s="72">
        <v>120</v>
      </c>
      <c r="AJ3989" s="1168"/>
      <c r="AK3989" s="429"/>
      <c r="AL3989" s="428"/>
      <c r="AM3989" s="15"/>
    </row>
    <row r="3990" spans="1:42" x14ac:dyDescent="0.25">
      <c r="A3990" s="3546"/>
      <c r="B3990" s="3455"/>
      <c r="C3990" s="123" t="s">
        <v>14</v>
      </c>
      <c r="D3990" s="108" t="s">
        <v>820</v>
      </c>
      <c r="E3990" s="307">
        <v>214.8</v>
      </c>
      <c r="F3990" s="308">
        <v>181.2</v>
      </c>
      <c r="G3990" s="308">
        <v>156</v>
      </c>
      <c r="H3990" s="308">
        <v>152.4</v>
      </c>
      <c r="I3990" s="308">
        <v>165.6</v>
      </c>
      <c r="J3990" s="308">
        <v>174</v>
      </c>
      <c r="K3990" s="308">
        <v>175.2</v>
      </c>
      <c r="L3990" s="308">
        <v>219.6</v>
      </c>
      <c r="M3990" s="308">
        <v>288</v>
      </c>
      <c r="N3990" s="308">
        <v>322.8</v>
      </c>
      <c r="O3990" s="308">
        <v>328.8</v>
      </c>
      <c r="P3990" s="308">
        <v>330</v>
      </c>
      <c r="Q3990" s="308">
        <v>318</v>
      </c>
      <c r="R3990" s="308">
        <v>338.4</v>
      </c>
      <c r="S3990" s="308">
        <v>338.4</v>
      </c>
      <c r="T3990" s="308">
        <v>324</v>
      </c>
      <c r="U3990" s="308">
        <v>319.2</v>
      </c>
      <c r="V3990" s="308">
        <v>322.8</v>
      </c>
      <c r="W3990" s="308">
        <v>291.60000000000002</v>
      </c>
      <c r="X3990" s="308">
        <v>280.8</v>
      </c>
      <c r="Y3990" s="308">
        <v>244.8</v>
      </c>
      <c r="Z3990" s="308">
        <v>240</v>
      </c>
      <c r="AA3990" s="308">
        <v>234</v>
      </c>
      <c r="AB3990" s="393">
        <v>196.8</v>
      </c>
      <c r="AC3990" s="107">
        <f>SUM(E3990:AB3990)</f>
        <v>6157.2000000000016</v>
      </c>
      <c r="AD3990" s="73"/>
      <c r="AE3990" s="155"/>
      <c r="AF3990" s="74"/>
      <c r="AJ3990" s="1"/>
      <c r="AK3990" s="15"/>
      <c r="AL3990" s="15"/>
      <c r="AM3990" s="15"/>
    </row>
    <row r="3991" spans="1:42" x14ac:dyDescent="0.25">
      <c r="A3991" s="3546"/>
      <c r="B3991" s="3455"/>
      <c r="C3991" s="123" t="s">
        <v>15</v>
      </c>
      <c r="D3991" s="108" t="s">
        <v>54</v>
      </c>
      <c r="E3991" s="1449">
        <v>57</v>
      </c>
      <c r="F3991" s="1444">
        <v>49</v>
      </c>
      <c r="G3991" s="1444">
        <v>58</v>
      </c>
      <c r="H3991" s="327">
        <v>54</v>
      </c>
      <c r="I3991" s="327">
        <v>52</v>
      </c>
      <c r="J3991" s="327">
        <v>71</v>
      </c>
      <c r="K3991" s="327">
        <v>70</v>
      </c>
      <c r="L3991" s="327">
        <v>93</v>
      </c>
      <c r="M3991" s="327">
        <v>109</v>
      </c>
      <c r="N3991" s="327">
        <v>114</v>
      </c>
      <c r="O3991" s="327">
        <v>115</v>
      </c>
      <c r="P3991" s="327">
        <v>102</v>
      </c>
      <c r="Q3991" s="327">
        <v>107</v>
      </c>
      <c r="R3991" s="327">
        <v>114</v>
      </c>
      <c r="S3991" s="327">
        <v>113</v>
      </c>
      <c r="T3991" s="327">
        <v>110</v>
      </c>
      <c r="U3991" s="327">
        <v>106</v>
      </c>
      <c r="V3991" s="327">
        <v>106</v>
      </c>
      <c r="W3991" s="327">
        <v>95</v>
      </c>
      <c r="X3991" s="327">
        <v>88</v>
      </c>
      <c r="Y3991" s="327">
        <v>86</v>
      </c>
      <c r="Z3991" s="1444">
        <v>90</v>
      </c>
      <c r="AA3991" s="1444">
        <v>70</v>
      </c>
      <c r="AB3991" s="1472">
        <v>64</v>
      </c>
      <c r="AC3991" s="107">
        <f>AVERAGE(E3991:AB3991)</f>
        <v>87.208333333333329</v>
      </c>
      <c r="AD3991" s="76"/>
      <c r="AE3991" s="76"/>
      <c r="AF3991" s="77"/>
      <c r="AJ3991" s="1"/>
      <c r="AK3991" s="15"/>
      <c r="AL3991" s="15"/>
      <c r="AM3991" s="15"/>
    </row>
    <row r="3992" spans="1:42" ht="16.5" thickBot="1" x14ac:dyDescent="0.3">
      <c r="A3992" s="3554"/>
      <c r="B3992" s="3408"/>
      <c r="C3992" s="123" t="s">
        <v>17</v>
      </c>
      <c r="D3992" s="108"/>
      <c r="E3992" s="313">
        <f t="shared" ref="E3992:AB3992" si="1165">E3990/E3989</f>
        <v>0.1882229232386961</v>
      </c>
      <c r="F3992" s="314">
        <f t="shared" si="1165"/>
        <v>0.18969849246231155</v>
      </c>
      <c r="G3992" s="314">
        <f t="shared" si="1165"/>
        <v>0.17287234042553193</v>
      </c>
      <c r="H3992" s="314">
        <f t="shared" si="1165"/>
        <v>0.16955941255006676</v>
      </c>
      <c r="I3992" s="314">
        <f t="shared" si="1165"/>
        <v>0.16829268292682925</v>
      </c>
      <c r="J3992" s="314">
        <f t="shared" si="1165"/>
        <v>0.16647531572904706</v>
      </c>
      <c r="K3992" s="314">
        <f t="shared" si="1165"/>
        <v>0.14882772680937817</v>
      </c>
      <c r="L3992" s="314">
        <f t="shared" si="1165"/>
        <v>0.14581673306772908</v>
      </c>
      <c r="M3992" s="314">
        <f t="shared" si="1165"/>
        <v>0.16139878950907868</v>
      </c>
      <c r="N3992" s="314">
        <f t="shared" si="1165"/>
        <v>0.16030989272943982</v>
      </c>
      <c r="O3992" s="314">
        <f t="shared" si="1165"/>
        <v>0.16328963051251491</v>
      </c>
      <c r="P3992" s="314">
        <f t="shared" si="1165"/>
        <v>0.16427718040621267</v>
      </c>
      <c r="Q3992" s="314">
        <f t="shared" si="1165"/>
        <v>0.16158536585365854</v>
      </c>
      <c r="R3992" s="314">
        <f t="shared" si="1165"/>
        <v>0.17258261933904528</v>
      </c>
      <c r="S3992" s="314">
        <f t="shared" si="1165"/>
        <v>0.17111650485436894</v>
      </c>
      <c r="T3992" s="314">
        <f t="shared" si="1165"/>
        <v>0.16811955168119552</v>
      </c>
      <c r="U3992" s="314">
        <f t="shared" si="1165"/>
        <v>0.16835443037974682</v>
      </c>
      <c r="V3992" s="314">
        <f t="shared" si="1165"/>
        <v>0.17697368421052631</v>
      </c>
      <c r="W3992" s="314">
        <f t="shared" si="1165"/>
        <v>0.16770186335403728</v>
      </c>
      <c r="X3992" s="314">
        <f t="shared" si="1165"/>
        <v>0.16537102473498233</v>
      </c>
      <c r="Y3992" s="314">
        <f>Y3990/Y3989</f>
        <v>0.15235250186706498</v>
      </c>
      <c r="Z3992" s="314">
        <f t="shared" si="1165"/>
        <v>0.15302218821729149</v>
      </c>
      <c r="AA3992" s="314">
        <f t="shared" si="1165"/>
        <v>0.16142384105960267</v>
      </c>
      <c r="AB3992" s="336">
        <f t="shared" si="1165"/>
        <v>0.16449348044132397</v>
      </c>
      <c r="AC3992" s="431">
        <f>MAX(E3992:AB3992)</f>
        <v>0.18969849246231155</v>
      </c>
      <c r="AD3992" s="73"/>
      <c r="AE3992" s="155"/>
      <c r="AF3992" s="74"/>
      <c r="AJ3992" s="1"/>
      <c r="AK3992" s="15"/>
      <c r="AL3992" s="15"/>
      <c r="AM3992" s="15"/>
    </row>
    <row r="3993" spans="1:42" hidden="1" x14ac:dyDescent="0.25">
      <c r="A3993" s="2024"/>
      <c r="B3993" s="2027"/>
      <c r="C3993" s="124" t="s">
        <v>116</v>
      </c>
      <c r="D3993" s="108"/>
      <c r="E3993" s="310"/>
      <c r="F3993" s="311"/>
      <c r="G3993" s="311"/>
      <c r="H3993" s="155"/>
      <c r="I3993" s="155"/>
      <c r="J3993" s="155"/>
      <c r="K3993" s="155"/>
      <c r="L3993" s="155"/>
      <c r="M3993" s="155"/>
      <c r="N3993" s="155"/>
      <c r="O3993" s="155"/>
      <c r="P3993" s="155"/>
      <c r="Q3993" s="155"/>
      <c r="R3993" s="155"/>
      <c r="S3993" s="155"/>
      <c r="T3993" s="155"/>
      <c r="U3993" s="155"/>
      <c r="V3993" s="155"/>
      <c r="W3993" s="155"/>
      <c r="X3993" s="155"/>
      <c r="Y3993" s="155"/>
      <c r="Z3993" s="311"/>
      <c r="AA3993" s="311"/>
      <c r="AB3993" s="864"/>
      <c r="AC3993" s="108"/>
      <c r="AD3993" s="73"/>
      <c r="AE3993" s="155"/>
      <c r="AF3993" s="74"/>
      <c r="AJ3993" s="1"/>
      <c r="AK3993" s="15"/>
      <c r="AL3993" s="15"/>
      <c r="AM3993" s="15"/>
    </row>
    <row r="3994" spans="1:42" s="181" customFormat="1" hidden="1" x14ac:dyDescent="0.25">
      <c r="A3994" s="2024"/>
      <c r="B3994" s="2027"/>
      <c r="C3994" s="124" t="s">
        <v>117</v>
      </c>
      <c r="D3994" s="108"/>
      <c r="E3994" s="310"/>
      <c r="F3994" s="311"/>
      <c r="G3994" s="311"/>
      <c r="H3994" s="155"/>
      <c r="I3994" s="155"/>
      <c r="J3994" s="155"/>
      <c r="K3994" s="155"/>
      <c r="L3994" s="155"/>
      <c r="M3994" s="155"/>
      <c r="N3994" s="155"/>
      <c r="O3994" s="155"/>
      <c r="P3994" s="155"/>
      <c r="Q3994" s="155"/>
      <c r="R3994" s="155"/>
      <c r="S3994" s="155"/>
      <c r="T3994" s="155"/>
      <c r="U3994" s="155"/>
      <c r="V3994" s="155"/>
      <c r="W3994" s="155"/>
      <c r="X3994" s="155"/>
      <c r="Y3994" s="155"/>
      <c r="Z3994" s="311"/>
      <c r="AA3994" s="311"/>
      <c r="AB3994" s="864"/>
      <c r="AC3994" s="108"/>
      <c r="AD3994" s="73"/>
      <c r="AE3994" s="155"/>
      <c r="AF3994" s="74"/>
      <c r="AH3994" s="778"/>
      <c r="AI3994" s="779"/>
      <c r="AJ3994" s="779"/>
      <c r="AK3994" s="779"/>
      <c r="AL3994" s="780"/>
      <c r="AM3994" s="780"/>
      <c r="AN3994" s="189"/>
      <c r="AO3994" s="189"/>
      <c r="AP3994" s="189"/>
    </row>
    <row r="3995" spans="1:42" ht="16.5" hidden="1" thickBot="1" x14ac:dyDescent="0.3">
      <c r="A3995" s="3393" t="s">
        <v>42</v>
      </c>
      <c r="B3995" s="3394"/>
      <c r="C3995" s="3395"/>
      <c r="D3995" s="114"/>
      <c r="E3995" s="178">
        <f t="shared" ref="E3995:AB3995" si="1166">SQRT(E3989*E3989+E3990*E3990)/E3804/1.73</f>
        <v>64.23316094615511</v>
      </c>
      <c r="F3995" s="179">
        <f t="shared" si="1166"/>
        <v>53.471496260566454</v>
      </c>
      <c r="G3995" s="179">
        <f t="shared" si="1166"/>
        <v>51.393724575418268</v>
      </c>
      <c r="H3995" s="79">
        <f t="shared" si="1166"/>
        <v>50.962582700059727</v>
      </c>
      <c r="I3995" s="79">
        <f t="shared" si="1166"/>
        <v>55.835875163198644</v>
      </c>
      <c r="J3995" s="79">
        <f t="shared" si="1166"/>
        <v>59.291046972769735</v>
      </c>
      <c r="K3995" s="79">
        <f t="shared" si="1166"/>
        <v>66.85686784978779</v>
      </c>
      <c r="L3995" s="79">
        <f t="shared" si="1166"/>
        <v>86.078892311398349</v>
      </c>
      <c r="M3995" s="79">
        <f t="shared" si="1166"/>
        <v>101.33783398356654</v>
      </c>
      <c r="N3995" s="79">
        <f t="shared" si="1166"/>
        <v>114.33480504753439</v>
      </c>
      <c r="O3995" s="79">
        <f t="shared" si="1166"/>
        <v>114.72235316690974</v>
      </c>
      <c r="P3995" s="79">
        <f t="shared" si="1166"/>
        <v>114.2446425717109</v>
      </c>
      <c r="Q3995" s="79">
        <f t="shared" si="1166"/>
        <v>111.55154600638937</v>
      </c>
      <c r="R3995" s="79">
        <f t="shared" si="1166"/>
        <v>111.77509576272749</v>
      </c>
      <c r="S3995" s="79">
        <f t="shared" si="1166"/>
        <v>112.59576959188333</v>
      </c>
      <c r="T3995" s="79">
        <f t="shared" si="1166"/>
        <v>109.88538233356938</v>
      </c>
      <c r="U3995" s="79">
        <f t="shared" si="1166"/>
        <v>107.90064691122893</v>
      </c>
      <c r="V3995" s="79">
        <f t="shared" si="1166"/>
        <v>104.05429467439775</v>
      </c>
      <c r="W3995" s="79">
        <f t="shared" si="1166"/>
        <v>98.561140498762697</v>
      </c>
      <c r="X3995" s="79">
        <f t="shared" si="1166"/>
        <v>96.119152573728542</v>
      </c>
      <c r="Y3995" s="79">
        <f>SQRT(Y3989*Y3989+Y3990*Y3990)/Y3804/1.73</f>
        <v>90.685661473518081</v>
      </c>
      <c r="Z3995" s="179">
        <f t="shared" si="1166"/>
        <v>88.527261863683563</v>
      </c>
      <c r="AA3995" s="179">
        <f t="shared" si="1166"/>
        <v>81.455467570290679</v>
      </c>
      <c r="AB3995" s="394">
        <f t="shared" si="1166"/>
        <v>67.260499679029181</v>
      </c>
      <c r="AC3995" s="109">
        <f>AVERAGE(E3995:AB3995)</f>
        <v>88.04730002034519</v>
      </c>
      <c r="AD3995" s="78">
        <f>(AC3991-AC3995)/AC3991</f>
        <v>-9.6202582361608613E-3</v>
      </c>
      <c r="AE3995" s="79"/>
      <c r="AF3995" s="80"/>
      <c r="AJ3995" s="2"/>
      <c r="AK3995" s="14"/>
      <c r="AL3995" s="15"/>
      <c r="AM3995" s="14"/>
    </row>
    <row r="3996" spans="1:42" x14ac:dyDescent="0.25">
      <c r="A3996" s="3559" t="s">
        <v>605</v>
      </c>
      <c r="B3996" s="3454" t="s">
        <v>455</v>
      </c>
      <c r="C3996" s="121" t="s">
        <v>13</v>
      </c>
      <c r="D3996" s="113" t="s">
        <v>820</v>
      </c>
      <c r="E3996" s="306">
        <v>14.8</v>
      </c>
      <c r="F3996" s="71">
        <v>14.8</v>
      </c>
      <c r="G3996" s="71">
        <v>15.2</v>
      </c>
      <c r="H3996" s="71">
        <v>14.4</v>
      </c>
      <c r="I3996" s="71">
        <v>14.4</v>
      </c>
      <c r="J3996" s="71">
        <v>11.6</v>
      </c>
      <c r="K3996" s="71">
        <v>14.4</v>
      </c>
      <c r="L3996" s="71">
        <v>12.4</v>
      </c>
      <c r="M3996" s="71">
        <v>18.2</v>
      </c>
      <c r="N3996" s="71">
        <v>16.399999999999999</v>
      </c>
      <c r="O3996" s="71">
        <v>19.8</v>
      </c>
      <c r="P3996" s="71">
        <v>17</v>
      </c>
      <c r="Q3996" s="71">
        <v>15.6</v>
      </c>
      <c r="R3996" s="71">
        <v>15.6</v>
      </c>
      <c r="S3996" s="71">
        <v>16.8</v>
      </c>
      <c r="T3996" s="71">
        <v>14.2</v>
      </c>
      <c r="U3996" s="71">
        <v>16.2</v>
      </c>
      <c r="V3996" s="71">
        <v>13.4</v>
      </c>
      <c r="W3996" s="71">
        <v>13.2</v>
      </c>
      <c r="X3996" s="71">
        <v>13.4</v>
      </c>
      <c r="Y3996" s="71">
        <v>15.2</v>
      </c>
      <c r="Z3996" s="71">
        <v>12.6</v>
      </c>
      <c r="AA3996" s="71">
        <v>15.6</v>
      </c>
      <c r="AB3996" s="392">
        <v>13</v>
      </c>
      <c r="AC3996" s="106">
        <f>SUM(E3996:AB3996)</f>
        <v>358.2</v>
      </c>
      <c r="AD3996" s="70"/>
      <c r="AE3996" s="71">
        <v>100</v>
      </c>
      <c r="AF3996" s="72">
        <v>20</v>
      </c>
      <c r="AJ3996" s="1168"/>
      <c r="AK3996" s="429"/>
      <c r="AL3996" s="428"/>
      <c r="AM3996" s="15"/>
    </row>
    <row r="3997" spans="1:42" x14ac:dyDescent="0.25">
      <c r="A3997" s="3546"/>
      <c r="B3997" s="3455"/>
      <c r="C3997" s="123" t="s">
        <v>14</v>
      </c>
      <c r="D3997" s="108" t="s">
        <v>820</v>
      </c>
      <c r="E3997" s="307">
        <v>10.199999999999999</v>
      </c>
      <c r="F3997" s="308">
        <v>10.4</v>
      </c>
      <c r="G3997" s="308">
        <v>9.1999999999999993</v>
      </c>
      <c r="H3997" s="308">
        <v>9.4</v>
      </c>
      <c r="I3997" s="308">
        <v>9.4</v>
      </c>
      <c r="J3997" s="308">
        <v>9.6</v>
      </c>
      <c r="K3997" s="308">
        <v>9.1999999999999993</v>
      </c>
      <c r="L3997" s="308">
        <v>9.4</v>
      </c>
      <c r="M3997" s="308">
        <v>9.4</v>
      </c>
      <c r="N3997" s="308">
        <v>11</v>
      </c>
      <c r="O3997" s="308">
        <v>10.199999999999999</v>
      </c>
      <c r="P3997" s="308">
        <v>10.6</v>
      </c>
      <c r="Q3997" s="308">
        <v>10.8</v>
      </c>
      <c r="R3997" s="308">
        <v>10.6</v>
      </c>
      <c r="S3997" s="308">
        <v>9.1999999999999993</v>
      </c>
      <c r="T3997" s="308">
        <v>9.8000000000000007</v>
      </c>
      <c r="U3997" s="308">
        <v>9.6</v>
      </c>
      <c r="V3997" s="308">
        <v>9.8000000000000007</v>
      </c>
      <c r="W3997" s="308">
        <v>9.6</v>
      </c>
      <c r="X3997" s="308">
        <v>10</v>
      </c>
      <c r="Y3997" s="308">
        <v>9.4</v>
      </c>
      <c r="Z3997" s="308">
        <v>9.8000000000000007</v>
      </c>
      <c r="AA3997" s="308">
        <v>9.6</v>
      </c>
      <c r="AB3997" s="393">
        <v>10.199999999999999</v>
      </c>
      <c r="AC3997" s="107">
        <f>SUM(E3997:AB3997)</f>
        <v>236.4</v>
      </c>
      <c r="AD3997" s="73"/>
      <c r="AE3997" s="155"/>
      <c r="AF3997" s="74"/>
      <c r="AJ3997" s="1"/>
      <c r="AK3997" s="15"/>
      <c r="AL3997" s="15"/>
      <c r="AM3997" s="15"/>
    </row>
    <row r="3998" spans="1:42" x14ac:dyDescent="0.25">
      <c r="A3998" s="3546"/>
      <c r="B3998" s="3455"/>
      <c r="C3998" s="123" t="s">
        <v>15</v>
      </c>
      <c r="D3998" s="108" t="s">
        <v>54</v>
      </c>
      <c r="E3998" s="1693">
        <v>0</v>
      </c>
      <c r="F3998" s="1693">
        <v>0</v>
      </c>
      <c r="G3998" s="1693">
        <v>0</v>
      </c>
      <c r="H3998" s="1991">
        <v>0</v>
      </c>
      <c r="I3998" s="1991">
        <v>0</v>
      </c>
      <c r="J3998" s="1991">
        <v>0</v>
      </c>
      <c r="K3998" s="1991">
        <v>0</v>
      </c>
      <c r="L3998" s="1991">
        <v>0</v>
      </c>
      <c r="M3998" s="1991">
        <v>0</v>
      </c>
      <c r="N3998" s="1991">
        <v>0</v>
      </c>
      <c r="O3998" s="1991">
        <v>0</v>
      </c>
      <c r="P3998" s="1991">
        <v>0</v>
      </c>
      <c r="Q3998" s="1991">
        <v>0</v>
      </c>
      <c r="R3998" s="1991">
        <v>0</v>
      </c>
      <c r="S3998" s="1991">
        <v>0</v>
      </c>
      <c r="T3998" s="1991">
        <v>0</v>
      </c>
      <c r="U3998" s="1991">
        <v>0</v>
      </c>
      <c r="V3998" s="1991">
        <v>0</v>
      </c>
      <c r="W3998" s="1991">
        <v>0</v>
      </c>
      <c r="X3998" s="1991">
        <v>0</v>
      </c>
      <c r="Y3998" s="1991">
        <v>0</v>
      </c>
      <c r="Z3998" s="1693">
        <v>0</v>
      </c>
      <c r="AA3998" s="1693">
        <v>0</v>
      </c>
      <c r="AB3998" s="2257">
        <v>0</v>
      </c>
      <c r="AC3998" s="107">
        <f>AVERAGE(E3998:AB3998)</f>
        <v>0</v>
      </c>
      <c r="AD3998" s="76"/>
      <c r="AE3998" s="76"/>
      <c r="AF3998" s="77"/>
      <c r="AJ3998" s="1"/>
      <c r="AK3998" s="15"/>
      <c r="AL3998" s="15"/>
      <c r="AM3998" s="15"/>
    </row>
    <row r="3999" spans="1:42" ht="16.5" thickBot="1" x14ac:dyDescent="0.3">
      <c r="A3999" s="3564"/>
      <c r="B3999" s="3528"/>
      <c r="C3999" s="126" t="s">
        <v>17</v>
      </c>
      <c r="D3999" s="114"/>
      <c r="E3999" s="317">
        <f>E3997/E3996</f>
        <v>0.68918918918918914</v>
      </c>
      <c r="F3999" s="318">
        <f t="shared" ref="F3999:AB3999" si="1167">F3997/F3996</f>
        <v>0.70270270270270274</v>
      </c>
      <c r="G3999" s="318">
        <f t="shared" si="1167"/>
        <v>0.60526315789473684</v>
      </c>
      <c r="H3999" s="318">
        <f t="shared" si="1167"/>
        <v>0.65277777777777779</v>
      </c>
      <c r="I3999" s="318">
        <f t="shared" si="1167"/>
        <v>0.65277777777777779</v>
      </c>
      <c r="J3999" s="318">
        <f t="shared" si="1167"/>
        <v>0.82758620689655171</v>
      </c>
      <c r="K3999" s="318">
        <f t="shared" si="1167"/>
        <v>0.63888888888888884</v>
      </c>
      <c r="L3999" s="318">
        <f t="shared" si="1167"/>
        <v>0.75806451612903225</v>
      </c>
      <c r="M3999" s="318">
        <f t="shared" si="1167"/>
        <v>0.51648351648351654</v>
      </c>
      <c r="N3999" s="318">
        <f t="shared" si="1167"/>
        <v>0.67073170731707321</v>
      </c>
      <c r="O3999" s="318">
        <f t="shared" si="1167"/>
        <v>0.51515151515151514</v>
      </c>
      <c r="P3999" s="318">
        <f t="shared" si="1167"/>
        <v>0.62352941176470589</v>
      </c>
      <c r="Q3999" s="318">
        <f t="shared" si="1167"/>
        <v>0.6923076923076924</v>
      </c>
      <c r="R3999" s="318">
        <f t="shared" si="1167"/>
        <v>0.67948717948717952</v>
      </c>
      <c r="S3999" s="318">
        <f t="shared" si="1167"/>
        <v>0.54761904761904756</v>
      </c>
      <c r="T3999" s="318">
        <f t="shared" si="1167"/>
        <v>0.69014084507042261</v>
      </c>
      <c r="U3999" s="318">
        <f t="shared" si="1167"/>
        <v>0.59259259259259256</v>
      </c>
      <c r="V3999" s="318">
        <f t="shared" si="1167"/>
        <v>0.73134328358208955</v>
      </c>
      <c r="W3999" s="318">
        <f t="shared" si="1167"/>
        <v>0.72727272727272729</v>
      </c>
      <c r="X3999" s="318">
        <f t="shared" si="1167"/>
        <v>0.74626865671641784</v>
      </c>
      <c r="Y3999" s="318">
        <f>Y3997/Y3996</f>
        <v>0.61842105263157898</v>
      </c>
      <c r="Z3999" s="318">
        <f t="shared" si="1167"/>
        <v>0.7777777777777779</v>
      </c>
      <c r="AA3999" s="318">
        <f t="shared" si="1167"/>
        <v>0.61538461538461542</v>
      </c>
      <c r="AB3999" s="803">
        <f t="shared" si="1167"/>
        <v>0.7846153846153846</v>
      </c>
      <c r="AC3999" s="452">
        <f>MAX(E3999:AB3999)</f>
        <v>0.82758620689655171</v>
      </c>
      <c r="AD3999" s="73"/>
      <c r="AE3999" s="155"/>
      <c r="AF3999" s="74"/>
      <c r="AJ3999" s="1"/>
      <c r="AK3999" s="15"/>
      <c r="AL3999" s="15"/>
      <c r="AM3999" s="15"/>
    </row>
    <row r="4000" spans="1:42" hidden="1" x14ac:dyDescent="0.25">
      <c r="A4000" s="2017"/>
      <c r="B4000" s="2020"/>
      <c r="C4000" s="356" t="s">
        <v>116</v>
      </c>
      <c r="D4000" s="122"/>
      <c r="E4000" s="138"/>
      <c r="F4000" s="136"/>
      <c r="G4000" s="136"/>
      <c r="H4000" s="91"/>
      <c r="I4000" s="91"/>
      <c r="J4000" s="91"/>
      <c r="K4000" s="91"/>
      <c r="L4000" s="91"/>
      <c r="M4000" s="91"/>
      <c r="N4000" s="91"/>
      <c r="O4000" s="91"/>
      <c r="P4000" s="91"/>
      <c r="Q4000" s="91"/>
      <c r="R4000" s="91"/>
      <c r="S4000" s="91"/>
      <c r="T4000" s="91"/>
      <c r="U4000" s="91"/>
      <c r="V4000" s="91"/>
      <c r="W4000" s="91"/>
      <c r="X4000" s="91"/>
      <c r="Y4000" s="91"/>
      <c r="Z4000" s="91"/>
      <c r="AA4000" s="136"/>
      <c r="AB4000" s="472"/>
      <c r="AC4000" s="122"/>
      <c r="AD4000" s="73"/>
      <c r="AE4000" s="155"/>
      <c r="AF4000" s="74"/>
      <c r="AJ4000" s="1"/>
      <c r="AK4000" s="15"/>
      <c r="AL4000" s="15"/>
      <c r="AM4000" s="15"/>
    </row>
    <row r="4001" spans="1:42" s="181" customFormat="1" hidden="1" x14ac:dyDescent="0.25">
      <c r="A4001" s="2024"/>
      <c r="B4001" s="2027"/>
      <c r="C4001" s="124" t="s">
        <v>117</v>
      </c>
      <c r="D4001" s="108"/>
      <c r="E4001" s="310"/>
      <c r="F4001" s="311"/>
      <c r="G4001" s="311"/>
      <c r="H4001" s="155"/>
      <c r="I4001" s="155"/>
      <c r="J4001" s="155"/>
      <c r="K4001" s="155"/>
      <c r="L4001" s="155"/>
      <c r="M4001" s="155"/>
      <c r="N4001" s="155"/>
      <c r="O4001" s="155"/>
      <c r="P4001" s="155"/>
      <c r="Q4001" s="155"/>
      <c r="R4001" s="155"/>
      <c r="S4001" s="155"/>
      <c r="T4001" s="155"/>
      <c r="U4001" s="155"/>
      <c r="V4001" s="155"/>
      <c r="W4001" s="155"/>
      <c r="X4001" s="155"/>
      <c r="Y4001" s="155"/>
      <c r="Z4001" s="311"/>
      <c r="AA4001" s="311"/>
      <c r="AB4001" s="864"/>
      <c r="AC4001" s="108"/>
      <c r="AD4001" s="73"/>
      <c r="AE4001" s="155"/>
      <c r="AF4001" s="74"/>
      <c r="AH4001" s="778"/>
      <c r="AI4001" s="779"/>
      <c r="AJ4001" s="779"/>
      <c r="AK4001" s="779"/>
      <c r="AL4001" s="780"/>
      <c r="AM4001" s="780"/>
      <c r="AN4001" s="189"/>
      <c r="AO4001" s="189"/>
      <c r="AP4001" s="189"/>
    </row>
    <row r="4002" spans="1:42" ht="16.5" hidden="1" thickBot="1" x14ac:dyDescent="0.3">
      <c r="A4002" s="3393" t="s">
        <v>42</v>
      </c>
      <c r="B4002" s="3394"/>
      <c r="C4002" s="3395"/>
      <c r="D4002" s="114"/>
      <c r="E4002" s="530">
        <f t="shared" ref="E4002:AB4002" si="1168">SQRT(E3996*E3996+E3997*E3997)/E3804/1.73</f>
        <v>0.99424323242265999</v>
      </c>
      <c r="F4002" s="531">
        <f t="shared" si="1168"/>
        <v>0.99485051326575968</v>
      </c>
      <c r="G4002" s="531">
        <f t="shared" si="1168"/>
        <v>0.99710342059656798</v>
      </c>
      <c r="H4002" s="459">
        <f t="shared" si="1168"/>
        <v>0.96133268154944473</v>
      </c>
      <c r="I4002" s="459">
        <f t="shared" si="1168"/>
        <v>0.96226330370002511</v>
      </c>
      <c r="J4002" s="459">
        <f t="shared" si="1168"/>
        <v>0.84255544934921967</v>
      </c>
      <c r="K4002" s="459">
        <f t="shared" si="1168"/>
        <v>0.95990874414438287</v>
      </c>
      <c r="L4002" s="459">
        <f t="shared" si="1168"/>
        <v>0.88007226305487041</v>
      </c>
      <c r="M4002" s="459">
        <f t="shared" si="1168"/>
        <v>1.1484523251184935</v>
      </c>
      <c r="N4002" s="459">
        <f t="shared" si="1168"/>
        <v>1.1071469359001254</v>
      </c>
      <c r="O4002" s="459">
        <f t="shared" si="1168"/>
        <v>1.2523814934394584</v>
      </c>
      <c r="P4002" s="459">
        <f t="shared" si="1168"/>
        <v>1.124303897470444</v>
      </c>
      <c r="Q4002" s="459">
        <f t="shared" si="1168"/>
        <v>1.0617073544706912</v>
      </c>
      <c r="R4002" s="459">
        <f t="shared" si="1168"/>
        <v>1.059479758640651</v>
      </c>
      <c r="S4002" s="459">
        <f t="shared" si="1168"/>
        <v>1.0749263050732705</v>
      </c>
      <c r="T4002" s="459">
        <f t="shared" si="1168"/>
        <v>0.9701426790305977</v>
      </c>
      <c r="U4002" s="459">
        <f t="shared" si="1168"/>
        <v>1.0567835339676894</v>
      </c>
      <c r="V4002" s="459">
        <f t="shared" si="1168"/>
        <v>0.93256288868803028</v>
      </c>
      <c r="W4002" s="459">
        <f t="shared" si="1168"/>
        <v>0.91243191659767509</v>
      </c>
      <c r="X4002" s="459">
        <f t="shared" si="1168"/>
        <v>0.93379396536379844</v>
      </c>
      <c r="Y4002" s="459">
        <f>SQRT(Y3996*Y3996+Y3997*Y3997)/Y3804/1.73</f>
        <v>0.99715253429219119</v>
      </c>
      <c r="Z4002" s="531">
        <f t="shared" si="1168"/>
        <v>0.890622891031978</v>
      </c>
      <c r="AA4002" s="531">
        <f t="shared" si="1168"/>
        <v>1.0161209006117902</v>
      </c>
      <c r="AB4002" s="532">
        <f t="shared" si="1168"/>
        <v>0.91664107777328385</v>
      </c>
      <c r="AC4002" s="109">
        <f>AVERAGE(E4002:AB4002)</f>
        <v>1.001957502731379</v>
      </c>
      <c r="AD4002" s="78" t="e">
        <f>(AC3998-AC4002)/AC3998</f>
        <v>#DIV/0!</v>
      </c>
      <c r="AE4002" s="79"/>
      <c r="AF4002" s="80"/>
      <c r="AJ4002" s="2"/>
      <c r="AK4002" s="14"/>
      <c r="AL4002" s="15"/>
      <c r="AM4002" s="14"/>
    </row>
    <row r="4003" spans="1:42" x14ac:dyDescent="0.25">
      <c r="A4003" s="3559" t="s">
        <v>607</v>
      </c>
      <c r="B4003" s="3454" t="s">
        <v>578</v>
      </c>
      <c r="C4003" s="125" t="s">
        <v>13</v>
      </c>
      <c r="D4003" s="113" t="s">
        <v>820</v>
      </c>
      <c r="E4003" s="70">
        <v>47.2</v>
      </c>
      <c r="F4003" s="71">
        <v>44.8</v>
      </c>
      <c r="G4003" s="71">
        <v>44</v>
      </c>
      <c r="H4003" s="71">
        <v>44.4</v>
      </c>
      <c r="I4003" s="71">
        <v>44</v>
      </c>
      <c r="J4003" s="71">
        <v>54</v>
      </c>
      <c r="K4003" s="71">
        <v>65.599999999999994</v>
      </c>
      <c r="L4003" s="71">
        <v>125.6</v>
      </c>
      <c r="M4003" s="71">
        <v>176.8</v>
      </c>
      <c r="N4003" s="71">
        <v>204.4</v>
      </c>
      <c r="O4003" s="71">
        <v>220</v>
      </c>
      <c r="P4003" s="71">
        <v>219.2</v>
      </c>
      <c r="Q4003" s="71">
        <v>226</v>
      </c>
      <c r="R4003" s="71">
        <v>214</v>
      </c>
      <c r="S4003" s="71">
        <v>218.4</v>
      </c>
      <c r="T4003" s="71">
        <v>229.6</v>
      </c>
      <c r="U4003" s="71">
        <v>212</v>
      </c>
      <c r="V4003" s="71">
        <v>220.8</v>
      </c>
      <c r="W4003" s="71">
        <v>186.4</v>
      </c>
      <c r="X4003" s="71">
        <v>178</v>
      </c>
      <c r="Y4003" s="71">
        <v>176</v>
      </c>
      <c r="Z4003" s="71">
        <v>140</v>
      </c>
      <c r="AA4003" s="71">
        <v>149.6</v>
      </c>
      <c r="AB4003" s="392">
        <v>153.19999999999999</v>
      </c>
      <c r="AC4003" s="134">
        <f>SUM(E4003:AB4003)</f>
        <v>3594.0000000000005</v>
      </c>
      <c r="AD4003" s="70"/>
      <c r="AE4003" s="71">
        <v>100</v>
      </c>
      <c r="AF4003" s="72">
        <v>40</v>
      </c>
      <c r="AJ4003" s="1168"/>
      <c r="AK4003" s="429"/>
      <c r="AL4003" s="428"/>
      <c r="AM4003" s="15"/>
    </row>
    <row r="4004" spans="1:42" x14ac:dyDescent="0.25">
      <c r="A4004" s="3546"/>
      <c r="B4004" s="3455"/>
      <c r="C4004" s="123" t="s">
        <v>14</v>
      </c>
      <c r="D4004" s="108" t="s">
        <v>820</v>
      </c>
      <c r="E4004" s="391">
        <v>0.4</v>
      </c>
      <c r="F4004" s="308">
        <v>0.4</v>
      </c>
      <c r="G4004" s="308">
        <v>0</v>
      </c>
      <c r="H4004" s="308">
        <v>0.4</v>
      </c>
      <c r="I4004" s="308">
        <v>0</v>
      </c>
      <c r="J4004" s="308">
        <v>0</v>
      </c>
      <c r="K4004" s="308">
        <v>0.8</v>
      </c>
      <c r="L4004" s="308">
        <v>17.2</v>
      </c>
      <c r="M4004" s="308">
        <v>34.4</v>
      </c>
      <c r="N4004" s="308">
        <v>40.799999999999997</v>
      </c>
      <c r="O4004" s="308">
        <v>52</v>
      </c>
      <c r="P4004" s="308">
        <v>46</v>
      </c>
      <c r="Q4004" s="308">
        <v>54.8</v>
      </c>
      <c r="R4004" s="308">
        <v>54.4</v>
      </c>
      <c r="S4004" s="308">
        <v>52.4</v>
      </c>
      <c r="T4004" s="308">
        <v>57.2</v>
      </c>
      <c r="U4004" s="308">
        <v>49.6</v>
      </c>
      <c r="V4004" s="308">
        <v>72</v>
      </c>
      <c r="W4004" s="308">
        <v>56.4</v>
      </c>
      <c r="X4004" s="308">
        <v>53.6</v>
      </c>
      <c r="Y4004" s="308">
        <v>73.2</v>
      </c>
      <c r="Z4004" s="308">
        <v>55.6</v>
      </c>
      <c r="AA4004" s="308">
        <v>83.2</v>
      </c>
      <c r="AB4004" s="393">
        <v>85.6</v>
      </c>
      <c r="AC4004" s="107">
        <f>SUM(E4004:AB4004)</f>
        <v>940.40000000000009</v>
      </c>
      <c r="AD4004" s="73"/>
      <c r="AE4004" s="155"/>
      <c r="AF4004" s="74"/>
      <c r="AJ4004" s="1"/>
      <c r="AK4004" s="15"/>
      <c r="AL4004" s="15"/>
      <c r="AM4004" s="15"/>
    </row>
    <row r="4005" spans="1:42" x14ac:dyDescent="0.25">
      <c r="A4005" s="3546"/>
      <c r="B4005" s="3455"/>
      <c r="C4005" s="123" t="s">
        <v>15</v>
      </c>
      <c r="D4005" s="108" t="s">
        <v>54</v>
      </c>
      <c r="E4005" s="2399">
        <v>2</v>
      </c>
      <c r="F4005" s="1695">
        <v>2</v>
      </c>
      <c r="G4005" s="1695">
        <v>2</v>
      </c>
      <c r="H4005" s="1695">
        <v>2</v>
      </c>
      <c r="I4005" s="1695">
        <v>2</v>
      </c>
      <c r="J4005" s="1695">
        <v>2</v>
      </c>
      <c r="K4005" s="1695">
        <v>5</v>
      </c>
      <c r="L4005" s="1695">
        <v>10</v>
      </c>
      <c r="M4005" s="1695">
        <v>11</v>
      </c>
      <c r="N4005" s="1695">
        <v>11</v>
      </c>
      <c r="O4005" s="1695">
        <v>13</v>
      </c>
      <c r="P4005" s="1695">
        <v>14</v>
      </c>
      <c r="Q4005" s="1695">
        <v>13</v>
      </c>
      <c r="R4005" s="1695">
        <v>13</v>
      </c>
      <c r="S4005" s="1695">
        <v>12</v>
      </c>
      <c r="T4005" s="1695">
        <v>13</v>
      </c>
      <c r="U4005" s="1695">
        <v>13</v>
      </c>
      <c r="V4005" s="1695">
        <v>11</v>
      </c>
      <c r="W4005" s="1695">
        <v>9</v>
      </c>
      <c r="X4005" s="1695">
        <v>13</v>
      </c>
      <c r="Y4005" s="1695">
        <v>7</v>
      </c>
      <c r="Z4005" s="1695">
        <v>9</v>
      </c>
      <c r="AA4005" s="1695">
        <v>11</v>
      </c>
      <c r="AB4005" s="1992">
        <v>4</v>
      </c>
      <c r="AC4005" s="107">
        <f>AVERAGE(E4005:AB4005)</f>
        <v>8.5</v>
      </c>
      <c r="AD4005" s="76"/>
      <c r="AE4005" s="76"/>
      <c r="AF4005" s="77"/>
      <c r="AJ4005" s="1"/>
      <c r="AK4005" s="15"/>
      <c r="AL4005" s="15"/>
      <c r="AM4005" s="15"/>
    </row>
    <row r="4006" spans="1:42" ht="16.5" thickBot="1" x14ac:dyDescent="0.3">
      <c r="A4006" s="3554"/>
      <c r="B4006" s="3408"/>
      <c r="C4006" s="123" t="s">
        <v>17</v>
      </c>
      <c r="D4006" s="108"/>
      <c r="E4006" s="498">
        <f t="shared" ref="E4006:AB4006" si="1169">E4004/E4003</f>
        <v>8.4745762711864406E-3</v>
      </c>
      <c r="F4006" s="314">
        <f t="shared" si="1169"/>
        <v>8.9285714285714298E-3</v>
      </c>
      <c r="G4006" s="314">
        <f t="shared" si="1169"/>
        <v>0</v>
      </c>
      <c r="H4006" s="314">
        <f t="shared" si="1169"/>
        <v>9.0090090090090089E-3</v>
      </c>
      <c r="I4006" s="314">
        <f t="shared" si="1169"/>
        <v>0</v>
      </c>
      <c r="J4006" s="314">
        <f t="shared" si="1169"/>
        <v>0</v>
      </c>
      <c r="K4006" s="314">
        <f t="shared" si="1169"/>
        <v>1.2195121951219514E-2</v>
      </c>
      <c r="L4006" s="314">
        <f t="shared" si="1169"/>
        <v>0.13694267515923567</v>
      </c>
      <c r="M4006" s="314">
        <f t="shared" si="1169"/>
        <v>0.19457013574660631</v>
      </c>
      <c r="N4006" s="314">
        <f t="shared" si="1169"/>
        <v>0.19960861056751467</v>
      </c>
      <c r="O4006" s="314">
        <f t="shared" si="1169"/>
        <v>0.23636363636363636</v>
      </c>
      <c r="P4006" s="314">
        <f t="shared" si="1169"/>
        <v>0.20985401459854017</v>
      </c>
      <c r="Q4006" s="314">
        <f t="shared" si="1169"/>
        <v>0.24247787610619467</v>
      </c>
      <c r="R4006" s="314">
        <f t="shared" si="1169"/>
        <v>0.25420560747663551</v>
      </c>
      <c r="S4006" s="314">
        <f t="shared" si="1169"/>
        <v>0.23992673992673991</v>
      </c>
      <c r="T4006" s="314">
        <f t="shared" si="1169"/>
        <v>0.24912891986062718</v>
      </c>
      <c r="U4006" s="314">
        <f t="shared" si="1169"/>
        <v>0.2339622641509434</v>
      </c>
      <c r="V4006" s="314">
        <f t="shared" si="1169"/>
        <v>0.32608695652173914</v>
      </c>
      <c r="W4006" s="314">
        <f>W4004/W4003</f>
        <v>0.30257510729613735</v>
      </c>
      <c r="X4006" s="314">
        <f t="shared" si="1169"/>
        <v>0.30112359550561796</v>
      </c>
      <c r="Y4006" s="314">
        <f>Y4004/Y4003</f>
        <v>0.41590909090909095</v>
      </c>
      <c r="Z4006" s="314">
        <f t="shared" si="1169"/>
        <v>0.39714285714285713</v>
      </c>
      <c r="AA4006" s="314">
        <f t="shared" si="1169"/>
        <v>0.55614973262032086</v>
      </c>
      <c r="AB4006" s="336">
        <f t="shared" si="1169"/>
        <v>0.55874673629242821</v>
      </c>
      <c r="AC4006" s="431">
        <f>MAX(E4006:AB4006)</f>
        <v>0.55874673629242821</v>
      </c>
      <c r="AD4006" s="73"/>
      <c r="AE4006" s="155"/>
      <c r="AF4006" s="74"/>
      <c r="AJ4006" s="1"/>
      <c r="AK4006" s="15"/>
      <c r="AL4006" s="15"/>
      <c r="AM4006" s="15"/>
    </row>
    <row r="4007" spans="1:42" hidden="1" x14ac:dyDescent="0.25">
      <c r="A4007" s="2024"/>
      <c r="B4007" s="2027"/>
      <c r="C4007" s="124" t="s">
        <v>116</v>
      </c>
      <c r="D4007" s="108"/>
      <c r="E4007" s="497"/>
      <c r="F4007" s="311"/>
      <c r="G4007" s="311"/>
      <c r="H4007" s="155"/>
      <c r="I4007" s="155"/>
      <c r="J4007" s="155"/>
      <c r="K4007" s="155"/>
      <c r="L4007" s="155"/>
      <c r="M4007" s="155"/>
      <c r="N4007" s="155"/>
      <c r="O4007" s="155"/>
      <c r="P4007" s="155"/>
      <c r="Q4007" s="155"/>
      <c r="R4007" s="155"/>
      <c r="S4007" s="155"/>
      <c r="T4007" s="155"/>
      <c r="U4007" s="155"/>
      <c r="V4007" s="155"/>
      <c r="W4007" s="155"/>
      <c r="X4007" s="155"/>
      <c r="Y4007" s="155"/>
      <c r="Z4007" s="311"/>
      <c r="AA4007" s="311"/>
      <c r="AB4007" s="864"/>
      <c r="AC4007" s="108"/>
      <c r="AD4007" s="73"/>
      <c r="AE4007" s="155"/>
      <c r="AF4007" s="74"/>
      <c r="AJ4007" s="1"/>
      <c r="AK4007" s="15"/>
      <c r="AL4007" s="15"/>
      <c r="AM4007" s="15"/>
    </row>
    <row r="4008" spans="1:42" s="181" customFormat="1" hidden="1" x14ac:dyDescent="0.25">
      <c r="A4008" s="2024"/>
      <c r="B4008" s="2027"/>
      <c r="C4008" s="124" t="s">
        <v>117</v>
      </c>
      <c r="D4008" s="108"/>
      <c r="E4008" s="497"/>
      <c r="F4008" s="155"/>
      <c r="G4008" s="311"/>
      <c r="H4008" s="155"/>
      <c r="I4008" s="155"/>
      <c r="J4008" s="155"/>
      <c r="K4008" s="155"/>
      <c r="L4008" s="155"/>
      <c r="M4008" s="155"/>
      <c r="N4008" s="155"/>
      <c r="O4008" s="155"/>
      <c r="P4008" s="155"/>
      <c r="Q4008" s="155"/>
      <c r="R4008" s="155"/>
      <c r="S4008" s="155"/>
      <c r="T4008" s="155"/>
      <c r="U4008" s="155"/>
      <c r="V4008" s="155"/>
      <c r="W4008" s="155"/>
      <c r="X4008" s="155"/>
      <c r="Y4008" s="155"/>
      <c r="Z4008" s="311"/>
      <c r="AA4008" s="311"/>
      <c r="AB4008" s="864"/>
      <c r="AC4008" s="108"/>
      <c r="AD4008" s="73"/>
      <c r="AE4008" s="155"/>
      <c r="AF4008" s="74"/>
      <c r="AH4008" s="778"/>
      <c r="AI4008" s="779"/>
      <c r="AJ4008" s="779"/>
      <c r="AK4008" s="779"/>
      <c r="AL4008" s="780"/>
      <c r="AM4008" s="780"/>
      <c r="AN4008" s="189"/>
      <c r="AO4008" s="189"/>
      <c r="AP4008" s="189"/>
    </row>
    <row r="4009" spans="1:42" ht="16.5" hidden="1" thickBot="1" x14ac:dyDescent="0.3">
      <c r="A4009" s="3393" t="s">
        <v>42</v>
      </c>
      <c r="B4009" s="3394"/>
      <c r="C4009" s="3395"/>
      <c r="D4009" s="114"/>
      <c r="E4009" s="456">
        <f t="shared" ref="E4009:AB4009" si="1170">SQRT(E4003*E4003+E4004*E4004)/E3804/1.73</f>
        <v>2.6109298274095631</v>
      </c>
      <c r="F4009" s="179">
        <f t="shared" si="1170"/>
        <v>2.4640329154561367</v>
      </c>
      <c r="G4009" s="179">
        <f t="shared" si="1170"/>
        <v>2.4692743700544364</v>
      </c>
      <c r="H4009" s="79">
        <f t="shared" si="1170"/>
        <v>2.4821838846414797</v>
      </c>
      <c r="I4009" s="79">
        <f t="shared" si="1170"/>
        <v>2.4621031956980342</v>
      </c>
      <c r="J4009" s="79">
        <f t="shared" si="1170"/>
        <v>3.0216721038112242</v>
      </c>
      <c r="K4009" s="79">
        <f t="shared" si="1170"/>
        <v>3.6853153276050552</v>
      </c>
      <c r="L4009" s="79">
        <f t="shared" si="1170"/>
        <v>7.170132049149939</v>
      </c>
      <c r="M4009" s="79">
        <f t="shared" si="1170"/>
        <v>10.098255719372395</v>
      </c>
      <c r="N4009" s="79">
        <f t="shared" si="1170"/>
        <v>11.685845337154266</v>
      </c>
      <c r="O4009" s="79">
        <f t="shared" si="1170"/>
        <v>12.711249095562216</v>
      </c>
      <c r="P4009" s="79">
        <f t="shared" si="1170"/>
        <v>12.569428218292083</v>
      </c>
      <c r="Q4009" s="79">
        <f t="shared" si="1170"/>
        <v>13.012719313972411</v>
      </c>
      <c r="R4009" s="79">
        <f t="shared" si="1170"/>
        <v>12.403655793232158</v>
      </c>
      <c r="S4009" s="79">
        <f t="shared" si="1170"/>
        <v>12.60441831758909</v>
      </c>
      <c r="T4009" s="79">
        <f t="shared" si="1170"/>
        <v>13.304797200800344</v>
      </c>
      <c r="U4009" s="79">
        <f t="shared" si="1170"/>
        <v>12.218697127648946</v>
      </c>
      <c r="V4009" s="79">
        <f t="shared" si="1170"/>
        <v>13.046092886934201</v>
      </c>
      <c r="W4009" s="79">
        <f t="shared" si="1170"/>
        <v>10.886829474711988</v>
      </c>
      <c r="X4009" s="79">
        <f t="shared" si="1170"/>
        <v>10.382006877214819</v>
      </c>
      <c r="Y4009" s="79">
        <f>SQRT(Y4003*Y4003+Y4004*Y4004)/Y3804/1.73</f>
        <v>10.635359673134639</v>
      </c>
      <c r="Z4009" s="179">
        <f t="shared" si="1170"/>
        <v>8.4047423481415731</v>
      </c>
      <c r="AA4009" s="179">
        <f t="shared" si="1170"/>
        <v>9.4959358957062125</v>
      </c>
      <c r="AB4009" s="394">
        <f t="shared" si="1170"/>
        <v>9.7351941009424401</v>
      </c>
      <c r="AC4009" s="109">
        <f>AVERAGE(E4009:AB4009)</f>
        <v>8.731702960593152</v>
      </c>
      <c r="AD4009" s="78">
        <f>(AC4005-AC4009)/AC4005</f>
        <v>-2.725917183448847E-2</v>
      </c>
      <c r="AE4009" s="79"/>
      <c r="AF4009" s="80"/>
      <c r="AJ4009" s="2"/>
      <c r="AK4009" s="14"/>
      <c r="AL4009" s="15"/>
      <c r="AM4009" s="14"/>
    </row>
    <row r="4010" spans="1:42" x14ac:dyDescent="0.25">
      <c r="A4010" s="3559" t="s">
        <v>608</v>
      </c>
      <c r="B4010" s="3454" t="s">
        <v>589</v>
      </c>
      <c r="C4010" s="121" t="s">
        <v>13</v>
      </c>
      <c r="D4010" s="113" t="s">
        <v>820</v>
      </c>
      <c r="E4010" s="306">
        <v>312</v>
      </c>
      <c r="F4010" s="71">
        <v>287.39999999999998</v>
      </c>
      <c r="G4010" s="71">
        <v>268.8</v>
      </c>
      <c r="H4010" s="71">
        <v>280.8</v>
      </c>
      <c r="I4010" s="71">
        <v>287.39999999999998</v>
      </c>
      <c r="J4010" s="71">
        <v>326.39999999999998</v>
      </c>
      <c r="K4010" s="71">
        <v>378</v>
      </c>
      <c r="L4010" s="71">
        <v>421.2</v>
      </c>
      <c r="M4010" s="71">
        <v>469.2</v>
      </c>
      <c r="N4010" s="71">
        <v>468.6</v>
      </c>
      <c r="O4010" s="71">
        <v>459</v>
      </c>
      <c r="P4010" s="71">
        <v>432</v>
      </c>
      <c r="Q4010" s="71">
        <v>409.8</v>
      </c>
      <c r="R4010" s="71">
        <v>406.2</v>
      </c>
      <c r="S4010" s="71">
        <v>387.6</v>
      </c>
      <c r="T4010" s="71">
        <v>394.2</v>
      </c>
      <c r="U4010" s="71">
        <v>402.6</v>
      </c>
      <c r="V4010" s="71">
        <v>408.6</v>
      </c>
      <c r="W4010" s="71">
        <v>430.2</v>
      </c>
      <c r="X4010" s="71">
        <v>445.2</v>
      </c>
      <c r="Y4010" s="71">
        <v>449.4</v>
      </c>
      <c r="Z4010" s="71">
        <v>441.6</v>
      </c>
      <c r="AA4010" s="71">
        <v>393.6</v>
      </c>
      <c r="AB4010" s="392">
        <v>352.2</v>
      </c>
      <c r="AC4010" s="106">
        <f>SUM(E4010:AB4010)</f>
        <v>9312</v>
      </c>
      <c r="AD4010" s="70"/>
      <c r="AE4010" s="71">
        <v>100</v>
      </c>
      <c r="AF4010" s="72">
        <v>60</v>
      </c>
      <c r="AJ4010" s="1168"/>
      <c r="AK4010" s="429"/>
      <c r="AL4010" s="428"/>
      <c r="AM4010" s="15"/>
    </row>
    <row r="4011" spans="1:42" x14ac:dyDescent="0.25">
      <c r="A4011" s="3546"/>
      <c r="B4011" s="3455"/>
      <c r="C4011" s="123" t="s">
        <v>14</v>
      </c>
      <c r="D4011" s="108" t="s">
        <v>820</v>
      </c>
      <c r="E4011" s="307">
        <v>76.2</v>
      </c>
      <c r="F4011" s="308">
        <v>77.400000000000006</v>
      </c>
      <c r="G4011" s="308">
        <v>70.8</v>
      </c>
      <c r="H4011" s="308">
        <v>70.8</v>
      </c>
      <c r="I4011" s="308">
        <v>72</v>
      </c>
      <c r="J4011" s="308">
        <v>72.599999999999994</v>
      </c>
      <c r="K4011" s="308">
        <v>75.599999999999994</v>
      </c>
      <c r="L4011" s="308">
        <v>77.400000000000006</v>
      </c>
      <c r="M4011" s="308">
        <v>77.400000000000006</v>
      </c>
      <c r="N4011" s="308">
        <v>81.599999999999994</v>
      </c>
      <c r="O4011" s="308">
        <v>87</v>
      </c>
      <c r="P4011" s="308">
        <v>79.2</v>
      </c>
      <c r="Q4011" s="308">
        <v>78</v>
      </c>
      <c r="R4011" s="308">
        <v>79.8</v>
      </c>
      <c r="S4011" s="308">
        <v>78.599999999999994</v>
      </c>
      <c r="T4011" s="308">
        <v>80.400000000000006</v>
      </c>
      <c r="U4011" s="308">
        <v>79.8</v>
      </c>
      <c r="V4011" s="308">
        <v>78.599999999999994</v>
      </c>
      <c r="W4011" s="308">
        <v>84</v>
      </c>
      <c r="X4011" s="308">
        <v>86.4</v>
      </c>
      <c r="Y4011" s="308">
        <v>84.6</v>
      </c>
      <c r="Z4011" s="308">
        <v>82.2</v>
      </c>
      <c r="AA4011" s="308">
        <v>76.2</v>
      </c>
      <c r="AB4011" s="393">
        <v>81</v>
      </c>
      <c r="AC4011" s="107">
        <f>SUM(E4011:AB4011)</f>
        <v>1887.6000000000001</v>
      </c>
      <c r="AD4011" s="73"/>
      <c r="AE4011" s="155"/>
      <c r="AF4011" s="74"/>
      <c r="AJ4011" s="1"/>
      <c r="AK4011" s="15"/>
      <c r="AL4011" s="15"/>
      <c r="AM4011" s="15"/>
    </row>
    <row r="4012" spans="1:42" x14ac:dyDescent="0.25">
      <c r="A4012" s="3546"/>
      <c r="B4012" s="3455"/>
      <c r="C4012" s="123" t="s">
        <v>15</v>
      </c>
      <c r="D4012" s="108" t="s">
        <v>54</v>
      </c>
      <c r="E4012" s="1449">
        <v>16</v>
      </c>
      <c r="F4012" s="1444">
        <v>15</v>
      </c>
      <c r="G4012" s="1444">
        <v>15</v>
      </c>
      <c r="H4012" s="327">
        <v>16</v>
      </c>
      <c r="I4012" s="327">
        <v>17</v>
      </c>
      <c r="J4012" s="327">
        <v>19</v>
      </c>
      <c r="K4012" s="327">
        <v>23</v>
      </c>
      <c r="L4012" s="327">
        <v>24</v>
      </c>
      <c r="M4012" s="327">
        <v>27</v>
      </c>
      <c r="N4012" s="327">
        <v>26</v>
      </c>
      <c r="O4012" s="327">
        <v>25</v>
      </c>
      <c r="P4012" s="327">
        <v>25</v>
      </c>
      <c r="Q4012" s="327">
        <v>25</v>
      </c>
      <c r="R4012" s="327">
        <v>23</v>
      </c>
      <c r="S4012" s="327">
        <v>23</v>
      </c>
      <c r="T4012" s="327">
        <v>24</v>
      </c>
      <c r="U4012" s="327">
        <v>23</v>
      </c>
      <c r="V4012" s="327">
        <v>23</v>
      </c>
      <c r="W4012" s="327">
        <v>24</v>
      </c>
      <c r="X4012" s="327">
        <v>25</v>
      </c>
      <c r="Y4012" s="327">
        <v>23</v>
      </c>
      <c r="Z4012" s="1444">
        <v>24</v>
      </c>
      <c r="AA4012" s="1444">
        <v>20</v>
      </c>
      <c r="AB4012" s="1472">
        <v>19</v>
      </c>
      <c r="AC4012" s="107">
        <f>AVERAGE(E4012:AB4012)</f>
        <v>21.833333333333332</v>
      </c>
      <c r="AD4012" s="76"/>
      <c r="AE4012" s="76"/>
      <c r="AF4012" s="77"/>
      <c r="AJ4012" s="1"/>
      <c r="AK4012" s="15"/>
      <c r="AL4012" s="15"/>
      <c r="AM4012" s="15"/>
    </row>
    <row r="4013" spans="1:42" ht="16.5" thickBot="1" x14ac:dyDescent="0.3">
      <c r="A4013" s="3564"/>
      <c r="B4013" s="3528"/>
      <c r="C4013" s="126" t="s">
        <v>17</v>
      </c>
      <c r="D4013" s="114"/>
      <c r="E4013" s="317">
        <f t="shared" ref="E4013:AB4013" si="1171">E4011/E4010</f>
        <v>0.24423076923076925</v>
      </c>
      <c r="F4013" s="318">
        <f t="shared" si="1171"/>
        <v>0.26931106471816291</v>
      </c>
      <c r="G4013" s="318">
        <f t="shared" si="1171"/>
        <v>0.2633928571428571</v>
      </c>
      <c r="H4013" s="318">
        <f t="shared" si="1171"/>
        <v>0.25213675213675213</v>
      </c>
      <c r="I4013" s="318">
        <f t="shared" si="1171"/>
        <v>0.25052192066805845</v>
      </c>
      <c r="J4013" s="318">
        <f t="shared" si="1171"/>
        <v>0.22242647058823528</v>
      </c>
      <c r="K4013" s="318">
        <f t="shared" si="1171"/>
        <v>0.19999999999999998</v>
      </c>
      <c r="L4013" s="318">
        <f t="shared" si="1171"/>
        <v>0.18376068376068377</v>
      </c>
      <c r="M4013" s="318">
        <f t="shared" si="1171"/>
        <v>0.16496163682864451</v>
      </c>
      <c r="N4013" s="318">
        <f t="shared" si="1171"/>
        <v>0.17413572343149805</v>
      </c>
      <c r="O4013" s="318">
        <f t="shared" si="1171"/>
        <v>0.18954248366013071</v>
      </c>
      <c r="P4013" s="318">
        <f t="shared" si="1171"/>
        <v>0.18333333333333335</v>
      </c>
      <c r="Q4013" s="318">
        <f t="shared" si="1171"/>
        <v>0.19033674963396779</v>
      </c>
      <c r="R4013" s="318">
        <f t="shared" si="1171"/>
        <v>0.1964549483013294</v>
      </c>
      <c r="S4013" s="318">
        <f t="shared" si="1171"/>
        <v>0.20278637770897831</v>
      </c>
      <c r="T4013" s="318">
        <f t="shared" si="1171"/>
        <v>0.20395738203957384</v>
      </c>
      <c r="U4013" s="318">
        <f t="shared" si="1171"/>
        <v>0.19821162444113263</v>
      </c>
      <c r="V4013" s="318">
        <f t="shared" si="1171"/>
        <v>0.19236417033773859</v>
      </c>
      <c r="W4013" s="318">
        <f t="shared" si="1171"/>
        <v>0.19525801952580196</v>
      </c>
      <c r="X4013" s="318">
        <f t="shared" si="1171"/>
        <v>0.19407008086253372</v>
      </c>
      <c r="Y4013" s="318">
        <f>Y4011/Y4010</f>
        <v>0.18825100133511349</v>
      </c>
      <c r="Z4013" s="318">
        <f t="shared" si="1171"/>
        <v>0.18614130434782608</v>
      </c>
      <c r="AA4013" s="318">
        <f t="shared" si="1171"/>
        <v>0.19359756097560976</v>
      </c>
      <c r="AB4013" s="803">
        <f t="shared" si="1171"/>
        <v>0.22998296422487224</v>
      </c>
      <c r="AC4013" s="452">
        <f>MAX(E4013:AB4013)</f>
        <v>0.26931106471816291</v>
      </c>
      <c r="AD4013" s="73"/>
      <c r="AE4013" s="155"/>
      <c r="AF4013" s="74"/>
      <c r="AJ4013" s="1"/>
      <c r="AK4013" s="15"/>
      <c r="AL4013" s="15"/>
      <c r="AM4013" s="15"/>
    </row>
    <row r="4014" spans="1:42" hidden="1" x14ac:dyDescent="0.25">
      <c r="A4014" s="2017"/>
      <c r="B4014" s="2020"/>
      <c r="C4014" s="356" t="s">
        <v>116</v>
      </c>
      <c r="D4014" s="122"/>
      <c r="E4014" s="138"/>
      <c r="F4014" s="136"/>
      <c r="G4014" s="136"/>
      <c r="H4014" s="91"/>
      <c r="I4014" s="91"/>
      <c r="J4014" s="91"/>
      <c r="K4014" s="91"/>
      <c r="L4014" s="91"/>
      <c r="M4014" s="91"/>
      <c r="N4014" s="91"/>
      <c r="O4014" s="91"/>
      <c r="P4014" s="91"/>
      <c r="Q4014" s="91"/>
      <c r="R4014" s="91"/>
      <c r="S4014" s="91"/>
      <c r="T4014" s="91"/>
      <c r="U4014" s="91"/>
      <c r="V4014" s="91"/>
      <c r="W4014" s="91"/>
      <c r="X4014" s="91"/>
      <c r="Y4014" s="91"/>
      <c r="Z4014" s="136"/>
      <c r="AA4014" s="136"/>
      <c r="AB4014" s="472"/>
      <c r="AC4014" s="122"/>
      <c r="AD4014" s="73"/>
      <c r="AE4014" s="155"/>
      <c r="AF4014" s="74"/>
      <c r="AJ4014" s="1"/>
      <c r="AK4014" s="15"/>
      <c r="AL4014" s="15"/>
      <c r="AM4014" s="15"/>
    </row>
    <row r="4015" spans="1:42" s="181" customFormat="1" hidden="1" x14ac:dyDescent="0.25">
      <c r="A4015" s="2024"/>
      <c r="B4015" s="2027"/>
      <c r="C4015" s="124" t="s">
        <v>117</v>
      </c>
      <c r="D4015" s="108"/>
      <c r="E4015" s="310"/>
      <c r="F4015" s="311"/>
      <c r="G4015" s="311"/>
      <c r="H4015" s="155"/>
      <c r="I4015" s="155"/>
      <c r="J4015" s="155"/>
      <c r="K4015" s="155"/>
      <c r="L4015" s="155"/>
      <c r="M4015" s="155"/>
      <c r="N4015" s="155"/>
      <c r="O4015" s="155"/>
      <c r="P4015" s="155"/>
      <c r="Q4015" s="155"/>
      <c r="R4015" s="155"/>
      <c r="S4015" s="155"/>
      <c r="T4015" s="155"/>
      <c r="U4015" s="155"/>
      <c r="V4015" s="155"/>
      <c r="W4015" s="155"/>
      <c r="X4015" s="155"/>
      <c r="Y4015" s="155"/>
      <c r="Z4015" s="311"/>
      <c r="AA4015" s="311"/>
      <c r="AB4015" s="864"/>
      <c r="AC4015" s="108"/>
      <c r="AD4015" s="73"/>
      <c r="AE4015" s="155"/>
      <c r="AF4015" s="74"/>
      <c r="AH4015" s="778"/>
      <c r="AI4015" s="779"/>
      <c r="AJ4015" s="779"/>
      <c r="AK4015" s="779"/>
      <c r="AL4015" s="780"/>
      <c r="AM4015" s="780"/>
      <c r="AN4015" s="189"/>
      <c r="AO4015" s="189"/>
      <c r="AP4015" s="189"/>
    </row>
    <row r="4016" spans="1:42" ht="16.5" hidden="1" thickBot="1" x14ac:dyDescent="0.3">
      <c r="A4016" s="3393" t="s">
        <v>42</v>
      </c>
      <c r="B4016" s="3394"/>
      <c r="C4016" s="3395"/>
      <c r="D4016" s="114"/>
      <c r="E4016" s="178">
        <f t="shared" ref="E4016:AB4016" si="1172">SQRT(E4010*E4010+E4011*E4011)/E3804/1.73</f>
        <v>17.765324670207711</v>
      </c>
      <c r="F4016" s="179">
        <f t="shared" si="1172"/>
        <v>16.369761618599085</v>
      </c>
      <c r="G4016" s="179">
        <f t="shared" si="1172"/>
        <v>15.599515568529904</v>
      </c>
      <c r="H4016" s="79">
        <f t="shared" si="1172"/>
        <v>16.188779268084186</v>
      </c>
      <c r="I4016" s="79">
        <f t="shared" si="1172"/>
        <v>16.57899463829234</v>
      </c>
      <c r="J4016" s="79">
        <f t="shared" si="1172"/>
        <v>18.710675680284496</v>
      </c>
      <c r="K4016" s="79">
        <f t="shared" si="1172"/>
        <v>21.65444172340926</v>
      </c>
      <c r="L4016" s="79">
        <f t="shared" si="1172"/>
        <v>24.221604222393172</v>
      </c>
      <c r="M4016" s="79">
        <f t="shared" si="1172"/>
        <v>26.661424477639681</v>
      </c>
      <c r="N4016" s="79">
        <f t="shared" si="1172"/>
        <v>26.66762048620059</v>
      </c>
      <c r="O4016" s="79">
        <f t="shared" si="1172"/>
        <v>26.268659334693503</v>
      </c>
      <c r="P4016" s="79">
        <f t="shared" si="1172"/>
        <v>24.647847802907009</v>
      </c>
      <c r="Q4016" s="79">
        <f t="shared" si="1172"/>
        <v>23.342813888057464</v>
      </c>
      <c r="R4016" s="79">
        <f t="shared" si="1172"/>
        <v>23.254203041891337</v>
      </c>
      <c r="S4016" s="79">
        <f t="shared" si="1172"/>
        <v>22.194804199732122</v>
      </c>
      <c r="T4016" s="79">
        <f t="shared" si="1172"/>
        <v>22.621822934594025</v>
      </c>
      <c r="U4016" s="79">
        <f t="shared" si="1172"/>
        <v>23.033416850388292</v>
      </c>
      <c r="V4016" s="79">
        <f t="shared" si="1172"/>
        <v>23.373680041473964</v>
      </c>
      <c r="W4016" s="79">
        <f t="shared" si="1172"/>
        <v>24.50353454489688</v>
      </c>
      <c r="X4016" s="79">
        <f t="shared" si="1172"/>
        <v>25.327767419883596</v>
      </c>
      <c r="Y4016" s="79">
        <f>SQRT(Y4010*Y4010+Y4011*Y4011)/Y3804/1.73</f>
        <v>25.514634498383167</v>
      </c>
      <c r="Z4016" s="179">
        <f t="shared" si="1172"/>
        <v>25.062225904851211</v>
      </c>
      <c r="AA4016" s="179">
        <f t="shared" si="1172"/>
        <v>22.239813327137949</v>
      </c>
      <c r="AB4016" s="394">
        <f t="shared" si="1172"/>
        <v>20.047834860689644</v>
      </c>
      <c r="AC4016" s="109">
        <f>AVERAGE(E4016:AB4016)</f>
        <v>22.160466708467521</v>
      </c>
      <c r="AD4016" s="78">
        <f>(AC4012-AC4016)/AC4012</f>
        <v>-1.4983208021413215E-2</v>
      </c>
      <c r="AE4016" s="79"/>
      <c r="AF4016" s="80"/>
      <c r="AJ4016" s="2"/>
      <c r="AK4016" s="14"/>
      <c r="AL4016" s="15"/>
      <c r="AM4016" s="14"/>
    </row>
    <row r="4017" spans="1:42" x14ac:dyDescent="0.25">
      <c r="A4017" s="3559" t="s">
        <v>609</v>
      </c>
      <c r="B4017" s="3454" t="s">
        <v>951</v>
      </c>
      <c r="C4017" s="121" t="s">
        <v>13</v>
      </c>
      <c r="D4017" s="113" t="s">
        <v>820</v>
      </c>
      <c r="E4017" s="306">
        <v>160</v>
      </c>
      <c r="F4017" s="71">
        <v>158.19999999999999</v>
      </c>
      <c r="G4017" s="71">
        <v>111.4</v>
      </c>
      <c r="H4017" s="71">
        <v>146</v>
      </c>
      <c r="I4017" s="71">
        <v>98.8</v>
      </c>
      <c r="J4017" s="71">
        <v>106.8</v>
      </c>
      <c r="K4017" s="71">
        <v>126.2</v>
      </c>
      <c r="L4017" s="71">
        <v>16.399999999999999</v>
      </c>
      <c r="M4017" s="71">
        <v>7</v>
      </c>
      <c r="N4017" s="71">
        <v>10</v>
      </c>
      <c r="O4017" s="71">
        <v>6.6</v>
      </c>
      <c r="P4017" s="71">
        <v>6.4</v>
      </c>
      <c r="Q4017" s="71">
        <v>17.399999999999999</v>
      </c>
      <c r="R4017" s="71">
        <v>10</v>
      </c>
      <c r="S4017" s="71">
        <v>13.6</v>
      </c>
      <c r="T4017" s="71">
        <v>23.8</v>
      </c>
      <c r="U4017" s="71">
        <v>46.6</v>
      </c>
      <c r="V4017" s="71">
        <v>77.8</v>
      </c>
      <c r="W4017" s="71">
        <v>141.6</v>
      </c>
      <c r="X4017" s="71">
        <v>25.6</v>
      </c>
      <c r="Y4017" s="71">
        <v>135.4</v>
      </c>
      <c r="Z4017" s="71">
        <v>154.4</v>
      </c>
      <c r="AA4017" s="71">
        <v>166.6</v>
      </c>
      <c r="AB4017" s="392">
        <v>103.6</v>
      </c>
      <c r="AC4017" s="106">
        <f>SUM(E4017:AB4017)</f>
        <v>1870.1999999999996</v>
      </c>
      <c r="AD4017" s="70"/>
      <c r="AE4017" s="71">
        <v>100</v>
      </c>
      <c r="AF4017" s="72">
        <v>60</v>
      </c>
      <c r="AJ4017" s="2"/>
      <c r="AK4017" s="14"/>
      <c r="AL4017" s="15"/>
      <c r="AM4017" s="14"/>
    </row>
    <row r="4018" spans="1:42" x14ac:dyDescent="0.25">
      <c r="A4018" s="3546"/>
      <c r="B4018" s="3455"/>
      <c r="C4018" s="123" t="s">
        <v>14</v>
      </c>
      <c r="D4018" s="108" t="s">
        <v>820</v>
      </c>
      <c r="E4018" s="307">
        <v>181.4</v>
      </c>
      <c r="F4018" s="308">
        <v>183</v>
      </c>
      <c r="G4018" s="308">
        <v>130.19999999999999</v>
      </c>
      <c r="H4018" s="308">
        <v>169</v>
      </c>
      <c r="I4018" s="308">
        <v>121.8</v>
      </c>
      <c r="J4018" s="308">
        <v>130</v>
      </c>
      <c r="K4018" s="308">
        <v>148.80000000000001</v>
      </c>
      <c r="L4018" s="308">
        <v>15.2</v>
      </c>
      <c r="M4018" s="308">
        <v>9</v>
      </c>
      <c r="N4018" s="308">
        <v>13</v>
      </c>
      <c r="O4018" s="308">
        <v>9</v>
      </c>
      <c r="P4018" s="308">
        <v>8.6</v>
      </c>
      <c r="Q4018" s="308">
        <v>15.4</v>
      </c>
      <c r="R4018" s="308">
        <v>10.4</v>
      </c>
      <c r="S4018" s="308">
        <v>11.2</v>
      </c>
      <c r="T4018" s="308">
        <v>40.6</v>
      </c>
      <c r="U4018" s="308">
        <v>90</v>
      </c>
      <c r="V4018" s="308">
        <v>96.2</v>
      </c>
      <c r="W4018" s="308">
        <v>171</v>
      </c>
      <c r="X4018" s="308">
        <v>35</v>
      </c>
      <c r="Y4018" s="308">
        <v>167.8</v>
      </c>
      <c r="Z4018" s="308">
        <v>177.2</v>
      </c>
      <c r="AA4018" s="308">
        <v>176.8</v>
      </c>
      <c r="AB4018" s="393">
        <v>107.4</v>
      </c>
      <c r="AC4018" s="107">
        <f>SUM(E4018:AB4018)</f>
        <v>2218</v>
      </c>
      <c r="AD4018" s="73"/>
      <c r="AE4018" s="155"/>
      <c r="AF4018" s="74"/>
      <c r="AJ4018" s="2"/>
      <c r="AK4018" s="14"/>
      <c r="AL4018" s="15"/>
      <c r="AM4018" s="14"/>
    </row>
    <row r="4019" spans="1:42" x14ac:dyDescent="0.25">
      <c r="A4019" s="3546"/>
      <c r="B4019" s="3455"/>
      <c r="C4019" s="123" t="s">
        <v>15</v>
      </c>
      <c r="D4019" s="108" t="s">
        <v>54</v>
      </c>
      <c r="E4019" s="1449">
        <v>13</v>
      </c>
      <c r="F4019" s="1444">
        <v>2</v>
      </c>
      <c r="G4019" s="1444">
        <v>15</v>
      </c>
      <c r="H4019" s="327">
        <v>14</v>
      </c>
      <c r="I4019" s="327">
        <v>6</v>
      </c>
      <c r="J4019" s="327">
        <v>1</v>
      </c>
      <c r="K4019" s="327">
        <v>1</v>
      </c>
      <c r="L4019" s="327">
        <v>0</v>
      </c>
      <c r="M4019" s="327">
        <v>1</v>
      </c>
      <c r="N4019" s="327">
        <v>0</v>
      </c>
      <c r="O4019" s="327">
        <v>0</v>
      </c>
      <c r="P4019" s="327">
        <v>1</v>
      </c>
      <c r="Q4019" s="327">
        <v>0</v>
      </c>
      <c r="R4019" s="327">
        <v>1</v>
      </c>
      <c r="S4019" s="327">
        <v>1</v>
      </c>
      <c r="T4019" s="327">
        <v>13</v>
      </c>
      <c r="U4019" s="327">
        <v>2</v>
      </c>
      <c r="V4019" s="327">
        <v>14</v>
      </c>
      <c r="W4019" s="327">
        <v>1</v>
      </c>
      <c r="X4019" s="327">
        <v>7</v>
      </c>
      <c r="Y4019" s="327">
        <v>14</v>
      </c>
      <c r="Z4019" s="1444">
        <v>13</v>
      </c>
      <c r="AA4019" s="1444">
        <v>1</v>
      </c>
      <c r="AB4019" s="1472">
        <v>14</v>
      </c>
      <c r="AC4019" s="107">
        <f>AVERAGE(E4019:AB4019)</f>
        <v>5.625</v>
      </c>
      <c r="AD4019" s="76"/>
      <c r="AE4019" s="76"/>
      <c r="AF4019" s="77"/>
      <c r="AJ4019" s="2"/>
      <c r="AK4019" s="14"/>
      <c r="AL4019" s="15"/>
      <c r="AM4019" s="14"/>
    </row>
    <row r="4020" spans="1:42" ht="16.5" thickBot="1" x14ac:dyDescent="0.3">
      <c r="A4020" s="3554"/>
      <c r="B4020" s="3408"/>
      <c r="C4020" s="126" t="s">
        <v>17</v>
      </c>
      <c r="D4020" s="114"/>
      <c r="E4020" s="317">
        <f t="shared" ref="E4020:AB4020" si="1173">E4018/E4017</f>
        <v>1.13375</v>
      </c>
      <c r="F4020" s="318">
        <f t="shared" si="1173"/>
        <v>1.1567635903919091</v>
      </c>
      <c r="G4020" s="318">
        <f t="shared" si="1173"/>
        <v>1.1687612208258527</v>
      </c>
      <c r="H4020" s="318">
        <f t="shared" si="1173"/>
        <v>1.1575342465753424</v>
      </c>
      <c r="I4020" s="318">
        <f t="shared" si="1173"/>
        <v>1.2327935222672064</v>
      </c>
      <c r="J4020" s="318">
        <f t="shared" si="1173"/>
        <v>1.2172284644194757</v>
      </c>
      <c r="K4020" s="318">
        <f t="shared" si="1173"/>
        <v>1.179080824088748</v>
      </c>
      <c r="L4020" s="318">
        <f t="shared" si="1173"/>
        <v>0.92682926829268297</v>
      </c>
      <c r="M4020" s="318">
        <f t="shared" si="1173"/>
        <v>1.2857142857142858</v>
      </c>
      <c r="N4020" s="318">
        <f t="shared" si="1173"/>
        <v>1.3</v>
      </c>
      <c r="O4020" s="318">
        <f t="shared" si="1173"/>
        <v>1.3636363636363638</v>
      </c>
      <c r="P4020" s="318">
        <f t="shared" si="1173"/>
        <v>1.3437499999999998</v>
      </c>
      <c r="Q4020" s="318">
        <f t="shared" si="1173"/>
        <v>0.88505747126436796</v>
      </c>
      <c r="R4020" s="318">
        <f t="shared" si="1173"/>
        <v>1.04</v>
      </c>
      <c r="S4020" s="318">
        <f t="shared" si="1173"/>
        <v>0.82352941176470584</v>
      </c>
      <c r="T4020" s="318">
        <f t="shared" si="1173"/>
        <v>1.7058823529411764</v>
      </c>
      <c r="U4020" s="318">
        <f t="shared" si="1173"/>
        <v>1.9313304721030042</v>
      </c>
      <c r="V4020" s="318">
        <f t="shared" si="1173"/>
        <v>1.2365038560411312</v>
      </c>
      <c r="W4020" s="318">
        <f t="shared" si="1173"/>
        <v>1.2076271186440679</v>
      </c>
      <c r="X4020" s="318">
        <f t="shared" si="1173"/>
        <v>1.3671875</v>
      </c>
      <c r="Y4020" s="318">
        <f>Y4018/Y4017</f>
        <v>1.239290989660266</v>
      </c>
      <c r="Z4020" s="318">
        <f t="shared" si="1173"/>
        <v>1.1476683937823833</v>
      </c>
      <c r="AA4020" s="318">
        <f t="shared" si="1173"/>
        <v>1.0612244897959184</v>
      </c>
      <c r="AB4020" s="803">
        <f t="shared" si="1173"/>
        <v>1.0366795366795367</v>
      </c>
      <c r="AC4020" s="452">
        <f>MAX(E4020:AB4020)</f>
        <v>1.9313304721030042</v>
      </c>
      <c r="AD4020" s="73"/>
      <c r="AE4020" s="155"/>
      <c r="AF4020" s="74"/>
      <c r="AJ4020" s="2"/>
      <c r="AK4020" s="14"/>
      <c r="AL4020" s="15"/>
      <c r="AM4020" s="14"/>
    </row>
    <row r="4021" spans="1:42" hidden="1" x14ac:dyDescent="0.25">
      <c r="A4021" s="2017"/>
      <c r="B4021" s="2020"/>
      <c r="C4021" s="356" t="s">
        <v>116</v>
      </c>
      <c r="D4021" s="122"/>
      <c r="E4021" s="138"/>
      <c r="F4021" s="136"/>
      <c r="G4021" s="136"/>
      <c r="H4021" s="91"/>
      <c r="I4021" s="91"/>
      <c r="J4021" s="91"/>
      <c r="K4021" s="91"/>
      <c r="L4021" s="91"/>
      <c r="M4021" s="91"/>
      <c r="N4021" s="91"/>
      <c r="O4021" s="91"/>
      <c r="P4021" s="91"/>
      <c r="Q4021" s="91"/>
      <c r="R4021" s="91"/>
      <c r="S4021" s="91"/>
      <c r="T4021" s="91"/>
      <c r="U4021" s="91"/>
      <c r="V4021" s="91"/>
      <c r="W4021" s="91"/>
      <c r="X4021" s="91"/>
      <c r="Y4021" s="91"/>
      <c r="Z4021" s="136"/>
      <c r="AA4021" s="136"/>
      <c r="AB4021" s="472"/>
      <c r="AC4021" s="122"/>
      <c r="AD4021" s="73"/>
      <c r="AE4021" s="155"/>
      <c r="AF4021" s="74"/>
      <c r="AJ4021" s="2"/>
      <c r="AK4021" s="14"/>
      <c r="AL4021" s="15"/>
      <c r="AM4021" s="14"/>
    </row>
    <row r="4022" spans="1:42" hidden="1" x14ac:dyDescent="0.25">
      <c r="A4022" s="2024"/>
      <c r="B4022" s="2027"/>
      <c r="C4022" s="124" t="s">
        <v>117</v>
      </c>
      <c r="D4022" s="108"/>
      <c r="E4022" s="310"/>
      <c r="F4022" s="311"/>
      <c r="G4022" s="311"/>
      <c r="H4022" s="155"/>
      <c r="I4022" s="155"/>
      <c r="J4022" s="155"/>
      <c r="K4022" s="155"/>
      <c r="L4022" s="155"/>
      <c r="M4022" s="155"/>
      <c r="N4022" s="155"/>
      <c r="O4022" s="155"/>
      <c r="P4022" s="155"/>
      <c r="Q4022" s="155"/>
      <c r="R4022" s="155"/>
      <c r="S4022" s="155"/>
      <c r="T4022" s="155"/>
      <c r="U4022" s="155"/>
      <c r="V4022" s="155"/>
      <c r="W4022" s="155"/>
      <c r="X4022" s="155"/>
      <c r="Y4022" s="155"/>
      <c r="Z4022" s="311"/>
      <c r="AA4022" s="311"/>
      <c r="AB4022" s="864"/>
      <c r="AC4022" s="108"/>
      <c r="AD4022" s="73"/>
      <c r="AE4022" s="155"/>
      <c r="AF4022" s="74"/>
      <c r="AJ4022" s="2"/>
      <c r="AK4022" s="14"/>
      <c r="AL4022" s="15"/>
      <c r="AM4022" s="14"/>
    </row>
    <row r="4023" spans="1:42" ht="16.5" hidden="1" thickBot="1" x14ac:dyDescent="0.3">
      <c r="A4023" s="2763" t="s">
        <v>42</v>
      </c>
      <c r="B4023" s="2761"/>
      <c r="C4023" s="2762"/>
      <c r="D4023" s="114"/>
      <c r="E4023" s="178">
        <f>SQRT(E4017*E4017+E4018*E4018)/E3804/1.73</f>
        <v>13.379431530204217</v>
      </c>
      <c r="F4023" s="179">
        <f t="shared" ref="F4023:AB4023" si="1174">SQRT(F4017*F4017+F4018*F4018)/F3804/1.73</f>
        <v>13.304219058506519</v>
      </c>
      <c r="G4023" s="179">
        <f t="shared" si="1174"/>
        <v>9.6163328983310947</v>
      </c>
      <c r="H4023" s="79">
        <f t="shared" si="1174"/>
        <v>12.484855493174978</v>
      </c>
      <c r="I4023" s="79">
        <f t="shared" si="1174"/>
        <v>8.7759031320764755</v>
      </c>
      <c r="J4023" s="79">
        <f t="shared" si="1174"/>
        <v>9.4144438089450642</v>
      </c>
      <c r="K4023" s="79">
        <f t="shared" si="1174"/>
        <v>10.960184574433576</v>
      </c>
      <c r="L4023" s="79">
        <f t="shared" si="1174"/>
        <v>1.2647014114338821</v>
      </c>
      <c r="M4023" s="79">
        <f t="shared" si="1174"/>
        <v>0.63924436407726815</v>
      </c>
      <c r="N4023" s="79">
        <f t="shared" si="1174"/>
        <v>0.91954157907507317</v>
      </c>
      <c r="O4023" s="79">
        <f t="shared" si="1174"/>
        <v>0.62755252595774758</v>
      </c>
      <c r="P4023" s="79">
        <f t="shared" si="1174"/>
        <v>0.60160921637611064</v>
      </c>
      <c r="Q4023" s="79">
        <f t="shared" si="1174"/>
        <v>1.3002243136918297</v>
      </c>
      <c r="R4023" s="79">
        <f t="shared" si="1174"/>
        <v>0.81047040661830883</v>
      </c>
      <c r="S4023" s="79">
        <f t="shared" si="1174"/>
        <v>0.98872958282935031</v>
      </c>
      <c r="T4023" s="79">
        <f t="shared" si="1174"/>
        <v>2.6462327477519914</v>
      </c>
      <c r="U4023" s="79">
        <f t="shared" si="1174"/>
        <v>5.6876763552645677</v>
      </c>
      <c r="V4023" s="79">
        <f t="shared" si="1174"/>
        <v>6.9500436994587851</v>
      </c>
      <c r="W4023" s="79">
        <f t="shared" si="1174"/>
        <v>12.411367626374087</v>
      </c>
      <c r="X4023" s="79">
        <f t="shared" si="1174"/>
        <v>2.4217764356804321</v>
      </c>
      <c r="Y4023" s="79">
        <f>SQRT(Y4017*Y4017+Y4018*Y4018)/Y3804/1.73</f>
        <v>12.030229558827095</v>
      </c>
      <c r="Z4023" s="179">
        <f t="shared" si="1174"/>
        <v>13.11347617693974</v>
      </c>
      <c r="AA4023" s="179">
        <f t="shared" si="1174"/>
        <v>13.476060999821875</v>
      </c>
      <c r="AB4023" s="394">
        <f t="shared" si="1174"/>
        <v>8.2779739193911972</v>
      </c>
      <c r="AC4023" s="109">
        <f>AVERAGE(E4023:AB4023)</f>
        <v>6.754261725635053</v>
      </c>
      <c r="AD4023" s="78">
        <f>(AC4019-AC4023)/AC4019</f>
        <v>-0.20075764011289832</v>
      </c>
      <c r="AE4023" s="79"/>
      <c r="AF4023" s="80"/>
      <c r="AJ4023" s="2"/>
      <c r="AK4023" s="14"/>
      <c r="AL4023" s="15"/>
      <c r="AM4023" s="14"/>
    </row>
    <row r="4024" spans="1:42" x14ac:dyDescent="0.25">
      <c r="A4024" s="3559" t="s">
        <v>931</v>
      </c>
      <c r="B4024" s="3454" t="s">
        <v>932</v>
      </c>
      <c r="C4024" s="125" t="s">
        <v>13</v>
      </c>
      <c r="D4024" s="108" t="s">
        <v>820</v>
      </c>
      <c r="E4024" s="2745">
        <v>355.8</v>
      </c>
      <c r="F4024" s="2397">
        <v>318.60000000000002</v>
      </c>
      <c r="G4024" s="2397">
        <v>297.60000000000002</v>
      </c>
      <c r="H4024" s="2397">
        <v>291.60000000000002</v>
      </c>
      <c r="I4024" s="2397">
        <v>285.60000000000002</v>
      </c>
      <c r="J4024" s="2397">
        <v>301.8</v>
      </c>
      <c r="K4024" s="2397">
        <v>369.6</v>
      </c>
      <c r="L4024" s="2397">
        <v>415.8</v>
      </c>
      <c r="M4024" s="2397">
        <v>398.4</v>
      </c>
      <c r="N4024" s="2397">
        <v>400.8</v>
      </c>
      <c r="O4024" s="2397">
        <v>400.8</v>
      </c>
      <c r="P4024" s="2397">
        <v>402</v>
      </c>
      <c r="Q4024" s="2397">
        <v>381.6</v>
      </c>
      <c r="R4024" s="2397">
        <v>375.6</v>
      </c>
      <c r="S4024" s="2397">
        <v>373.8</v>
      </c>
      <c r="T4024" s="2397">
        <v>376.8</v>
      </c>
      <c r="U4024" s="2397">
        <v>380.4</v>
      </c>
      <c r="V4024" s="2397">
        <v>412.8</v>
      </c>
      <c r="W4024" s="2397">
        <v>436.2</v>
      </c>
      <c r="X4024" s="2397">
        <v>472.2</v>
      </c>
      <c r="Y4024" s="2397">
        <v>486</v>
      </c>
      <c r="Z4024" s="2397">
        <v>508.8</v>
      </c>
      <c r="AA4024" s="2397">
        <v>472.2</v>
      </c>
      <c r="AB4024" s="3233">
        <v>403.8</v>
      </c>
      <c r="AC4024" s="134">
        <f>SUM(E4024:AB4024)</f>
        <v>9318.6000000000022</v>
      </c>
      <c r="AD4024" s="70"/>
      <c r="AE4024" s="71">
        <v>100</v>
      </c>
      <c r="AF4024" s="72">
        <v>60</v>
      </c>
      <c r="AJ4024" s="1168"/>
      <c r="AK4024" s="429"/>
      <c r="AL4024" s="428"/>
      <c r="AM4024" s="15"/>
    </row>
    <row r="4025" spans="1:42" x14ac:dyDescent="0.25">
      <c r="A4025" s="3546"/>
      <c r="B4025" s="3455"/>
      <c r="C4025" s="123" t="s">
        <v>14</v>
      </c>
      <c r="D4025" s="108" t="s">
        <v>820</v>
      </c>
      <c r="E4025" s="2192">
        <v>147.6</v>
      </c>
      <c r="F4025" s="401">
        <v>138</v>
      </c>
      <c r="G4025" s="401">
        <v>117.6</v>
      </c>
      <c r="H4025" s="401">
        <v>114.6</v>
      </c>
      <c r="I4025" s="401">
        <v>112.8</v>
      </c>
      <c r="J4025" s="401">
        <v>115.2</v>
      </c>
      <c r="K4025" s="401">
        <v>120.6</v>
      </c>
      <c r="L4025" s="401">
        <v>139.80000000000001</v>
      </c>
      <c r="M4025" s="401">
        <v>135</v>
      </c>
      <c r="N4025" s="401">
        <v>142.19999999999999</v>
      </c>
      <c r="O4025" s="401">
        <v>132.6</v>
      </c>
      <c r="P4025" s="401">
        <v>130.19999999999999</v>
      </c>
      <c r="Q4025" s="401">
        <v>130.19999999999999</v>
      </c>
      <c r="R4025" s="401">
        <v>135</v>
      </c>
      <c r="S4025" s="401">
        <v>132.6</v>
      </c>
      <c r="T4025" s="401">
        <v>135</v>
      </c>
      <c r="U4025" s="401">
        <v>133.19999999999999</v>
      </c>
      <c r="V4025" s="401">
        <v>137.4</v>
      </c>
      <c r="W4025" s="401">
        <v>136.80000000000001</v>
      </c>
      <c r="X4025" s="401">
        <v>141.6</v>
      </c>
      <c r="Y4025" s="401">
        <v>142.19999999999999</v>
      </c>
      <c r="Z4025" s="401">
        <v>147</v>
      </c>
      <c r="AA4025" s="401">
        <v>139.80000000000001</v>
      </c>
      <c r="AB4025" s="3234">
        <v>143.4</v>
      </c>
      <c r="AC4025" s="107">
        <f>SUM(E4025:AB4025)</f>
        <v>3200.4</v>
      </c>
      <c r="AD4025" s="73"/>
      <c r="AE4025" s="155"/>
      <c r="AF4025" s="74"/>
      <c r="AJ4025" s="2"/>
      <c r="AK4025" s="14"/>
      <c r="AL4025" s="15"/>
      <c r="AM4025" s="14"/>
    </row>
    <row r="4026" spans="1:42" x14ac:dyDescent="0.25">
      <c r="A4026" s="3546"/>
      <c r="B4026" s="3455"/>
      <c r="C4026" s="123" t="s">
        <v>15</v>
      </c>
      <c r="D4026" s="108" t="s">
        <v>54</v>
      </c>
      <c r="E4026" s="2749">
        <v>20</v>
      </c>
      <c r="F4026" s="403">
        <v>18</v>
      </c>
      <c r="G4026" s="403">
        <v>17</v>
      </c>
      <c r="H4026" s="403">
        <v>16</v>
      </c>
      <c r="I4026" s="403">
        <v>16</v>
      </c>
      <c r="J4026" s="403">
        <v>18</v>
      </c>
      <c r="K4026" s="403">
        <v>21</v>
      </c>
      <c r="L4026" s="403">
        <v>22</v>
      </c>
      <c r="M4026" s="403">
        <v>21</v>
      </c>
      <c r="N4026" s="403">
        <v>25</v>
      </c>
      <c r="O4026" s="403">
        <v>26</v>
      </c>
      <c r="P4026" s="403">
        <v>25</v>
      </c>
      <c r="Q4026" s="403">
        <v>25</v>
      </c>
      <c r="R4026" s="403">
        <v>23</v>
      </c>
      <c r="S4026" s="403">
        <v>24</v>
      </c>
      <c r="T4026" s="403">
        <v>24</v>
      </c>
      <c r="U4026" s="403">
        <v>21</v>
      </c>
      <c r="V4026" s="403">
        <v>23</v>
      </c>
      <c r="W4026" s="403">
        <v>25</v>
      </c>
      <c r="X4026" s="403">
        <v>28</v>
      </c>
      <c r="Y4026" s="403">
        <v>27</v>
      </c>
      <c r="Z4026" s="403">
        <v>28</v>
      </c>
      <c r="AA4026" s="403">
        <v>24</v>
      </c>
      <c r="AB4026" s="3235">
        <v>19</v>
      </c>
      <c r="AC4026" s="107">
        <f>AVERAGE(E4026:AB4026)</f>
        <v>22.333333333333332</v>
      </c>
      <c r="AD4026" s="76"/>
      <c r="AE4026" s="76"/>
      <c r="AF4026" s="77"/>
      <c r="AJ4026" s="1168"/>
      <c r="AK4026" s="429"/>
      <c r="AL4026" s="428"/>
      <c r="AM4026" s="15"/>
    </row>
    <row r="4027" spans="1:42" ht="16.5" thickBot="1" x14ac:dyDescent="0.3">
      <c r="A4027" s="3554"/>
      <c r="B4027" s="3408"/>
      <c r="C4027" s="123" t="s">
        <v>17</v>
      </c>
      <c r="D4027" s="108"/>
      <c r="E4027" s="2751">
        <f t="shared" ref="E4027:AB4027" si="1175">E4025/E4024</f>
        <v>0.4148397976391231</v>
      </c>
      <c r="F4027" s="402">
        <f t="shared" si="1175"/>
        <v>0.43314500941619583</v>
      </c>
      <c r="G4027" s="402">
        <f t="shared" si="1175"/>
        <v>0.39516129032258057</v>
      </c>
      <c r="H4027" s="402">
        <f t="shared" si="1175"/>
        <v>0.39300411522633738</v>
      </c>
      <c r="I4027" s="402">
        <f t="shared" si="1175"/>
        <v>0.3949579831932773</v>
      </c>
      <c r="J4027" s="402">
        <f t="shared" si="1175"/>
        <v>0.38170974155069581</v>
      </c>
      <c r="K4027" s="402">
        <f t="shared" si="1175"/>
        <v>0.32629870129870125</v>
      </c>
      <c r="L4027" s="402">
        <f t="shared" si="1175"/>
        <v>0.33621933621933625</v>
      </c>
      <c r="M4027" s="402">
        <f t="shared" si="1175"/>
        <v>0.33885542168674698</v>
      </c>
      <c r="N4027" s="402">
        <f t="shared" si="1175"/>
        <v>0.35479041916167658</v>
      </c>
      <c r="O4027" s="402">
        <f t="shared" si="1175"/>
        <v>0.33083832335329338</v>
      </c>
      <c r="P4027" s="402">
        <f t="shared" si="1175"/>
        <v>0.32388059701492533</v>
      </c>
      <c r="Q4027" s="402">
        <f t="shared" si="1175"/>
        <v>0.34119496855345904</v>
      </c>
      <c r="R4027" s="402">
        <f t="shared" si="1175"/>
        <v>0.35942492012779553</v>
      </c>
      <c r="S4027" s="402">
        <f t="shared" si="1175"/>
        <v>0.35473515248796145</v>
      </c>
      <c r="T4027" s="402">
        <f t="shared" si="1175"/>
        <v>0.35828025477707004</v>
      </c>
      <c r="U4027" s="402">
        <f t="shared" si="1175"/>
        <v>0.35015772870662459</v>
      </c>
      <c r="V4027" s="402">
        <f t="shared" si="1175"/>
        <v>0.33284883720930231</v>
      </c>
      <c r="W4027" s="402">
        <f t="shared" si="1175"/>
        <v>0.31361760660247595</v>
      </c>
      <c r="X4027" s="402">
        <f t="shared" si="1175"/>
        <v>0.29987293519695046</v>
      </c>
      <c r="Y4027" s="402">
        <f>Y4025/Y4024</f>
        <v>0.29259259259259257</v>
      </c>
      <c r="Z4027" s="402">
        <f t="shared" si="1175"/>
        <v>0.28891509433962265</v>
      </c>
      <c r="AA4027" s="402">
        <f t="shared" si="1175"/>
        <v>0.2960609911054638</v>
      </c>
      <c r="AB4027" s="3236">
        <f t="shared" si="1175"/>
        <v>0.35512630014858843</v>
      </c>
      <c r="AC4027" s="431">
        <f>MAX(E4027:AB4027)</f>
        <v>0.43314500941619583</v>
      </c>
      <c r="AD4027" s="73"/>
      <c r="AE4027" s="155"/>
      <c r="AF4027" s="74"/>
      <c r="AJ4027" s="1"/>
      <c r="AK4027" s="15"/>
      <c r="AL4027" s="15"/>
      <c r="AM4027" s="15"/>
    </row>
    <row r="4028" spans="1:42" hidden="1" x14ac:dyDescent="0.25">
      <c r="A4028" s="2024"/>
      <c r="B4028" s="2027"/>
      <c r="C4028" s="124" t="s">
        <v>116</v>
      </c>
      <c r="D4028" s="108"/>
      <c r="E4028" s="2742"/>
      <c r="F4028" s="400"/>
      <c r="G4028" s="400"/>
      <c r="H4028" s="400"/>
      <c r="I4028" s="400"/>
      <c r="J4028" s="400"/>
      <c r="K4028" s="400"/>
      <c r="L4028" s="400"/>
      <c r="M4028" s="400"/>
      <c r="N4028" s="400"/>
      <c r="O4028" s="400"/>
      <c r="P4028" s="400"/>
      <c r="Q4028" s="400"/>
      <c r="R4028" s="400"/>
      <c r="S4028" s="400"/>
      <c r="T4028" s="400"/>
      <c r="U4028" s="400"/>
      <c r="V4028" s="400"/>
      <c r="W4028" s="400"/>
      <c r="X4028" s="400"/>
      <c r="Y4028" s="400"/>
      <c r="Z4028" s="400"/>
      <c r="AA4028" s="400"/>
      <c r="AB4028" s="2559"/>
      <c r="AC4028" s="108"/>
      <c r="AD4028" s="73"/>
      <c r="AE4028" s="155"/>
      <c r="AF4028" s="74"/>
      <c r="AJ4028" s="1"/>
      <c r="AK4028" s="15"/>
      <c r="AL4028" s="15"/>
      <c r="AM4028" s="15"/>
    </row>
    <row r="4029" spans="1:42" s="181" customFormat="1" hidden="1" x14ac:dyDescent="0.25">
      <c r="A4029" s="2024"/>
      <c r="B4029" s="2027"/>
      <c r="C4029" s="124" t="s">
        <v>117</v>
      </c>
      <c r="D4029" s="108"/>
      <c r="E4029" s="2742"/>
      <c r="F4029" s="400"/>
      <c r="G4029" s="400"/>
      <c r="H4029" s="400"/>
      <c r="I4029" s="400"/>
      <c r="J4029" s="400"/>
      <c r="K4029" s="400"/>
      <c r="L4029" s="400"/>
      <c r="M4029" s="400"/>
      <c r="N4029" s="400"/>
      <c r="O4029" s="400"/>
      <c r="P4029" s="400"/>
      <c r="Q4029" s="400"/>
      <c r="R4029" s="400"/>
      <c r="S4029" s="400"/>
      <c r="T4029" s="400"/>
      <c r="U4029" s="400"/>
      <c r="V4029" s="400"/>
      <c r="W4029" s="400"/>
      <c r="X4029" s="400"/>
      <c r="Y4029" s="400"/>
      <c r="Z4029" s="400"/>
      <c r="AA4029" s="400"/>
      <c r="AB4029" s="2559"/>
      <c r="AC4029" s="108"/>
      <c r="AD4029" s="73"/>
      <c r="AE4029" s="155">
        <v>0</v>
      </c>
      <c r="AF4029" s="74"/>
      <c r="AH4029" s="778"/>
      <c r="AI4029" s="779"/>
      <c r="AJ4029" s="779"/>
      <c r="AK4029" s="779"/>
      <c r="AL4029" s="780"/>
      <c r="AM4029" s="780"/>
      <c r="AN4029" s="189"/>
      <c r="AO4029" s="189"/>
      <c r="AP4029" s="189"/>
    </row>
    <row r="4030" spans="1:42" ht="16.5" hidden="1" thickBot="1" x14ac:dyDescent="0.3">
      <c r="A4030" s="3393" t="s">
        <v>42</v>
      </c>
      <c r="B4030" s="3394"/>
      <c r="C4030" s="3395"/>
      <c r="D4030" s="128"/>
      <c r="E4030" s="3237">
        <f>SQRT(E4024*E4024+E4025*E4025)/E3806/1.73</f>
        <v>21.225856019740036</v>
      </c>
      <c r="F4030" s="3238">
        <f t="shared" ref="F4030:AB4030" si="1176">SQRT(F4024*F4024+F4025*F4025)/F3806/1.73</f>
        <v>19.07751010912158</v>
      </c>
      <c r="G4030" s="3238">
        <f t="shared" si="1176"/>
        <v>17.871212751581126</v>
      </c>
      <c r="H4030" s="3238">
        <f t="shared" si="1176"/>
        <v>17.430660868117272</v>
      </c>
      <c r="I4030" s="3238">
        <f t="shared" si="1176"/>
        <v>17.116332793573594</v>
      </c>
      <c r="J4030" s="3238">
        <f t="shared" si="1176"/>
        <v>18.0065401394993</v>
      </c>
      <c r="K4030" s="3238">
        <f t="shared" si="1176"/>
        <v>21.775901786296675</v>
      </c>
      <c r="L4030" s="3238">
        <f t="shared" si="1176"/>
        <v>24.738341136590829</v>
      </c>
      <c r="M4030" s="3238">
        <f t="shared" si="1176"/>
        <v>23.492857059115803</v>
      </c>
      <c r="N4030" s="3238">
        <f t="shared" si="1176"/>
        <v>23.751256360522881</v>
      </c>
      <c r="O4030" s="3238">
        <f t="shared" si="1176"/>
        <v>23.600202008442601</v>
      </c>
      <c r="P4030" s="3238">
        <f t="shared" si="1176"/>
        <v>23.62221570469384</v>
      </c>
      <c r="Q4030" s="3238">
        <f t="shared" si="1176"/>
        <v>22.518245590925936</v>
      </c>
      <c r="R4030" s="3238">
        <f t="shared" si="1176"/>
        <v>22.29060857596069</v>
      </c>
      <c r="S4030" s="3238">
        <f t="shared" si="1176"/>
        <v>22.150860819764148</v>
      </c>
      <c r="T4030" s="3238">
        <f t="shared" si="1176"/>
        <v>22.396967661082883</v>
      </c>
      <c r="U4030" s="3238">
        <f t="shared" si="1176"/>
        <v>22.487914796461734</v>
      </c>
      <c r="V4030" s="3238">
        <f t="shared" si="1176"/>
        <v>24.274454988003072</v>
      </c>
      <c r="W4030" s="3238">
        <f t="shared" si="1176"/>
        <v>25.457383712984853</v>
      </c>
      <c r="X4030" s="3238">
        <f t="shared" si="1176"/>
        <v>27.399624045545014</v>
      </c>
      <c r="Y4030" s="3238">
        <f>SQRT(Y4024*Y4024+Y4025*Y4025)/Y3806/1.73</f>
        <v>28.144518912522379</v>
      </c>
      <c r="Z4030" s="3238">
        <f t="shared" si="1176"/>
        <v>29.379345264727529</v>
      </c>
      <c r="AA4030" s="3238">
        <f t="shared" si="1176"/>
        <v>27.214051262438154</v>
      </c>
      <c r="AB4030" s="3239">
        <f t="shared" si="1176"/>
        <v>23.657281713182602</v>
      </c>
      <c r="AC4030" s="533">
        <f>AVERAGE(E4030:AB4030)</f>
        <v>22.878339336703934</v>
      </c>
      <c r="AD4030" s="78">
        <f>(AC4026-AC4030)/AC4026</f>
        <v>-2.4403253882265778E-2</v>
      </c>
      <c r="AE4030" s="79"/>
      <c r="AF4030" s="80"/>
      <c r="AJ4030" s="2"/>
      <c r="AK4030" s="14"/>
      <c r="AL4030" s="15"/>
      <c r="AM4030" s="14"/>
    </row>
    <row r="4031" spans="1:42" ht="16.5" thickBot="1" x14ac:dyDescent="0.3">
      <c r="A4031" s="2023" t="s">
        <v>610</v>
      </c>
      <c r="B4031" s="461" t="s">
        <v>611</v>
      </c>
      <c r="C4031" s="129" t="s">
        <v>13</v>
      </c>
      <c r="D4031" s="113" t="s">
        <v>820</v>
      </c>
      <c r="E4031" s="3207">
        <v>4.1399999999999997</v>
      </c>
      <c r="F4031" s="203">
        <v>4.1399999999999997</v>
      </c>
      <c r="G4031" s="203">
        <v>4.1399999999999997</v>
      </c>
      <c r="H4031" s="203">
        <v>4.1399999999999997</v>
      </c>
      <c r="I4031" s="203">
        <v>4.1399999999999997</v>
      </c>
      <c r="J4031" s="203">
        <v>4.1399999999999997</v>
      </c>
      <c r="K4031" s="203">
        <v>4.26</v>
      </c>
      <c r="L4031" s="203">
        <v>4.4400000000000004</v>
      </c>
      <c r="M4031" s="203">
        <v>4.26</v>
      </c>
      <c r="N4031" s="203">
        <v>4.26</v>
      </c>
      <c r="O4031" s="203">
        <v>4.26</v>
      </c>
      <c r="P4031" s="203">
        <v>4.2</v>
      </c>
      <c r="Q4031" s="203">
        <v>4.32</v>
      </c>
      <c r="R4031" s="203">
        <v>4.38</v>
      </c>
      <c r="S4031" s="203">
        <v>4.2</v>
      </c>
      <c r="T4031" s="203">
        <v>4.32</v>
      </c>
      <c r="U4031" s="203">
        <v>4.32</v>
      </c>
      <c r="V4031" s="203">
        <v>4.26</v>
      </c>
      <c r="W4031" s="203">
        <v>4.92</v>
      </c>
      <c r="X4031" s="203">
        <v>5.94</v>
      </c>
      <c r="Y4031" s="203">
        <v>5.82</v>
      </c>
      <c r="Z4031" s="203">
        <v>6.06</v>
      </c>
      <c r="AA4031" s="203">
        <v>5.34</v>
      </c>
      <c r="AB4031" s="95">
        <v>5.34</v>
      </c>
      <c r="AC4031" s="183">
        <f>SUM(E4031:AB4031)</f>
        <v>109.74000000000001</v>
      </c>
      <c r="AD4031" s="812"/>
      <c r="AE4031" s="101">
        <v>1</v>
      </c>
      <c r="AF4031" s="102">
        <v>120</v>
      </c>
      <c r="AJ4031" s="1168"/>
      <c r="AK4031" s="429"/>
      <c r="AL4031" s="428"/>
      <c r="AM4031" s="15"/>
    </row>
    <row r="4032" spans="1:42" ht="16.5" hidden="1" thickBot="1" x14ac:dyDescent="0.3">
      <c r="A4032" s="2024"/>
      <c r="B4032" s="942"/>
      <c r="C4032" s="984" t="s">
        <v>116</v>
      </c>
      <c r="D4032" s="108"/>
      <c r="E4032" s="3205"/>
      <c r="F4032" s="155"/>
      <c r="G4032" s="155"/>
      <c r="H4032" s="155"/>
      <c r="I4032" s="155"/>
      <c r="J4032" s="155"/>
      <c r="K4032" s="155"/>
      <c r="L4032" s="155"/>
      <c r="M4032" s="155"/>
      <c r="N4032" s="155"/>
      <c r="O4032" s="155"/>
      <c r="P4032" s="155"/>
      <c r="Q4032" s="155"/>
      <c r="R4032" s="155"/>
      <c r="S4032" s="155"/>
      <c r="T4032" s="155"/>
      <c r="U4032" s="155"/>
      <c r="V4032" s="155"/>
      <c r="W4032" s="155"/>
      <c r="X4032" s="155"/>
      <c r="Y4032" s="155"/>
      <c r="Z4032" s="155"/>
      <c r="AA4032" s="155"/>
      <c r="AB4032" s="74"/>
      <c r="AC4032" s="214"/>
      <c r="AD4032" s="813"/>
      <c r="AE4032" s="103"/>
      <c r="AF4032" s="104"/>
      <c r="AJ4032" s="2"/>
      <c r="AK4032" s="14"/>
      <c r="AL4032" s="15"/>
      <c r="AM4032" s="14"/>
    </row>
    <row r="4033" spans="1:41" ht="16.5" thickBot="1" x14ac:dyDescent="0.3">
      <c r="A4033" s="2025" t="s">
        <v>612</v>
      </c>
      <c r="B4033" s="466" t="s">
        <v>613</v>
      </c>
      <c r="C4033" s="1007" t="s">
        <v>13</v>
      </c>
      <c r="D4033" s="114" t="s">
        <v>820</v>
      </c>
      <c r="E4033" s="3208">
        <v>4.1399999999999997</v>
      </c>
      <c r="F4033" s="127">
        <v>4.62</v>
      </c>
      <c r="G4033" s="127">
        <v>4.2</v>
      </c>
      <c r="H4033" s="127">
        <v>4.08</v>
      </c>
      <c r="I4033" s="127">
        <v>4.0199999999999996</v>
      </c>
      <c r="J4033" s="127">
        <v>4.08</v>
      </c>
      <c r="K4033" s="127">
        <v>4.08</v>
      </c>
      <c r="L4033" s="127">
        <v>3.96</v>
      </c>
      <c r="M4033" s="127">
        <v>4.0199999999999996</v>
      </c>
      <c r="N4033" s="127">
        <v>4.0199999999999996</v>
      </c>
      <c r="O4033" s="127">
        <v>4.08</v>
      </c>
      <c r="P4033" s="127">
        <v>4.0199999999999996</v>
      </c>
      <c r="Q4033" s="127">
        <v>4.0199999999999996</v>
      </c>
      <c r="R4033" s="127">
        <v>4.0199999999999996</v>
      </c>
      <c r="S4033" s="127">
        <v>4.08</v>
      </c>
      <c r="T4033" s="127">
        <v>4.0199999999999996</v>
      </c>
      <c r="U4033" s="127">
        <v>4.0199999999999996</v>
      </c>
      <c r="V4033" s="127">
        <v>4.08</v>
      </c>
      <c r="W4033" s="127">
        <v>4.0199999999999996</v>
      </c>
      <c r="X4033" s="127">
        <v>4.08</v>
      </c>
      <c r="Y4033" s="127">
        <v>4.08</v>
      </c>
      <c r="Z4033" s="127">
        <v>4.08</v>
      </c>
      <c r="AA4033" s="127">
        <v>4.1399999999999997</v>
      </c>
      <c r="AB4033" s="175">
        <v>4.1399999999999997</v>
      </c>
      <c r="AC4033" s="184">
        <f>SUM(E4033:AB4033)</f>
        <v>98.099999999999966</v>
      </c>
      <c r="AD4033" s="812"/>
      <c r="AE4033" s="101">
        <v>1</v>
      </c>
      <c r="AF4033" s="102">
        <v>120</v>
      </c>
      <c r="AJ4033" s="1168"/>
      <c r="AK4033" s="429"/>
      <c r="AL4033" s="428"/>
      <c r="AM4033" s="15"/>
    </row>
    <row r="4034" spans="1:41" ht="16.5" hidden="1" thickBot="1" x14ac:dyDescent="0.3">
      <c r="A4034" s="3315"/>
      <c r="B4034" s="3316"/>
      <c r="C4034" s="2650" t="s">
        <v>116</v>
      </c>
      <c r="D4034" s="182"/>
      <c r="E4034" s="597"/>
      <c r="F4034" s="227"/>
      <c r="G4034" s="227"/>
      <c r="H4034" s="227"/>
      <c r="I4034" s="227"/>
      <c r="J4034" s="227"/>
      <c r="K4034" s="227"/>
      <c r="L4034" s="227"/>
      <c r="M4034" s="227"/>
      <c r="N4034" s="227"/>
      <c r="O4034" s="227"/>
      <c r="P4034" s="227"/>
      <c r="Q4034" s="227"/>
      <c r="R4034" s="227"/>
      <c r="S4034" s="227"/>
      <c r="T4034" s="227"/>
      <c r="U4034" s="227"/>
      <c r="V4034" s="227"/>
      <c r="W4034" s="227"/>
      <c r="X4034" s="227"/>
      <c r="Y4034" s="227"/>
      <c r="Z4034" s="227"/>
      <c r="AA4034" s="227"/>
      <c r="AB4034" s="1119"/>
      <c r="AC4034" s="2655"/>
      <c r="AD4034" s="813"/>
      <c r="AE4034" s="103"/>
      <c r="AF4034" s="104"/>
      <c r="AG4034" s="14"/>
    </row>
    <row r="4035" spans="1:41" ht="15.75" customHeight="1" x14ac:dyDescent="0.25">
      <c r="A4035" s="3588" t="s">
        <v>32</v>
      </c>
      <c r="B4035" s="3589"/>
      <c r="C4035" s="125" t="s">
        <v>13</v>
      </c>
      <c r="D4035" s="1187"/>
      <c r="E4035" s="3022">
        <f>SUM(E3807,E3821,E3828,E3835,E3842,E3849,E3877,E3884,E3898,E3961,E3975,E3905,E3912,E3919,E3926,E3940,E3947,E3982,E3989,E3996,E4003,E4010,E4024,E3954,E3856,E3870,E4017,E3734,E3748)</f>
        <v>7862.55</v>
      </c>
      <c r="F4035" s="319">
        <f t="shared" ref="F4035:AB4035" si="1177">SUM(F3807,F3821,F3828,F3835,F3842,F3849,F3877,F3884,F3898,F3961,F3975,F3905,F3912,F3919,F3926,F3940,F3947,F3982,F3989,F3996,F4003,F4010,F4024,F3954,F3856,F3870,F4017,F3734,F3748)</f>
        <v>7381.3499999999985</v>
      </c>
      <c r="G4035" s="319">
        <f t="shared" si="1177"/>
        <v>7162.7999999999993</v>
      </c>
      <c r="H4035" s="325">
        <f t="shared" si="1177"/>
        <v>7226.55</v>
      </c>
      <c r="I4035" s="325">
        <f t="shared" si="1177"/>
        <v>7184.8499999999995</v>
      </c>
      <c r="J4035" s="325">
        <f t="shared" si="1177"/>
        <v>7405.0000000000009</v>
      </c>
      <c r="K4035" s="325">
        <f t="shared" si="1177"/>
        <v>8112.4</v>
      </c>
      <c r="L4035" s="325">
        <f t="shared" si="1177"/>
        <v>8926.6999999999989</v>
      </c>
      <c r="M4035" s="325">
        <f t="shared" si="1177"/>
        <v>10045.950000000001</v>
      </c>
      <c r="N4035" s="325">
        <f t="shared" si="1177"/>
        <v>11140.35</v>
      </c>
      <c r="O4035" s="325">
        <f t="shared" si="1177"/>
        <v>11227.149999999998</v>
      </c>
      <c r="P4035" s="325">
        <f t="shared" si="1177"/>
        <v>10911.900000000001</v>
      </c>
      <c r="Q4035" s="325">
        <f t="shared" si="1177"/>
        <v>10937</v>
      </c>
      <c r="R4035" s="325">
        <f t="shared" si="1177"/>
        <v>10838.450000000003</v>
      </c>
      <c r="S4035" s="325">
        <f t="shared" si="1177"/>
        <v>10652.4</v>
      </c>
      <c r="T4035" s="325">
        <f t="shared" si="1177"/>
        <v>10627.65</v>
      </c>
      <c r="U4035" s="325">
        <f t="shared" si="1177"/>
        <v>10310.750000000002</v>
      </c>
      <c r="V4035" s="325">
        <f t="shared" si="1177"/>
        <v>10230.499999999998</v>
      </c>
      <c r="W4035" s="325">
        <f t="shared" si="1177"/>
        <v>10095.550000000003</v>
      </c>
      <c r="X4035" s="325">
        <f t="shared" si="1177"/>
        <v>9701.5</v>
      </c>
      <c r="Y4035" s="325">
        <f t="shared" si="1177"/>
        <v>9696.0000000000018</v>
      </c>
      <c r="Z4035" s="319">
        <f t="shared" si="1177"/>
        <v>9778.4499999999989</v>
      </c>
      <c r="AA4035" s="319">
        <f t="shared" si="1177"/>
        <v>9121</v>
      </c>
      <c r="AB4035" s="319">
        <f t="shared" si="1177"/>
        <v>7747.5499999999993</v>
      </c>
      <c r="AC4035" s="473">
        <f>SUM(E4035:AB4035)</f>
        <v>224324.34999999998</v>
      </c>
      <c r="AD4035" s="2"/>
      <c r="AE4035" s="14"/>
      <c r="AF4035" s="15"/>
      <c r="AG4035" s="15"/>
    </row>
    <row r="4036" spans="1:41" ht="16.5" thickBot="1" x14ac:dyDescent="0.3">
      <c r="A4036" s="3501"/>
      <c r="B4036" s="3502"/>
      <c r="C4036" s="450" t="s">
        <v>14</v>
      </c>
      <c r="D4036" s="495"/>
      <c r="E4036" s="319">
        <f>SUM(E3808,E3822,E3829,E3836,E3843,E3850,E3878,E3885,E3899,E3962,E3976,E3906,E3913,E3920,E3927,E3941,E3948,E3983,E3990,E3997,E4004,E4011,E4025,E3955,E3857,E3871,E4018,E3735,E3749)</f>
        <v>3305.4</v>
      </c>
      <c r="F4036" s="319">
        <f t="shared" ref="F4036:AB4036" si="1178">SUM(F3808,F3822,F3829,F3836,F3843,F3850,F3878,F3885,F3899,F3962,F3976,F3906,F3913,F3920,F3927,F3941,F3948,F3983,F3990,F3997,F4004,F4011,F4025,F3955,F3857,F3871,F4018,F3735,F3749)</f>
        <v>3124.6000000000004</v>
      </c>
      <c r="G4036" s="319">
        <f t="shared" si="1178"/>
        <v>2924.1499999999996</v>
      </c>
      <c r="H4036" s="325">
        <f t="shared" si="1178"/>
        <v>3172.85</v>
      </c>
      <c r="I4036" s="325">
        <f t="shared" si="1178"/>
        <v>2753.7500000000005</v>
      </c>
      <c r="J4036" s="325">
        <f t="shared" si="1178"/>
        <v>3134.2999999999997</v>
      </c>
      <c r="K4036" s="325">
        <f t="shared" si="1178"/>
        <v>3124.7999999999997</v>
      </c>
      <c r="L4036" s="325">
        <f t="shared" si="1178"/>
        <v>2729.2000000000003</v>
      </c>
      <c r="M4036" s="325">
        <f t="shared" si="1178"/>
        <v>3096.9</v>
      </c>
      <c r="N4036" s="325">
        <f t="shared" si="1178"/>
        <v>3526.1000000000008</v>
      </c>
      <c r="O4036" s="325">
        <f t="shared" si="1178"/>
        <v>3511.7999999999997</v>
      </c>
      <c r="P4036" s="325">
        <f t="shared" si="1178"/>
        <v>3224.1999999999994</v>
      </c>
      <c r="Q4036" s="325">
        <f t="shared" si="1178"/>
        <v>3335.2500000000005</v>
      </c>
      <c r="R4036" s="325">
        <f t="shared" si="1178"/>
        <v>3492.5000000000005</v>
      </c>
      <c r="S4036" s="325">
        <f t="shared" si="1178"/>
        <v>3364.4999999999995</v>
      </c>
      <c r="T4036" s="325">
        <f t="shared" si="1178"/>
        <v>3476.8999999999996</v>
      </c>
      <c r="U4036" s="325">
        <f t="shared" si="1178"/>
        <v>3298.3999999999992</v>
      </c>
      <c r="V4036" s="325">
        <f t="shared" si="1178"/>
        <v>3467.7500000000005</v>
      </c>
      <c r="W4036" s="325">
        <f t="shared" si="1178"/>
        <v>3482.05</v>
      </c>
      <c r="X4036" s="325">
        <f t="shared" si="1178"/>
        <v>3015.75</v>
      </c>
      <c r="Y4036" s="325">
        <f t="shared" si="1178"/>
        <v>3258.6</v>
      </c>
      <c r="Z4036" s="319">
        <f t="shared" si="1178"/>
        <v>3453.4999999999995</v>
      </c>
      <c r="AA4036" s="319">
        <f t="shared" si="1178"/>
        <v>3344.6499999999996</v>
      </c>
      <c r="AB4036" s="319">
        <f t="shared" si="1178"/>
        <v>2945.65</v>
      </c>
      <c r="AC4036" s="563">
        <f>SUM(E4036:AB4036)</f>
        <v>77563.55</v>
      </c>
      <c r="AD4036" s="1168"/>
      <c r="AE4036" s="429"/>
      <c r="AF4036" s="428"/>
      <c r="AG4036" s="15"/>
    </row>
    <row r="4037" spans="1:41" ht="15.75" customHeight="1" x14ac:dyDescent="0.25">
      <c r="A4037" s="3588" t="s">
        <v>398</v>
      </c>
      <c r="B4037" s="3589"/>
      <c r="C4037" s="121" t="s">
        <v>34</v>
      </c>
      <c r="D4037" s="1187"/>
      <c r="E4037" s="3023">
        <f>100-(E4035/(E3720+E3727+E3741+E3755+E3814+E3891+E3933+E3968+E3863))*100</f>
        <v>-0.70122185506799894</v>
      </c>
      <c r="F4037" s="137">
        <f t="shared" ref="F4037:AB4037" si="1179">100-(F4035/(F3720+F3727+F3741+F3755+F3814+F3891+F3933+F3968+F3863))*100</f>
        <v>-0.65385769220279144</v>
      </c>
      <c r="G4037" s="137">
        <f t="shared" si="1179"/>
        <v>-0.46284608263904659</v>
      </c>
      <c r="H4037" s="477">
        <f t="shared" si="1179"/>
        <v>-0.51673296798064428</v>
      </c>
      <c r="I4037" s="477">
        <f t="shared" si="1179"/>
        <v>-0.34987010810357333</v>
      </c>
      <c r="J4037" s="477">
        <f t="shared" si="1179"/>
        <v>-0.58408041293127155</v>
      </c>
      <c r="K4037" s="477">
        <f t="shared" si="1179"/>
        <v>-0.53038564488944928</v>
      </c>
      <c r="L4037" s="477">
        <f t="shared" si="1179"/>
        <v>-0.31127092931788525</v>
      </c>
      <c r="M4037" s="477">
        <f t="shared" si="1179"/>
        <v>-0.40929535232383785</v>
      </c>
      <c r="N4037" s="477">
        <f t="shared" si="1179"/>
        <v>-0.55919627383016746</v>
      </c>
      <c r="O4037" s="477">
        <f t="shared" si="1179"/>
        <v>-0.52963825214898463</v>
      </c>
      <c r="P4037" s="477">
        <f t="shared" si="1179"/>
        <v>-0.40209050256711976</v>
      </c>
      <c r="Q4037" s="477">
        <f t="shared" si="1179"/>
        <v>-0.49618671322244268</v>
      </c>
      <c r="R4037" s="477">
        <f t="shared" si="1179"/>
        <v>-0.51982860958601407</v>
      </c>
      <c r="S4037" s="477">
        <f t="shared" si="1179"/>
        <v>-0.50571762841076406</v>
      </c>
      <c r="T4037" s="477">
        <f t="shared" si="1179"/>
        <v>-0.55682764363031367</v>
      </c>
      <c r="U4037" s="477">
        <f t="shared" si="1179"/>
        <v>-0.45939046728244648</v>
      </c>
      <c r="V4037" s="477">
        <f t="shared" si="1179"/>
        <v>-0.39744847890086987</v>
      </c>
      <c r="W4037" s="477">
        <f t="shared" si="1179"/>
        <v>-0.45723212864197649</v>
      </c>
      <c r="X4037" s="477">
        <f t="shared" si="1179"/>
        <v>-0.1889871116986086</v>
      </c>
      <c r="Y4037" s="477">
        <f>100-(Y4035/(Y3720+Y3727+Y3741+Y3755+Y3814+Y3891+Y3933+Y3968+Y3863))*100</f>
        <v>-0.50376267180796219</v>
      </c>
      <c r="Z4037" s="137">
        <f t="shared" si="1179"/>
        <v>-0.59305818451156256</v>
      </c>
      <c r="AA4037" s="137">
        <f t="shared" si="1179"/>
        <v>-0.62664107146797221</v>
      </c>
      <c r="AB4037" s="140">
        <f t="shared" si="1179"/>
        <v>-1.0374282733437639</v>
      </c>
      <c r="AC4037" s="478">
        <f>100-(AC4035/(AC3720+AC3727+AC3741+AC3755+AC3814+AC3891+AC3933+AC3968+AC3863))*100</f>
        <v>-0.50815403185265495</v>
      </c>
      <c r="AD4037" s="1"/>
      <c r="AE4037" s="15"/>
      <c r="AF4037" s="15"/>
      <c r="AG4037" s="1"/>
    </row>
    <row r="4038" spans="1:41" ht="16.5" thickBot="1" x14ac:dyDescent="0.3">
      <c r="A4038" s="3501"/>
      <c r="B4038" s="3502"/>
      <c r="C4038" s="126" t="s">
        <v>35</v>
      </c>
      <c r="D4038" s="495"/>
      <c r="E4038" s="479">
        <f t="shared" ref="E4038:AC4038" si="1180">100-(E4036/(E3721+E3728+E3742+E3756+E3815+E3892+E3934+E3969+E3864))*100</f>
        <v>-2.0374143359881458</v>
      </c>
      <c r="F4038" s="480">
        <f t="shared" si="1180"/>
        <v>-1.9445350734094831</v>
      </c>
      <c r="G4038" s="480">
        <f t="shared" si="1180"/>
        <v>-2.7170858507798101</v>
      </c>
      <c r="H4038" s="318">
        <f t="shared" si="1180"/>
        <v>-2.800997926386728</v>
      </c>
      <c r="I4038" s="318">
        <f t="shared" si="1180"/>
        <v>-3.0055360215456091</v>
      </c>
      <c r="J4038" s="318">
        <f t="shared" si="1180"/>
        <v>-2.730252376270073</v>
      </c>
      <c r="K4038" s="318">
        <f t="shared" si="1180"/>
        <v>-2.8097650852141811</v>
      </c>
      <c r="L4038" s="318">
        <f t="shared" si="1180"/>
        <v>-2.2555264143874183</v>
      </c>
      <c r="M4038" s="318">
        <f t="shared" si="1180"/>
        <v>-1.4778163706664884</v>
      </c>
      <c r="N4038" s="318">
        <f t="shared" si="1180"/>
        <v>-1.6225719061617525</v>
      </c>
      <c r="O4038" s="318">
        <f t="shared" si="1180"/>
        <v>-1.3564996536596539</v>
      </c>
      <c r="P4038" s="318">
        <f t="shared" si="1180"/>
        <v>-1.3771852597157306</v>
      </c>
      <c r="Q4038" s="318">
        <f t="shared" si="1180"/>
        <v>-0.92138707334785863</v>
      </c>
      <c r="R4038" s="318">
        <f t="shared" si="1180"/>
        <v>-0.96265032377429804</v>
      </c>
      <c r="S4038" s="318">
        <f t="shared" si="1180"/>
        <v>-0.67324955116694696</v>
      </c>
      <c r="T4038" s="318">
        <f t="shared" si="1180"/>
        <v>-1.0844284219095215</v>
      </c>
      <c r="U4038" s="318">
        <f t="shared" si="1180"/>
        <v>-1.4268142681426639</v>
      </c>
      <c r="V4038" s="318">
        <f t="shared" si="1180"/>
        <v>-1.3902695748786869</v>
      </c>
      <c r="W4038" s="318">
        <f t="shared" si="1180"/>
        <v>-1.0402762463002801</v>
      </c>
      <c r="X4038" s="318">
        <f t="shared" si="1180"/>
        <v>-0.86795103351393266</v>
      </c>
      <c r="Y4038" s="318">
        <f>100-(Y4036/(Y3721+Y3728+Y3742+Y3756+Y3815+Y3892+Y3934+Y3969+Y3864))*100</f>
        <v>-1.0732009925558401</v>
      </c>
      <c r="Z4038" s="480">
        <f t="shared" si="1180"/>
        <v>-1.0386190754827282</v>
      </c>
      <c r="AA4038" s="480">
        <f t="shared" si="1180"/>
        <v>-1.7972364256147983</v>
      </c>
      <c r="AB4038" s="481">
        <f t="shared" si="1180"/>
        <v>-3.8883402694505094</v>
      </c>
      <c r="AC4038" s="482">
        <f t="shared" si="1180"/>
        <v>-1.71735253232616</v>
      </c>
      <c r="AD4038" s="1"/>
      <c r="AE4038" s="1"/>
      <c r="AF4038" s="1"/>
      <c r="AG4038" s="24"/>
      <c r="AJ4038" s="105"/>
      <c r="AK4038" s="105"/>
      <c r="AL4038" s="105"/>
      <c r="AM4038" s="105"/>
    </row>
    <row r="4039" spans="1:41" hidden="1" x14ac:dyDescent="0.25">
      <c r="A4039" s="3456"/>
      <c r="B4039" s="3457"/>
      <c r="C4039" s="228"/>
      <c r="D4039" s="405" t="s">
        <v>111</v>
      </c>
      <c r="E4039" s="406">
        <f>(E3722+E3729+E3743+E3757+E3865+E3893+E3935+E3970-E3809-E3823-E3830-E3837-E3844-E3851-E3858-E3872-E3879-E3886-E3900-E3907-E3914-E3921-E3928-E3942-E3949-E3956-E3984-E3991-E3998-E4005-E4012-E4026-E3963-E3977-E4019)/(E3722+E3729+E3743+E3757)</f>
        <v>0.30340557275541796</v>
      </c>
      <c r="F4039" s="406">
        <f t="shared" ref="F4039:AC4039" si="1181">(F3722+F3729+F3743+F3757+F3865+F3893+F3935+F3970-F3809-F3823-F3830-F3837-F3844-F3851-F3858-F3872-F3879-F3886-F3900-F3907-F3914-F3921-F3928-F3942-F3949-F3956-F3984-F3991-F3998-F4005-F4012-F4026-F3963-F3977-F4019)/(F3722+F3729+F3743+F3757)</f>
        <v>0.43731117824773419</v>
      </c>
      <c r="G4039" s="406">
        <f t="shared" si="1181"/>
        <v>0.15021156558533152</v>
      </c>
      <c r="H4039" s="741">
        <f t="shared" si="1181"/>
        <v>0.24521972492452204</v>
      </c>
      <c r="I4039" s="741">
        <f t="shared" si="1181"/>
        <v>0.36718453959833264</v>
      </c>
      <c r="J4039" s="741">
        <f t="shared" si="1181"/>
        <v>0.19932432432432431</v>
      </c>
      <c r="K4039" s="741">
        <f t="shared" si="1181"/>
        <v>0.14246196403872752</v>
      </c>
      <c r="L4039" s="741">
        <f t="shared" si="1181"/>
        <v>0.14121037463976946</v>
      </c>
      <c r="M4039" s="741">
        <f t="shared" si="1181"/>
        <v>5.5803571428571432E-2</v>
      </c>
      <c r="N4039" s="741">
        <f t="shared" si="1181"/>
        <v>4.7019311502938664E-2</v>
      </c>
      <c r="O4039" s="741">
        <f t="shared" si="1181"/>
        <v>6.4140607167313443E-2</v>
      </c>
      <c r="P4039" s="741">
        <f t="shared" si="1181"/>
        <v>3.4078086210787679E-2</v>
      </c>
      <c r="Q4039" s="741">
        <f t="shared" si="1181"/>
        <v>3.5783158345832539E-2</v>
      </c>
      <c r="R4039" s="741">
        <f t="shared" si="1181"/>
        <v>6.1371841155234759E-2</v>
      </c>
      <c r="S4039" s="741">
        <f t="shared" si="1181"/>
        <v>5.5568259775897445E-2</v>
      </c>
      <c r="T4039" s="741">
        <f t="shared" si="1181"/>
        <v>5.598243688254665E-2</v>
      </c>
      <c r="U4039" s="741">
        <f t="shared" si="1181"/>
        <v>7.297830374753457E-2</v>
      </c>
      <c r="V4039" s="741">
        <f t="shared" si="1181"/>
        <v>0.11131262752210387</v>
      </c>
      <c r="W4039" s="741">
        <f t="shared" si="1181"/>
        <v>0.109897934963209</v>
      </c>
      <c r="X4039" s="741">
        <f t="shared" si="1181"/>
        <v>0.17431192660550454</v>
      </c>
      <c r="Y4039" s="741">
        <f t="shared" si="1181"/>
        <v>9.0277777777777776E-2</v>
      </c>
      <c r="Z4039" s="406">
        <f t="shared" si="1181"/>
        <v>0.11828475066249101</v>
      </c>
      <c r="AA4039" s="406">
        <f t="shared" si="1181"/>
        <v>0.15647538413295697</v>
      </c>
      <c r="AB4039" s="406">
        <f t="shared" si="1181"/>
        <v>0.16695834791739583</v>
      </c>
      <c r="AC4039" s="408">
        <f t="shared" si="1181"/>
        <v>0.12549272244848941</v>
      </c>
      <c r="AD4039" s="1"/>
      <c r="AE4039" s="24"/>
      <c r="AF4039" s="1"/>
      <c r="AG4039" s="24"/>
      <c r="AJ4039" s="105"/>
      <c r="AK4039" s="105"/>
      <c r="AL4039" s="105"/>
      <c r="AM4039" s="105"/>
    </row>
    <row r="4040" spans="1:41" ht="15.75" hidden="1" customHeight="1" thickBot="1" x14ac:dyDescent="0.3">
      <c r="A4040" s="3458"/>
      <c r="B4040" s="3459"/>
      <c r="C4040" s="229"/>
      <c r="D4040" s="141" t="s">
        <v>112</v>
      </c>
      <c r="E4040" s="409">
        <f>(E3726+E3733+E3761+E3869+E3974-E3813-E3827-E3834-E3841-E3848-E3855-E3862-E3876-E3883-E3890-E3904-E3911-E3918-E3925-E3932-E3946-E3953-E3960-E3988-E3995-E4002-E4009-E4016-E4030-E3967-E3981-E4023-E3754)/(E3726+E3733+E3761+E3869+E3974)</f>
        <v>-0.13880270107803172</v>
      </c>
      <c r="F4040" s="409" t="e">
        <f>(F3723+F3730+F3758+F3866+F3971-F3810-F3824-F3831-F3838-F3845-F3852-F3859-F3873-F3880-F3887-F3901-F3908-F3915-F3922-F3929-F3943-F3950-F3957-F3985-F3992-F3999-F4006-F4013-F4027-F3964-F3978-F4020-F3751)/(F3723+F3730+F3758+F3866+F3971)</f>
        <v>#DIV/0!</v>
      </c>
      <c r="G4040" s="409" t="e">
        <f>(G3723+G3730+G3758+G3866+G3971-G3810-G3824-G3831-G3838-G3845-G3852-G3859-G3873-G3880-G3887-G3901-G3908-G3915-G3922-G3929-G3943-G3950-G3957-G3985-G3992-G3999-G4006-G4013-G4027-G3964-G3978-G4020-G3751)/(G3723+G3730+G3758+G3866+G3971)</f>
        <v>#DIV/0!</v>
      </c>
      <c r="H4040" s="742" t="e">
        <f>(H3723+H3730+H3758+H3866+H3971-H3810-H3824-H3831-H3838-H3845-H3852-H3859-H3873-H3880-H3887-H3901-H3908-H3915-H3922-H3929-H3943-H3950-H3957-H3985-H3992-H3999-H4006-H4013-H4027-H3964-H3978-H4020-H3751)/(H3723+H3730+H3758+H3866+H3971)</f>
        <v>#DIV/0!</v>
      </c>
      <c r="I4040" s="742" t="e">
        <f t="shared" ref="I4040:AB4040" si="1182">(I3723+I3730+I3758+I3866+I3971-I3810-I3824-I3831-I3838-I3845-I3852-I3859-I3873-I3880-I3887-I3901-I3908-I3915-I3922-I3929-I3943-I3950-I3957-I3985-I3992-I3999-I4006-I4013-I4027-I3964-I3978-I4020-I3751)/(I3723+I3730+I3758+I3866+I3971)</f>
        <v>#DIV/0!</v>
      </c>
      <c r="J4040" s="742" t="e">
        <f t="shared" si="1182"/>
        <v>#DIV/0!</v>
      </c>
      <c r="K4040" s="742" t="e">
        <f t="shared" si="1182"/>
        <v>#DIV/0!</v>
      </c>
      <c r="L4040" s="742" t="e">
        <f t="shared" si="1182"/>
        <v>#DIV/0!</v>
      </c>
      <c r="M4040" s="742" t="e">
        <f t="shared" si="1182"/>
        <v>#DIV/0!</v>
      </c>
      <c r="N4040" s="742" t="e">
        <f t="shared" si="1182"/>
        <v>#DIV/0!</v>
      </c>
      <c r="O4040" s="742" t="e">
        <f t="shared" si="1182"/>
        <v>#DIV/0!</v>
      </c>
      <c r="P4040" s="742" t="e">
        <f t="shared" si="1182"/>
        <v>#DIV/0!</v>
      </c>
      <c r="Q4040" s="742" t="e">
        <f t="shared" si="1182"/>
        <v>#DIV/0!</v>
      </c>
      <c r="R4040" s="742" t="e">
        <f t="shared" si="1182"/>
        <v>#DIV/0!</v>
      </c>
      <c r="S4040" s="742" t="e">
        <f t="shared" si="1182"/>
        <v>#DIV/0!</v>
      </c>
      <c r="T4040" s="742" t="e">
        <f t="shared" si="1182"/>
        <v>#DIV/0!</v>
      </c>
      <c r="U4040" s="742" t="e">
        <f t="shared" si="1182"/>
        <v>#DIV/0!</v>
      </c>
      <c r="V4040" s="742" t="e">
        <f t="shared" si="1182"/>
        <v>#DIV/0!</v>
      </c>
      <c r="W4040" s="742" t="e">
        <f t="shared" si="1182"/>
        <v>#DIV/0!</v>
      </c>
      <c r="X4040" s="742" t="e">
        <f t="shared" si="1182"/>
        <v>#DIV/0!</v>
      </c>
      <c r="Y4040" s="742" t="e">
        <f>(Y3723+Y3730+Y3758+Y3866+Y3971-Y3810-Y3824-Y3831-Y3838-Y3845-Y3852-Y3859-Y3873-Y3880-Y3887-Y3901-Y3908-Y3915-Y3922-Y3929-Y3943-Y3950-Y3957-Y3985-Y3992-Y3999-Y4006-Y4013-Y4027-Y3964-Y3978-Y4020-Y3751)/(Y3723+Y3730+Y3758+Y3866+Y3971)</f>
        <v>#DIV/0!</v>
      </c>
      <c r="Z4040" s="409" t="e">
        <f t="shared" si="1182"/>
        <v>#DIV/0!</v>
      </c>
      <c r="AA4040" s="409" t="e">
        <f t="shared" si="1182"/>
        <v>#DIV/0!</v>
      </c>
      <c r="AB4040" s="409" t="e">
        <f t="shared" si="1182"/>
        <v>#DIV/0!</v>
      </c>
      <c r="AC4040" s="411" t="e">
        <f>(AC3723+AC3730+AC3758+AC3866+AC3971-AC3810-AC3824-AC3831-AC3838-AC3845-AC3852-AC3859-AC3873-AC3880-AC3887-AC3901-AC3908-AC3915-AC3922-AC3929-AC3943-AC3950-AC3957-AC3985-AC3992-AC3999-AC4006-AC4013-AC4027-AC3964-AC3978-AC4020-AC3751)/(AC3723+AC3730+AC3758+AC3866+AC3971)</f>
        <v>#DIV/0!</v>
      </c>
      <c r="AD4040" s="1"/>
      <c r="AE4040" s="24"/>
      <c r="AF4040" s="1"/>
    </row>
    <row r="4041" spans="1:41" ht="15.75" customHeight="1" x14ac:dyDescent="0.25">
      <c r="A4041" s="3375"/>
      <c r="B4041" s="3375"/>
      <c r="C4041" s="3376"/>
      <c r="D4041" s="3371" t="s">
        <v>1115</v>
      </c>
      <c r="E4041" s="3374">
        <f>(E4017+E4010+E4003+E3828+E3821+E3835+E3842+E3919+E3898+E3933+E3877)/1000</f>
        <v>3.2338</v>
      </c>
      <c r="F4041" s="3374">
        <f t="shared" ref="F4041:AA4041" si="1183">(F4017+F4010+F4003+F3828+F3821+F3835+F3842+F3919+F3898+F3933+F3877)/1000</f>
        <v>2.8702999999999999</v>
      </c>
      <c r="G4041" s="3374">
        <f t="shared" si="1183"/>
        <v>2.7351000000000005</v>
      </c>
      <c r="H4041" s="3374">
        <f t="shared" si="1183"/>
        <v>3.0655999999999999</v>
      </c>
      <c r="I4041" s="3374">
        <f t="shared" si="1183"/>
        <v>2.7356000000000003</v>
      </c>
      <c r="J4041" s="3374">
        <f t="shared" si="1183"/>
        <v>3.1745999999999999</v>
      </c>
      <c r="K4041" s="3374">
        <f t="shared" si="1183"/>
        <v>3.3607</v>
      </c>
      <c r="L4041" s="3374">
        <f t="shared" si="1183"/>
        <v>3.3476999999999997</v>
      </c>
      <c r="M4041" s="3374">
        <f t="shared" si="1183"/>
        <v>3.76</v>
      </c>
      <c r="N4041" s="3374">
        <f t="shared" si="1183"/>
        <v>4.1242000000000001</v>
      </c>
      <c r="O4041" s="3374">
        <f t="shared" si="1183"/>
        <v>3.9649000000000005</v>
      </c>
      <c r="P4041" s="3374">
        <f t="shared" si="1183"/>
        <v>3.6845000000000003</v>
      </c>
      <c r="Q4041" s="3374">
        <f t="shared" si="1183"/>
        <v>3.6865000000000001</v>
      </c>
      <c r="R4041" s="3374">
        <f t="shared" si="1183"/>
        <v>3.7244999999999999</v>
      </c>
      <c r="S4041" s="3374">
        <f t="shared" si="1183"/>
        <v>3.5468999999999999</v>
      </c>
      <c r="T4041" s="3374">
        <f t="shared" si="1183"/>
        <v>3.6677999999999993</v>
      </c>
      <c r="U4041" s="3374">
        <f t="shared" si="1183"/>
        <v>3.484</v>
      </c>
      <c r="V4041" s="3374">
        <f t="shared" si="1183"/>
        <v>3.5284</v>
      </c>
      <c r="W4041" s="3374">
        <f t="shared" si="1183"/>
        <v>3.7418999999999998</v>
      </c>
      <c r="X4041" s="3374">
        <f t="shared" si="1183"/>
        <v>3.4921999999999995</v>
      </c>
      <c r="Y4041" s="3374">
        <f t="shared" si="1183"/>
        <v>3.7970999999999999</v>
      </c>
      <c r="Z4041" s="3374">
        <f t="shared" si="1183"/>
        <v>4.0095999999999998</v>
      </c>
      <c r="AA4041" s="3374">
        <f t="shared" si="1183"/>
        <v>3.7102000000000004</v>
      </c>
      <c r="AB4041" s="3372"/>
      <c r="AC4041" s="3372"/>
      <c r="AD4041" s="1"/>
      <c r="AE4041" s="24"/>
      <c r="AF4041" s="1"/>
    </row>
    <row r="4042" spans="1:41" ht="16.5" thickBot="1" x14ac:dyDescent="0.3">
      <c r="D4042" s="1202"/>
      <c r="E4042" s="1435"/>
      <c r="F4042" s="1435"/>
      <c r="G4042" s="1435"/>
      <c r="H4042" s="2133"/>
      <c r="I4042" s="1435"/>
      <c r="J4042" s="1435"/>
      <c r="K4042" s="1435"/>
      <c r="L4042" s="1435"/>
      <c r="M4042" s="1435"/>
      <c r="N4042" s="2133"/>
      <c r="O4042" s="1435"/>
      <c r="P4042" s="1435"/>
      <c r="Q4042" s="1435"/>
      <c r="R4042" s="1435"/>
      <c r="S4042" s="1435"/>
      <c r="T4042" s="1435"/>
      <c r="U4042" s="1435"/>
      <c r="V4042" s="1435"/>
      <c r="W4042" s="1435"/>
      <c r="X4042" s="1435"/>
      <c r="Y4042" s="2133"/>
      <c r="Z4042" s="1435"/>
      <c r="AA4042" s="1435"/>
      <c r="AB4042" s="1435"/>
      <c r="AC4042" s="917"/>
      <c r="AG4042" s="15"/>
    </row>
    <row r="4043" spans="1:41" ht="16.5" thickBot="1" x14ac:dyDescent="0.3">
      <c r="A4043" s="3426" t="s">
        <v>614</v>
      </c>
      <c r="B4043" s="3427"/>
      <c r="C4043" s="418"/>
      <c r="D4043" s="483">
        <v>0</v>
      </c>
      <c r="E4043" s="414">
        <v>1</v>
      </c>
      <c r="F4043" s="415">
        <v>2</v>
      </c>
      <c r="G4043" s="415">
        <v>3</v>
      </c>
      <c r="H4043" s="743">
        <v>4</v>
      </c>
      <c r="I4043" s="743">
        <v>5</v>
      </c>
      <c r="J4043" s="743">
        <v>6</v>
      </c>
      <c r="K4043" s="743">
        <v>7</v>
      </c>
      <c r="L4043" s="743">
        <v>8</v>
      </c>
      <c r="M4043" s="743">
        <v>9</v>
      </c>
      <c r="N4043" s="743">
        <v>10</v>
      </c>
      <c r="O4043" s="743">
        <v>11</v>
      </c>
      <c r="P4043" s="743">
        <v>12</v>
      </c>
      <c r="Q4043" s="743">
        <v>13</v>
      </c>
      <c r="R4043" s="743">
        <v>14</v>
      </c>
      <c r="S4043" s="743">
        <v>15</v>
      </c>
      <c r="T4043" s="743">
        <v>16</v>
      </c>
      <c r="U4043" s="743">
        <v>17</v>
      </c>
      <c r="V4043" s="743">
        <v>18</v>
      </c>
      <c r="W4043" s="743">
        <v>19</v>
      </c>
      <c r="X4043" s="743">
        <v>20</v>
      </c>
      <c r="Y4043" s="743">
        <v>21</v>
      </c>
      <c r="Z4043" s="415">
        <v>22</v>
      </c>
      <c r="AA4043" s="415">
        <v>23</v>
      </c>
      <c r="AB4043" s="418">
        <v>24</v>
      </c>
      <c r="AC4043" s="1023"/>
      <c r="AD4043" s="15"/>
      <c r="AE4043" s="15"/>
      <c r="AF4043" s="15"/>
      <c r="AG4043" s="15"/>
    </row>
    <row r="4044" spans="1:41" x14ac:dyDescent="0.25">
      <c r="A4044" s="575" t="s">
        <v>10</v>
      </c>
      <c r="B4044" s="349"/>
      <c r="C4044" s="1073"/>
      <c r="D4044" s="236" t="s">
        <v>54</v>
      </c>
      <c r="E4044" s="838">
        <v>7</v>
      </c>
      <c r="F4044" s="349">
        <v>7</v>
      </c>
      <c r="G4044" s="349">
        <v>7</v>
      </c>
      <c r="H4044" s="485">
        <v>7</v>
      </c>
      <c r="I4044" s="485">
        <v>7</v>
      </c>
      <c r="J4044" s="485">
        <v>7</v>
      </c>
      <c r="K4044" s="485">
        <v>7</v>
      </c>
      <c r="L4044" s="485">
        <v>7</v>
      </c>
      <c r="M4044" s="485">
        <v>8</v>
      </c>
      <c r="N4044" s="485">
        <v>8</v>
      </c>
      <c r="O4044" s="485">
        <v>8</v>
      </c>
      <c r="P4044" s="485">
        <v>8</v>
      </c>
      <c r="Q4044" s="485">
        <v>8</v>
      </c>
      <c r="R4044" s="485">
        <v>8</v>
      </c>
      <c r="S4044" s="485">
        <v>8</v>
      </c>
      <c r="T4044" s="485">
        <v>8</v>
      </c>
      <c r="U4044" s="485">
        <v>8</v>
      </c>
      <c r="V4044" s="485">
        <v>8</v>
      </c>
      <c r="W4044" s="485">
        <v>8</v>
      </c>
      <c r="X4044" s="485">
        <v>8</v>
      </c>
      <c r="Y4044" s="485">
        <v>8</v>
      </c>
      <c r="Z4044" s="349">
        <v>8</v>
      </c>
      <c r="AA4044" s="349">
        <v>7</v>
      </c>
      <c r="AB4044" s="2006">
        <v>7</v>
      </c>
      <c r="AC4044" s="855"/>
      <c r="AD4044" s="15"/>
      <c r="AE4044" s="15"/>
      <c r="AF4044" s="15"/>
      <c r="AG4044" s="15"/>
    </row>
    <row r="4045" spans="1:41" ht="16.5" thickBot="1" x14ac:dyDescent="0.3">
      <c r="A4045" s="578" t="s">
        <v>11</v>
      </c>
      <c r="B4045" s="1670"/>
      <c r="C4045" s="1017"/>
      <c r="D4045" s="141" t="s">
        <v>54</v>
      </c>
      <c r="E4045" s="766">
        <v>7</v>
      </c>
      <c r="F4045" s="1670">
        <v>7</v>
      </c>
      <c r="G4045" s="1670">
        <v>7</v>
      </c>
      <c r="H4045" s="488">
        <v>6</v>
      </c>
      <c r="I4045" s="488">
        <v>6</v>
      </c>
      <c r="J4045" s="488">
        <v>6</v>
      </c>
      <c r="K4045" s="488">
        <v>6</v>
      </c>
      <c r="L4045" s="488">
        <v>6</v>
      </c>
      <c r="M4045" s="488">
        <v>6</v>
      </c>
      <c r="N4045" s="488">
        <v>7</v>
      </c>
      <c r="O4045" s="488">
        <v>7</v>
      </c>
      <c r="P4045" s="488">
        <v>7</v>
      </c>
      <c r="Q4045" s="488">
        <v>7</v>
      </c>
      <c r="R4045" s="488">
        <v>7</v>
      </c>
      <c r="S4045" s="488">
        <v>7</v>
      </c>
      <c r="T4045" s="488">
        <v>7</v>
      </c>
      <c r="U4045" s="488">
        <v>7</v>
      </c>
      <c r="V4045" s="488">
        <v>7</v>
      </c>
      <c r="W4045" s="488">
        <v>7</v>
      </c>
      <c r="X4045" s="488">
        <v>7</v>
      </c>
      <c r="Y4045" s="488">
        <v>7</v>
      </c>
      <c r="Z4045" s="1670">
        <v>7</v>
      </c>
      <c r="AA4045" s="1670">
        <v>7</v>
      </c>
      <c r="AB4045" s="2007">
        <v>7</v>
      </c>
      <c r="AC4045" s="859"/>
      <c r="AD4045" s="15"/>
      <c r="AE4045" s="15"/>
      <c r="AF4045" s="15"/>
      <c r="AG4045" s="15"/>
    </row>
    <row r="4046" spans="1:41" x14ac:dyDescent="0.25">
      <c r="A4046" s="3468" t="s">
        <v>1095</v>
      </c>
      <c r="B4046" s="3455" t="s">
        <v>991</v>
      </c>
      <c r="C4046" s="125" t="s">
        <v>13</v>
      </c>
      <c r="D4046" s="122" t="s">
        <v>139</v>
      </c>
      <c r="E4046" s="2162">
        <f t="shared" ref="E4046:AB4046" si="1184">(E4050-D4050)*$AE4047*$AG4046</f>
        <v>0</v>
      </c>
      <c r="F4046" s="91">
        <f t="shared" si="1184"/>
        <v>0</v>
      </c>
      <c r="G4046" s="91">
        <f t="shared" si="1184"/>
        <v>0</v>
      </c>
      <c r="H4046" s="91">
        <f t="shared" si="1184"/>
        <v>0</v>
      </c>
      <c r="I4046" s="91">
        <f t="shared" si="1184"/>
        <v>0</v>
      </c>
      <c r="J4046" s="91">
        <f t="shared" si="1184"/>
        <v>0</v>
      </c>
      <c r="K4046" s="91">
        <f t="shared" si="1184"/>
        <v>0</v>
      </c>
      <c r="L4046" s="91">
        <f t="shared" si="1184"/>
        <v>0</v>
      </c>
      <c r="M4046" s="91">
        <f t="shared" si="1184"/>
        <v>0</v>
      </c>
      <c r="N4046" s="91">
        <f t="shared" si="1184"/>
        <v>0</v>
      </c>
      <c r="O4046" s="91">
        <f t="shared" si="1184"/>
        <v>0</v>
      </c>
      <c r="P4046" s="91">
        <f t="shared" si="1184"/>
        <v>0</v>
      </c>
      <c r="Q4046" s="91">
        <f t="shared" si="1184"/>
        <v>0</v>
      </c>
      <c r="R4046" s="91">
        <f t="shared" si="1184"/>
        <v>0</v>
      </c>
      <c r="S4046" s="91">
        <f t="shared" si="1184"/>
        <v>0</v>
      </c>
      <c r="T4046" s="91">
        <f t="shared" si="1184"/>
        <v>0</v>
      </c>
      <c r="U4046" s="91">
        <f t="shared" si="1184"/>
        <v>0</v>
      </c>
      <c r="V4046" s="91">
        <f t="shared" si="1184"/>
        <v>0</v>
      </c>
      <c r="W4046" s="91">
        <f t="shared" si="1184"/>
        <v>0</v>
      </c>
      <c r="X4046" s="91">
        <f t="shared" si="1184"/>
        <v>0</v>
      </c>
      <c r="Y4046" s="91">
        <f>(Y4050-X4050)*$AE4047*$AG4046</f>
        <v>0</v>
      </c>
      <c r="Z4046" s="91">
        <f>(Z4050-Y4050)*$AE4047*$AG4046</f>
        <v>0</v>
      </c>
      <c r="AA4046" s="91">
        <f t="shared" si="1184"/>
        <v>0</v>
      </c>
      <c r="AB4046" s="381">
        <f t="shared" si="1184"/>
        <v>0</v>
      </c>
      <c r="AC4046" s="924">
        <f>SUM(E4046:AB4046)</f>
        <v>0</v>
      </c>
      <c r="AD4046" s="15"/>
      <c r="AE4046" s="15"/>
      <c r="AF4046" s="15"/>
      <c r="AG4046" s="15"/>
      <c r="AI4046" s="395"/>
      <c r="AJ4046" s="395"/>
      <c r="AK4046" s="395"/>
      <c r="AL4046" s="395"/>
      <c r="AM4046" s="395"/>
      <c r="AN4046" s="395"/>
      <c r="AO4046" s="395"/>
    </row>
    <row r="4047" spans="1:41" x14ac:dyDescent="0.25">
      <c r="A4047" s="3468"/>
      <c r="B4047" s="3455"/>
      <c r="C4047" s="123" t="s">
        <v>14</v>
      </c>
      <c r="D4047" s="108" t="s">
        <v>139</v>
      </c>
      <c r="E4047" s="81">
        <f t="shared" ref="E4047:AB4047" si="1185">(E4051-D4051)*$AE4047*$AG4046</f>
        <v>0</v>
      </c>
      <c r="F4047" s="155">
        <f t="shared" si="1185"/>
        <v>0</v>
      </c>
      <c r="G4047" s="155">
        <f t="shared" si="1185"/>
        <v>0</v>
      </c>
      <c r="H4047" s="155">
        <f t="shared" si="1185"/>
        <v>0</v>
      </c>
      <c r="I4047" s="155">
        <f t="shared" si="1185"/>
        <v>0</v>
      </c>
      <c r="J4047" s="155">
        <f t="shared" si="1185"/>
        <v>0</v>
      </c>
      <c r="K4047" s="155">
        <f t="shared" si="1185"/>
        <v>0</v>
      </c>
      <c r="L4047" s="155">
        <f t="shared" si="1185"/>
        <v>0</v>
      </c>
      <c r="M4047" s="155">
        <f t="shared" si="1185"/>
        <v>0</v>
      </c>
      <c r="N4047" s="155">
        <f t="shared" si="1185"/>
        <v>0</v>
      </c>
      <c r="O4047" s="155">
        <f t="shared" si="1185"/>
        <v>0</v>
      </c>
      <c r="P4047" s="155">
        <f t="shared" si="1185"/>
        <v>0</v>
      </c>
      <c r="Q4047" s="155">
        <f t="shared" si="1185"/>
        <v>0</v>
      </c>
      <c r="R4047" s="155">
        <f t="shared" si="1185"/>
        <v>0</v>
      </c>
      <c r="S4047" s="155">
        <f t="shared" si="1185"/>
        <v>0</v>
      </c>
      <c r="T4047" s="155">
        <f t="shared" si="1185"/>
        <v>0</v>
      </c>
      <c r="U4047" s="155">
        <f t="shared" si="1185"/>
        <v>0</v>
      </c>
      <c r="V4047" s="155">
        <f t="shared" si="1185"/>
        <v>0</v>
      </c>
      <c r="W4047" s="155">
        <f t="shared" si="1185"/>
        <v>0</v>
      </c>
      <c r="X4047" s="155">
        <f t="shared" si="1185"/>
        <v>0</v>
      </c>
      <c r="Y4047" s="155">
        <f>(Y4051-X4051)*$AE4047*$AG4046</f>
        <v>0</v>
      </c>
      <c r="Z4047" s="155">
        <f>(Z4051-Y4051)*$AE4047*$AG4046</f>
        <v>0</v>
      </c>
      <c r="AA4047" s="155">
        <f t="shared" si="1185"/>
        <v>0</v>
      </c>
      <c r="AB4047" s="316">
        <f t="shared" si="1185"/>
        <v>0</v>
      </c>
      <c r="AC4047" s="640">
        <f>SUM(E4047:AB4047)</f>
        <v>0</v>
      </c>
      <c r="AD4047" s="15"/>
      <c r="AE4047" s="15"/>
      <c r="AF4047" s="15"/>
      <c r="AG4047" s="15"/>
      <c r="AI4047" s="395"/>
      <c r="AJ4047" s="395"/>
      <c r="AK4047" s="395"/>
      <c r="AL4047" s="395"/>
      <c r="AM4047" s="395"/>
      <c r="AN4047" s="395"/>
      <c r="AO4047" s="395"/>
    </row>
    <row r="4048" spans="1:41" x14ac:dyDescent="0.25">
      <c r="A4048" s="3468"/>
      <c r="B4048" s="3455"/>
      <c r="C4048" s="123" t="s">
        <v>15</v>
      </c>
      <c r="D4048" s="108" t="s">
        <v>54</v>
      </c>
      <c r="E4048" s="2227">
        <v>0</v>
      </c>
      <c r="F4048" s="2228">
        <v>0</v>
      </c>
      <c r="G4048" s="2228">
        <v>0</v>
      </c>
      <c r="H4048" s="2228">
        <v>0</v>
      </c>
      <c r="I4048" s="2228">
        <v>0</v>
      </c>
      <c r="J4048" s="2228">
        <v>0</v>
      </c>
      <c r="K4048" s="2228">
        <v>0</v>
      </c>
      <c r="L4048" s="2228">
        <v>0</v>
      </c>
      <c r="M4048" s="2228">
        <v>0</v>
      </c>
      <c r="N4048" s="2228">
        <v>0</v>
      </c>
      <c r="O4048" s="2228">
        <v>0</v>
      </c>
      <c r="P4048" s="2228">
        <v>0</v>
      </c>
      <c r="Q4048" s="2228">
        <v>0</v>
      </c>
      <c r="R4048" s="2228">
        <v>0</v>
      </c>
      <c r="S4048" s="2228">
        <v>0</v>
      </c>
      <c r="T4048" s="2228">
        <v>0</v>
      </c>
      <c r="U4048" s="2228">
        <v>0</v>
      </c>
      <c r="V4048" s="2228">
        <v>0</v>
      </c>
      <c r="W4048" s="2228">
        <v>0</v>
      </c>
      <c r="X4048" s="2228">
        <v>0</v>
      </c>
      <c r="Y4048" s="2228">
        <v>0</v>
      </c>
      <c r="Z4048" s="2228">
        <v>0</v>
      </c>
      <c r="AA4048" s="2228">
        <v>0</v>
      </c>
      <c r="AB4048" s="2229">
        <v>0</v>
      </c>
      <c r="AC4048" s="640"/>
      <c r="AD4048" s="15"/>
      <c r="AE4048" s="15"/>
      <c r="AF4048" s="15"/>
      <c r="AG4048" s="15"/>
      <c r="AI4048" s="395"/>
      <c r="AJ4048" s="395"/>
      <c r="AK4048" s="395"/>
      <c r="AL4048" s="395"/>
      <c r="AM4048" s="395"/>
      <c r="AN4048" s="395"/>
      <c r="AO4048" s="395"/>
    </row>
    <row r="4049" spans="1:41" ht="16.5" thickBot="1" x14ac:dyDescent="0.3">
      <c r="A4049" s="3405"/>
      <c r="B4049" s="3408"/>
      <c r="C4049" s="2711" t="s">
        <v>22</v>
      </c>
      <c r="D4049" s="2014" t="s">
        <v>54</v>
      </c>
      <c r="E4049" s="2712">
        <v>114.5</v>
      </c>
      <c r="F4049" s="2713">
        <v>114.7</v>
      </c>
      <c r="G4049" s="2713">
        <v>114.6</v>
      </c>
      <c r="H4049" s="2713">
        <v>115.1</v>
      </c>
      <c r="I4049" s="2713">
        <v>115</v>
      </c>
      <c r="J4049" s="2713">
        <v>115</v>
      </c>
      <c r="K4049" s="2713">
        <v>114.7</v>
      </c>
      <c r="L4049" s="2713">
        <v>114.1</v>
      </c>
      <c r="M4049" s="2713">
        <v>113.1</v>
      </c>
      <c r="N4049" s="2713">
        <v>113</v>
      </c>
      <c r="O4049" s="2713">
        <v>112.7</v>
      </c>
      <c r="P4049" s="2713">
        <v>113.1</v>
      </c>
      <c r="Q4049" s="2713">
        <v>112.8</v>
      </c>
      <c r="R4049" s="2713">
        <v>113.1</v>
      </c>
      <c r="S4049" s="2713">
        <v>112.9</v>
      </c>
      <c r="T4049" s="2713">
        <v>113.1</v>
      </c>
      <c r="U4049" s="2713">
        <v>113</v>
      </c>
      <c r="V4049" s="2713">
        <v>113</v>
      </c>
      <c r="W4049" s="2713">
        <v>113.5</v>
      </c>
      <c r="X4049" s="2713">
        <v>113.5</v>
      </c>
      <c r="Y4049" s="2713">
        <v>113.5</v>
      </c>
      <c r="Z4049" s="2713">
        <v>113.8</v>
      </c>
      <c r="AA4049" s="2713">
        <v>113.9</v>
      </c>
      <c r="AB4049" s="2714">
        <v>114.2</v>
      </c>
      <c r="AC4049" s="2715">
        <f>AVERAGE(E4049:AB4049)</f>
        <v>113.74583333333334</v>
      </c>
      <c r="AD4049" s="15"/>
      <c r="AE4049" s="15"/>
      <c r="AF4049" s="15"/>
      <c r="AG4049" s="15"/>
      <c r="AI4049" s="395"/>
      <c r="AJ4049" s="395"/>
      <c r="AK4049" s="395"/>
      <c r="AL4049" s="395"/>
      <c r="AM4049" s="395"/>
      <c r="AN4049" s="395"/>
      <c r="AO4049" s="395"/>
    </row>
    <row r="4050" spans="1:41" hidden="1" x14ac:dyDescent="0.25">
      <c r="A4050" s="2195"/>
      <c r="B4050" s="2312"/>
      <c r="C4050" s="1300" t="s">
        <v>116</v>
      </c>
      <c r="D4050" s="493"/>
      <c r="E4050" s="925"/>
      <c r="F4050" s="792"/>
      <c r="G4050" s="792"/>
      <c r="H4050" s="94"/>
      <c r="I4050" s="94"/>
      <c r="J4050" s="94"/>
      <c r="K4050" s="94"/>
      <c r="L4050" s="94"/>
      <c r="M4050" s="94"/>
      <c r="N4050" s="94"/>
      <c r="O4050" s="94"/>
      <c r="P4050" s="94"/>
      <c r="Q4050" s="94"/>
      <c r="R4050" s="94"/>
      <c r="S4050" s="94"/>
      <c r="T4050" s="94"/>
      <c r="U4050" s="94"/>
      <c r="V4050" s="94"/>
      <c r="W4050" s="94"/>
      <c r="X4050" s="94"/>
      <c r="Y4050" s="94"/>
      <c r="Z4050" s="792"/>
      <c r="AA4050" s="792"/>
      <c r="AB4050" s="793"/>
      <c r="AC4050" s="800"/>
      <c r="AD4050" s="15"/>
      <c r="AE4050" s="15"/>
      <c r="AF4050" s="15"/>
      <c r="AG4050" s="15"/>
      <c r="AI4050" s="395"/>
      <c r="AJ4050" s="395"/>
      <c r="AK4050" s="395"/>
      <c r="AL4050" s="395"/>
      <c r="AM4050" s="395"/>
      <c r="AN4050" s="395"/>
      <c r="AO4050" s="395"/>
    </row>
    <row r="4051" spans="1:41" ht="16.5" hidden="1" thickBot="1" x14ac:dyDescent="0.3">
      <c r="A4051" s="2196"/>
      <c r="B4051" s="2197"/>
      <c r="C4051" s="2198" t="s">
        <v>117</v>
      </c>
      <c r="D4051" s="114"/>
      <c r="E4051" s="474"/>
      <c r="F4051" s="328"/>
      <c r="G4051" s="328"/>
      <c r="H4051" s="127"/>
      <c r="I4051" s="127"/>
      <c r="J4051" s="127"/>
      <c r="K4051" s="127"/>
      <c r="L4051" s="127"/>
      <c r="M4051" s="127"/>
      <c r="N4051" s="127"/>
      <c r="O4051" s="127"/>
      <c r="P4051" s="127"/>
      <c r="Q4051" s="127"/>
      <c r="R4051" s="127"/>
      <c r="S4051" s="127"/>
      <c r="T4051" s="127"/>
      <c r="U4051" s="127"/>
      <c r="V4051" s="127"/>
      <c r="W4051" s="127"/>
      <c r="X4051" s="127"/>
      <c r="Y4051" s="127"/>
      <c r="Z4051" s="328"/>
      <c r="AA4051" s="328"/>
      <c r="AB4051" s="475"/>
      <c r="AC4051" s="1209"/>
      <c r="AD4051" s="15"/>
      <c r="AE4051" s="15"/>
      <c r="AF4051" s="15"/>
      <c r="AI4051" s="395"/>
      <c r="AJ4051" s="14"/>
      <c r="AK4051" s="14"/>
      <c r="AL4051" s="15"/>
      <c r="AM4051" s="14"/>
      <c r="AN4051" s="395"/>
      <c r="AO4051" s="395"/>
    </row>
    <row r="4052" spans="1:41" x14ac:dyDescent="0.25">
      <c r="A4052" s="3467"/>
      <c r="B4052" s="3454" t="s">
        <v>992</v>
      </c>
      <c r="C4052" s="121" t="s">
        <v>13</v>
      </c>
      <c r="D4052" s="113" t="s">
        <v>139</v>
      </c>
      <c r="E4052" s="2344">
        <f t="shared" ref="E4052:AB4052" si="1186">(E4056-D4056)*$AE4053*$AG4052</f>
        <v>0</v>
      </c>
      <c r="F4052" s="203">
        <f t="shared" si="1186"/>
        <v>0</v>
      </c>
      <c r="G4052" s="203">
        <f t="shared" si="1186"/>
        <v>0</v>
      </c>
      <c r="H4052" s="203">
        <f t="shared" si="1186"/>
        <v>0</v>
      </c>
      <c r="I4052" s="203">
        <f t="shared" si="1186"/>
        <v>0</v>
      </c>
      <c r="J4052" s="203">
        <f t="shared" si="1186"/>
        <v>0</v>
      </c>
      <c r="K4052" s="203">
        <f t="shared" si="1186"/>
        <v>0</v>
      </c>
      <c r="L4052" s="203">
        <f t="shared" si="1186"/>
        <v>0</v>
      </c>
      <c r="M4052" s="203">
        <f t="shared" si="1186"/>
        <v>0</v>
      </c>
      <c r="N4052" s="203">
        <f t="shared" si="1186"/>
        <v>0</v>
      </c>
      <c r="O4052" s="203">
        <f t="shared" si="1186"/>
        <v>0</v>
      </c>
      <c r="P4052" s="203">
        <f t="shared" si="1186"/>
        <v>0</v>
      </c>
      <c r="Q4052" s="203">
        <f t="shared" si="1186"/>
        <v>0</v>
      </c>
      <c r="R4052" s="203">
        <f t="shared" si="1186"/>
        <v>0</v>
      </c>
      <c r="S4052" s="203">
        <f t="shared" si="1186"/>
        <v>0</v>
      </c>
      <c r="T4052" s="203">
        <f t="shared" si="1186"/>
        <v>0</v>
      </c>
      <c r="U4052" s="203">
        <f t="shared" si="1186"/>
        <v>0</v>
      </c>
      <c r="V4052" s="203">
        <f t="shared" si="1186"/>
        <v>0</v>
      </c>
      <c r="W4052" s="203">
        <f t="shared" si="1186"/>
        <v>0</v>
      </c>
      <c r="X4052" s="203">
        <f t="shared" si="1186"/>
        <v>0</v>
      </c>
      <c r="Y4052" s="203">
        <f>(Y4056-X4056)*$AE4053*$AG4052</f>
        <v>0</v>
      </c>
      <c r="Z4052" s="203">
        <f>(Z4056-Y4056)*$AE4053*$AG4052</f>
        <v>0</v>
      </c>
      <c r="AA4052" s="203">
        <f t="shared" si="1186"/>
        <v>0</v>
      </c>
      <c r="AB4052" s="329">
        <f t="shared" si="1186"/>
        <v>0</v>
      </c>
      <c r="AC4052" s="1206">
        <f>SUM(E4052:AB4052)</f>
        <v>0</v>
      </c>
      <c r="AD4052" s="15"/>
      <c r="AE4052" s="15"/>
      <c r="AF4052" s="15"/>
      <c r="AI4052" s="395"/>
      <c r="AJ4052" s="14"/>
      <c r="AK4052" s="14"/>
      <c r="AL4052" s="15"/>
      <c r="AM4052" s="14"/>
      <c r="AN4052" s="395"/>
      <c r="AO4052" s="395"/>
    </row>
    <row r="4053" spans="1:41" x14ac:dyDescent="0.25">
      <c r="A4053" s="3468"/>
      <c r="B4053" s="3455"/>
      <c r="C4053" s="123" t="s">
        <v>14</v>
      </c>
      <c r="D4053" s="108" t="s">
        <v>139</v>
      </c>
      <c r="E4053" s="81">
        <f t="shared" ref="E4053:AB4053" si="1187">(E4057-D4057)*$AE4053*$AG4052</f>
        <v>0</v>
      </c>
      <c r="F4053" s="155">
        <f t="shared" si="1187"/>
        <v>0</v>
      </c>
      <c r="G4053" s="155">
        <f t="shared" si="1187"/>
        <v>0</v>
      </c>
      <c r="H4053" s="155">
        <f t="shared" si="1187"/>
        <v>0</v>
      </c>
      <c r="I4053" s="155">
        <f t="shared" si="1187"/>
        <v>0</v>
      </c>
      <c r="J4053" s="155">
        <f t="shared" si="1187"/>
        <v>0</v>
      </c>
      <c r="K4053" s="155">
        <f t="shared" si="1187"/>
        <v>0</v>
      </c>
      <c r="L4053" s="155">
        <f t="shared" si="1187"/>
        <v>0</v>
      </c>
      <c r="M4053" s="155">
        <f t="shared" si="1187"/>
        <v>0</v>
      </c>
      <c r="N4053" s="155">
        <f t="shared" si="1187"/>
        <v>0</v>
      </c>
      <c r="O4053" s="155">
        <f t="shared" si="1187"/>
        <v>0</v>
      </c>
      <c r="P4053" s="155">
        <f t="shared" si="1187"/>
        <v>0</v>
      </c>
      <c r="Q4053" s="155">
        <f t="shared" si="1187"/>
        <v>0</v>
      </c>
      <c r="R4053" s="155">
        <f t="shared" si="1187"/>
        <v>0</v>
      </c>
      <c r="S4053" s="155">
        <f t="shared" si="1187"/>
        <v>0</v>
      </c>
      <c r="T4053" s="155">
        <f t="shared" si="1187"/>
        <v>0</v>
      </c>
      <c r="U4053" s="155">
        <f t="shared" si="1187"/>
        <v>0</v>
      </c>
      <c r="V4053" s="155">
        <f t="shared" si="1187"/>
        <v>0</v>
      </c>
      <c r="W4053" s="155">
        <f t="shared" si="1187"/>
        <v>0</v>
      </c>
      <c r="X4053" s="155">
        <f t="shared" si="1187"/>
        <v>0</v>
      </c>
      <c r="Y4053" s="155">
        <f>(Y4057-X4057)*$AE4053*$AG4052</f>
        <v>0</v>
      </c>
      <c r="Z4053" s="155">
        <f>(Z4057-Y4057)*$AE4053*$AG4052</f>
        <v>0</v>
      </c>
      <c r="AA4053" s="155">
        <f t="shared" si="1187"/>
        <v>0</v>
      </c>
      <c r="AB4053" s="316">
        <f t="shared" si="1187"/>
        <v>0</v>
      </c>
      <c r="AC4053" s="640">
        <f>SUM(E4053:AB4053)</f>
        <v>0</v>
      </c>
      <c r="AD4053" s="15"/>
      <c r="AE4053" s="15"/>
      <c r="AF4053" s="15"/>
      <c r="AI4053" s="395"/>
      <c r="AJ4053" s="14"/>
      <c r="AK4053" s="14"/>
      <c r="AL4053" s="15"/>
      <c r="AM4053" s="14"/>
      <c r="AN4053" s="395"/>
      <c r="AO4053" s="395"/>
    </row>
    <row r="4054" spans="1:41" x14ac:dyDescent="0.25">
      <c r="A4054" s="3468"/>
      <c r="B4054" s="3455"/>
      <c r="C4054" s="123" t="s">
        <v>15</v>
      </c>
      <c r="D4054" s="108" t="s">
        <v>54</v>
      </c>
      <c r="E4054" s="2227">
        <v>9</v>
      </c>
      <c r="F4054" s="2228">
        <v>9</v>
      </c>
      <c r="G4054" s="2228">
        <v>8.6</v>
      </c>
      <c r="H4054" s="2228">
        <v>9.1999999999999993</v>
      </c>
      <c r="I4054" s="2228">
        <v>9.1999999999999993</v>
      </c>
      <c r="J4054" s="2228">
        <v>10.199999999999999</v>
      </c>
      <c r="K4054" s="2228">
        <v>11.6</v>
      </c>
      <c r="L4054" s="2228">
        <v>12</v>
      </c>
      <c r="M4054" s="2228">
        <v>12.2</v>
      </c>
      <c r="N4054" s="2228">
        <v>11.8</v>
      </c>
      <c r="O4054" s="2228">
        <v>11.8</v>
      </c>
      <c r="P4054" s="2228">
        <v>11.3</v>
      </c>
      <c r="Q4054" s="2228">
        <v>11.4</v>
      </c>
      <c r="R4054" s="2228">
        <v>11</v>
      </c>
      <c r="S4054" s="2228">
        <v>10.9</v>
      </c>
      <c r="T4054" s="2228">
        <v>10.7</v>
      </c>
      <c r="U4054" s="2228">
        <v>10.7</v>
      </c>
      <c r="V4054" s="2228">
        <v>10.8</v>
      </c>
      <c r="W4054" s="2228">
        <v>11.8</v>
      </c>
      <c r="X4054" s="2228">
        <v>11.4</v>
      </c>
      <c r="Y4054" s="2228">
        <v>11.6</v>
      </c>
      <c r="Z4054" s="2228">
        <v>11</v>
      </c>
      <c r="AA4054" s="2228">
        <v>9.8000000000000007</v>
      </c>
      <c r="AB4054" s="2229">
        <v>9.1</v>
      </c>
      <c r="AC4054" s="640"/>
      <c r="AD4054" s="15"/>
      <c r="AE4054" s="15"/>
      <c r="AF4054" s="15"/>
      <c r="AI4054" s="395"/>
      <c r="AJ4054" s="14"/>
      <c r="AK4054" s="14"/>
      <c r="AL4054" s="15"/>
      <c r="AM4054" s="14"/>
      <c r="AN4054" s="395"/>
      <c r="AO4054" s="395"/>
    </row>
    <row r="4055" spans="1:41" ht="16.5" thickBot="1" x14ac:dyDescent="0.3">
      <c r="A4055" s="3405"/>
      <c r="B4055" s="3408"/>
      <c r="C4055" s="2711" t="s">
        <v>22</v>
      </c>
      <c r="D4055" s="2014" t="s">
        <v>54</v>
      </c>
      <c r="E4055" s="2712">
        <v>114.5</v>
      </c>
      <c r="F4055" s="2713">
        <v>114.7</v>
      </c>
      <c r="G4055" s="2713">
        <v>114.7</v>
      </c>
      <c r="H4055" s="2713">
        <v>115.1</v>
      </c>
      <c r="I4055" s="2713">
        <v>115</v>
      </c>
      <c r="J4055" s="2713">
        <v>115</v>
      </c>
      <c r="K4055" s="2713">
        <v>114.7</v>
      </c>
      <c r="L4055" s="2713">
        <v>114.1</v>
      </c>
      <c r="M4055" s="2713">
        <v>113.2</v>
      </c>
      <c r="N4055" s="2713">
        <v>113</v>
      </c>
      <c r="O4055" s="2713">
        <v>112.8</v>
      </c>
      <c r="P4055" s="2713">
        <v>113.1</v>
      </c>
      <c r="Q4055" s="2713">
        <v>112.9</v>
      </c>
      <c r="R4055" s="2713">
        <v>113.1</v>
      </c>
      <c r="S4055" s="2713">
        <v>112.9</v>
      </c>
      <c r="T4055" s="2713">
        <v>113</v>
      </c>
      <c r="U4055" s="2713">
        <v>113.1</v>
      </c>
      <c r="V4055" s="2713">
        <v>113</v>
      </c>
      <c r="W4055" s="2713">
        <v>113.6</v>
      </c>
      <c r="X4055" s="2713">
        <v>113.6</v>
      </c>
      <c r="Y4055" s="2713">
        <v>113.5</v>
      </c>
      <c r="Z4055" s="2713">
        <v>113.7</v>
      </c>
      <c r="AA4055" s="2713">
        <v>114</v>
      </c>
      <c r="AB4055" s="2714">
        <v>114.2</v>
      </c>
      <c r="AC4055" s="2715">
        <f>AVERAGE(E4055:AB4055)</f>
        <v>113.77083333333331</v>
      </c>
      <c r="AD4055" s="15"/>
      <c r="AE4055" s="15"/>
      <c r="AF4055" s="15"/>
      <c r="AI4055" s="395"/>
      <c r="AJ4055" s="14"/>
      <c r="AK4055" s="14"/>
      <c r="AL4055" s="15"/>
      <c r="AM4055" s="14"/>
      <c r="AN4055" s="395"/>
      <c r="AO4055" s="395"/>
    </row>
    <row r="4056" spans="1:41" hidden="1" x14ac:dyDescent="0.25">
      <c r="A4056" s="2195"/>
      <c r="B4056" s="2312"/>
      <c r="C4056" s="1300" t="s">
        <v>116</v>
      </c>
      <c r="D4056" s="493"/>
      <c r="E4056" s="925"/>
      <c r="F4056" s="792"/>
      <c r="G4056" s="792"/>
      <c r="H4056" s="94"/>
      <c r="I4056" s="94"/>
      <c r="J4056" s="94"/>
      <c r="K4056" s="94"/>
      <c r="L4056" s="94"/>
      <c r="M4056" s="94"/>
      <c r="N4056" s="94"/>
      <c r="O4056" s="94"/>
      <c r="P4056" s="94"/>
      <c r="Q4056" s="94"/>
      <c r="R4056" s="94"/>
      <c r="S4056" s="94"/>
      <c r="T4056" s="94"/>
      <c r="U4056" s="94"/>
      <c r="V4056" s="94"/>
      <c r="W4056" s="94"/>
      <c r="X4056" s="94"/>
      <c r="Y4056" s="94"/>
      <c r="Z4056" s="792"/>
      <c r="AA4056" s="792"/>
      <c r="AB4056" s="793"/>
      <c r="AC4056" s="800"/>
      <c r="AD4056" s="15"/>
      <c r="AE4056" s="15"/>
      <c r="AF4056" s="15"/>
      <c r="AI4056" s="395"/>
      <c r="AJ4056" s="14"/>
      <c r="AK4056" s="14"/>
      <c r="AL4056" s="15"/>
      <c r="AM4056" s="14"/>
      <c r="AN4056" s="395"/>
      <c r="AO4056" s="395"/>
    </row>
    <row r="4057" spans="1:41" ht="16.5" hidden="1" thickBot="1" x14ac:dyDescent="0.3">
      <c r="A4057" s="2196"/>
      <c r="B4057" s="2197"/>
      <c r="C4057" s="2198" t="s">
        <v>117</v>
      </c>
      <c r="D4057" s="114"/>
      <c r="E4057" s="474"/>
      <c r="F4057" s="328"/>
      <c r="G4057" s="328"/>
      <c r="H4057" s="127"/>
      <c r="I4057" s="127"/>
      <c r="J4057" s="127"/>
      <c r="K4057" s="127"/>
      <c r="L4057" s="127"/>
      <c r="M4057" s="127"/>
      <c r="N4057" s="127"/>
      <c r="O4057" s="127"/>
      <c r="P4057" s="127"/>
      <c r="Q4057" s="127"/>
      <c r="R4057" s="127"/>
      <c r="S4057" s="127"/>
      <c r="T4057" s="127"/>
      <c r="U4057" s="127"/>
      <c r="V4057" s="127"/>
      <c r="W4057" s="127"/>
      <c r="X4057" s="127"/>
      <c r="Y4057" s="127"/>
      <c r="Z4057" s="328"/>
      <c r="AA4057" s="328"/>
      <c r="AB4057" s="475"/>
      <c r="AC4057" s="1209"/>
      <c r="AD4057" s="15"/>
      <c r="AE4057" s="15"/>
      <c r="AF4057" s="15"/>
      <c r="AI4057" s="395"/>
      <c r="AJ4057" s="14"/>
      <c r="AK4057" s="14"/>
      <c r="AL4057" s="15"/>
      <c r="AM4057" s="14"/>
      <c r="AN4057" s="395"/>
      <c r="AO4057" s="395"/>
    </row>
    <row r="4058" spans="1:41" x14ac:dyDescent="0.25">
      <c r="A4058" s="3467"/>
      <c r="B4058" s="3454" t="s">
        <v>863</v>
      </c>
      <c r="C4058" s="121" t="s">
        <v>13</v>
      </c>
      <c r="D4058" s="113" t="s">
        <v>139</v>
      </c>
      <c r="E4058" s="2344">
        <f t="shared" ref="E4058:AB4058" si="1188">(E4062-D4062)*$AE4059*$AG4058</f>
        <v>0</v>
      </c>
      <c r="F4058" s="203">
        <f t="shared" si="1188"/>
        <v>0</v>
      </c>
      <c r="G4058" s="203">
        <f t="shared" si="1188"/>
        <v>0</v>
      </c>
      <c r="H4058" s="203">
        <f t="shared" si="1188"/>
        <v>0</v>
      </c>
      <c r="I4058" s="203">
        <f t="shared" si="1188"/>
        <v>0</v>
      </c>
      <c r="J4058" s="203">
        <f t="shared" si="1188"/>
        <v>0</v>
      </c>
      <c r="K4058" s="203">
        <f t="shared" si="1188"/>
        <v>0</v>
      </c>
      <c r="L4058" s="203">
        <f t="shared" si="1188"/>
        <v>0</v>
      </c>
      <c r="M4058" s="203">
        <f t="shared" si="1188"/>
        <v>0</v>
      </c>
      <c r="N4058" s="203">
        <f t="shared" si="1188"/>
        <v>0</v>
      </c>
      <c r="O4058" s="203">
        <f t="shared" si="1188"/>
        <v>0</v>
      </c>
      <c r="P4058" s="203">
        <f t="shared" si="1188"/>
        <v>0</v>
      </c>
      <c r="Q4058" s="203">
        <f t="shared" si="1188"/>
        <v>0</v>
      </c>
      <c r="R4058" s="203">
        <f t="shared" si="1188"/>
        <v>0</v>
      </c>
      <c r="S4058" s="203">
        <f t="shared" si="1188"/>
        <v>0</v>
      </c>
      <c r="T4058" s="203">
        <f t="shared" si="1188"/>
        <v>0</v>
      </c>
      <c r="U4058" s="203">
        <f t="shared" si="1188"/>
        <v>0</v>
      </c>
      <c r="V4058" s="203">
        <f t="shared" si="1188"/>
        <v>0</v>
      </c>
      <c r="W4058" s="203">
        <f t="shared" si="1188"/>
        <v>0</v>
      </c>
      <c r="X4058" s="203">
        <f t="shared" si="1188"/>
        <v>0</v>
      </c>
      <c r="Y4058" s="203">
        <f>(Y4062-X4062)*$AE4059*$AG4058</f>
        <v>0</v>
      </c>
      <c r="Z4058" s="203">
        <f>(Z4062-Y4062)*$AE4059*$AG4058</f>
        <v>0</v>
      </c>
      <c r="AA4058" s="203">
        <f t="shared" si="1188"/>
        <v>0</v>
      </c>
      <c r="AB4058" s="329">
        <f t="shared" si="1188"/>
        <v>0</v>
      </c>
      <c r="AC4058" s="1206">
        <f>SUM(E4058:AB4058)</f>
        <v>0</v>
      </c>
      <c r="AD4058" s="15"/>
      <c r="AE4058" s="15"/>
      <c r="AF4058" s="15"/>
      <c r="AI4058" s="395"/>
      <c r="AJ4058" s="14"/>
      <c r="AK4058" s="14"/>
      <c r="AL4058" s="15"/>
      <c r="AM4058" s="14"/>
      <c r="AN4058" s="395"/>
      <c r="AO4058" s="395"/>
    </row>
    <row r="4059" spans="1:41" x14ac:dyDescent="0.25">
      <c r="A4059" s="3468"/>
      <c r="B4059" s="3455"/>
      <c r="C4059" s="123" t="s">
        <v>14</v>
      </c>
      <c r="D4059" s="108" t="s">
        <v>139</v>
      </c>
      <c r="E4059" s="81">
        <f t="shared" ref="E4059:AB4059" si="1189">(E4063-D4063)*$AE4059*$AG4058</f>
        <v>0</v>
      </c>
      <c r="F4059" s="155">
        <f t="shared" si="1189"/>
        <v>0</v>
      </c>
      <c r="G4059" s="155">
        <f t="shared" si="1189"/>
        <v>0</v>
      </c>
      <c r="H4059" s="155">
        <f t="shared" si="1189"/>
        <v>0</v>
      </c>
      <c r="I4059" s="155">
        <f t="shared" si="1189"/>
        <v>0</v>
      </c>
      <c r="J4059" s="155">
        <f t="shared" si="1189"/>
        <v>0</v>
      </c>
      <c r="K4059" s="155">
        <f t="shared" si="1189"/>
        <v>0</v>
      </c>
      <c r="L4059" s="155">
        <f t="shared" si="1189"/>
        <v>0</v>
      </c>
      <c r="M4059" s="155">
        <f t="shared" si="1189"/>
        <v>0</v>
      </c>
      <c r="N4059" s="155">
        <f t="shared" si="1189"/>
        <v>0</v>
      </c>
      <c r="O4059" s="155">
        <f t="shared" si="1189"/>
        <v>0</v>
      </c>
      <c r="P4059" s="155">
        <f t="shared" si="1189"/>
        <v>0</v>
      </c>
      <c r="Q4059" s="155">
        <f t="shared" si="1189"/>
        <v>0</v>
      </c>
      <c r="R4059" s="155">
        <f t="shared" si="1189"/>
        <v>0</v>
      </c>
      <c r="S4059" s="155">
        <f t="shared" si="1189"/>
        <v>0</v>
      </c>
      <c r="T4059" s="155">
        <f t="shared" si="1189"/>
        <v>0</v>
      </c>
      <c r="U4059" s="155">
        <f t="shared" si="1189"/>
        <v>0</v>
      </c>
      <c r="V4059" s="155">
        <f t="shared" si="1189"/>
        <v>0</v>
      </c>
      <c r="W4059" s="155">
        <f t="shared" si="1189"/>
        <v>0</v>
      </c>
      <c r="X4059" s="155">
        <f t="shared" si="1189"/>
        <v>0</v>
      </c>
      <c r="Y4059" s="155">
        <f>(Y4063-X4063)*$AE4059*$AG4058</f>
        <v>0</v>
      </c>
      <c r="Z4059" s="155">
        <f>(Z4063-Y4063)*$AE4059*$AG4058</f>
        <v>0</v>
      </c>
      <c r="AA4059" s="155">
        <f t="shared" si="1189"/>
        <v>0</v>
      </c>
      <c r="AB4059" s="316">
        <f t="shared" si="1189"/>
        <v>0</v>
      </c>
      <c r="AC4059" s="640">
        <f>SUM(E4059:AB4059)</f>
        <v>0</v>
      </c>
      <c r="AD4059" s="15"/>
      <c r="AE4059" s="15"/>
      <c r="AF4059" s="15"/>
      <c r="AI4059" s="395"/>
      <c r="AJ4059" s="14"/>
      <c r="AK4059" s="14"/>
      <c r="AL4059" s="15"/>
      <c r="AM4059" s="14"/>
      <c r="AN4059" s="395"/>
      <c r="AO4059" s="395"/>
    </row>
    <row r="4060" spans="1:41" x14ac:dyDescent="0.25">
      <c r="A4060" s="3468"/>
      <c r="B4060" s="3455"/>
      <c r="C4060" s="123" t="s">
        <v>15</v>
      </c>
      <c r="D4060" s="108" t="s">
        <v>54</v>
      </c>
      <c r="E4060" s="93">
        <v>4.4000000000000004</v>
      </c>
      <c r="F4060" s="94">
        <v>4.3</v>
      </c>
      <c r="G4060" s="94">
        <v>4.2</v>
      </c>
      <c r="H4060" s="94">
        <v>4.3</v>
      </c>
      <c r="I4060" s="94">
        <v>4.5999999999999996</v>
      </c>
      <c r="J4060" s="94">
        <v>5.3</v>
      </c>
      <c r="K4060" s="94">
        <v>6</v>
      </c>
      <c r="L4060" s="94">
        <v>7</v>
      </c>
      <c r="M4060" s="94">
        <v>7</v>
      </c>
      <c r="N4060" s="94">
        <v>6.4</v>
      </c>
      <c r="O4060" s="94">
        <v>6.7</v>
      </c>
      <c r="P4060" s="94">
        <v>6</v>
      </c>
      <c r="Q4060" s="94">
        <v>6.1</v>
      </c>
      <c r="R4060" s="94">
        <v>6.2</v>
      </c>
      <c r="S4060" s="94">
        <v>6</v>
      </c>
      <c r="T4060" s="94">
        <v>5.9</v>
      </c>
      <c r="U4060" s="94">
        <v>5.9</v>
      </c>
      <c r="V4060" s="94">
        <v>6</v>
      </c>
      <c r="W4060" s="94">
        <v>6.5</v>
      </c>
      <c r="X4060" s="94">
        <v>6.2</v>
      </c>
      <c r="Y4060" s="94">
        <v>6.5</v>
      </c>
      <c r="Z4060" s="94">
        <v>6.2</v>
      </c>
      <c r="AA4060" s="94">
        <v>5.3</v>
      </c>
      <c r="AB4060" s="449">
        <v>4.7</v>
      </c>
      <c r="AC4060" s="640"/>
      <c r="AD4060" s="15"/>
      <c r="AE4060" s="15"/>
      <c r="AF4060" s="15"/>
      <c r="AI4060" s="395"/>
      <c r="AJ4060" s="14"/>
      <c r="AK4060" s="14"/>
      <c r="AL4060" s="15"/>
      <c r="AM4060" s="14"/>
      <c r="AN4060" s="395"/>
      <c r="AO4060" s="395"/>
    </row>
    <row r="4061" spans="1:41" ht="16.5" thickBot="1" x14ac:dyDescent="0.3">
      <c r="A4061" s="3405"/>
      <c r="B4061" s="3408"/>
      <c r="C4061" s="123" t="s">
        <v>17</v>
      </c>
      <c r="D4061" s="108"/>
      <c r="E4061" s="313" t="e">
        <f>E4059/E4058</f>
        <v>#DIV/0!</v>
      </c>
      <c r="F4061" s="314" t="e">
        <f t="shared" ref="F4061:AB4061" si="1190">F4059/F4058</f>
        <v>#DIV/0!</v>
      </c>
      <c r="G4061" s="314" t="e">
        <f t="shared" si="1190"/>
        <v>#DIV/0!</v>
      </c>
      <c r="H4061" s="314" t="e">
        <f t="shared" si="1190"/>
        <v>#DIV/0!</v>
      </c>
      <c r="I4061" s="314" t="e">
        <f t="shared" si="1190"/>
        <v>#DIV/0!</v>
      </c>
      <c r="J4061" s="314" t="e">
        <f t="shared" si="1190"/>
        <v>#DIV/0!</v>
      </c>
      <c r="K4061" s="314" t="e">
        <f t="shared" si="1190"/>
        <v>#DIV/0!</v>
      </c>
      <c r="L4061" s="314" t="e">
        <f t="shared" si="1190"/>
        <v>#DIV/0!</v>
      </c>
      <c r="M4061" s="314" t="e">
        <f t="shared" si="1190"/>
        <v>#DIV/0!</v>
      </c>
      <c r="N4061" s="314" t="e">
        <f t="shared" si="1190"/>
        <v>#DIV/0!</v>
      </c>
      <c r="O4061" s="314" t="e">
        <f t="shared" si="1190"/>
        <v>#DIV/0!</v>
      </c>
      <c r="P4061" s="314" t="e">
        <f t="shared" si="1190"/>
        <v>#DIV/0!</v>
      </c>
      <c r="Q4061" s="314" t="e">
        <f t="shared" si="1190"/>
        <v>#DIV/0!</v>
      </c>
      <c r="R4061" s="314" t="e">
        <f t="shared" si="1190"/>
        <v>#DIV/0!</v>
      </c>
      <c r="S4061" s="314" t="e">
        <f t="shared" si="1190"/>
        <v>#DIV/0!</v>
      </c>
      <c r="T4061" s="314" t="e">
        <f t="shared" si="1190"/>
        <v>#DIV/0!</v>
      </c>
      <c r="U4061" s="314" t="e">
        <f t="shared" si="1190"/>
        <v>#DIV/0!</v>
      </c>
      <c r="V4061" s="314" t="e">
        <f t="shared" si="1190"/>
        <v>#DIV/0!</v>
      </c>
      <c r="W4061" s="314" t="e">
        <f t="shared" si="1190"/>
        <v>#DIV/0!</v>
      </c>
      <c r="X4061" s="314" t="e">
        <f t="shared" si="1190"/>
        <v>#DIV/0!</v>
      </c>
      <c r="Y4061" s="314" t="e">
        <f>Y4059/Y4058</f>
        <v>#DIV/0!</v>
      </c>
      <c r="Z4061" s="314" t="e">
        <f t="shared" si="1190"/>
        <v>#DIV/0!</v>
      </c>
      <c r="AA4061" s="314" t="e">
        <f t="shared" si="1190"/>
        <v>#DIV/0!</v>
      </c>
      <c r="AB4061" s="336" t="e">
        <f t="shared" si="1190"/>
        <v>#DIV/0!</v>
      </c>
      <c r="AC4061" s="1255" t="e">
        <f>AC4059/AC4058</f>
        <v>#DIV/0!</v>
      </c>
      <c r="AD4061" s="15"/>
      <c r="AE4061" s="15"/>
      <c r="AF4061" s="15"/>
      <c r="AI4061" s="395"/>
      <c r="AJ4061" s="14"/>
      <c r="AK4061" s="14"/>
      <c r="AL4061" s="15"/>
      <c r="AM4061" s="14"/>
      <c r="AN4061" s="395"/>
      <c r="AO4061" s="395"/>
    </row>
    <row r="4062" spans="1:41" hidden="1" x14ac:dyDescent="0.25">
      <c r="A4062" s="2195"/>
      <c r="B4062" s="2312"/>
      <c r="C4062" s="1300" t="s">
        <v>116</v>
      </c>
      <c r="D4062" s="493"/>
      <c r="E4062" s="925"/>
      <c r="F4062" s="792"/>
      <c r="G4062" s="792"/>
      <c r="H4062" s="94"/>
      <c r="I4062" s="94"/>
      <c r="J4062" s="94"/>
      <c r="K4062" s="94"/>
      <c r="L4062" s="94"/>
      <c r="M4062" s="94"/>
      <c r="N4062" s="94"/>
      <c r="O4062" s="94"/>
      <c r="P4062" s="94"/>
      <c r="Q4062" s="94"/>
      <c r="R4062" s="94"/>
      <c r="S4062" s="94"/>
      <c r="T4062" s="94"/>
      <c r="U4062" s="94"/>
      <c r="V4062" s="94"/>
      <c r="W4062" s="94"/>
      <c r="X4062" s="94"/>
      <c r="Y4062" s="94"/>
      <c r="Z4062" s="792"/>
      <c r="AA4062" s="792"/>
      <c r="AB4062" s="793"/>
      <c r="AC4062" s="800"/>
      <c r="AD4062" s="15"/>
      <c r="AE4062" s="15"/>
      <c r="AF4062" s="15"/>
      <c r="AI4062" s="395"/>
      <c r="AJ4062" s="14"/>
      <c r="AK4062" s="14"/>
      <c r="AL4062" s="15"/>
      <c r="AM4062" s="14"/>
      <c r="AN4062" s="395"/>
      <c r="AO4062" s="395"/>
    </row>
    <row r="4063" spans="1:41" ht="16.5" hidden="1" thickBot="1" x14ac:dyDescent="0.3">
      <c r="A4063" s="2196"/>
      <c r="B4063" s="2197"/>
      <c r="C4063" s="2198" t="s">
        <v>117</v>
      </c>
      <c r="D4063" s="114"/>
      <c r="E4063" s="474"/>
      <c r="F4063" s="328"/>
      <c r="G4063" s="328"/>
      <c r="H4063" s="127"/>
      <c r="I4063" s="127"/>
      <c r="J4063" s="127"/>
      <c r="K4063" s="127"/>
      <c r="L4063" s="127"/>
      <c r="M4063" s="127"/>
      <c r="N4063" s="127"/>
      <c r="O4063" s="127"/>
      <c r="P4063" s="127"/>
      <c r="Q4063" s="127"/>
      <c r="R4063" s="127"/>
      <c r="S4063" s="127"/>
      <c r="T4063" s="127"/>
      <c r="U4063" s="127"/>
      <c r="V4063" s="127"/>
      <c r="W4063" s="127"/>
      <c r="X4063" s="127"/>
      <c r="Y4063" s="127"/>
      <c r="Z4063" s="328"/>
      <c r="AA4063" s="328"/>
      <c r="AB4063" s="475"/>
      <c r="AC4063" s="1209"/>
      <c r="AD4063" s="15"/>
      <c r="AE4063" s="15"/>
      <c r="AF4063" s="15"/>
      <c r="AI4063" s="395"/>
      <c r="AJ4063" s="14"/>
      <c r="AK4063" s="14"/>
      <c r="AL4063" s="15"/>
      <c r="AM4063" s="14"/>
      <c r="AN4063" s="395"/>
      <c r="AO4063" s="395"/>
    </row>
    <row r="4064" spans="1:41" x14ac:dyDescent="0.25">
      <c r="A4064" s="3467"/>
      <c r="B4064" s="3454" t="s">
        <v>864</v>
      </c>
      <c r="C4064" s="121" t="s">
        <v>13</v>
      </c>
      <c r="D4064" s="113" t="s">
        <v>139</v>
      </c>
      <c r="E4064" s="2344">
        <f t="shared" ref="E4064:AB4064" si="1191">(E4068-D4068)*$AE4065*$AG4064</f>
        <v>0</v>
      </c>
      <c r="F4064" s="203">
        <f t="shared" si="1191"/>
        <v>0</v>
      </c>
      <c r="G4064" s="203">
        <f t="shared" si="1191"/>
        <v>0</v>
      </c>
      <c r="H4064" s="203">
        <f t="shared" si="1191"/>
        <v>0</v>
      </c>
      <c r="I4064" s="203">
        <f t="shared" si="1191"/>
        <v>0</v>
      </c>
      <c r="J4064" s="203">
        <f t="shared" si="1191"/>
        <v>0</v>
      </c>
      <c r="K4064" s="203">
        <f t="shared" si="1191"/>
        <v>0</v>
      </c>
      <c r="L4064" s="203">
        <f t="shared" si="1191"/>
        <v>0</v>
      </c>
      <c r="M4064" s="203">
        <f t="shared" si="1191"/>
        <v>0</v>
      </c>
      <c r="N4064" s="203">
        <f t="shared" si="1191"/>
        <v>0</v>
      </c>
      <c r="O4064" s="203">
        <f t="shared" si="1191"/>
        <v>0</v>
      </c>
      <c r="P4064" s="203">
        <f t="shared" si="1191"/>
        <v>0</v>
      </c>
      <c r="Q4064" s="203">
        <f t="shared" si="1191"/>
        <v>0</v>
      </c>
      <c r="R4064" s="203">
        <f t="shared" si="1191"/>
        <v>0</v>
      </c>
      <c r="S4064" s="203">
        <f t="shared" si="1191"/>
        <v>0</v>
      </c>
      <c r="T4064" s="203">
        <f t="shared" si="1191"/>
        <v>0</v>
      </c>
      <c r="U4064" s="203">
        <f t="shared" si="1191"/>
        <v>0</v>
      </c>
      <c r="V4064" s="203">
        <f t="shared" si="1191"/>
        <v>0</v>
      </c>
      <c r="W4064" s="203">
        <f t="shared" si="1191"/>
        <v>0</v>
      </c>
      <c r="X4064" s="203">
        <f t="shared" si="1191"/>
        <v>0</v>
      </c>
      <c r="Y4064" s="203">
        <f>(Y4068-X4068)*$AE4065*$AG4064</f>
        <v>0</v>
      </c>
      <c r="Z4064" s="203">
        <f>(Z4068-Y4068)*$AE4065*$AG4064</f>
        <v>0</v>
      </c>
      <c r="AA4064" s="203">
        <f t="shared" si="1191"/>
        <v>0</v>
      </c>
      <c r="AB4064" s="329">
        <f t="shared" si="1191"/>
        <v>0</v>
      </c>
      <c r="AC4064" s="1206">
        <f>SUM(E4064:AB4064)</f>
        <v>0</v>
      </c>
      <c r="AD4064" s="15"/>
      <c r="AE4064" s="15"/>
      <c r="AF4064" s="15"/>
      <c r="AI4064" s="395"/>
      <c r="AJ4064" s="14"/>
      <c r="AK4064" s="14"/>
      <c r="AL4064" s="15"/>
      <c r="AM4064" s="14"/>
      <c r="AN4064" s="395"/>
      <c r="AO4064" s="395"/>
    </row>
    <row r="4065" spans="1:42" x14ac:dyDescent="0.25">
      <c r="A4065" s="3468"/>
      <c r="B4065" s="3455"/>
      <c r="C4065" s="123" t="s">
        <v>14</v>
      </c>
      <c r="D4065" s="108" t="s">
        <v>139</v>
      </c>
      <c r="E4065" s="81">
        <f t="shared" ref="E4065:AB4065" si="1192">(E4069-D4069)*$AE4065*$AG4064</f>
        <v>0</v>
      </c>
      <c r="F4065" s="155">
        <f t="shared" si="1192"/>
        <v>0</v>
      </c>
      <c r="G4065" s="155">
        <f t="shared" si="1192"/>
        <v>0</v>
      </c>
      <c r="H4065" s="155">
        <f t="shared" si="1192"/>
        <v>0</v>
      </c>
      <c r="I4065" s="155">
        <f t="shared" si="1192"/>
        <v>0</v>
      </c>
      <c r="J4065" s="155">
        <f t="shared" si="1192"/>
        <v>0</v>
      </c>
      <c r="K4065" s="155">
        <f t="shared" si="1192"/>
        <v>0</v>
      </c>
      <c r="L4065" s="155">
        <f t="shared" si="1192"/>
        <v>0</v>
      </c>
      <c r="M4065" s="155">
        <f t="shared" si="1192"/>
        <v>0</v>
      </c>
      <c r="N4065" s="155">
        <f t="shared" si="1192"/>
        <v>0</v>
      </c>
      <c r="O4065" s="155">
        <f t="shared" si="1192"/>
        <v>0</v>
      </c>
      <c r="P4065" s="155">
        <f t="shared" si="1192"/>
        <v>0</v>
      </c>
      <c r="Q4065" s="155">
        <f t="shared" si="1192"/>
        <v>0</v>
      </c>
      <c r="R4065" s="155">
        <f t="shared" si="1192"/>
        <v>0</v>
      </c>
      <c r="S4065" s="155">
        <f t="shared" si="1192"/>
        <v>0</v>
      </c>
      <c r="T4065" s="155">
        <f t="shared" si="1192"/>
        <v>0</v>
      </c>
      <c r="U4065" s="155">
        <f t="shared" si="1192"/>
        <v>0</v>
      </c>
      <c r="V4065" s="155">
        <f t="shared" si="1192"/>
        <v>0</v>
      </c>
      <c r="W4065" s="155">
        <f t="shared" si="1192"/>
        <v>0</v>
      </c>
      <c r="X4065" s="155">
        <f t="shared" si="1192"/>
        <v>0</v>
      </c>
      <c r="Y4065" s="155">
        <f>(Y4069-X4069)*$AE4065*$AG4064</f>
        <v>0</v>
      </c>
      <c r="Z4065" s="155">
        <f>(Z4069-Y4069)*$AE4065*$AG4064</f>
        <v>0</v>
      </c>
      <c r="AA4065" s="155">
        <f t="shared" si="1192"/>
        <v>0</v>
      </c>
      <c r="AB4065" s="316">
        <f t="shared" si="1192"/>
        <v>0</v>
      </c>
      <c r="AC4065" s="640">
        <f>SUM(E4065:AB4065)</f>
        <v>0</v>
      </c>
      <c r="AD4065" s="15"/>
      <c r="AE4065" s="15"/>
      <c r="AF4065" s="15"/>
      <c r="AI4065" s="395"/>
      <c r="AJ4065" s="14"/>
      <c r="AK4065" s="14"/>
      <c r="AL4065" s="15"/>
      <c r="AM4065" s="14"/>
      <c r="AN4065" s="395"/>
      <c r="AO4065" s="395"/>
    </row>
    <row r="4066" spans="1:42" x14ac:dyDescent="0.25">
      <c r="A4066" s="3468"/>
      <c r="B4066" s="3455"/>
      <c r="C4066" s="123" t="s">
        <v>15</v>
      </c>
      <c r="D4066" s="108" t="s">
        <v>54</v>
      </c>
      <c r="E4066" s="2227">
        <v>8.4</v>
      </c>
      <c r="F4066" s="2228">
        <v>8.3000000000000007</v>
      </c>
      <c r="G4066" s="2228">
        <v>8</v>
      </c>
      <c r="H4066" s="2228">
        <v>8.4</v>
      </c>
      <c r="I4066" s="2228">
        <v>8.4</v>
      </c>
      <c r="J4066" s="2228">
        <v>9.1</v>
      </c>
      <c r="K4066" s="2228">
        <v>10.199999999999999</v>
      </c>
      <c r="L4066" s="2228">
        <v>10.6</v>
      </c>
      <c r="M4066" s="2228">
        <v>10.8</v>
      </c>
      <c r="N4066" s="2228">
        <v>10.199999999999999</v>
      </c>
      <c r="O4066" s="2228">
        <v>10.3</v>
      </c>
      <c r="P4066" s="2228">
        <v>10.1</v>
      </c>
      <c r="Q4066" s="2228">
        <v>10</v>
      </c>
      <c r="R4066" s="2228">
        <v>9.8000000000000007</v>
      </c>
      <c r="S4066" s="2228">
        <v>9.6</v>
      </c>
      <c r="T4066" s="2228">
        <v>9.5</v>
      </c>
      <c r="U4066" s="2228">
        <v>9.4</v>
      </c>
      <c r="V4066" s="2228">
        <v>9.5</v>
      </c>
      <c r="W4066" s="2228">
        <v>10.3</v>
      </c>
      <c r="X4066" s="2228">
        <v>10.1</v>
      </c>
      <c r="Y4066" s="2228">
        <v>10.3</v>
      </c>
      <c r="Z4066" s="2228">
        <v>10</v>
      </c>
      <c r="AA4066" s="2228">
        <v>9</v>
      </c>
      <c r="AB4066" s="2229">
        <v>8.4</v>
      </c>
      <c r="AC4066" s="107">
        <f>AVERAGE(E4066:AB4066)</f>
        <v>9.5291666666666668</v>
      </c>
      <c r="AD4066" s="15"/>
      <c r="AE4066" s="15"/>
      <c r="AF4066" s="15"/>
      <c r="AI4066" s="395"/>
      <c r="AJ4066" s="14"/>
      <c r="AK4066" s="14"/>
      <c r="AL4066" s="15"/>
      <c r="AM4066" s="14"/>
      <c r="AN4066" s="395"/>
      <c r="AO4066" s="395"/>
    </row>
    <row r="4067" spans="1:42" ht="16.5" thickBot="1" x14ac:dyDescent="0.3">
      <c r="A4067" s="3405"/>
      <c r="B4067" s="3408"/>
      <c r="C4067" s="123" t="s">
        <v>17</v>
      </c>
      <c r="D4067" s="108"/>
      <c r="E4067" s="313" t="e">
        <f>E4065/E4064</f>
        <v>#DIV/0!</v>
      </c>
      <c r="F4067" s="314" t="e">
        <f t="shared" ref="F4067:AB4067" si="1193">F4065/F4064</f>
        <v>#DIV/0!</v>
      </c>
      <c r="G4067" s="314" t="e">
        <f t="shared" si="1193"/>
        <v>#DIV/0!</v>
      </c>
      <c r="H4067" s="314" t="e">
        <f t="shared" si="1193"/>
        <v>#DIV/0!</v>
      </c>
      <c r="I4067" s="314" t="e">
        <f t="shared" si="1193"/>
        <v>#DIV/0!</v>
      </c>
      <c r="J4067" s="314" t="e">
        <f t="shared" si="1193"/>
        <v>#DIV/0!</v>
      </c>
      <c r="K4067" s="314" t="e">
        <f t="shared" si="1193"/>
        <v>#DIV/0!</v>
      </c>
      <c r="L4067" s="314" t="e">
        <f t="shared" si="1193"/>
        <v>#DIV/0!</v>
      </c>
      <c r="M4067" s="314" t="e">
        <f t="shared" si="1193"/>
        <v>#DIV/0!</v>
      </c>
      <c r="N4067" s="314" t="e">
        <f t="shared" si="1193"/>
        <v>#DIV/0!</v>
      </c>
      <c r="O4067" s="314" t="e">
        <f t="shared" si="1193"/>
        <v>#DIV/0!</v>
      </c>
      <c r="P4067" s="314" t="e">
        <f t="shared" si="1193"/>
        <v>#DIV/0!</v>
      </c>
      <c r="Q4067" s="314" t="e">
        <f t="shared" si="1193"/>
        <v>#DIV/0!</v>
      </c>
      <c r="R4067" s="314" t="e">
        <f t="shared" si="1193"/>
        <v>#DIV/0!</v>
      </c>
      <c r="S4067" s="314" t="e">
        <f t="shared" si="1193"/>
        <v>#DIV/0!</v>
      </c>
      <c r="T4067" s="314" t="e">
        <f t="shared" si="1193"/>
        <v>#DIV/0!</v>
      </c>
      <c r="U4067" s="314" t="e">
        <f t="shared" si="1193"/>
        <v>#DIV/0!</v>
      </c>
      <c r="V4067" s="314" t="e">
        <f t="shared" si="1193"/>
        <v>#DIV/0!</v>
      </c>
      <c r="W4067" s="314" t="e">
        <f t="shared" si="1193"/>
        <v>#DIV/0!</v>
      </c>
      <c r="X4067" s="314" t="e">
        <f t="shared" si="1193"/>
        <v>#DIV/0!</v>
      </c>
      <c r="Y4067" s="314" t="e">
        <f>Y4065/Y4064</f>
        <v>#DIV/0!</v>
      </c>
      <c r="Z4067" s="314" t="e">
        <f t="shared" si="1193"/>
        <v>#DIV/0!</v>
      </c>
      <c r="AA4067" s="314" t="e">
        <f t="shared" si="1193"/>
        <v>#DIV/0!</v>
      </c>
      <c r="AB4067" s="336" t="e">
        <f t="shared" si="1193"/>
        <v>#DIV/0!</v>
      </c>
      <c r="AC4067" s="1255" t="e">
        <f>AC4065/AC4064</f>
        <v>#DIV/0!</v>
      </c>
      <c r="AD4067" s="15"/>
      <c r="AE4067" s="15"/>
      <c r="AF4067" s="15"/>
      <c r="AI4067" s="395"/>
      <c r="AJ4067" s="14"/>
      <c r="AK4067" s="14"/>
      <c r="AL4067" s="15"/>
      <c r="AM4067" s="14"/>
      <c r="AN4067" s="395"/>
      <c r="AO4067" s="395"/>
    </row>
    <row r="4068" spans="1:42" hidden="1" x14ac:dyDescent="0.25">
      <c r="A4068" s="2195"/>
      <c r="B4068" s="2687"/>
      <c r="C4068" s="1300" t="s">
        <v>116</v>
      </c>
      <c r="D4068" s="493"/>
      <c r="E4068" s="925"/>
      <c r="F4068" s="792"/>
      <c r="G4068" s="792"/>
      <c r="H4068" s="94"/>
      <c r="I4068" s="94"/>
      <c r="J4068" s="94"/>
      <c r="K4068" s="94"/>
      <c r="L4068" s="94"/>
      <c r="M4068" s="94"/>
      <c r="N4068" s="94"/>
      <c r="O4068" s="94"/>
      <c r="P4068" s="94"/>
      <c r="Q4068" s="94"/>
      <c r="R4068" s="94"/>
      <c r="S4068" s="94"/>
      <c r="T4068" s="94"/>
      <c r="U4068" s="94"/>
      <c r="V4068" s="94"/>
      <c r="W4068" s="94"/>
      <c r="X4068" s="94"/>
      <c r="Y4068" s="94"/>
      <c r="Z4068" s="792"/>
      <c r="AA4068" s="792"/>
      <c r="AB4068" s="793"/>
      <c r="AC4068" s="800"/>
      <c r="AD4068" s="15"/>
      <c r="AE4068" s="15"/>
      <c r="AF4068" s="15"/>
      <c r="AI4068" s="395"/>
      <c r="AJ4068" s="14"/>
      <c r="AK4068" s="14"/>
      <c r="AL4068" s="15"/>
      <c r="AM4068" s="14"/>
      <c r="AN4068" s="395"/>
      <c r="AO4068" s="395"/>
    </row>
    <row r="4069" spans="1:42" ht="16.5" hidden="1" thickBot="1" x14ac:dyDescent="0.3">
      <c r="A4069" s="2196"/>
      <c r="B4069" s="2704"/>
      <c r="C4069" s="2198" t="s">
        <v>117</v>
      </c>
      <c r="D4069" s="114"/>
      <c r="E4069" s="474"/>
      <c r="F4069" s="328"/>
      <c r="G4069" s="328"/>
      <c r="H4069" s="127"/>
      <c r="I4069" s="127"/>
      <c r="J4069" s="127"/>
      <c r="K4069" s="127"/>
      <c r="L4069" s="127"/>
      <c r="M4069" s="127"/>
      <c r="N4069" s="127"/>
      <c r="O4069" s="127"/>
      <c r="P4069" s="127"/>
      <c r="Q4069" s="127"/>
      <c r="R4069" s="127"/>
      <c r="S4069" s="127"/>
      <c r="T4069" s="127"/>
      <c r="U4069" s="127"/>
      <c r="V4069" s="127"/>
      <c r="W4069" s="127"/>
      <c r="X4069" s="127"/>
      <c r="Y4069" s="127"/>
      <c r="Z4069" s="328"/>
      <c r="AA4069" s="328"/>
      <c r="AB4069" s="475"/>
      <c r="AC4069" s="1209"/>
      <c r="AD4069" s="15"/>
      <c r="AE4069" s="15"/>
      <c r="AF4069" s="15"/>
      <c r="AI4069" s="395"/>
      <c r="AJ4069" s="14"/>
      <c r="AK4069" s="14"/>
      <c r="AL4069" s="15"/>
      <c r="AM4069" s="14"/>
      <c r="AN4069" s="395"/>
      <c r="AO4069" s="395"/>
    </row>
    <row r="4070" spans="1:42" ht="16.5" hidden="1" thickBot="1" x14ac:dyDescent="0.3">
      <c r="A4070" s="2700"/>
      <c r="B4070" s="2705"/>
      <c r="C4070" s="2707"/>
      <c r="D4070" s="592"/>
      <c r="E4070" s="2701"/>
      <c r="F4070" s="2702"/>
      <c r="G4070" s="2702"/>
      <c r="H4070" s="594"/>
      <c r="I4070" s="594"/>
      <c r="J4070" s="594"/>
      <c r="K4070" s="594"/>
      <c r="L4070" s="594"/>
      <c r="M4070" s="594"/>
      <c r="N4070" s="594"/>
      <c r="O4070" s="594"/>
      <c r="P4070" s="594"/>
      <c r="Q4070" s="594"/>
      <c r="R4070" s="594"/>
      <c r="S4070" s="594"/>
      <c r="T4070" s="594"/>
      <c r="U4070" s="594"/>
      <c r="V4070" s="594"/>
      <c r="W4070" s="594"/>
      <c r="X4070" s="594"/>
      <c r="Y4070" s="594"/>
      <c r="Z4070" s="2702"/>
      <c r="AA4070" s="2702"/>
      <c r="AB4070" s="2703"/>
      <c r="AC4070" s="2709"/>
      <c r="AD4070" s="15"/>
      <c r="AE4070" s="15"/>
      <c r="AF4070" s="15"/>
      <c r="AI4070" s="395"/>
      <c r="AJ4070" s="14"/>
      <c r="AK4070" s="14"/>
      <c r="AL4070" s="15"/>
      <c r="AM4070" s="14"/>
      <c r="AN4070" s="395"/>
      <c r="AO4070" s="395"/>
    </row>
    <row r="4071" spans="1:42" ht="16.5" hidden="1" thickBot="1" x14ac:dyDescent="0.3">
      <c r="A4071" s="2195"/>
      <c r="B4071" s="2706"/>
      <c r="C4071" s="2708"/>
      <c r="D4071" s="493"/>
      <c r="E4071" s="561"/>
      <c r="F4071" s="324"/>
      <c r="G4071" s="324"/>
      <c r="H4071" s="142"/>
      <c r="I4071" s="142"/>
      <c r="J4071" s="142"/>
      <c r="K4071" s="142"/>
      <c r="L4071" s="142"/>
      <c r="M4071" s="142"/>
      <c r="N4071" s="142"/>
      <c r="O4071" s="142"/>
      <c r="P4071" s="142"/>
      <c r="Q4071" s="142"/>
      <c r="R4071" s="142"/>
      <c r="S4071" s="142"/>
      <c r="T4071" s="142"/>
      <c r="U4071" s="142"/>
      <c r="V4071" s="142"/>
      <c r="W4071" s="142"/>
      <c r="X4071" s="142"/>
      <c r="Y4071" s="142"/>
      <c r="Z4071" s="324"/>
      <c r="AA4071" s="324"/>
      <c r="AB4071" s="562"/>
      <c r="AC4071" s="2710"/>
      <c r="AD4071" s="15"/>
      <c r="AE4071" s="15"/>
      <c r="AF4071" s="15"/>
      <c r="AI4071" s="395"/>
      <c r="AJ4071" s="14"/>
      <c r="AK4071" s="14"/>
      <c r="AL4071" s="15"/>
      <c r="AM4071" s="14"/>
      <c r="AN4071" s="395"/>
      <c r="AO4071" s="395"/>
    </row>
    <row r="4072" spans="1:42" x14ac:dyDescent="0.25">
      <c r="A4072" s="3559" t="s">
        <v>137</v>
      </c>
      <c r="B4072" s="3454" t="s">
        <v>12</v>
      </c>
      <c r="C4072" s="121" t="s">
        <v>13</v>
      </c>
      <c r="D4072" s="113" t="s">
        <v>820</v>
      </c>
      <c r="E4072" s="306">
        <v>855.6</v>
      </c>
      <c r="F4072" s="71">
        <v>780</v>
      </c>
      <c r="G4072" s="71">
        <v>766.8</v>
      </c>
      <c r="H4072" s="71">
        <v>745.2</v>
      </c>
      <c r="I4072" s="71">
        <v>783.6</v>
      </c>
      <c r="J4072" s="71">
        <v>859.2</v>
      </c>
      <c r="K4072" s="71">
        <v>1033.2</v>
      </c>
      <c r="L4072" s="71">
        <v>1174.8</v>
      </c>
      <c r="M4072" s="71">
        <v>1230</v>
      </c>
      <c r="N4072" s="71">
        <v>1190.4000000000001</v>
      </c>
      <c r="O4072" s="71">
        <v>1148.4000000000001</v>
      </c>
      <c r="P4072" s="71">
        <v>1129.2</v>
      </c>
      <c r="Q4072" s="71">
        <v>1108.8</v>
      </c>
      <c r="R4072" s="71">
        <v>1111.2</v>
      </c>
      <c r="S4072" s="71">
        <v>1076.4000000000001</v>
      </c>
      <c r="T4072" s="71">
        <v>1060.8</v>
      </c>
      <c r="U4072" s="71">
        <v>1057.2</v>
      </c>
      <c r="V4072" s="71">
        <v>1058.4000000000001</v>
      </c>
      <c r="W4072" s="71">
        <v>1106.4000000000001</v>
      </c>
      <c r="X4072" s="71">
        <v>1153.2</v>
      </c>
      <c r="Y4072" s="71">
        <v>1196.4000000000001</v>
      </c>
      <c r="Z4072" s="71">
        <v>1142.4000000000001</v>
      </c>
      <c r="AA4072" s="71">
        <v>1017.6</v>
      </c>
      <c r="AB4072" s="392">
        <v>866.4</v>
      </c>
      <c r="AC4072" s="106">
        <f>SUM(E4072:AB4072)</f>
        <v>24651.600000000006</v>
      </c>
      <c r="AD4072" s="306">
        <v>6300</v>
      </c>
      <c r="AE4072" s="71">
        <v>100</v>
      </c>
      <c r="AF4072" s="72">
        <v>120</v>
      </c>
      <c r="AI4072" s="395"/>
      <c r="AJ4072" s="428"/>
      <c r="AK4072" s="429"/>
      <c r="AL4072" s="428"/>
      <c r="AM4072" s="15"/>
      <c r="AN4072" s="395"/>
      <c r="AO4072" s="395"/>
    </row>
    <row r="4073" spans="1:42" x14ac:dyDescent="0.25">
      <c r="A4073" s="3546"/>
      <c r="B4073" s="3455"/>
      <c r="C4073" s="123" t="s">
        <v>14</v>
      </c>
      <c r="D4073" s="108" t="s">
        <v>820</v>
      </c>
      <c r="E4073" s="307">
        <v>410.4</v>
      </c>
      <c r="F4073" s="308">
        <v>406.8</v>
      </c>
      <c r="G4073" s="308">
        <v>397.2</v>
      </c>
      <c r="H4073" s="308">
        <v>394.8</v>
      </c>
      <c r="I4073" s="308">
        <v>396</v>
      </c>
      <c r="J4073" s="308">
        <v>406.8</v>
      </c>
      <c r="K4073" s="308">
        <v>418.8</v>
      </c>
      <c r="L4073" s="308">
        <v>457.2</v>
      </c>
      <c r="M4073" s="308">
        <v>506.4</v>
      </c>
      <c r="N4073" s="308">
        <v>514.79999999999995</v>
      </c>
      <c r="O4073" s="308">
        <v>512.4</v>
      </c>
      <c r="P4073" s="308">
        <v>520.79999999999995</v>
      </c>
      <c r="Q4073" s="308">
        <v>487.2</v>
      </c>
      <c r="R4073" s="308">
        <v>530.4</v>
      </c>
      <c r="S4073" s="308">
        <v>534</v>
      </c>
      <c r="T4073" s="308">
        <v>516</v>
      </c>
      <c r="U4073" s="308">
        <v>520.79999999999995</v>
      </c>
      <c r="V4073" s="308">
        <v>496.8</v>
      </c>
      <c r="W4073" s="308">
        <v>495.6</v>
      </c>
      <c r="X4073" s="308">
        <v>488.4</v>
      </c>
      <c r="Y4073" s="308">
        <v>481.2</v>
      </c>
      <c r="Z4073" s="308">
        <v>468</v>
      </c>
      <c r="AA4073" s="308">
        <v>421.2</v>
      </c>
      <c r="AB4073" s="393">
        <v>412.8</v>
      </c>
      <c r="AC4073" s="107">
        <f>SUM(E4073:AB4073)</f>
        <v>11194.8</v>
      </c>
      <c r="AD4073" s="81"/>
      <c r="AE4073" s="155"/>
      <c r="AF4073" s="74"/>
      <c r="AG4073" s="1"/>
      <c r="AI4073" s="395"/>
      <c r="AJ4073" s="395"/>
      <c r="AK4073" s="395"/>
      <c r="AL4073" s="395"/>
      <c r="AM4073" s="395"/>
      <c r="AN4073" s="395"/>
      <c r="AO4073" s="395"/>
    </row>
    <row r="4074" spans="1:42" x14ac:dyDescent="0.25">
      <c r="A4074" s="3546"/>
      <c r="B4074" s="3455"/>
      <c r="C4074" s="123" t="s">
        <v>15</v>
      </c>
      <c r="D4074" s="108" t="s">
        <v>54</v>
      </c>
      <c r="E4074" s="1698">
        <v>49.6</v>
      </c>
      <c r="F4074" s="1474">
        <v>48.1</v>
      </c>
      <c r="G4074" s="1474">
        <v>46.7</v>
      </c>
      <c r="H4074" s="1701">
        <v>49.3</v>
      </c>
      <c r="I4074" s="1701">
        <v>50</v>
      </c>
      <c r="J4074" s="1701">
        <v>58.6</v>
      </c>
      <c r="K4074" s="1701">
        <v>67.400000000000006</v>
      </c>
      <c r="L4074" s="1701">
        <v>78.099999999999994</v>
      </c>
      <c r="M4074" s="1701">
        <v>77.2</v>
      </c>
      <c r="N4074" s="1701">
        <v>69.099999999999994</v>
      </c>
      <c r="O4074" s="1701">
        <v>73</v>
      </c>
      <c r="P4074" s="1701">
        <v>65.599999999999994</v>
      </c>
      <c r="Q4074" s="1701">
        <v>67.8</v>
      </c>
      <c r="R4074" s="1701">
        <v>69.7</v>
      </c>
      <c r="S4074" s="1701">
        <v>67.2</v>
      </c>
      <c r="T4074" s="1701">
        <v>63.6</v>
      </c>
      <c r="U4074" s="1701">
        <v>64.099999999999994</v>
      </c>
      <c r="V4074" s="1701">
        <v>64.8</v>
      </c>
      <c r="W4074" s="1701">
        <v>73.099999999999994</v>
      </c>
      <c r="X4074" s="1701">
        <v>70</v>
      </c>
      <c r="Y4074" s="1701">
        <v>72.5</v>
      </c>
      <c r="Z4074" s="1474">
        <v>68.5</v>
      </c>
      <c r="AA4074" s="1474">
        <v>59.2</v>
      </c>
      <c r="AB4074" s="1751">
        <v>51.8</v>
      </c>
      <c r="AC4074" s="107">
        <f>AVERAGE(E4074:AB4074)</f>
        <v>63.541666666666664</v>
      </c>
      <c r="AD4074" s="76">
        <f>SQRT(MIN((E4072*E4072+E4073*E4073),(F4072*F4072+F4073*F4073),(G4072*G4072+G4073*G4073),(H4072*H4072+H4073*H4073),(I4072*I4072+I4073*I4073),(J4072*J4072+J4073*J4073),(K4072*K4072+K4073*K4073),(L4072*L4072+L4073*L4073),(M4072*M4072+M4073*M4073),(N4072*N4072+N4073*N4073),(O4072*O4072+O4073*O4073),(P4072*P4072+P4073*P4073),(R4072*R4072+R4073*R4073),(S4072*S4072+S4073*S4073),(T4072*T4072+T4073*T4073),(U4072*U4072+U4073*U4073),(V4072*V4072+V4073*V4073),(W4072*W4072+W4073*W4073),(X4072*X4072+X4073*X4073),(V4072*V4072+V4073*V4073),(Z4072*Z4072+Z4073*Z4073),(AA4072*AA4072+AA4073*AA4073),(AB4072*AB4072+AB4073*AB4073)))/AD4072</f>
        <v>0.13386045463538793</v>
      </c>
      <c r="AE4074" s="76">
        <f>SQRT(MAX((E4072*E4072+E4073*E4073),(F4072*F4072+F4073*F4073),(G4072*G4072+G4073*G4073),(H4072*H4072+H4073*H4073),(I4072*I4072+I4073*I4073),(J4072*J4072+J4073*J4073),(K4072*K4072+K4073*K4073),(L4072*L4072+L4073*L4073),(M4072*M4072+M4073*M4073),(N4072*N4072+N4073*N4073),(O4072*O4072+O4073*O4073),(P4072*P4072+P4073*P4073),(R4072*R4072+R4073*R4073),(S4072*S4072+S4073*S4073),(T4072*T4072+T4073*T4073),(U4072*U4072+U4073*U4073),(V4072*V4072+V4073*V4073),(W4072*W4072+W4073*W4073),(X4072*X4072+X4073*X4073),(V4072*V4072+V4073*V4073),(Z4072*Z4072+Z4073*Z4073),(AA4072*AA4072+AA4073*AA4073),(AB4072*AB4072+AB4073*AB4073)))/AD4072</f>
        <v>0.21113742287398621</v>
      </c>
      <c r="AF4074" s="77"/>
      <c r="AG4074" s="1"/>
      <c r="AI4074" s="395"/>
      <c r="AJ4074" s="395"/>
      <c r="AK4074" s="395"/>
      <c r="AL4074" s="395"/>
      <c r="AM4074" s="395"/>
      <c r="AN4074" s="395"/>
      <c r="AO4074" s="395"/>
    </row>
    <row r="4075" spans="1:42" ht="16.5" thickBot="1" x14ac:dyDescent="0.3">
      <c r="A4075" s="3554"/>
      <c r="B4075" s="3408"/>
      <c r="C4075" s="123" t="s">
        <v>17</v>
      </c>
      <c r="D4075" s="108"/>
      <c r="E4075" s="313">
        <f t="shared" ref="E4075:AB4075" si="1194">E4073/E4072</f>
        <v>0.4796633941093969</v>
      </c>
      <c r="F4075" s="314">
        <f t="shared" si="1194"/>
        <v>0.52153846153846151</v>
      </c>
      <c r="G4075" s="314">
        <f t="shared" si="1194"/>
        <v>0.5179968701095462</v>
      </c>
      <c r="H4075" s="314">
        <f t="shared" si="1194"/>
        <v>0.52979066022544286</v>
      </c>
      <c r="I4075" s="314">
        <f t="shared" si="1194"/>
        <v>0.50535987748851452</v>
      </c>
      <c r="J4075" s="314">
        <f t="shared" si="1194"/>
        <v>0.47346368715083798</v>
      </c>
      <c r="K4075" s="314">
        <f t="shared" si="1194"/>
        <v>0.40534262485481998</v>
      </c>
      <c r="L4075" s="314">
        <f t="shared" si="1194"/>
        <v>0.3891726251276813</v>
      </c>
      <c r="M4075" s="314">
        <f t="shared" si="1194"/>
        <v>0.41170731707317071</v>
      </c>
      <c r="N4075" s="314">
        <f t="shared" si="1194"/>
        <v>0.43245967741935476</v>
      </c>
      <c r="O4075" s="314">
        <f t="shared" si="1194"/>
        <v>0.4461859979101358</v>
      </c>
      <c r="P4075" s="314">
        <f t="shared" si="1194"/>
        <v>0.46121147715196592</v>
      </c>
      <c r="Q4075" s="314">
        <f t="shared" si="1194"/>
        <v>0.43939393939393939</v>
      </c>
      <c r="R4075" s="314">
        <f t="shared" si="1194"/>
        <v>0.47732181425485959</v>
      </c>
      <c r="S4075" s="314">
        <f t="shared" si="1194"/>
        <v>0.49609810479375693</v>
      </c>
      <c r="T4075" s="314">
        <f t="shared" si="1194"/>
        <v>0.48642533936651589</v>
      </c>
      <c r="U4075" s="314">
        <f t="shared" si="1194"/>
        <v>0.49262202043132797</v>
      </c>
      <c r="V4075" s="314">
        <f t="shared" si="1194"/>
        <v>0.46938775510204078</v>
      </c>
      <c r="W4075" s="314">
        <f t="shared" si="1194"/>
        <v>0.44793926247288501</v>
      </c>
      <c r="X4075" s="314">
        <f t="shared" si="1194"/>
        <v>0.42351716961498437</v>
      </c>
      <c r="Y4075" s="314">
        <f>Y4073/Y4072</f>
        <v>0.40220661985957867</v>
      </c>
      <c r="Z4075" s="314">
        <f t="shared" si="1194"/>
        <v>0.40966386554621848</v>
      </c>
      <c r="AA4075" s="314">
        <f t="shared" si="1194"/>
        <v>0.41391509433962265</v>
      </c>
      <c r="AB4075" s="336">
        <f t="shared" si="1194"/>
        <v>0.47645429362880887</v>
      </c>
      <c r="AC4075" s="431">
        <f>MAX(E4075:AB4075)</f>
        <v>0.52979066022544286</v>
      </c>
      <c r="AD4075" s="81"/>
      <c r="AE4075" s="155"/>
      <c r="AF4075" s="74"/>
      <c r="AG4075" s="1"/>
      <c r="AI4075" s="395"/>
      <c r="AJ4075" s="395"/>
      <c r="AK4075" s="395"/>
      <c r="AL4075" s="395"/>
      <c r="AM4075" s="395"/>
      <c r="AN4075" s="395"/>
      <c r="AO4075" s="395"/>
    </row>
    <row r="4076" spans="1:42" hidden="1" x14ac:dyDescent="0.25">
      <c r="A4076" s="2024"/>
      <c r="B4076" s="2027"/>
      <c r="C4076" s="124" t="s">
        <v>116</v>
      </c>
      <c r="D4076" s="108"/>
      <c r="E4076" s="310"/>
      <c r="F4076" s="311"/>
      <c r="G4076" s="311"/>
      <c r="H4076" s="155"/>
      <c r="I4076" s="155"/>
      <c r="J4076" s="155"/>
      <c r="K4076" s="155"/>
      <c r="L4076" s="155"/>
      <c r="M4076" s="155"/>
      <c r="N4076" s="155"/>
      <c r="O4076" s="155"/>
      <c r="P4076" s="155"/>
      <c r="Q4076" s="155"/>
      <c r="R4076" s="155"/>
      <c r="S4076" s="155"/>
      <c r="T4076" s="155"/>
      <c r="U4076" s="155"/>
      <c r="V4076" s="155"/>
      <c r="W4076" s="155"/>
      <c r="X4076" s="155"/>
      <c r="Y4076" s="155"/>
      <c r="Z4076" s="311"/>
      <c r="AA4076" s="311"/>
      <c r="AB4076" s="864"/>
      <c r="AC4076" s="108"/>
      <c r="AD4076" s="81"/>
      <c r="AE4076" s="155"/>
      <c r="AF4076" s="74"/>
      <c r="AG4076" s="1"/>
      <c r="AI4076" s="395"/>
      <c r="AJ4076" s="395"/>
      <c r="AK4076" s="395"/>
      <c r="AL4076" s="395"/>
      <c r="AM4076" s="395"/>
      <c r="AN4076" s="395"/>
      <c r="AO4076" s="395"/>
    </row>
    <row r="4077" spans="1:42" s="181" customFormat="1" hidden="1" x14ac:dyDescent="0.25">
      <c r="A4077" s="2024"/>
      <c r="B4077" s="2027"/>
      <c r="C4077" s="124" t="s">
        <v>117</v>
      </c>
      <c r="D4077" s="108"/>
      <c r="E4077" s="310"/>
      <c r="F4077" s="311"/>
      <c r="G4077" s="311"/>
      <c r="H4077" s="155"/>
      <c r="I4077" s="155"/>
      <c r="J4077" s="155"/>
      <c r="K4077" s="155"/>
      <c r="L4077" s="155"/>
      <c r="M4077" s="155"/>
      <c r="N4077" s="155"/>
      <c r="O4077" s="155"/>
      <c r="P4077" s="155"/>
      <c r="Q4077" s="155"/>
      <c r="R4077" s="155"/>
      <c r="S4077" s="155"/>
      <c r="T4077" s="155"/>
      <c r="U4077" s="155"/>
      <c r="V4077" s="155"/>
      <c r="W4077" s="155"/>
      <c r="X4077" s="155"/>
      <c r="Y4077" s="155"/>
      <c r="Z4077" s="311"/>
      <c r="AA4077" s="311"/>
      <c r="AB4077" s="864"/>
      <c r="AC4077" s="108"/>
      <c r="AD4077" s="81"/>
      <c r="AE4077" s="155"/>
      <c r="AF4077" s="74"/>
      <c r="AH4077" s="778"/>
      <c r="AI4077" s="779"/>
      <c r="AJ4077" s="779"/>
      <c r="AK4077" s="779"/>
      <c r="AL4077" s="780"/>
      <c r="AM4077" s="780"/>
      <c r="AN4077" s="189"/>
      <c r="AO4077" s="189"/>
      <c r="AP4077" s="189"/>
    </row>
    <row r="4078" spans="1:42" ht="16.5" hidden="1" thickBot="1" x14ac:dyDescent="0.3">
      <c r="A4078" s="3393" t="s">
        <v>42</v>
      </c>
      <c r="B4078" s="3394"/>
      <c r="C4078" s="3395"/>
      <c r="D4078" s="114"/>
      <c r="E4078" s="178">
        <f>SQRT(E4072*E4072+E4073*E4073)/E4090/1.73</f>
        <v>53.202513616980312</v>
      </c>
      <c r="F4078" s="179">
        <f t="shared" ref="F4078:AB4078" si="1195">SQRT(F4072*F4072+F4073*F4073)/F4090/1.73</f>
        <v>49.225726878765492</v>
      </c>
      <c r="G4078" s="179">
        <f t="shared" si="1195"/>
        <v>48.229215908297839</v>
      </c>
      <c r="H4078" s="79">
        <f t="shared" si="1195"/>
        <v>47.052964057119638</v>
      </c>
      <c r="I4078" s="79">
        <f t="shared" si="1195"/>
        <v>48.986640891616965</v>
      </c>
      <c r="J4078" s="79">
        <f t="shared" si="1195"/>
        <v>53.091904255065515</v>
      </c>
      <c r="K4078" s="79">
        <f t="shared" si="1195"/>
        <v>62.504685001320205</v>
      </c>
      <c r="L4078" s="79">
        <f t="shared" si="1195"/>
        <v>71.160898945940929</v>
      </c>
      <c r="M4078" s="79">
        <f t="shared" si="1195"/>
        <v>74.431940423040416</v>
      </c>
      <c r="N4078" s="79">
        <f t="shared" si="1195"/>
        <v>72.502927981656228</v>
      </c>
      <c r="O4078" s="79">
        <f t="shared" si="1195"/>
        <v>70.503852285864127</v>
      </c>
      <c r="P4078" s="79">
        <f t="shared" si="1195"/>
        <v>69.51584178344369</v>
      </c>
      <c r="Q4078" s="79">
        <f t="shared" si="1195"/>
        <v>67.77026993686313</v>
      </c>
      <c r="R4078" s="79">
        <f t="shared" si="1195"/>
        <v>68.899490383676351</v>
      </c>
      <c r="S4078" s="79">
        <f t="shared" si="1195"/>
        <v>67.367075047792483</v>
      </c>
      <c r="T4078" s="79">
        <f t="shared" si="1195"/>
        <v>66.00903673065433</v>
      </c>
      <c r="U4078" s="79">
        <f t="shared" si="1195"/>
        <v>65.755234489435338</v>
      </c>
      <c r="V4078" s="79">
        <f t="shared" si="1195"/>
        <v>65.361335812177003</v>
      </c>
      <c r="W4078" s="79">
        <f t="shared" si="1195"/>
        <v>67.576461131279586</v>
      </c>
      <c r="X4078" s="79">
        <f t="shared" si="1195"/>
        <v>69.673468416166557</v>
      </c>
      <c r="Y4078" s="79">
        <f>SQRT(Y4072*Y4072+Y4073*Y4073)/Y4090/1.73</f>
        <v>71.880593533455027</v>
      </c>
      <c r="Z4078" s="179">
        <f t="shared" si="1195"/>
        <v>68.682379300232654</v>
      </c>
      <c r="AA4078" s="179">
        <f t="shared" si="1195"/>
        <v>61.986824509472605</v>
      </c>
      <c r="AB4078" s="394">
        <f t="shared" si="1195"/>
        <v>53.963864830005434</v>
      </c>
      <c r="AC4078" s="109">
        <f>AVERAGE(E4078:AB4078)</f>
        <v>63.13896442293008</v>
      </c>
      <c r="AD4078" s="96">
        <f>(AC4074-AC4078)/AC4074</f>
        <v>6.3376090817560821E-3</v>
      </c>
      <c r="AE4078" s="79"/>
      <c r="AF4078" s="80"/>
      <c r="AG4078" s="1"/>
      <c r="AI4078" s="395"/>
      <c r="AJ4078" s="395"/>
      <c r="AK4078" s="395"/>
      <c r="AL4078" s="395"/>
      <c r="AM4078" s="395"/>
      <c r="AN4078" s="395"/>
      <c r="AO4078" s="395"/>
    </row>
    <row r="4079" spans="1:42" x14ac:dyDescent="0.25">
      <c r="A4079" s="3559" t="s">
        <v>865</v>
      </c>
      <c r="B4079" s="3454" t="s">
        <v>20</v>
      </c>
      <c r="C4079" s="121" t="s">
        <v>13</v>
      </c>
      <c r="D4079" s="113" t="s">
        <v>820</v>
      </c>
      <c r="E4079" s="306">
        <v>270</v>
      </c>
      <c r="F4079" s="71">
        <v>253.2</v>
      </c>
      <c r="G4079" s="71">
        <v>249.6</v>
      </c>
      <c r="H4079" s="71">
        <v>252</v>
      </c>
      <c r="I4079" s="71">
        <v>284.39999999999998</v>
      </c>
      <c r="J4079" s="71">
        <v>326.39999999999998</v>
      </c>
      <c r="K4079" s="71">
        <v>361.2</v>
      </c>
      <c r="L4079" s="71">
        <v>381.6</v>
      </c>
      <c r="M4079" s="71">
        <v>374.4</v>
      </c>
      <c r="N4079" s="71">
        <v>367.2</v>
      </c>
      <c r="O4079" s="71">
        <v>358.8</v>
      </c>
      <c r="P4079" s="71">
        <v>350.4</v>
      </c>
      <c r="Q4079" s="71">
        <v>331.2</v>
      </c>
      <c r="R4079" s="71">
        <v>328.8</v>
      </c>
      <c r="S4079" s="71">
        <v>324</v>
      </c>
      <c r="T4079" s="71">
        <v>312</v>
      </c>
      <c r="U4079" s="71">
        <v>336</v>
      </c>
      <c r="V4079" s="71">
        <v>360</v>
      </c>
      <c r="W4079" s="71">
        <v>358.8</v>
      </c>
      <c r="X4079" s="71">
        <v>362.4</v>
      </c>
      <c r="Y4079" s="71">
        <v>345.6</v>
      </c>
      <c r="Z4079" s="71">
        <v>310.8</v>
      </c>
      <c r="AA4079" s="71">
        <v>284.39999999999998</v>
      </c>
      <c r="AB4079" s="392">
        <v>255.6</v>
      </c>
      <c r="AC4079" s="106">
        <f>SUM(E4079:AB4079)</f>
        <v>7738.8000000000011</v>
      </c>
      <c r="AD4079" s="306">
        <v>6300</v>
      </c>
      <c r="AE4079" s="71">
        <v>100</v>
      </c>
      <c r="AF4079" s="72">
        <v>120</v>
      </c>
      <c r="AG4079" s="1"/>
      <c r="AI4079" s="395"/>
      <c r="AJ4079" s="395"/>
      <c r="AK4079" s="395"/>
      <c r="AL4079" s="395"/>
      <c r="AM4079" s="395"/>
      <c r="AN4079" s="395"/>
      <c r="AO4079" s="395"/>
    </row>
    <row r="4080" spans="1:42" x14ac:dyDescent="0.25">
      <c r="A4080" s="3546"/>
      <c r="B4080" s="3455"/>
      <c r="C4080" s="123" t="s">
        <v>14</v>
      </c>
      <c r="D4080" s="108" t="s">
        <v>820</v>
      </c>
      <c r="E4080" s="307">
        <v>128.4</v>
      </c>
      <c r="F4080" s="308">
        <v>130.80000000000001</v>
      </c>
      <c r="G4080" s="308">
        <v>129.6</v>
      </c>
      <c r="H4080" s="308">
        <v>132</v>
      </c>
      <c r="I4080" s="308">
        <v>133.19999999999999</v>
      </c>
      <c r="J4080" s="308">
        <v>146.4</v>
      </c>
      <c r="K4080" s="308">
        <v>153.6</v>
      </c>
      <c r="L4080" s="308">
        <v>150</v>
      </c>
      <c r="M4080" s="308">
        <v>145.19999999999999</v>
      </c>
      <c r="N4080" s="308">
        <v>153.6</v>
      </c>
      <c r="O4080" s="308">
        <v>147.6</v>
      </c>
      <c r="P4080" s="308">
        <v>144</v>
      </c>
      <c r="Q4080" s="308">
        <v>140.4</v>
      </c>
      <c r="R4080" s="308">
        <v>150</v>
      </c>
      <c r="S4080" s="308">
        <v>148.80000000000001</v>
      </c>
      <c r="T4080" s="308">
        <v>136.80000000000001</v>
      </c>
      <c r="U4080" s="308">
        <v>157.19999999999999</v>
      </c>
      <c r="V4080" s="308">
        <v>175.2</v>
      </c>
      <c r="W4080" s="308">
        <v>165.6</v>
      </c>
      <c r="X4080" s="308">
        <v>156</v>
      </c>
      <c r="Y4080" s="308">
        <v>139.19999999999999</v>
      </c>
      <c r="Z4080" s="308">
        <v>129.6</v>
      </c>
      <c r="AA4080" s="308">
        <v>130.80000000000001</v>
      </c>
      <c r="AB4080" s="393">
        <v>130.80000000000001</v>
      </c>
      <c r="AC4080" s="107">
        <f>SUM(E4080:AB4080)</f>
        <v>3454.7999999999997</v>
      </c>
      <c r="AD4080" s="81"/>
      <c r="AE4080" s="155"/>
      <c r="AF4080" s="74"/>
      <c r="AG4080" s="1"/>
      <c r="AI4080" s="395"/>
      <c r="AJ4080" s="395"/>
      <c r="AK4080" s="395"/>
      <c r="AL4080" s="395"/>
      <c r="AM4080" s="395"/>
      <c r="AN4080" s="395"/>
      <c r="AO4080" s="395"/>
    </row>
    <row r="4081" spans="1:41" x14ac:dyDescent="0.25">
      <c r="A4081" s="3546"/>
      <c r="B4081" s="3455"/>
      <c r="C4081" s="123" t="s">
        <v>15</v>
      </c>
      <c r="D4081" s="108" t="s">
        <v>54</v>
      </c>
      <c r="E4081" s="1698">
        <v>15</v>
      </c>
      <c r="F4081" s="1474">
        <v>15.4</v>
      </c>
      <c r="G4081" s="1474">
        <v>13.9</v>
      </c>
      <c r="H4081" s="1701">
        <v>16.100000000000001</v>
      </c>
      <c r="I4081" s="1701">
        <v>16.2</v>
      </c>
      <c r="J4081" s="1701">
        <v>20.5</v>
      </c>
      <c r="K4081" s="1701">
        <v>22</v>
      </c>
      <c r="L4081" s="1701">
        <v>21</v>
      </c>
      <c r="M4081" s="1701">
        <v>19.899999999999999</v>
      </c>
      <c r="N4081" s="1701">
        <v>21.4</v>
      </c>
      <c r="O4081" s="1701">
        <v>20.3</v>
      </c>
      <c r="P4081" s="1701">
        <v>18.600000000000001</v>
      </c>
      <c r="Q4081" s="1701">
        <v>20</v>
      </c>
      <c r="R4081" s="1701">
        <v>18.2</v>
      </c>
      <c r="S4081" s="1701">
        <v>19.2</v>
      </c>
      <c r="T4081" s="1701">
        <v>18.600000000000001</v>
      </c>
      <c r="U4081" s="1701">
        <v>20.8</v>
      </c>
      <c r="V4081" s="1701">
        <v>20.3</v>
      </c>
      <c r="W4081" s="1701">
        <v>20.6</v>
      </c>
      <c r="X4081" s="1701">
        <v>20.2</v>
      </c>
      <c r="Y4081" s="1701">
        <v>18</v>
      </c>
      <c r="Z4081" s="1474">
        <v>16.7</v>
      </c>
      <c r="AA4081" s="1474">
        <v>15.5</v>
      </c>
      <c r="AB4081" s="1751">
        <v>13.4</v>
      </c>
      <c r="AC4081" s="107">
        <f>AVERAGE(E4081:AB4081)</f>
        <v>18.408333333333335</v>
      </c>
      <c r="AD4081" s="76">
        <f>SQRT(MIN((E4079*E4079+E4080*E4080),(F4079*F4079+F4080*F4080),(G4079*G4079+G4080*G4080),(H4079*H4079+H4080*H4080),(I4079*I4079+I4080*I4080),(J4079*J4079+J4080*J4080),(K4079*K4079+K4080*K4080),(L4079*L4079+L4080*L4080),(M4079*M4079+M4080*M4080),(N4079*N4079+N4080*N4080),(O4079*O4079+O4080*O4080),(P4079*P4079+P4080*P4080),(R4079*R4079+R4080*R4080),(S4079*S4079+S4080*S4080),(T4079*T4079+T4080*T4080),(U4079*U4079+U4080*U4080),(V4079*V4079+V4080*V4080),(W4079*W4079+W4080*W4080),(X4079*X4079+X4080*X4080),(V4079*V4079+V4080*V4080),(Z4079*Z4079+Z4080*Z4080),(AA4079*AA4079+AA4080*AA4080),(AB4079*AB4079+AB4080*AB4080)))/AD4079</f>
        <v>4.4641377753265522E-2</v>
      </c>
      <c r="AE4081" s="76">
        <f>SQRT(MAX((E4079*E4079+E4080*E4080),(F4079*F4079+F4080*F4080),(G4079*G4079+G4080*G4080),(H4079*H4079+H4080*H4080),(I4079*I4079+I4080*I4080),(J4079*J4079+J4080*J4080),(K4079*K4079+K4080*K4080),(L4079*L4079+L4080*L4080),(M4079*M4079+M4080*M4080),(N4079*N4079+N4080*N4080),(O4079*O4079+O4080*O4080),(P4079*P4079+P4080*P4080),(R4079*R4079+R4080*R4080),(S4079*S4079+S4080*S4080),(T4079*T4079+T4080*T4080),(U4079*U4079+U4080*U4080),(V4079*V4079+V4080*V4080),(W4079*W4079+W4080*W4080),(X4079*X4079+X4080*X4080),(V4079*V4079+V4080*V4080),(Z4079*Z4079+Z4080*Z4080),(AA4079*AA4079+AA4080*AA4080),(AB4079*AB4079+AB4080*AB4080)))/AD4079</f>
        <v>6.5082957701843538E-2</v>
      </c>
      <c r="AF4081" s="77"/>
      <c r="AG4081" s="1"/>
      <c r="AI4081" s="395"/>
      <c r="AJ4081" s="395"/>
      <c r="AK4081" s="395"/>
      <c r="AL4081" s="395"/>
      <c r="AM4081" s="395"/>
      <c r="AN4081" s="395"/>
      <c r="AO4081" s="395"/>
    </row>
    <row r="4082" spans="1:41" ht="16.5" thickBot="1" x14ac:dyDescent="0.3">
      <c r="A4082" s="3554"/>
      <c r="B4082" s="3408"/>
      <c r="C4082" s="123" t="s">
        <v>17</v>
      </c>
      <c r="D4082" s="108"/>
      <c r="E4082" s="313">
        <f t="shared" ref="E4082:AB4082" si="1196">E4080/E4079</f>
        <v>0.47555555555555556</v>
      </c>
      <c r="F4082" s="314">
        <f t="shared" si="1196"/>
        <v>0.5165876777251186</v>
      </c>
      <c r="G4082" s="314">
        <f t="shared" si="1196"/>
        <v>0.51923076923076927</v>
      </c>
      <c r="H4082" s="314">
        <f t="shared" si="1196"/>
        <v>0.52380952380952384</v>
      </c>
      <c r="I4082" s="314">
        <f t="shared" si="1196"/>
        <v>0.46835443037974683</v>
      </c>
      <c r="J4082" s="314">
        <f t="shared" si="1196"/>
        <v>0.44852941176470595</v>
      </c>
      <c r="K4082" s="314">
        <f t="shared" si="1196"/>
        <v>0.42524916943521596</v>
      </c>
      <c r="L4082" s="314">
        <f t="shared" si="1196"/>
        <v>0.39308176100628928</v>
      </c>
      <c r="M4082" s="314">
        <f t="shared" si="1196"/>
        <v>0.38782051282051283</v>
      </c>
      <c r="N4082" s="314">
        <f t="shared" si="1196"/>
        <v>0.41830065359477125</v>
      </c>
      <c r="O4082" s="314">
        <f t="shared" si="1196"/>
        <v>0.41137123745819393</v>
      </c>
      <c r="P4082" s="314">
        <f t="shared" si="1196"/>
        <v>0.41095890410958907</v>
      </c>
      <c r="Q4082" s="314">
        <f t="shared" si="1196"/>
        <v>0.42391304347826092</v>
      </c>
      <c r="R4082" s="314">
        <f t="shared" si="1196"/>
        <v>0.45620437956204379</v>
      </c>
      <c r="S4082" s="314">
        <f t="shared" si="1196"/>
        <v>0.45925925925925931</v>
      </c>
      <c r="T4082" s="314">
        <f t="shared" si="1196"/>
        <v>0.43846153846153851</v>
      </c>
      <c r="U4082" s="314">
        <f t="shared" si="1196"/>
        <v>0.4678571428571428</v>
      </c>
      <c r="V4082" s="314">
        <f t="shared" si="1196"/>
        <v>0.48666666666666664</v>
      </c>
      <c r="W4082" s="314">
        <f t="shared" si="1196"/>
        <v>0.46153846153846151</v>
      </c>
      <c r="X4082" s="314">
        <f t="shared" si="1196"/>
        <v>0.43046357615894043</v>
      </c>
      <c r="Y4082" s="314">
        <f>Y4080/Y4079</f>
        <v>0.40277777777777773</v>
      </c>
      <c r="Z4082" s="314">
        <f t="shared" si="1196"/>
        <v>0.41698841698841693</v>
      </c>
      <c r="AA4082" s="314">
        <f t="shared" si="1196"/>
        <v>0.45991561181434609</v>
      </c>
      <c r="AB4082" s="336">
        <f t="shared" si="1196"/>
        <v>0.51173708920187799</v>
      </c>
      <c r="AC4082" s="431">
        <f>MAX(E4082:AB4082)</f>
        <v>0.52380952380952384</v>
      </c>
      <c r="AD4082" s="81"/>
      <c r="AE4082" s="155"/>
      <c r="AF4082" s="74"/>
      <c r="AG4082" s="1"/>
      <c r="AI4082" s="395"/>
      <c r="AJ4082" s="395"/>
      <c r="AK4082" s="395"/>
      <c r="AL4082" s="395"/>
      <c r="AM4082" s="395"/>
      <c r="AN4082" s="395"/>
      <c r="AO4082" s="395"/>
    </row>
    <row r="4083" spans="1:41" hidden="1" x14ac:dyDescent="0.25">
      <c r="A4083" s="2024"/>
      <c r="B4083" s="2027"/>
      <c r="C4083" s="124" t="s">
        <v>116</v>
      </c>
      <c r="D4083" s="108"/>
      <c r="E4083" s="310"/>
      <c r="F4083" s="311"/>
      <c r="G4083" s="311"/>
      <c r="H4083" s="155"/>
      <c r="I4083" s="155"/>
      <c r="J4083" s="155"/>
      <c r="K4083" s="155"/>
      <c r="L4083" s="155"/>
      <c r="M4083" s="155"/>
      <c r="N4083" s="155"/>
      <c r="O4083" s="155"/>
      <c r="P4083" s="155"/>
      <c r="Q4083" s="155"/>
      <c r="R4083" s="155"/>
      <c r="S4083" s="155"/>
      <c r="T4083" s="155"/>
      <c r="U4083" s="155"/>
      <c r="V4083" s="155"/>
      <c r="W4083" s="155"/>
      <c r="X4083" s="155"/>
      <c r="Y4083" s="155"/>
      <c r="Z4083" s="311"/>
      <c r="AA4083" s="311"/>
      <c r="AB4083" s="864"/>
      <c r="AC4083" s="108"/>
      <c r="AD4083" s="81"/>
      <c r="AE4083" s="155"/>
      <c r="AF4083" s="74"/>
      <c r="AG4083" s="1"/>
      <c r="AI4083" s="395"/>
      <c r="AJ4083" s="395"/>
      <c r="AK4083" s="395"/>
      <c r="AL4083" s="395"/>
      <c r="AM4083" s="395"/>
      <c r="AN4083" s="395"/>
      <c r="AO4083" s="395"/>
    </row>
    <row r="4084" spans="1:41" hidden="1" x14ac:dyDescent="0.25">
      <c r="A4084" s="2024"/>
      <c r="B4084" s="2027"/>
      <c r="C4084" s="124" t="s">
        <v>117</v>
      </c>
      <c r="D4084" s="108"/>
      <c r="E4084" s="310"/>
      <c r="F4084" s="311"/>
      <c r="G4084" s="311"/>
      <c r="H4084" s="155"/>
      <c r="I4084" s="155"/>
      <c r="J4084" s="155"/>
      <c r="K4084" s="155"/>
      <c r="L4084" s="155"/>
      <c r="M4084" s="155"/>
      <c r="N4084" s="155"/>
      <c r="O4084" s="155"/>
      <c r="P4084" s="155"/>
      <c r="Q4084" s="155"/>
      <c r="R4084" s="155"/>
      <c r="S4084" s="155"/>
      <c r="T4084" s="155"/>
      <c r="U4084" s="155"/>
      <c r="V4084" s="155"/>
      <c r="W4084" s="155"/>
      <c r="X4084" s="155"/>
      <c r="Y4084" s="155"/>
      <c r="Z4084" s="311"/>
      <c r="AA4084" s="311"/>
      <c r="AB4084" s="864"/>
      <c r="AC4084" s="108"/>
      <c r="AD4084" s="81"/>
      <c r="AE4084" s="155"/>
      <c r="AF4084" s="74"/>
      <c r="AG4084" s="1"/>
      <c r="AI4084" s="395"/>
      <c r="AJ4084" s="395"/>
      <c r="AK4084" s="395"/>
      <c r="AL4084" s="395"/>
      <c r="AM4084" s="395"/>
      <c r="AN4084" s="395"/>
      <c r="AO4084" s="395"/>
    </row>
    <row r="4085" spans="1:41" ht="16.5" hidden="1" thickBot="1" x14ac:dyDescent="0.3">
      <c r="A4085" s="3393" t="s">
        <v>42</v>
      </c>
      <c r="B4085" s="3394"/>
      <c r="C4085" s="3395"/>
      <c r="D4085" s="114"/>
      <c r="E4085" s="178">
        <f>SQRT(E4079*E4079+E4080*E4080)/E4091/1.73</f>
        <v>16.569358723317674</v>
      </c>
      <c r="F4085" s="178">
        <f t="shared" ref="F4085:AB4085" si="1197">SQRT(F4079*F4079+F4080*F4080)/F4091/1.73</f>
        <v>15.779087931900532</v>
      </c>
      <c r="G4085" s="178">
        <f t="shared" si="1197"/>
        <v>15.556637986866875</v>
      </c>
      <c r="H4085" s="641">
        <f t="shared" si="1197"/>
        <v>15.933955627274766</v>
      </c>
      <c r="I4085" s="641">
        <f t="shared" si="1197"/>
        <v>17.607190405012648</v>
      </c>
      <c r="J4085" s="641">
        <f t="shared" si="1197"/>
        <v>20.075696495424101</v>
      </c>
      <c r="K4085" s="641">
        <f t="shared" si="1197"/>
        <v>22.091547795866937</v>
      </c>
      <c r="L4085" s="641">
        <f t="shared" si="1197"/>
        <v>23.190538416208405</v>
      </c>
      <c r="M4085" s="641">
        <f t="shared" si="1197"/>
        <v>22.891650944132582</v>
      </c>
      <c r="N4085" s="641">
        <f t="shared" si="1197"/>
        <v>22.35916539204343</v>
      </c>
      <c r="O4085" s="641">
        <f t="shared" si="1197"/>
        <v>21.836607828535488</v>
      </c>
      <c r="P4085" s="641">
        <f t="shared" si="1197"/>
        <v>21.260186746148058</v>
      </c>
      <c r="Q4085" s="641">
        <f t="shared" si="1197"/>
        <v>20.246967635347985</v>
      </c>
      <c r="R4085" s="641">
        <f t="shared" si="1197"/>
        <v>20.281681383625536</v>
      </c>
      <c r="S4085" s="641">
        <f t="shared" si="1197"/>
        <v>20.047644443604398</v>
      </c>
      <c r="T4085" s="641">
        <f t="shared" si="1197"/>
        <v>19.137117008687419</v>
      </c>
      <c r="U4085" s="641">
        <f t="shared" si="1197"/>
        <v>20.838195637555927</v>
      </c>
      <c r="V4085" s="641">
        <f t="shared" si="1197"/>
        <v>22.490471704375146</v>
      </c>
      <c r="W4085" s="641">
        <f t="shared" si="1197"/>
        <v>22.091203214768807</v>
      </c>
      <c r="X4085" s="641">
        <f t="shared" si="1197"/>
        <v>22.056443514038158</v>
      </c>
      <c r="Y4085" s="641">
        <f>SQRT(Y4079*Y4079+Y4080*Y4080)/Y4091/1.73</f>
        <v>20.828266271074817</v>
      </c>
      <c r="Z4085" s="178">
        <f t="shared" si="1197"/>
        <v>18.788273829439774</v>
      </c>
      <c r="AA4085" s="178">
        <f t="shared" si="1197"/>
        <v>17.432186121481614</v>
      </c>
      <c r="AB4085" s="178">
        <f t="shared" si="1197"/>
        <v>15.958407444204623</v>
      </c>
      <c r="AC4085" s="109">
        <f>AVERAGE(E4085:AB4085)</f>
        <v>19.806186770872319</v>
      </c>
      <c r="AD4085" s="96">
        <f>(AC4081-AC4085)/AC4081</f>
        <v>-7.593590425743689E-2</v>
      </c>
      <c r="AE4085" s="79"/>
      <c r="AF4085" s="80"/>
      <c r="AG4085" s="1"/>
      <c r="AI4085" s="395"/>
      <c r="AJ4085" s="395"/>
      <c r="AK4085" s="395"/>
      <c r="AL4085" s="395"/>
      <c r="AM4085" s="395"/>
      <c r="AN4085" s="395"/>
      <c r="AO4085" s="395"/>
    </row>
    <row r="4086" spans="1:41" ht="16.5" thickBot="1" x14ac:dyDescent="0.3">
      <c r="A4086" s="2945" t="s">
        <v>982</v>
      </c>
      <c r="B4086" s="2941" t="s">
        <v>914</v>
      </c>
      <c r="C4086" s="2946"/>
      <c r="D4086" s="2933" t="s">
        <v>54</v>
      </c>
      <c r="E4086" s="2934">
        <v>0</v>
      </c>
      <c r="F4086" s="2934">
        <v>0</v>
      </c>
      <c r="G4086" s="2934">
        <v>0</v>
      </c>
      <c r="H4086" s="2934">
        <v>0</v>
      </c>
      <c r="I4086" s="2934">
        <v>0</v>
      </c>
      <c r="J4086" s="2934">
        <v>0</v>
      </c>
      <c r="K4086" s="2934">
        <v>0</v>
      </c>
      <c r="L4086" s="2934">
        <v>0</v>
      </c>
      <c r="M4086" s="2934">
        <v>0</v>
      </c>
      <c r="N4086" s="2934">
        <v>0</v>
      </c>
      <c r="O4086" s="2934">
        <v>0</v>
      </c>
      <c r="P4086" s="2934">
        <v>0</v>
      </c>
      <c r="Q4086" s="2934">
        <v>0</v>
      </c>
      <c r="R4086" s="2934">
        <v>0</v>
      </c>
      <c r="S4086" s="2934">
        <v>0</v>
      </c>
      <c r="T4086" s="2934">
        <v>0</v>
      </c>
      <c r="U4086" s="2934">
        <v>0</v>
      </c>
      <c r="V4086" s="2934">
        <v>0</v>
      </c>
      <c r="W4086" s="2934">
        <v>0</v>
      </c>
      <c r="X4086" s="2934">
        <v>0</v>
      </c>
      <c r="Y4086" s="2934">
        <v>0</v>
      </c>
      <c r="Z4086" s="2934">
        <v>0</v>
      </c>
      <c r="AA4086" s="2934">
        <v>0</v>
      </c>
      <c r="AB4086" s="2934">
        <v>0</v>
      </c>
      <c r="AC4086" s="2937"/>
      <c r="AD4086" s="252"/>
      <c r="AE4086" s="253"/>
      <c r="AF4086" s="254"/>
      <c r="AG4086" s="1"/>
      <c r="AI4086" s="395"/>
      <c r="AJ4086" s="395"/>
      <c r="AK4086" s="395"/>
      <c r="AL4086" s="395"/>
      <c r="AM4086" s="395"/>
      <c r="AN4086" s="395"/>
      <c r="AO4086" s="395"/>
    </row>
    <row r="4087" spans="1:41" x14ac:dyDescent="0.25">
      <c r="A4087" s="1256" t="s">
        <v>51</v>
      </c>
      <c r="B4087" s="1257"/>
      <c r="C4087" s="1258"/>
      <c r="D4087" s="1259"/>
      <c r="E4087" s="1260">
        <f>E4072+E4079</f>
        <v>1125.5999999999999</v>
      </c>
      <c r="F4087" s="1260">
        <f t="shared" ref="F4087:AB4088" si="1198">F4072+F4079</f>
        <v>1033.2</v>
      </c>
      <c r="G4087" s="1260">
        <f t="shared" si="1198"/>
        <v>1016.4</v>
      </c>
      <c r="H4087" s="3113">
        <f t="shared" si="1198"/>
        <v>997.2</v>
      </c>
      <c r="I4087" s="3113">
        <f t="shared" si="1198"/>
        <v>1068</v>
      </c>
      <c r="J4087" s="3113">
        <f t="shared" si="1198"/>
        <v>1185.5999999999999</v>
      </c>
      <c r="K4087" s="3113">
        <f t="shared" si="1198"/>
        <v>1394.4</v>
      </c>
      <c r="L4087" s="3113">
        <f t="shared" si="1198"/>
        <v>1556.4</v>
      </c>
      <c r="M4087" s="3113">
        <f t="shared" si="1198"/>
        <v>1604.4</v>
      </c>
      <c r="N4087" s="3113">
        <f t="shared" si="1198"/>
        <v>1557.6000000000001</v>
      </c>
      <c r="O4087" s="3113">
        <f t="shared" si="1198"/>
        <v>1507.2</v>
      </c>
      <c r="P4087" s="3113">
        <f t="shared" si="1198"/>
        <v>1479.6</v>
      </c>
      <c r="Q4087" s="3113">
        <f t="shared" si="1198"/>
        <v>1440</v>
      </c>
      <c r="R4087" s="3113">
        <f t="shared" si="1198"/>
        <v>1440</v>
      </c>
      <c r="S4087" s="3113">
        <f t="shared" si="1198"/>
        <v>1400.4</v>
      </c>
      <c r="T4087" s="3113">
        <f t="shared" si="1198"/>
        <v>1372.8</v>
      </c>
      <c r="U4087" s="3113">
        <f t="shared" si="1198"/>
        <v>1393.2</v>
      </c>
      <c r="V4087" s="3113">
        <f t="shared" si="1198"/>
        <v>1418.4</v>
      </c>
      <c r="W4087" s="3113">
        <f t="shared" si="1198"/>
        <v>1465.2</v>
      </c>
      <c r="X4087" s="3113">
        <f t="shared" si="1198"/>
        <v>1515.6</v>
      </c>
      <c r="Y4087" s="3113">
        <f>Y4072+Y4079</f>
        <v>1542</v>
      </c>
      <c r="Z4087" s="1260">
        <f t="shared" si="1198"/>
        <v>1453.2</v>
      </c>
      <c r="AA4087" s="1260">
        <f t="shared" si="1198"/>
        <v>1302</v>
      </c>
      <c r="AB4087" s="1260">
        <f t="shared" si="1198"/>
        <v>1122</v>
      </c>
      <c r="AC4087" s="1301"/>
      <c r="AD4087" s="435">
        <f>MIN(E4087:AB4087)</f>
        <v>997.2</v>
      </c>
      <c r="AE4087" s="83"/>
      <c r="AF4087" s="84"/>
      <c r="AG4087" s="1"/>
      <c r="AI4087" s="395"/>
      <c r="AJ4087" s="395"/>
      <c r="AK4087" s="395"/>
      <c r="AL4087" s="395"/>
      <c r="AM4087" s="395"/>
      <c r="AN4087" s="395"/>
      <c r="AO4087" s="395"/>
    </row>
    <row r="4088" spans="1:41" x14ac:dyDescent="0.25">
      <c r="A4088" s="1264" t="s">
        <v>53</v>
      </c>
      <c r="B4088" s="1265"/>
      <c r="C4088" s="1266"/>
      <c r="D4088" s="1267"/>
      <c r="E4088" s="1268">
        <f>E4073+E4080</f>
        <v>538.79999999999995</v>
      </c>
      <c r="F4088" s="1268">
        <f t="shared" si="1198"/>
        <v>537.6</v>
      </c>
      <c r="G4088" s="1268">
        <f t="shared" si="1198"/>
        <v>526.79999999999995</v>
      </c>
      <c r="H4088" s="3114">
        <f t="shared" si="1198"/>
        <v>526.79999999999995</v>
      </c>
      <c r="I4088" s="3114">
        <f t="shared" si="1198"/>
        <v>529.20000000000005</v>
      </c>
      <c r="J4088" s="3114">
        <f t="shared" si="1198"/>
        <v>553.20000000000005</v>
      </c>
      <c r="K4088" s="3114">
        <f t="shared" si="1198"/>
        <v>572.4</v>
      </c>
      <c r="L4088" s="3114">
        <f t="shared" si="1198"/>
        <v>607.20000000000005</v>
      </c>
      <c r="M4088" s="3114">
        <f t="shared" si="1198"/>
        <v>651.59999999999991</v>
      </c>
      <c r="N4088" s="3114">
        <f t="shared" si="1198"/>
        <v>668.4</v>
      </c>
      <c r="O4088" s="3114">
        <f t="shared" si="1198"/>
        <v>660</v>
      </c>
      <c r="P4088" s="3114">
        <f t="shared" si="1198"/>
        <v>664.8</v>
      </c>
      <c r="Q4088" s="3114">
        <f t="shared" si="1198"/>
        <v>627.6</v>
      </c>
      <c r="R4088" s="3114">
        <f t="shared" si="1198"/>
        <v>680.4</v>
      </c>
      <c r="S4088" s="3114">
        <f t="shared" si="1198"/>
        <v>682.8</v>
      </c>
      <c r="T4088" s="3114">
        <f t="shared" si="1198"/>
        <v>652.79999999999995</v>
      </c>
      <c r="U4088" s="3114">
        <f t="shared" si="1198"/>
        <v>678</v>
      </c>
      <c r="V4088" s="3114">
        <f t="shared" si="1198"/>
        <v>672</v>
      </c>
      <c r="W4088" s="3114">
        <f t="shared" si="1198"/>
        <v>661.2</v>
      </c>
      <c r="X4088" s="3114">
        <f t="shared" si="1198"/>
        <v>644.4</v>
      </c>
      <c r="Y4088" s="3114">
        <f>Y4073+Y4080</f>
        <v>620.4</v>
      </c>
      <c r="Z4088" s="1268">
        <f t="shared" si="1198"/>
        <v>597.6</v>
      </c>
      <c r="AA4088" s="1268">
        <f t="shared" si="1198"/>
        <v>552</v>
      </c>
      <c r="AB4088" s="1268">
        <f t="shared" si="1198"/>
        <v>543.6</v>
      </c>
      <c r="AC4088" s="1302"/>
      <c r="AD4088" s="437">
        <f>MIN(E4088:AB4088)</f>
        <v>526.79999999999995</v>
      </c>
      <c r="AE4088" s="86"/>
      <c r="AF4088" s="87"/>
      <c r="AG4088" s="1"/>
      <c r="AI4088" s="395"/>
      <c r="AJ4088" s="395"/>
      <c r="AK4088" s="395"/>
      <c r="AL4088" s="395"/>
      <c r="AM4088" s="395"/>
      <c r="AN4088" s="395"/>
      <c r="AO4088" s="395"/>
    </row>
    <row r="4089" spans="1:41" ht="16.5" thickBot="1" x14ac:dyDescent="0.3">
      <c r="A4089" s="2593" t="s">
        <v>52</v>
      </c>
      <c r="B4089" s="2594"/>
      <c r="C4089" s="2595"/>
      <c r="D4089" s="2596"/>
      <c r="E4089" s="1303">
        <f>SQRT(E4088*E4088+E4087*E4087)</f>
        <v>1247.9105737191267</v>
      </c>
      <c r="F4089" s="1304">
        <f t="shared" ref="F4089:U4089" si="1199">SQRT(F4088*F4088+F4087*F4087)</f>
        <v>1164.6956684044119</v>
      </c>
      <c r="G4089" s="1304">
        <f t="shared" si="1199"/>
        <v>1144.8088049975856</v>
      </c>
      <c r="H4089" s="1305">
        <f t="shared" si="1199"/>
        <v>1127.7970030107369</v>
      </c>
      <c r="I4089" s="1305">
        <f t="shared" si="1199"/>
        <v>1191.9214068049957</v>
      </c>
      <c r="J4089" s="1305">
        <f t="shared" si="1199"/>
        <v>1308.3109722080603</v>
      </c>
      <c r="K4089" s="1305">
        <f t="shared" si="1199"/>
        <v>1507.3132123085766</v>
      </c>
      <c r="L4089" s="1305">
        <f t="shared" si="1199"/>
        <v>1670.6504122646368</v>
      </c>
      <c r="M4089" s="1305">
        <f t="shared" si="1199"/>
        <v>1731.670268844505</v>
      </c>
      <c r="N4089" s="1305">
        <f t="shared" si="1199"/>
        <v>1694.9561410254839</v>
      </c>
      <c r="O4089" s="1305">
        <f t="shared" si="1199"/>
        <v>1645.3728574399179</v>
      </c>
      <c r="P4089" s="1305">
        <f t="shared" si="1199"/>
        <v>1622.0897632375343</v>
      </c>
      <c r="Q4089" s="1305">
        <f t="shared" si="1199"/>
        <v>1570.822001373803</v>
      </c>
      <c r="R4089" s="1305">
        <f t="shared" si="1199"/>
        <v>1592.6531825855873</v>
      </c>
      <c r="S4089" s="1305">
        <f t="shared" si="1199"/>
        <v>1557.9910140947541</v>
      </c>
      <c r="T4089" s="1305">
        <f t="shared" si="1199"/>
        <v>1520.1077856520569</v>
      </c>
      <c r="U4089" s="1305">
        <f t="shared" si="1199"/>
        <v>1549.4160964698929</v>
      </c>
      <c r="V4089" s="1305">
        <f>SQRT(V4088*V4088+V4087*V4087)</f>
        <v>1569.5357785026758</v>
      </c>
      <c r="W4089" s="1305">
        <f t="shared" ref="W4089:AB4089" si="1200">SQRT(W4088*W4088+W4087*W4087)</f>
        <v>1607.4814089127128</v>
      </c>
      <c r="X4089" s="1305">
        <f t="shared" si="1200"/>
        <v>1646.9045874002536</v>
      </c>
      <c r="Y4089" s="1305">
        <f>SQRT(Y4088*Y4088+Y4087*Y4087)</f>
        <v>1662.1251938407047</v>
      </c>
      <c r="Z4089" s="1304">
        <f t="shared" si="1200"/>
        <v>1571.2784603627711</v>
      </c>
      <c r="AA4089" s="1304">
        <f t="shared" si="1200"/>
        <v>1414.1810350870924</v>
      </c>
      <c r="AB4089" s="1306">
        <f t="shared" si="1200"/>
        <v>1246.7497583717432</v>
      </c>
      <c r="AC4089" s="2597"/>
      <c r="AD4089" s="439">
        <f>MIN(E4089:AB4089)</f>
        <v>1127.7970030107369</v>
      </c>
      <c r="AE4089" s="89"/>
      <c r="AF4089" s="90"/>
      <c r="AG4089" s="15"/>
    </row>
    <row r="4090" spans="1:41" x14ac:dyDescent="0.25">
      <c r="A4090" s="440" t="s">
        <v>921</v>
      </c>
      <c r="B4090" s="145"/>
      <c r="C4090" s="1045" t="s">
        <v>22</v>
      </c>
      <c r="D4090" s="1292" t="s">
        <v>54</v>
      </c>
      <c r="E4090" s="2598">
        <v>10.31</v>
      </c>
      <c r="F4090" s="1294">
        <v>10.33</v>
      </c>
      <c r="G4090" s="1294">
        <v>10.35</v>
      </c>
      <c r="H4090" s="1295">
        <v>10.36</v>
      </c>
      <c r="I4090" s="1295">
        <v>10.36</v>
      </c>
      <c r="J4090" s="1295">
        <v>10.35</v>
      </c>
      <c r="K4090" s="1295">
        <v>10.31</v>
      </c>
      <c r="L4090" s="1295">
        <v>10.24</v>
      </c>
      <c r="M4090" s="1295">
        <v>10.33</v>
      </c>
      <c r="N4090" s="1295">
        <v>10.34</v>
      </c>
      <c r="O4090" s="1295">
        <v>10.31</v>
      </c>
      <c r="P4090" s="1295">
        <v>10.34</v>
      </c>
      <c r="Q4090" s="1295">
        <v>10.33</v>
      </c>
      <c r="R4090" s="1295">
        <v>10.33</v>
      </c>
      <c r="S4090" s="1295">
        <v>10.31</v>
      </c>
      <c r="T4090" s="1295">
        <v>10.33</v>
      </c>
      <c r="U4090" s="1295">
        <v>10.36</v>
      </c>
      <c r="V4090" s="1295">
        <v>10.34</v>
      </c>
      <c r="W4090" s="1295">
        <v>10.37</v>
      </c>
      <c r="X4090" s="1295">
        <v>10.39</v>
      </c>
      <c r="Y4090" s="1295">
        <v>10.37</v>
      </c>
      <c r="Z4090" s="1294">
        <v>10.39</v>
      </c>
      <c r="AA4090" s="1294">
        <v>10.27</v>
      </c>
      <c r="AB4090" s="2599">
        <v>10.28</v>
      </c>
      <c r="AC4090" s="829">
        <f>AVERAGE(E4090:AB4090)</f>
        <v>10.333333333333336</v>
      </c>
      <c r="AD4090" s="15"/>
      <c r="AE4090" s="15"/>
      <c r="AF4090" s="15"/>
      <c r="AI4090" s="395"/>
      <c r="AJ4090" s="395"/>
      <c r="AK4090" s="14"/>
      <c r="AL4090" s="14"/>
      <c r="AM4090" s="15"/>
      <c r="AN4090" s="14"/>
      <c r="AO4090" s="395"/>
    </row>
    <row r="4091" spans="1:41" ht="16.5" thickBot="1" x14ac:dyDescent="0.3">
      <c r="A4091" s="522" t="s">
        <v>923</v>
      </c>
      <c r="B4091" s="146"/>
      <c r="C4091" s="1046" t="s">
        <v>22</v>
      </c>
      <c r="D4091" s="1296" t="s">
        <v>54</v>
      </c>
      <c r="E4091" s="2600">
        <v>10.43</v>
      </c>
      <c r="F4091" s="1298">
        <v>10.44</v>
      </c>
      <c r="G4091" s="1298">
        <v>10.45</v>
      </c>
      <c r="H4091" s="1299">
        <v>10.32</v>
      </c>
      <c r="I4091" s="1299">
        <v>10.31</v>
      </c>
      <c r="J4091" s="1299">
        <v>10.3</v>
      </c>
      <c r="K4091" s="1299">
        <v>10.27</v>
      </c>
      <c r="L4091" s="1299">
        <v>10.220000000000001</v>
      </c>
      <c r="M4091" s="1299">
        <v>10.14</v>
      </c>
      <c r="N4091" s="1299">
        <v>10.29</v>
      </c>
      <c r="O4091" s="1299">
        <v>10.27</v>
      </c>
      <c r="P4091" s="1299">
        <v>10.3</v>
      </c>
      <c r="Q4091" s="1299">
        <v>10.27</v>
      </c>
      <c r="R4091" s="1299">
        <v>10.3</v>
      </c>
      <c r="S4091" s="1299">
        <v>10.28</v>
      </c>
      <c r="T4091" s="1299">
        <v>10.29</v>
      </c>
      <c r="U4091" s="1299">
        <v>10.29</v>
      </c>
      <c r="V4091" s="1299">
        <v>10.29</v>
      </c>
      <c r="W4091" s="1299">
        <v>10.34</v>
      </c>
      <c r="X4091" s="1299">
        <v>10.34</v>
      </c>
      <c r="Y4091" s="1299">
        <v>10.34</v>
      </c>
      <c r="Z4091" s="1298">
        <v>10.36</v>
      </c>
      <c r="AA4091" s="1298">
        <v>10.38</v>
      </c>
      <c r="AB4091" s="2601">
        <v>10.4</v>
      </c>
      <c r="AC4091" s="1105">
        <f>AVERAGE(E4091:AB4091)</f>
        <v>10.317499999999999</v>
      </c>
      <c r="AD4091" s="15"/>
      <c r="AE4091" s="15"/>
      <c r="AF4091" s="15"/>
      <c r="AI4091" s="395"/>
      <c r="AJ4091" s="395"/>
      <c r="AK4091" s="14"/>
      <c r="AL4091" s="14"/>
      <c r="AM4091" s="15"/>
      <c r="AN4091" s="14"/>
      <c r="AO4091" s="395"/>
    </row>
    <row r="4092" spans="1:41" x14ac:dyDescent="0.25">
      <c r="A4092" s="3546" t="s">
        <v>29</v>
      </c>
      <c r="B4092" s="3455" t="s">
        <v>618</v>
      </c>
      <c r="C4092" s="1069" t="s">
        <v>13</v>
      </c>
      <c r="D4092" s="122" t="s">
        <v>820</v>
      </c>
      <c r="E4092" s="325">
        <v>95.6</v>
      </c>
      <c r="F4092" s="321">
        <v>85.4</v>
      </c>
      <c r="G4092" s="321">
        <v>90.8</v>
      </c>
      <c r="H4092" s="321">
        <v>90.8</v>
      </c>
      <c r="I4092" s="321">
        <v>92.8</v>
      </c>
      <c r="J4092" s="321">
        <v>99.6</v>
      </c>
      <c r="K4092" s="321">
        <v>108.4</v>
      </c>
      <c r="L4092" s="321">
        <v>120.6</v>
      </c>
      <c r="M4092" s="321">
        <v>131</v>
      </c>
      <c r="N4092" s="321">
        <v>132.19999999999999</v>
      </c>
      <c r="O4092" s="321">
        <v>126.2</v>
      </c>
      <c r="P4092" s="321">
        <v>120.6</v>
      </c>
      <c r="Q4092" s="321">
        <v>117</v>
      </c>
      <c r="R4092" s="321">
        <v>126</v>
      </c>
      <c r="S4092" s="321">
        <v>117.8</v>
      </c>
      <c r="T4092" s="321">
        <v>125</v>
      </c>
      <c r="U4092" s="321">
        <v>124.4</v>
      </c>
      <c r="V4092" s="321">
        <v>125.8</v>
      </c>
      <c r="W4092" s="321">
        <v>145.19999999999999</v>
      </c>
      <c r="X4092" s="321">
        <v>160.19999999999999</v>
      </c>
      <c r="Y4092" s="321">
        <v>158.19999999999999</v>
      </c>
      <c r="Z4092" s="321">
        <v>135.6</v>
      </c>
      <c r="AA4092" s="321">
        <v>115.6</v>
      </c>
      <c r="AB4092" s="529">
        <v>94.8</v>
      </c>
      <c r="AC4092" s="134">
        <f>SUM(E4092:AB4092)</f>
        <v>2839.5999999999995</v>
      </c>
      <c r="AD4092" s="70"/>
      <c r="AE4092" s="71">
        <v>100</v>
      </c>
      <c r="AF4092" s="72">
        <v>20</v>
      </c>
      <c r="AI4092" s="395"/>
      <c r="AJ4092" s="395"/>
      <c r="AK4092" s="428"/>
      <c r="AL4092" s="429"/>
      <c r="AM4092" s="428"/>
      <c r="AN4092" s="15"/>
      <c r="AO4092" s="395"/>
    </row>
    <row r="4093" spans="1:41" x14ac:dyDescent="0.25">
      <c r="A4093" s="3546"/>
      <c r="B4093" s="3455"/>
      <c r="C4093" s="130" t="s">
        <v>14</v>
      </c>
      <c r="D4093" s="122" t="s">
        <v>820</v>
      </c>
      <c r="E4093" s="307">
        <v>48.2</v>
      </c>
      <c r="F4093" s="308">
        <v>47.6</v>
      </c>
      <c r="G4093" s="308">
        <v>46.8</v>
      </c>
      <c r="H4093" s="308">
        <v>46.8</v>
      </c>
      <c r="I4093" s="308">
        <v>47.8</v>
      </c>
      <c r="J4093" s="308">
        <v>49</v>
      </c>
      <c r="K4093" s="308">
        <v>49.2</v>
      </c>
      <c r="L4093" s="308">
        <v>49</v>
      </c>
      <c r="M4093" s="308">
        <v>57.4</v>
      </c>
      <c r="N4093" s="308">
        <v>60.6</v>
      </c>
      <c r="O4093" s="308">
        <v>73</v>
      </c>
      <c r="P4093" s="308">
        <v>70.2</v>
      </c>
      <c r="Q4093" s="308">
        <v>61.6</v>
      </c>
      <c r="R4093" s="308">
        <v>59.2</v>
      </c>
      <c r="S4093" s="308">
        <v>59.8</v>
      </c>
      <c r="T4093" s="308">
        <v>63.6</v>
      </c>
      <c r="U4093" s="308">
        <v>62.6</v>
      </c>
      <c r="V4093" s="308">
        <v>61.8</v>
      </c>
      <c r="W4093" s="308">
        <v>65.400000000000006</v>
      </c>
      <c r="X4093" s="308">
        <v>60.4</v>
      </c>
      <c r="Y4093" s="308">
        <v>58.8</v>
      </c>
      <c r="Z4093" s="308">
        <v>55.8</v>
      </c>
      <c r="AA4093" s="308">
        <v>48</v>
      </c>
      <c r="AB4093" s="393">
        <v>48.4</v>
      </c>
      <c r="AC4093" s="107">
        <f>SUM(E4093:AB4093)</f>
        <v>1351.0000000000002</v>
      </c>
      <c r="AD4093" s="73"/>
      <c r="AE4093" s="155"/>
      <c r="AF4093" s="74"/>
      <c r="AI4093" s="395"/>
      <c r="AJ4093" s="395"/>
      <c r="AK4093" s="15"/>
      <c r="AL4093" s="15"/>
      <c r="AM4093" s="15"/>
      <c r="AN4093" s="15"/>
      <c r="AO4093" s="395"/>
    </row>
    <row r="4094" spans="1:41" x14ac:dyDescent="0.25">
      <c r="A4094" s="3546"/>
      <c r="B4094" s="3455"/>
      <c r="C4094" s="130" t="s">
        <v>15</v>
      </c>
      <c r="D4094" s="108" t="s">
        <v>54</v>
      </c>
      <c r="E4094" s="1698">
        <v>4.9000000000000004</v>
      </c>
      <c r="F4094" s="1474">
        <v>6.5</v>
      </c>
      <c r="G4094" s="1474">
        <v>5.4</v>
      </c>
      <c r="H4094" s="1701">
        <v>6</v>
      </c>
      <c r="I4094" s="1701">
        <v>6.1</v>
      </c>
      <c r="J4094" s="1701">
        <v>6.1</v>
      </c>
      <c r="K4094" s="1701">
        <v>6.7</v>
      </c>
      <c r="L4094" s="1701">
        <v>8.8000000000000007</v>
      </c>
      <c r="M4094" s="1701">
        <v>9.5</v>
      </c>
      <c r="N4094" s="1701">
        <v>7.6</v>
      </c>
      <c r="O4094" s="1701">
        <v>8.1999999999999993</v>
      </c>
      <c r="P4094" s="1701">
        <v>7.7</v>
      </c>
      <c r="Q4094" s="1701">
        <v>7.8</v>
      </c>
      <c r="R4094" s="1701">
        <v>7.5</v>
      </c>
      <c r="S4094" s="1701">
        <v>6.9</v>
      </c>
      <c r="T4094" s="1701">
        <v>8.5</v>
      </c>
      <c r="U4094" s="1701">
        <v>7.8</v>
      </c>
      <c r="V4094" s="1701">
        <v>8</v>
      </c>
      <c r="W4094" s="1701">
        <v>11.6</v>
      </c>
      <c r="X4094" s="1701">
        <v>10.6</v>
      </c>
      <c r="Y4094" s="1701">
        <v>10.1</v>
      </c>
      <c r="Z4094" s="1474">
        <v>8.5</v>
      </c>
      <c r="AA4094" s="1474">
        <v>7.3</v>
      </c>
      <c r="AB4094" s="1751">
        <v>5.9</v>
      </c>
      <c r="AC4094" s="107">
        <f>AVERAGE(E4094:AB4094)</f>
        <v>7.666666666666667</v>
      </c>
      <c r="AD4094" s="76"/>
      <c r="AE4094" s="76"/>
      <c r="AF4094" s="77"/>
      <c r="AI4094" s="395"/>
      <c r="AJ4094" s="395"/>
      <c r="AK4094" s="15"/>
      <c r="AL4094" s="15"/>
      <c r="AM4094" s="15"/>
      <c r="AN4094" s="15"/>
      <c r="AO4094" s="395"/>
    </row>
    <row r="4095" spans="1:41" ht="16.5" thickBot="1" x14ac:dyDescent="0.3">
      <c r="A4095" s="3564"/>
      <c r="B4095" s="3528"/>
      <c r="C4095" s="1007" t="s">
        <v>17</v>
      </c>
      <c r="D4095" s="108"/>
      <c r="E4095" s="313">
        <f t="shared" ref="E4095:AB4095" si="1201">E4093/E4092</f>
        <v>0.50418410041841011</v>
      </c>
      <c r="F4095" s="314">
        <f t="shared" si="1201"/>
        <v>0.55737704918032782</v>
      </c>
      <c r="G4095" s="314">
        <f t="shared" si="1201"/>
        <v>0.51541850220264318</v>
      </c>
      <c r="H4095" s="314">
        <f t="shared" si="1201"/>
        <v>0.51541850220264318</v>
      </c>
      <c r="I4095" s="314">
        <f t="shared" si="1201"/>
        <v>0.51508620689655171</v>
      </c>
      <c r="J4095" s="314">
        <f t="shared" si="1201"/>
        <v>0.49196787148594379</v>
      </c>
      <c r="K4095" s="314">
        <f t="shared" si="1201"/>
        <v>0.45387453874538747</v>
      </c>
      <c r="L4095" s="314">
        <f t="shared" si="1201"/>
        <v>0.40630182421227201</v>
      </c>
      <c r="M4095" s="314">
        <f t="shared" si="1201"/>
        <v>0.43816793893129768</v>
      </c>
      <c r="N4095" s="314">
        <f t="shared" si="1201"/>
        <v>0.45839636913767023</v>
      </c>
      <c r="O4095" s="314">
        <f t="shared" si="1201"/>
        <v>0.57844690966719492</v>
      </c>
      <c r="P4095" s="314">
        <f t="shared" si="1201"/>
        <v>0.58208955223880599</v>
      </c>
      <c r="Q4095" s="314">
        <f t="shared" si="1201"/>
        <v>0.52649572649572651</v>
      </c>
      <c r="R4095" s="314">
        <f t="shared" si="1201"/>
        <v>0.46984126984126984</v>
      </c>
      <c r="S4095" s="314">
        <f t="shared" si="1201"/>
        <v>0.50764006791171479</v>
      </c>
      <c r="T4095" s="314">
        <f t="shared" si="1201"/>
        <v>0.50880000000000003</v>
      </c>
      <c r="U4095" s="314">
        <f t="shared" si="1201"/>
        <v>0.50321543408360125</v>
      </c>
      <c r="V4095" s="314">
        <f t="shared" si="1201"/>
        <v>0.49125596184419712</v>
      </c>
      <c r="W4095" s="314">
        <f t="shared" si="1201"/>
        <v>0.45041322314049592</v>
      </c>
      <c r="X4095" s="314">
        <f t="shared" si="1201"/>
        <v>0.37702871410736583</v>
      </c>
      <c r="Y4095" s="314">
        <f>Y4093/Y4092</f>
        <v>0.37168141592920356</v>
      </c>
      <c r="Z4095" s="314">
        <f t="shared" si="1201"/>
        <v>0.41150442477876104</v>
      </c>
      <c r="AA4095" s="314">
        <f t="shared" si="1201"/>
        <v>0.41522491349480972</v>
      </c>
      <c r="AB4095" s="336">
        <f t="shared" si="1201"/>
        <v>0.51054852320675104</v>
      </c>
      <c r="AC4095" s="431">
        <f>MAX(E4095:AB4095)</f>
        <v>0.58208955223880599</v>
      </c>
      <c r="AD4095" s="73"/>
      <c r="AE4095" s="155"/>
      <c r="AF4095" s="74"/>
      <c r="AI4095" s="395"/>
      <c r="AJ4095" s="395"/>
      <c r="AK4095" s="15"/>
      <c r="AL4095" s="15"/>
      <c r="AM4095" s="15"/>
      <c r="AN4095" s="15"/>
      <c r="AO4095" s="395"/>
    </row>
    <row r="4096" spans="1:41" hidden="1" x14ac:dyDescent="0.25">
      <c r="A4096" s="2017"/>
      <c r="B4096" s="2020"/>
      <c r="C4096" s="356" t="s">
        <v>116</v>
      </c>
      <c r="D4096" s="108"/>
      <c r="E4096" s="310"/>
      <c r="F4096" s="311"/>
      <c r="G4096" s="311"/>
      <c r="H4096" s="155"/>
      <c r="I4096" s="155"/>
      <c r="J4096" s="155"/>
      <c r="K4096" s="155"/>
      <c r="L4096" s="155"/>
      <c r="M4096" s="155"/>
      <c r="N4096" s="155"/>
      <c r="O4096" s="155"/>
      <c r="P4096" s="155"/>
      <c r="Q4096" s="155"/>
      <c r="R4096" s="155"/>
      <c r="S4096" s="155"/>
      <c r="T4096" s="155"/>
      <c r="U4096" s="155"/>
      <c r="V4096" s="155"/>
      <c r="W4096" s="155"/>
      <c r="X4096" s="155"/>
      <c r="Y4096" s="155"/>
      <c r="Z4096" s="311"/>
      <c r="AA4096" s="311"/>
      <c r="AB4096" s="864"/>
      <c r="AC4096" s="108"/>
      <c r="AD4096" s="73"/>
      <c r="AE4096" s="155"/>
      <c r="AF4096" s="74"/>
      <c r="AI4096" s="395"/>
      <c r="AJ4096" s="395"/>
      <c r="AK4096" s="15"/>
      <c r="AL4096" s="15"/>
      <c r="AM4096" s="15"/>
      <c r="AN4096" s="15"/>
      <c r="AO4096" s="395"/>
    </row>
    <row r="4097" spans="1:42" s="181" customFormat="1" hidden="1" x14ac:dyDescent="0.25">
      <c r="A4097" s="2024"/>
      <c r="B4097" s="2027"/>
      <c r="C4097" s="124" t="s">
        <v>117</v>
      </c>
      <c r="D4097" s="108"/>
      <c r="E4097" s="310"/>
      <c r="F4097" s="311"/>
      <c r="G4097" s="311"/>
      <c r="H4097" s="155"/>
      <c r="I4097" s="155"/>
      <c r="J4097" s="155"/>
      <c r="K4097" s="155"/>
      <c r="L4097" s="155"/>
      <c r="M4097" s="155"/>
      <c r="N4097" s="155"/>
      <c r="O4097" s="155"/>
      <c r="P4097" s="155"/>
      <c r="Q4097" s="155"/>
      <c r="R4097" s="155"/>
      <c r="S4097" s="155"/>
      <c r="T4097" s="155"/>
      <c r="U4097" s="155"/>
      <c r="V4097" s="155"/>
      <c r="W4097" s="155"/>
      <c r="X4097" s="155"/>
      <c r="Y4097" s="155"/>
      <c r="Z4097" s="311"/>
      <c r="AA4097" s="311"/>
      <c r="AB4097" s="864"/>
      <c r="AC4097" s="108"/>
      <c r="AD4097" s="73"/>
      <c r="AE4097" s="155"/>
      <c r="AF4097" s="74"/>
      <c r="AH4097" s="778"/>
      <c r="AI4097" s="779"/>
      <c r="AJ4097" s="779"/>
      <c r="AK4097" s="779"/>
      <c r="AL4097" s="780"/>
      <c r="AM4097" s="780"/>
      <c r="AN4097" s="189"/>
      <c r="AO4097" s="189"/>
      <c r="AP4097" s="189"/>
    </row>
    <row r="4098" spans="1:42" ht="16.5" hidden="1" thickBot="1" x14ac:dyDescent="0.3">
      <c r="A4098" s="3393" t="s">
        <v>42</v>
      </c>
      <c r="B4098" s="3394"/>
      <c r="C4098" s="3395"/>
      <c r="D4098" s="114"/>
      <c r="E4098" s="178">
        <f>SQRT(E4092*E4092+E4093*E4093)/E4090/1.73</f>
        <v>6.0025640149730162</v>
      </c>
      <c r="F4098" s="179">
        <f t="shared" ref="F4098:AB4098" si="1202">SQRT(F4092*F4092+F4093*F4093)/F4090/1.73</f>
        <v>5.4708900764227</v>
      </c>
      <c r="G4098" s="179">
        <f t="shared" si="1202"/>
        <v>5.7050213841330741</v>
      </c>
      <c r="H4098" s="79">
        <f t="shared" si="1202"/>
        <v>5.6995146067352627</v>
      </c>
      <c r="I4098" s="79">
        <f t="shared" si="1202"/>
        <v>5.8242665187280362</v>
      </c>
      <c r="J4098" s="79">
        <f t="shared" si="1202"/>
        <v>6.1992527836910964</v>
      </c>
      <c r="K4098" s="79">
        <f t="shared" si="1202"/>
        <v>6.6741896821797457</v>
      </c>
      <c r="L4098" s="79">
        <f t="shared" si="1202"/>
        <v>7.3481724525027152</v>
      </c>
      <c r="M4098" s="79">
        <f t="shared" si="1202"/>
        <v>8.003157894148627</v>
      </c>
      <c r="N4098" s="79">
        <f t="shared" si="1202"/>
        <v>8.1298087700173092</v>
      </c>
      <c r="O4098" s="79">
        <f t="shared" si="1202"/>
        <v>8.1739180896918029</v>
      </c>
      <c r="P4098" s="79">
        <f t="shared" si="1202"/>
        <v>7.8008710542068513</v>
      </c>
      <c r="Q4098" s="79">
        <f t="shared" si="1202"/>
        <v>7.3989230309388656</v>
      </c>
      <c r="R4098" s="79">
        <f t="shared" si="1202"/>
        <v>7.7900031377639927</v>
      </c>
      <c r="S4098" s="79">
        <f t="shared" si="1202"/>
        <v>7.4067687046779609</v>
      </c>
      <c r="T4098" s="79">
        <f t="shared" si="1202"/>
        <v>7.8479334885556469</v>
      </c>
      <c r="U4098" s="79">
        <f t="shared" si="1202"/>
        <v>7.770146026419817</v>
      </c>
      <c r="V4098" s="79">
        <f t="shared" si="1202"/>
        <v>7.8353436379173189</v>
      </c>
      <c r="W4098" s="79">
        <f t="shared" si="1202"/>
        <v>8.876698672157131</v>
      </c>
      <c r="X4098" s="79">
        <f t="shared" si="1202"/>
        <v>9.5249467617210382</v>
      </c>
      <c r="Y4098" s="79">
        <f>SQRT(Y4092*Y4092+Y4093*Y4093)/Y4090/1.73</f>
        <v>9.4076426629755137</v>
      </c>
      <c r="Z4098" s="179">
        <f t="shared" si="1202"/>
        <v>8.1576990391049211</v>
      </c>
      <c r="AA4098" s="179">
        <f t="shared" si="1202"/>
        <v>7.0450059557130746</v>
      </c>
      <c r="AB4098" s="394">
        <f t="shared" si="1202"/>
        <v>5.9850539664024422</v>
      </c>
      <c r="AC4098" s="109">
        <f>AVERAGE(E4098:AB4098)</f>
        <v>7.3365746838240797</v>
      </c>
      <c r="AD4098" s="78">
        <f>(AC4094-AC4098)/AC4094</f>
        <v>4.3055476022946161E-2</v>
      </c>
      <c r="AE4098" s="79"/>
      <c r="AF4098" s="80"/>
      <c r="AI4098" s="395"/>
      <c r="AJ4098" s="395"/>
      <c r="AK4098" s="14"/>
      <c r="AL4098" s="14"/>
      <c r="AM4098" s="15"/>
      <c r="AN4098" s="14"/>
      <c r="AO4098" s="395"/>
    </row>
    <row r="4099" spans="1:42" x14ac:dyDescent="0.25">
      <c r="A4099" s="3559" t="s">
        <v>46</v>
      </c>
      <c r="B4099" s="3454" t="s">
        <v>616</v>
      </c>
      <c r="C4099" s="125" t="s">
        <v>13</v>
      </c>
      <c r="D4099" s="113" t="s">
        <v>820</v>
      </c>
      <c r="E4099" s="306">
        <v>260.8</v>
      </c>
      <c r="F4099" s="71">
        <v>230.6</v>
      </c>
      <c r="G4099" s="71">
        <v>220.4</v>
      </c>
      <c r="H4099" s="71">
        <v>210.6</v>
      </c>
      <c r="I4099" s="71">
        <v>226.2</v>
      </c>
      <c r="J4099" s="71">
        <v>253.4</v>
      </c>
      <c r="K4099" s="71">
        <v>316.60000000000002</v>
      </c>
      <c r="L4099" s="71">
        <v>377.8</v>
      </c>
      <c r="M4099" s="71">
        <v>399.4</v>
      </c>
      <c r="N4099" s="71">
        <v>377.4</v>
      </c>
      <c r="O4099" s="71">
        <v>353.2</v>
      </c>
      <c r="P4099" s="71">
        <v>347.6</v>
      </c>
      <c r="Q4099" s="71">
        <v>354.2</v>
      </c>
      <c r="R4099" s="71">
        <v>341.6</v>
      </c>
      <c r="S4099" s="71">
        <v>337</v>
      </c>
      <c r="T4099" s="71">
        <v>319.2</v>
      </c>
      <c r="U4099" s="71">
        <v>308.8</v>
      </c>
      <c r="V4099" s="71">
        <v>320.8</v>
      </c>
      <c r="W4099" s="71">
        <v>328.2</v>
      </c>
      <c r="X4099" s="71">
        <v>332.8</v>
      </c>
      <c r="Y4099" s="71">
        <v>353.2</v>
      </c>
      <c r="Z4099" s="71">
        <v>364.6</v>
      </c>
      <c r="AA4099" s="71">
        <v>343.6</v>
      </c>
      <c r="AB4099" s="392">
        <v>284.39999999999998</v>
      </c>
      <c r="AC4099" s="134">
        <f>SUM(E4099:AB4099)</f>
        <v>7562.4000000000005</v>
      </c>
      <c r="AD4099" s="70"/>
      <c r="AE4099" s="71">
        <v>100</v>
      </c>
      <c r="AF4099" s="72">
        <v>20</v>
      </c>
      <c r="AI4099" s="395"/>
      <c r="AJ4099" s="395"/>
      <c r="AK4099" s="428"/>
      <c r="AL4099" s="429"/>
      <c r="AM4099" s="428"/>
      <c r="AN4099" s="15"/>
      <c r="AO4099" s="395"/>
    </row>
    <row r="4100" spans="1:42" x14ac:dyDescent="0.25">
      <c r="A4100" s="3546"/>
      <c r="B4100" s="3455"/>
      <c r="C4100" s="123" t="s">
        <v>14</v>
      </c>
      <c r="D4100" s="108" t="s">
        <v>820</v>
      </c>
      <c r="E4100" s="307">
        <v>102.6</v>
      </c>
      <c r="F4100" s="308">
        <v>103.4</v>
      </c>
      <c r="G4100" s="308">
        <v>102.6</v>
      </c>
      <c r="H4100" s="308">
        <v>101</v>
      </c>
      <c r="I4100" s="308">
        <v>99.6</v>
      </c>
      <c r="J4100" s="308">
        <v>101.2</v>
      </c>
      <c r="K4100" s="308">
        <v>107.4</v>
      </c>
      <c r="L4100" s="308">
        <v>110.4</v>
      </c>
      <c r="M4100" s="308">
        <v>117.6</v>
      </c>
      <c r="N4100" s="308">
        <v>114.8</v>
      </c>
      <c r="O4100" s="308">
        <v>121</v>
      </c>
      <c r="P4100" s="308">
        <v>120</v>
      </c>
      <c r="Q4100" s="308">
        <v>122.8</v>
      </c>
      <c r="R4100" s="308">
        <v>123.4</v>
      </c>
      <c r="S4100" s="308">
        <v>124.4</v>
      </c>
      <c r="T4100" s="308">
        <v>124.2</v>
      </c>
      <c r="U4100" s="308">
        <v>122.6</v>
      </c>
      <c r="V4100" s="308">
        <v>126</v>
      </c>
      <c r="W4100" s="308">
        <v>117.8</v>
      </c>
      <c r="X4100" s="308">
        <v>119</v>
      </c>
      <c r="Y4100" s="308">
        <v>115.2</v>
      </c>
      <c r="Z4100" s="308">
        <v>117.6</v>
      </c>
      <c r="AA4100" s="308">
        <v>111.8</v>
      </c>
      <c r="AB4100" s="393">
        <v>112</v>
      </c>
      <c r="AC4100" s="107">
        <f>SUM(E4100:AB4100)</f>
        <v>2738.4</v>
      </c>
      <c r="AD4100" s="73"/>
      <c r="AE4100" s="155"/>
      <c r="AF4100" s="74"/>
      <c r="AI4100" s="395"/>
      <c r="AJ4100" s="395"/>
      <c r="AK4100" s="15"/>
      <c r="AL4100" s="15"/>
      <c r="AM4100" s="15"/>
      <c r="AN4100" s="15"/>
      <c r="AO4100" s="395"/>
    </row>
    <row r="4101" spans="1:42" x14ac:dyDescent="0.25">
      <c r="A4101" s="3546"/>
      <c r="B4101" s="3455"/>
      <c r="C4101" s="123" t="s">
        <v>15</v>
      </c>
      <c r="D4101" s="108" t="s">
        <v>54</v>
      </c>
      <c r="E4101" s="1698">
        <v>14.4</v>
      </c>
      <c r="F4101" s="1474">
        <v>13.9</v>
      </c>
      <c r="G4101" s="1474">
        <v>12.3</v>
      </c>
      <c r="H4101" s="1701">
        <v>12.4</v>
      </c>
      <c r="I4101" s="1701">
        <v>13.4</v>
      </c>
      <c r="J4101" s="1701">
        <v>17.3</v>
      </c>
      <c r="K4101" s="1701">
        <v>20</v>
      </c>
      <c r="L4101" s="1701">
        <v>22.6</v>
      </c>
      <c r="M4101" s="1701">
        <v>22.3</v>
      </c>
      <c r="N4101" s="1701">
        <v>19.3</v>
      </c>
      <c r="O4101" s="1701">
        <v>21.6</v>
      </c>
      <c r="P4101" s="1701">
        <v>20.5</v>
      </c>
      <c r="Q4101" s="1701">
        <v>20.399999999999999</v>
      </c>
      <c r="R4101" s="1701">
        <v>19.899999999999999</v>
      </c>
      <c r="S4101" s="1701">
        <v>20.100000000000001</v>
      </c>
      <c r="T4101" s="1701">
        <v>18.399999999999999</v>
      </c>
      <c r="U4101" s="1701">
        <v>18.8</v>
      </c>
      <c r="V4101" s="1701">
        <v>19.3</v>
      </c>
      <c r="W4101" s="1701">
        <v>21.2</v>
      </c>
      <c r="X4101" s="1701">
        <v>19.2</v>
      </c>
      <c r="Y4101" s="1701">
        <v>21.4</v>
      </c>
      <c r="Z4101" s="1474">
        <v>21.7</v>
      </c>
      <c r="AA4101" s="1474">
        <v>17.399999999999999</v>
      </c>
      <c r="AB4101" s="1751">
        <v>15.3</v>
      </c>
      <c r="AC4101" s="107">
        <f>AVERAGE(E4101:AB4101)</f>
        <v>18.462499999999999</v>
      </c>
      <c r="AD4101" s="76"/>
      <c r="AE4101" s="76"/>
      <c r="AF4101" s="77"/>
      <c r="AI4101" s="395"/>
      <c r="AJ4101" s="395"/>
      <c r="AK4101" s="15"/>
      <c r="AL4101" s="15"/>
      <c r="AM4101" s="15"/>
      <c r="AN4101" s="15"/>
      <c r="AO4101" s="395"/>
    </row>
    <row r="4102" spans="1:42" ht="16.5" thickBot="1" x14ac:dyDescent="0.3">
      <c r="A4102" s="3554"/>
      <c r="B4102" s="3408"/>
      <c r="C4102" s="123" t="s">
        <v>17</v>
      </c>
      <c r="D4102" s="114"/>
      <c r="E4102" s="313">
        <f t="shared" ref="E4102:AB4102" si="1203">E4100/E4099</f>
        <v>0.39340490797546007</v>
      </c>
      <c r="F4102" s="314">
        <f t="shared" si="1203"/>
        <v>0.44839549002601914</v>
      </c>
      <c r="G4102" s="314">
        <f t="shared" si="1203"/>
        <v>0.46551724137931033</v>
      </c>
      <c r="H4102" s="314">
        <f t="shared" si="1203"/>
        <v>0.4795821462488129</v>
      </c>
      <c r="I4102" s="314">
        <f t="shared" si="1203"/>
        <v>0.44031830238726788</v>
      </c>
      <c r="J4102" s="314">
        <f t="shared" si="1203"/>
        <v>0.39936858721389107</v>
      </c>
      <c r="K4102" s="314">
        <f t="shared" si="1203"/>
        <v>0.3392293114339861</v>
      </c>
      <c r="L4102" s="314">
        <f t="shared" si="1203"/>
        <v>0.29221810481736371</v>
      </c>
      <c r="M4102" s="314">
        <f t="shared" si="1203"/>
        <v>0.2944416624937406</v>
      </c>
      <c r="N4102" s="314">
        <f t="shared" si="1203"/>
        <v>0.30418653948065716</v>
      </c>
      <c r="O4102" s="314">
        <f t="shared" si="1203"/>
        <v>0.34258210645526616</v>
      </c>
      <c r="P4102" s="314">
        <f t="shared" si="1203"/>
        <v>0.34522439585730724</v>
      </c>
      <c r="Q4102" s="314">
        <f t="shared" si="1203"/>
        <v>0.3466967814793902</v>
      </c>
      <c r="R4102" s="314">
        <f t="shared" si="1203"/>
        <v>0.36124121779859486</v>
      </c>
      <c r="S4102" s="314">
        <f t="shared" si="1203"/>
        <v>0.36913946587537094</v>
      </c>
      <c r="T4102" s="314">
        <f t="shared" si="1203"/>
        <v>0.38909774436090228</v>
      </c>
      <c r="U4102" s="314">
        <f t="shared" si="1203"/>
        <v>0.397020725388601</v>
      </c>
      <c r="V4102" s="314">
        <f t="shared" si="1203"/>
        <v>0.39276807980049872</v>
      </c>
      <c r="W4102" s="314">
        <f t="shared" si="1203"/>
        <v>0.35892748324192564</v>
      </c>
      <c r="X4102" s="314">
        <f t="shared" si="1203"/>
        <v>0.35757211538461536</v>
      </c>
      <c r="Y4102" s="314">
        <f>Y4100/Y4099</f>
        <v>0.32616081540203851</v>
      </c>
      <c r="Z4102" s="314">
        <f t="shared" si="1203"/>
        <v>0.32254525507405374</v>
      </c>
      <c r="AA4102" s="314">
        <f t="shared" si="1203"/>
        <v>0.32537834691501744</v>
      </c>
      <c r="AB4102" s="336">
        <f t="shared" si="1203"/>
        <v>0.39381153305203942</v>
      </c>
      <c r="AC4102" s="431">
        <f>MAX(E4102:AB4102)</f>
        <v>0.4795821462488129</v>
      </c>
      <c r="AD4102" s="73"/>
      <c r="AE4102" s="155"/>
      <c r="AF4102" s="74"/>
      <c r="AI4102" s="395"/>
      <c r="AJ4102" s="395"/>
      <c r="AK4102" s="15"/>
      <c r="AL4102" s="15"/>
      <c r="AM4102" s="15"/>
      <c r="AN4102" s="15"/>
      <c r="AO4102" s="395"/>
    </row>
    <row r="4103" spans="1:42" hidden="1" x14ac:dyDescent="0.25">
      <c r="A4103" s="2024"/>
      <c r="B4103" s="2027"/>
      <c r="C4103" s="124" t="s">
        <v>116</v>
      </c>
      <c r="D4103" s="122"/>
      <c r="E4103" s="310"/>
      <c r="F4103" s="311"/>
      <c r="G4103" s="311"/>
      <c r="H4103" s="155"/>
      <c r="I4103" s="155"/>
      <c r="J4103" s="155"/>
      <c r="K4103" s="155"/>
      <c r="L4103" s="155"/>
      <c r="M4103" s="155"/>
      <c r="N4103" s="155"/>
      <c r="O4103" s="155"/>
      <c r="P4103" s="155"/>
      <c r="Q4103" s="155"/>
      <c r="R4103" s="155"/>
      <c r="S4103" s="155"/>
      <c r="T4103" s="155"/>
      <c r="U4103" s="155"/>
      <c r="V4103" s="155"/>
      <c r="W4103" s="155"/>
      <c r="X4103" s="155"/>
      <c r="Y4103" s="155"/>
      <c r="Z4103" s="311"/>
      <c r="AA4103" s="311"/>
      <c r="AB4103" s="864"/>
      <c r="AC4103" s="108"/>
      <c r="AD4103" s="73"/>
      <c r="AE4103" s="155"/>
      <c r="AF4103" s="74"/>
      <c r="AI4103" s="395"/>
      <c r="AJ4103" s="395"/>
      <c r="AK4103" s="15"/>
      <c r="AL4103" s="15"/>
      <c r="AM4103" s="15"/>
      <c r="AN4103" s="15"/>
      <c r="AO4103" s="395"/>
    </row>
    <row r="4104" spans="1:42" s="181" customFormat="1" hidden="1" x14ac:dyDescent="0.25">
      <c r="A4104" s="2024"/>
      <c r="B4104" s="2027"/>
      <c r="C4104" s="124" t="s">
        <v>117</v>
      </c>
      <c r="D4104" s="108"/>
      <c r="E4104" s="310"/>
      <c r="F4104" s="311"/>
      <c r="G4104" s="311"/>
      <c r="H4104" s="155"/>
      <c r="I4104" s="155"/>
      <c r="J4104" s="155"/>
      <c r="K4104" s="155"/>
      <c r="L4104" s="155"/>
      <c r="M4104" s="155"/>
      <c r="N4104" s="155"/>
      <c r="O4104" s="155"/>
      <c r="P4104" s="155"/>
      <c r="Q4104" s="155"/>
      <c r="R4104" s="155"/>
      <c r="S4104" s="155"/>
      <c r="T4104" s="155"/>
      <c r="U4104" s="155"/>
      <c r="V4104" s="155"/>
      <c r="W4104" s="155"/>
      <c r="X4104" s="155"/>
      <c r="Y4104" s="155"/>
      <c r="Z4104" s="311"/>
      <c r="AA4104" s="311"/>
      <c r="AB4104" s="864"/>
      <c r="AC4104" s="108"/>
      <c r="AD4104" s="73"/>
      <c r="AE4104" s="155"/>
      <c r="AF4104" s="74"/>
      <c r="AH4104" s="778"/>
      <c r="AI4104" s="779"/>
      <c r="AJ4104" s="779"/>
      <c r="AK4104" s="779"/>
      <c r="AL4104" s="780"/>
      <c r="AM4104" s="780"/>
      <c r="AN4104" s="189"/>
      <c r="AO4104" s="189"/>
      <c r="AP4104" s="189"/>
    </row>
    <row r="4105" spans="1:42" ht="16.5" hidden="1" thickBot="1" x14ac:dyDescent="0.3">
      <c r="A4105" s="3393" t="s">
        <v>42</v>
      </c>
      <c r="B4105" s="3394"/>
      <c r="C4105" s="3395"/>
      <c r="D4105" s="114"/>
      <c r="E4105" s="178">
        <f>SQRT(E4099*E4099+E4100*E4100)/E4090/1.73</f>
        <v>15.712673280985946</v>
      </c>
      <c r="F4105" s="179">
        <f t="shared" ref="F4105:AB4105" si="1204">SQRT(F4099*F4099+F4100*F4100)/F4090/1.73</f>
        <v>14.141483191671158</v>
      </c>
      <c r="G4105" s="179">
        <f t="shared" si="1204"/>
        <v>13.577443868431171</v>
      </c>
      <c r="H4105" s="79">
        <f t="shared" si="1204"/>
        <v>13.031814627307895</v>
      </c>
      <c r="I4105" s="79">
        <f t="shared" si="1204"/>
        <v>13.790090560691857</v>
      </c>
      <c r="J4105" s="79">
        <f t="shared" si="1204"/>
        <v>15.238936101049292</v>
      </c>
      <c r="K4105" s="79">
        <f t="shared" si="1204"/>
        <v>18.743836130450358</v>
      </c>
      <c r="L4105" s="79">
        <f t="shared" si="1204"/>
        <v>22.218210960813586</v>
      </c>
      <c r="M4105" s="79">
        <f t="shared" si="1204"/>
        <v>23.297839478689177</v>
      </c>
      <c r="N4105" s="79">
        <f t="shared" si="1204"/>
        <v>22.052195316680095</v>
      </c>
      <c r="O4105" s="79">
        <f t="shared" si="1204"/>
        <v>20.932108265721837</v>
      </c>
      <c r="P4105" s="79">
        <f t="shared" si="1204"/>
        <v>20.557157988545903</v>
      </c>
      <c r="Q4105" s="79">
        <f t="shared" si="1204"/>
        <v>20.977303241838356</v>
      </c>
      <c r="R4105" s="79">
        <f t="shared" si="1204"/>
        <v>20.323841629152167</v>
      </c>
      <c r="S4105" s="79">
        <f t="shared" si="1204"/>
        <v>20.140244828796778</v>
      </c>
      <c r="T4105" s="79">
        <f t="shared" si="1204"/>
        <v>19.165891053451755</v>
      </c>
      <c r="U4105" s="79">
        <f t="shared" si="1204"/>
        <v>18.537683683848773</v>
      </c>
      <c r="V4105" s="79">
        <f t="shared" si="1204"/>
        <v>19.267297942044568</v>
      </c>
      <c r="W4105" s="79">
        <f t="shared" si="1204"/>
        <v>19.436935090635586</v>
      </c>
      <c r="X4105" s="79">
        <f t="shared" si="1204"/>
        <v>19.662957658636174</v>
      </c>
      <c r="Y4105" s="79">
        <f>SQRT(Y4099*Y4099+Y4100*Y4100)/Y4090/1.73</f>
        <v>20.708477279014176</v>
      </c>
      <c r="Z4105" s="179">
        <f t="shared" si="1204"/>
        <v>21.313095025298448</v>
      </c>
      <c r="AA4105" s="179">
        <f t="shared" si="1204"/>
        <v>20.337092156564925</v>
      </c>
      <c r="AB4105" s="394">
        <f t="shared" si="1204"/>
        <v>17.186910710987696</v>
      </c>
      <c r="AC4105" s="109">
        <f>AVERAGE(E4105:AB4105)</f>
        <v>18.764646669637823</v>
      </c>
      <c r="AD4105" s="78">
        <f>(AC4101-AC4105)/AC4101</f>
        <v>-1.6365425572800258E-2</v>
      </c>
      <c r="AE4105" s="79"/>
      <c r="AF4105" s="80"/>
      <c r="AI4105" s="395"/>
      <c r="AJ4105" s="395"/>
      <c r="AK4105" s="14"/>
      <c r="AL4105" s="14"/>
      <c r="AM4105" s="15"/>
      <c r="AN4105" s="14"/>
      <c r="AO4105" s="395"/>
    </row>
    <row r="4106" spans="1:42" x14ac:dyDescent="0.25">
      <c r="A4106" s="3559" t="s">
        <v>55</v>
      </c>
      <c r="B4106" s="3454" t="s">
        <v>967</v>
      </c>
      <c r="C4106" s="129" t="s">
        <v>13</v>
      </c>
      <c r="D4106" s="108" t="s">
        <v>820</v>
      </c>
      <c r="E4106" s="306">
        <v>151.6</v>
      </c>
      <c r="F4106" s="71">
        <v>145.19999999999999</v>
      </c>
      <c r="G4106" s="71">
        <v>139.19999999999999</v>
      </c>
      <c r="H4106" s="71">
        <v>131.19999999999999</v>
      </c>
      <c r="I4106" s="71">
        <v>135.6</v>
      </c>
      <c r="J4106" s="71">
        <v>153.19999999999999</v>
      </c>
      <c r="K4106" s="71">
        <v>171.6</v>
      </c>
      <c r="L4106" s="71">
        <v>188.4</v>
      </c>
      <c r="M4106" s="71">
        <v>197.6</v>
      </c>
      <c r="N4106" s="71">
        <v>187.6</v>
      </c>
      <c r="O4106" s="71">
        <v>200.8</v>
      </c>
      <c r="P4106" s="71">
        <v>197.2</v>
      </c>
      <c r="Q4106" s="71">
        <v>216.4</v>
      </c>
      <c r="R4106" s="71">
        <v>198.4</v>
      </c>
      <c r="S4106" s="71">
        <v>188.4</v>
      </c>
      <c r="T4106" s="71">
        <v>199.2</v>
      </c>
      <c r="U4106" s="71">
        <v>188.4</v>
      </c>
      <c r="V4106" s="71">
        <v>202.8</v>
      </c>
      <c r="W4106" s="71">
        <v>219.2</v>
      </c>
      <c r="X4106" s="71">
        <v>232</v>
      </c>
      <c r="Y4106" s="71">
        <v>237.6</v>
      </c>
      <c r="Z4106" s="71">
        <v>220.8</v>
      </c>
      <c r="AA4106" s="71">
        <v>190</v>
      </c>
      <c r="AB4106" s="392">
        <v>156.80000000000001</v>
      </c>
      <c r="AC4106" s="134">
        <f>SUM(E4106:AB4106)</f>
        <v>4449.2</v>
      </c>
      <c r="AD4106" s="70"/>
      <c r="AE4106" s="71">
        <v>100</v>
      </c>
      <c r="AF4106" s="72">
        <v>40</v>
      </c>
      <c r="AI4106" s="395"/>
      <c r="AJ4106" s="395"/>
      <c r="AK4106" s="428"/>
      <c r="AL4106" s="429"/>
      <c r="AM4106" s="428"/>
      <c r="AN4106" s="15"/>
      <c r="AO4106" s="395"/>
    </row>
    <row r="4107" spans="1:42" x14ac:dyDescent="0.25">
      <c r="A4107" s="3546"/>
      <c r="B4107" s="3455"/>
      <c r="C4107" s="130" t="s">
        <v>14</v>
      </c>
      <c r="D4107" s="108" t="s">
        <v>820</v>
      </c>
      <c r="E4107" s="307">
        <v>65.2</v>
      </c>
      <c r="F4107" s="308">
        <v>64.8</v>
      </c>
      <c r="G4107" s="308">
        <v>64</v>
      </c>
      <c r="H4107" s="308">
        <v>63.6</v>
      </c>
      <c r="I4107" s="308">
        <v>62.8</v>
      </c>
      <c r="J4107" s="308">
        <v>64.8</v>
      </c>
      <c r="K4107" s="308">
        <v>68.400000000000006</v>
      </c>
      <c r="L4107" s="308">
        <v>69.2</v>
      </c>
      <c r="M4107" s="308">
        <v>76</v>
      </c>
      <c r="N4107" s="308">
        <v>78.400000000000006</v>
      </c>
      <c r="O4107" s="308">
        <v>79.599999999999994</v>
      </c>
      <c r="P4107" s="308">
        <v>83.6</v>
      </c>
      <c r="Q4107" s="308">
        <v>87.6</v>
      </c>
      <c r="R4107" s="308">
        <v>90.8</v>
      </c>
      <c r="S4107" s="308">
        <v>92.4</v>
      </c>
      <c r="T4107" s="308">
        <v>95.6</v>
      </c>
      <c r="U4107" s="308">
        <v>96.8</v>
      </c>
      <c r="V4107" s="308">
        <v>96.8</v>
      </c>
      <c r="W4107" s="308">
        <v>100</v>
      </c>
      <c r="X4107" s="308">
        <v>94.4</v>
      </c>
      <c r="Y4107" s="308">
        <v>88.4</v>
      </c>
      <c r="Z4107" s="308">
        <v>82.8</v>
      </c>
      <c r="AA4107" s="308">
        <v>75.2</v>
      </c>
      <c r="AB4107" s="393">
        <v>70</v>
      </c>
      <c r="AC4107" s="107">
        <f>SUM(E4107:AB4107)</f>
        <v>1911.2</v>
      </c>
      <c r="AD4107" s="73"/>
      <c r="AE4107" s="155"/>
      <c r="AF4107" s="74"/>
      <c r="AI4107" s="395"/>
      <c r="AJ4107" s="395"/>
      <c r="AK4107" s="15"/>
      <c r="AL4107" s="15"/>
      <c r="AM4107" s="15"/>
      <c r="AN4107" s="15"/>
      <c r="AO4107" s="395"/>
    </row>
    <row r="4108" spans="1:42" x14ac:dyDescent="0.25">
      <c r="A4108" s="3546"/>
      <c r="B4108" s="3455"/>
      <c r="C4108" s="130" t="s">
        <v>15</v>
      </c>
      <c r="D4108" s="108" t="s">
        <v>54</v>
      </c>
      <c r="E4108" s="1698">
        <v>8.1</v>
      </c>
      <c r="F4108" s="1474">
        <v>7.7</v>
      </c>
      <c r="G4108" s="1474">
        <v>7.6</v>
      </c>
      <c r="H4108" s="1701">
        <v>8</v>
      </c>
      <c r="I4108" s="1701">
        <v>7.7</v>
      </c>
      <c r="J4108" s="1701">
        <v>7.9</v>
      </c>
      <c r="K4108" s="1701">
        <v>9.6999999999999993</v>
      </c>
      <c r="L4108" s="1701">
        <v>10.9</v>
      </c>
      <c r="M4108" s="1701">
        <v>11.2</v>
      </c>
      <c r="N4108" s="1701">
        <v>10.1</v>
      </c>
      <c r="O4108" s="1701">
        <v>11.2</v>
      </c>
      <c r="P4108" s="1701">
        <v>11.2</v>
      </c>
      <c r="Q4108" s="1701">
        <v>12.7</v>
      </c>
      <c r="R4108" s="1701">
        <v>11.1</v>
      </c>
      <c r="S4108" s="1701">
        <v>10.8</v>
      </c>
      <c r="T4108" s="1701">
        <v>10.7</v>
      </c>
      <c r="U4108" s="1701">
        <v>12</v>
      </c>
      <c r="V4108" s="1701">
        <v>11.3</v>
      </c>
      <c r="W4108" s="1701">
        <v>13</v>
      </c>
      <c r="X4108" s="1701">
        <v>13.1</v>
      </c>
      <c r="Y4108" s="1701">
        <v>12.9</v>
      </c>
      <c r="Z4108" s="1474">
        <v>12</v>
      </c>
      <c r="AA4108" s="1474">
        <v>10</v>
      </c>
      <c r="AB4108" s="1751">
        <v>8.4</v>
      </c>
      <c r="AC4108" s="107">
        <f>AVERAGE(E4108:AB4108)</f>
        <v>10.387500000000001</v>
      </c>
      <c r="AD4108" s="76"/>
      <c r="AE4108" s="76"/>
      <c r="AF4108" s="77"/>
      <c r="AI4108" s="395"/>
      <c r="AJ4108" s="395"/>
      <c r="AK4108" s="15"/>
      <c r="AL4108" s="15"/>
      <c r="AM4108" s="15"/>
      <c r="AN4108" s="15"/>
      <c r="AO4108" s="395"/>
    </row>
    <row r="4109" spans="1:42" ht="16.5" thickBot="1" x14ac:dyDescent="0.3">
      <c r="A4109" s="3564"/>
      <c r="B4109" s="3528"/>
      <c r="C4109" s="1007" t="s">
        <v>17</v>
      </c>
      <c r="D4109" s="108"/>
      <c r="E4109" s="313">
        <f t="shared" ref="E4109:AB4109" si="1205">E4107/E4106</f>
        <v>0.43007915567282323</v>
      </c>
      <c r="F4109" s="314">
        <f t="shared" si="1205"/>
        <v>0.4462809917355372</v>
      </c>
      <c r="G4109" s="314">
        <f t="shared" si="1205"/>
        <v>0.45977011494252878</v>
      </c>
      <c r="H4109" s="314">
        <f t="shared" si="1205"/>
        <v>0.48475609756097565</v>
      </c>
      <c r="I4109" s="314">
        <f t="shared" si="1205"/>
        <v>0.46312684365781709</v>
      </c>
      <c r="J4109" s="314">
        <f t="shared" si="1205"/>
        <v>0.42297650130548303</v>
      </c>
      <c r="K4109" s="314">
        <f t="shared" si="1205"/>
        <v>0.39860139860139865</v>
      </c>
      <c r="L4109" s="314">
        <f t="shared" si="1205"/>
        <v>0.36730360934182593</v>
      </c>
      <c r="M4109" s="314">
        <f t="shared" si="1205"/>
        <v>0.38461538461538464</v>
      </c>
      <c r="N4109" s="314">
        <f t="shared" si="1205"/>
        <v>0.41791044776119407</v>
      </c>
      <c r="O4109" s="314">
        <f t="shared" si="1205"/>
        <v>0.396414342629482</v>
      </c>
      <c r="P4109" s="314">
        <f t="shared" si="1205"/>
        <v>0.42393509127789047</v>
      </c>
      <c r="Q4109" s="314">
        <f t="shared" si="1205"/>
        <v>0.40480591497227353</v>
      </c>
      <c r="R4109" s="314">
        <f t="shared" si="1205"/>
        <v>0.45766129032258063</v>
      </c>
      <c r="S4109" s="314">
        <f t="shared" si="1205"/>
        <v>0.49044585987261147</v>
      </c>
      <c r="T4109" s="314">
        <f t="shared" si="1205"/>
        <v>0.47991967871485941</v>
      </c>
      <c r="U4109" s="314">
        <f t="shared" si="1205"/>
        <v>0.5138004246284501</v>
      </c>
      <c r="V4109" s="314">
        <f t="shared" si="1205"/>
        <v>0.4773175542406311</v>
      </c>
      <c r="W4109" s="314">
        <f t="shared" si="1205"/>
        <v>0.45620437956204379</v>
      </c>
      <c r="X4109" s="314">
        <f t="shared" si="1205"/>
        <v>0.40689655172413797</v>
      </c>
      <c r="Y4109" s="314">
        <f>Y4107/Y4106</f>
        <v>0.37205387205387208</v>
      </c>
      <c r="Z4109" s="314">
        <f t="shared" si="1205"/>
        <v>0.37499999999999994</v>
      </c>
      <c r="AA4109" s="314">
        <f t="shared" si="1205"/>
        <v>0.39578947368421052</v>
      </c>
      <c r="AB4109" s="336">
        <f t="shared" si="1205"/>
        <v>0.4464285714285714</v>
      </c>
      <c r="AC4109" s="431">
        <f>MAX(E4109:AB4109)</f>
        <v>0.5138004246284501</v>
      </c>
      <c r="AD4109" s="73"/>
      <c r="AE4109" s="155"/>
      <c r="AF4109" s="74"/>
      <c r="AI4109" s="395"/>
      <c r="AJ4109" s="395"/>
      <c r="AK4109" s="15"/>
      <c r="AL4109" s="15"/>
      <c r="AM4109" s="15"/>
      <c r="AN4109" s="15"/>
      <c r="AO4109" s="395"/>
    </row>
    <row r="4110" spans="1:42" hidden="1" x14ac:dyDescent="0.25">
      <c r="A4110" s="2017"/>
      <c r="B4110" s="2020"/>
      <c r="C4110" s="356" t="s">
        <v>116</v>
      </c>
      <c r="D4110" s="108"/>
      <c r="E4110" s="310"/>
      <c r="F4110" s="311"/>
      <c r="G4110" s="311"/>
      <c r="H4110" s="155"/>
      <c r="I4110" s="155"/>
      <c r="J4110" s="155"/>
      <c r="K4110" s="155"/>
      <c r="L4110" s="155"/>
      <c r="M4110" s="155"/>
      <c r="N4110" s="155"/>
      <c r="O4110" s="155"/>
      <c r="P4110" s="155"/>
      <c r="Q4110" s="155"/>
      <c r="R4110" s="155"/>
      <c r="S4110" s="155"/>
      <c r="T4110" s="155"/>
      <c r="U4110" s="155"/>
      <c r="V4110" s="155"/>
      <c r="W4110" s="155"/>
      <c r="X4110" s="155"/>
      <c r="Y4110" s="155"/>
      <c r="Z4110" s="311"/>
      <c r="AA4110" s="311"/>
      <c r="AB4110" s="864"/>
      <c r="AC4110" s="108"/>
      <c r="AD4110" s="73"/>
      <c r="AE4110" s="155"/>
      <c r="AF4110" s="74"/>
      <c r="AI4110" s="395"/>
      <c r="AJ4110" s="395"/>
      <c r="AK4110" s="15"/>
      <c r="AL4110" s="15"/>
      <c r="AM4110" s="15"/>
      <c r="AN4110" s="15"/>
      <c r="AO4110" s="395"/>
    </row>
    <row r="4111" spans="1:42" s="181" customFormat="1" hidden="1" x14ac:dyDescent="0.25">
      <c r="A4111" s="2024"/>
      <c r="B4111" s="2027"/>
      <c r="C4111" s="124" t="s">
        <v>117</v>
      </c>
      <c r="D4111" s="108"/>
      <c r="E4111" s="310"/>
      <c r="F4111" s="311"/>
      <c r="G4111" s="311"/>
      <c r="H4111" s="155"/>
      <c r="I4111" s="155"/>
      <c r="J4111" s="155"/>
      <c r="K4111" s="155"/>
      <c r="L4111" s="155"/>
      <c r="M4111" s="155"/>
      <c r="N4111" s="155"/>
      <c r="O4111" s="155"/>
      <c r="P4111" s="155"/>
      <c r="Q4111" s="155"/>
      <c r="R4111" s="155"/>
      <c r="S4111" s="155"/>
      <c r="T4111" s="155"/>
      <c r="U4111" s="155"/>
      <c r="V4111" s="155"/>
      <c r="W4111" s="155"/>
      <c r="X4111" s="155"/>
      <c r="Y4111" s="155"/>
      <c r="Z4111" s="311"/>
      <c r="AA4111" s="311"/>
      <c r="AB4111" s="864"/>
      <c r="AC4111" s="108"/>
      <c r="AD4111" s="73"/>
      <c r="AE4111" s="155"/>
      <c r="AF4111" s="74"/>
      <c r="AH4111" s="778"/>
      <c r="AI4111" s="779"/>
      <c r="AJ4111" s="779"/>
      <c r="AK4111" s="779"/>
      <c r="AL4111" s="780"/>
      <c r="AM4111" s="780"/>
      <c r="AN4111" s="189"/>
      <c r="AO4111" s="189"/>
      <c r="AP4111" s="189"/>
    </row>
    <row r="4112" spans="1:42" ht="16.5" hidden="1" thickBot="1" x14ac:dyDescent="0.3">
      <c r="A4112" s="3393" t="s">
        <v>42</v>
      </c>
      <c r="B4112" s="3394"/>
      <c r="C4112" s="3395"/>
      <c r="D4112" s="114"/>
      <c r="E4112" s="178">
        <f>SQRT(E4106*E4106+E4107*E4107)/E4090/1.73</f>
        <v>9.2522585148455434</v>
      </c>
      <c r="F4112" s="179">
        <f t="shared" ref="F4112:AB4112" si="1206">SQRT(F4106*F4106+F4107*F4107)/F4090/1.73</f>
        <v>8.8973356792407952</v>
      </c>
      <c r="G4112" s="179">
        <f t="shared" si="1206"/>
        <v>8.5564677165083403</v>
      </c>
      <c r="H4112" s="79">
        <f t="shared" si="1206"/>
        <v>8.1350350551654333</v>
      </c>
      <c r="I4112" s="79">
        <f t="shared" si="1206"/>
        <v>8.3377750152591403</v>
      </c>
      <c r="J4112" s="79">
        <f t="shared" si="1206"/>
        <v>9.2899307404629496</v>
      </c>
      <c r="K4112" s="79">
        <f t="shared" si="1206"/>
        <v>10.356960626251144</v>
      </c>
      <c r="L4112" s="79">
        <f t="shared" si="1206"/>
        <v>11.329635073645967</v>
      </c>
      <c r="M4112" s="79">
        <f t="shared" si="1206"/>
        <v>11.84671739046151</v>
      </c>
      <c r="N4112" s="79">
        <f t="shared" si="1206"/>
        <v>11.366330374430033</v>
      </c>
      <c r="O4112" s="79">
        <f t="shared" si="1206"/>
        <v>12.110238773956125</v>
      </c>
      <c r="P4112" s="79">
        <f t="shared" si="1206"/>
        <v>11.973742570496791</v>
      </c>
      <c r="Q4112" s="79">
        <f t="shared" si="1206"/>
        <v>13.063593670482852</v>
      </c>
      <c r="R4112" s="79">
        <f t="shared" si="1206"/>
        <v>12.209275539661503</v>
      </c>
      <c r="S4112" s="79">
        <f t="shared" si="1206"/>
        <v>11.764704297927841</v>
      </c>
      <c r="T4112" s="79">
        <f t="shared" si="1206"/>
        <v>12.363813998154257</v>
      </c>
      <c r="U4112" s="79">
        <f t="shared" si="1206"/>
        <v>11.818082285329167</v>
      </c>
      <c r="V4112" s="79">
        <f t="shared" si="1206"/>
        <v>12.562347165053266</v>
      </c>
      <c r="W4112" s="79">
        <f t="shared" si="1206"/>
        <v>13.429850096518358</v>
      </c>
      <c r="X4112" s="79">
        <f t="shared" si="1206"/>
        <v>13.934601282792563</v>
      </c>
      <c r="Y4112" s="79">
        <f>SQRT(Y4106*Y4106+Y4107*Y4107)/Y4090/1.73</f>
        <v>14.131023355716138</v>
      </c>
      <c r="Z4112" s="179">
        <f t="shared" si="1206"/>
        <v>13.119245571317679</v>
      </c>
      <c r="AA4112" s="179">
        <f t="shared" si="1206"/>
        <v>11.501060957961741</v>
      </c>
      <c r="AB4112" s="394">
        <f t="shared" si="1206"/>
        <v>9.6554046688318991</v>
      </c>
      <c r="AC4112" s="109">
        <f>AVERAGE(E4112:AB4112)</f>
        <v>11.291892934186293</v>
      </c>
      <c r="AD4112" s="78">
        <f>(AC4108-AC4112)/AC4108</f>
        <v>-8.7065505096153295E-2</v>
      </c>
      <c r="AE4112" s="79"/>
      <c r="AF4112" s="80"/>
      <c r="AI4112" s="395"/>
      <c r="AJ4112" s="395"/>
      <c r="AK4112" s="14"/>
      <c r="AL4112" s="14"/>
      <c r="AM4112" s="15"/>
      <c r="AN4112" s="14"/>
      <c r="AO4112" s="395"/>
    </row>
    <row r="4113" spans="1:42" x14ac:dyDescent="0.25">
      <c r="A4113" s="3559" t="s">
        <v>25</v>
      </c>
      <c r="B4113" s="3454" t="s">
        <v>968</v>
      </c>
      <c r="C4113" s="125" t="s">
        <v>13</v>
      </c>
      <c r="D4113" s="113" t="s">
        <v>820</v>
      </c>
      <c r="E4113" s="306">
        <v>43.2</v>
      </c>
      <c r="F4113" s="71">
        <v>39</v>
      </c>
      <c r="G4113" s="71">
        <v>39</v>
      </c>
      <c r="H4113" s="71">
        <v>40.5</v>
      </c>
      <c r="I4113" s="71">
        <v>47.7</v>
      </c>
      <c r="J4113" s="71">
        <v>44.4</v>
      </c>
      <c r="K4113" s="71">
        <v>47.4</v>
      </c>
      <c r="L4113" s="71">
        <v>57.3</v>
      </c>
      <c r="M4113" s="71">
        <v>52.5</v>
      </c>
      <c r="N4113" s="71">
        <v>62.1</v>
      </c>
      <c r="O4113" s="71">
        <v>56.4</v>
      </c>
      <c r="P4113" s="71">
        <v>52.2</v>
      </c>
      <c r="Q4113" s="71">
        <v>48.3</v>
      </c>
      <c r="R4113" s="71">
        <v>52.2</v>
      </c>
      <c r="S4113" s="71">
        <v>52.5</v>
      </c>
      <c r="T4113" s="71">
        <v>49.5</v>
      </c>
      <c r="U4113" s="71">
        <v>60</v>
      </c>
      <c r="V4113" s="71">
        <v>49.2</v>
      </c>
      <c r="W4113" s="71">
        <v>52.8</v>
      </c>
      <c r="X4113" s="71">
        <v>57</v>
      </c>
      <c r="Y4113" s="71">
        <v>49.8</v>
      </c>
      <c r="Z4113" s="71">
        <v>61.2</v>
      </c>
      <c r="AA4113" s="71">
        <v>45.9</v>
      </c>
      <c r="AB4113" s="392">
        <v>40.200000000000003</v>
      </c>
      <c r="AC4113" s="134">
        <f>SUM(E4113:AB4113)</f>
        <v>1200.3000000000002</v>
      </c>
      <c r="AD4113" s="70"/>
      <c r="AE4113" s="71">
        <v>100</v>
      </c>
      <c r="AF4113" s="72">
        <v>30</v>
      </c>
      <c r="AI4113" s="395"/>
      <c r="AJ4113" s="395"/>
      <c r="AK4113" s="428"/>
      <c r="AL4113" s="429"/>
      <c r="AM4113" s="428"/>
      <c r="AN4113" s="15"/>
      <c r="AO4113" s="395"/>
    </row>
    <row r="4114" spans="1:42" x14ac:dyDescent="0.25">
      <c r="A4114" s="3546"/>
      <c r="B4114" s="3455"/>
      <c r="C4114" s="123" t="s">
        <v>14</v>
      </c>
      <c r="D4114" s="108" t="s">
        <v>820</v>
      </c>
      <c r="E4114" s="307">
        <v>23.4</v>
      </c>
      <c r="F4114" s="308">
        <v>22.2</v>
      </c>
      <c r="G4114" s="308">
        <v>22.5</v>
      </c>
      <c r="H4114" s="308">
        <v>22.8</v>
      </c>
      <c r="I4114" s="308">
        <v>23.7</v>
      </c>
      <c r="J4114" s="308">
        <v>23.7</v>
      </c>
      <c r="K4114" s="308">
        <v>25.8</v>
      </c>
      <c r="L4114" s="308">
        <v>26.4</v>
      </c>
      <c r="M4114" s="308">
        <v>25.8</v>
      </c>
      <c r="N4114" s="308">
        <v>27.9</v>
      </c>
      <c r="O4114" s="308">
        <v>29.7</v>
      </c>
      <c r="P4114" s="308">
        <v>27.3</v>
      </c>
      <c r="Q4114" s="308">
        <v>25.2</v>
      </c>
      <c r="R4114" s="308">
        <v>27.6</v>
      </c>
      <c r="S4114" s="308">
        <v>30.3</v>
      </c>
      <c r="T4114" s="308">
        <v>29.7</v>
      </c>
      <c r="U4114" s="308">
        <v>32.700000000000003</v>
      </c>
      <c r="V4114" s="308">
        <v>26.1</v>
      </c>
      <c r="W4114" s="308">
        <v>28.2</v>
      </c>
      <c r="X4114" s="308">
        <v>28.8</v>
      </c>
      <c r="Y4114" s="308">
        <v>28.2</v>
      </c>
      <c r="Z4114" s="308">
        <v>28.5</v>
      </c>
      <c r="AA4114" s="308">
        <v>22.2</v>
      </c>
      <c r="AB4114" s="393">
        <v>21.6</v>
      </c>
      <c r="AC4114" s="107">
        <f>SUM(E4114:AB4114)</f>
        <v>630.30000000000018</v>
      </c>
      <c r="AD4114" s="73"/>
      <c r="AE4114" s="155"/>
      <c r="AF4114" s="74"/>
      <c r="AI4114" s="395"/>
      <c r="AJ4114" s="395"/>
      <c r="AK4114" s="15"/>
      <c r="AL4114" s="15"/>
      <c r="AM4114" s="15"/>
      <c r="AN4114" s="15"/>
      <c r="AO4114" s="395"/>
    </row>
    <row r="4115" spans="1:42" x14ac:dyDescent="0.25">
      <c r="A4115" s="3546"/>
      <c r="B4115" s="3455"/>
      <c r="C4115" s="123" t="s">
        <v>15</v>
      </c>
      <c r="D4115" s="108" t="s">
        <v>54</v>
      </c>
      <c r="E4115" s="1698">
        <v>3.2</v>
      </c>
      <c r="F4115" s="1698">
        <v>2.6</v>
      </c>
      <c r="G4115" s="1698">
        <v>3</v>
      </c>
      <c r="H4115" s="1699">
        <v>4</v>
      </c>
      <c r="I4115" s="1699">
        <v>4</v>
      </c>
      <c r="J4115" s="1699">
        <v>4.8</v>
      </c>
      <c r="K4115" s="1699">
        <v>4.0999999999999996</v>
      </c>
      <c r="L4115" s="1699">
        <v>4.5</v>
      </c>
      <c r="M4115" s="1699">
        <v>3.9</v>
      </c>
      <c r="N4115" s="1699">
        <v>3.5</v>
      </c>
      <c r="O4115" s="1699">
        <v>3.7</v>
      </c>
      <c r="P4115" s="1699">
        <v>2.9</v>
      </c>
      <c r="Q4115" s="1699">
        <v>2.9</v>
      </c>
      <c r="R4115" s="1699">
        <v>3.1</v>
      </c>
      <c r="S4115" s="1699">
        <v>3</v>
      </c>
      <c r="T4115" s="1699">
        <v>3.3</v>
      </c>
      <c r="U4115" s="1699">
        <v>2.8</v>
      </c>
      <c r="V4115" s="1699">
        <v>3.3</v>
      </c>
      <c r="W4115" s="1699">
        <v>4.0999999999999996</v>
      </c>
      <c r="X4115" s="1699">
        <v>3.3</v>
      </c>
      <c r="Y4115" s="1699">
        <v>3.8</v>
      </c>
      <c r="Z4115" s="1698">
        <v>3.9</v>
      </c>
      <c r="AA4115" s="1698">
        <v>2.8</v>
      </c>
      <c r="AB4115" s="1700">
        <v>3.1</v>
      </c>
      <c r="AC4115" s="107">
        <f>AVERAGE(E4115:AB4115)</f>
        <v>3.4833333333333325</v>
      </c>
      <c r="AD4115" s="76"/>
      <c r="AE4115" s="76"/>
      <c r="AF4115" s="77"/>
      <c r="AI4115" s="395"/>
      <c r="AJ4115" s="395"/>
      <c r="AK4115" s="15"/>
      <c r="AL4115" s="15"/>
      <c r="AM4115" s="15"/>
      <c r="AN4115" s="15"/>
      <c r="AO4115" s="395"/>
    </row>
    <row r="4116" spans="1:42" ht="16.5" thickBot="1" x14ac:dyDescent="0.3">
      <c r="A4116" s="3554"/>
      <c r="B4116" s="3408"/>
      <c r="C4116" s="123" t="s">
        <v>17</v>
      </c>
      <c r="D4116" s="114"/>
      <c r="E4116" s="313">
        <f t="shared" ref="E4116:AB4116" si="1207">E4114/E4113</f>
        <v>0.54166666666666663</v>
      </c>
      <c r="F4116" s="314">
        <f t="shared" si="1207"/>
        <v>0.56923076923076921</v>
      </c>
      <c r="G4116" s="314">
        <f t="shared" si="1207"/>
        <v>0.57692307692307687</v>
      </c>
      <c r="H4116" s="314">
        <f t="shared" si="1207"/>
        <v>0.562962962962963</v>
      </c>
      <c r="I4116" s="314">
        <f t="shared" si="1207"/>
        <v>0.49685534591194963</v>
      </c>
      <c r="J4116" s="314">
        <f t="shared" si="1207"/>
        <v>0.53378378378378377</v>
      </c>
      <c r="K4116" s="314">
        <f t="shared" si="1207"/>
        <v>0.54430379746835444</v>
      </c>
      <c r="L4116" s="314">
        <f t="shared" si="1207"/>
        <v>0.4607329842931937</v>
      </c>
      <c r="M4116" s="314">
        <f t="shared" si="1207"/>
        <v>0.49142857142857144</v>
      </c>
      <c r="N4116" s="314">
        <f t="shared" si="1207"/>
        <v>0.44927536231884052</v>
      </c>
      <c r="O4116" s="314">
        <f t="shared" si="1207"/>
        <v>0.52659574468085102</v>
      </c>
      <c r="P4116" s="314">
        <f t="shared" si="1207"/>
        <v>0.52298850574712641</v>
      </c>
      <c r="Q4116" s="314">
        <f t="shared" si="1207"/>
        <v>0.52173913043478259</v>
      </c>
      <c r="R4116" s="314">
        <f t="shared" si="1207"/>
        <v>0.52873563218390807</v>
      </c>
      <c r="S4116" s="314">
        <f t="shared" si="1207"/>
        <v>0.57714285714285718</v>
      </c>
      <c r="T4116" s="314">
        <f t="shared" si="1207"/>
        <v>0.6</v>
      </c>
      <c r="U4116" s="314">
        <f t="shared" si="1207"/>
        <v>0.54500000000000004</v>
      </c>
      <c r="V4116" s="314">
        <f t="shared" si="1207"/>
        <v>0.53048780487804881</v>
      </c>
      <c r="W4116" s="314">
        <f t="shared" si="1207"/>
        <v>0.53409090909090906</v>
      </c>
      <c r="X4116" s="314">
        <f t="shared" si="1207"/>
        <v>0.50526315789473686</v>
      </c>
      <c r="Y4116" s="314">
        <f>Y4114/Y4113</f>
        <v>0.5662650602409639</v>
      </c>
      <c r="Z4116" s="314">
        <f t="shared" si="1207"/>
        <v>0.46568627450980388</v>
      </c>
      <c r="AA4116" s="314">
        <f t="shared" si="1207"/>
        <v>0.48366013071895425</v>
      </c>
      <c r="AB4116" s="336">
        <f t="shared" si="1207"/>
        <v>0.53731343283582089</v>
      </c>
      <c r="AC4116" s="431">
        <f>MAX(E4116:AB4116)</f>
        <v>0.6</v>
      </c>
      <c r="AD4116" s="73"/>
      <c r="AE4116" s="155"/>
      <c r="AF4116" s="74"/>
      <c r="AI4116" s="395"/>
      <c r="AJ4116" s="395"/>
      <c r="AK4116" s="15"/>
      <c r="AL4116" s="15"/>
      <c r="AM4116" s="15"/>
      <c r="AN4116" s="15"/>
      <c r="AO4116" s="395"/>
    </row>
    <row r="4117" spans="1:42" hidden="1" x14ac:dyDescent="0.25">
      <c r="A4117" s="2024"/>
      <c r="B4117" s="2027"/>
      <c r="C4117" s="124" t="s">
        <v>116</v>
      </c>
      <c r="D4117" s="122"/>
      <c r="E4117" s="310"/>
      <c r="F4117" s="311"/>
      <c r="G4117" s="311"/>
      <c r="H4117" s="155"/>
      <c r="I4117" s="155"/>
      <c r="J4117" s="155"/>
      <c r="K4117" s="155"/>
      <c r="L4117" s="155"/>
      <c r="M4117" s="155"/>
      <c r="N4117" s="155"/>
      <c r="O4117" s="155"/>
      <c r="P4117" s="155"/>
      <c r="Q4117" s="155"/>
      <c r="R4117" s="155"/>
      <c r="S4117" s="155"/>
      <c r="T4117" s="155"/>
      <c r="U4117" s="155"/>
      <c r="V4117" s="155"/>
      <c r="W4117" s="155"/>
      <c r="X4117" s="155"/>
      <c r="Y4117" s="155"/>
      <c r="Z4117" s="311"/>
      <c r="AA4117" s="311"/>
      <c r="AB4117" s="864"/>
      <c r="AC4117" s="108"/>
      <c r="AD4117" s="73"/>
      <c r="AE4117" s="155"/>
      <c r="AF4117" s="74"/>
      <c r="AI4117" s="395"/>
      <c r="AJ4117" s="395"/>
      <c r="AK4117" s="15"/>
      <c r="AL4117" s="15"/>
      <c r="AM4117" s="15"/>
      <c r="AN4117" s="15"/>
      <c r="AO4117" s="395"/>
    </row>
    <row r="4118" spans="1:42" s="181" customFormat="1" hidden="1" x14ac:dyDescent="0.25">
      <c r="A4118" s="2024"/>
      <c r="B4118" s="2027"/>
      <c r="C4118" s="124" t="s">
        <v>117</v>
      </c>
      <c r="D4118" s="108"/>
      <c r="E4118" s="310"/>
      <c r="F4118" s="311"/>
      <c r="G4118" s="311"/>
      <c r="H4118" s="155"/>
      <c r="I4118" s="155"/>
      <c r="J4118" s="155"/>
      <c r="K4118" s="155"/>
      <c r="L4118" s="155"/>
      <c r="M4118" s="155"/>
      <c r="N4118" s="155"/>
      <c r="O4118" s="155"/>
      <c r="P4118" s="155"/>
      <c r="Q4118" s="155"/>
      <c r="R4118" s="155"/>
      <c r="S4118" s="155"/>
      <c r="T4118" s="155"/>
      <c r="U4118" s="155"/>
      <c r="V4118" s="155"/>
      <c r="W4118" s="155"/>
      <c r="X4118" s="155"/>
      <c r="Y4118" s="155"/>
      <c r="Z4118" s="311"/>
      <c r="AA4118" s="311"/>
      <c r="AB4118" s="864"/>
      <c r="AC4118" s="108"/>
      <c r="AD4118" s="73"/>
      <c r="AE4118" s="155"/>
      <c r="AF4118" s="74"/>
      <c r="AH4118" s="778"/>
      <c r="AI4118" s="779"/>
      <c r="AJ4118" s="779"/>
      <c r="AK4118" s="779"/>
      <c r="AL4118" s="780"/>
      <c r="AM4118" s="780"/>
      <c r="AN4118" s="189"/>
      <c r="AO4118" s="189"/>
      <c r="AP4118" s="189"/>
    </row>
    <row r="4119" spans="1:42" ht="16.5" hidden="1" thickBot="1" x14ac:dyDescent="0.3">
      <c r="A4119" s="3393" t="s">
        <v>42</v>
      </c>
      <c r="B4119" s="3394"/>
      <c r="C4119" s="3395"/>
      <c r="D4119" s="114"/>
      <c r="E4119" s="178">
        <f>SQRT(E4113*E4113+E4114*E4114)/E4090/1.73</f>
        <v>2.7545196386157582</v>
      </c>
      <c r="F4119" s="179">
        <f t="shared" ref="F4119:AB4119" si="1208">SQRT(F4113*F4113+F4114*F4114)/F4090/1.73</f>
        <v>2.5111118456908366</v>
      </c>
      <c r="G4119" s="179">
        <f t="shared" si="1208"/>
        <v>2.5145901013326024</v>
      </c>
      <c r="H4119" s="79">
        <f t="shared" si="1208"/>
        <v>2.5931644826835019</v>
      </c>
      <c r="I4119" s="79">
        <f t="shared" si="1208"/>
        <v>2.9718184768098861</v>
      </c>
      <c r="J4119" s="79">
        <f t="shared" si="1208"/>
        <v>2.8108354895707985</v>
      </c>
      <c r="K4119" s="79">
        <f t="shared" si="1208"/>
        <v>3.0256643122309708</v>
      </c>
      <c r="L4119" s="79">
        <f t="shared" si="1208"/>
        <v>3.5613045596120432</v>
      </c>
      <c r="M4119" s="79">
        <f t="shared" si="1208"/>
        <v>3.2733059328853273</v>
      </c>
      <c r="N4119" s="79">
        <f t="shared" si="1208"/>
        <v>3.8058335850828371</v>
      </c>
      <c r="O4119" s="79">
        <f t="shared" si="1208"/>
        <v>3.5737265200104082</v>
      </c>
      <c r="P4119" s="79">
        <f t="shared" si="1208"/>
        <v>3.2931099456342077</v>
      </c>
      <c r="Q4119" s="79">
        <f t="shared" si="1208"/>
        <v>3.0484593075058308</v>
      </c>
      <c r="R4119" s="79">
        <f t="shared" si="1208"/>
        <v>3.3041110719545035</v>
      </c>
      <c r="S4119" s="79">
        <f t="shared" si="1208"/>
        <v>3.3984814357366937</v>
      </c>
      <c r="T4119" s="79">
        <f t="shared" si="1208"/>
        <v>3.2301911912085273</v>
      </c>
      <c r="U4119" s="79">
        <f t="shared" si="1208"/>
        <v>3.8125852680768553</v>
      </c>
      <c r="V4119" s="79">
        <f t="shared" si="1208"/>
        <v>3.1134633244737548</v>
      </c>
      <c r="W4119" s="79">
        <f t="shared" si="1208"/>
        <v>3.3365942182326913</v>
      </c>
      <c r="X4119" s="79">
        <f t="shared" si="1208"/>
        <v>3.5529196676173855</v>
      </c>
      <c r="Y4119" s="79">
        <f>SQRT(Y4113*Y4113+Y4114*Y4114)/Y4090/1.73</f>
        <v>3.1900637137122994</v>
      </c>
      <c r="Z4119" s="179">
        <f t="shared" si="1208"/>
        <v>3.7558716320161936</v>
      </c>
      <c r="AA4119" s="179">
        <f t="shared" si="1208"/>
        <v>2.8697290490881504</v>
      </c>
      <c r="AB4119" s="394">
        <f t="shared" si="1208"/>
        <v>2.5660417268806039</v>
      </c>
      <c r="AC4119" s="109">
        <f>AVERAGE(E4119:AB4119)</f>
        <v>3.1611456873609445</v>
      </c>
      <c r="AD4119" s="78">
        <f>(AC4115-AC4119)/AC4115</f>
        <v>9.2494061044704715E-2</v>
      </c>
      <c r="AE4119" s="79"/>
      <c r="AF4119" s="80"/>
      <c r="AI4119" s="395"/>
      <c r="AJ4119" s="395"/>
      <c r="AK4119" s="14"/>
      <c r="AL4119" s="14"/>
      <c r="AM4119" s="15"/>
      <c r="AN4119" s="14"/>
      <c r="AO4119" s="395"/>
    </row>
    <row r="4120" spans="1:42" x14ac:dyDescent="0.25">
      <c r="A4120" s="3559" t="s">
        <v>155</v>
      </c>
      <c r="B4120" s="3454" t="s">
        <v>615</v>
      </c>
      <c r="C4120" s="129" t="s">
        <v>13</v>
      </c>
      <c r="D4120" s="108" t="s">
        <v>820</v>
      </c>
      <c r="E4120" s="306">
        <v>140.1</v>
      </c>
      <c r="F4120" s="71">
        <v>132.15</v>
      </c>
      <c r="G4120" s="71">
        <v>136.05000000000001</v>
      </c>
      <c r="H4120" s="71">
        <v>133.65</v>
      </c>
      <c r="I4120" s="71">
        <v>139.35</v>
      </c>
      <c r="J4120" s="71">
        <v>154.65</v>
      </c>
      <c r="K4120" s="71">
        <v>176.25</v>
      </c>
      <c r="L4120" s="71">
        <v>226.8</v>
      </c>
      <c r="M4120" s="71">
        <v>239.55</v>
      </c>
      <c r="N4120" s="71">
        <v>223.5</v>
      </c>
      <c r="O4120" s="71">
        <v>203.7</v>
      </c>
      <c r="P4120" s="71">
        <v>219</v>
      </c>
      <c r="Q4120" s="71">
        <v>189.3</v>
      </c>
      <c r="R4120" s="71">
        <v>211.5</v>
      </c>
      <c r="S4120" s="71">
        <v>212.7</v>
      </c>
      <c r="T4120" s="71">
        <v>196.2</v>
      </c>
      <c r="U4120" s="71">
        <v>201.3</v>
      </c>
      <c r="V4120" s="71">
        <v>194.55</v>
      </c>
      <c r="W4120" s="71">
        <v>197.7</v>
      </c>
      <c r="X4120" s="71">
        <v>201.3</v>
      </c>
      <c r="Y4120" s="71">
        <v>205.65</v>
      </c>
      <c r="Z4120" s="71">
        <v>185.1</v>
      </c>
      <c r="AA4120" s="71">
        <v>174</v>
      </c>
      <c r="AB4120" s="392">
        <v>152.4</v>
      </c>
      <c r="AC4120" s="134">
        <f>SUM(E4120:AB4120)</f>
        <v>4446.45</v>
      </c>
      <c r="AD4120" s="70"/>
      <c r="AE4120" s="71">
        <v>100</v>
      </c>
      <c r="AF4120" s="72">
        <v>15</v>
      </c>
      <c r="AI4120" s="395"/>
      <c r="AJ4120" s="395"/>
      <c r="AK4120" s="428"/>
      <c r="AL4120" s="429"/>
      <c r="AM4120" s="428"/>
      <c r="AN4120" s="15"/>
      <c r="AO4120" s="395"/>
    </row>
    <row r="4121" spans="1:42" x14ac:dyDescent="0.25">
      <c r="A4121" s="3546"/>
      <c r="B4121" s="3455"/>
      <c r="C4121" s="130" t="s">
        <v>14</v>
      </c>
      <c r="D4121" s="108" t="s">
        <v>820</v>
      </c>
      <c r="E4121" s="307">
        <v>91.95</v>
      </c>
      <c r="F4121" s="308">
        <v>91.95</v>
      </c>
      <c r="G4121" s="308">
        <v>90.75</v>
      </c>
      <c r="H4121" s="308">
        <v>90.9</v>
      </c>
      <c r="I4121" s="308">
        <v>91.65</v>
      </c>
      <c r="J4121" s="308">
        <v>96.45</v>
      </c>
      <c r="K4121" s="308">
        <v>93</v>
      </c>
      <c r="L4121" s="308">
        <v>128.69999999999999</v>
      </c>
      <c r="M4121" s="308">
        <v>142.35</v>
      </c>
      <c r="N4121" s="308">
        <v>143.4</v>
      </c>
      <c r="O4121" s="308">
        <v>116.7</v>
      </c>
      <c r="P4121" s="308">
        <v>126.3</v>
      </c>
      <c r="Q4121" s="308">
        <v>97.2</v>
      </c>
      <c r="R4121" s="308">
        <v>133.5</v>
      </c>
      <c r="S4121" s="308">
        <v>139.65</v>
      </c>
      <c r="T4121" s="308">
        <v>112.65</v>
      </c>
      <c r="U4121" s="308">
        <v>121.65</v>
      </c>
      <c r="V4121" s="308">
        <v>101.4</v>
      </c>
      <c r="W4121" s="308">
        <v>99.75</v>
      </c>
      <c r="X4121" s="308">
        <v>101.1</v>
      </c>
      <c r="Y4121" s="308">
        <v>100.5</v>
      </c>
      <c r="Z4121" s="308">
        <v>100.2</v>
      </c>
      <c r="AA4121" s="308">
        <v>93</v>
      </c>
      <c r="AB4121" s="393">
        <v>90.75</v>
      </c>
      <c r="AC4121" s="107">
        <f>SUM(E4121:AB4121)</f>
        <v>2595.4500000000003</v>
      </c>
      <c r="AD4121" s="73"/>
      <c r="AE4121" s="155"/>
      <c r="AF4121" s="74"/>
      <c r="AI4121" s="395"/>
      <c r="AJ4121" s="395"/>
      <c r="AK4121" s="15"/>
      <c r="AL4121" s="15"/>
      <c r="AM4121" s="15"/>
      <c r="AN4121" s="15"/>
      <c r="AO4121" s="395"/>
    </row>
    <row r="4122" spans="1:42" x14ac:dyDescent="0.25">
      <c r="A4122" s="3546"/>
      <c r="B4122" s="3455"/>
      <c r="C4122" s="130" t="s">
        <v>15</v>
      </c>
      <c r="D4122" s="108" t="s">
        <v>54</v>
      </c>
      <c r="E4122" s="1698">
        <v>9.6999999999999993</v>
      </c>
      <c r="F4122" s="1474">
        <v>9.1999999999999993</v>
      </c>
      <c r="G4122" s="1474">
        <v>9.4</v>
      </c>
      <c r="H4122" s="1701">
        <v>9.6999999999999993</v>
      </c>
      <c r="I4122" s="1701">
        <v>9.6</v>
      </c>
      <c r="J4122" s="1701">
        <v>11.1</v>
      </c>
      <c r="K4122" s="1701">
        <v>12.7</v>
      </c>
      <c r="L4122" s="1701">
        <v>18.8</v>
      </c>
      <c r="M4122" s="1701">
        <v>13.9</v>
      </c>
      <c r="N4122" s="1701">
        <v>16.7</v>
      </c>
      <c r="O4122" s="1701">
        <v>14.4</v>
      </c>
      <c r="P4122" s="1701">
        <v>12.1</v>
      </c>
      <c r="Q4122" s="1701">
        <v>12.4</v>
      </c>
      <c r="R4122" s="1701">
        <v>16.399999999999999</v>
      </c>
      <c r="S4122" s="1701">
        <v>14.6</v>
      </c>
      <c r="T4122" s="1701">
        <v>11.9</v>
      </c>
      <c r="U4122" s="1701">
        <v>11.8</v>
      </c>
      <c r="V4122" s="1701">
        <v>13</v>
      </c>
      <c r="W4122" s="1701">
        <v>12.4</v>
      </c>
      <c r="X4122" s="1701">
        <v>13.4</v>
      </c>
      <c r="Y4122" s="1701">
        <v>12.8</v>
      </c>
      <c r="Z4122" s="1474">
        <v>12.6</v>
      </c>
      <c r="AA4122" s="1474">
        <v>11.1</v>
      </c>
      <c r="AB4122" s="1751">
        <v>10.3</v>
      </c>
      <c r="AC4122" s="107">
        <f>AVERAGE(E4122:AB4122)</f>
        <v>12.500000000000005</v>
      </c>
      <c r="AD4122" s="76"/>
      <c r="AE4122" s="76"/>
      <c r="AF4122" s="77"/>
      <c r="AI4122" s="395"/>
      <c r="AJ4122" s="395"/>
      <c r="AK4122" s="15"/>
      <c r="AL4122" s="15"/>
      <c r="AM4122" s="15"/>
      <c r="AN4122" s="15"/>
      <c r="AO4122" s="395"/>
    </row>
    <row r="4123" spans="1:42" ht="16.5" thickBot="1" x14ac:dyDescent="0.3">
      <c r="A4123" s="3564"/>
      <c r="B4123" s="3528"/>
      <c r="C4123" s="1007" t="s">
        <v>17</v>
      </c>
      <c r="D4123" s="108"/>
      <c r="E4123" s="313">
        <f t="shared" ref="E4123:AB4123" si="1209">E4121/E4120</f>
        <v>0.65631691648822277</v>
      </c>
      <c r="F4123" s="314">
        <f t="shared" si="1209"/>
        <v>0.69580022701475597</v>
      </c>
      <c r="G4123" s="314">
        <f t="shared" si="1209"/>
        <v>0.66703417861080483</v>
      </c>
      <c r="H4123" s="314">
        <f t="shared" si="1209"/>
        <v>0.68013468013468015</v>
      </c>
      <c r="I4123" s="314">
        <f t="shared" si="1209"/>
        <v>0.65769644779332626</v>
      </c>
      <c r="J4123" s="314">
        <f t="shared" si="1209"/>
        <v>0.62366634335596505</v>
      </c>
      <c r="K4123" s="314">
        <f t="shared" si="1209"/>
        <v>0.52765957446808509</v>
      </c>
      <c r="L4123" s="314">
        <f t="shared" si="1209"/>
        <v>0.56746031746031733</v>
      </c>
      <c r="M4123" s="314">
        <f t="shared" si="1209"/>
        <v>0.59423919849718221</v>
      </c>
      <c r="N4123" s="314">
        <f t="shared" si="1209"/>
        <v>0.64161073825503356</v>
      </c>
      <c r="O4123" s="314">
        <f t="shared" si="1209"/>
        <v>0.57290132547864514</v>
      </c>
      <c r="P4123" s="314">
        <f t="shared" si="1209"/>
        <v>0.57671232876712331</v>
      </c>
      <c r="Q4123" s="314">
        <f t="shared" si="1209"/>
        <v>0.51347068145800312</v>
      </c>
      <c r="R4123" s="314">
        <f t="shared" si="1209"/>
        <v>0.63120567375886527</v>
      </c>
      <c r="S4123" s="314">
        <f t="shared" si="1209"/>
        <v>0.65655853314527512</v>
      </c>
      <c r="T4123" s="314">
        <f t="shared" si="1209"/>
        <v>0.57415902140672792</v>
      </c>
      <c r="U4123" s="314">
        <f t="shared" si="1209"/>
        <v>0.60432190760059612</v>
      </c>
      <c r="V4123" s="314">
        <f t="shared" si="1209"/>
        <v>0.5212027756360833</v>
      </c>
      <c r="W4123" s="314">
        <f t="shared" si="1209"/>
        <v>0.50455235204855842</v>
      </c>
      <c r="X4123" s="314">
        <f t="shared" si="1209"/>
        <v>0.5022354694485841</v>
      </c>
      <c r="Y4123" s="314">
        <f>Y4121/Y4120</f>
        <v>0.48869438366156087</v>
      </c>
      <c r="Z4123" s="314">
        <f t="shared" si="1209"/>
        <v>0.54132901134521882</v>
      </c>
      <c r="AA4123" s="314">
        <f t="shared" si="1209"/>
        <v>0.53448275862068961</v>
      </c>
      <c r="AB4123" s="336">
        <f t="shared" si="1209"/>
        <v>0.59547244094488183</v>
      </c>
      <c r="AC4123" s="431">
        <f>MAX(E4123:AB4123)</f>
        <v>0.69580022701475597</v>
      </c>
      <c r="AD4123" s="73"/>
      <c r="AE4123" s="155"/>
      <c r="AF4123" s="74"/>
      <c r="AI4123" s="395"/>
      <c r="AJ4123" s="395"/>
      <c r="AK4123" s="15"/>
      <c r="AL4123" s="15"/>
      <c r="AM4123" s="15"/>
      <c r="AN4123" s="15"/>
      <c r="AO4123" s="395"/>
    </row>
    <row r="4124" spans="1:42" hidden="1" x14ac:dyDescent="0.25">
      <c r="A4124" s="2017"/>
      <c r="B4124" s="2020"/>
      <c r="C4124" s="356" t="s">
        <v>116</v>
      </c>
      <c r="D4124" s="108"/>
      <c r="E4124" s="310"/>
      <c r="F4124" s="311"/>
      <c r="G4124" s="311"/>
      <c r="H4124" s="155"/>
      <c r="I4124" s="155"/>
      <c r="J4124" s="155"/>
      <c r="K4124" s="155"/>
      <c r="L4124" s="155"/>
      <c r="M4124" s="155"/>
      <c r="N4124" s="155"/>
      <c r="O4124" s="155"/>
      <c r="P4124" s="155"/>
      <c r="Q4124" s="155"/>
      <c r="R4124" s="155"/>
      <c r="S4124" s="155"/>
      <c r="T4124" s="155"/>
      <c r="U4124" s="155"/>
      <c r="V4124" s="155"/>
      <c r="W4124" s="155"/>
      <c r="X4124" s="155"/>
      <c r="Y4124" s="155"/>
      <c r="Z4124" s="311"/>
      <c r="AA4124" s="311"/>
      <c r="AB4124" s="864"/>
      <c r="AC4124" s="108"/>
      <c r="AD4124" s="73"/>
      <c r="AE4124" s="155"/>
      <c r="AF4124" s="74"/>
      <c r="AI4124" s="395"/>
      <c r="AJ4124" s="395"/>
      <c r="AK4124" s="15"/>
      <c r="AL4124" s="15"/>
      <c r="AM4124" s="15"/>
      <c r="AN4124" s="15"/>
      <c r="AO4124" s="395"/>
    </row>
    <row r="4125" spans="1:42" s="181" customFormat="1" hidden="1" x14ac:dyDescent="0.25">
      <c r="A4125" s="2024"/>
      <c r="B4125" s="2027"/>
      <c r="C4125" s="124" t="s">
        <v>117</v>
      </c>
      <c r="D4125" s="108"/>
      <c r="E4125" s="310"/>
      <c r="F4125" s="311"/>
      <c r="G4125" s="311"/>
      <c r="H4125" s="155"/>
      <c r="I4125" s="155"/>
      <c r="J4125" s="155"/>
      <c r="K4125" s="155"/>
      <c r="L4125" s="155"/>
      <c r="M4125" s="155"/>
      <c r="N4125" s="155"/>
      <c r="O4125" s="155"/>
      <c r="P4125" s="155"/>
      <c r="Q4125" s="155"/>
      <c r="R4125" s="155"/>
      <c r="S4125" s="155"/>
      <c r="T4125" s="155"/>
      <c r="U4125" s="155"/>
      <c r="V4125" s="155"/>
      <c r="W4125" s="155"/>
      <c r="X4125" s="155"/>
      <c r="Y4125" s="155"/>
      <c r="Z4125" s="311"/>
      <c r="AA4125" s="311"/>
      <c r="AB4125" s="864"/>
      <c r="AC4125" s="108"/>
      <c r="AD4125" s="73"/>
      <c r="AE4125" s="155"/>
      <c r="AF4125" s="74"/>
      <c r="AH4125" s="778"/>
      <c r="AI4125" s="779"/>
      <c r="AJ4125" s="779"/>
      <c r="AK4125" s="779"/>
      <c r="AL4125" s="780"/>
      <c r="AM4125" s="780"/>
      <c r="AN4125" s="189"/>
      <c r="AO4125" s="189"/>
      <c r="AP4125" s="189"/>
    </row>
    <row r="4126" spans="1:42" ht="16.5" hidden="1" thickBot="1" x14ac:dyDescent="0.3">
      <c r="A4126" s="3393" t="s">
        <v>42</v>
      </c>
      <c r="B4126" s="3394"/>
      <c r="C4126" s="3395"/>
      <c r="D4126" s="114"/>
      <c r="E4126" s="178">
        <f>SQRT(E4120*E4120+E4121*E4121)/E4090/1.73</f>
        <v>9.3954055654077617</v>
      </c>
      <c r="F4126" s="179">
        <f t="shared" ref="F4126:AB4126" si="1210">SQRT(F4120*F4120+F4121*F4121)/F4090/1.73</f>
        <v>9.0086119281612405</v>
      </c>
      <c r="G4126" s="179">
        <f t="shared" si="1210"/>
        <v>9.1334780175754631</v>
      </c>
      <c r="H4126" s="79">
        <f t="shared" si="1210"/>
        <v>9.0182732961856082</v>
      </c>
      <c r="I4126" s="79">
        <f t="shared" si="1210"/>
        <v>9.3058966438520692</v>
      </c>
      <c r="J4126" s="79">
        <f t="shared" si="1210"/>
        <v>10.179074552250929</v>
      </c>
      <c r="K4126" s="79">
        <f t="shared" si="1210"/>
        <v>11.172797338008248</v>
      </c>
      <c r="L4126" s="79">
        <f t="shared" si="1210"/>
        <v>14.72022877460709</v>
      </c>
      <c r="M4126" s="79">
        <f t="shared" si="1210"/>
        <v>15.592578647959387</v>
      </c>
      <c r="N4126" s="79">
        <f t="shared" si="1210"/>
        <v>14.844877138587425</v>
      </c>
      <c r="O4126" s="79">
        <f t="shared" si="1210"/>
        <v>13.161961093820526</v>
      </c>
      <c r="P4126" s="79">
        <f t="shared" si="1210"/>
        <v>14.132757481541008</v>
      </c>
      <c r="Q4126" s="79">
        <f t="shared" si="1210"/>
        <v>11.907427831731589</v>
      </c>
      <c r="R4126" s="79">
        <f t="shared" si="1210"/>
        <v>13.995320674859945</v>
      </c>
      <c r="S4126" s="79">
        <f t="shared" si="1210"/>
        <v>14.265697964484168</v>
      </c>
      <c r="T4126" s="79">
        <f t="shared" si="1210"/>
        <v>12.65967768974995</v>
      </c>
      <c r="U4126" s="79">
        <f t="shared" si="1210"/>
        <v>13.123112332419845</v>
      </c>
      <c r="V4126" s="79">
        <f t="shared" si="1210"/>
        <v>12.264470120307543</v>
      </c>
      <c r="W4126" s="79">
        <f t="shared" si="1210"/>
        <v>12.343257561090391</v>
      </c>
      <c r="X4126" s="79">
        <f t="shared" si="1210"/>
        <v>12.532161740398815</v>
      </c>
      <c r="Y4126" s="79">
        <f>SQRT(Y4120*Y4120+Y4121*Y4121)/Y4090/1.73</f>
        <v>12.758756356452189</v>
      </c>
      <c r="Z4126" s="179">
        <f t="shared" si="1210"/>
        <v>11.709821118801415</v>
      </c>
      <c r="AA4126" s="179">
        <f t="shared" si="1210"/>
        <v>11.104468178233283</v>
      </c>
      <c r="AB4126" s="394">
        <f t="shared" si="1210"/>
        <v>9.9735385232481732</v>
      </c>
      <c r="AC4126" s="109">
        <f>AVERAGE(E4126:AB4126)</f>
        <v>12.012652107072251</v>
      </c>
      <c r="AD4126" s="78">
        <f>(AC4122-AC4126)/AC4122</f>
        <v>3.8987831434220355E-2</v>
      </c>
      <c r="AE4126" s="79"/>
      <c r="AF4126" s="80"/>
      <c r="AI4126" s="395"/>
      <c r="AJ4126" s="395"/>
      <c r="AK4126" s="14"/>
      <c r="AL4126" s="14"/>
      <c r="AM4126" s="15"/>
      <c r="AN4126" s="14"/>
      <c r="AO4126" s="395"/>
    </row>
    <row r="4127" spans="1:42" x14ac:dyDescent="0.25">
      <c r="A4127" s="3559" t="s">
        <v>37</v>
      </c>
      <c r="B4127" s="3454" t="s">
        <v>617</v>
      </c>
      <c r="C4127" s="125" t="s">
        <v>13</v>
      </c>
      <c r="D4127" s="113" t="s">
        <v>820</v>
      </c>
      <c r="E4127" s="306">
        <v>156.6</v>
      </c>
      <c r="F4127" s="71">
        <v>142</v>
      </c>
      <c r="G4127" s="71">
        <v>134.80000000000001</v>
      </c>
      <c r="H4127" s="71">
        <v>132.4</v>
      </c>
      <c r="I4127" s="71">
        <v>136.80000000000001</v>
      </c>
      <c r="J4127" s="71">
        <v>148.80000000000001</v>
      </c>
      <c r="K4127" s="71">
        <v>206.4</v>
      </c>
      <c r="L4127" s="71">
        <v>191</v>
      </c>
      <c r="M4127" s="71">
        <v>199.2</v>
      </c>
      <c r="N4127" s="71">
        <v>194.8</v>
      </c>
      <c r="O4127" s="71">
        <v>194.2</v>
      </c>
      <c r="P4127" s="71">
        <v>180.6</v>
      </c>
      <c r="Q4127" s="71">
        <v>168</v>
      </c>
      <c r="R4127" s="71">
        <v>167.6</v>
      </c>
      <c r="S4127" s="71">
        <v>154.6</v>
      </c>
      <c r="T4127" s="71">
        <v>162.80000000000001</v>
      </c>
      <c r="U4127" s="71">
        <v>164.4</v>
      </c>
      <c r="V4127" s="71">
        <v>161</v>
      </c>
      <c r="W4127" s="71">
        <v>160.6</v>
      </c>
      <c r="X4127" s="71">
        <v>166.6</v>
      </c>
      <c r="Y4127" s="71">
        <v>187.8</v>
      </c>
      <c r="Z4127" s="71">
        <v>169.6</v>
      </c>
      <c r="AA4127" s="71">
        <v>143.4</v>
      </c>
      <c r="AB4127" s="392">
        <v>131.6</v>
      </c>
      <c r="AC4127" s="134">
        <f>SUM(E4127:AB4127)</f>
        <v>3955.6000000000004</v>
      </c>
      <c r="AD4127" s="70"/>
      <c r="AE4127" s="71">
        <v>100</v>
      </c>
      <c r="AF4127" s="72">
        <v>20</v>
      </c>
      <c r="AI4127" s="395"/>
      <c r="AJ4127" s="395"/>
      <c r="AK4127" s="428"/>
      <c r="AL4127" s="429"/>
      <c r="AM4127" s="428"/>
      <c r="AN4127" s="15"/>
      <c r="AO4127" s="395"/>
    </row>
    <row r="4128" spans="1:42" x14ac:dyDescent="0.25">
      <c r="A4128" s="3546"/>
      <c r="B4128" s="3455"/>
      <c r="C4128" s="123" t="s">
        <v>14</v>
      </c>
      <c r="D4128" s="108" t="s">
        <v>820</v>
      </c>
      <c r="E4128" s="307">
        <v>69.8</v>
      </c>
      <c r="F4128" s="308">
        <v>68.8</v>
      </c>
      <c r="G4128" s="308">
        <v>61.6</v>
      </c>
      <c r="H4128" s="308">
        <v>62.6</v>
      </c>
      <c r="I4128" s="308">
        <v>62.6</v>
      </c>
      <c r="J4128" s="308">
        <v>63</v>
      </c>
      <c r="K4128" s="308">
        <v>65.400000000000006</v>
      </c>
      <c r="L4128" s="308">
        <v>64.400000000000006</v>
      </c>
      <c r="M4128" s="308">
        <v>76.2</v>
      </c>
      <c r="N4128" s="308">
        <v>79.8</v>
      </c>
      <c r="O4128" s="308">
        <v>82</v>
      </c>
      <c r="P4128" s="308">
        <v>82</v>
      </c>
      <c r="Q4128" s="308">
        <v>80.599999999999994</v>
      </c>
      <c r="R4128" s="308">
        <v>84</v>
      </c>
      <c r="S4128" s="308">
        <v>77.400000000000006</v>
      </c>
      <c r="T4128" s="308">
        <v>79</v>
      </c>
      <c r="U4128" s="308">
        <v>74</v>
      </c>
      <c r="V4128" s="308">
        <v>74</v>
      </c>
      <c r="W4128" s="308">
        <v>73.8</v>
      </c>
      <c r="X4128" s="308">
        <v>72.400000000000006</v>
      </c>
      <c r="Y4128" s="308">
        <v>79</v>
      </c>
      <c r="Z4128" s="308">
        <v>72.599999999999994</v>
      </c>
      <c r="AA4128" s="308">
        <v>62.4</v>
      </c>
      <c r="AB4128" s="393">
        <v>63.2</v>
      </c>
      <c r="AC4128" s="107">
        <f>SUM(E4128:AB4128)</f>
        <v>1730.6000000000001</v>
      </c>
      <c r="AD4128" s="73"/>
      <c r="AE4128" s="155"/>
      <c r="AF4128" s="74"/>
      <c r="AI4128" s="395"/>
      <c r="AJ4128" s="395"/>
      <c r="AK4128" s="15"/>
      <c r="AL4128" s="15"/>
      <c r="AM4128" s="15"/>
      <c r="AN4128" s="15"/>
      <c r="AO4128" s="395"/>
    </row>
    <row r="4129" spans="1:42" x14ac:dyDescent="0.25">
      <c r="A4129" s="3546"/>
      <c r="B4129" s="3455"/>
      <c r="C4129" s="123" t="s">
        <v>15</v>
      </c>
      <c r="D4129" s="108" t="s">
        <v>54</v>
      </c>
      <c r="E4129" s="1698">
        <v>7.9</v>
      </c>
      <c r="F4129" s="1474">
        <v>7.1</v>
      </c>
      <c r="G4129" s="1474">
        <v>7.7</v>
      </c>
      <c r="H4129" s="1701">
        <v>8.3000000000000007</v>
      </c>
      <c r="I4129" s="1701">
        <v>8.1</v>
      </c>
      <c r="J4129" s="1701">
        <v>10.6</v>
      </c>
      <c r="K4129" s="1701">
        <v>12.8</v>
      </c>
      <c r="L4129" s="1701">
        <v>10.6</v>
      </c>
      <c r="M4129" s="1701">
        <v>15</v>
      </c>
      <c r="N4129" s="1701">
        <v>10.6</v>
      </c>
      <c r="O4129" s="1701">
        <v>12.4</v>
      </c>
      <c r="P4129" s="1701">
        <v>9.6999999999999993</v>
      </c>
      <c r="Q4129" s="1701">
        <v>10.3</v>
      </c>
      <c r="R4129" s="1701">
        <v>10.3</v>
      </c>
      <c r="S4129" s="1701">
        <v>10.199999999999999</v>
      </c>
      <c r="T4129" s="1701">
        <v>9.6999999999999993</v>
      </c>
      <c r="U4129" s="1701">
        <v>9.8000000000000007</v>
      </c>
      <c r="V4129" s="1701">
        <v>8.8000000000000007</v>
      </c>
      <c r="W4129" s="1701">
        <v>9.6</v>
      </c>
      <c r="X4129" s="1701">
        <v>9.4</v>
      </c>
      <c r="Y4129" s="1701">
        <v>10.4</v>
      </c>
      <c r="Z4129" s="1474">
        <v>8.8000000000000007</v>
      </c>
      <c r="AA4129" s="1474">
        <v>8.3000000000000007</v>
      </c>
      <c r="AB4129" s="1751">
        <v>7.8</v>
      </c>
      <c r="AC4129" s="107">
        <f>AVERAGE(E4129:AB4129)</f>
        <v>9.7583333333333346</v>
      </c>
      <c r="AD4129" s="76"/>
      <c r="AE4129" s="76"/>
      <c r="AF4129" s="77"/>
      <c r="AI4129" s="395"/>
      <c r="AJ4129" s="395"/>
      <c r="AK4129" s="1307"/>
      <c r="AL4129" s="1307"/>
      <c r="AM4129" s="1307"/>
      <c r="AN4129" s="1307"/>
      <c r="AO4129" s="395"/>
    </row>
    <row r="4130" spans="1:42" ht="16.5" thickBot="1" x14ac:dyDescent="0.3">
      <c r="A4130" s="3554"/>
      <c r="B4130" s="3408"/>
      <c r="C4130" s="123" t="s">
        <v>17</v>
      </c>
      <c r="D4130" s="114"/>
      <c r="E4130" s="313">
        <f t="shared" ref="E4130:AB4130" si="1211">E4128/E4127</f>
        <v>0.44572158365261816</v>
      </c>
      <c r="F4130" s="314">
        <f t="shared" si="1211"/>
        <v>0.48450704225352109</v>
      </c>
      <c r="G4130" s="314">
        <f t="shared" si="1211"/>
        <v>0.45697329376854595</v>
      </c>
      <c r="H4130" s="314">
        <f t="shared" si="1211"/>
        <v>0.47280966767371602</v>
      </c>
      <c r="I4130" s="314">
        <f t="shared" si="1211"/>
        <v>0.45760233918128651</v>
      </c>
      <c r="J4130" s="314">
        <f t="shared" si="1211"/>
        <v>0.42338709677419351</v>
      </c>
      <c r="K4130" s="314">
        <f t="shared" si="1211"/>
        <v>0.31686046511627908</v>
      </c>
      <c r="L4130" s="314">
        <f t="shared" si="1211"/>
        <v>0.33717277486910996</v>
      </c>
      <c r="M4130" s="314">
        <f t="shared" si="1211"/>
        <v>0.38253012048192775</v>
      </c>
      <c r="N4130" s="314">
        <f t="shared" si="1211"/>
        <v>0.40965092402464059</v>
      </c>
      <c r="O4130" s="314">
        <f t="shared" si="1211"/>
        <v>0.42224510813594235</v>
      </c>
      <c r="P4130" s="314">
        <f t="shared" si="1211"/>
        <v>0.45404208194905871</v>
      </c>
      <c r="Q4130" s="314">
        <f t="shared" si="1211"/>
        <v>0.47976190476190472</v>
      </c>
      <c r="R4130" s="314">
        <f t="shared" si="1211"/>
        <v>0.50119331742243434</v>
      </c>
      <c r="S4130" s="314">
        <f t="shared" si="1211"/>
        <v>0.50064683053040104</v>
      </c>
      <c r="T4130" s="314">
        <f t="shared" si="1211"/>
        <v>0.48525798525798525</v>
      </c>
      <c r="U4130" s="314">
        <f t="shared" si="1211"/>
        <v>0.45012165450121655</v>
      </c>
      <c r="V4130" s="314">
        <f t="shared" si="1211"/>
        <v>0.45962732919254656</v>
      </c>
      <c r="W4130" s="314">
        <f t="shared" si="1211"/>
        <v>0.45952677459526775</v>
      </c>
      <c r="X4130" s="314">
        <f t="shared" si="1211"/>
        <v>0.43457382953181278</v>
      </c>
      <c r="Y4130" s="314">
        <f>Y4128/Y4127</f>
        <v>0.42066027689030883</v>
      </c>
      <c r="Z4130" s="314">
        <f t="shared" si="1211"/>
        <v>0.42806603773584906</v>
      </c>
      <c r="AA4130" s="314">
        <f t="shared" si="1211"/>
        <v>0.43514644351464432</v>
      </c>
      <c r="AB4130" s="336">
        <f t="shared" si="1211"/>
        <v>0.48024316109422499</v>
      </c>
      <c r="AC4130" s="431">
        <f>MAX(E4130:AB4130)</f>
        <v>0.50119331742243434</v>
      </c>
      <c r="AD4130" s="73"/>
      <c r="AE4130" s="155"/>
      <c r="AF4130" s="74"/>
      <c r="AI4130" s="395"/>
      <c r="AJ4130" s="395"/>
      <c r="AK4130" s="15"/>
      <c r="AL4130" s="15"/>
      <c r="AM4130" s="15"/>
      <c r="AN4130" s="15"/>
      <c r="AO4130" s="395"/>
    </row>
    <row r="4131" spans="1:42" hidden="1" x14ac:dyDescent="0.25">
      <c r="A4131" s="2024"/>
      <c r="B4131" s="2027"/>
      <c r="C4131" s="124" t="s">
        <v>116</v>
      </c>
      <c r="D4131" s="122"/>
      <c r="E4131" s="310"/>
      <c r="F4131" s="311"/>
      <c r="G4131" s="311"/>
      <c r="H4131" s="155"/>
      <c r="I4131" s="155"/>
      <c r="J4131" s="155"/>
      <c r="K4131" s="155"/>
      <c r="L4131" s="155"/>
      <c r="M4131" s="155"/>
      <c r="N4131" s="155"/>
      <c r="O4131" s="155"/>
      <c r="P4131" s="155"/>
      <c r="Q4131" s="155"/>
      <c r="R4131" s="155"/>
      <c r="S4131" s="155"/>
      <c r="T4131" s="155"/>
      <c r="U4131" s="155"/>
      <c r="V4131" s="155"/>
      <c r="W4131" s="155"/>
      <c r="X4131" s="155"/>
      <c r="Y4131" s="155"/>
      <c r="Z4131" s="311"/>
      <c r="AA4131" s="311"/>
      <c r="AB4131" s="864"/>
      <c r="AC4131" s="108"/>
      <c r="AD4131" s="73"/>
      <c r="AE4131" s="155"/>
      <c r="AF4131" s="74"/>
      <c r="AI4131" s="395"/>
      <c r="AJ4131" s="395"/>
      <c r="AK4131" s="15"/>
      <c r="AL4131" s="15"/>
      <c r="AM4131" s="15"/>
      <c r="AN4131" s="15"/>
      <c r="AO4131" s="395"/>
    </row>
    <row r="4132" spans="1:42" s="181" customFormat="1" hidden="1" x14ac:dyDescent="0.25">
      <c r="A4132" s="2024"/>
      <c r="B4132" s="2027"/>
      <c r="C4132" s="124" t="s">
        <v>117</v>
      </c>
      <c r="D4132" s="108"/>
      <c r="E4132" s="310"/>
      <c r="F4132" s="311"/>
      <c r="G4132" s="311"/>
      <c r="H4132" s="155"/>
      <c r="I4132" s="155"/>
      <c r="J4132" s="155"/>
      <c r="K4132" s="155"/>
      <c r="L4132" s="155"/>
      <c r="M4132" s="155"/>
      <c r="N4132" s="155"/>
      <c r="O4132" s="155"/>
      <c r="P4132" s="155"/>
      <c r="Q4132" s="155"/>
      <c r="R4132" s="155"/>
      <c r="S4132" s="155"/>
      <c r="T4132" s="155"/>
      <c r="U4132" s="155"/>
      <c r="V4132" s="155"/>
      <c r="W4132" s="155"/>
      <c r="X4132" s="155"/>
      <c r="Y4132" s="155"/>
      <c r="Z4132" s="311"/>
      <c r="AA4132" s="311"/>
      <c r="AB4132" s="864"/>
      <c r="AC4132" s="108"/>
      <c r="AD4132" s="73"/>
      <c r="AE4132" s="155"/>
      <c r="AF4132" s="74"/>
      <c r="AH4132" s="778"/>
      <c r="AI4132" s="779"/>
      <c r="AJ4132" s="779"/>
      <c r="AK4132" s="779"/>
      <c r="AL4132" s="780"/>
      <c r="AM4132" s="780"/>
      <c r="AN4132" s="189"/>
      <c r="AO4132" s="189"/>
      <c r="AP4132" s="189"/>
    </row>
    <row r="4133" spans="1:42" ht="16.5" hidden="1" thickBot="1" x14ac:dyDescent="0.3">
      <c r="A4133" s="3393" t="s">
        <v>42</v>
      </c>
      <c r="B4133" s="3394"/>
      <c r="C4133" s="3395"/>
      <c r="D4133" s="114"/>
      <c r="E4133" s="178">
        <f>SQRT(E4127*E4127+E4128*E4128)/E4090/1.73</f>
        <v>9.6125009589528307</v>
      </c>
      <c r="F4133" s="179">
        <f t="shared" ref="F4133:AB4133" si="1212">SQRT(F4127*F4127+F4128*F4128)/F4090/1.73</f>
        <v>8.8293945185572547</v>
      </c>
      <c r="G4133" s="179">
        <f t="shared" si="1212"/>
        <v>8.2772311300632442</v>
      </c>
      <c r="H4133" s="79">
        <f t="shared" si="1212"/>
        <v>8.1713310662909411</v>
      </c>
      <c r="I4133" s="79">
        <f t="shared" si="1212"/>
        <v>8.3939272945291901</v>
      </c>
      <c r="J4133" s="79">
        <f t="shared" si="1212"/>
        <v>9.024447905527639</v>
      </c>
      <c r="K4133" s="79">
        <f t="shared" si="1212"/>
        <v>12.138927701237163</v>
      </c>
      <c r="L4133" s="79">
        <f t="shared" si="1212"/>
        <v>11.378069605157737</v>
      </c>
      <c r="M4133" s="79">
        <f t="shared" si="1212"/>
        <v>11.934317968300032</v>
      </c>
      <c r="N4133" s="79">
        <f t="shared" si="1212"/>
        <v>11.768175242420147</v>
      </c>
      <c r="O4133" s="79">
        <f t="shared" si="1212"/>
        <v>11.818727645485012</v>
      </c>
      <c r="P4133" s="79">
        <f t="shared" si="1212"/>
        <v>11.087982274834395</v>
      </c>
      <c r="Q4133" s="79">
        <f t="shared" si="1212"/>
        <v>10.426671359103851</v>
      </c>
      <c r="R4133" s="79">
        <f t="shared" si="1212"/>
        <v>10.490351609581438</v>
      </c>
      <c r="S4133" s="79">
        <f t="shared" si="1212"/>
        <v>9.6933107850848437</v>
      </c>
      <c r="T4133" s="79">
        <f t="shared" si="1212"/>
        <v>10.125698963659808</v>
      </c>
      <c r="U4133" s="79">
        <f t="shared" si="1212"/>
        <v>10.059080193700156</v>
      </c>
      <c r="V4133" s="79">
        <f t="shared" si="1212"/>
        <v>9.9055235448382088</v>
      </c>
      <c r="W4133" s="79">
        <f t="shared" si="1212"/>
        <v>9.8519525573406934</v>
      </c>
      <c r="X4133" s="79">
        <f t="shared" si="1212"/>
        <v>10.105962527266248</v>
      </c>
      <c r="Y4133" s="79">
        <f>SQRT(Y4127*Y4127+Y4128*Y4128)/Y4090/1.73</f>
        <v>11.3566612099883</v>
      </c>
      <c r="Z4133" s="179">
        <f t="shared" si="1212"/>
        <v>10.263623592609939</v>
      </c>
      <c r="AA4133" s="179">
        <f t="shared" si="1212"/>
        <v>8.8021321846788947</v>
      </c>
      <c r="AB4133" s="394">
        <f t="shared" si="1212"/>
        <v>8.2088257509146469</v>
      </c>
      <c r="AC4133" s="109">
        <f>AVERAGE(E4133:AB4133)</f>
        <v>10.071867816255109</v>
      </c>
      <c r="AD4133" s="78">
        <f>(AC4129-AC4133)/AC4129</f>
        <v>-3.2129921392496083E-2</v>
      </c>
      <c r="AE4133" s="79"/>
      <c r="AF4133" s="80"/>
      <c r="AI4133" s="395"/>
      <c r="AJ4133" s="395"/>
      <c r="AK4133" s="14"/>
      <c r="AL4133" s="14"/>
      <c r="AM4133" s="15"/>
      <c r="AN4133" s="14"/>
      <c r="AO4133" s="395"/>
    </row>
    <row r="4134" spans="1:42" x14ac:dyDescent="0.25">
      <c r="A4134" s="3559" t="s">
        <v>23</v>
      </c>
      <c r="B4134" s="3454" t="s">
        <v>617</v>
      </c>
      <c r="C4134" s="129" t="s">
        <v>13</v>
      </c>
      <c r="D4134" s="108" t="s">
        <v>820</v>
      </c>
      <c r="E4134" s="306">
        <v>53.2</v>
      </c>
      <c r="F4134" s="71">
        <v>52.6</v>
      </c>
      <c r="G4134" s="71">
        <v>50</v>
      </c>
      <c r="H4134" s="71">
        <v>50.4</v>
      </c>
      <c r="I4134" s="71">
        <v>49.8</v>
      </c>
      <c r="J4134" s="71">
        <v>62.8</v>
      </c>
      <c r="K4134" s="71">
        <v>74.2</v>
      </c>
      <c r="L4134" s="71">
        <v>74.400000000000006</v>
      </c>
      <c r="M4134" s="71">
        <v>74.400000000000006</v>
      </c>
      <c r="N4134" s="71">
        <v>76.2</v>
      </c>
      <c r="O4134" s="71">
        <v>70.2</v>
      </c>
      <c r="P4134" s="71">
        <v>57.6</v>
      </c>
      <c r="Q4134" s="71">
        <v>57.4</v>
      </c>
      <c r="R4134" s="71">
        <v>57.6</v>
      </c>
      <c r="S4134" s="71">
        <v>52</v>
      </c>
      <c r="T4134" s="71">
        <v>55</v>
      </c>
      <c r="U4134" s="71">
        <v>59.2</v>
      </c>
      <c r="V4134" s="71">
        <v>71.400000000000006</v>
      </c>
      <c r="W4134" s="71">
        <v>71.400000000000006</v>
      </c>
      <c r="X4134" s="71">
        <v>73.599999999999994</v>
      </c>
      <c r="Y4134" s="71">
        <v>60</v>
      </c>
      <c r="Z4134" s="71">
        <v>55.4</v>
      </c>
      <c r="AA4134" s="71">
        <v>51.8</v>
      </c>
      <c r="AB4134" s="392">
        <v>46.4</v>
      </c>
      <c r="AC4134" s="3206">
        <f>SUM(E4134:AB4134)</f>
        <v>1457.0000000000002</v>
      </c>
      <c r="AD4134" s="70"/>
      <c r="AE4134" s="71">
        <v>100</v>
      </c>
      <c r="AF4134" s="72">
        <v>20</v>
      </c>
      <c r="AI4134" s="395"/>
      <c r="AJ4134" s="395"/>
      <c r="AK4134" s="428"/>
      <c r="AL4134" s="429"/>
      <c r="AM4134" s="428"/>
      <c r="AN4134" s="15"/>
      <c r="AO4134" s="395"/>
    </row>
    <row r="4135" spans="1:42" x14ac:dyDescent="0.25">
      <c r="A4135" s="3546"/>
      <c r="B4135" s="3455"/>
      <c r="C4135" s="130" t="s">
        <v>14</v>
      </c>
      <c r="D4135" s="108" t="s">
        <v>820</v>
      </c>
      <c r="E4135" s="307">
        <v>30.4</v>
      </c>
      <c r="F4135" s="308">
        <v>30.6</v>
      </c>
      <c r="G4135" s="308">
        <v>30.6</v>
      </c>
      <c r="H4135" s="308">
        <v>30.8</v>
      </c>
      <c r="I4135" s="308">
        <v>29.8</v>
      </c>
      <c r="J4135" s="308">
        <v>34.799999999999997</v>
      </c>
      <c r="K4135" s="308">
        <v>43.6</v>
      </c>
      <c r="L4135" s="308">
        <v>42.8</v>
      </c>
      <c r="M4135" s="308">
        <v>42.4</v>
      </c>
      <c r="N4135" s="308">
        <v>49.4</v>
      </c>
      <c r="O4135" s="308">
        <v>47</v>
      </c>
      <c r="P4135" s="308">
        <v>38</v>
      </c>
      <c r="Q4135" s="308">
        <v>35.200000000000003</v>
      </c>
      <c r="R4135" s="308">
        <v>38.4</v>
      </c>
      <c r="S4135" s="308">
        <v>33.6</v>
      </c>
      <c r="T4135" s="308">
        <v>33</v>
      </c>
      <c r="U4135" s="308">
        <v>37.200000000000003</v>
      </c>
      <c r="V4135" s="308">
        <v>47.4</v>
      </c>
      <c r="W4135" s="308">
        <v>48</v>
      </c>
      <c r="X4135" s="308">
        <v>47</v>
      </c>
      <c r="Y4135" s="308">
        <v>33.200000000000003</v>
      </c>
      <c r="Z4135" s="308">
        <v>30.6</v>
      </c>
      <c r="AA4135" s="308">
        <v>30.2</v>
      </c>
      <c r="AB4135" s="393">
        <v>29.8</v>
      </c>
      <c r="AC4135" s="107">
        <f>SUM(E4135:AB4135)</f>
        <v>893.80000000000007</v>
      </c>
      <c r="AD4135" s="73"/>
      <c r="AE4135" s="155"/>
      <c r="AF4135" s="74"/>
      <c r="AI4135" s="395"/>
      <c r="AJ4135" s="395"/>
      <c r="AK4135" s="15"/>
      <c r="AL4135" s="15"/>
      <c r="AM4135" s="15"/>
      <c r="AN4135" s="15"/>
      <c r="AO4135" s="395"/>
    </row>
    <row r="4136" spans="1:42" x14ac:dyDescent="0.25">
      <c r="A4136" s="3546"/>
      <c r="B4136" s="3455"/>
      <c r="C4136" s="130" t="s">
        <v>15</v>
      </c>
      <c r="D4136" s="108" t="s">
        <v>54</v>
      </c>
      <c r="E4136" s="1698">
        <v>3.6</v>
      </c>
      <c r="F4136" s="1698">
        <v>3.5</v>
      </c>
      <c r="G4136" s="1698">
        <v>2.9</v>
      </c>
      <c r="H4136" s="1699">
        <v>3</v>
      </c>
      <c r="I4136" s="1699">
        <v>3.5</v>
      </c>
      <c r="J4136" s="1699">
        <v>4.7</v>
      </c>
      <c r="K4136" s="1699">
        <v>5.2</v>
      </c>
      <c r="L4136" s="1699">
        <v>4.5</v>
      </c>
      <c r="M4136" s="1699">
        <v>4.8</v>
      </c>
      <c r="N4136" s="1699">
        <v>4.5</v>
      </c>
      <c r="O4136" s="1699">
        <v>4.4000000000000004</v>
      </c>
      <c r="P4136" s="1699">
        <v>3.5</v>
      </c>
      <c r="Q4136" s="1699">
        <v>3.2</v>
      </c>
      <c r="R4136" s="1699">
        <v>3.6</v>
      </c>
      <c r="S4136" s="1699">
        <v>3.1</v>
      </c>
      <c r="T4136" s="1699">
        <v>3.3</v>
      </c>
      <c r="U4136" s="1699">
        <v>4.9000000000000004</v>
      </c>
      <c r="V4136" s="1699">
        <v>4.5999999999999996</v>
      </c>
      <c r="W4136" s="1699">
        <v>4.5</v>
      </c>
      <c r="X4136" s="1699">
        <v>4.9000000000000004</v>
      </c>
      <c r="Y4136" s="1699">
        <v>3.2</v>
      </c>
      <c r="Z4136" s="1698">
        <v>3.7</v>
      </c>
      <c r="AA4136" s="1698">
        <v>3</v>
      </c>
      <c r="AB4136" s="1700">
        <v>2.9</v>
      </c>
      <c r="AC4136" s="107">
        <f>AVERAGE(E4136:AB4136)</f>
        <v>3.8750000000000004</v>
      </c>
      <c r="AD4136" s="76"/>
      <c r="AE4136" s="76"/>
      <c r="AF4136" s="77"/>
      <c r="AI4136" s="395"/>
      <c r="AJ4136" s="395"/>
      <c r="AK4136" s="15"/>
      <c r="AL4136" s="15"/>
      <c r="AM4136" s="15"/>
      <c r="AN4136" s="15"/>
      <c r="AO4136" s="395"/>
    </row>
    <row r="4137" spans="1:42" ht="16.5" thickBot="1" x14ac:dyDescent="0.3">
      <c r="A4137" s="3564"/>
      <c r="B4137" s="3528"/>
      <c r="C4137" s="1007" t="s">
        <v>17</v>
      </c>
      <c r="D4137" s="108"/>
      <c r="E4137" s="313">
        <f t="shared" ref="E4137:AB4137" si="1213">E4135/E4134</f>
        <v>0.5714285714285714</v>
      </c>
      <c r="F4137" s="314">
        <f t="shared" si="1213"/>
        <v>0.58174904942965777</v>
      </c>
      <c r="G4137" s="314">
        <f t="shared" si="1213"/>
        <v>0.61199999999999999</v>
      </c>
      <c r="H4137" s="314">
        <f t="shared" si="1213"/>
        <v>0.61111111111111116</v>
      </c>
      <c r="I4137" s="314">
        <f t="shared" si="1213"/>
        <v>0.59839357429718876</v>
      </c>
      <c r="J4137" s="314">
        <f t="shared" si="1213"/>
        <v>0.55414012738853502</v>
      </c>
      <c r="K4137" s="314">
        <f t="shared" si="1213"/>
        <v>0.58760107816711593</v>
      </c>
      <c r="L4137" s="314">
        <f t="shared" si="1213"/>
        <v>0.57526881720430101</v>
      </c>
      <c r="M4137" s="314">
        <f t="shared" si="1213"/>
        <v>0.56989247311827951</v>
      </c>
      <c r="N4137" s="314">
        <f t="shared" si="1213"/>
        <v>0.6482939632545931</v>
      </c>
      <c r="O4137" s="314">
        <f t="shared" si="1213"/>
        <v>0.66951566951566954</v>
      </c>
      <c r="P4137" s="314">
        <f t="shared" si="1213"/>
        <v>0.65972222222222221</v>
      </c>
      <c r="Q4137" s="314">
        <f t="shared" si="1213"/>
        <v>0.61324041811846697</v>
      </c>
      <c r="R4137" s="314">
        <f t="shared" si="1213"/>
        <v>0.66666666666666663</v>
      </c>
      <c r="S4137" s="314">
        <f t="shared" si="1213"/>
        <v>0.64615384615384619</v>
      </c>
      <c r="T4137" s="314">
        <f t="shared" si="1213"/>
        <v>0.6</v>
      </c>
      <c r="U4137" s="314">
        <f t="shared" si="1213"/>
        <v>0.6283783783783784</v>
      </c>
      <c r="V4137" s="314">
        <f t="shared" si="1213"/>
        <v>0.66386554621848737</v>
      </c>
      <c r="W4137" s="314">
        <f t="shared" si="1213"/>
        <v>0.67226890756302515</v>
      </c>
      <c r="X4137" s="314">
        <f t="shared" si="1213"/>
        <v>0.63858695652173914</v>
      </c>
      <c r="Y4137" s="314">
        <f>Y4135/Y4134</f>
        <v>0.55333333333333334</v>
      </c>
      <c r="Z4137" s="314">
        <f t="shared" si="1213"/>
        <v>0.55234657039711199</v>
      </c>
      <c r="AA4137" s="314">
        <f t="shared" si="1213"/>
        <v>0.58301158301158307</v>
      </c>
      <c r="AB4137" s="336">
        <f t="shared" si="1213"/>
        <v>0.64224137931034486</v>
      </c>
      <c r="AC4137" s="452">
        <f>MAX(E4137:AB4137)</f>
        <v>0.67226890756302515</v>
      </c>
      <c r="AD4137" s="73"/>
      <c r="AE4137" s="155"/>
      <c r="AF4137" s="74"/>
      <c r="AI4137" s="395"/>
      <c r="AJ4137" s="395"/>
      <c r="AK4137" s="15"/>
      <c r="AL4137" s="15"/>
      <c r="AM4137" s="15"/>
      <c r="AN4137" s="15"/>
      <c r="AO4137" s="395"/>
    </row>
    <row r="4138" spans="1:42" hidden="1" x14ac:dyDescent="0.25">
      <c r="A4138" s="2017"/>
      <c r="B4138" s="2020"/>
      <c r="C4138" s="356" t="s">
        <v>116</v>
      </c>
      <c r="D4138" s="108"/>
      <c r="E4138" s="310"/>
      <c r="F4138" s="311"/>
      <c r="G4138" s="311"/>
      <c r="H4138" s="155"/>
      <c r="I4138" s="155"/>
      <c r="J4138" s="155"/>
      <c r="K4138" s="155"/>
      <c r="L4138" s="155"/>
      <c r="M4138" s="155"/>
      <c r="N4138" s="155"/>
      <c r="O4138" s="155"/>
      <c r="P4138" s="155"/>
      <c r="Q4138" s="155"/>
      <c r="R4138" s="155"/>
      <c r="S4138" s="155"/>
      <c r="T4138" s="155"/>
      <c r="U4138" s="155"/>
      <c r="V4138" s="155"/>
      <c r="W4138" s="155"/>
      <c r="X4138" s="155"/>
      <c r="Y4138" s="155"/>
      <c r="Z4138" s="311"/>
      <c r="AA4138" s="311"/>
      <c r="AB4138" s="864"/>
      <c r="AC4138" s="122"/>
      <c r="AD4138" s="73"/>
      <c r="AE4138" s="155"/>
      <c r="AF4138" s="74"/>
      <c r="AI4138" s="395"/>
      <c r="AJ4138" s="395"/>
      <c r="AK4138" s="15"/>
      <c r="AL4138" s="15"/>
      <c r="AM4138" s="15"/>
      <c r="AN4138" s="15"/>
      <c r="AO4138" s="395"/>
    </row>
    <row r="4139" spans="1:42" s="181" customFormat="1" hidden="1" x14ac:dyDescent="0.25">
      <c r="A4139" s="2024"/>
      <c r="B4139" s="2027"/>
      <c r="C4139" s="124" t="s">
        <v>117</v>
      </c>
      <c r="D4139" s="108"/>
      <c r="E4139" s="310"/>
      <c r="F4139" s="311"/>
      <c r="G4139" s="311"/>
      <c r="H4139" s="155"/>
      <c r="I4139" s="155"/>
      <c r="J4139" s="155"/>
      <c r="K4139" s="155"/>
      <c r="L4139" s="155"/>
      <c r="M4139" s="155"/>
      <c r="N4139" s="155"/>
      <c r="O4139" s="155"/>
      <c r="P4139" s="155"/>
      <c r="Q4139" s="155"/>
      <c r="R4139" s="155"/>
      <c r="S4139" s="155"/>
      <c r="T4139" s="155"/>
      <c r="U4139" s="155"/>
      <c r="V4139" s="155"/>
      <c r="W4139" s="155"/>
      <c r="X4139" s="155"/>
      <c r="Y4139" s="155"/>
      <c r="Z4139" s="311"/>
      <c r="AA4139" s="311"/>
      <c r="AB4139" s="864"/>
      <c r="AC4139" s="108"/>
      <c r="AD4139" s="73"/>
      <c r="AE4139" s="155"/>
      <c r="AF4139" s="74"/>
      <c r="AH4139" s="778"/>
      <c r="AI4139" s="779"/>
      <c r="AJ4139" s="779"/>
      <c r="AK4139" s="779"/>
      <c r="AL4139" s="780"/>
      <c r="AM4139" s="780"/>
      <c r="AN4139" s="189"/>
      <c r="AO4139" s="189"/>
      <c r="AP4139" s="189"/>
    </row>
    <row r="4140" spans="1:42" ht="16.5" hidden="1" thickBot="1" x14ac:dyDescent="0.3">
      <c r="A4140" s="3393" t="s">
        <v>42</v>
      </c>
      <c r="B4140" s="3394"/>
      <c r="C4140" s="3395"/>
      <c r="D4140" s="114"/>
      <c r="E4140" s="530">
        <f>SQRT(E4134*E4134+E4135*E4135)/E4091/1.73</f>
        <v>3.3957824465370003</v>
      </c>
      <c r="F4140" s="530">
        <f t="shared" ref="F4140:AB4140" si="1214">SQRT(F4134*F4134+F4135*F4135)/F4091/1.73</f>
        <v>3.3692814508878186</v>
      </c>
      <c r="G4140" s="530">
        <f t="shared" si="1214"/>
        <v>3.2425518842246381</v>
      </c>
      <c r="H4140" s="1656">
        <f t="shared" si="1214"/>
        <v>3.3083560014361897</v>
      </c>
      <c r="I4140" s="1656">
        <f t="shared" si="1214"/>
        <v>3.253766854987389</v>
      </c>
      <c r="J4140" s="1656">
        <f t="shared" si="1214"/>
        <v>4.0292661200091855</v>
      </c>
      <c r="K4140" s="1656">
        <f t="shared" si="1214"/>
        <v>4.8438746808087494</v>
      </c>
      <c r="L4140" s="1656">
        <f t="shared" si="1214"/>
        <v>4.8546087133284797</v>
      </c>
      <c r="M4140" s="1656">
        <f t="shared" si="1214"/>
        <v>4.8815791776628839</v>
      </c>
      <c r="N4140" s="1656">
        <f t="shared" si="1214"/>
        <v>5.1013045660914083</v>
      </c>
      <c r="O4140" s="1656">
        <f t="shared" si="1214"/>
        <v>4.7549123819821686</v>
      </c>
      <c r="P4140" s="1656">
        <f t="shared" si="1214"/>
        <v>3.8725802248506347</v>
      </c>
      <c r="Q4140" s="1656">
        <f t="shared" si="1214"/>
        <v>3.7897855220960528</v>
      </c>
      <c r="R4140" s="1656">
        <f t="shared" si="1214"/>
        <v>3.8849870637470443</v>
      </c>
      <c r="S4140" s="1656">
        <f t="shared" si="1214"/>
        <v>3.4811915906427391</v>
      </c>
      <c r="T4140" s="1656">
        <f t="shared" si="1214"/>
        <v>3.6030531265720862</v>
      </c>
      <c r="U4140" s="1656">
        <f t="shared" si="1214"/>
        <v>3.9275836501530765</v>
      </c>
      <c r="V4140" s="1656">
        <f t="shared" si="1214"/>
        <v>4.8142223427992592</v>
      </c>
      <c r="W4140" s="1656">
        <f t="shared" si="1214"/>
        <v>4.8095752610531042</v>
      </c>
      <c r="X4140" s="1656">
        <f t="shared" si="1214"/>
        <v>4.8818071552121873</v>
      </c>
      <c r="Y4140" s="1656">
        <f>SQRT(Y4134*Y4134+Y4135*Y4135)/Y4091/1.73</f>
        <v>3.8334142583938107</v>
      </c>
      <c r="Z4140" s="530">
        <f t="shared" si="1214"/>
        <v>3.5312103906673844</v>
      </c>
      <c r="AA4140" s="530">
        <f t="shared" si="1214"/>
        <v>3.3390498493999865</v>
      </c>
      <c r="AB4140" s="530">
        <f t="shared" si="1214"/>
        <v>3.0649879232908486</v>
      </c>
      <c r="AC4140" s="109">
        <f>AVERAGE(E4140:AB4140)</f>
        <v>3.9945305265347546</v>
      </c>
      <c r="AD4140" s="78">
        <f>(AC4136-AC4140)/AC4136</f>
        <v>-3.0846587492839778E-2</v>
      </c>
      <c r="AE4140" s="79"/>
      <c r="AF4140" s="80"/>
      <c r="AI4140" s="395"/>
      <c r="AJ4140" s="395"/>
      <c r="AK4140" s="14"/>
      <c r="AL4140" s="14"/>
      <c r="AM4140" s="15"/>
      <c r="AN4140" s="14"/>
      <c r="AO4140" s="395"/>
    </row>
    <row r="4141" spans="1:42" x14ac:dyDescent="0.25">
      <c r="A4141" s="3559" t="s">
        <v>24</v>
      </c>
      <c r="B4141" s="3454" t="s">
        <v>618</v>
      </c>
      <c r="C4141" s="125" t="s">
        <v>13</v>
      </c>
      <c r="D4141" s="113" t="s">
        <v>820</v>
      </c>
      <c r="E4141" s="306">
        <v>193</v>
      </c>
      <c r="F4141" s="71">
        <v>175.9</v>
      </c>
      <c r="G4141" s="71">
        <v>177</v>
      </c>
      <c r="H4141" s="71">
        <v>179.6</v>
      </c>
      <c r="I4141" s="71">
        <v>213.7</v>
      </c>
      <c r="J4141" s="71">
        <v>242.1</v>
      </c>
      <c r="K4141" s="71">
        <v>266.5</v>
      </c>
      <c r="L4141" s="71">
        <v>283.2</v>
      </c>
      <c r="M4141" s="71">
        <v>277.39999999999998</v>
      </c>
      <c r="N4141" s="71">
        <v>253.6</v>
      </c>
      <c r="O4141" s="71">
        <v>252.4</v>
      </c>
      <c r="P4141" s="71">
        <v>252.6</v>
      </c>
      <c r="Q4141" s="71">
        <v>240.1</v>
      </c>
      <c r="R4141" s="71">
        <v>244.3</v>
      </c>
      <c r="S4141" s="71">
        <v>245.3</v>
      </c>
      <c r="T4141" s="71">
        <v>228.4</v>
      </c>
      <c r="U4141" s="71">
        <v>249.2</v>
      </c>
      <c r="V4141" s="71">
        <v>270.39999999999998</v>
      </c>
      <c r="W4141" s="71">
        <v>269.8</v>
      </c>
      <c r="X4141" s="71">
        <v>273.10000000000002</v>
      </c>
      <c r="Y4141" s="71">
        <v>268.7</v>
      </c>
      <c r="Z4141" s="71">
        <v>237.5</v>
      </c>
      <c r="AA4141" s="71">
        <v>215.6</v>
      </c>
      <c r="AB4141" s="392">
        <v>190</v>
      </c>
      <c r="AC4141" s="3206">
        <f>SUM(E4141:AB4141)</f>
        <v>5699.4000000000005</v>
      </c>
      <c r="AD4141" s="70"/>
      <c r="AE4141" s="71">
        <v>100</v>
      </c>
      <c r="AF4141" s="72">
        <v>10</v>
      </c>
      <c r="AI4141" s="395"/>
      <c r="AJ4141" s="395"/>
      <c r="AK4141" s="428"/>
      <c r="AL4141" s="429"/>
      <c r="AM4141" s="428"/>
      <c r="AN4141" s="15"/>
      <c r="AO4141" s="395"/>
    </row>
    <row r="4142" spans="1:42" x14ac:dyDescent="0.25">
      <c r="A4142" s="3546"/>
      <c r="B4142" s="3455"/>
      <c r="C4142" s="123" t="s">
        <v>14</v>
      </c>
      <c r="D4142" s="108" t="s">
        <v>820</v>
      </c>
      <c r="E4142" s="307">
        <v>108.4</v>
      </c>
      <c r="F4142" s="308">
        <v>110.3</v>
      </c>
      <c r="G4142" s="308">
        <v>109.1</v>
      </c>
      <c r="H4142" s="308">
        <v>111.4</v>
      </c>
      <c r="I4142" s="308">
        <v>113.8</v>
      </c>
      <c r="J4142" s="308">
        <v>122.8</v>
      </c>
      <c r="K4142" s="308">
        <v>120.3</v>
      </c>
      <c r="L4142" s="308">
        <v>117.5</v>
      </c>
      <c r="M4142" s="308">
        <v>114.3</v>
      </c>
      <c r="N4142" s="308">
        <v>114.4</v>
      </c>
      <c r="O4142" s="308">
        <v>110.4</v>
      </c>
      <c r="P4142" s="308">
        <v>117</v>
      </c>
      <c r="Q4142" s="308">
        <v>115.9</v>
      </c>
      <c r="R4142" s="308">
        <v>122.5</v>
      </c>
      <c r="S4142" s="308">
        <v>126.7</v>
      </c>
      <c r="T4142" s="308">
        <v>113.7</v>
      </c>
      <c r="U4142" s="308">
        <v>130.19999999999999</v>
      </c>
      <c r="V4142" s="308">
        <v>139.6</v>
      </c>
      <c r="W4142" s="308">
        <v>128.4</v>
      </c>
      <c r="X4142" s="308">
        <v>119.6</v>
      </c>
      <c r="Y4142" s="308">
        <v>116.1</v>
      </c>
      <c r="Z4142" s="308">
        <v>109.8</v>
      </c>
      <c r="AA4142" s="308">
        <v>112</v>
      </c>
      <c r="AB4142" s="393">
        <v>110.7</v>
      </c>
      <c r="AC4142" s="107">
        <f>SUM(E4142:AB4142)</f>
        <v>2814.9</v>
      </c>
      <c r="AD4142" s="73"/>
      <c r="AE4142" s="155"/>
      <c r="AF4142" s="74"/>
      <c r="AI4142" s="395"/>
      <c r="AJ4142" s="395"/>
      <c r="AK4142" s="15"/>
      <c r="AL4142" s="15"/>
      <c r="AM4142" s="15"/>
      <c r="AN4142" s="15"/>
      <c r="AO4142" s="395"/>
    </row>
    <row r="4143" spans="1:42" x14ac:dyDescent="0.25">
      <c r="A4143" s="3546"/>
      <c r="B4143" s="3455"/>
      <c r="C4143" s="123" t="s">
        <v>15</v>
      </c>
      <c r="D4143" s="108" t="s">
        <v>54</v>
      </c>
      <c r="E4143" s="1698">
        <v>10.3</v>
      </c>
      <c r="F4143" s="1698">
        <v>11.3</v>
      </c>
      <c r="G4143" s="1698">
        <v>10.199999999999999</v>
      </c>
      <c r="H4143" s="1699">
        <v>12.6</v>
      </c>
      <c r="I4143" s="1699">
        <v>11.9</v>
      </c>
      <c r="J4143" s="1699">
        <v>14.8</v>
      </c>
      <c r="K4143" s="1699">
        <v>16</v>
      </c>
      <c r="L4143" s="1699">
        <v>15.4</v>
      </c>
      <c r="M4143" s="1699">
        <v>14.6</v>
      </c>
      <c r="N4143" s="1699">
        <v>14.4</v>
      </c>
      <c r="O4143" s="1699">
        <v>14</v>
      </c>
      <c r="P4143" s="1699">
        <v>13.2</v>
      </c>
      <c r="Q4143" s="1699">
        <v>15.2</v>
      </c>
      <c r="R4143" s="1699">
        <v>13.8</v>
      </c>
      <c r="S4143" s="1699">
        <v>15.1</v>
      </c>
      <c r="T4143" s="1699">
        <v>14.7</v>
      </c>
      <c r="U4143" s="1699">
        <v>15.3</v>
      </c>
      <c r="V4143" s="1699">
        <v>15.3</v>
      </c>
      <c r="W4143" s="1699">
        <v>15.8</v>
      </c>
      <c r="X4143" s="1699">
        <v>14.8</v>
      </c>
      <c r="Y4143" s="1699">
        <v>14.3</v>
      </c>
      <c r="Z4143" s="1698">
        <v>12.4</v>
      </c>
      <c r="AA4143" s="1698">
        <v>12.1</v>
      </c>
      <c r="AB4143" s="1700">
        <v>9.8000000000000007</v>
      </c>
      <c r="AC4143" s="107">
        <f>AVERAGE(E4143:AB4143)</f>
        <v>13.637500000000001</v>
      </c>
      <c r="AD4143" s="76"/>
      <c r="AE4143" s="76"/>
      <c r="AF4143" s="77"/>
      <c r="AI4143" s="395"/>
      <c r="AJ4143" s="395"/>
      <c r="AK4143" s="15"/>
      <c r="AL4143" s="15"/>
      <c r="AM4143" s="15"/>
      <c r="AN4143" s="15"/>
      <c r="AO4143" s="395"/>
    </row>
    <row r="4144" spans="1:42" ht="16.5" thickBot="1" x14ac:dyDescent="0.3">
      <c r="A4144" s="3554"/>
      <c r="B4144" s="3408"/>
      <c r="C4144" s="123" t="s">
        <v>17</v>
      </c>
      <c r="D4144" s="114"/>
      <c r="E4144" s="313">
        <f t="shared" ref="E4144:AB4144" si="1215">E4142/E4141</f>
        <v>0.56165803108808288</v>
      </c>
      <c r="F4144" s="314">
        <f t="shared" si="1215"/>
        <v>0.62706083001705515</v>
      </c>
      <c r="G4144" s="314">
        <f t="shared" si="1215"/>
        <v>0.61638418079096047</v>
      </c>
      <c r="H4144" s="314">
        <f t="shared" si="1215"/>
        <v>0.62026726057906467</v>
      </c>
      <c r="I4144" s="314">
        <f t="shared" si="1215"/>
        <v>0.53252222742161914</v>
      </c>
      <c r="J4144" s="314">
        <f t="shared" si="1215"/>
        <v>0.50722841800908713</v>
      </c>
      <c r="K4144" s="314">
        <f t="shared" si="1215"/>
        <v>0.45140712945590994</v>
      </c>
      <c r="L4144" s="314">
        <f t="shared" si="1215"/>
        <v>0.41490112994350287</v>
      </c>
      <c r="M4144" s="314">
        <f t="shared" si="1215"/>
        <v>0.41204037490987744</v>
      </c>
      <c r="N4144" s="314">
        <f t="shared" si="1215"/>
        <v>0.45110410094637227</v>
      </c>
      <c r="O4144" s="314">
        <f t="shared" si="1215"/>
        <v>0.43740095087163233</v>
      </c>
      <c r="P4144" s="314">
        <f t="shared" si="1215"/>
        <v>0.46318289786223277</v>
      </c>
      <c r="Q4144" s="314">
        <f t="shared" si="1215"/>
        <v>0.48271553519366933</v>
      </c>
      <c r="R4144" s="314">
        <f t="shared" si="1215"/>
        <v>0.50143266475644699</v>
      </c>
      <c r="S4144" s="314">
        <f t="shared" si="1215"/>
        <v>0.51651039543416222</v>
      </c>
      <c r="T4144" s="314">
        <f t="shared" si="1215"/>
        <v>0.4978108581436077</v>
      </c>
      <c r="U4144" s="314">
        <f t="shared" si="1215"/>
        <v>0.52247191011235949</v>
      </c>
      <c r="V4144" s="314">
        <f t="shared" si="1215"/>
        <v>0.51627218934911245</v>
      </c>
      <c r="W4144" s="314">
        <f t="shared" si="1215"/>
        <v>0.47590808005930318</v>
      </c>
      <c r="X4144" s="314">
        <f t="shared" si="1215"/>
        <v>0.43793482240937381</v>
      </c>
      <c r="Y4144" s="314">
        <f>Y4142/Y4141</f>
        <v>0.43208038704875323</v>
      </c>
      <c r="Z4144" s="314">
        <f t="shared" si="1215"/>
        <v>0.46231578947368418</v>
      </c>
      <c r="AA4144" s="314">
        <f t="shared" si="1215"/>
        <v>0.51948051948051954</v>
      </c>
      <c r="AB4144" s="336">
        <f t="shared" si="1215"/>
        <v>0.58263157894736839</v>
      </c>
      <c r="AC4144" s="452">
        <f>MAX(E4144:AB4144)</f>
        <v>0.62706083001705515</v>
      </c>
      <c r="AD4144" s="73"/>
      <c r="AE4144" s="155"/>
      <c r="AF4144" s="74"/>
      <c r="AI4144" s="395"/>
      <c r="AJ4144" s="395"/>
      <c r="AK4144" s="15"/>
      <c r="AL4144" s="15"/>
      <c r="AM4144" s="15"/>
      <c r="AN4144" s="15"/>
      <c r="AO4144" s="395"/>
    </row>
    <row r="4145" spans="1:42" ht="16.5" hidden="1" thickBot="1" x14ac:dyDescent="0.3">
      <c r="A4145" s="2024"/>
      <c r="B4145" s="2027"/>
      <c r="C4145" s="124" t="s">
        <v>116</v>
      </c>
      <c r="D4145" s="114"/>
      <c r="E4145" s="530"/>
      <c r="F4145" s="530"/>
      <c r="G4145" s="530"/>
      <c r="H4145" s="1656"/>
      <c r="I4145" s="1656"/>
      <c r="J4145" s="1656"/>
      <c r="K4145" s="1656"/>
      <c r="L4145" s="1656"/>
      <c r="M4145" s="1656"/>
      <c r="N4145" s="1656"/>
      <c r="O4145" s="1656"/>
      <c r="P4145" s="1656"/>
      <c r="Q4145" s="1656"/>
      <c r="R4145" s="1656"/>
      <c r="S4145" s="1656"/>
      <c r="T4145" s="1656"/>
      <c r="U4145" s="1656"/>
      <c r="V4145" s="1656"/>
      <c r="W4145" s="1656"/>
      <c r="X4145" s="1656"/>
      <c r="Y4145" s="1656"/>
      <c r="Z4145" s="530"/>
      <c r="AA4145" s="530"/>
      <c r="AB4145" s="530"/>
      <c r="AC4145" s="2856"/>
      <c r="AD4145" s="73"/>
      <c r="AE4145" s="155"/>
      <c r="AF4145" s="74"/>
      <c r="AI4145" s="395"/>
      <c r="AJ4145" s="395"/>
      <c r="AK4145" s="15"/>
      <c r="AL4145" s="15"/>
      <c r="AM4145" s="15"/>
      <c r="AN4145" s="15"/>
      <c r="AO4145" s="395"/>
    </row>
    <row r="4146" spans="1:42" s="181" customFormat="1" hidden="1" x14ac:dyDescent="0.25">
      <c r="A4146" s="2024"/>
      <c r="B4146" s="2027"/>
      <c r="C4146" s="124" t="s">
        <v>117</v>
      </c>
      <c r="D4146" s="108"/>
      <c r="E4146" s="310"/>
      <c r="F4146" s="311"/>
      <c r="G4146" s="311"/>
      <c r="H4146" s="155"/>
      <c r="I4146" s="155"/>
      <c r="J4146" s="155"/>
      <c r="K4146" s="155"/>
      <c r="L4146" s="155"/>
      <c r="M4146" s="155"/>
      <c r="N4146" s="155"/>
      <c r="O4146" s="155"/>
      <c r="P4146" s="155"/>
      <c r="Q4146" s="155"/>
      <c r="R4146" s="155"/>
      <c r="S4146" s="155"/>
      <c r="T4146" s="155"/>
      <c r="U4146" s="155"/>
      <c r="V4146" s="155"/>
      <c r="W4146" s="155"/>
      <c r="X4146" s="155"/>
      <c r="Y4146" s="155"/>
      <c r="Z4146" s="311"/>
      <c r="AA4146" s="311"/>
      <c r="AB4146" s="864"/>
      <c r="AC4146" s="108"/>
      <c r="AD4146" s="73"/>
      <c r="AE4146" s="155"/>
      <c r="AF4146" s="74"/>
      <c r="AH4146" s="778"/>
      <c r="AI4146" s="779"/>
      <c r="AJ4146" s="779"/>
      <c r="AK4146" s="779"/>
      <c r="AL4146" s="780"/>
      <c r="AM4146" s="780"/>
      <c r="AN4146" s="189"/>
      <c r="AO4146" s="189"/>
      <c r="AP4146" s="189"/>
    </row>
    <row r="4147" spans="1:42" ht="16.5" hidden="1" thickBot="1" x14ac:dyDescent="0.3">
      <c r="A4147" s="3393" t="s">
        <v>42</v>
      </c>
      <c r="B4147" s="3394"/>
      <c r="C4147" s="3395"/>
      <c r="D4147" s="114"/>
      <c r="E4147" s="178">
        <f>SQRT(E4141*E4141+E4142*E4142)/E4091/1.73</f>
        <v>12.267771510087188</v>
      </c>
      <c r="F4147" s="178">
        <f t="shared" ref="F4147:AB4147" si="1216">SQRT(F4141*F4141+F4142*F4142)/F4091/1.73</f>
        <v>11.495471636461955</v>
      </c>
      <c r="G4147" s="178">
        <f t="shared" si="1216"/>
        <v>11.501098309793298</v>
      </c>
      <c r="H4147" s="641">
        <f t="shared" si="1216"/>
        <v>11.837590540846868</v>
      </c>
      <c r="I4147" s="641">
        <f t="shared" si="1216"/>
        <v>13.574105224294691</v>
      </c>
      <c r="J4147" s="641">
        <f t="shared" si="1216"/>
        <v>15.234478090170406</v>
      </c>
      <c r="K4147" s="641">
        <f t="shared" si="1216"/>
        <v>16.457055557085905</v>
      </c>
      <c r="L4147" s="641">
        <f t="shared" si="1216"/>
        <v>17.34149518035872</v>
      </c>
      <c r="M4147" s="641">
        <f t="shared" si="1216"/>
        <v>17.103066638738561</v>
      </c>
      <c r="N4147" s="641">
        <f t="shared" si="1216"/>
        <v>15.628233818815083</v>
      </c>
      <c r="O4147" s="641">
        <f t="shared" si="1216"/>
        <v>15.505541791130643</v>
      </c>
      <c r="P4147" s="641">
        <f t="shared" si="1216"/>
        <v>15.622683807875591</v>
      </c>
      <c r="Q4147" s="641">
        <f t="shared" si="1216"/>
        <v>15.005817763379067</v>
      </c>
      <c r="R4147" s="641">
        <f t="shared" si="1216"/>
        <v>15.337134940525363</v>
      </c>
      <c r="S4147" s="641">
        <f t="shared" si="1216"/>
        <v>15.524207599094233</v>
      </c>
      <c r="T4147" s="641">
        <f t="shared" si="1216"/>
        <v>14.332100202859158</v>
      </c>
      <c r="U4147" s="641">
        <f t="shared" si="1216"/>
        <v>15.794170463936409</v>
      </c>
      <c r="V4147" s="641">
        <f t="shared" si="1216"/>
        <v>17.094411163635879</v>
      </c>
      <c r="W4147" s="641">
        <f t="shared" si="1216"/>
        <v>16.703483168765043</v>
      </c>
      <c r="X4147" s="641">
        <f t="shared" si="1216"/>
        <v>16.666882110014196</v>
      </c>
      <c r="Y4147" s="641">
        <f>SQRT(Y4141*Y4141+Y4142*Y4142)/Y4091/1.73</f>
        <v>16.363277637442877</v>
      </c>
      <c r="Z4147" s="178">
        <f t="shared" si="1216"/>
        <v>14.59889054146533</v>
      </c>
      <c r="AA4147" s="178">
        <f t="shared" si="1216"/>
        <v>13.529545990555018</v>
      </c>
      <c r="AB4147" s="178">
        <f t="shared" si="1216"/>
        <v>12.221906617186724</v>
      </c>
      <c r="AC4147" s="109">
        <f>AVERAGE(E4147:AB4147)</f>
        <v>14.864184179354924</v>
      </c>
      <c r="AD4147" s="78">
        <f>(AC4143-AC4147)/AC4143</f>
        <v>-8.9949344040690923E-2</v>
      </c>
      <c r="AE4147" s="79"/>
      <c r="AF4147" s="80"/>
      <c r="AI4147" s="395"/>
      <c r="AJ4147" s="395"/>
      <c r="AK4147" s="14"/>
      <c r="AL4147" s="14"/>
      <c r="AM4147" s="15"/>
      <c r="AN4147" s="14"/>
      <c r="AO4147" s="395"/>
    </row>
    <row r="4148" spans="1:42" ht="15.75" customHeight="1" x14ac:dyDescent="0.25">
      <c r="A4148" s="3559" t="s">
        <v>56</v>
      </c>
      <c r="B4148" s="3454" t="s">
        <v>969</v>
      </c>
      <c r="C4148" s="129" t="s">
        <v>13</v>
      </c>
      <c r="D4148" s="108" t="s">
        <v>820</v>
      </c>
      <c r="E4148" s="306">
        <v>14.7</v>
      </c>
      <c r="F4148" s="71">
        <v>13.5</v>
      </c>
      <c r="G4148" s="71">
        <v>13.8</v>
      </c>
      <c r="H4148" s="71">
        <v>12.9</v>
      </c>
      <c r="I4148" s="71">
        <v>13.2</v>
      </c>
      <c r="J4148" s="71">
        <v>13.5</v>
      </c>
      <c r="K4148" s="71">
        <v>14.4</v>
      </c>
      <c r="L4148" s="71">
        <v>21.9</v>
      </c>
      <c r="M4148" s="71">
        <v>19.8</v>
      </c>
      <c r="N4148" s="71">
        <v>22.8</v>
      </c>
      <c r="O4148" s="71">
        <v>22.5</v>
      </c>
      <c r="P4148" s="71">
        <v>22.2</v>
      </c>
      <c r="Q4148" s="71">
        <v>23.7</v>
      </c>
      <c r="R4148" s="71">
        <v>23.4</v>
      </c>
      <c r="S4148" s="71">
        <v>23.4</v>
      </c>
      <c r="T4148" s="71">
        <v>19.5</v>
      </c>
      <c r="U4148" s="71">
        <v>19.5</v>
      </c>
      <c r="V4148" s="71">
        <v>14.7</v>
      </c>
      <c r="W4148" s="71">
        <v>12.9</v>
      </c>
      <c r="X4148" s="71">
        <v>13.2</v>
      </c>
      <c r="Y4148" s="71">
        <v>12.3</v>
      </c>
      <c r="Z4148" s="71">
        <v>13.2</v>
      </c>
      <c r="AA4148" s="71">
        <v>12.6</v>
      </c>
      <c r="AB4148" s="392">
        <v>13.8</v>
      </c>
      <c r="AC4148" s="134">
        <f>SUM(E4148:AB4148)</f>
        <v>407.4</v>
      </c>
      <c r="AD4148" s="70"/>
      <c r="AE4148" s="71">
        <v>100</v>
      </c>
      <c r="AF4148" s="72">
        <v>30</v>
      </c>
      <c r="AI4148" s="395"/>
      <c r="AJ4148" s="395"/>
      <c r="AK4148" s="428"/>
      <c r="AL4148" s="429"/>
      <c r="AM4148" s="428"/>
      <c r="AN4148" s="15"/>
      <c r="AO4148" s="395"/>
    </row>
    <row r="4149" spans="1:42" x14ac:dyDescent="0.25">
      <c r="A4149" s="3546"/>
      <c r="B4149" s="3455"/>
      <c r="C4149" s="130" t="s">
        <v>14</v>
      </c>
      <c r="D4149" s="108" t="s">
        <v>820</v>
      </c>
      <c r="E4149" s="307">
        <v>0</v>
      </c>
      <c r="F4149" s="308">
        <v>0</v>
      </c>
      <c r="G4149" s="308">
        <v>0</v>
      </c>
      <c r="H4149" s="308">
        <v>0</v>
      </c>
      <c r="I4149" s="308">
        <v>0</v>
      </c>
      <c r="J4149" s="308">
        <v>0</v>
      </c>
      <c r="K4149" s="308">
        <v>0</v>
      </c>
      <c r="L4149" s="308">
        <v>0</v>
      </c>
      <c r="M4149" s="308">
        <v>0</v>
      </c>
      <c r="N4149" s="308">
        <v>0</v>
      </c>
      <c r="O4149" s="308">
        <v>0</v>
      </c>
      <c r="P4149" s="308">
        <v>0</v>
      </c>
      <c r="Q4149" s="308">
        <v>0</v>
      </c>
      <c r="R4149" s="308">
        <v>0</v>
      </c>
      <c r="S4149" s="308">
        <v>0</v>
      </c>
      <c r="T4149" s="308">
        <v>0</v>
      </c>
      <c r="U4149" s="308">
        <v>0</v>
      </c>
      <c r="V4149" s="308">
        <v>0</v>
      </c>
      <c r="W4149" s="308">
        <v>0</v>
      </c>
      <c r="X4149" s="308">
        <v>0</v>
      </c>
      <c r="Y4149" s="308">
        <v>0</v>
      </c>
      <c r="Z4149" s="308">
        <v>0</v>
      </c>
      <c r="AA4149" s="308">
        <v>0</v>
      </c>
      <c r="AB4149" s="393">
        <v>0</v>
      </c>
      <c r="AC4149" s="107">
        <f>SUM(E4149:AB4149)</f>
        <v>0</v>
      </c>
      <c r="AD4149" s="73"/>
      <c r="AE4149" s="155"/>
      <c r="AF4149" s="74"/>
      <c r="AI4149" s="395"/>
      <c r="AJ4149" s="395"/>
      <c r="AK4149" s="15"/>
      <c r="AL4149" s="15"/>
      <c r="AM4149" s="15"/>
      <c r="AN4149" s="15"/>
      <c r="AO4149" s="395"/>
    </row>
    <row r="4150" spans="1:42" x14ac:dyDescent="0.25">
      <c r="A4150" s="3546"/>
      <c r="B4150" s="3455"/>
      <c r="C4150" s="130" t="s">
        <v>15</v>
      </c>
      <c r="D4150" s="108" t="s">
        <v>54</v>
      </c>
      <c r="E4150" s="1698">
        <v>1.2</v>
      </c>
      <c r="F4150" s="1698">
        <v>1</v>
      </c>
      <c r="G4150" s="1698">
        <v>1</v>
      </c>
      <c r="H4150" s="1699">
        <v>1</v>
      </c>
      <c r="I4150" s="1699">
        <v>1</v>
      </c>
      <c r="J4150" s="1699">
        <v>0.9</v>
      </c>
      <c r="K4150" s="1699">
        <v>1.3</v>
      </c>
      <c r="L4150" s="1699">
        <v>1.5</v>
      </c>
      <c r="M4150" s="1699">
        <v>1.3</v>
      </c>
      <c r="N4150" s="1699">
        <v>1.4</v>
      </c>
      <c r="O4150" s="1699">
        <v>1.4</v>
      </c>
      <c r="P4150" s="1699">
        <v>1.3</v>
      </c>
      <c r="Q4150" s="1699">
        <v>1.1000000000000001</v>
      </c>
      <c r="R4150" s="1699">
        <v>1.2</v>
      </c>
      <c r="S4150" s="1699">
        <v>1.5</v>
      </c>
      <c r="T4150" s="1699">
        <v>1.1000000000000001</v>
      </c>
      <c r="U4150" s="1699">
        <v>0.9</v>
      </c>
      <c r="V4150" s="1699">
        <v>1.1000000000000001</v>
      </c>
      <c r="W4150" s="1699">
        <v>1</v>
      </c>
      <c r="X4150" s="1699">
        <v>1</v>
      </c>
      <c r="Y4150" s="1699">
        <v>0.9</v>
      </c>
      <c r="Z4150" s="1698">
        <v>1.1000000000000001</v>
      </c>
      <c r="AA4150" s="1698">
        <v>1.3</v>
      </c>
      <c r="AB4150" s="1700">
        <v>1.1000000000000001</v>
      </c>
      <c r="AC4150" s="107">
        <f>AVERAGE(E4150:AB4150)</f>
        <v>1.1500000000000001</v>
      </c>
      <c r="AD4150" s="76"/>
      <c r="AE4150" s="76"/>
      <c r="AF4150" s="77"/>
      <c r="AI4150" s="395"/>
      <c r="AJ4150" s="395"/>
      <c r="AK4150" s="15"/>
      <c r="AL4150" s="15"/>
      <c r="AM4150" s="15"/>
      <c r="AN4150" s="15"/>
      <c r="AO4150" s="395"/>
    </row>
    <row r="4151" spans="1:42" ht="16.5" thickBot="1" x14ac:dyDescent="0.3">
      <c r="A4151" s="3564"/>
      <c r="B4151" s="3528"/>
      <c r="C4151" s="1007" t="s">
        <v>17</v>
      </c>
      <c r="D4151" s="108"/>
      <c r="E4151" s="313">
        <f t="shared" ref="E4151:AB4151" si="1217">E4149/E4148</f>
        <v>0</v>
      </c>
      <c r="F4151" s="314">
        <f t="shared" si="1217"/>
        <v>0</v>
      </c>
      <c r="G4151" s="314">
        <f t="shared" si="1217"/>
        <v>0</v>
      </c>
      <c r="H4151" s="314">
        <f t="shared" si="1217"/>
        <v>0</v>
      </c>
      <c r="I4151" s="314">
        <f t="shared" si="1217"/>
        <v>0</v>
      </c>
      <c r="J4151" s="314">
        <f t="shared" si="1217"/>
        <v>0</v>
      </c>
      <c r="K4151" s="314">
        <f t="shared" si="1217"/>
        <v>0</v>
      </c>
      <c r="L4151" s="314">
        <f t="shared" si="1217"/>
        <v>0</v>
      </c>
      <c r="M4151" s="314">
        <f t="shared" si="1217"/>
        <v>0</v>
      </c>
      <c r="N4151" s="314">
        <f t="shared" si="1217"/>
        <v>0</v>
      </c>
      <c r="O4151" s="314">
        <f t="shared" si="1217"/>
        <v>0</v>
      </c>
      <c r="P4151" s="314">
        <f t="shared" si="1217"/>
        <v>0</v>
      </c>
      <c r="Q4151" s="314">
        <f t="shared" si="1217"/>
        <v>0</v>
      </c>
      <c r="R4151" s="314">
        <f t="shared" si="1217"/>
        <v>0</v>
      </c>
      <c r="S4151" s="314">
        <f t="shared" si="1217"/>
        <v>0</v>
      </c>
      <c r="T4151" s="314">
        <f t="shared" si="1217"/>
        <v>0</v>
      </c>
      <c r="U4151" s="314">
        <f t="shared" si="1217"/>
        <v>0</v>
      </c>
      <c r="V4151" s="314">
        <f t="shared" si="1217"/>
        <v>0</v>
      </c>
      <c r="W4151" s="314">
        <f t="shared" si="1217"/>
        <v>0</v>
      </c>
      <c r="X4151" s="314">
        <f t="shared" si="1217"/>
        <v>0</v>
      </c>
      <c r="Y4151" s="314">
        <f>Y4149/Y4148</f>
        <v>0</v>
      </c>
      <c r="Z4151" s="314">
        <f t="shared" si="1217"/>
        <v>0</v>
      </c>
      <c r="AA4151" s="314">
        <f t="shared" si="1217"/>
        <v>0</v>
      </c>
      <c r="AB4151" s="336">
        <f t="shared" si="1217"/>
        <v>0</v>
      </c>
      <c r="AC4151" s="431">
        <f>MAX(E4151:AB4151)</f>
        <v>0</v>
      </c>
      <c r="AD4151" s="73"/>
      <c r="AE4151" s="155"/>
      <c r="AF4151" s="74"/>
      <c r="AI4151" s="395"/>
      <c r="AJ4151" s="395"/>
      <c r="AK4151" s="15"/>
      <c r="AL4151" s="15"/>
      <c r="AM4151" s="15"/>
      <c r="AN4151" s="15"/>
      <c r="AO4151" s="395"/>
    </row>
    <row r="4152" spans="1:42" hidden="1" x14ac:dyDescent="0.25">
      <c r="A4152" s="2017"/>
      <c r="B4152" s="2020"/>
      <c r="C4152" s="356" t="s">
        <v>116</v>
      </c>
      <c r="D4152" s="108"/>
      <c r="E4152" s="310"/>
      <c r="F4152" s="311"/>
      <c r="G4152" s="311"/>
      <c r="H4152" s="155"/>
      <c r="I4152" s="155"/>
      <c r="J4152" s="155"/>
      <c r="K4152" s="155"/>
      <c r="L4152" s="155"/>
      <c r="M4152" s="155"/>
      <c r="N4152" s="155"/>
      <c r="O4152" s="155"/>
      <c r="P4152" s="155"/>
      <c r="Q4152" s="155"/>
      <c r="R4152" s="155"/>
      <c r="S4152" s="155"/>
      <c r="T4152" s="155"/>
      <c r="U4152" s="155"/>
      <c r="V4152" s="155"/>
      <c r="W4152" s="155"/>
      <c r="X4152" s="155"/>
      <c r="Y4152" s="155"/>
      <c r="Z4152" s="311"/>
      <c r="AA4152" s="311"/>
      <c r="AB4152" s="864"/>
      <c r="AC4152" s="108"/>
      <c r="AD4152" s="73"/>
      <c r="AE4152" s="155"/>
      <c r="AF4152" s="74"/>
      <c r="AI4152" s="395"/>
      <c r="AJ4152" s="395"/>
      <c r="AK4152" s="15"/>
      <c r="AL4152" s="15"/>
      <c r="AM4152" s="15"/>
      <c r="AN4152" s="15"/>
      <c r="AO4152" s="395"/>
    </row>
    <row r="4153" spans="1:42" s="181" customFormat="1" hidden="1" x14ac:dyDescent="0.25">
      <c r="A4153" s="2024"/>
      <c r="B4153" s="2027"/>
      <c r="C4153" s="124" t="s">
        <v>117</v>
      </c>
      <c r="D4153" s="108"/>
      <c r="E4153" s="310"/>
      <c r="F4153" s="311"/>
      <c r="G4153" s="311"/>
      <c r="H4153" s="155"/>
      <c r="I4153" s="155"/>
      <c r="J4153" s="155"/>
      <c r="K4153" s="155"/>
      <c r="L4153" s="155"/>
      <c r="M4153" s="155"/>
      <c r="N4153" s="155"/>
      <c r="O4153" s="155"/>
      <c r="P4153" s="155"/>
      <c r="Q4153" s="155"/>
      <c r="R4153" s="155"/>
      <c r="S4153" s="155"/>
      <c r="T4153" s="155"/>
      <c r="U4153" s="155"/>
      <c r="V4153" s="155"/>
      <c r="W4153" s="155"/>
      <c r="X4153" s="155"/>
      <c r="Y4153" s="155"/>
      <c r="Z4153" s="311"/>
      <c r="AA4153" s="311"/>
      <c r="AB4153" s="864"/>
      <c r="AC4153" s="108"/>
      <c r="AD4153" s="73"/>
      <c r="AE4153" s="155"/>
      <c r="AF4153" s="74"/>
      <c r="AH4153" s="778"/>
      <c r="AI4153" s="779"/>
      <c r="AJ4153" s="779"/>
      <c r="AK4153" s="779"/>
      <c r="AL4153" s="780"/>
      <c r="AM4153" s="780"/>
      <c r="AN4153" s="189"/>
      <c r="AO4153" s="189"/>
      <c r="AP4153" s="189"/>
    </row>
    <row r="4154" spans="1:42" ht="16.5" hidden="1" thickBot="1" x14ac:dyDescent="0.3">
      <c r="A4154" s="3393" t="s">
        <v>42</v>
      </c>
      <c r="B4154" s="3394"/>
      <c r="C4154" s="3395"/>
      <c r="D4154" s="114"/>
      <c r="E4154" s="178">
        <f>SQRT(E4148*E4148+E4149*E4149)/E4090/1.73</f>
        <v>0.82416196184186175</v>
      </c>
      <c r="F4154" s="179">
        <f t="shared" ref="F4154:AB4154" si="1218">SQRT(F4148*F4148+F4149*F4149)/F4090/1.73</f>
        <v>0.75541802595280605</v>
      </c>
      <c r="G4154" s="179">
        <f t="shared" si="1218"/>
        <v>0.77071290944123327</v>
      </c>
      <c r="H4154" s="79">
        <f t="shared" si="1218"/>
        <v>0.71975360992702042</v>
      </c>
      <c r="I4154" s="79">
        <f t="shared" si="1218"/>
        <v>0.7364920659718347</v>
      </c>
      <c r="J4154" s="79">
        <f t="shared" si="1218"/>
        <v>0.75395828097511941</v>
      </c>
      <c r="K4154" s="79">
        <f t="shared" si="1218"/>
        <v>0.80734232996753807</v>
      </c>
      <c r="L4154" s="79">
        <f t="shared" si="1218"/>
        <v>1.2362265173410405</v>
      </c>
      <c r="M4154" s="79">
        <f t="shared" si="1218"/>
        <v>1.1079464380641155</v>
      </c>
      <c r="N4154" s="79">
        <f t="shared" si="1218"/>
        <v>1.274583244820608</v>
      </c>
      <c r="O4154" s="79">
        <f t="shared" si="1218"/>
        <v>1.2614723905742782</v>
      </c>
      <c r="P4154" s="79">
        <f t="shared" si="1218"/>
        <v>1.2410415804832238</v>
      </c>
      <c r="Q4154" s="79">
        <f t="shared" si="1218"/>
        <v>1.3261783122282593</v>
      </c>
      <c r="R4154" s="79">
        <f t="shared" si="1218"/>
        <v>1.3093912449848637</v>
      </c>
      <c r="S4154" s="79">
        <f t="shared" si="1218"/>
        <v>1.3119312861972494</v>
      </c>
      <c r="T4154" s="79">
        <f t="shared" si="1218"/>
        <v>1.0911593708207197</v>
      </c>
      <c r="U4154" s="79">
        <f t="shared" si="1218"/>
        <v>1.0879996429129377</v>
      </c>
      <c r="V4154" s="79">
        <f t="shared" si="1218"/>
        <v>0.82177077626591821</v>
      </c>
      <c r="W4154" s="79">
        <f t="shared" si="1218"/>
        <v>0.71905953701484393</v>
      </c>
      <c r="X4154" s="79">
        <f t="shared" si="1218"/>
        <v>0.73436552487663209</v>
      </c>
      <c r="Y4154" s="79">
        <f>SQRT(Y4148*Y4148+Y4149*Y4149)/Y4090/1.73</f>
        <v>0.68561490738624664</v>
      </c>
      <c r="Z4154" s="179">
        <f t="shared" si="1218"/>
        <v>0.73436552487663209</v>
      </c>
      <c r="AA4154" s="179">
        <f t="shared" si="1218"/>
        <v>0.70917594880425061</v>
      </c>
      <c r="AB4154" s="394">
        <f t="shared" si="1218"/>
        <v>0.77596095454443226</v>
      </c>
      <c r="AC4154" s="109">
        <f>AVERAGE(E4154:AB4154)</f>
        <v>0.949836766094736</v>
      </c>
      <c r="AD4154" s="78">
        <f>(AC4150-AC4154)/AC4150</f>
        <v>0.1740549860045775</v>
      </c>
      <c r="AE4154" s="79"/>
      <c r="AF4154" s="80"/>
      <c r="AI4154" s="395"/>
      <c r="AJ4154" s="395"/>
      <c r="AK4154" s="14"/>
      <c r="AL4154" s="14"/>
      <c r="AM4154" s="15"/>
      <c r="AN4154" s="14"/>
      <c r="AO4154" s="395"/>
    </row>
    <row r="4155" spans="1:42" ht="15.75" customHeight="1" x14ac:dyDescent="0.25">
      <c r="A4155" s="3559" t="s">
        <v>57</v>
      </c>
      <c r="B4155" s="3454" t="s">
        <v>969</v>
      </c>
      <c r="C4155" s="121" t="s">
        <v>13</v>
      </c>
      <c r="D4155" s="113" t="s">
        <v>820</v>
      </c>
      <c r="E4155" s="306">
        <v>23.7</v>
      </c>
      <c r="F4155" s="71">
        <v>22.8</v>
      </c>
      <c r="G4155" s="71">
        <v>22.5</v>
      </c>
      <c r="H4155" s="71">
        <v>21</v>
      </c>
      <c r="I4155" s="71">
        <v>20.100000000000001</v>
      </c>
      <c r="J4155" s="71">
        <v>20.100000000000001</v>
      </c>
      <c r="K4155" s="71">
        <v>20.7</v>
      </c>
      <c r="L4155" s="71">
        <v>23.1</v>
      </c>
      <c r="M4155" s="71">
        <v>21.3</v>
      </c>
      <c r="N4155" s="71">
        <v>36.299999999999997</v>
      </c>
      <c r="O4155" s="71">
        <v>36</v>
      </c>
      <c r="P4155" s="71">
        <v>39</v>
      </c>
      <c r="Q4155" s="71">
        <v>32.1</v>
      </c>
      <c r="R4155" s="71">
        <v>26.1</v>
      </c>
      <c r="S4155" s="71">
        <v>25.5</v>
      </c>
      <c r="T4155" s="71">
        <v>28.8</v>
      </c>
      <c r="U4155" s="71">
        <v>26.4</v>
      </c>
      <c r="V4155" s="71">
        <v>17.100000000000001</v>
      </c>
      <c r="W4155" s="71">
        <v>16.2</v>
      </c>
      <c r="X4155" s="71">
        <v>15.3</v>
      </c>
      <c r="Y4155" s="71">
        <v>15.3</v>
      </c>
      <c r="Z4155" s="71">
        <v>17.7</v>
      </c>
      <c r="AA4155" s="71">
        <v>16.2</v>
      </c>
      <c r="AB4155" s="392">
        <v>18</v>
      </c>
      <c r="AC4155" s="3206">
        <f>SUM(E4155:AB4155)</f>
        <v>561.30000000000007</v>
      </c>
      <c r="AD4155" s="70"/>
      <c r="AE4155" s="71">
        <v>100</v>
      </c>
      <c r="AF4155" s="72">
        <v>30</v>
      </c>
      <c r="AI4155" s="395"/>
      <c r="AJ4155" s="395"/>
      <c r="AK4155" s="428"/>
      <c r="AL4155" s="429"/>
      <c r="AM4155" s="428"/>
      <c r="AN4155" s="15"/>
      <c r="AO4155" s="395"/>
    </row>
    <row r="4156" spans="1:42" x14ac:dyDescent="0.25">
      <c r="A4156" s="3546"/>
      <c r="B4156" s="3455"/>
      <c r="C4156" s="123" t="s">
        <v>835</v>
      </c>
      <c r="D4156" s="108" t="s">
        <v>820</v>
      </c>
      <c r="E4156" s="307">
        <v>13.5</v>
      </c>
      <c r="F4156" s="308">
        <v>13.5</v>
      </c>
      <c r="G4156" s="308">
        <v>13.5</v>
      </c>
      <c r="H4156" s="308">
        <v>13.5</v>
      </c>
      <c r="I4156" s="308">
        <v>13.8</v>
      </c>
      <c r="J4156" s="308">
        <v>13.8</v>
      </c>
      <c r="K4156" s="308">
        <v>13.5</v>
      </c>
      <c r="L4156" s="308">
        <v>12.3</v>
      </c>
      <c r="M4156" s="308">
        <v>13.2</v>
      </c>
      <c r="N4156" s="308">
        <v>12.9</v>
      </c>
      <c r="O4156" s="308">
        <v>12.6</v>
      </c>
      <c r="P4156" s="308">
        <v>13.2</v>
      </c>
      <c r="Q4156" s="308">
        <v>13.2</v>
      </c>
      <c r="R4156" s="308">
        <v>13.5</v>
      </c>
      <c r="S4156" s="308">
        <v>13.5</v>
      </c>
      <c r="T4156" s="308">
        <v>13.2</v>
      </c>
      <c r="U4156" s="308">
        <v>12.9</v>
      </c>
      <c r="V4156" s="308">
        <v>13.5</v>
      </c>
      <c r="W4156" s="308">
        <v>13.5</v>
      </c>
      <c r="X4156" s="308">
        <v>13.5</v>
      </c>
      <c r="Y4156" s="308">
        <v>13.8</v>
      </c>
      <c r="Z4156" s="308">
        <v>13.5</v>
      </c>
      <c r="AA4156" s="308">
        <v>13.5</v>
      </c>
      <c r="AB4156" s="393">
        <v>13.2</v>
      </c>
      <c r="AC4156" s="107">
        <f>SUM(E4156:AB4156)</f>
        <v>320.09999999999997</v>
      </c>
      <c r="AD4156" s="73"/>
      <c r="AE4156" s="155"/>
      <c r="AF4156" s="74"/>
      <c r="AI4156" s="395"/>
      <c r="AJ4156" s="395"/>
      <c r="AK4156" s="15"/>
      <c r="AL4156" s="15"/>
      <c r="AM4156" s="15"/>
      <c r="AN4156" s="15"/>
      <c r="AO4156" s="395"/>
    </row>
    <row r="4157" spans="1:42" x14ac:dyDescent="0.25">
      <c r="A4157" s="3546"/>
      <c r="B4157" s="3455"/>
      <c r="C4157" s="123" t="s">
        <v>15</v>
      </c>
      <c r="D4157" s="108" t="s">
        <v>54</v>
      </c>
      <c r="E4157" s="1698">
        <v>1.3</v>
      </c>
      <c r="F4157" s="1698">
        <v>1</v>
      </c>
      <c r="G4157" s="1698">
        <v>1.3</v>
      </c>
      <c r="H4157" s="1699">
        <v>1</v>
      </c>
      <c r="I4157" s="1699">
        <v>1.2</v>
      </c>
      <c r="J4157" s="1699">
        <v>1.3</v>
      </c>
      <c r="K4157" s="1699">
        <v>1</v>
      </c>
      <c r="L4157" s="1699">
        <v>1.4</v>
      </c>
      <c r="M4157" s="1699">
        <v>1.1000000000000001</v>
      </c>
      <c r="N4157" s="1699">
        <v>3</v>
      </c>
      <c r="O4157" s="1699">
        <v>2.2999999999999998</v>
      </c>
      <c r="P4157" s="1699">
        <v>2.5</v>
      </c>
      <c r="Q4157" s="1699">
        <v>2.2999999999999998</v>
      </c>
      <c r="R4157" s="1699">
        <v>1.4</v>
      </c>
      <c r="S4157" s="1699">
        <v>1.5</v>
      </c>
      <c r="T4157" s="1699">
        <v>1.1000000000000001</v>
      </c>
      <c r="U4157" s="1699">
        <v>1.1000000000000001</v>
      </c>
      <c r="V4157" s="1699">
        <v>0.8</v>
      </c>
      <c r="W4157" s="1699">
        <v>0.7</v>
      </c>
      <c r="X4157" s="1699">
        <v>0.8</v>
      </c>
      <c r="Y4157" s="1699">
        <v>0.9</v>
      </c>
      <c r="Z4157" s="1698">
        <v>1</v>
      </c>
      <c r="AA4157" s="1698">
        <v>0.8</v>
      </c>
      <c r="AB4157" s="1700">
        <v>1.4</v>
      </c>
      <c r="AC4157" s="107">
        <f>AVERAGE(E4157:AB4157)</f>
        <v>1.3416666666666668</v>
      </c>
      <c r="AD4157" s="76"/>
      <c r="AE4157" s="76"/>
      <c r="AF4157" s="77"/>
      <c r="AI4157" s="395"/>
      <c r="AJ4157" s="395"/>
      <c r="AK4157" s="15"/>
      <c r="AL4157" s="15"/>
      <c r="AM4157" s="15"/>
      <c r="AN4157" s="15"/>
      <c r="AO4157" s="395"/>
    </row>
    <row r="4158" spans="1:42" ht="16.5" thickBot="1" x14ac:dyDescent="0.3">
      <c r="A4158" s="3564"/>
      <c r="B4158" s="3528"/>
      <c r="C4158" s="126" t="s">
        <v>17</v>
      </c>
      <c r="D4158" s="114"/>
      <c r="E4158" s="317">
        <f t="shared" ref="E4158:AB4158" si="1219">E4156/E4155</f>
        <v>0.569620253164557</v>
      </c>
      <c r="F4158" s="318">
        <f t="shared" si="1219"/>
        <v>0.59210526315789469</v>
      </c>
      <c r="G4158" s="318">
        <f t="shared" si="1219"/>
        <v>0.6</v>
      </c>
      <c r="H4158" s="318">
        <f t="shared" si="1219"/>
        <v>0.6428571428571429</v>
      </c>
      <c r="I4158" s="318">
        <f t="shared" si="1219"/>
        <v>0.68656716417910446</v>
      </c>
      <c r="J4158" s="318">
        <f t="shared" si="1219"/>
        <v>0.68656716417910446</v>
      </c>
      <c r="K4158" s="318">
        <f t="shared" si="1219"/>
        <v>0.65217391304347827</v>
      </c>
      <c r="L4158" s="318">
        <f t="shared" si="1219"/>
        <v>0.53246753246753242</v>
      </c>
      <c r="M4158" s="318">
        <f t="shared" si="1219"/>
        <v>0.61971830985915488</v>
      </c>
      <c r="N4158" s="318">
        <f t="shared" si="1219"/>
        <v>0.35537190082644632</v>
      </c>
      <c r="O4158" s="318">
        <f t="shared" si="1219"/>
        <v>0.35</v>
      </c>
      <c r="P4158" s="318">
        <f t="shared" si="1219"/>
        <v>0.33846153846153842</v>
      </c>
      <c r="Q4158" s="318">
        <f t="shared" si="1219"/>
        <v>0.41121495327102797</v>
      </c>
      <c r="R4158" s="318">
        <f t="shared" si="1219"/>
        <v>0.51724137931034475</v>
      </c>
      <c r="S4158" s="318">
        <f t="shared" si="1219"/>
        <v>0.52941176470588236</v>
      </c>
      <c r="T4158" s="318">
        <f t="shared" si="1219"/>
        <v>0.45833333333333331</v>
      </c>
      <c r="U4158" s="318">
        <f t="shared" si="1219"/>
        <v>0.4886363636363637</v>
      </c>
      <c r="V4158" s="318">
        <f t="shared" si="1219"/>
        <v>0.78947368421052622</v>
      </c>
      <c r="W4158" s="318">
        <f t="shared" si="1219"/>
        <v>0.83333333333333337</v>
      </c>
      <c r="X4158" s="318">
        <f t="shared" si="1219"/>
        <v>0.88235294117647056</v>
      </c>
      <c r="Y4158" s="318">
        <f>Y4156/Y4155</f>
        <v>0.90196078431372551</v>
      </c>
      <c r="Z4158" s="318">
        <f t="shared" si="1219"/>
        <v>0.76271186440677974</v>
      </c>
      <c r="AA4158" s="318">
        <f t="shared" si="1219"/>
        <v>0.83333333333333337</v>
      </c>
      <c r="AB4158" s="803">
        <f t="shared" si="1219"/>
        <v>0.73333333333333328</v>
      </c>
      <c r="AC4158" s="452">
        <f>MAX(E4158:AB4158)</f>
        <v>0.90196078431372551</v>
      </c>
      <c r="AD4158" s="73"/>
      <c r="AE4158" s="155"/>
      <c r="AF4158" s="74"/>
      <c r="AI4158" s="395"/>
      <c r="AJ4158" s="395"/>
      <c r="AK4158" s="15"/>
      <c r="AL4158" s="15"/>
      <c r="AM4158" s="15"/>
      <c r="AN4158" s="15"/>
      <c r="AO4158" s="395"/>
    </row>
    <row r="4159" spans="1:42" hidden="1" x14ac:dyDescent="0.25">
      <c r="A4159" s="2017"/>
      <c r="B4159" s="2020"/>
      <c r="C4159" s="356" t="s">
        <v>116</v>
      </c>
      <c r="D4159" s="122"/>
      <c r="E4159" s="138"/>
      <c r="F4159" s="136"/>
      <c r="G4159" s="136"/>
      <c r="H4159" s="91"/>
      <c r="I4159" s="91"/>
      <c r="J4159" s="91"/>
      <c r="K4159" s="91"/>
      <c r="L4159" s="91"/>
      <c r="M4159" s="91"/>
      <c r="N4159" s="91"/>
      <c r="O4159" s="91"/>
      <c r="P4159" s="91"/>
      <c r="Q4159" s="91"/>
      <c r="R4159" s="91"/>
      <c r="S4159" s="91"/>
      <c r="T4159" s="91"/>
      <c r="U4159" s="91"/>
      <c r="V4159" s="91"/>
      <c r="W4159" s="91"/>
      <c r="X4159" s="91"/>
      <c r="Y4159" s="91"/>
      <c r="Z4159" s="136"/>
      <c r="AA4159" s="136"/>
      <c r="AB4159" s="472"/>
      <c r="AC4159" s="122"/>
      <c r="AD4159" s="73"/>
      <c r="AE4159" s="155"/>
      <c r="AF4159" s="74"/>
      <c r="AI4159" s="395"/>
      <c r="AJ4159" s="395"/>
      <c r="AK4159" s="15"/>
      <c r="AL4159" s="15"/>
      <c r="AM4159" s="15"/>
      <c r="AN4159" s="15"/>
      <c r="AO4159" s="395"/>
    </row>
    <row r="4160" spans="1:42" s="181" customFormat="1" hidden="1" x14ac:dyDescent="0.25">
      <c r="A4160" s="2024"/>
      <c r="B4160" s="2027"/>
      <c r="C4160" s="124" t="s">
        <v>117</v>
      </c>
      <c r="D4160" s="108"/>
      <c r="E4160" s="310"/>
      <c r="F4160" s="311"/>
      <c r="G4160" s="311"/>
      <c r="H4160" s="155"/>
      <c r="I4160" s="155"/>
      <c r="J4160" s="155"/>
      <c r="K4160" s="155"/>
      <c r="L4160" s="155"/>
      <c r="M4160" s="155"/>
      <c r="N4160" s="155"/>
      <c r="O4160" s="155"/>
      <c r="P4160" s="155"/>
      <c r="Q4160" s="155"/>
      <c r="R4160" s="155"/>
      <c r="S4160" s="155"/>
      <c r="T4160" s="155"/>
      <c r="U4160" s="155"/>
      <c r="V4160" s="155"/>
      <c r="W4160" s="155"/>
      <c r="X4160" s="155"/>
      <c r="Y4160" s="155"/>
      <c r="Z4160" s="311"/>
      <c r="AA4160" s="311"/>
      <c r="AB4160" s="864"/>
      <c r="AC4160" s="108"/>
      <c r="AD4160" s="73"/>
      <c r="AE4160" s="155"/>
      <c r="AF4160" s="74"/>
      <c r="AH4160" s="778"/>
      <c r="AI4160" s="779"/>
      <c r="AJ4160" s="779"/>
      <c r="AK4160" s="779"/>
      <c r="AL4160" s="780"/>
      <c r="AM4160" s="780"/>
      <c r="AN4160" s="189"/>
      <c r="AO4160" s="189"/>
      <c r="AP4160" s="189"/>
    </row>
    <row r="4161" spans="1:41" ht="16.5" hidden="1" thickBot="1" x14ac:dyDescent="0.3">
      <c r="A4161" s="3393" t="s">
        <v>42</v>
      </c>
      <c r="B4161" s="3394"/>
      <c r="C4161" s="3395"/>
      <c r="D4161" s="114"/>
      <c r="E4161" s="178">
        <f>SQRT(E4155*E4155+E4156*E4156)/E4091/1.73</f>
        <v>1.5116057791516075</v>
      </c>
      <c r="F4161" s="178">
        <f t="shared" ref="F4161:AB4161" si="1220">SQRT(F4155*F4155+F4156*F4156)/F4091/1.73</f>
        <v>1.4670664717793864</v>
      </c>
      <c r="G4161" s="178">
        <f t="shared" si="1220"/>
        <v>1.4514082211911306</v>
      </c>
      <c r="H4161" s="641">
        <f t="shared" si="1220"/>
        <v>1.3983160519805449</v>
      </c>
      <c r="I4161" s="641">
        <f t="shared" si="1220"/>
        <v>1.3669508433887427</v>
      </c>
      <c r="J4161" s="641">
        <f t="shared" si="1220"/>
        <v>1.368277980129897</v>
      </c>
      <c r="K4161" s="641">
        <f t="shared" si="1220"/>
        <v>1.3909503741152338</v>
      </c>
      <c r="L4161" s="641">
        <f t="shared" si="1220"/>
        <v>1.4801869950724107</v>
      </c>
      <c r="M4161" s="641">
        <f t="shared" si="1220"/>
        <v>1.4284714278319657</v>
      </c>
      <c r="N4161" s="641">
        <f t="shared" si="1220"/>
        <v>2.1640640209632132</v>
      </c>
      <c r="O4161" s="641">
        <f t="shared" si="1220"/>
        <v>2.1467384199307014</v>
      </c>
      <c r="P4161" s="641">
        <f t="shared" si="1220"/>
        <v>2.3106398964203732</v>
      </c>
      <c r="Q4161" s="641">
        <f t="shared" si="1220"/>
        <v>1.9535021599629909</v>
      </c>
      <c r="R4161" s="641">
        <f t="shared" si="1220"/>
        <v>1.6490650368239581</v>
      </c>
      <c r="S4161" s="641">
        <f t="shared" si="1220"/>
        <v>1.6223811932090495</v>
      </c>
      <c r="T4161" s="641">
        <f t="shared" si="1220"/>
        <v>1.7796563855062049</v>
      </c>
      <c r="U4161" s="641">
        <f t="shared" si="1220"/>
        <v>1.6505815984725645</v>
      </c>
      <c r="V4161" s="641">
        <f t="shared" si="1220"/>
        <v>1.2238546423340673</v>
      </c>
      <c r="W4161" s="641">
        <f t="shared" si="1220"/>
        <v>1.1788594785919193</v>
      </c>
      <c r="X4161" s="641">
        <f t="shared" si="1220"/>
        <v>1.1406631906932136</v>
      </c>
      <c r="Y4161" s="641">
        <f>SQRT(Y4155*Y4155+Y4156*Y4156)/Y4091/1.73</f>
        <v>1.1518277859388499</v>
      </c>
      <c r="Z4161" s="178">
        <f t="shared" si="1220"/>
        <v>1.2420340432804573</v>
      </c>
      <c r="AA4161" s="178">
        <f t="shared" si="1220"/>
        <v>1.1743166674990793</v>
      </c>
      <c r="AB4161" s="178">
        <f t="shared" si="1220"/>
        <v>1.2406230705472392</v>
      </c>
      <c r="AC4161" s="109">
        <f>AVERAGE(E4161:AB4161)</f>
        <v>1.5205017389506166</v>
      </c>
      <c r="AD4161" s="78">
        <f>(AC4157-AC4161)/AC4157</f>
        <v>-0.13329322157809922</v>
      </c>
      <c r="AE4161" s="79"/>
      <c r="AF4161" s="80"/>
      <c r="AI4161" s="395"/>
      <c r="AJ4161" s="395"/>
      <c r="AK4161" s="14"/>
      <c r="AL4161" s="14"/>
      <c r="AM4161" s="15"/>
      <c r="AN4161" s="14"/>
      <c r="AO4161" s="395"/>
    </row>
    <row r="4162" spans="1:41" x14ac:dyDescent="0.25">
      <c r="A4162" s="3560" t="s">
        <v>79</v>
      </c>
      <c r="B4162" s="3562" t="s">
        <v>26</v>
      </c>
      <c r="C4162" s="125" t="s">
        <v>13</v>
      </c>
      <c r="D4162" s="108" t="s">
        <v>139</v>
      </c>
      <c r="E4162" s="306"/>
      <c r="F4162" s="71"/>
      <c r="G4162" s="71"/>
      <c r="H4162" s="71"/>
      <c r="I4162" s="71"/>
      <c r="J4162" s="71"/>
      <c r="K4162" s="71"/>
      <c r="L4162" s="71"/>
      <c r="M4162" s="71"/>
      <c r="N4162" s="71"/>
      <c r="O4162" s="71"/>
      <c r="P4162" s="71"/>
      <c r="Q4162" s="71"/>
      <c r="R4162" s="71"/>
      <c r="S4162" s="71"/>
      <c r="T4162" s="71"/>
      <c r="U4162" s="71"/>
      <c r="V4162" s="71"/>
      <c r="W4162" s="71"/>
      <c r="X4162" s="71"/>
      <c r="Y4162" s="71"/>
      <c r="Z4162" s="71"/>
      <c r="AA4162" s="71"/>
      <c r="AB4162" s="392"/>
      <c r="AC4162" s="134"/>
      <c r="AD4162" s="70"/>
      <c r="AE4162" s="71">
        <v>100</v>
      </c>
      <c r="AF4162" s="72">
        <v>30</v>
      </c>
      <c r="AI4162" s="395"/>
      <c r="AJ4162" s="395"/>
      <c r="AK4162" s="14"/>
      <c r="AL4162" s="14"/>
      <c r="AM4162" s="15"/>
      <c r="AN4162" s="14"/>
      <c r="AO4162" s="395"/>
    </row>
    <row r="4163" spans="1:41" x14ac:dyDescent="0.25">
      <c r="A4163" s="3561"/>
      <c r="B4163" s="3563"/>
      <c r="C4163" s="123" t="s">
        <v>14</v>
      </c>
      <c r="D4163" s="108" t="s">
        <v>139</v>
      </c>
      <c r="E4163" s="307"/>
      <c r="F4163" s="308"/>
      <c r="G4163" s="308"/>
      <c r="H4163" s="308"/>
      <c r="I4163" s="308"/>
      <c r="J4163" s="308"/>
      <c r="K4163" s="308"/>
      <c r="L4163" s="308"/>
      <c r="M4163" s="308"/>
      <c r="N4163" s="308"/>
      <c r="O4163" s="308"/>
      <c r="P4163" s="308"/>
      <c r="Q4163" s="308"/>
      <c r="R4163" s="308"/>
      <c r="S4163" s="308"/>
      <c r="T4163" s="308"/>
      <c r="U4163" s="308"/>
      <c r="V4163" s="308"/>
      <c r="W4163" s="308"/>
      <c r="X4163" s="308"/>
      <c r="Y4163" s="308"/>
      <c r="Z4163" s="308"/>
      <c r="AA4163" s="308"/>
      <c r="AB4163" s="393"/>
      <c r="AC4163" s="107"/>
      <c r="AD4163" s="73"/>
      <c r="AE4163" s="155"/>
      <c r="AF4163" s="74"/>
      <c r="AI4163" s="395"/>
      <c r="AJ4163" s="395"/>
      <c r="AK4163" s="14"/>
      <c r="AL4163" s="14"/>
      <c r="AM4163" s="15"/>
      <c r="AN4163" s="14"/>
      <c r="AO4163" s="395"/>
    </row>
    <row r="4164" spans="1:41" x14ac:dyDescent="0.25">
      <c r="A4164" s="3561"/>
      <c r="B4164" s="3563"/>
      <c r="C4164" s="123" t="s">
        <v>15</v>
      </c>
      <c r="D4164" s="108" t="s">
        <v>54</v>
      </c>
      <c r="E4164" s="1449">
        <v>0</v>
      </c>
      <c r="F4164" s="1449">
        <v>0</v>
      </c>
      <c r="G4164" s="1449">
        <v>0</v>
      </c>
      <c r="H4164" s="326">
        <v>0</v>
      </c>
      <c r="I4164" s="326">
        <v>0</v>
      </c>
      <c r="J4164" s="326">
        <v>0</v>
      </c>
      <c r="K4164" s="326">
        <v>0</v>
      </c>
      <c r="L4164" s="326">
        <v>0</v>
      </c>
      <c r="M4164" s="326">
        <v>0</v>
      </c>
      <c r="N4164" s="326">
        <v>0</v>
      </c>
      <c r="O4164" s="326">
        <v>0</v>
      </c>
      <c r="P4164" s="326">
        <v>0</v>
      </c>
      <c r="Q4164" s="326">
        <v>0</v>
      </c>
      <c r="R4164" s="326">
        <v>0</v>
      </c>
      <c r="S4164" s="326">
        <v>0</v>
      </c>
      <c r="T4164" s="326">
        <v>0</v>
      </c>
      <c r="U4164" s="326">
        <v>0</v>
      </c>
      <c r="V4164" s="326">
        <v>0</v>
      </c>
      <c r="W4164" s="326">
        <v>0</v>
      </c>
      <c r="X4164" s="326">
        <v>0</v>
      </c>
      <c r="Y4164" s="326">
        <v>0</v>
      </c>
      <c r="Z4164" s="1449">
        <v>0</v>
      </c>
      <c r="AA4164" s="1449">
        <v>0</v>
      </c>
      <c r="AB4164" s="1476">
        <v>0</v>
      </c>
      <c r="AC4164" s="107"/>
      <c r="AD4164" s="76"/>
      <c r="AE4164" s="76"/>
      <c r="AF4164" s="77"/>
      <c r="AI4164" s="395"/>
      <c r="AJ4164" s="395"/>
      <c r="AK4164" s="14"/>
      <c r="AL4164" s="14"/>
      <c r="AM4164" s="15"/>
      <c r="AN4164" s="14"/>
      <c r="AO4164" s="395"/>
    </row>
    <row r="4165" spans="1:41" ht="16.5" thickBot="1" x14ac:dyDescent="0.3">
      <c r="A4165" s="3610"/>
      <c r="B4165" s="3611"/>
      <c r="C4165" s="123" t="s">
        <v>17</v>
      </c>
      <c r="D4165" s="108"/>
      <c r="E4165" s="313"/>
      <c r="F4165" s="314"/>
      <c r="G4165" s="314"/>
      <c r="H4165" s="314"/>
      <c r="I4165" s="314"/>
      <c r="J4165" s="314"/>
      <c r="K4165" s="314"/>
      <c r="L4165" s="314"/>
      <c r="M4165" s="314"/>
      <c r="N4165" s="314"/>
      <c r="O4165" s="314"/>
      <c r="P4165" s="314"/>
      <c r="Q4165" s="314"/>
      <c r="R4165" s="314"/>
      <c r="S4165" s="314"/>
      <c r="T4165" s="314"/>
      <c r="U4165" s="314"/>
      <c r="V4165" s="314"/>
      <c r="W4165" s="314"/>
      <c r="X4165" s="314"/>
      <c r="Y4165" s="314"/>
      <c r="Z4165" s="314"/>
      <c r="AA4165" s="314"/>
      <c r="AB4165" s="336"/>
      <c r="AC4165" s="431"/>
      <c r="AD4165" s="73"/>
      <c r="AE4165" s="155"/>
      <c r="AF4165" s="74"/>
      <c r="AI4165" s="395"/>
      <c r="AJ4165" s="395"/>
      <c r="AK4165" s="14"/>
      <c r="AL4165" s="14"/>
      <c r="AM4165" s="15"/>
      <c r="AN4165" s="14"/>
      <c r="AO4165" s="395"/>
    </row>
    <row r="4166" spans="1:41" hidden="1" x14ac:dyDescent="0.25">
      <c r="A4166" s="2024"/>
      <c r="B4166" s="2027"/>
      <c r="C4166" s="124" t="s">
        <v>116</v>
      </c>
      <c r="D4166" s="108"/>
      <c r="E4166" s="310"/>
      <c r="F4166" s="311"/>
      <c r="G4166" s="311"/>
      <c r="H4166" s="155"/>
      <c r="I4166" s="155"/>
      <c r="J4166" s="155"/>
      <c r="K4166" s="155"/>
      <c r="L4166" s="155"/>
      <c r="M4166" s="155"/>
      <c r="N4166" s="155"/>
      <c r="O4166" s="155"/>
      <c r="P4166" s="155"/>
      <c r="Q4166" s="155"/>
      <c r="R4166" s="155"/>
      <c r="S4166" s="155"/>
      <c r="T4166" s="155"/>
      <c r="U4166" s="155"/>
      <c r="V4166" s="155"/>
      <c r="W4166" s="155"/>
      <c r="X4166" s="155"/>
      <c r="Y4166" s="155"/>
      <c r="Z4166" s="311"/>
      <c r="AA4166" s="311"/>
      <c r="AB4166" s="864"/>
      <c r="AC4166" s="108"/>
      <c r="AD4166" s="73"/>
      <c r="AE4166" s="155"/>
      <c r="AF4166" s="74"/>
      <c r="AI4166" s="395"/>
      <c r="AJ4166" s="395"/>
      <c r="AK4166" s="14"/>
      <c r="AL4166" s="14"/>
      <c r="AM4166" s="15"/>
      <c r="AN4166" s="14"/>
      <c r="AO4166" s="395"/>
    </row>
    <row r="4167" spans="1:41" hidden="1" x14ac:dyDescent="0.25">
      <c r="A4167" s="2024"/>
      <c r="B4167" s="2027"/>
      <c r="C4167" s="124" t="s">
        <v>117</v>
      </c>
      <c r="D4167" s="108"/>
      <c r="E4167" s="310"/>
      <c r="F4167" s="311"/>
      <c r="G4167" s="311"/>
      <c r="H4167" s="155"/>
      <c r="I4167" s="155"/>
      <c r="J4167" s="155"/>
      <c r="K4167" s="155"/>
      <c r="L4167" s="155"/>
      <c r="M4167" s="155"/>
      <c r="N4167" s="155"/>
      <c r="O4167" s="155"/>
      <c r="P4167" s="155"/>
      <c r="Q4167" s="155"/>
      <c r="R4167" s="155"/>
      <c r="S4167" s="155"/>
      <c r="T4167" s="155"/>
      <c r="U4167" s="155"/>
      <c r="V4167" s="155"/>
      <c r="W4167" s="155"/>
      <c r="X4167" s="155"/>
      <c r="Y4167" s="155"/>
      <c r="Z4167" s="311"/>
      <c r="AA4167" s="311"/>
      <c r="AB4167" s="864"/>
      <c r="AC4167" s="108"/>
      <c r="AD4167" s="73"/>
      <c r="AE4167" s="155"/>
      <c r="AF4167" s="74"/>
      <c r="AI4167" s="395"/>
      <c r="AJ4167" s="395"/>
      <c r="AK4167" s="14"/>
      <c r="AL4167" s="14"/>
      <c r="AM4167" s="15"/>
      <c r="AN4167" s="14"/>
      <c r="AO4167" s="395"/>
    </row>
    <row r="4168" spans="1:41" ht="16.5" hidden="1" thickBot="1" x14ac:dyDescent="0.3">
      <c r="A4168" s="3393" t="s">
        <v>42</v>
      </c>
      <c r="B4168" s="3394"/>
      <c r="C4168" s="3395"/>
      <c r="D4168" s="114"/>
      <c r="E4168" s="178">
        <f>SQRT(E4162*E4162+E4163*E4163)/E4090/1.73</f>
        <v>0</v>
      </c>
      <c r="F4168" s="178">
        <f t="shared" ref="F4168:AB4168" si="1221">SQRT(F4162*F4162+F4163*F4163)/F4090/1.73</f>
        <v>0</v>
      </c>
      <c r="G4168" s="178">
        <f t="shared" si="1221"/>
        <v>0</v>
      </c>
      <c r="H4168" s="641">
        <f t="shared" si="1221"/>
        <v>0</v>
      </c>
      <c r="I4168" s="641">
        <f t="shared" si="1221"/>
        <v>0</v>
      </c>
      <c r="J4168" s="641">
        <f t="shared" si="1221"/>
        <v>0</v>
      </c>
      <c r="K4168" s="641">
        <f t="shared" si="1221"/>
        <v>0</v>
      </c>
      <c r="L4168" s="641">
        <f t="shared" si="1221"/>
        <v>0</v>
      </c>
      <c r="M4168" s="641">
        <f t="shared" si="1221"/>
        <v>0</v>
      </c>
      <c r="N4168" s="641">
        <f t="shared" si="1221"/>
        <v>0</v>
      </c>
      <c r="O4168" s="641">
        <f t="shared" si="1221"/>
        <v>0</v>
      </c>
      <c r="P4168" s="641">
        <f t="shared" si="1221"/>
        <v>0</v>
      </c>
      <c r="Q4168" s="641">
        <f t="shared" si="1221"/>
        <v>0</v>
      </c>
      <c r="R4168" s="641">
        <f t="shared" si="1221"/>
        <v>0</v>
      </c>
      <c r="S4168" s="641">
        <f t="shared" si="1221"/>
        <v>0</v>
      </c>
      <c r="T4168" s="641">
        <f t="shared" si="1221"/>
        <v>0</v>
      </c>
      <c r="U4168" s="641">
        <f t="shared" si="1221"/>
        <v>0</v>
      </c>
      <c r="V4168" s="641">
        <f t="shared" si="1221"/>
        <v>0</v>
      </c>
      <c r="W4168" s="641">
        <f t="shared" si="1221"/>
        <v>0</v>
      </c>
      <c r="X4168" s="641">
        <f t="shared" si="1221"/>
        <v>0</v>
      </c>
      <c r="Y4168" s="641">
        <f>SQRT(Y4162*Y4162+Y4163*Y4163)/Y4090/1.73</f>
        <v>0</v>
      </c>
      <c r="Z4168" s="178">
        <f t="shared" si="1221"/>
        <v>0</v>
      </c>
      <c r="AA4168" s="178">
        <f t="shared" si="1221"/>
        <v>0</v>
      </c>
      <c r="AB4168" s="178">
        <f t="shared" si="1221"/>
        <v>0</v>
      </c>
      <c r="AC4168" s="109">
        <f>AVERAGE(E4168:AB4168)</f>
        <v>0</v>
      </c>
      <c r="AD4168" s="78" t="e">
        <f>(AC4164-AC4168)/AC4164</f>
        <v>#DIV/0!</v>
      </c>
      <c r="AE4168" s="79"/>
      <c r="AF4168" s="80"/>
      <c r="AI4168" s="395"/>
      <c r="AJ4168" s="395"/>
      <c r="AK4168" s="14"/>
      <c r="AL4168" s="14"/>
      <c r="AM4168" s="15"/>
      <c r="AN4168" s="14"/>
      <c r="AO4168" s="395"/>
    </row>
    <row r="4169" spans="1:41" x14ac:dyDescent="0.25">
      <c r="A4169" s="3560" t="s">
        <v>4</v>
      </c>
      <c r="B4169" s="3562" t="s">
        <v>26</v>
      </c>
      <c r="C4169" s="121" t="s">
        <v>13</v>
      </c>
      <c r="D4169" s="113" t="s">
        <v>139</v>
      </c>
      <c r="E4169" s="306"/>
      <c r="F4169" s="71"/>
      <c r="G4169" s="71"/>
      <c r="H4169" s="71"/>
      <c r="I4169" s="71"/>
      <c r="J4169" s="71"/>
      <c r="K4169" s="71"/>
      <c r="L4169" s="71"/>
      <c r="M4169" s="71"/>
      <c r="N4169" s="71"/>
      <c r="O4169" s="71"/>
      <c r="P4169" s="71"/>
      <c r="Q4169" s="71"/>
      <c r="R4169" s="71"/>
      <c r="S4169" s="71"/>
      <c r="T4169" s="71"/>
      <c r="U4169" s="71"/>
      <c r="V4169" s="71"/>
      <c r="W4169" s="71"/>
      <c r="X4169" s="71"/>
      <c r="Y4169" s="71"/>
      <c r="Z4169" s="71"/>
      <c r="AA4169" s="71"/>
      <c r="AB4169" s="392"/>
      <c r="AC4169" s="134"/>
      <c r="AD4169" s="70"/>
      <c r="AE4169" s="71">
        <v>100</v>
      </c>
      <c r="AF4169" s="72">
        <v>30</v>
      </c>
      <c r="AI4169" s="395"/>
      <c r="AJ4169" s="395"/>
      <c r="AK4169" s="14"/>
      <c r="AL4169" s="14"/>
      <c r="AM4169" s="15"/>
      <c r="AN4169" s="14"/>
      <c r="AO4169" s="395"/>
    </row>
    <row r="4170" spans="1:41" x14ac:dyDescent="0.25">
      <c r="A4170" s="3561"/>
      <c r="B4170" s="3563"/>
      <c r="C4170" s="123" t="s">
        <v>14</v>
      </c>
      <c r="D4170" s="108" t="s">
        <v>139</v>
      </c>
      <c r="E4170" s="307"/>
      <c r="F4170" s="308"/>
      <c r="G4170" s="308"/>
      <c r="H4170" s="308"/>
      <c r="I4170" s="308"/>
      <c r="J4170" s="308"/>
      <c r="K4170" s="308"/>
      <c r="L4170" s="308"/>
      <c r="M4170" s="308"/>
      <c r="N4170" s="308"/>
      <c r="O4170" s="308"/>
      <c r="P4170" s="308"/>
      <c r="Q4170" s="308"/>
      <c r="R4170" s="308"/>
      <c r="S4170" s="308"/>
      <c r="T4170" s="308"/>
      <c r="U4170" s="308"/>
      <c r="V4170" s="308"/>
      <c r="W4170" s="308"/>
      <c r="X4170" s="308"/>
      <c r="Y4170" s="308"/>
      <c r="Z4170" s="308"/>
      <c r="AA4170" s="308"/>
      <c r="AB4170" s="393"/>
      <c r="AC4170" s="107"/>
      <c r="AD4170" s="73"/>
      <c r="AE4170" s="155"/>
      <c r="AF4170" s="74"/>
      <c r="AI4170" s="395"/>
      <c r="AJ4170" s="395"/>
      <c r="AK4170" s="14"/>
      <c r="AL4170" s="14"/>
      <c r="AM4170" s="15"/>
      <c r="AN4170" s="14"/>
      <c r="AO4170" s="395"/>
    </row>
    <row r="4171" spans="1:41" x14ac:dyDescent="0.25">
      <c r="A4171" s="3561"/>
      <c r="B4171" s="3563"/>
      <c r="C4171" s="123" t="s">
        <v>15</v>
      </c>
      <c r="D4171" s="108" t="s">
        <v>54</v>
      </c>
      <c r="E4171" s="1449">
        <v>0</v>
      </c>
      <c r="F4171" s="1449">
        <v>0</v>
      </c>
      <c r="G4171" s="1449">
        <v>0</v>
      </c>
      <c r="H4171" s="326">
        <v>0</v>
      </c>
      <c r="I4171" s="326">
        <v>0</v>
      </c>
      <c r="J4171" s="326">
        <v>0</v>
      </c>
      <c r="K4171" s="326">
        <v>0</v>
      </c>
      <c r="L4171" s="326">
        <v>0</v>
      </c>
      <c r="M4171" s="326">
        <v>0</v>
      </c>
      <c r="N4171" s="326">
        <v>0</v>
      </c>
      <c r="O4171" s="326">
        <v>0</v>
      </c>
      <c r="P4171" s="326">
        <v>0</v>
      </c>
      <c r="Q4171" s="326">
        <v>0</v>
      </c>
      <c r="R4171" s="326">
        <v>0</v>
      </c>
      <c r="S4171" s="326">
        <v>0</v>
      </c>
      <c r="T4171" s="326">
        <v>0</v>
      </c>
      <c r="U4171" s="326">
        <v>0</v>
      </c>
      <c r="V4171" s="326">
        <v>0</v>
      </c>
      <c r="W4171" s="326">
        <v>0</v>
      </c>
      <c r="X4171" s="326">
        <v>0</v>
      </c>
      <c r="Y4171" s="326">
        <v>0</v>
      </c>
      <c r="Z4171" s="1449">
        <v>0</v>
      </c>
      <c r="AA4171" s="1449">
        <v>0</v>
      </c>
      <c r="AB4171" s="1476">
        <v>0</v>
      </c>
      <c r="AC4171" s="107"/>
      <c r="AD4171" s="76"/>
      <c r="AE4171" s="76"/>
      <c r="AF4171" s="77"/>
      <c r="AI4171" s="395"/>
      <c r="AJ4171" s="395"/>
      <c r="AK4171" s="14"/>
      <c r="AL4171" s="14"/>
      <c r="AM4171" s="15"/>
      <c r="AN4171" s="14"/>
      <c r="AO4171" s="395"/>
    </row>
    <row r="4172" spans="1:41" ht="16.5" thickBot="1" x14ac:dyDescent="0.3">
      <c r="A4172" s="3640"/>
      <c r="B4172" s="3641"/>
      <c r="C4172" s="126" t="s">
        <v>17</v>
      </c>
      <c r="D4172" s="114"/>
      <c r="E4172" s="313"/>
      <c r="F4172" s="314"/>
      <c r="G4172" s="314"/>
      <c r="H4172" s="314"/>
      <c r="I4172" s="314"/>
      <c r="J4172" s="314"/>
      <c r="K4172" s="314"/>
      <c r="L4172" s="314"/>
      <c r="M4172" s="314"/>
      <c r="N4172" s="314"/>
      <c r="O4172" s="314"/>
      <c r="P4172" s="314"/>
      <c r="Q4172" s="314"/>
      <c r="R4172" s="314"/>
      <c r="S4172" s="314"/>
      <c r="T4172" s="314"/>
      <c r="U4172" s="314"/>
      <c r="V4172" s="314"/>
      <c r="W4172" s="314"/>
      <c r="X4172" s="314"/>
      <c r="Y4172" s="314"/>
      <c r="Z4172" s="314"/>
      <c r="AA4172" s="314"/>
      <c r="AB4172" s="336"/>
      <c r="AC4172" s="431"/>
      <c r="AD4172" s="73"/>
      <c r="AE4172" s="155"/>
      <c r="AF4172" s="74"/>
      <c r="AI4172" s="395"/>
      <c r="AJ4172" s="395"/>
      <c r="AK4172" s="14"/>
      <c r="AL4172" s="14"/>
      <c r="AM4172" s="15"/>
      <c r="AN4172" s="14"/>
      <c r="AO4172" s="395"/>
    </row>
    <row r="4173" spans="1:41" hidden="1" x14ac:dyDescent="0.25">
      <c r="A4173" s="2017"/>
      <c r="B4173" s="2020"/>
      <c r="C4173" s="356" t="s">
        <v>116</v>
      </c>
      <c r="D4173" s="122"/>
      <c r="E4173" s="310"/>
      <c r="F4173" s="311"/>
      <c r="G4173" s="311"/>
      <c r="H4173" s="155"/>
      <c r="I4173" s="155"/>
      <c r="J4173" s="155"/>
      <c r="K4173" s="155"/>
      <c r="L4173" s="155"/>
      <c r="M4173" s="155"/>
      <c r="N4173" s="155"/>
      <c r="O4173" s="155"/>
      <c r="P4173" s="155"/>
      <c r="Q4173" s="155"/>
      <c r="R4173" s="155"/>
      <c r="S4173" s="155"/>
      <c r="T4173" s="155"/>
      <c r="U4173" s="155"/>
      <c r="V4173" s="155"/>
      <c r="W4173" s="155"/>
      <c r="X4173" s="155"/>
      <c r="Y4173" s="155"/>
      <c r="Z4173" s="311"/>
      <c r="AA4173" s="311"/>
      <c r="AB4173" s="864"/>
      <c r="AC4173" s="108"/>
      <c r="AD4173" s="73"/>
      <c r="AE4173" s="155"/>
      <c r="AF4173" s="74"/>
      <c r="AI4173" s="395"/>
      <c r="AJ4173" s="395"/>
      <c r="AK4173" s="14"/>
      <c r="AL4173" s="14"/>
      <c r="AM4173" s="15"/>
      <c r="AN4173" s="14"/>
      <c r="AO4173" s="395"/>
    </row>
    <row r="4174" spans="1:41" hidden="1" x14ac:dyDescent="0.25">
      <c r="A4174" s="2024"/>
      <c r="B4174" s="2027"/>
      <c r="C4174" s="124" t="s">
        <v>117</v>
      </c>
      <c r="D4174" s="108"/>
      <c r="E4174" s="310"/>
      <c r="F4174" s="311"/>
      <c r="G4174" s="311"/>
      <c r="H4174" s="155"/>
      <c r="I4174" s="155"/>
      <c r="J4174" s="155"/>
      <c r="K4174" s="155"/>
      <c r="L4174" s="155"/>
      <c r="M4174" s="155"/>
      <c r="N4174" s="155"/>
      <c r="O4174" s="155"/>
      <c r="P4174" s="155"/>
      <c r="Q4174" s="155"/>
      <c r="R4174" s="155"/>
      <c r="S4174" s="155"/>
      <c r="T4174" s="155"/>
      <c r="U4174" s="155"/>
      <c r="V4174" s="155"/>
      <c r="W4174" s="155"/>
      <c r="X4174" s="155"/>
      <c r="Y4174" s="155"/>
      <c r="Z4174" s="311"/>
      <c r="AA4174" s="311"/>
      <c r="AB4174" s="864"/>
      <c r="AC4174" s="108"/>
      <c r="AD4174" s="73"/>
      <c r="AE4174" s="155"/>
      <c r="AF4174" s="74"/>
      <c r="AI4174" s="395"/>
      <c r="AJ4174" s="395"/>
      <c r="AK4174" s="14"/>
      <c r="AL4174" s="14"/>
      <c r="AM4174" s="15"/>
      <c r="AN4174" s="14"/>
      <c r="AO4174" s="395"/>
    </row>
    <row r="4175" spans="1:41" ht="16.5" hidden="1" thickBot="1" x14ac:dyDescent="0.3">
      <c r="A4175" s="3393" t="s">
        <v>42</v>
      </c>
      <c r="B4175" s="3394"/>
      <c r="C4175" s="3395"/>
      <c r="D4175" s="114"/>
      <c r="E4175" s="178">
        <f>SQRT(E4169*E4169+E4170*E4170)/E4090/1.73</f>
        <v>0</v>
      </c>
      <c r="F4175" s="178">
        <f t="shared" ref="F4175:AB4175" si="1222">SQRT(F4169*F4169+F4170*F4170)/F4090/1.73</f>
        <v>0</v>
      </c>
      <c r="G4175" s="178">
        <f t="shared" si="1222"/>
        <v>0</v>
      </c>
      <c r="H4175" s="641">
        <f t="shared" si="1222"/>
        <v>0</v>
      </c>
      <c r="I4175" s="641">
        <f t="shared" si="1222"/>
        <v>0</v>
      </c>
      <c r="J4175" s="641">
        <f t="shared" si="1222"/>
        <v>0</v>
      </c>
      <c r="K4175" s="641">
        <f t="shared" si="1222"/>
        <v>0</v>
      </c>
      <c r="L4175" s="641">
        <f t="shared" si="1222"/>
        <v>0</v>
      </c>
      <c r="M4175" s="641">
        <f t="shared" si="1222"/>
        <v>0</v>
      </c>
      <c r="N4175" s="641">
        <f t="shared" si="1222"/>
        <v>0</v>
      </c>
      <c r="O4175" s="641">
        <f t="shared" si="1222"/>
        <v>0</v>
      </c>
      <c r="P4175" s="641">
        <f t="shared" si="1222"/>
        <v>0</v>
      </c>
      <c r="Q4175" s="641">
        <f t="shared" si="1222"/>
        <v>0</v>
      </c>
      <c r="R4175" s="641">
        <f t="shared" si="1222"/>
        <v>0</v>
      </c>
      <c r="S4175" s="641">
        <f t="shared" si="1222"/>
        <v>0</v>
      </c>
      <c r="T4175" s="641">
        <f t="shared" si="1222"/>
        <v>0</v>
      </c>
      <c r="U4175" s="641">
        <f t="shared" si="1222"/>
        <v>0</v>
      </c>
      <c r="V4175" s="641">
        <f t="shared" si="1222"/>
        <v>0</v>
      </c>
      <c r="W4175" s="641">
        <f t="shared" si="1222"/>
        <v>0</v>
      </c>
      <c r="X4175" s="641">
        <f t="shared" si="1222"/>
        <v>0</v>
      </c>
      <c r="Y4175" s="641">
        <f>SQRT(Y4169*Y4169+Y4170*Y4170)/Y4090/1.73</f>
        <v>0</v>
      </c>
      <c r="Z4175" s="178">
        <f t="shared" si="1222"/>
        <v>0</v>
      </c>
      <c r="AA4175" s="178">
        <f t="shared" si="1222"/>
        <v>0</v>
      </c>
      <c r="AB4175" s="178">
        <f t="shared" si="1222"/>
        <v>0</v>
      </c>
      <c r="AC4175" s="109">
        <f>AVERAGE(E4175:AB4175)</f>
        <v>0</v>
      </c>
      <c r="AD4175" s="78" t="e">
        <f>(AC4171-AC4175)/AC4171</f>
        <v>#DIV/0!</v>
      </c>
      <c r="AE4175" s="79"/>
      <c r="AF4175" s="80"/>
      <c r="AI4175" s="395"/>
      <c r="AJ4175" s="395"/>
      <c r="AK4175" s="14"/>
      <c r="AL4175" s="14"/>
      <c r="AM4175" s="15"/>
      <c r="AN4175" s="14"/>
      <c r="AO4175" s="395"/>
    </row>
    <row r="4176" spans="1:41" x14ac:dyDescent="0.25">
      <c r="A4176" s="3560" t="s">
        <v>776</v>
      </c>
      <c r="B4176" s="3562" t="s">
        <v>26</v>
      </c>
      <c r="C4176" s="125" t="s">
        <v>13</v>
      </c>
      <c r="D4176" s="108" t="s">
        <v>139</v>
      </c>
      <c r="E4176" s="306"/>
      <c r="F4176" s="71"/>
      <c r="G4176" s="71"/>
      <c r="H4176" s="71"/>
      <c r="I4176" s="71"/>
      <c r="J4176" s="71"/>
      <c r="K4176" s="71"/>
      <c r="L4176" s="71"/>
      <c r="M4176" s="71"/>
      <c r="N4176" s="71"/>
      <c r="O4176" s="71"/>
      <c r="P4176" s="71"/>
      <c r="Q4176" s="71"/>
      <c r="R4176" s="71"/>
      <c r="S4176" s="71"/>
      <c r="T4176" s="71"/>
      <c r="U4176" s="71"/>
      <c r="V4176" s="71"/>
      <c r="W4176" s="71"/>
      <c r="X4176" s="71"/>
      <c r="Y4176" s="71"/>
      <c r="Z4176" s="71"/>
      <c r="AA4176" s="71"/>
      <c r="AB4176" s="392"/>
      <c r="AC4176" s="3206"/>
      <c r="AD4176" s="70"/>
      <c r="AE4176" s="71">
        <v>100</v>
      </c>
      <c r="AF4176" s="72">
        <v>30</v>
      </c>
      <c r="AI4176" s="395"/>
      <c r="AJ4176" s="395"/>
      <c r="AK4176" s="14"/>
      <c r="AL4176" s="14"/>
      <c r="AM4176" s="15"/>
      <c r="AN4176" s="14"/>
      <c r="AO4176" s="395"/>
    </row>
    <row r="4177" spans="1:41" x14ac:dyDescent="0.25">
      <c r="A4177" s="3561"/>
      <c r="B4177" s="3563"/>
      <c r="C4177" s="123" t="s">
        <v>14</v>
      </c>
      <c r="D4177" s="108" t="s">
        <v>139</v>
      </c>
      <c r="E4177" s="307"/>
      <c r="F4177" s="308"/>
      <c r="G4177" s="308"/>
      <c r="H4177" s="308"/>
      <c r="I4177" s="308"/>
      <c r="J4177" s="308"/>
      <c r="K4177" s="308"/>
      <c r="L4177" s="308"/>
      <c r="M4177" s="308"/>
      <c r="N4177" s="308"/>
      <c r="O4177" s="308"/>
      <c r="P4177" s="308"/>
      <c r="Q4177" s="308"/>
      <c r="R4177" s="308"/>
      <c r="S4177" s="308"/>
      <c r="T4177" s="308"/>
      <c r="U4177" s="308"/>
      <c r="V4177" s="308"/>
      <c r="W4177" s="308"/>
      <c r="X4177" s="308"/>
      <c r="Y4177" s="308"/>
      <c r="Z4177" s="308"/>
      <c r="AA4177" s="308"/>
      <c r="AB4177" s="393"/>
      <c r="AC4177" s="107"/>
      <c r="AD4177" s="73"/>
      <c r="AE4177" s="155"/>
      <c r="AF4177" s="74"/>
      <c r="AI4177" s="395"/>
      <c r="AJ4177" s="395"/>
      <c r="AK4177" s="14"/>
      <c r="AL4177" s="14"/>
      <c r="AM4177" s="15"/>
      <c r="AN4177" s="14"/>
      <c r="AO4177" s="395"/>
    </row>
    <row r="4178" spans="1:41" x14ac:dyDescent="0.25">
      <c r="A4178" s="3561"/>
      <c r="B4178" s="3563"/>
      <c r="C4178" s="123" t="s">
        <v>15</v>
      </c>
      <c r="D4178" s="108" t="s">
        <v>139</v>
      </c>
      <c r="E4178" s="1449"/>
      <c r="F4178" s="1449"/>
      <c r="G4178" s="1449"/>
      <c r="H4178" s="326"/>
      <c r="I4178" s="326"/>
      <c r="J4178" s="326"/>
      <c r="K4178" s="326"/>
      <c r="L4178" s="326"/>
      <c r="M4178" s="326"/>
      <c r="N4178" s="326"/>
      <c r="O4178" s="326"/>
      <c r="P4178" s="326"/>
      <c r="Q4178" s="326"/>
      <c r="R4178" s="326"/>
      <c r="S4178" s="326"/>
      <c r="T4178" s="326"/>
      <c r="U4178" s="326"/>
      <c r="V4178" s="326"/>
      <c r="W4178" s="326"/>
      <c r="X4178" s="326"/>
      <c r="Y4178" s="326"/>
      <c r="Z4178" s="1449"/>
      <c r="AA4178" s="1449"/>
      <c r="AB4178" s="1476"/>
      <c r="AC4178" s="107"/>
      <c r="AD4178" s="76"/>
      <c r="AE4178" s="76"/>
      <c r="AF4178" s="77"/>
      <c r="AI4178" s="395"/>
      <c r="AJ4178" s="395"/>
      <c r="AK4178" s="14"/>
      <c r="AL4178" s="14"/>
      <c r="AM4178" s="15"/>
      <c r="AN4178" s="14"/>
      <c r="AO4178" s="395"/>
    </row>
    <row r="4179" spans="1:41" ht="16.5" thickBot="1" x14ac:dyDescent="0.3">
      <c r="A4179" s="3610"/>
      <c r="B4179" s="3611"/>
      <c r="C4179" s="123" t="s">
        <v>17</v>
      </c>
      <c r="D4179" s="108" t="s">
        <v>139</v>
      </c>
      <c r="E4179" s="313"/>
      <c r="F4179" s="314"/>
      <c r="G4179" s="314"/>
      <c r="H4179" s="314"/>
      <c r="I4179" s="314"/>
      <c r="J4179" s="314"/>
      <c r="K4179" s="314"/>
      <c r="L4179" s="314"/>
      <c r="M4179" s="314"/>
      <c r="N4179" s="314"/>
      <c r="O4179" s="314"/>
      <c r="P4179" s="314"/>
      <c r="Q4179" s="314"/>
      <c r="R4179" s="314"/>
      <c r="S4179" s="314"/>
      <c r="T4179" s="314"/>
      <c r="U4179" s="314"/>
      <c r="V4179" s="314"/>
      <c r="W4179" s="314"/>
      <c r="X4179" s="314"/>
      <c r="Y4179" s="314"/>
      <c r="Z4179" s="314"/>
      <c r="AA4179" s="314"/>
      <c r="AB4179" s="336"/>
      <c r="AC4179" s="452"/>
      <c r="AD4179" s="73"/>
      <c r="AE4179" s="155"/>
      <c r="AF4179" s="74"/>
      <c r="AI4179" s="395"/>
      <c r="AJ4179" s="395"/>
      <c r="AK4179" s="14"/>
      <c r="AL4179" s="14"/>
      <c r="AM4179" s="15"/>
      <c r="AN4179" s="14"/>
      <c r="AO4179" s="395"/>
    </row>
    <row r="4180" spans="1:41" hidden="1" x14ac:dyDescent="0.25">
      <c r="A4180" s="2024"/>
      <c r="B4180" s="2027"/>
      <c r="C4180" s="124" t="s">
        <v>116</v>
      </c>
      <c r="D4180" s="108"/>
      <c r="E4180" s="310"/>
      <c r="F4180" s="311"/>
      <c r="G4180" s="311"/>
      <c r="H4180" s="155"/>
      <c r="I4180" s="155"/>
      <c r="J4180" s="155"/>
      <c r="K4180" s="155"/>
      <c r="L4180" s="155"/>
      <c r="M4180" s="155"/>
      <c r="N4180" s="155"/>
      <c r="O4180" s="155"/>
      <c r="P4180" s="155"/>
      <c r="Q4180" s="155"/>
      <c r="R4180" s="155"/>
      <c r="S4180" s="155"/>
      <c r="T4180" s="155"/>
      <c r="U4180" s="155"/>
      <c r="V4180" s="155"/>
      <c r="W4180" s="155"/>
      <c r="X4180" s="155"/>
      <c r="Y4180" s="155"/>
      <c r="Z4180" s="311"/>
      <c r="AA4180" s="311"/>
      <c r="AB4180" s="864"/>
      <c r="AC4180" s="122"/>
      <c r="AD4180" s="73"/>
      <c r="AE4180" s="155"/>
      <c r="AF4180" s="74"/>
      <c r="AI4180" s="395"/>
      <c r="AJ4180" s="395"/>
      <c r="AK4180" s="14"/>
      <c r="AL4180" s="14"/>
      <c r="AM4180" s="15"/>
      <c r="AN4180" s="14"/>
      <c r="AO4180" s="395"/>
    </row>
    <row r="4181" spans="1:41" hidden="1" x14ac:dyDescent="0.25">
      <c r="A4181" s="2024"/>
      <c r="B4181" s="2027"/>
      <c r="C4181" s="124" t="s">
        <v>117</v>
      </c>
      <c r="D4181" s="108"/>
      <c r="E4181" s="310"/>
      <c r="F4181" s="311"/>
      <c r="G4181" s="311"/>
      <c r="H4181" s="155"/>
      <c r="I4181" s="155"/>
      <c r="J4181" s="155"/>
      <c r="K4181" s="155"/>
      <c r="L4181" s="155"/>
      <c r="M4181" s="155"/>
      <c r="N4181" s="155"/>
      <c r="O4181" s="155"/>
      <c r="P4181" s="155"/>
      <c r="Q4181" s="155"/>
      <c r="R4181" s="155"/>
      <c r="S4181" s="155"/>
      <c r="T4181" s="155"/>
      <c r="U4181" s="155"/>
      <c r="V4181" s="155"/>
      <c r="W4181" s="155"/>
      <c r="X4181" s="155"/>
      <c r="Y4181" s="155"/>
      <c r="Z4181" s="311"/>
      <c r="AA4181" s="311"/>
      <c r="AB4181" s="864"/>
      <c r="AC4181" s="108"/>
      <c r="AD4181" s="73"/>
      <c r="AE4181" s="155"/>
      <c r="AF4181" s="74"/>
      <c r="AI4181" s="395"/>
      <c r="AJ4181" s="395"/>
      <c r="AK4181" s="14"/>
      <c r="AL4181" s="14"/>
      <c r="AM4181" s="15"/>
      <c r="AN4181" s="14"/>
      <c r="AO4181" s="395"/>
    </row>
    <row r="4182" spans="1:41" ht="16.5" hidden="1" thickBot="1" x14ac:dyDescent="0.3">
      <c r="A4182" s="3393" t="s">
        <v>42</v>
      </c>
      <c r="B4182" s="3394"/>
      <c r="C4182" s="3395"/>
      <c r="D4182" s="114"/>
      <c r="E4182" s="178">
        <f>SQRT(E4176*E4176+E4177*E4177)/E4091/1.73</f>
        <v>0</v>
      </c>
      <c r="F4182" s="178">
        <f t="shared" ref="F4182:AB4182" si="1223">SQRT(F4176*F4176+F4177*F4177)/F4091/1.73</f>
        <v>0</v>
      </c>
      <c r="G4182" s="178">
        <f t="shared" si="1223"/>
        <v>0</v>
      </c>
      <c r="H4182" s="641">
        <f t="shared" si="1223"/>
        <v>0</v>
      </c>
      <c r="I4182" s="641">
        <f t="shared" si="1223"/>
        <v>0</v>
      </c>
      <c r="J4182" s="641">
        <f t="shared" si="1223"/>
        <v>0</v>
      </c>
      <c r="K4182" s="641">
        <f t="shared" si="1223"/>
        <v>0</v>
      </c>
      <c r="L4182" s="641">
        <f t="shared" si="1223"/>
        <v>0</v>
      </c>
      <c r="M4182" s="641">
        <f t="shared" si="1223"/>
        <v>0</v>
      </c>
      <c r="N4182" s="641">
        <f t="shared" si="1223"/>
        <v>0</v>
      </c>
      <c r="O4182" s="641">
        <f t="shared" si="1223"/>
        <v>0</v>
      </c>
      <c r="P4182" s="641">
        <f t="shared" si="1223"/>
        <v>0</v>
      </c>
      <c r="Q4182" s="641">
        <f t="shared" si="1223"/>
        <v>0</v>
      </c>
      <c r="R4182" s="641">
        <f t="shared" si="1223"/>
        <v>0</v>
      </c>
      <c r="S4182" s="641">
        <f t="shared" si="1223"/>
        <v>0</v>
      </c>
      <c r="T4182" s="641">
        <f t="shared" si="1223"/>
        <v>0</v>
      </c>
      <c r="U4182" s="641">
        <f t="shared" si="1223"/>
        <v>0</v>
      </c>
      <c r="V4182" s="641">
        <f t="shared" si="1223"/>
        <v>0</v>
      </c>
      <c r="W4182" s="641">
        <f t="shared" si="1223"/>
        <v>0</v>
      </c>
      <c r="X4182" s="641">
        <f t="shared" si="1223"/>
        <v>0</v>
      </c>
      <c r="Y4182" s="641">
        <f>SQRT(Y4176*Y4176+Y4177*Y4177)/Y4091/1.73</f>
        <v>0</v>
      </c>
      <c r="Z4182" s="178">
        <f t="shared" si="1223"/>
        <v>0</v>
      </c>
      <c r="AA4182" s="178">
        <f t="shared" si="1223"/>
        <v>0</v>
      </c>
      <c r="AB4182" s="178">
        <f t="shared" si="1223"/>
        <v>0</v>
      </c>
      <c r="AC4182" s="109">
        <f>AVERAGE(E4182:AB4182)</f>
        <v>0</v>
      </c>
      <c r="AD4182" s="78" t="e">
        <f>(AC4178-AC4182)/AC4178</f>
        <v>#DIV/0!</v>
      </c>
      <c r="AE4182" s="79"/>
      <c r="AF4182" s="80"/>
      <c r="AI4182" s="395"/>
      <c r="AJ4182" s="395"/>
      <c r="AK4182" s="14"/>
      <c r="AL4182" s="14"/>
      <c r="AM4182" s="15"/>
      <c r="AN4182" s="14"/>
      <c r="AO4182" s="395"/>
    </row>
    <row r="4183" spans="1:41" x14ac:dyDescent="0.25">
      <c r="A4183" s="3560" t="s">
        <v>757</v>
      </c>
      <c r="B4183" s="3562" t="s">
        <v>26</v>
      </c>
      <c r="C4183" s="121" t="s">
        <v>13</v>
      </c>
      <c r="D4183" s="113" t="s">
        <v>139</v>
      </c>
      <c r="E4183" s="306"/>
      <c r="F4183" s="71"/>
      <c r="G4183" s="71"/>
      <c r="H4183" s="71"/>
      <c r="I4183" s="71"/>
      <c r="J4183" s="71"/>
      <c r="K4183" s="71"/>
      <c r="L4183" s="71"/>
      <c r="M4183" s="71"/>
      <c r="N4183" s="71"/>
      <c r="O4183" s="71"/>
      <c r="P4183" s="71"/>
      <c r="Q4183" s="71"/>
      <c r="R4183" s="71"/>
      <c r="S4183" s="71"/>
      <c r="T4183" s="71"/>
      <c r="U4183" s="71"/>
      <c r="V4183" s="71"/>
      <c r="W4183" s="71"/>
      <c r="X4183" s="71"/>
      <c r="Y4183" s="71"/>
      <c r="Z4183" s="71"/>
      <c r="AA4183" s="71"/>
      <c r="AB4183" s="392"/>
      <c r="AC4183" s="134"/>
      <c r="AD4183" s="70"/>
      <c r="AE4183" s="71">
        <v>100</v>
      </c>
      <c r="AF4183" s="72">
        <v>30</v>
      </c>
      <c r="AI4183" s="395"/>
      <c r="AJ4183" s="395"/>
      <c r="AK4183" s="14"/>
      <c r="AL4183" s="14"/>
      <c r="AM4183" s="15"/>
      <c r="AN4183" s="14"/>
      <c r="AO4183" s="395"/>
    </row>
    <row r="4184" spans="1:41" x14ac:dyDescent="0.25">
      <c r="A4184" s="3561"/>
      <c r="B4184" s="3563"/>
      <c r="C4184" s="123" t="s">
        <v>14</v>
      </c>
      <c r="D4184" s="108" t="s">
        <v>139</v>
      </c>
      <c r="E4184" s="307"/>
      <c r="F4184" s="308"/>
      <c r="G4184" s="308"/>
      <c r="H4184" s="308"/>
      <c r="I4184" s="308"/>
      <c r="J4184" s="308"/>
      <c r="K4184" s="308"/>
      <c r="L4184" s="308"/>
      <c r="M4184" s="308"/>
      <c r="N4184" s="308"/>
      <c r="O4184" s="308"/>
      <c r="P4184" s="308"/>
      <c r="Q4184" s="308"/>
      <c r="R4184" s="308"/>
      <c r="S4184" s="308"/>
      <c r="T4184" s="308"/>
      <c r="U4184" s="308"/>
      <c r="V4184" s="308"/>
      <c r="W4184" s="308"/>
      <c r="X4184" s="308"/>
      <c r="Y4184" s="308"/>
      <c r="Z4184" s="308"/>
      <c r="AA4184" s="308"/>
      <c r="AB4184" s="393"/>
      <c r="AC4184" s="107"/>
      <c r="AD4184" s="73"/>
      <c r="AE4184" s="155"/>
      <c r="AF4184" s="74"/>
      <c r="AI4184" s="395"/>
      <c r="AJ4184" s="395"/>
      <c r="AK4184" s="14"/>
      <c r="AL4184" s="14"/>
      <c r="AM4184" s="15"/>
      <c r="AN4184" s="14"/>
      <c r="AO4184" s="395"/>
    </row>
    <row r="4185" spans="1:41" x14ac:dyDescent="0.25">
      <c r="A4185" s="3561"/>
      <c r="B4185" s="3563"/>
      <c r="C4185" s="123" t="s">
        <v>15</v>
      </c>
      <c r="D4185" s="108" t="s">
        <v>139</v>
      </c>
      <c r="E4185" s="1449"/>
      <c r="F4185" s="1449"/>
      <c r="G4185" s="1449"/>
      <c r="H4185" s="326"/>
      <c r="I4185" s="326"/>
      <c r="J4185" s="326"/>
      <c r="K4185" s="326"/>
      <c r="L4185" s="326"/>
      <c r="M4185" s="326"/>
      <c r="N4185" s="326"/>
      <c r="O4185" s="326"/>
      <c r="P4185" s="326"/>
      <c r="Q4185" s="326"/>
      <c r="R4185" s="326"/>
      <c r="S4185" s="326"/>
      <c r="T4185" s="326"/>
      <c r="U4185" s="326"/>
      <c r="V4185" s="326"/>
      <c r="W4185" s="326"/>
      <c r="X4185" s="326"/>
      <c r="Y4185" s="326"/>
      <c r="Z4185" s="1449"/>
      <c r="AA4185" s="1449"/>
      <c r="AB4185" s="1476"/>
      <c r="AC4185" s="107"/>
      <c r="AD4185" s="76"/>
      <c r="AE4185" s="76"/>
      <c r="AF4185" s="77"/>
      <c r="AI4185" s="395"/>
      <c r="AJ4185" s="395"/>
      <c r="AK4185" s="14"/>
      <c r="AL4185" s="14"/>
      <c r="AM4185" s="15"/>
      <c r="AN4185" s="14"/>
      <c r="AO4185" s="395"/>
    </row>
    <row r="4186" spans="1:41" ht="16.5" thickBot="1" x14ac:dyDescent="0.3">
      <c r="A4186" s="3640"/>
      <c r="B4186" s="3641"/>
      <c r="C4186" s="126" t="s">
        <v>17</v>
      </c>
      <c r="D4186" s="114" t="s">
        <v>139</v>
      </c>
      <c r="E4186" s="313"/>
      <c r="F4186" s="314"/>
      <c r="G4186" s="314"/>
      <c r="H4186" s="314"/>
      <c r="I4186" s="314"/>
      <c r="J4186" s="314"/>
      <c r="K4186" s="314"/>
      <c r="L4186" s="314"/>
      <c r="M4186" s="314"/>
      <c r="N4186" s="314"/>
      <c r="O4186" s="314"/>
      <c r="P4186" s="314"/>
      <c r="Q4186" s="314"/>
      <c r="R4186" s="314"/>
      <c r="S4186" s="314"/>
      <c r="T4186" s="314"/>
      <c r="U4186" s="314"/>
      <c r="V4186" s="314"/>
      <c r="W4186" s="314"/>
      <c r="X4186" s="314"/>
      <c r="Y4186" s="314"/>
      <c r="Z4186" s="314"/>
      <c r="AA4186" s="314"/>
      <c r="AB4186" s="336"/>
      <c r="AC4186" s="431"/>
      <c r="AD4186" s="73"/>
      <c r="AE4186" s="155"/>
      <c r="AF4186" s="74"/>
      <c r="AI4186" s="395"/>
      <c r="AJ4186" s="395"/>
      <c r="AK4186" s="14"/>
      <c r="AL4186" s="14"/>
      <c r="AM4186" s="15"/>
      <c r="AN4186" s="14"/>
      <c r="AO4186" s="395"/>
    </row>
    <row r="4187" spans="1:41" hidden="1" x14ac:dyDescent="0.25">
      <c r="A4187" s="2017"/>
      <c r="B4187" s="2020"/>
      <c r="C4187" s="356" t="s">
        <v>116</v>
      </c>
      <c r="D4187" s="122"/>
      <c r="E4187" s="310"/>
      <c r="F4187" s="311"/>
      <c r="G4187" s="311"/>
      <c r="H4187" s="155"/>
      <c r="I4187" s="155"/>
      <c r="J4187" s="155"/>
      <c r="K4187" s="155"/>
      <c r="L4187" s="155"/>
      <c r="M4187" s="155"/>
      <c r="N4187" s="155"/>
      <c r="O4187" s="155"/>
      <c r="P4187" s="155"/>
      <c r="Q4187" s="155"/>
      <c r="R4187" s="155"/>
      <c r="S4187" s="155"/>
      <c r="T4187" s="155"/>
      <c r="U4187" s="155"/>
      <c r="V4187" s="155"/>
      <c r="W4187" s="155"/>
      <c r="X4187" s="155"/>
      <c r="Y4187" s="155"/>
      <c r="Z4187" s="311"/>
      <c r="AA4187" s="311"/>
      <c r="AB4187" s="864"/>
      <c r="AC4187" s="108"/>
      <c r="AD4187" s="73"/>
      <c r="AE4187" s="155"/>
      <c r="AF4187" s="74"/>
      <c r="AI4187" s="395"/>
      <c r="AJ4187" s="395"/>
      <c r="AK4187" s="14"/>
      <c r="AL4187" s="14"/>
      <c r="AM4187" s="15"/>
      <c r="AN4187" s="14"/>
      <c r="AO4187" s="395"/>
    </row>
    <row r="4188" spans="1:41" hidden="1" x14ac:dyDescent="0.25">
      <c r="A4188" s="2024"/>
      <c r="B4188" s="2027"/>
      <c r="C4188" s="124" t="s">
        <v>117</v>
      </c>
      <c r="D4188" s="108"/>
      <c r="E4188" s="310"/>
      <c r="F4188" s="311"/>
      <c r="G4188" s="311"/>
      <c r="H4188" s="155"/>
      <c r="I4188" s="155"/>
      <c r="J4188" s="155"/>
      <c r="K4188" s="155"/>
      <c r="L4188" s="155"/>
      <c r="M4188" s="155"/>
      <c r="N4188" s="155"/>
      <c r="O4188" s="155"/>
      <c r="P4188" s="155"/>
      <c r="Q4188" s="155"/>
      <c r="R4188" s="155"/>
      <c r="S4188" s="155"/>
      <c r="T4188" s="155"/>
      <c r="U4188" s="155"/>
      <c r="V4188" s="155"/>
      <c r="W4188" s="155"/>
      <c r="X4188" s="155"/>
      <c r="Y4188" s="155"/>
      <c r="Z4188" s="311"/>
      <c r="AA4188" s="311"/>
      <c r="AB4188" s="864"/>
      <c r="AC4188" s="108"/>
      <c r="AD4188" s="73"/>
      <c r="AE4188" s="155"/>
      <c r="AF4188" s="74"/>
      <c r="AI4188" s="395"/>
      <c r="AJ4188" s="395"/>
      <c r="AK4188" s="14"/>
      <c r="AL4188" s="14"/>
      <c r="AM4188" s="15"/>
      <c r="AN4188" s="14"/>
      <c r="AO4188" s="395"/>
    </row>
    <row r="4189" spans="1:41" ht="16.5" hidden="1" thickBot="1" x14ac:dyDescent="0.3">
      <c r="A4189" s="3393" t="s">
        <v>42</v>
      </c>
      <c r="B4189" s="3394"/>
      <c r="C4189" s="3395"/>
      <c r="D4189" s="114"/>
      <c r="E4189" s="178">
        <f>SQRT(E4183*E4183+E4184*E4184)/E4091/1.73</f>
        <v>0</v>
      </c>
      <c r="F4189" s="178">
        <f t="shared" ref="F4189:AB4189" si="1224">SQRT(F4183*F4183+F4184*F4184)/F4091/1.73</f>
        <v>0</v>
      </c>
      <c r="G4189" s="178">
        <f t="shared" si="1224"/>
        <v>0</v>
      </c>
      <c r="H4189" s="641">
        <f t="shared" si="1224"/>
        <v>0</v>
      </c>
      <c r="I4189" s="641">
        <f t="shared" si="1224"/>
        <v>0</v>
      </c>
      <c r="J4189" s="641">
        <f t="shared" si="1224"/>
        <v>0</v>
      </c>
      <c r="K4189" s="641">
        <f t="shared" si="1224"/>
        <v>0</v>
      </c>
      <c r="L4189" s="641">
        <f t="shared" si="1224"/>
        <v>0</v>
      </c>
      <c r="M4189" s="641">
        <f t="shared" si="1224"/>
        <v>0</v>
      </c>
      <c r="N4189" s="641">
        <f t="shared" si="1224"/>
        <v>0</v>
      </c>
      <c r="O4189" s="641">
        <f t="shared" si="1224"/>
        <v>0</v>
      </c>
      <c r="P4189" s="641">
        <f t="shared" si="1224"/>
        <v>0</v>
      </c>
      <c r="Q4189" s="641">
        <f t="shared" si="1224"/>
        <v>0</v>
      </c>
      <c r="R4189" s="641">
        <f t="shared" si="1224"/>
        <v>0</v>
      </c>
      <c r="S4189" s="641">
        <f t="shared" si="1224"/>
        <v>0</v>
      </c>
      <c r="T4189" s="641">
        <f t="shared" si="1224"/>
        <v>0</v>
      </c>
      <c r="U4189" s="641">
        <f t="shared" si="1224"/>
        <v>0</v>
      </c>
      <c r="V4189" s="641">
        <f t="shared" si="1224"/>
        <v>0</v>
      </c>
      <c r="W4189" s="641">
        <f t="shared" si="1224"/>
        <v>0</v>
      </c>
      <c r="X4189" s="641">
        <f t="shared" si="1224"/>
        <v>0</v>
      </c>
      <c r="Y4189" s="641">
        <f>SQRT(Y4183*Y4183+Y4184*Y4184)/Y4091/1.73</f>
        <v>0</v>
      </c>
      <c r="Z4189" s="178">
        <f t="shared" si="1224"/>
        <v>0</v>
      </c>
      <c r="AA4189" s="178">
        <f t="shared" si="1224"/>
        <v>0</v>
      </c>
      <c r="AB4189" s="178">
        <f t="shared" si="1224"/>
        <v>0</v>
      </c>
      <c r="AC4189" s="109">
        <f>AVERAGE(E4189:AB4189)</f>
        <v>0</v>
      </c>
      <c r="AD4189" s="78" t="e">
        <f>(AC4185-AC4189)/AC4185</f>
        <v>#DIV/0!</v>
      </c>
      <c r="AE4189" s="79"/>
      <c r="AF4189" s="80"/>
      <c r="AI4189" s="395"/>
      <c r="AJ4189" s="395"/>
      <c r="AK4189" s="14"/>
      <c r="AL4189" s="14"/>
      <c r="AM4189" s="15"/>
      <c r="AN4189" s="14"/>
      <c r="AO4189" s="395"/>
    </row>
    <row r="4190" spans="1:41" ht="16.5" thickBot="1" x14ac:dyDescent="0.3">
      <c r="A4190" s="2023"/>
      <c r="B4190" s="461" t="s">
        <v>31</v>
      </c>
      <c r="C4190" s="121" t="s">
        <v>13</v>
      </c>
      <c r="D4190" s="113" t="s">
        <v>820</v>
      </c>
      <c r="E4190" s="2344">
        <v>1.7549999999999999</v>
      </c>
      <c r="F4190" s="203">
        <v>1.7549999999999999</v>
      </c>
      <c r="G4190" s="203">
        <v>1.7549999999999999</v>
      </c>
      <c r="H4190" s="203">
        <v>1.77</v>
      </c>
      <c r="I4190" s="203">
        <v>1.7549999999999999</v>
      </c>
      <c r="J4190" s="203">
        <v>1.74</v>
      </c>
      <c r="K4190" s="203">
        <v>1.71</v>
      </c>
      <c r="L4190" s="203">
        <v>1.9650000000000001</v>
      </c>
      <c r="M4190" s="203">
        <v>1.9350000000000001</v>
      </c>
      <c r="N4190" s="203">
        <v>2.04</v>
      </c>
      <c r="O4190" s="203">
        <v>2.5049999999999999</v>
      </c>
      <c r="P4190" s="203">
        <v>2.1749999999999998</v>
      </c>
      <c r="Q4190" s="203">
        <v>2.2650000000000001</v>
      </c>
      <c r="R4190" s="203">
        <v>2.37</v>
      </c>
      <c r="S4190" s="203">
        <v>2.3849999999999998</v>
      </c>
      <c r="T4190" s="203">
        <v>2.37</v>
      </c>
      <c r="U4190" s="203">
        <v>2.5350000000000001</v>
      </c>
      <c r="V4190" s="203">
        <v>2.16</v>
      </c>
      <c r="W4190" s="203">
        <v>2.2949999999999999</v>
      </c>
      <c r="X4190" s="203">
        <v>2.2050000000000001</v>
      </c>
      <c r="Y4190" s="203">
        <v>2.13</v>
      </c>
      <c r="Z4190" s="203">
        <v>2.0249999999999999</v>
      </c>
      <c r="AA4190" s="203">
        <v>1.95</v>
      </c>
      <c r="AB4190" s="329">
        <v>1.875</v>
      </c>
      <c r="AC4190" s="183">
        <f>SUM(E4190:AB4190)</f>
        <v>49.424999999999997</v>
      </c>
      <c r="AD4190" s="99"/>
      <c r="AE4190" s="101">
        <v>1</v>
      </c>
      <c r="AF4190" s="102">
        <v>30</v>
      </c>
      <c r="AI4190" s="395"/>
      <c r="AJ4190" s="395"/>
      <c r="AK4190" s="429"/>
      <c r="AL4190" s="428"/>
      <c r="AM4190" s="15"/>
      <c r="AN4190" s="395"/>
      <c r="AO4190" s="395"/>
    </row>
    <row r="4191" spans="1:41" ht="16.5" hidden="1" thickBot="1" x14ac:dyDescent="0.3">
      <c r="A4191" s="2025"/>
      <c r="B4191" s="466"/>
      <c r="C4191" s="467" t="s">
        <v>116</v>
      </c>
      <c r="D4191" s="114"/>
      <c r="E4191" s="143"/>
      <c r="F4191" s="127"/>
      <c r="G4191" s="127"/>
      <c r="H4191" s="127"/>
      <c r="I4191" s="127"/>
      <c r="J4191" s="127"/>
      <c r="K4191" s="127"/>
      <c r="L4191" s="127"/>
      <c r="M4191" s="127"/>
      <c r="N4191" s="127"/>
      <c r="O4191" s="127"/>
      <c r="P4191" s="127"/>
      <c r="Q4191" s="127"/>
      <c r="R4191" s="127"/>
      <c r="S4191" s="127"/>
      <c r="T4191" s="127"/>
      <c r="U4191" s="127"/>
      <c r="V4191" s="127"/>
      <c r="W4191" s="127"/>
      <c r="X4191" s="127"/>
      <c r="Y4191" s="127"/>
      <c r="Z4191" s="127"/>
      <c r="AA4191" s="127"/>
      <c r="AB4191" s="2352"/>
      <c r="AC4191" s="184"/>
      <c r="AD4191" s="100"/>
      <c r="AE4191" s="103"/>
      <c r="AF4191" s="104"/>
      <c r="AG4191" s="1"/>
      <c r="AI4191" s="395"/>
      <c r="AJ4191" s="395"/>
      <c r="AK4191" s="395"/>
      <c r="AL4191" s="395"/>
      <c r="AM4191" s="395"/>
      <c r="AN4191" s="395"/>
      <c r="AO4191" s="395"/>
    </row>
    <row r="4192" spans="1:41" ht="16.5" thickBot="1" x14ac:dyDescent="0.3">
      <c r="A4192" s="2023"/>
      <c r="B4192" s="461" t="s">
        <v>30</v>
      </c>
      <c r="C4192" s="121" t="s">
        <v>13</v>
      </c>
      <c r="D4192" s="113" t="s">
        <v>820</v>
      </c>
      <c r="E4192" s="2344">
        <v>0.255</v>
      </c>
      <c r="F4192" s="203">
        <v>0.24</v>
      </c>
      <c r="G4192" s="203">
        <v>0.24</v>
      </c>
      <c r="H4192" s="203">
        <v>0.24</v>
      </c>
      <c r="I4192" s="203">
        <v>0.24</v>
      </c>
      <c r="J4192" s="203">
        <v>0.24</v>
      </c>
      <c r="K4192" s="203">
        <v>0.24</v>
      </c>
      <c r="L4192" s="203">
        <v>0.24</v>
      </c>
      <c r="M4192" s="203">
        <v>0.24</v>
      </c>
      <c r="N4192" s="203">
        <v>0.24</v>
      </c>
      <c r="O4192" s="203">
        <v>0.24</v>
      </c>
      <c r="P4192" s="203">
        <v>0.24</v>
      </c>
      <c r="Q4192" s="203">
        <v>0.22500000000000001</v>
      </c>
      <c r="R4192" s="203">
        <v>0.24</v>
      </c>
      <c r="S4192" s="203">
        <v>0.22500000000000001</v>
      </c>
      <c r="T4192" s="203">
        <v>0.24</v>
      </c>
      <c r="U4192" s="203">
        <v>0.22500000000000001</v>
      </c>
      <c r="V4192" s="203">
        <v>0.24</v>
      </c>
      <c r="W4192" s="203">
        <v>0.22500000000000001</v>
      </c>
      <c r="X4192" s="203">
        <v>0.24</v>
      </c>
      <c r="Y4192" s="203">
        <v>0.24</v>
      </c>
      <c r="Z4192" s="203">
        <v>0.24</v>
      </c>
      <c r="AA4192" s="203">
        <v>0.22500000000000001</v>
      </c>
      <c r="AB4192" s="329">
        <v>0.24</v>
      </c>
      <c r="AC4192" s="183">
        <f>SUM(E4192:AB4192)</f>
        <v>5.7</v>
      </c>
      <c r="AD4192" s="99"/>
      <c r="AE4192" s="101">
        <v>1</v>
      </c>
      <c r="AF4192" s="102">
        <v>30</v>
      </c>
      <c r="AG4192" s="1"/>
      <c r="AI4192" s="395"/>
      <c r="AJ4192" s="395"/>
      <c r="AK4192" s="395"/>
      <c r="AL4192" s="395"/>
      <c r="AM4192" s="395"/>
      <c r="AN4192" s="395"/>
      <c r="AO4192" s="395"/>
    </row>
    <row r="4193" spans="1:41" ht="16.5" hidden="1" thickBot="1" x14ac:dyDescent="0.3">
      <c r="A4193" s="2025"/>
      <c r="B4193" s="466"/>
      <c r="C4193" s="467" t="s">
        <v>116</v>
      </c>
      <c r="D4193" s="114"/>
      <c r="E4193" s="93"/>
      <c r="F4193" s="94"/>
      <c r="G4193" s="94"/>
      <c r="H4193" s="94"/>
      <c r="I4193" s="94"/>
      <c r="J4193" s="94"/>
      <c r="K4193" s="94"/>
      <c r="L4193" s="94"/>
      <c r="M4193" s="94"/>
      <c r="N4193" s="94"/>
      <c r="O4193" s="94"/>
      <c r="P4193" s="94"/>
      <c r="Q4193" s="94"/>
      <c r="R4193" s="94"/>
      <c r="S4193" s="94"/>
      <c r="T4193" s="94"/>
      <c r="U4193" s="94"/>
      <c r="V4193" s="94"/>
      <c r="W4193" s="94"/>
      <c r="X4193" s="94"/>
      <c r="Y4193" s="94"/>
      <c r="Z4193" s="94"/>
      <c r="AA4193" s="94"/>
      <c r="AB4193" s="449"/>
      <c r="AC4193" s="824"/>
      <c r="AD4193" s="100"/>
      <c r="AE4193" s="103"/>
      <c r="AF4193" s="104"/>
      <c r="AG4193" s="1"/>
      <c r="AI4193" s="395"/>
      <c r="AJ4193" s="395"/>
      <c r="AK4193" s="395"/>
      <c r="AL4193" s="395"/>
      <c r="AM4193" s="395"/>
      <c r="AN4193" s="395"/>
      <c r="AO4193" s="395"/>
    </row>
    <row r="4194" spans="1:41" ht="15.75" customHeight="1" x14ac:dyDescent="0.25">
      <c r="A4194" s="3588" t="s">
        <v>32</v>
      </c>
      <c r="B4194" s="3589"/>
      <c r="C4194" s="121" t="s">
        <v>13</v>
      </c>
      <c r="D4194" s="2425"/>
      <c r="E4194" s="2602">
        <f>SUM(E4092,E4099,E4106,E4113,E4120,E4127,E4134,E4141,E4148,E4155,E4162,E4169,E4176,E4183)</f>
        <v>1132.5000000000002</v>
      </c>
      <c r="F4194" s="826">
        <f t="shared" ref="F4194:AC4195" si="1225">SUM(F4092,F4099,F4106,F4113,F4120,F4127,F4134,F4141,F4148,F4155,F4162,F4169,F4176,F4183)</f>
        <v>1039.1500000000001</v>
      </c>
      <c r="G4194" s="826">
        <f t="shared" si="1225"/>
        <v>1023.55</v>
      </c>
      <c r="H4194" s="71">
        <f t="shared" si="1225"/>
        <v>1003.05</v>
      </c>
      <c r="I4194" s="71">
        <f t="shared" si="1225"/>
        <v>1075.25</v>
      </c>
      <c r="J4194" s="71">
        <f t="shared" si="1225"/>
        <v>1192.5499999999997</v>
      </c>
      <c r="K4194" s="71">
        <f t="shared" si="1225"/>
        <v>1402.4500000000003</v>
      </c>
      <c r="L4194" s="71">
        <f t="shared" si="1225"/>
        <v>1564.5</v>
      </c>
      <c r="M4194" s="71">
        <f t="shared" si="1225"/>
        <v>1612.15</v>
      </c>
      <c r="N4194" s="71">
        <f t="shared" si="1225"/>
        <v>1566.4999999999998</v>
      </c>
      <c r="O4194" s="71">
        <f t="shared" si="1225"/>
        <v>1515.6000000000001</v>
      </c>
      <c r="P4194" s="71">
        <f t="shared" si="1225"/>
        <v>1488.6</v>
      </c>
      <c r="Q4194" s="71">
        <f t="shared" si="1225"/>
        <v>1446.5</v>
      </c>
      <c r="R4194" s="71">
        <f t="shared" si="1225"/>
        <v>1448.6999999999998</v>
      </c>
      <c r="S4194" s="71">
        <f t="shared" si="1225"/>
        <v>1409.2</v>
      </c>
      <c r="T4194" s="71">
        <f t="shared" si="1225"/>
        <v>1383.6</v>
      </c>
      <c r="U4194" s="71">
        <f t="shared" si="1225"/>
        <v>1401.6000000000004</v>
      </c>
      <c r="V4194" s="71">
        <f t="shared" si="1225"/>
        <v>1427.7500000000002</v>
      </c>
      <c r="W4194" s="71">
        <f t="shared" si="1225"/>
        <v>1474</v>
      </c>
      <c r="X4194" s="71">
        <f t="shared" si="1225"/>
        <v>1525.1</v>
      </c>
      <c r="Y4194" s="71">
        <f>SUM(Y4092,Y4099,Y4106,Y4113,Y4120,Y4127,Y4134,Y4141,Y4148,Y4155,Y4162,Y4169,Y4176,Y4183)</f>
        <v>1548.55</v>
      </c>
      <c r="Z4194" s="826">
        <f t="shared" si="1225"/>
        <v>1460.7000000000003</v>
      </c>
      <c r="AA4194" s="826">
        <f t="shared" si="1225"/>
        <v>1308.6999999999998</v>
      </c>
      <c r="AB4194" s="2603">
        <f t="shared" si="1225"/>
        <v>1128.3999999999999</v>
      </c>
      <c r="AC4194" s="535">
        <f t="shared" si="1225"/>
        <v>32578.650000000005</v>
      </c>
      <c r="AD4194" s="1"/>
      <c r="AE4194" s="1"/>
      <c r="AF4194" s="1"/>
      <c r="AG4194" s="1"/>
      <c r="AI4194" s="395"/>
      <c r="AJ4194" s="395"/>
      <c r="AK4194" s="395"/>
      <c r="AL4194" s="395"/>
      <c r="AM4194" s="395"/>
      <c r="AN4194" s="395"/>
      <c r="AO4194" s="395"/>
    </row>
    <row r="4195" spans="1:41" ht="16.5" thickBot="1" x14ac:dyDescent="0.3">
      <c r="A4195" s="3501"/>
      <c r="B4195" s="3502"/>
      <c r="C4195" s="126" t="s">
        <v>14</v>
      </c>
      <c r="D4195" s="345"/>
      <c r="E4195" s="456">
        <f>SUM(E4093,E4100,E4107,E4114,E4121,E4128,E4135,E4142,E4149,E4163,E4170,E4177,E4184)-E4156</f>
        <v>526.45000000000005</v>
      </c>
      <c r="F4195" s="179">
        <f t="shared" ref="F4195:AB4195" si="1226">SUM(F4093,F4100,F4107,F4114,F4121,F4128,F4135,F4142,F4149,F4163,F4170,F4177,F4184)-F4156</f>
        <v>526.15</v>
      </c>
      <c r="G4195" s="179">
        <f t="shared" si="1226"/>
        <v>514.45000000000005</v>
      </c>
      <c r="H4195" s="79">
        <f t="shared" si="1226"/>
        <v>516.40000000000009</v>
      </c>
      <c r="I4195" s="79">
        <f t="shared" si="1226"/>
        <v>517.95000000000005</v>
      </c>
      <c r="J4195" s="79">
        <f t="shared" si="1226"/>
        <v>541.95000000000005</v>
      </c>
      <c r="K4195" s="79">
        <f t="shared" si="1226"/>
        <v>559.6</v>
      </c>
      <c r="L4195" s="79">
        <f t="shared" si="1226"/>
        <v>596.10000000000014</v>
      </c>
      <c r="M4195" s="79">
        <f t="shared" si="1226"/>
        <v>638.84999999999991</v>
      </c>
      <c r="N4195" s="79">
        <f t="shared" si="1226"/>
        <v>655.80000000000007</v>
      </c>
      <c r="O4195" s="79">
        <f t="shared" si="1226"/>
        <v>646.79999999999995</v>
      </c>
      <c r="P4195" s="79">
        <f t="shared" si="1226"/>
        <v>651.19999999999993</v>
      </c>
      <c r="Q4195" s="79">
        <f t="shared" si="1226"/>
        <v>612.9</v>
      </c>
      <c r="R4195" s="79">
        <f t="shared" si="1226"/>
        <v>665.9</v>
      </c>
      <c r="S4195" s="79">
        <f t="shared" si="1226"/>
        <v>670.75000000000011</v>
      </c>
      <c r="T4195" s="79">
        <f t="shared" si="1226"/>
        <v>638.25</v>
      </c>
      <c r="U4195" s="79">
        <f t="shared" si="1226"/>
        <v>664.85</v>
      </c>
      <c r="V4195" s="79">
        <f t="shared" si="1226"/>
        <v>659.6</v>
      </c>
      <c r="W4195" s="79">
        <f t="shared" si="1226"/>
        <v>647.85</v>
      </c>
      <c r="X4195" s="79">
        <f t="shared" si="1226"/>
        <v>629.20000000000005</v>
      </c>
      <c r="Y4195" s="79">
        <f t="shared" si="1226"/>
        <v>605.6</v>
      </c>
      <c r="Z4195" s="179">
        <f t="shared" si="1226"/>
        <v>584.4</v>
      </c>
      <c r="AA4195" s="179">
        <f t="shared" si="1226"/>
        <v>541.29999999999995</v>
      </c>
      <c r="AB4195" s="180">
        <f t="shared" si="1226"/>
        <v>533.25</v>
      </c>
      <c r="AC4195" s="476">
        <f t="shared" si="1225"/>
        <v>14985.75</v>
      </c>
      <c r="AD4195" s="1"/>
      <c r="AE4195" s="1"/>
      <c r="AF4195" s="1"/>
      <c r="AG4195" s="1"/>
    </row>
    <row r="4196" spans="1:41" ht="15.75" customHeight="1" x14ac:dyDescent="0.25">
      <c r="A4196" s="3588" t="s">
        <v>398</v>
      </c>
      <c r="B4196" s="3589"/>
      <c r="C4196" s="121" t="s">
        <v>34</v>
      </c>
      <c r="D4196" s="2425"/>
      <c r="E4196" s="1004">
        <f t="shared" ref="E4196:AC4196" si="1227">100-(E4194/(E4072+E4079))*100</f>
        <v>-0.61300639658851708</v>
      </c>
      <c r="F4196" s="137">
        <f t="shared" si="1227"/>
        <v>-0.57588075880758538</v>
      </c>
      <c r="G4196" s="137">
        <f t="shared" si="1227"/>
        <v>-0.70346320346320113</v>
      </c>
      <c r="H4196" s="477">
        <f t="shared" si="1227"/>
        <v>-0.58664259927796536</v>
      </c>
      <c r="I4196" s="477">
        <f t="shared" si="1227"/>
        <v>-0.67883895131086547</v>
      </c>
      <c r="J4196" s="477">
        <f t="shared" si="1227"/>
        <v>-0.5862010796221</v>
      </c>
      <c r="K4196" s="477">
        <f t="shared" si="1227"/>
        <v>-0.57730923694781211</v>
      </c>
      <c r="L4196" s="477">
        <f t="shared" si="1227"/>
        <v>-0.52043176561294047</v>
      </c>
      <c r="M4196" s="477">
        <f t="shared" si="1227"/>
        <v>-0.48304662179008062</v>
      </c>
      <c r="N4196" s="477">
        <f t="shared" si="1227"/>
        <v>-0.57139188495118276</v>
      </c>
      <c r="O4196" s="477">
        <f t="shared" si="1227"/>
        <v>-0.55732484076433764</v>
      </c>
      <c r="P4196" s="477">
        <f t="shared" si="1227"/>
        <v>-0.6082725060827272</v>
      </c>
      <c r="Q4196" s="477">
        <f t="shared" si="1227"/>
        <v>-0.45138888888888573</v>
      </c>
      <c r="R4196" s="477">
        <f t="shared" si="1227"/>
        <v>-0.60416666666665719</v>
      </c>
      <c r="S4196" s="477">
        <f t="shared" si="1227"/>
        <v>-0.62839188803198454</v>
      </c>
      <c r="T4196" s="477">
        <f t="shared" si="1227"/>
        <v>-0.78671328671329377</v>
      </c>
      <c r="U4196" s="477">
        <f t="shared" si="1227"/>
        <v>-0.60292850990528279</v>
      </c>
      <c r="V4196" s="477">
        <f t="shared" si="1227"/>
        <v>-0.65919345741680502</v>
      </c>
      <c r="W4196" s="477">
        <f t="shared" si="1227"/>
        <v>-0.60060060060058618</v>
      </c>
      <c r="X4196" s="477">
        <f t="shared" si="1227"/>
        <v>-0.62681446291897203</v>
      </c>
      <c r="Y4196" s="477">
        <f t="shared" si="1227"/>
        <v>-0.4247730220492798</v>
      </c>
      <c r="Z4196" s="137">
        <f t="shared" si="1227"/>
        <v>-0.51610239471513353</v>
      </c>
      <c r="AA4196" s="137">
        <f t="shared" si="1227"/>
        <v>-0.51459293394775329</v>
      </c>
      <c r="AB4196" s="1005">
        <f t="shared" si="1227"/>
        <v>-0.57040998217468086</v>
      </c>
      <c r="AC4196" s="478">
        <f t="shared" si="1227"/>
        <v>-0.58119072317721532</v>
      </c>
      <c r="AD4196" s="1"/>
      <c r="AE4196" s="1"/>
      <c r="AF4196" s="1"/>
      <c r="AG4196" s="1"/>
    </row>
    <row r="4197" spans="1:41" ht="16.5" thickBot="1" x14ac:dyDescent="0.3">
      <c r="A4197" s="3501"/>
      <c r="B4197" s="3502"/>
      <c r="C4197" s="126" t="s">
        <v>35</v>
      </c>
      <c r="D4197" s="345"/>
      <c r="E4197" s="1008">
        <f t="shared" ref="E4197:AC4197" si="1228">100-(E4195/(E4073+E4080))*100</f>
        <v>2.2921306607275227</v>
      </c>
      <c r="F4197" s="480">
        <f t="shared" si="1228"/>
        <v>2.1298363095238102</v>
      </c>
      <c r="G4197" s="480">
        <f t="shared" si="1228"/>
        <v>2.3443432042520698</v>
      </c>
      <c r="H4197" s="318">
        <f t="shared" si="1228"/>
        <v>1.9741837509490949</v>
      </c>
      <c r="I4197" s="318">
        <f t="shared" si="1228"/>
        <v>2.1258503401360542</v>
      </c>
      <c r="J4197" s="318">
        <f t="shared" si="1228"/>
        <v>2.033622559652926</v>
      </c>
      <c r="K4197" s="318">
        <f t="shared" si="1228"/>
        <v>2.2361984626135438</v>
      </c>
      <c r="L4197" s="318">
        <f t="shared" si="1228"/>
        <v>1.8280632411067046</v>
      </c>
      <c r="M4197" s="318">
        <f t="shared" si="1228"/>
        <v>1.9567219152854562</v>
      </c>
      <c r="N4197" s="318">
        <f t="shared" si="1228"/>
        <v>1.8850987432674913</v>
      </c>
      <c r="O4197" s="318">
        <f t="shared" si="1228"/>
        <v>2</v>
      </c>
      <c r="P4197" s="318">
        <f t="shared" si="1228"/>
        <v>2.0457280385078178</v>
      </c>
      <c r="Q4197" s="318">
        <f t="shared" si="1228"/>
        <v>2.3422562141491454</v>
      </c>
      <c r="R4197" s="318">
        <f t="shared" si="1228"/>
        <v>2.1310993533215736</v>
      </c>
      <c r="S4197" s="318">
        <f t="shared" si="1228"/>
        <v>1.7647920328060707</v>
      </c>
      <c r="T4197" s="318">
        <f t="shared" si="1228"/>
        <v>2.2288602941176379</v>
      </c>
      <c r="U4197" s="318">
        <f t="shared" si="1228"/>
        <v>1.939528023598811</v>
      </c>
      <c r="V4197" s="318">
        <f t="shared" si="1228"/>
        <v>1.8452380952380878</v>
      </c>
      <c r="W4197" s="318">
        <f t="shared" si="1228"/>
        <v>2.0190562613430103</v>
      </c>
      <c r="X4197" s="318">
        <f t="shared" si="1228"/>
        <v>2.3587833643699412</v>
      </c>
      <c r="Y4197" s="318">
        <f t="shared" si="1228"/>
        <v>2.3855577047066276</v>
      </c>
      <c r="Z4197" s="480">
        <f t="shared" si="1228"/>
        <v>2.2088353413654715</v>
      </c>
      <c r="AA4197" s="480">
        <f t="shared" si="1228"/>
        <v>1.938405797101467</v>
      </c>
      <c r="AB4197" s="1009">
        <f t="shared" si="1228"/>
        <v>1.9039735099337776</v>
      </c>
      <c r="AC4197" s="482">
        <f t="shared" si="1228"/>
        <v>-2.2946019003931895</v>
      </c>
      <c r="AD4197" s="1"/>
      <c r="AE4197" s="1"/>
      <c r="AF4197" s="1"/>
      <c r="AG4197" s="24"/>
      <c r="AJ4197" s="105"/>
      <c r="AK4197" s="105"/>
      <c r="AL4197" s="105"/>
      <c r="AM4197" s="105"/>
    </row>
    <row r="4198" spans="1:41" hidden="1" x14ac:dyDescent="0.25">
      <c r="A4198" s="3456"/>
      <c r="B4198" s="3457"/>
      <c r="C4198" s="228"/>
      <c r="D4198" s="405" t="s">
        <v>111</v>
      </c>
      <c r="E4198" s="908">
        <f>(E4074+E4081-E4094-E4101-E4108-E4115-E4122-E4129-E4136-E4143-E4150-E4157-E4164-E4171-E4178-E4185)/(E4074+E4081)</f>
        <v>-1.3748891945822373E-16</v>
      </c>
      <c r="F4198" s="908">
        <f t="shared" ref="F4198:AC4198" si="1229">(F4074+F4081-F4094-F4101-F4108-F4115-F4122-F4129-F4136-F4143-F4150-F4157-F4164-F4171-F4178-F4185)/(F4074+F4081)</f>
        <v>-4.7244094488189088E-3</v>
      </c>
      <c r="G4198" s="908">
        <f t="shared" si="1229"/>
        <v>-3.3003300330031898E-3</v>
      </c>
      <c r="H4198" s="3068">
        <f t="shared" si="1229"/>
        <v>-9.1743119266053889E-3</v>
      </c>
      <c r="I4198" s="3068">
        <f t="shared" si="1229"/>
        <v>-4.5317220543807119E-3</v>
      </c>
      <c r="J4198" s="3068">
        <f t="shared" si="1229"/>
        <v>-5.0568900126421725E-3</v>
      </c>
      <c r="K4198" s="3068">
        <f t="shared" si="1229"/>
        <v>-1.1185682326621609E-3</v>
      </c>
      <c r="L4198" s="3068">
        <f t="shared" si="1229"/>
        <v>1.0090817356204248E-3</v>
      </c>
      <c r="M4198" s="3068">
        <f t="shared" si="1229"/>
        <v>-5.1493305870237219E-3</v>
      </c>
      <c r="N4198" s="3068">
        <f t="shared" si="1229"/>
        <v>-6.6298342541435398E-3</v>
      </c>
      <c r="O4198" s="3068">
        <f t="shared" si="1229"/>
        <v>-3.2154340836012987E-3</v>
      </c>
      <c r="P4198" s="3068">
        <f t="shared" si="1229"/>
        <v>-4.7505938242282126E-3</v>
      </c>
      <c r="Q4198" s="3068">
        <f t="shared" si="1229"/>
        <v>-5.6947608200454518E-3</v>
      </c>
      <c r="R4198" s="3068">
        <f t="shared" si="1229"/>
        <v>-4.5506257110352333E-3</v>
      </c>
      <c r="S4198" s="3068">
        <f t="shared" si="1229"/>
        <v>-4.6296296296297161E-3</v>
      </c>
      <c r="T4198" s="3068">
        <f t="shared" si="1229"/>
        <v>-6.0827250608270879E-3</v>
      </c>
      <c r="U4198" s="3068">
        <f t="shared" si="1229"/>
        <v>-3.5335689045936495E-3</v>
      </c>
      <c r="V4198" s="3068">
        <f t="shared" si="1229"/>
        <v>-4.7003525264394429E-3</v>
      </c>
      <c r="W4198" s="3068">
        <f t="shared" si="1229"/>
        <v>-2.1344717182498465E-3</v>
      </c>
      <c r="X4198" s="3068">
        <f t="shared" si="1229"/>
        <v>-3.3259423503324763E-3</v>
      </c>
      <c r="Y4198" s="3068">
        <f>(Y4074+Y4081-Y4094-Y4101-Y4108-Y4115-Y4122-Y4129-Y4136-Y4143-Y4150-Y4157-Y4164-Y4171-Y4178-Y4185)/(Y4074+Y4081)</f>
        <v>-2.2099447513811215E-3</v>
      </c>
      <c r="Z4198" s="908">
        <f t="shared" si="1229"/>
        <v>-5.868544600938972E-3</v>
      </c>
      <c r="AA4198" s="908">
        <f t="shared" si="1229"/>
        <v>8.0321285140563334E-3</v>
      </c>
      <c r="AB4198" s="909">
        <f t="shared" si="1229"/>
        <v>-1.2269938650306787E-2</v>
      </c>
      <c r="AC4198" s="1433">
        <f t="shared" si="1229"/>
        <v>-3.8133007931667137E-3</v>
      </c>
      <c r="AD4198" s="1"/>
      <c r="AE4198" s="24"/>
      <c r="AF4198" s="1"/>
      <c r="AG4198" s="24"/>
      <c r="AJ4198" s="105"/>
      <c r="AK4198" s="105"/>
      <c r="AL4198" s="105"/>
      <c r="AM4198" s="105"/>
    </row>
    <row r="4199" spans="1:41" ht="15.75" hidden="1" customHeight="1" thickBot="1" x14ac:dyDescent="0.3">
      <c r="A4199" s="3458"/>
      <c r="B4199" s="3459"/>
      <c r="C4199" s="229"/>
      <c r="D4199" s="141" t="s">
        <v>112</v>
      </c>
      <c r="E4199" s="409">
        <f>(E4078+E4085-E4098-E4105-E4112-E4119-E4126-E4133-E4140-E4147-E4154-E4161-E4168-E4175-E4182-E4189)/(E4078+E4085)</f>
        <v>-1.3721451051666602E-2</v>
      </c>
      <c r="F4199" s="409">
        <f t="shared" ref="F4199:AC4199" si="1230">(F4078+F4085-F4098-F4105-F4112-F4119-F4126-F4133-F4140-F4147-F4154-F4161-F4168-F4175-F4182-F4189)/(F4078+F4085)</f>
        <v>-1.4479696879399267E-2</v>
      </c>
      <c r="G4199" s="409">
        <f t="shared" si="1230"/>
        <v>-1.4801865772326754E-2</v>
      </c>
      <c r="H4199" s="742">
        <f t="shared" si="1230"/>
        <v>-1.4705111137453255E-2</v>
      </c>
      <c r="I4199" s="742">
        <f t="shared" si="1230"/>
        <v>-1.4434643317058595E-2</v>
      </c>
      <c r="J4199" s="742">
        <f t="shared" si="1230"/>
        <v>-1.3132278269234732E-2</v>
      </c>
      <c r="K4199" s="742">
        <f t="shared" si="1230"/>
        <v>-1.2002495874516978E-2</v>
      </c>
      <c r="L4199" s="742">
        <f t="shared" si="1230"/>
        <v>-1.1835553347260518E-2</v>
      </c>
      <c r="M4199" s="742">
        <f t="shared" si="1230"/>
        <v>-1.1768879584882768E-2</v>
      </c>
      <c r="N4199" s="742">
        <f t="shared" si="1230"/>
        <v>-1.3422776779681851E-2</v>
      </c>
      <c r="O4199" s="742">
        <f t="shared" si="1230"/>
        <v>-1.1900365847673863E-2</v>
      </c>
      <c r="P4199" s="742">
        <f t="shared" si="1230"/>
        <v>-1.2299924477674799E-2</v>
      </c>
      <c r="Q4199" s="742">
        <f t="shared" si="1230"/>
        <v>-1.000286593105441E-2</v>
      </c>
      <c r="R4199" s="742">
        <f t="shared" si="1230"/>
        <v>-1.2472477763077741E-2</v>
      </c>
      <c r="S4199" s="742">
        <f t="shared" si="1230"/>
        <v>-1.3661317011629918E-2</v>
      </c>
      <c r="T4199" s="742">
        <f t="shared" si="1230"/>
        <v>-1.2367226057209611E-2</v>
      </c>
      <c r="U4199" s="742">
        <f t="shared" si="1230"/>
        <v>-1.1404964751136516E-2</v>
      </c>
      <c r="V4199" s="742">
        <f t="shared" si="1230"/>
        <v>-1.1962157328631253E-2</v>
      </c>
      <c r="W4199" s="742">
        <f t="shared" si="1230"/>
        <v>-1.1359739352865786E-2</v>
      </c>
      <c r="X4199" s="742">
        <f t="shared" si="1230"/>
        <v>-1.0981757943801624E-2</v>
      </c>
      <c r="Y4199" s="742">
        <f>(Y4078+Y4085-Y4098-Y4105-Y4112-Y4119-Y4126-Y4133-Y4140-Y4147-Y4154-Y4161-Y4168-Y4175-Y4182-Y4189)/(Y4078+Y4085)</f>
        <v>-9.4694224946951563E-3</v>
      </c>
      <c r="Z4199" s="409">
        <f t="shared" si="1230"/>
        <v>-1.0920272292352977E-2</v>
      </c>
      <c r="AA4199" s="409">
        <f t="shared" si="1230"/>
        <v>-1.2497842766594802E-2</v>
      </c>
      <c r="AB4199" s="410">
        <f t="shared" si="1230"/>
        <v>-1.3686363550539508E-2</v>
      </c>
      <c r="AC4199" s="411">
        <f t="shared" si="1230"/>
        <v>-1.2329616629182081E-2</v>
      </c>
      <c r="AD4199" s="1"/>
      <c r="AE4199" s="24"/>
      <c r="AF4199" s="1"/>
    </row>
    <row r="4200" spans="1:41" ht="16.5" thickBot="1" x14ac:dyDescent="0.3">
      <c r="D4200" s="1202"/>
      <c r="E4200" s="1435"/>
      <c r="F4200" s="1435"/>
      <c r="G4200" s="1435"/>
      <c r="H4200" s="2133"/>
      <c r="I4200" s="1435"/>
      <c r="J4200" s="1435"/>
      <c r="K4200" s="1435"/>
      <c r="L4200" s="1435"/>
      <c r="M4200" s="1435"/>
      <c r="N4200" s="2133"/>
      <c r="O4200" s="1435"/>
      <c r="P4200" s="1435"/>
      <c r="Q4200" s="1435"/>
      <c r="R4200" s="1435"/>
      <c r="S4200" s="1435"/>
      <c r="T4200" s="1435"/>
      <c r="U4200" s="1435"/>
      <c r="V4200" s="1435"/>
      <c r="W4200" s="1435"/>
      <c r="X4200" s="1435"/>
      <c r="Y4200" s="2133"/>
      <c r="Z4200" s="1435"/>
      <c r="AA4200" s="1435"/>
      <c r="AB4200" s="1435"/>
      <c r="AC4200" s="917"/>
      <c r="AG4200" s="15"/>
    </row>
    <row r="4201" spans="1:41" ht="16.5" thickBot="1" x14ac:dyDescent="0.3">
      <c r="A4201" s="3426" t="s">
        <v>619</v>
      </c>
      <c r="B4201" s="3427"/>
      <c r="C4201" s="418"/>
      <c r="D4201" s="167">
        <v>0</v>
      </c>
      <c r="E4201" s="610">
        <v>1</v>
      </c>
      <c r="F4201" s="611">
        <v>2</v>
      </c>
      <c r="G4201" s="611">
        <v>3</v>
      </c>
      <c r="H4201" s="746">
        <v>4</v>
      </c>
      <c r="I4201" s="746">
        <v>5</v>
      </c>
      <c r="J4201" s="746">
        <v>6</v>
      </c>
      <c r="K4201" s="746">
        <v>7</v>
      </c>
      <c r="L4201" s="746">
        <v>8</v>
      </c>
      <c r="M4201" s="746">
        <v>9</v>
      </c>
      <c r="N4201" s="746">
        <v>10</v>
      </c>
      <c r="O4201" s="746">
        <v>11</v>
      </c>
      <c r="P4201" s="746">
        <v>12</v>
      </c>
      <c r="Q4201" s="746">
        <v>13</v>
      </c>
      <c r="R4201" s="746">
        <v>14</v>
      </c>
      <c r="S4201" s="746">
        <v>15</v>
      </c>
      <c r="T4201" s="746">
        <v>16</v>
      </c>
      <c r="U4201" s="746">
        <v>17</v>
      </c>
      <c r="V4201" s="746">
        <v>18</v>
      </c>
      <c r="W4201" s="746">
        <v>19</v>
      </c>
      <c r="X4201" s="746">
        <v>20</v>
      </c>
      <c r="Y4201" s="746">
        <v>21</v>
      </c>
      <c r="Z4201" s="611">
        <v>22</v>
      </c>
      <c r="AA4201" s="611">
        <v>23</v>
      </c>
      <c r="AB4201" s="165">
        <v>24</v>
      </c>
      <c r="AC4201" s="796"/>
      <c r="AD4201" s="15"/>
      <c r="AE4201" s="15"/>
      <c r="AF4201" s="15"/>
      <c r="AG4201" s="15"/>
    </row>
    <row r="4202" spans="1:41" x14ac:dyDescent="0.25">
      <c r="A4202" s="575" t="s">
        <v>10</v>
      </c>
      <c r="B4202" s="349"/>
      <c r="C4202" s="1073"/>
      <c r="D4202" s="2557">
        <v>6</v>
      </c>
      <c r="E4202" s="744">
        <v>6</v>
      </c>
      <c r="F4202" s="349">
        <v>6</v>
      </c>
      <c r="G4202" s="349">
        <v>6</v>
      </c>
      <c r="H4202" s="485">
        <v>6</v>
      </c>
      <c r="I4202" s="485">
        <v>6</v>
      </c>
      <c r="J4202" s="485">
        <v>6</v>
      </c>
      <c r="K4202" s="485">
        <v>6</v>
      </c>
      <c r="L4202" s="485">
        <v>6</v>
      </c>
      <c r="M4202" s="485">
        <v>6</v>
      </c>
      <c r="N4202" s="485">
        <v>6</v>
      </c>
      <c r="O4202" s="485">
        <v>6</v>
      </c>
      <c r="P4202" s="485">
        <v>6</v>
      </c>
      <c r="Q4202" s="485">
        <v>6</v>
      </c>
      <c r="R4202" s="485">
        <v>6</v>
      </c>
      <c r="S4202" s="485">
        <v>6</v>
      </c>
      <c r="T4202" s="485">
        <v>6</v>
      </c>
      <c r="U4202" s="485">
        <v>6</v>
      </c>
      <c r="V4202" s="485">
        <v>6</v>
      </c>
      <c r="W4202" s="485">
        <v>6</v>
      </c>
      <c r="X4202" s="485">
        <v>6</v>
      </c>
      <c r="Y4202" s="485">
        <v>6</v>
      </c>
      <c r="Z4202" s="349">
        <v>6</v>
      </c>
      <c r="AA4202" s="349">
        <v>6</v>
      </c>
      <c r="AB4202" s="1024">
        <v>6</v>
      </c>
      <c r="AC4202" s="855"/>
      <c r="AD4202" s="15"/>
      <c r="AE4202" s="15"/>
      <c r="AF4202" s="15"/>
      <c r="AG4202" s="15"/>
    </row>
    <row r="4203" spans="1:41" ht="16.5" thickBot="1" x14ac:dyDescent="0.3">
      <c r="A4203" s="578" t="s">
        <v>11</v>
      </c>
      <c r="B4203" s="1670" t="s">
        <v>1104</v>
      </c>
      <c r="C4203" s="1017"/>
      <c r="D4203" s="2558"/>
      <c r="E4203" s="636"/>
      <c r="F4203" s="488"/>
      <c r="G4203" s="488"/>
      <c r="H4203" s="488"/>
      <c r="I4203" s="488"/>
      <c r="J4203" s="488"/>
      <c r="K4203" s="488"/>
      <c r="L4203" s="488"/>
      <c r="M4203" s="488"/>
      <c r="N4203" s="488"/>
      <c r="O4203" s="488"/>
      <c r="P4203" s="488"/>
      <c r="Q4203" s="488"/>
      <c r="R4203" s="488"/>
      <c r="S4203" s="488"/>
      <c r="T4203" s="488"/>
      <c r="U4203" s="488"/>
      <c r="V4203" s="488"/>
      <c r="W4203" s="488"/>
      <c r="X4203" s="488"/>
      <c r="Y4203" s="488"/>
      <c r="Z4203" s="488"/>
      <c r="AA4203" s="488"/>
      <c r="AB4203" s="828"/>
      <c r="AC4203" s="859"/>
      <c r="AD4203" s="15"/>
      <c r="AE4203" s="15"/>
      <c r="AF4203" s="15"/>
      <c r="AG4203" s="15"/>
    </row>
    <row r="4204" spans="1:41" x14ac:dyDescent="0.25">
      <c r="A4204" s="3468" t="s">
        <v>43</v>
      </c>
      <c r="B4204" s="3643" t="s">
        <v>44</v>
      </c>
      <c r="C4204" s="2604" t="s">
        <v>13</v>
      </c>
      <c r="D4204" s="122" t="s">
        <v>139</v>
      </c>
      <c r="E4204" s="2162">
        <f>(E4208-D4208)*$AE4204*$AF4204</f>
        <v>0</v>
      </c>
      <c r="F4204" s="91">
        <f t="shared" ref="F4204:AB4204" si="1231">(F4208-E4208)*$AE4204*$AF4204</f>
        <v>0</v>
      </c>
      <c r="G4204" s="91">
        <f t="shared" si="1231"/>
        <v>0</v>
      </c>
      <c r="H4204" s="91">
        <f t="shared" si="1231"/>
        <v>0</v>
      </c>
      <c r="I4204" s="91">
        <f t="shared" si="1231"/>
        <v>0</v>
      </c>
      <c r="J4204" s="91">
        <f t="shared" si="1231"/>
        <v>0</v>
      </c>
      <c r="K4204" s="91">
        <f t="shared" si="1231"/>
        <v>0</v>
      </c>
      <c r="L4204" s="91">
        <f t="shared" si="1231"/>
        <v>0</v>
      </c>
      <c r="M4204" s="91">
        <f t="shared" si="1231"/>
        <v>0</v>
      </c>
      <c r="N4204" s="91">
        <f t="shared" si="1231"/>
        <v>0</v>
      </c>
      <c r="O4204" s="91">
        <f t="shared" si="1231"/>
        <v>0</v>
      </c>
      <c r="P4204" s="91">
        <f t="shared" si="1231"/>
        <v>0</v>
      </c>
      <c r="Q4204" s="91">
        <f t="shared" si="1231"/>
        <v>0</v>
      </c>
      <c r="R4204" s="91">
        <f t="shared" si="1231"/>
        <v>0</v>
      </c>
      <c r="S4204" s="91">
        <f t="shared" si="1231"/>
        <v>0</v>
      </c>
      <c r="T4204" s="91">
        <f t="shared" si="1231"/>
        <v>0</v>
      </c>
      <c r="U4204" s="91">
        <f t="shared" si="1231"/>
        <v>0</v>
      </c>
      <c r="V4204" s="91">
        <f t="shared" si="1231"/>
        <v>0</v>
      </c>
      <c r="W4204" s="91">
        <f t="shared" si="1231"/>
        <v>0</v>
      </c>
      <c r="X4204" s="91">
        <f t="shared" si="1231"/>
        <v>0</v>
      </c>
      <c r="Y4204" s="91">
        <f>(Y4208-X4208)*$AE4204*$AF4204</f>
        <v>0</v>
      </c>
      <c r="Z4204" s="91">
        <f>(Z4208-Y4208)*$AE4204*$AF4204</f>
        <v>0</v>
      </c>
      <c r="AA4204" s="91">
        <f t="shared" si="1231"/>
        <v>0</v>
      </c>
      <c r="AB4204" s="381">
        <f t="shared" si="1231"/>
        <v>0</v>
      </c>
      <c r="AC4204" s="924">
        <f>SUM(E4204:AB4204)</f>
        <v>0</v>
      </c>
      <c r="AD4204" s="15"/>
      <c r="AE4204" s="15"/>
      <c r="AF4204" s="15"/>
      <c r="AG4204" s="15"/>
    </row>
    <row r="4205" spans="1:41" x14ac:dyDescent="0.25">
      <c r="A4205" s="3468"/>
      <c r="B4205" s="3643"/>
      <c r="C4205" s="1310" t="s">
        <v>14</v>
      </c>
      <c r="D4205" s="108" t="s">
        <v>139</v>
      </c>
      <c r="E4205" s="81">
        <f>(E4210-D4210)*$AE4205*$AF4205</f>
        <v>0</v>
      </c>
      <c r="F4205" s="155">
        <f t="shared" ref="F4205:AB4205" si="1232">(F4210-E4210)*$AE4205*$AF4205</f>
        <v>0</v>
      </c>
      <c r="G4205" s="155">
        <f t="shared" si="1232"/>
        <v>0</v>
      </c>
      <c r="H4205" s="155">
        <f t="shared" si="1232"/>
        <v>0</v>
      </c>
      <c r="I4205" s="155">
        <f t="shared" si="1232"/>
        <v>0</v>
      </c>
      <c r="J4205" s="155">
        <f t="shared" si="1232"/>
        <v>0</v>
      </c>
      <c r="K4205" s="155">
        <f t="shared" si="1232"/>
        <v>0</v>
      </c>
      <c r="L4205" s="155">
        <f t="shared" si="1232"/>
        <v>0</v>
      </c>
      <c r="M4205" s="155">
        <f t="shared" si="1232"/>
        <v>0</v>
      </c>
      <c r="N4205" s="155">
        <f t="shared" si="1232"/>
        <v>0</v>
      </c>
      <c r="O4205" s="155">
        <f t="shared" si="1232"/>
        <v>0</v>
      </c>
      <c r="P4205" s="155">
        <f t="shared" si="1232"/>
        <v>0</v>
      </c>
      <c r="Q4205" s="155">
        <f t="shared" si="1232"/>
        <v>0</v>
      </c>
      <c r="R4205" s="155">
        <f t="shared" si="1232"/>
        <v>0</v>
      </c>
      <c r="S4205" s="155">
        <f t="shared" si="1232"/>
        <v>0</v>
      </c>
      <c r="T4205" s="155">
        <f t="shared" si="1232"/>
        <v>0</v>
      </c>
      <c r="U4205" s="155">
        <f t="shared" si="1232"/>
        <v>0</v>
      </c>
      <c r="V4205" s="155">
        <f t="shared" si="1232"/>
        <v>0</v>
      </c>
      <c r="W4205" s="155">
        <f t="shared" si="1232"/>
        <v>0</v>
      </c>
      <c r="X4205" s="155">
        <f t="shared" si="1232"/>
        <v>0</v>
      </c>
      <c r="Y4205" s="155">
        <f>(Y4210-X4210)*$AE4205*$AF4205</f>
        <v>0</v>
      </c>
      <c r="Z4205" s="155">
        <f>(Z4210-Y4210)*$AE4205*$AF4205</f>
        <v>0</v>
      </c>
      <c r="AA4205" s="155">
        <f t="shared" si="1232"/>
        <v>0</v>
      </c>
      <c r="AB4205" s="316">
        <f t="shared" si="1232"/>
        <v>0</v>
      </c>
      <c r="AC4205" s="640">
        <f>SUM(E4205:AB4205)</f>
        <v>0</v>
      </c>
      <c r="AD4205" s="15"/>
      <c r="AE4205" s="15"/>
      <c r="AF4205" s="15"/>
      <c r="AG4205" s="15"/>
    </row>
    <row r="4206" spans="1:41" x14ac:dyDescent="0.25">
      <c r="A4206" s="3468"/>
      <c r="B4206" s="3643"/>
      <c r="C4206" s="1310" t="s">
        <v>15</v>
      </c>
      <c r="D4206" s="108" t="s">
        <v>139</v>
      </c>
      <c r="E4206" s="81"/>
      <c r="F4206" s="155"/>
      <c r="G4206" s="155"/>
      <c r="H4206" s="155"/>
      <c r="I4206" s="155"/>
      <c r="J4206" s="155"/>
      <c r="K4206" s="155"/>
      <c r="L4206" s="155"/>
      <c r="M4206" s="155"/>
      <c r="N4206" s="155"/>
      <c r="O4206" s="155"/>
      <c r="P4206" s="155"/>
      <c r="Q4206" s="155"/>
      <c r="R4206" s="155"/>
      <c r="S4206" s="155"/>
      <c r="T4206" s="155"/>
      <c r="U4206" s="155"/>
      <c r="V4206" s="155"/>
      <c r="W4206" s="155"/>
      <c r="X4206" s="155"/>
      <c r="Y4206" s="155"/>
      <c r="Z4206" s="155"/>
      <c r="AA4206" s="155"/>
      <c r="AB4206" s="316"/>
      <c r="AC4206" s="640"/>
      <c r="AD4206" s="15"/>
      <c r="AE4206" s="15"/>
      <c r="AF4206" s="15"/>
      <c r="AG4206" s="15"/>
    </row>
    <row r="4207" spans="1:41" x14ac:dyDescent="0.25">
      <c r="A4207" s="3468"/>
      <c r="B4207" s="3643"/>
      <c r="C4207" s="1310" t="s">
        <v>17</v>
      </c>
      <c r="D4207" s="108"/>
      <c r="E4207" s="313" t="e">
        <f t="shared" ref="E4207:AB4207" si="1233">E4205/E4204</f>
        <v>#DIV/0!</v>
      </c>
      <c r="F4207" s="314" t="e">
        <f t="shared" si="1233"/>
        <v>#DIV/0!</v>
      </c>
      <c r="G4207" s="314" t="e">
        <f t="shared" si="1233"/>
        <v>#DIV/0!</v>
      </c>
      <c r="H4207" s="314" t="e">
        <f t="shared" si="1233"/>
        <v>#DIV/0!</v>
      </c>
      <c r="I4207" s="314" t="e">
        <f t="shared" si="1233"/>
        <v>#DIV/0!</v>
      </c>
      <c r="J4207" s="314" t="e">
        <f t="shared" si="1233"/>
        <v>#DIV/0!</v>
      </c>
      <c r="K4207" s="314" t="e">
        <f t="shared" si="1233"/>
        <v>#DIV/0!</v>
      </c>
      <c r="L4207" s="314" t="e">
        <f t="shared" si="1233"/>
        <v>#DIV/0!</v>
      </c>
      <c r="M4207" s="314" t="e">
        <f t="shared" si="1233"/>
        <v>#DIV/0!</v>
      </c>
      <c r="N4207" s="314" t="e">
        <f t="shared" si="1233"/>
        <v>#DIV/0!</v>
      </c>
      <c r="O4207" s="314" t="e">
        <f t="shared" si="1233"/>
        <v>#DIV/0!</v>
      </c>
      <c r="P4207" s="314" t="e">
        <f t="shared" si="1233"/>
        <v>#DIV/0!</v>
      </c>
      <c r="Q4207" s="314" t="e">
        <f t="shared" si="1233"/>
        <v>#DIV/0!</v>
      </c>
      <c r="R4207" s="314" t="e">
        <f t="shared" si="1233"/>
        <v>#DIV/0!</v>
      </c>
      <c r="S4207" s="314" t="e">
        <f t="shared" si="1233"/>
        <v>#DIV/0!</v>
      </c>
      <c r="T4207" s="314" t="e">
        <f t="shared" si="1233"/>
        <v>#DIV/0!</v>
      </c>
      <c r="U4207" s="314" t="e">
        <f t="shared" si="1233"/>
        <v>#DIV/0!</v>
      </c>
      <c r="V4207" s="314" t="e">
        <f t="shared" si="1233"/>
        <v>#DIV/0!</v>
      </c>
      <c r="W4207" s="314" t="e">
        <f t="shared" si="1233"/>
        <v>#DIV/0!</v>
      </c>
      <c r="X4207" s="314" t="e">
        <f t="shared" si="1233"/>
        <v>#DIV/0!</v>
      </c>
      <c r="Y4207" s="314" t="e">
        <f>Y4205/Y4204</f>
        <v>#DIV/0!</v>
      </c>
      <c r="Z4207" s="314" t="e">
        <f t="shared" si="1233"/>
        <v>#DIV/0!</v>
      </c>
      <c r="AA4207" s="314" t="e">
        <f t="shared" si="1233"/>
        <v>#DIV/0!</v>
      </c>
      <c r="AB4207" s="336" t="e">
        <f t="shared" si="1233"/>
        <v>#DIV/0!</v>
      </c>
      <c r="AC4207" s="1255" t="e">
        <f>AC4205/AC4204</f>
        <v>#DIV/0!</v>
      </c>
      <c r="AD4207" s="15"/>
      <c r="AE4207" s="15"/>
      <c r="AF4207" s="15"/>
      <c r="AG4207" s="15"/>
    </row>
    <row r="4208" spans="1:41" ht="16.5" thickBot="1" x14ac:dyDescent="0.3">
      <c r="A4208" s="3405"/>
      <c r="B4208" s="3645"/>
      <c r="C4208" s="1310" t="s">
        <v>22</v>
      </c>
      <c r="D4208" s="108"/>
      <c r="E4208" s="310"/>
      <c r="F4208" s="311"/>
      <c r="G4208" s="311"/>
      <c r="H4208" s="155"/>
      <c r="I4208" s="155"/>
      <c r="J4208" s="155"/>
      <c r="K4208" s="155"/>
      <c r="L4208" s="155"/>
      <c r="M4208" s="155"/>
      <c r="N4208" s="155"/>
      <c r="O4208" s="155"/>
      <c r="P4208" s="155"/>
      <c r="Q4208" s="155"/>
      <c r="R4208" s="155"/>
      <c r="S4208" s="155"/>
      <c r="T4208" s="155"/>
      <c r="U4208" s="155"/>
      <c r="V4208" s="155"/>
      <c r="W4208" s="155"/>
      <c r="X4208" s="155"/>
      <c r="Y4208" s="155"/>
      <c r="Z4208" s="311"/>
      <c r="AA4208" s="311"/>
      <c r="AB4208" s="864"/>
      <c r="AC4208" s="640"/>
      <c r="AD4208" s="15"/>
      <c r="AE4208" s="15"/>
      <c r="AF4208" s="15"/>
      <c r="AG4208" s="15"/>
    </row>
    <row r="4209" spans="1:42" hidden="1" x14ac:dyDescent="0.25">
      <c r="A4209" s="2326"/>
      <c r="B4209" s="1309"/>
      <c r="C4209" s="1311" t="s">
        <v>116</v>
      </c>
      <c r="D4209" s="108"/>
      <c r="E4209" s="310"/>
      <c r="F4209" s="311"/>
      <c r="G4209" s="311"/>
      <c r="H4209" s="155"/>
      <c r="I4209" s="155"/>
      <c r="J4209" s="155"/>
      <c r="K4209" s="155"/>
      <c r="L4209" s="155"/>
      <c r="M4209" s="155"/>
      <c r="N4209" s="155"/>
      <c r="O4209" s="155"/>
      <c r="P4209" s="155"/>
      <c r="Q4209" s="155"/>
      <c r="R4209" s="155"/>
      <c r="S4209" s="155"/>
      <c r="T4209" s="155"/>
      <c r="U4209" s="155"/>
      <c r="V4209" s="155"/>
      <c r="W4209" s="155"/>
      <c r="X4209" s="155"/>
      <c r="Y4209" s="155"/>
      <c r="Z4209" s="311"/>
      <c r="AA4209" s="311"/>
      <c r="AB4209" s="864"/>
      <c r="AC4209" s="640"/>
      <c r="AD4209" s="15"/>
      <c r="AE4209" s="15"/>
      <c r="AF4209" s="15"/>
      <c r="AG4209" s="15"/>
    </row>
    <row r="4210" spans="1:42" ht="16.5" hidden="1" thickBot="1" x14ac:dyDescent="0.3">
      <c r="A4210" s="1312"/>
      <c r="B4210" s="1313"/>
      <c r="C4210" s="1314" t="s">
        <v>117</v>
      </c>
      <c r="D4210" s="128"/>
      <c r="E4210" s="474"/>
      <c r="F4210" s="328"/>
      <c r="G4210" s="328"/>
      <c r="H4210" s="127"/>
      <c r="I4210" s="127"/>
      <c r="J4210" s="127"/>
      <c r="K4210" s="127"/>
      <c r="L4210" s="127"/>
      <c r="M4210" s="127"/>
      <c r="N4210" s="127"/>
      <c r="O4210" s="127"/>
      <c r="P4210" s="127"/>
      <c r="Q4210" s="127"/>
      <c r="R4210" s="127"/>
      <c r="S4210" s="127"/>
      <c r="T4210" s="127"/>
      <c r="U4210" s="127"/>
      <c r="V4210" s="127"/>
      <c r="W4210" s="127"/>
      <c r="X4210" s="127"/>
      <c r="Y4210" s="127"/>
      <c r="Z4210" s="328"/>
      <c r="AA4210" s="328"/>
      <c r="AB4210" s="475"/>
      <c r="AC4210" s="926"/>
      <c r="AD4210" s="15"/>
      <c r="AE4210" s="15"/>
      <c r="AF4210" s="15"/>
      <c r="AG4210" s="15"/>
    </row>
    <row r="4211" spans="1:42" x14ac:dyDescent="0.25">
      <c r="A4211" s="3467" t="s">
        <v>43</v>
      </c>
      <c r="B4211" s="3642" t="s">
        <v>49</v>
      </c>
      <c r="C4211" s="1308" t="s">
        <v>13</v>
      </c>
      <c r="D4211" s="113" t="s">
        <v>139</v>
      </c>
      <c r="E4211" s="2344">
        <f>(E4216-D4216)*$AE4211*$AF4211</f>
        <v>0</v>
      </c>
      <c r="F4211" s="203">
        <f t="shared" ref="F4211:AB4211" si="1234">(F4216-E4216)*$AE4211*$AF4211</f>
        <v>0</v>
      </c>
      <c r="G4211" s="203">
        <f t="shared" si="1234"/>
        <v>0</v>
      </c>
      <c r="H4211" s="203">
        <f t="shared" si="1234"/>
        <v>0</v>
      </c>
      <c r="I4211" s="203">
        <f t="shared" si="1234"/>
        <v>0</v>
      </c>
      <c r="J4211" s="203">
        <f t="shared" si="1234"/>
        <v>0</v>
      </c>
      <c r="K4211" s="203">
        <f t="shared" si="1234"/>
        <v>0</v>
      </c>
      <c r="L4211" s="203">
        <f t="shared" si="1234"/>
        <v>0</v>
      </c>
      <c r="M4211" s="203">
        <f t="shared" si="1234"/>
        <v>0</v>
      </c>
      <c r="N4211" s="203">
        <f t="shared" si="1234"/>
        <v>0</v>
      </c>
      <c r="O4211" s="203">
        <f t="shared" si="1234"/>
        <v>0</v>
      </c>
      <c r="P4211" s="203">
        <f t="shared" si="1234"/>
        <v>0</v>
      </c>
      <c r="Q4211" s="203">
        <f t="shared" si="1234"/>
        <v>0</v>
      </c>
      <c r="R4211" s="203">
        <f t="shared" si="1234"/>
        <v>0</v>
      </c>
      <c r="S4211" s="203">
        <f t="shared" si="1234"/>
        <v>0</v>
      </c>
      <c r="T4211" s="203">
        <f t="shared" si="1234"/>
        <v>0</v>
      </c>
      <c r="U4211" s="203">
        <f t="shared" si="1234"/>
        <v>0</v>
      </c>
      <c r="V4211" s="203">
        <f t="shared" si="1234"/>
        <v>0</v>
      </c>
      <c r="W4211" s="203">
        <f t="shared" si="1234"/>
        <v>0</v>
      </c>
      <c r="X4211" s="203">
        <f t="shared" si="1234"/>
        <v>0</v>
      </c>
      <c r="Y4211" s="203">
        <f>(Y4216-X4216)*$AE4211*$AF4211</f>
        <v>0</v>
      </c>
      <c r="Z4211" s="203">
        <f>(Z4216-Y4216)*$AE4211*$AF4211</f>
        <v>0</v>
      </c>
      <c r="AA4211" s="203">
        <f t="shared" si="1234"/>
        <v>0</v>
      </c>
      <c r="AB4211" s="329">
        <f t="shared" si="1234"/>
        <v>0</v>
      </c>
      <c r="AC4211" s="113">
        <f>(AC4216-AB4216)*$AE4212*$AG4211</f>
        <v>0</v>
      </c>
      <c r="AD4211" s="15"/>
      <c r="AE4211" s="15"/>
      <c r="AF4211" s="15"/>
      <c r="AG4211" s="15"/>
    </row>
    <row r="4212" spans="1:42" x14ac:dyDescent="0.25">
      <c r="A4212" s="3468"/>
      <c r="B4212" s="3643"/>
      <c r="C4212" s="1310" t="s">
        <v>14</v>
      </c>
      <c r="D4212" s="108" t="s">
        <v>139</v>
      </c>
      <c r="E4212" s="81">
        <f>(E4216-D4216)*$AE4211*$AF4211</f>
        <v>0</v>
      </c>
      <c r="F4212" s="155">
        <f t="shared" ref="F4212:AB4212" si="1235">(F4216-E4216)*$AE4211*$AF4211</f>
        <v>0</v>
      </c>
      <c r="G4212" s="155">
        <f t="shared" si="1235"/>
        <v>0</v>
      </c>
      <c r="H4212" s="155">
        <f t="shared" si="1235"/>
        <v>0</v>
      </c>
      <c r="I4212" s="155">
        <f t="shared" si="1235"/>
        <v>0</v>
      </c>
      <c r="J4212" s="155">
        <f t="shared" si="1235"/>
        <v>0</v>
      </c>
      <c r="K4212" s="155">
        <f t="shared" si="1235"/>
        <v>0</v>
      </c>
      <c r="L4212" s="155">
        <f t="shared" si="1235"/>
        <v>0</v>
      </c>
      <c r="M4212" s="155">
        <f t="shared" si="1235"/>
        <v>0</v>
      </c>
      <c r="N4212" s="155">
        <f t="shared" si="1235"/>
        <v>0</v>
      </c>
      <c r="O4212" s="155">
        <f t="shared" si="1235"/>
        <v>0</v>
      </c>
      <c r="P4212" s="155">
        <f t="shared" si="1235"/>
        <v>0</v>
      </c>
      <c r="Q4212" s="155">
        <f t="shared" si="1235"/>
        <v>0</v>
      </c>
      <c r="R4212" s="155">
        <f t="shared" si="1235"/>
        <v>0</v>
      </c>
      <c r="S4212" s="155">
        <f t="shared" si="1235"/>
        <v>0</v>
      </c>
      <c r="T4212" s="155">
        <f t="shared" si="1235"/>
        <v>0</v>
      </c>
      <c r="U4212" s="155">
        <f t="shared" si="1235"/>
        <v>0</v>
      </c>
      <c r="V4212" s="155">
        <f t="shared" si="1235"/>
        <v>0</v>
      </c>
      <c r="W4212" s="155">
        <f t="shared" si="1235"/>
        <v>0</v>
      </c>
      <c r="X4212" s="155">
        <f t="shared" si="1235"/>
        <v>0</v>
      </c>
      <c r="Y4212" s="155">
        <f>(Y4216-X4216)*$AE4211*$AF4211</f>
        <v>0</v>
      </c>
      <c r="Z4212" s="155">
        <f>(Z4216-Y4216)*$AE4211*$AF4211</f>
        <v>0</v>
      </c>
      <c r="AA4212" s="155">
        <f t="shared" si="1235"/>
        <v>0</v>
      </c>
      <c r="AB4212" s="316">
        <f t="shared" si="1235"/>
        <v>0</v>
      </c>
      <c r="AC4212" s="108">
        <f>(AC4216-AB4216)*$AE4213*$AG4212</f>
        <v>0</v>
      </c>
      <c r="AD4212" s="15"/>
      <c r="AE4212" s="15"/>
      <c r="AF4212" s="15"/>
      <c r="AG4212" s="15"/>
      <c r="AI4212" s="395"/>
      <c r="AJ4212" s="395"/>
      <c r="AK4212" s="395"/>
      <c r="AL4212" s="395"/>
      <c r="AM4212" s="395"/>
      <c r="AN4212" s="395"/>
    </row>
    <row r="4213" spans="1:42" x14ac:dyDescent="0.25">
      <c r="A4213" s="3468"/>
      <c r="B4213" s="3643"/>
      <c r="C4213" s="1310" t="s">
        <v>15</v>
      </c>
      <c r="D4213" s="108" t="s">
        <v>139</v>
      </c>
      <c r="E4213" s="81"/>
      <c r="F4213" s="155"/>
      <c r="G4213" s="155"/>
      <c r="H4213" s="155"/>
      <c r="I4213" s="155"/>
      <c r="J4213" s="155"/>
      <c r="K4213" s="155"/>
      <c r="L4213" s="155"/>
      <c r="M4213" s="155"/>
      <c r="N4213" s="155"/>
      <c r="O4213" s="155"/>
      <c r="P4213" s="155"/>
      <c r="Q4213" s="155"/>
      <c r="R4213" s="155"/>
      <c r="S4213" s="155"/>
      <c r="T4213" s="155"/>
      <c r="U4213" s="155"/>
      <c r="V4213" s="155"/>
      <c r="W4213" s="155"/>
      <c r="X4213" s="155"/>
      <c r="Y4213" s="155"/>
      <c r="Z4213" s="155"/>
      <c r="AA4213" s="155"/>
      <c r="AB4213" s="316"/>
      <c r="AC4213" s="640"/>
      <c r="AD4213" s="15"/>
      <c r="AE4213" s="15"/>
      <c r="AF4213" s="15"/>
      <c r="AG4213" s="15"/>
      <c r="AI4213" s="395"/>
      <c r="AJ4213" s="395"/>
      <c r="AK4213" s="395"/>
      <c r="AL4213" s="395"/>
      <c r="AM4213" s="395"/>
      <c r="AN4213" s="395"/>
    </row>
    <row r="4214" spans="1:42" x14ac:dyDescent="0.25">
      <c r="A4214" s="3468"/>
      <c r="B4214" s="3643"/>
      <c r="C4214" s="1310" t="s">
        <v>17</v>
      </c>
      <c r="D4214" s="108"/>
      <c r="E4214" s="313" t="e">
        <f t="shared" ref="E4214:AB4214" si="1236">E4212/E4211</f>
        <v>#DIV/0!</v>
      </c>
      <c r="F4214" s="314" t="e">
        <f t="shared" si="1236"/>
        <v>#DIV/0!</v>
      </c>
      <c r="G4214" s="314" t="e">
        <f t="shared" si="1236"/>
        <v>#DIV/0!</v>
      </c>
      <c r="H4214" s="314" t="e">
        <f t="shared" si="1236"/>
        <v>#DIV/0!</v>
      </c>
      <c r="I4214" s="314" t="e">
        <f t="shared" si="1236"/>
        <v>#DIV/0!</v>
      </c>
      <c r="J4214" s="314" t="e">
        <f t="shared" si="1236"/>
        <v>#DIV/0!</v>
      </c>
      <c r="K4214" s="314" t="e">
        <f t="shared" si="1236"/>
        <v>#DIV/0!</v>
      </c>
      <c r="L4214" s="314" t="e">
        <f t="shared" si="1236"/>
        <v>#DIV/0!</v>
      </c>
      <c r="M4214" s="314" t="e">
        <f t="shared" si="1236"/>
        <v>#DIV/0!</v>
      </c>
      <c r="N4214" s="314" t="e">
        <f t="shared" si="1236"/>
        <v>#DIV/0!</v>
      </c>
      <c r="O4214" s="314" t="e">
        <f t="shared" si="1236"/>
        <v>#DIV/0!</v>
      </c>
      <c r="P4214" s="314" t="e">
        <f t="shared" si="1236"/>
        <v>#DIV/0!</v>
      </c>
      <c r="Q4214" s="314" t="e">
        <f t="shared" si="1236"/>
        <v>#DIV/0!</v>
      </c>
      <c r="R4214" s="314" t="e">
        <f t="shared" si="1236"/>
        <v>#DIV/0!</v>
      </c>
      <c r="S4214" s="314" t="e">
        <f t="shared" si="1236"/>
        <v>#DIV/0!</v>
      </c>
      <c r="T4214" s="314" t="e">
        <f t="shared" si="1236"/>
        <v>#DIV/0!</v>
      </c>
      <c r="U4214" s="314" t="e">
        <f t="shared" si="1236"/>
        <v>#DIV/0!</v>
      </c>
      <c r="V4214" s="314" t="e">
        <f t="shared" si="1236"/>
        <v>#DIV/0!</v>
      </c>
      <c r="W4214" s="314" t="e">
        <f t="shared" si="1236"/>
        <v>#DIV/0!</v>
      </c>
      <c r="X4214" s="314" t="e">
        <f t="shared" si="1236"/>
        <v>#DIV/0!</v>
      </c>
      <c r="Y4214" s="314" t="e">
        <f>Y4212/Y4211</f>
        <v>#DIV/0!</v>
      </c>
      <c r="Z4214" s="314" t="e">
        <f t="shared" si="1236"/>
        <v>#DIV/0!</v>
      </c>
      <c r="AA4214" s="314" t="e">
        <f t="shared" si="1236"/>
        <v>#DIV/0!</v>
      </c>
      <c r="AB4214" s="336" t="e">
        <f t="shared" si="1236"/>
        <v>#DIV/0!</v>
      </c>
      <c r="AC4214" s="1255" t="e">
        <f>AC4212/AC4211</f>
        <v>#DIV/0!</v>
      </c>
      <c r="AD4214" s="15"/>
      <c r="AE4214" s="15"/>
      <c r="AF4214" s="15"/>
      <c r="AG4214" s="15"/>
      <c r="AI4214" s="395"/>
      <c r="AJ4214" s="395"/>
      <c r="AK4214" s="395"/>
      <c r="AL4214" s="395"/>
      <c r="AM4214" s="395"/>
      <c r="AN4214" s="395"/>
    </row>
    <row r="4215" spans="1:42" ht="16.5" thickBot="1" x14ac:dyDescent="0.3">
      <c r="A4215" s="3613"/>
      <c r="B4215" s="3644"/>
      <c r="C4215" s="1487" t="s">
        <v>22</v>
      </c>
      <c r="D4215" s="114"/>
      <c r="E4215" s="474"/>
      <c r="F4215" s="328"/>
      <c r="G4215" s="328"/>
      <c r="H4215" s="127"/>
      <c r="I4215" s="127"/>
      <c r="J4215" s="127"/>
      <c r="K4215" s="127"/>
      <c r="L4215" s="127"/>
      <c r="M4215" s="127"/>
      <c r="N4215" s="127"/>
      <c r="O4215" s="127"/>
      <c r="P4215" s="127"/>
      <c r="Q4215" s="127"/>
      <c r="R4215" s="127"/>
      <c r="S4215" s="127"/>
      <c r="T4215" s="127"/>
      <c r="U4215" s="127"/>
      <c r="V4215" s="127"/>
      <c r="W4215" s="127"/>
      <c r="X4215" s="127"/>
      <c r="Y4215" s="127"/>
      <c r="Z4215" s="328"/>
      <c r="AA4215" s="328"/>
      <c r="AB4215" s="475"/>
      <c r="AC4215" s="1209"/>
      <c r="AD4215" s="15"/>
      <c r="AE4215" s="15"/>
      <c r="AF4215" s="15"/>
      <c r="AG4215" s="15"/>
      <c r="AI4215" s="395"/>
      <c r="AJ4215" s="395"/>
      <c r="AK4215" s="395"/>
      <c r="AL4215" s="395"/>
      <c r="AM4215" s="395"/>
      <c r="AN4215" s="395"/>
    </row>
    <row r="4216" spans="1:42" hidden="1" x14ac:dyDescent="0.25">
      <c r="A4216" s="2320"/>
      <c r="B4216" s="1485"/>
      <c r="C4216" s="1486" t="s">
        <v>116</v>
      </c>
      <c r="D4216" s="122"/>
      <c r="E4216" s="138"/>
      <c r="F4216" s="136"/>
      <c r="G4216" s="136"/>
      <c r="H4216" s="91"/>
      <c r="I4216" s="91"/>
      <c r="J4216" s="91"/>
      <c r="K4216" s="91"/>
      <c r="L4216" s="91"/>
      <c r="M4216" s="91"/>
      <c r="N4216" s="91"/>
      <c r="O4216" s="91"/>
      <c r="P4216" s="91"/>
      <c r="Q4216" s="91"/>
      <c r="R4216" s="91"/>
      <c r="S4216" s="91"/>
      <c r="T4216" s="91"/>
      <c r="U4216" s="91"/>
      <c r="V4216" s="91"/>
      <c r="W4216" s="91"/>
      <c r="X4216" s="91"/>
      <c r="Y4216" s="91"/>
      <c r="Z4216" s="136"/>
      <c r="AA4216" s="136"/>
      <c r="AB4216" s="472"/>
      <c r="AC4216" s="924"/>
      <c r="AD4216" s="15"/>
      <c r="AE4216" s="15"/>
      <c r="AF4216" s="15"/>
      <c r="AG4216" s="15"/>
      <c r="AI4216" s="395"/>
      <c r="AJ4216" s="395"/>
      <c r="AK4216" s="395"/>
      <c r="AL4216" s="395"/>
      <c r="AM4216" s="395"/>
      <c r="AN4216" s="395"/>
    </row>
    <row r="4217" spans="1:42" ht="16.5" hidden="1" thickBot="1" x14ac:dyDescent="0.3">
      <c r="A4217" s="1315"/>
      <c r="B4217" s="1316"/>
      <c r="C4217" s="1314" t="s">
        <v>117</v>
      </c>
      <c r="D4217" s="114"/>
      <c r="E4217" s="925"/>
      <c r="F4217" s="792"/>
      <c r="G4217" s="792"/>
      <c r="H4217" s="94"/>
      <c r="I4217" s="94"/>
      <c r="J4217" s="94"/>
      <c r="K4217" s="94"/>
      <c r="L4217" s="94"/>
      <c r="M4217" s="94"/>
      <c r="N4217" s="94"/>
      <c r="O4217" s="94"/>
      <c r="P4217" s="94"/>
      <c r="Q4217" s="94"/>
      <c r="R4217" s="94"/>
      <c r="S4217" s="94"/>
      <c r="T4217" s="94"/>
      <c r="U4217" s="94"/>
      <c r="V4217" s="94"/>
      <c r="W4217" s="94"/>
      <c r="X4217" s="94"/>
      <c r="Y4217" s="94"/>
      <c r="Z4217" s="792"/>
      <c r="AA4217" s="792"/>
      <c r="AB4217" s="793"/>
      <c r="AC4217" s="1209"/>
      <c r="AD4217" s="15"/>
      <c r="AE4217" s="15"/>
      <c r="AF4217" s="15"/>
      <c r="AI4217" s="395"/>
      <c r="AJ4217" s="14"/>
      <c r="AK4217" s="14"/>
      <c r="AL4217" s="15"/>
      <c r="AM4217" s="14"/>
      <c r="AN4217" s="395"/>
    </row>
    <row r="4218" spans="1:42" x14ac:dyDescent="0.25">
      <c r="A4218" s="3559" t="s">
        <v>620</v>
      </c>
      <c r="B4218" s="3454" t="s">
        <v>12</v>
      </c>
      <c r="C4218" s="121" t="s">
        <v>13</v>
      </c>
      <c r="D4218" s="2161" t="s">
        <v>820</v>
      </c>
      <c r="E4218" s="70">
        <v>124.8</v>
      </c>
      <c r="F4218" s="71">
        <v>117.6</v>
      </c>
      <c r="G4218" s="71">
        <v>117.6</v>
      </c>
      <c r="H4218" s="71">
        <v>118.4</v>
      </c>
      <c r="I4218" s="71">
        <v>113.6</v>
      </c>
      <c r="J4218" s="71">
        <v>112.8</v>
      </c>
      <c r="K4218" s="71">
        <v>110.4</v>
      </c>
      <c r="L4218" s="71">
        <v>120</v>
      </c>
      <c r="M4218" s="71">
        <v>128.80000000000001</v>
      </c>
      <c r="N4218" s="71">
        <v>120</v>
      </c>
      <c r="O4218" s="71">
        <v>121.6</v>
      </c>
      <c r="P4218" s="71">
        <v>123.2</v>
      </c>
      <c r="Q4218" s="71">
        <v>122.4</v>
      </c>
      <c r="R4218" s="71">
        <v>124.8</v>
      </c>
      <c r="S4218" s="71">
        <v>121.6</v>
      </c>
      <c r="T4218" s="71">
        <v>108.8</v>
      </c>
      <c r="U4218" s="71">
        <v>125.6</v>
      </c>
      <c r="V4218" s="71">
        <v>124.8</v>
      </c>
      <c r="W4218" s="71">
        <v>121.6</v>
      </c>
      <c r="X4218" s="71">
        <v>119.2</v>
      </c>
      <c r="Y4218" s="71">
        <v>120</v>
      </c>
      <c r="Z4218" s="71">
        <v>122.4</v>
      </c>
      <c r="AA4218" s="71">
        <v>126.4</v>
      </c>
      <c r="AB4218" s="392">
        <v>120.8</v>
      </c>
      <c r="AC4218" s="106">
        <f>SUM(E4218:AB4218)</f>
        <v>2887.2</v>
      </c>
      <c r="AD4218" s="306">
        <v>6300</v>
      </c>
      <c r="AE4218" s="71">
        <v>100</v>
      </c>
      <c r="AF4218" s="72">
        <v>80</v>
      </c>
      <c r="AI4218" s="395"/>
      <c r="AJ4218" s="428"/>
      <c r="AK4218" s="429"/>
      <c r="AL4218" s="428"/>
      <c r="AM4218" s="15"/>
      <c r="AN4218" s="395"/>
    </row>
    <row r="4219" spans="1:42" x14ac:dyDescent="0.25">
      <c r="A4219" s="3546"/>
      <c r="B4219" s="3455"/>
      <c r="C4219" s="123" t="s">
        <v>835</v>
      </c>
      <c r="D4219" s="346" t="s">
        <v>820</v>
      </c>
      <c r="E4219" s="391">
        <v>245.6</v>
      </c>
      <c r="F4219" s="308">
        <v>248</v>
      </c>
      <c r="G4219" s="308">
        <v>247.2</v>
      </c>
      <c r="H4219" s="308">
        <v>248.8</v>
      </c>
      <c r="I4219" s="308">
        <v>249.6</v>
      </c>
      <c r="J4219" s="308">
        <v>248.8</v>
      </c>
      <c r="K4219" s="308">
        <v>248.8</v>
      </c>
      <c r="L4219" s="308">
        <v>246.4</v>
      </c>
      <c r="M4219" s="308">
        <v>244</v>
      </c>
      <c r="N4219" s="308">
        <v>244</v>
      </c>
      <c r="O4219" s="308">
        <v>241.6</v>
      </c>
      <c r="P4219" s="308">
        <v>240.8</v>
      </c>
      <c r="Q4219" s="308">
        <v>243.2</v>
      </c>
      <c r="R4219" s="308">
        <v>240.8</v>
      </c>
      <c r="S4219" s="308">
        <v>239.2</v>
      </c>
      <c r="T4219" s="308">
        <v>242.4</v>
      </c>
      <c r="U4219" s="308">
        <v>237.6</v>
      </c>
      <c r="V4219" s="308">
        <v>236.8</v>
      </c>
      <c r="W4219" s="308">
        <v>240.8</v>
      </c>
      <c r="X4219" s="308">
        <v>241.6</v>
      </c>
      <c r="Y4219" s="308">
        <v>242.4</v>
      </c>
      <c r="Z4219" s="308">
        <v>243.2</v>
      </c>
      <c r="AA4219" s="308">
        <v>244</v>
      </c>
      <c r="AB4219" s="393">
        <v>246.4</v>
      </c>
      <c r="AC4219" s="107">
        <f>SUM(E4219:AB4219)</f>
        <v>5852</v>
      </c>
      <c r="AD4219" s="81"/>
      <c r="AE4219" s="155"/>
      <c r="AF4219" s="74"/>
      <c r="AI4219" s="395"/>
      <c r="AJ4219" s="15"/>
      <c r="AK4219" s="15"/>
      <c r="AL4219" s="15"/>
      <c r="AM4219" s="15"/>
      <c r="AN4219" s="395"/>
    </row>
    <row r="4220" spans="1:42" x14ac:dyDescent="0.25">
      <c r="A4220" s="3546"/>
      <c r="B4220" s="3455"/>
      <c r="C4220" s="123" t="s">
        <v>15</v>
      </c>
      <c r="D4220" s="346" t="s">
        <v>54</v>
      </c>
      <c r="E4220" s="1459">
        <v>16</v>
      </c>
      <c r="F4220" s="1444">
        <v>15</v>
      </c>
      <c r="G4220" s="1444">
        <v>15</v>
      </c>
      <c r="H4220" s="327">
        <v>16</v>
      </c>
      <c r="I4220" s="327">
        <v>15</v>
      </c>
      <c r="J4220" s="327">
        <v>15</v>
      </c>
      <c r="K4220" s="327">
        <v>15</v>
      </c>
      <c r="L4220" s="327">
        <v>15</v>
      </c>
      <c r="M4220" s="327">
        <v>15</v>
      </c>
      <c r="N4220" s="327">
        <v>15</v>
      </c>
      <c r="O4220" s="327">
        <v>16</v>
      </c>
      <c r="P4220" s="327">
        <v>16</v>
      </c>
      <c r="Q4220" s="327">
        <v>16</v>
      </c>
      <c r="R4220" s="327">
        <v>15</v>
      </c>
      <c r="S4220" s="327">
        <v>15</v>
      </c>
      <c r="T4220" s="327">
        <v>15</v>
      </c>
      <c r="U4220" s="327">
        <v>15</v>
      </c>
      <c r="V4220" s="327">
        <v>15</v>
      </c>
      <c r="W4220" s="327">
        <v>16</v>
      </c>
      <c r="X4220" s="327">
        <v>16</v>
      </c>
      <c r="Y4220" s="327">
        <v>15</v>
      </c>
      <c r="Z4220" s="1444">
        <v>16</v>
      </c>
      <c r="AA4220" s="1444">
        <v>15</v>
      </c>
      <c r="AB4220" s="1472">
        <v>15</v>
      </c>
      <c r="AC4220" s="107">
        <f>AVERAGE(E4220:AB4220)</f>
        <v>15.333333333333334</v>
      </c>
      <c r="AD4220" s="76">
        <f>SQRT(MIN((E4218*E4218+E4219*E4219),(F4218*F4218+F4219*F4219),(G4218*G4218+G4219*G4219),(H4218*H4218+H4219*H4219),(I4218*I4218+I4219*I4219),(J4218*J4218+J4219*J4219),(K4218*K4218+K4219*K4219),(L4218*L4218+L4219*L4219),(M4218*M4218+M4219*M4219),(N4218*N4218+N4219*N4219),(O4218*O4218+O4219*O4219),(P4218*P4218+P4219*P4219),(R4218*R4218+R4219*R4219),(S4218*S4218+S4219*S4219),(T4218*T4218+T4219*T4219),(U4218*U4218+U4219*U4219),(V4218*V4218+V4219*V4219),(W4218*W4218+W4219*W4219),(X4218*X4218+X4219*X4219),(V4218*V4218+V4219*V4219),(Z4218*Z4218+Z4219*Z4219),(AA4218*AA4218+AA4219*AA4219),(AB4218*AB4218+AB4219*AB4219)))/AD4218</f>
        <v>4.2174217847466992E-2</v>
      </c>
      <c r="AE4220" s="76">
        <f>SQRT(MAX((E4218*E4218+E4219*E4219),(F4218*F4218+F4219*F4219),(G4218*G4218+G4219*G4219),(H4218*H4218+H4219*H4219),(I4218*I4218+I4219*I4219),(J4218*J4218+J4219*J4219),(K4218*K4218+K4219*K4219),(L4218*L4218+L4219*L4219),(M4218*M4218+M4219*M4219),(N4218*N4218+N4219*N4219),(O4218*O4218+O4219*O4219),(P4218*P4218+P4219*P4219),(R4218*R4218+R4219*R4219),(S4218*S4218+S4219*S4219),(T4218*T4218+T4219*T4219),(U4218*U4218+U4219*U4219),(V4218*V4218+V4219*V4219),(W4218*W4218+W4219*W4219),(X4218*X4218+X4219*X4219),(V4218*V4218+V4219*V4219),(Z4218*Z4218+Z4219*Z4219),(AA4218*AA4218+AA4219*AA4219),(AB4218*AB4218+AB4219*AB4219)))/AD4218</f>
        <v>4.3794982633918997E-2</v>
      </c>
      <c r="AF4220" s="77"/>
      <c r="AI4220" s="395"/>
      <c r="AJ4220" s="15"/>
      <c r="AK4220" s="15"/>
      <c r="AL4220" s="15"/>
      <c r="AM4220" s="15"/>
      <c r="AN4220" s="395"/>
    </row>
    <row r="4221" spans="1:42" ht="16.5" thickBot="1" x14ac:dyDescent="0.3">
      <c r="A4221" s="3554"/>
      <c r="B4221" s="3408"/>
      <c r="C4221" s="123" t="s">
        <v>17</v>
      </c>
      <c r="D4221" s="346"/>
      <c r="E4221" s="498">
        <f t="shared" ref="E4221:AB4221" si="1237">E4219/E4218</f>
        <v>1.9679487179487178</v>
      </c>
      <c r="F4221" s="314">
        <f t="shared" si="1237"/>
        <v>2.1088435374149661</v>
      </c>
      <c r="G4221" s="314">
        <f t="shared" si="1237"/>
        <v>2.1020408163265305</v>
      </c>
      <c r="H4221" s="314">
        <f t="shared" si="1237"/>
        <v>2.1013513513513513</v>
      </c>
      <c r="I4221" s="314">
        <f t="shared" si="1237"/>
        <v>2.1971830985915495</v>
      </c>
      <c r="J4221" s="314">
        <f t="shared" si="1237"/>
        <v>2.2056737588652484</v>
      </c>
      <c r="K4221" s="314">
        <f t="shared" si="1237"/>
        <v>2.2536231884057969</v>
      </c>
      <c r="L4221" s="314">
        <f t="shared" si="1237"/>
        <v>2.0533333333333332</v>
      </c>
      <c r="M4221" s="314">
        <f t="shared" si="1237"/>
        <v>1.8944099378881987</v>
      </c>
      <c r="N4221" s="314">
        <f t="shared" si="1237"/>
        <v>2.0333333333333332</v>
      </c>
      <c r="O4221" s="314">
        <f t="shared" si="1237"/>
        <v>1.986842105263158</v>
      </c>
      <c r="P4221" s="314">
        <f t="shared" si="1237"/>
        <v>1.9545454545454546</v>
      </c>
      <c r="Q4221" s="314">
        <f t="shared" si="1237"/>
        <v>1.9869281045751632</v>
      </c>
      <c r="R4221" s="314">
        <f t="shared" si="1237"/>
        <v>1.9294871794871795</v>
      </c>
      <c r="S4221" s="314">
        <f t="shared" si="1237"/>
        <v>1.9671052631578947</v>
      </c>
      <c r="T4221" s="314">
        <f t="shared" si="1237"/>
        <v>2.2279411764705883</v>
      </c>
      <c r="U4221" s="314">
        <f t="shared" si="1237"/>
        <v>1.89171974522293</v>
      </c>
      <c r="V4221" s="314">
        <f t="shared" si="1237"/>
        <v>1.8974358974358976</v>
      </c>
      <c r="W4221" s="314">
        <f t="shared" si="1237"/>
        <v>1.9802631578947369</v>
      </c>
      <c r="X4221" s="314">
        <f t="shared" si="1237"/>
        <v>2.0268456375838926</v>
      </c>
      <c r="Y4221" s="314">
        <f>Y4219/Y4218</f>
        <v>2.02</v>
      </c>
      <c r="Z4221" s="314">
        <f t="shared" si="1237"/>
        <v>1.9869281045751632</v>
      </c>
      <c r="AA4221" s="314">
        <f t="shared" si="1237"/>
        <v>1.9303797468354429</v>
      </c>
      <c r="AB4221" s="336">
        <f t="shared" si="1237"/>
        <v>2.0397350993377485</v>
      </c>
      <c r="AC4221" s="431">
        <f>MAX(E4221:AB4221)</f>
        <v>2.2536231884057969</v>
      </c>
      <c r="AD4221" s="81"/>
      <c r="AE4221" s="155"/>
      <c r="AF4221" s="74"/>
      <c r="AI4221" s="395"/>
      <c r="AJ4221" s="15"/>
      <c r="AK4221" s="15"/>
      <c r="AL4221" s="15"/>
      <c r="AM4221" s="15"/>
      <c r="AN4221" s="395"/>
    </row>
    <row r="4222" spans="1:42" hidden="1" x14ac:dyDescent="0.25">
      <c r="A4222" s="2024"/>
      <c r="B4222" s="2027"/>
      <c r="C4222" s="124" t="s">
        <v>116</v>
      </c>
      <c r="D4222" s="1317"/>
      <c r="E4222" s="497"/>
      <c r="F4222" s="311"/>
      <c r="G4222" s="311"/>
      <c r="H4222" s="155"/>
      <c r="I4222" s="155"/>
      <c r="J4222" s="155"/>
      <c r="K4222" s="155"/>
      <c r="L4222" s="155"/>
      <c r="M4222" s="155"/>
      <c r="N4222" s="155"/>
      <c r="O4222" s="155"/>
      <c r="P4222" s="155"/>
      <c r="Q4222" s="155"/>
      <c r="R4222" s="155"/>
      <c r="S4222" s="155"/>
      <c r="T4222" s="155"/>
      <c r="U4222" s="155"/>
      <c r="V4222" s="155"/>
      <c r="W4222" s="155"/>
      <c r="X4222" s="155"/>
      <c r="Y4222" s="155"/>
      <c r="Z4222" s="311"/>
      <c r="AA4222" s="311"/>
      <c r="AB4222" s="864"/>
      <c r="AC4222" s="108"/>
      <c r="AD4222" s="81"/>
      <c r="AE4222" s="155"/>
      <c r="AF4222" s="74"/>
      <c r="AI4222" s="395"/>
      <c r="AJ4222" s="15"/>
      <c r="AK4222" s="15"/>
      <c r="AL4222" s="15"/>
      <c r="AM4222" s="15"/>
      <c r="AN4222" s="395"/>
    </row>
    <row r="4223" spans="1:42" s="181" customFormat="1" hidden="1" x14ac:dyDescent="0.25">
      <c r="A4223" s="2024"/>
      <c r="B4223" s="2027"/>
      <c r="C4223" s="124" t="s">
        <v>117</v>
      </c>
      <c r="D4223" s="1317"/>
      <c r="E4223" s="497"/>
      <c r="F4223" s="311"/>
      <c r="G4223" s="311"/>
      <c r="H4223" s="155"/>
      <c r="I4223" s="155"/>
      <c r="J4223" s="155"/>
      <c r="K4223" s="155"/>
      <c r="L4223" s="155"/>
      <c r="M4223" s="155"/>
      <c r="N4223" s="155"/>
      <c r="O4223" s="155"/>
      <c r="P4223" s="155"/>
      <c r="Q4223" s="155"/>
      <c r="R4223" s="155"/>
      <c r="S4223" s="155"/>
      <c r="T4223" s="155"/>
      <c r="U4223" s="155"/>
      <c r="V4223" s="155"/>
      <c r="W4223" s="155"/>
      <c r="X4223" s="155"/>
      <c r="Y4223" s="155"/>
      <c r="Z4223" s="311"/>
      <c r="AA4223" s="311"/>
      <c r="AB4223" s="864"/>
      <c r="AC4223" s="108"/>
      <c r="AD4223" s="81"/>
      <c r="AE4223" s="155"/>
      <c r="AF4223" s="74"/>
      <c r="AH4223" s="778"/>
      <c r="AI4223" s="779"/>
      <c r="AJ4223" s="779"/>
      <c r="AK4223" s="779"/>
      <c r="AL4223" s="780"/>
      <c r="AM4223" s="780"/>
      <c r="AN4223" s="189"/>
      <c r="AO4223" s="189"/>
      <c r="AP4223" s="189"/>
    </row>
    <row r="4224" spans="1:42" ht="16.5" hidden="1" thickBot="1" x14ac:dyDescent="0.3">
      <c r="A4224" s="3393" t="s">
        <v>42</v>
      </c>
      <c r="B4224" s="3394"/>
      <c r="C4224" s="3395"/>
      <c r="D4224" s="345"/>
      <c r="E4224" s="456">
        <f>SQRT(E4218*E4218+E4219*E4219)/E4237/1.73</f>
        <v>15.238508877148211</v>
      </c>
      <c r="F4224" s="179">
        <f t="shared" ref="F4224:AB4224" si="1238">SQRT(F4218*F4218+F4219*F4219)/F4237/1.73</f>
        <v>15.138660036547432</v>
      </c>
      <c r="G4224" s="179">
        <f t="shared" si="1238"/>
        <v>15.113223509729989</v>
      </c>
      <c r="H4224" s="79">
        <f t="shared" si="1238"/>
        <v>15.21196490875181</v>
      </c>
      <c r="I4224" s="79">
        <f t="shared" si="1238"/>
        <v>15.125729118861321</v>
      </c>
      <c r="J4224" s="79">
        <f t="shared" si="1238"/>
        <v>15.067305745213909</v>
      </c>
      <c r="K4224" s="79">
        <f t="shared" si="1238"/>
        <v>15.041835587743561</v>
      </c>
      <c r="L4224" s="79">
        <f t="shared" si="1238"/>
        <v>15.232738825960046</v>
      </c>
      <c r="M4224" s="79">
        <f t="shared" si="1238"/>
        <v>15.453935934135954</v>
      </c>
      <c r="N4224" s="79">
        <f t="shared" si="1238"/>
        <v>15.244851812860146</v>
      </c>
      <c r="O4224" s="79">
        <f t="shared" si="1238"/>
        <v>15.062076305061897</v>
      </c>
      <c r="P4224" s="79">
        <f t="shared" si="1238"/>
        <v>15.179660852821504</v>
      </c>
      <c r="Q4224" s="79">
        <f t="shared" si="1238"/>
        <v>15.249841892047888</v>
      </c>
      <c r="R4224" s="79">
        <f t="shared" si="1238"/>
        <v>15.206005640125964</v>
      </c>
      <c r="S4224" s="79">
        <f t="shared" si="1238"/>
        <v>15.029692615588026</v>
      </c>
      <c r="T4224" s="79">
        <f t="shared" si="1238"/>
        <v>14.910913768395648</v>
      </c>
      <c r="U4224" s="79">
        <f t="shared" si="1238"/>
        <v>15.053253018854175</v>
      </c>
      <c r="V4224" s="79">
        <f t="shared" si="1238"/>
        <v>14.978195354987637</v>
      </c>
      <c r="W4224" s="79">
        <f t="shared" si="1238"/>
        <v>15.065838766549394</v>
      </c>
      <c r="X4224" s="79">
        <f t="shared" si="1238"/>
        <v>15.016932509906171</v>
      </c>
      <c r="Y4224" s="79">
        <f>SQRT(Y4218*Y4218+Y4219*Y4219)/Y4237/1.73</f>
        <v>15.091219683227006</v>
      </c>
      <c r="Z4224" s="179">
        <f t="shared" si="1238"/>
        <v>15.147099935123601</v>
      </c>
      <c r="AA4224" s="179">
        <f t="shared" si="1238"/>
        <v>15.273244519972327</v>
      </c>
      <c r="AB4224" s="394">
        <f t="shared" si="1238"/>
        <v>15.237608250058557</v>
      </c>
      <c r="AC4224" s="109">
        <f>AVERAGE(E4224:AB4224)</f>
        <v>15.140430727903007</v>
      </c>
      <c r="AD4224" s="96">
        <f>(AC4220-AC4224)/AC4220</f>
        <v>1.2580604701977811E-2</v>
      </c>
      <c r="AE4224" s="79"/>
      <c r="AF4224" s="80"/>
      <c r="AI4224" s="395"/>
      <c r="AJ4224" s="14"/>
      <c r="AK4224" s="14"/>
      <c r="AL4224" s="15"/>
      <c r="AM4224" s="14"/>
      <c r="AN4224" s="395"/>
    </row>
    <row r="4225" spans="1:42" x14ac:dyDescent="0.25">
      <c r="A4225" s="3559" t="s">
        <v>1093</v>
      </c>
      <c r="B4225" s="3454" t="s">
        <v>20</v>
      </c>
      <c r="C4225" s="121" t="s">
        <v>13</v>
      </c>
      <c r="D4225" s="113" t="s">
        <v>820</v>
      </c>
      <c r="E4225" s="306">
        <v>0</v>
      </c>
      <c r="F4225" s="71">
        <v>0</v>
      </c>
      <c r="G4225" s="71">
        <v>0</v>
      </c>
      <c r="H4225" s="71">
        <v>0</v>
      </c>
      <c r="I4225" s="71">
        <v>0</v>
      </c>
      <c r="J4225" s="71">
        <v>0</v>
      </c>
      <c r="K4225" s="71">
        <v>0</v>
      </c>
      <c r="L4225" s="71">
        <v>0</v>
      </c>
      <c r="M4225" s="71">
        <v>0</v>
      </c>
      <c r="N4225" s="71">
        <v>0</v>
      </c>
      <c r="O4225" s="71">
        <v>0</v>
      </c>
      <c r="P4225" s="71">
        <v>0</v>
      </c>
      <c r="Q4225" s="71">
        <v>0</v>
      </c>
      <c r="R4225" s="71">
        <v>0</v>
      </c>
      <c r="S4225" s="71">
        <v>0</v>
      </c>
      <c r="T4225" s="71">
        <v>0</v>
      </c>
      <c r="U4225" s="71">
        <v>0</v>
      </c>
      <c r="V4225" s="71">
        <v>0</v>
      </c>
      <c r="W4225" s="71">
        <v>0</v>
      </c>
      <c r="X4225" s="71">
        <v>0</v>
      </c>
      <c r="Y4225" s="71">
        <v>0</v>
      </c>
      <c r="Z4225" s="71">
        <v>0</v>
      </c>
      <c r="AA4225" s="71">
        <v>0</v>
      </c>
      <c r="AB4225" s="392">
        <v>0</v>
      </c>
      <c r="AC4225" s="106">
        <f>SUM(E4225:AB4225)</f>
        <v>0</v>
      </c>
      <c r="AD4225" s="306">
        <v>6300</v>
      </c>
      <c r="AE4225" s="71">
        <v>100</v>
      </c>
      <c r="AF4225" s="72">
        <v>200</v>
      </c>
      <c r="AI4225" s="395"/>
      <c r="AJ4225" s="428"/>
      <c r="AK4225" s="429"/>
      <c r="AL4225" s="428"/>
      <c r="AM4225" s="15"/>
      <c r="AN4225" s="395"/>
    </row>
    <row r="4226" spans="1:42" x14ac:dyDescent="0.25">
      <c r="A4226" s="3546"/>
      <c r="B4226" s="3455"/>
      <c r="C4226" s="123" t="s">
        <v>835</v>
      </c>
      <c r="D4226" s="108" t="s">
        <v>820</v>
      </c>
      <c r="E4226" s="307">
        <v>0</v>
      </c>
      <c r="F4226" s="308">
        <v>0</v>
      </c>
      <c r="G4226" s="308">
        <v>0</v>
      </c>
      <c r="H4226" s="308">
        <v>0</v>
      </c>
      <c r="I4226" s="308">
        <v>0</v>
      </c>
      <c r="J4226" s="308">
        <v>0</v>
      </c>
      <c r="K4226" s="308">
        <v>0</v>
      </c>
      <c r="L4226" s="308">
        <v>0</v>
      </c>
      <c r="M4226" s="308">
        <v>0</v>
      </c>
      <c r="N4226" s="308">
        <v>0</v>
      </c>
      <c r="O4226" s="308">
        <v>0</v>
      </c>
      <c r="P4226" s="308">
        <v>0</v>
      </c>
      <c r="Q4226" s="308">
        <v>0</v>
      </c>
      <c r="R4226" s="308">
        <v>0</v>
      </c>
      <c r="S4226" s="308">
        <v>0</v>
      </c>
      <c r="T4226" s="308">
        <v>0</v>
      </c>
      <c r="U4226" s="308">
        <v>0</v>
      </c>
      <c r="V4226" s="308">
        <v>0</v>
      </c>
      <c r="W4226" s="308">
        <v>0</v>
      </c>
      <c r="X4226" s="308">
        <v>0</v>
      </c>
      <c r="Y4226" s="308">
        <v>0</v>
      </c>
      <c r="Z4226" s="308">
        <v>0</v>
      </c>
      <c r="AA4226" s="308">
        <v>0</v>
      </c>
      <c r="AB4226" s="393">
        <v>0</v>
      </c>
      <c r="AC4226" s="107">
        <f>SUM(E4226:AB4226)</f>
        <v>0</v>
      </c>
      <c r="AD4226" s="81"/>
      <c r="AE4226" s="155"/>
      <c r="AF4226" s="74"/>
      <c r="AG4226" s="1"/>
      <c r="AI4226" s="395"/>
      <c r="AJ4226" s="395"/>
      <c r="AK4226" s="395"/>
      <c r="AL4226" s="395"/>
      <c r="AM4226" s="395"/>
      <c r="AN4226" s="395"/>
    </row>
    <row r="4227" spans="1:42" x14ac:dyDescent="0.25">
      <c r="A4227" s="3546"/>
      <c r="B4227" s="3455"/>
      <c r="C4227" s="123" t="s">
        <v>15</v>
      </c>
      <c r="D4227" s="108" t="s">
        <v>54</v>
      </c>
      <c r="E4227" s="1449">
        <v>0</v>
      </c>
      <c r="F4227" s="1449">
        <v>0</v>
      </c>
      <c r="G4227" s="1449">
        <v>0</v>
      </c>
      <c r="H4227" s="326">
        <v>0</v>
      </c>
      <c r="I4227" s="326">
        <v>0</v>
      </c>
      <c r="J4227" s="326">
        <v>0</v>
      </c>
      <c r="K4227" s="326">
        <v>0</v>
      </c>
      <c r="L4227" s="326">
        <v>0</v>
      </c>
      <c r="M4227" s="326">
        <v>0</v>
      </c>
      <c r="N4227" s="326">
        <v>0</v>
      </c>
      <c r="O4227" s="326">
        <v>0</v>
      </c>
      <c r="P4227" s="326">
        <v>0</v>
      </c>
      <c r="Q4227" s="326">
        <v>0</v>
      </c>
      <c r="R4227" s="326">
        <v>0</v>
      </c>
      <c r="S4227" s="326">
        <v>0</v>
      </c>
      <c r="T4227" s="326">
        <v>0</v>
      </c>
      <c r="U4227" s="326">
        <v>0</v>
      </c>
      <c r="V4227" s="326">
        <v>0</v>
      </c>
      <c r="W4227" s="326">
        <v>0</v>
      </c>
      <c r="X4227" s="326">
        <v>0</v>
      </c>
      <c r="Y4227" s="326">
        <v>0</v>
      </c>
      <c r="Z4227" s="1449">
        <v>0</v>
      </c>
      <c r="AA4227" s="1449">
        <v>0</v>
      </c>
      <c r="AB4227" s="1476">
        <v>0</v>
      </c>
      <c r="AC4227" s="107">
        <f>AVERAGE(E4227:AB4227)</f>
        <v>0</v>
      </c>
      <c r="AD4227" s="76">
        <f>SQRT(MIN((E4225*E4225+E4226*E4226),(F4225*F4225+F4226*F4226),(G4225*G4225+G4226*G4226),(H4225*H4225+H4226*H4226),(I4225*I4225+I4226*I4226),(J4225*J4225+J4226*J4226),(K4225*K4225+K4226*K4226),(L4225*L4225+L4226*L4226),(M4225*M4225+M4226*M4226),(N4225*N4225+N4226*N4226),(O4225*O4225+O4226*O4226),(P4225*P4225+P4226*P4226),(R4225*R4225+R4226*R4226),(S4225*S4225+S4226*S4226),(T4225*T4225+T4226*T4226),(U4225*U4225+U4226*U4226),(V4225*V4225+V4226*V4226),(W4225*W4225+W4226*W4226),(X4225*X4225+X4226*X4226),(V4225*V4225+V4226*V4226),(Z4225*Z4225+Z4226*Z4226),(AA4225*AA4225+AA4226*AA4226),(AB4225*AB4225+AB4226*AB4226)))/AD4225</f>
        <v>0</v>
      </c>
      <c r="AE4227" s="76">
        <f>SQRT(MAX((E4225*E4225+E4226*E4226),(F4225*F4225+F4226*F4226),(G4225*G4225+G4226*G4226),(H4225*H4225+H4226*H4226),(I4225*I4225+I4226*I4226),(J4225*J4225+J4226*J4226),(K4225*K4225+K4226*K4226),(L4225*L4225+L4226*L4226),(M4225*M4225+M4226*M4226),(N4225*N4225+N4226*N4226),(O4225*O4225+O4226*O4226),(P4225*P4225+P4226*P4226),(R4225*R4225+R4226*R4226),(S4225*S4225+S4226*S4226),(T4225*T4225+T4226*T4226),(U4225*U4225+U4226*U4226),(V4225*V4225+V4226*V4226),(W4225*W4225+W4226*W4226),(X4225*X4225+X4226*X4226),(V4225*V4225+V4226*V4226),(Z4225*Z4225+Z4226*Z4226),(AA4225*AA4225+AA4226*AA4226),(AB4225*AB4225+AB4226*AB4226)))/AD4225</f>
        <v>0</v>
      </c>
      <c r="AF4227" s="77"/>
      <c r="AG4227" s="1"/>
      <c r="AI4227" s="395"/>
      <c r="AJ4227" s="395"/>
      <c r="AK4227" s="395"/>
      <c r="AL4227" s="395"/>
      <c r="AM4227" s="395"/>
      <c r="AN4227" s="395"/>
    </row>
    <row r="4228" spans="1:42" ht="16.5" thickBot="1" x14ac:dyDescent="0.3">
      <c r="A4228" s="3564"/>
      <c r="B4228" s="3528"/>
      <c r="C4228" s="126" t="s">
        <v>17</v>
      </c>
      <c r="D4228" s="114"/>
      <c r="E4228" s="317" t="e">
        <f t="shared" ref="E4228:AB4228" si="1239">E4226/E4225</f>
        <v>#DIV/0!</v>
      </c>
      <c r="F4228" s="318" t="e">
        <f t="shared" si="1239"/>
        <v>#DIV/0!</v>
      </c>
      <c r="G4228" s="318" t="e">
        <f t="shared" si="1239"/>
        <v>#DIV/0!</v>
      </c>
      <c r="H4228" s="318" t="e">
        <f t="shared" si="1239"/>
        <v>#DIV/0!</v>
      </c>
      <c r="I4228" s="318" t="e">
        <f t="shared" si="1239"/>
        <v>#DIV/0!</v>
      </c>
      <c r="J4228" s="318" t="e">
        <f t="shared" si="1239"/>
        <v>#DIV/0!</v>
      </c>
      <c r="K4228" s="318" t="e">
        <f t="shared" si="1239"/>
        <v>#DIV/0!</v>
      </c>
      <c r="L4228" s="318" t="e">
        <f t="shared" si="1239"/>
        <v>#DIV/0!</v>
      </c>
      <c r="M4228" s="318" t="e">
        <f t="shared" si="1239"/>
        <v>#DIV/0!</v>
      </c>
      <c r="N4228" s="318" t="e">
        <f t="shared" si="1239"/>
        <v>#DIV/0!</v>
      </c>
      <c r="O4228" s="318" t="e">
        <f t="shared" si="1239"/>
        <v>#DIV/0!</v>
      </c>
      <c r="P4228" s="318" t="e">
        <f t="shared" si="1239"/>
        <v>#DIV/0!</v>
      </c>
      <c r="Q4228" s="318" t="e">
        <f t="shared" si="1239"/>
        <v>#DIV/0!</v>
      </c>
      <c r="R4228" s="318" t="e">
        <f t="shared" si="1239"/>
        <v>#DIV/0!</v>
      </c>
      <c r="S4228" s="318" t="e">
        <f t="shared" si="1239"/>
        <v>#DIV/0!</v>
      </c>
      <c r="T4228" s="318" t="e">
        <f t="shared" si="1239"/>
        <v>#DIV/0!</v>
      </c>
      <c r="U4228" s="318" t="e">
        <f t="shared" si="1239"/>
        <v>#DIV/0!</v>
      </c>
      <c r="V4228" s="318" t="e">
        <f t="shared" si="1239"/>
        <v>#DIV/0!</v>
      </c>
      <c r="W4228" s="318" t="e">
        <f t="shared" si="1239"/>
        <v>#DIV/0!</v>
      </c>
      <c r="X4228" s="318" t="e">
        <f t="shared" si="1239"/>
        <v>#DIV/0!</v>
      </c>
      <c r="Y4228" s="318" t="e">
        <f>Y4226/Y4225</f>
        <v>#DIV/0!</v>
      </c>
      <c r="Z4228" s="318" t="e">
        <f t="shared" si="1239"/>
        <v>#DIV/0!</v>
      </c>
      <c r="AA4228" s="318" t="e">
        <f t="shared" si="1239"/>
        <v>#DIV/0!</v>
      </c>
      <c r="AB4228" s="803" t="e">
        <f t="shared" si="1239"/>
        <v>#DIV/0!</v>
      </c>
      <c r="AC4228" s="452" t="e">
        <f>MAX(E4228:AB4228)</f>
        <v>#DIV/0!</v>
      </c>
      <c r="AD4228" s="81"/>
      <c r="AE4228" s="155"/>
      <c r="AF4228" s="74"/>
      <c r="AG4228" s="1"/>
      <c r="AI4228" s="395"/>
      <c r="AJ4228" s="395"/>
      <c r="AK4228" s="395"/>
      <c r="AL4228" s="395"/>
      <c r="AM4228" s="395"/>
      <c r="AN4228" s="395"/>
    </row>
    <row r="4229" spans="1:42" hidden="1" x14ac:dyDescent="0.25">
      <c r="A4229" s="2017"/>
      <c r="B4229" s="2020"/>
      <c r="C4229" s="356" t="s">
        <v>116</v>
      </c>
      <c r="D4229" s="924"/>
      <c r="E4229" s="138"/>
      <c r="F4229" s="136"/>
      <c r="G4229" s="136"/>
      <c r="H4229" s="91"/>
      <c r="I4229" s="91"/>
      <c r="J4229" s="91"/>
      <c r="K4229" s="91"/>
      <c r="L4229" s="91"/>
      <c r="M4229" s="91"/>
      <c r="N4229" s="91"/>
      <c r="O4229" s="91"/>
      <c r="P4229" s="91"/>
      <c r="Q4229" s="91"/>
      <c r="R4229" s="91"/>
      <c r="S4229" s="91"/>
      <c r="T4229" s="91"/>
      <c r="U4229" s="91"/>
      <c r="V4229" s="91"/>
      <c r="W4229" s="91"/>
      <c r="X4229" s="91"/>
      <c r="Y4229" s="91"/>
      <c r="Z4229" s="136"/>
      <c r="AA4229" s="136"/>
      <c r="AB4229" s="472"/>
      <c r="AC4229" s="122"/>
      <c r="AD4229" s="81"/>
      <c r="AE4229" s="155"/>
      <c r="AF4229" s="74"/>
      <c r="AG4229" s="1"/>
      <c r="AI4229" s="395"/>
      <c r="AJ4229" s="395"/>
      <c r="AK4229" s="395"/>
      <c r="AL4229" s="395"/>
      <c r="AM4229" s="395"/>
      <c r="AN4229" s="395"/>
    </row>
    <row r="4230" spans="1:42" s="181" customFormat="1" hidden="1" x14ac:dyDescent="0.25">
      <c r="A4230" s="2024"/>
      <c r="B4230" s="2027"/>
      <c r="C4230" s="124" t="s">
        <v>117</v>
      </c>
      <c r="D4230" s="640"/>
      <c r="E4230" s="310"/>
      <c r="F4230" s="864"/>
      <c r="G4230" s="311"/>
      <c r="H4230" s="316"/>
      <c r="I4230" s="155"/>
      <c r="J4230" s="316"/>
      <c r="K4230" s="155"/>
      <c r="L4230" s="316"/>
      <c r="M4230" s="155"/>
      <c r="N4230" s="316"/>
      <c r="O4230" s="155"/>
      <c r="P4230" s="316"/>
      <c r="Q4230" s="155"/>
      <c r="R4230" s="316"/>
      <c r="S4230" s="155"/>
      <c r="T4230" s="316"/>
      <c r="U4230" s="155"/>
      <c r="V4230" s="155"/>
      <c r="W4230" s="155"/>
      <c r="X4230" s="316"/>
      <c r="Y4230" s="316"/>
      <c r="Z4230" s="864"/>
      <c r="AA4230" s="311"/>
      <c r="AB4230" s="864"/>
      <c r="AC4230" s="108"/>
      <c r="AD4230" s="81"/>
      <c r="AE4230" s="155"/>
      <c r="AF4230" s="74"/>
      <c r="AH4230" s="778"/>
      <c r="AI4230" s="779"/>
      <c r="AJ4230" s="779"/>
      <c r="AK4230" s="779"/>
      <c r="AL4230" s="780"/>
      <c r="AM4230" s="780"/>
      <c r="AN4230" s="189"/>
      <c r="AO4230" s="189"/>
      <c r="AP4230" s="189"/>
    </row>
    <row r="4231" spans="1:42" ht="16.5" hidden="1" thickBot="1" x14ac:dyDescent="0.3">
      <c r="A4231" s="3393" t="s">
        <v>42</v>
      </c>
      <c r="B4231" s="3394"/>
      <c r="C4231" s="3395"/>
      <c r="D4231" s="114"/>
      <c r="E4231" s="178">
        <f>SQRT(E4225*E4225+E4226*E4226)/E4238/1.73</f>
        <v>0</v>
      </c>
      <c r="F4231" s="179">
        <f t="shared" ref="F4231:AB4231" si="1240">SQRT(F4225*F4225+F4226*F4226)/F4238/1.73</f>
        <v>0</v>
      </c>
      <c r="G4231" s="179">
        <f t="shared" si="1240"/>
        <v>0</v>
      </c>
      <c r="H4231" s="79">
        <f t="shared" si="1240"/>
        <v>0</v>
      </c>
      <c r="I4231" s="79">
        <f t="shared" si="1240"/>
        <v>0</v>
      </c>
      <c r="J4231" s="79">
        <f t="shared" si="1240"/>
        <v>0</v>
      </c>
      <c r="K4231" s="79">
        <f t="shared" si="1240"/>
        <v>0</v>
      </c>
      <c r="L4231" s="79">
        <f t="shared" si="1240"/>
        <v>0</v>
      </c>
      <c r="M4231" s="79">
        <f t="shared" si="1240"/>
        <v>0</v>
      </c>
      <c r="N4231" s="79">
        <f t="shared" si="1240"/>
        <v>0</v>
      </c>
      <c r="O4231" s="79">
        <f t="shared" si="1240"/>
        <v>0</v>
      </c>
      <c r="P4231" s="79">
        <f t="shared" si="1240"/>
        <v>0</v>
      </c>
      <c r="Q4231" s="79">
        <f t="shared" si="1240"/>
        <v>0</v>
      </c>
      <c r="R4231" s="79">
        <f t="shared" si="1240"/>
        <v>0</v>
      </c>
      <c r="S4231" s="79">
        <f t="shared" si="1240"/>
        <v>0</v>
      </c>
      <c r="T4231" s="79">
        <f t="shared" si="1240"/>
        <v>0</v>
      </c>
      <c r="U4231" s="79">
        <f t="shared" si="1240"/>
        <v>0</v>
      </c>
      <c r="V4231" s="79">
        <f t="shared" si="1240"/>
        <v>0</v>
      </c>
      <c r="W4231" s="79">
        <f t="shared" si="1240"/>
        <v>0</v>
      </c>
      <c r="X4231" s="79">
        <f t="shared" si="1240"/>
        <v>0</v>
      </c>
      <c r="Y4231" s="79">
        <f>SQRT(Y4225*Y4225+Y4226*Y4226)/Y4238/1.73</f>
        <v>0</v>
      </c>
      <c r="Z4231" s="179">
        <f t="shared" si="1240"/>
        <v>0</v>
      </c>
      <c r="AA4231" s="179">
        <f t="shared" si="1240"/>
        <v>0</v>
      </c>
      <c r="AB4231" s="394">
        <f t="shared" si="1240"/>
        <v>0</v>
      </c>
      <c r="AC4231" s="109">
        <f>AVERAGE(E4231:AB4231)</f>
        <v>0</v>
      </c>
      <c r="AD4231" s="96" t="e">
        <f>(AC4227-AC4231)/AC4227</f>
        <v>#DIV/0!</v>
      </c>
      <c r="AE4231" s="79"/>
      <c r="AF4231" s="80"/>
      <c r="AG4231" s="1"/>
    </row>
    <row r="4232" spans="1:42" ht="16.5" thickBot="1" x14ac:dyDescent="0.3">
      <c r="A4232" s="2945" t="s">
        <v>1032</v>
      </c>
      <c r="B4232" s="2941" t="s">
        <v>1022</v>
      </c>
      <c r="C4232" s="2946"/>
      <c r="D4232" s="2933" t="s">
        <v>54</v>
      </c>
      <c r="E4232" s="2934">
        <v>6</v>
      </c>
      <c r="F4232" s="2935">
        <v>6</v>
      </c>
      <c r="G4232" s="2935">
        <v>6</v>
      </c>
      <c r="H4232" s="2935">
        <v>6</v>
      </c>
      <c r="I4232" s="2935">
        <v>6</v>
      </c>
      <c r="J4232" s="2935">
        <v>6</v>
      </c>
      <c r="K4232" s="2935">
        <v>7</v>
      </c>
      <c r="L4232" s="2935">
        <v>7</v>
      </c>
      <c r="M4232" s="2935">
        <v>7</v>
      </c>
      <c r="N4232" s="2935">
        <v>7</v>
      </c>
      <c r="O4232" s="2935">
        <v>7</v>
      </c>
      <c r="P4232" s="2935">
        <v>7</v>
      </c>
      <c r="Q4232" s="2935">
        <v>1</v>
      </c>
      <c r="R4232" s="2935">
        <v>1</v>
      </c>
      <c r="S4232" s="2935">
        <v>1</v>
      </c>
      <c r="T4232" s="2935">
        <v>1</v>
      </c>
      <c r="U4232" s="2935">
        <v>1</v>
      </c>
      <c r="V4232" s="2935">
        <v>1</v>
      </c>
      <c r="W4232" s="2935">
        <v>1</v>
      </c>
      <c r="X4232" s="2935">
        <v>1</v>
      </c>
      <c r="Y4232" s="2935">
        <v>1</v>
      </c>
      <c r="Z4232" s="2935">
        <v>1</v>
      </c>
      <c r="AA4232" s="2935">
        <v>1</v>
      </c>
      <c r="AB4232" s="2936">
        <v>1</v>
      </c>
      <c r="AC4232" s="2937"/>
      <c r="AD4232" s="252"/>
      <c r="AE4232" s="253"/>
      <c r="AF4232" s="254"/>
      <c r="AG4232" s="1"/>
    </row>
    <row r="4233" spans="1:42" x14ac:dyDescent="0.25">
      <c r="A4233" s="1192" t="s">
        <v>621</v>
      </c>
      <c r="B4233" s="1210"/>
      <c r="C4233" s="194"/>
      <c r="D4233" s="162"/>
      <c r="E4233" s="115">
        <f t="shared" ref="E4233:AB4234" si="1241">E4218+E4225</f>
        <v>124.8</v>
      </c>
      <c r="F4233" s="116">
        <f t="shared" si="1241"/>
        <v>117.6</v>
      </c>
      <c r="G4233" s="116">
        <f t="shared" si="1241"/>
        <v>117.6</v>
      </c>
      <c r="H4233" s="499">
        <f t="shared" si="1241"/>
        <v>118.4</v>
      </c>
      <c r="I4233" s="499">
        <f t="shared" si="1241"/>
        <v>113.6</v>
      </c>
      <c r="J4233" s="499">
        <f t="shared" si="1241"/>
        <v>112.8</v>
      </c>
      <c r="K4233" s="499">
        <f t="shared" si="1241"/>
        <v>110.4</v>
      </c>
      <c r="L4233" s="499">
        <f t="shared" si="1241"/>
        <v>120</v>
      </c>
      <c r="M4233" s="499">
        <f t="shared" si="1241"/>
        <v>128.80000000000001</v>
      </c>
      <c r="N4233" s="499">
        <f t="shared" si="1241"/>
        <v>120</v>
      </c>
      <c r="O4233" s="499">
        <f t="shared" si="1241"/>
        <v>121.6</v>
      </c>
      <c r="P4233" s="499">
        <f t="shared" si="1241"/>
        <v>123.2</v>
      </c>
      <c r="Q4233" s="499">
        <f t="shared" si="1241"/>
        <v>122.4</v>
      </c>
      <c r="R4233" s="499">
        <f t="shared" si="1241"/>
        <v>124.8</v>
      </c>
      <c r="S4233" s="499">
        <f t="shared" si="1241"/>
        <v>121.6</v>
      </c>
      <c r="T4233" s="499">
        <f t="shared" si="1241"/>
        <v>108.8</v>
      </c>
      <c r="U4233" s="499">
        <f t="shared" si="1241"/>
        <v>125.6</v>
      </c>
      <c r="V4233" s="499">
        <f t="shared" si="1241"/>
        <v>124.8</v>
      </c>
      <c r="W4233" s="499">
        <f t="shared" si="1241"/>
        <v>121.6</v>
      </c>
      <c r="X4233" s="499">
        <f t="shared" si="1241"/>
        <v>119.2</v>
      </c>
      <c r="Y4233" s="499">
        <f>Y4218+Y4225</f>
        <v>120</v>
      </c>
      <c r="Z4233" s="116">
        <f t="shared" si="1241"/>
        <v>122.4</v>
      </c>
      <c r="AA4233" s="116">
        <f t="shared" si="1241"/>
        <v>126.4</v>
      </c>
      <c r="AB4233" s="587">
        <f t="shared" si="1241"/>
        <v>120.8</v>
      </c>
      <c r="AC4233" s="162"/>
      <c r="AD4233" s="435">
        <f>MIN(E4233:AB4233)</f>
        <v>108.8</v>
      </c>
      <c r="AE4233" s="83"/>
      <c r="AF4233" s="84"/>
      <c r="AG4233" s="1"/>
    </row>
    <row r="4234" spans="1:42" x14ac:dyDescent="0.25">
      <c r="A4234" s="1193" t="s">
        <v>622</v>
      </c>
      <c r="B4234" s="1211"/>
      <c r="C4234" s="185"/>
      <c r="D4234" s="164"/>
      <c r="E4234" s="117">
        <f t="shared" si="1241"/>
        <v>245.6</v>
      </c>
      <c r="F4234" s="118">
        <f t="shared" si="1241"/>
        <v>248</v>
      </c>
      <c r="G4234" s="118">
        <f t="shared" si="1241"/>
        <v>247.2</v>
      </c>
      <c r="H4234" s="501">
        <f t="shared" si="1241"/>
        <v>248.8</v>
      </c>
      <c r="I4234" s="501">
        <f t="shared" si="1241"/>
        <v>249.6</v>
      </c>
      <c r="J4234" s="501">
        <f t="shared" si="1241"/>
        <v>248.8</v>
      </c>
      <c r="K4234" s="501">
        <f t="shared" si="1241"/>
        <v>248.8</v>
      </c>
      <c r="L4234" s="501">
        <f t="shared" si="1241"/>
        <v>246.4</v>
      </c>
      <c r="M4234" s="501">
        <f t="shared" si="1241"/>
        <v>244</v>
      </c>
      <c r="N4234" s="501">
        <f t="shared" si="1241"/>
        <v>244</v>
      </c>
      <c r="O4234" s="501">
        <f t="shared" si="1241"/>
        <v>241.6</v>
      </c>
      <c r="P4234" s="501">
        <f t="shared" si="1241"/>
        <v>240.8</v>
      </c>
      <c r="Q4234" s="501">
        <f t="shared" si="1241"/>
        <v>243.2</v>
      </c>
      <c r="R4234" s="501">
        <f t="shared" si="1241"/>
        <v>240.8</v>
      </c>
      <c r="S4234" s="501">
        <f t="shared" si="1241"/>
        <v>239.2</v>
      </c>
      <c r="T4234" s="501">
        <f t="shared" si="1241"/>
        <v>242.4</v>
      </c>
      <c r="U4234" s="501">
        <f t="shared" si="1241"/>
        <v>237.6</v>
      </c>
      <c r="V4234" s="501">
        <f t="shared" si="1241"/>
        <v>236.8</v>
      </c>
      <c r="W4234" s="501">
        <f t="shared" si="1241"/>
        <v>240.8</v>
      </c>
      <c r="X4234" s="501">
        <f t="shared" si="1241"/>
        <v>241.6</v>
      </c>
      <c r="Y4234" s="501">
        <f>Y4219+Y4226</f>
        <v>242.4</v>
      </c>
      <c r="Z4234" s="118">
        <f t="shared" si="1241"/>
        <v>243.2</v>
      </c>
      <c r="AA4234" s="118">
        <f t="shared" si="1241"/>
        <v>244</v>
      </c>
      <c r="AB4234" s="567">
        <f t="shared" si="1241"/>
        <v>246.4</v>
      </c>
      <c r="AC4234" s="164"/>
      <c r="AD4234" s="437">
        <f>MIN(E4234:AB4234)</f>
        <v>236.8</v>
      </c>
      <c r="AE4234" s="86"/>
      <c r="AF4234" s="87"/>
      <c r="AG4234" s="1"/>
    </row>
    <row r="4235" spans="1:42" ht="16.5" thickBot="1" x14ac:dyDescent="0.3">
      <c r="A4235" s="1194" t="s">
        <v>276</v>
      </c>
      <c r="B4235" s="1212"/>
      <c r="C4235" s="195"/>
      <c r="D4235" s="190"/>
      <c r="E4235" s="119">
        <f>SQRT(E4234*E4234+E4233*E4233)</f>
        <v>275.48938273552392</v>
      </c>
      <c r="F4235" s="120">
        <f t="shared" ref="F4235:AB4235" si="1242">SQRT(F4234*F4234+F4233*F4233)</f>
        <v>274.46996192661959</v>
      </c>
      <c r="G4235" s="120">
        <f t="shared" si="1242"/>
        <v>273.74732875409029</v>
      </c>
      <c r="H4235" s="503">
        <f t="shared" si="1242"/>
        <v>275.5358415887124</v>
      </c>
      <c r="I4235" s="503">
        <f t="shared" si="1242"/>
        <v>274.23551921660328</v>
      </c>
      <c r="J4235" s="503">
        <f t="shared" si="1242"/>
        <v>273.17628008302626</v>
      </c>
      <c r="K4235" s="503">
        <f t="shared" si="1242"/>
        <v>272.19404842868994</v>
      </c>
      <c r="L4235" s="503">
        <f t="shared" si="1242"/>
        <v>274.06743695667313</v>
      </c>
      <c r="M4235" s="503">
        <f t="shared" si="1242"/>
        <v>275.90839059368966</v>
      </c>
      <c r="N4235" s="503">
        <f t="shared" si="1242"/>
        <v>271.91175038971744</v>
      </c>
      <c r="O4235" s="503">
        <f t="shared" si="1242"/>
        <v>270.4757290405185</v>
      </c>
      <c r="P4235" s="503">
        <f t="shared" si="1242"/>
        <v>270.48637673642639</v>
      </c>
      <c r="Q4235" s="503">
        <f t="shared" si="1242"/>
        <v>272.26457720386617</v>
      </c>
      <c r="R4235" s="503">
        <f t="shared" si="1242"/>
        <v>271.21887839897875</v>
      </c>
      <c r="S4235" s="503">
        <f t="shared" si="1242"/>
        <v>268.33412008166238</v>
      </c>
      <c r="T4235" s="503">
        <f t="shared" si="1242"/>
        <v>265.69757243904206</v>
      </c>
      <c r="U4235" s="503">
        <f t="shared" si="1242"/>
        <v>268.75475809741488</v>
      </c>
      <c r="V4235" s="503">
        <f>SQRT(V4234*V4234+V4233*V4233)</f>
        <v>267.67383136944858</v>
      </c>
      <c r="W4235" s="503">
        <f t="shared" si="1242"/>
        <v>269.76137603445017</v>
      </c>
      <c r="X4235" s="503">
        <f t="shared" si="1242"/>
        <v>269.40527092096767</v>
      </c>
      <c r="Y4235" s="503">
        <f>SQRT(Y4234*Y4234+Y4233*Y4233)</f>
        <v>270.47691213854097</v>
      </c>
      <c r="Z4235" s="120">
        <f t="shared" si="1242"/>
        <v>272.26457720386617</v>
      </c>
      <c r="AA4235" s="120">
        <f t="shared" si="1242"/>
        <v>274.7962154033421</v>
      </c>
      <c r="AB4235" s="588">
        <f t="shared" si="1242"/>
        <v>274.41865825777955</v>
      </c>
      <c r="AC4235" s="190"/>
      <c r="AD4235" s="439">
        <f>MIN(E4235:AB4235)</f>
        <v>265.69757243904206</v>
      </c>
      <c r="AE4235" s="89"/>
      <c r="AF4235" s="90"/>
      <c r="AG4235" s="14"/>
      <c r="AH4235" s="395"/>
      <c r="AI4235" s="395"/>
      <c r="AJ4235" s="395"/>
      <c r="AK4235" s="395"/>
      <c r="AL4235" s="395"/>
      <c r="AM4235" s="395"/>
      <c r="AN4235" s="395"/>
    </row>
    <row r="4236" spans="1:42" ht="16.5" thickBot="1" x14ac:dyDescent="0.3">
      <c r="A4236" s="505" t="s">
        <v>21</v>
      </c>
      <c r="B4236" s="1213"/>
      <c r="C4236" s="507"/>
      <c r="D4236" s="508"/>
      <c r="E4236" s="509">
        <v>1</v>
      </c>
      <c r="F4236" s="510">
        <v>2</v>
      </c>
      <c r="G4236" s="510">
        <v>3</v>
      </c>
      <c r="H4236" s="511">
        <v>4</v>
      </c>
      <c r="I4236" s="510">
        <v>5</v>
      </c>
      <c r="J4236" s="510">
        <v>6</v>
      </c>
      <c r="K4236" s="510">
        <v>7</v>
      </c>
      <c r="L4236" s="510">
        <v>8</v>
      </c>
      <c r="M4236" s="510">
        <v>9</v>
      </c>
      <c r="N4236" s="511">
        <v>10</v>
      </c>
      <c r="O4236" s="510">
        <v>11</v>
      </c>
      <c r="P4236" s="510">
        <v>12</v>
      </c>
      <c r="Q4236" s="510">
        <v>13</v>
      </c>
      <c r="R4236" s="510">
        <v>14</v>
      </c>
      <c r="S4236" s="510">
        <v>15</v>
      </c>
      <c r="T4236" s="510">
        <v>16</v>
      </c>
      <c r="U4236" s="510">
        <v>17</v>
      </c>
      <c r="V4236" s="510">
        <v>18</v>
      </c>
      <c r="W4236" s="510">
        <v>19</v>
      </c>
      <c r="X4236" s="510">
        <v>20</v>
      </c>
      <c r="Y4236" s="511">
        <v>21</v>
      </c>
      <c r="Z4236" s="510">
        <v>22</v>
      </c>
      <c r="AA4236" s="510">
        <v>23</v>
      </c>
      <c r="AB4236" s="512">
        <v>24</v>
      </c>
      <c r="AC4236" s="508"/>
      <c r="AD4236" s="2"/>
      <c r="AE4236" s="2"/>
      <c r="AF4236" s="2"/>
      <c r="AG4236" s="14"/>
      <c r="AH4236" s="395"/>
      <c r="AI4236" s="395"/>
      <c r="AJ4236" s="395"/>
      <c r="AK4236" s="395"/>
      <c r="AL4236" s="395"/>
      <c r="AM4236" s="395"/>
      <c r="AN4236" s="395"/>
    </row>
    <row r="4237" spans="1:42" x14ac:dyDescent="0.25">
      <c r="A4237" s="440" t="s">
        <v>921</v>
      </c>
      <c r="B4237" s="1214"/>
      <c r="C4237" s="441" t="s">
        <v>22</v>
      </c>
      <c r="D4237" s="1196" t="s">
        <v>54</v>
      </c>
      <c r="E4237" s="805">
        <v>10.45</v>
      </c>
      <c r="F4237" s="145">
        <v>10.48</v>
      </c>
      <c r="G4237" s="145">
        <v>10.47</v>
      </c>
      <c r="H4237" s="443">
        <v>10.47</v>
      </c>
      <c r="I4237" s="443">
        <v>10.48</v>
      </c>
      <c r="J4237" s="443">
        <v>10.48</v>
      </c>
      <c r="K4237" s="443">
        <v>10.46</v>
      </c>
      <c r="L4237" s="443">
        <v>10.4</v>
      </c>
      <c r="M4237" s="443">
        <v>10.32</v>
      </c>
      <c r="N4237" s="443">
        <v>10.31</v>
      </c>
      <c r="O4237" s="443">
        <v>10.38</v>
      </c>
      <c r="P4237" s="443">
        <v>10.3</v>
      </c>
      <c r="Q4237" s="443">
        <v>10.32</v>
      </c>
      <c r="R4237" s="443">
        <v>10.31</v>
      </c>
      <c r="S4237" s="443">
        <v>10.32</v>
      </c>
      <c r="T4237" s="443">
        <v>10.3</v>
      </c>
      <c r="U4237" s="443">
        <v>10.32</v>
      </c>
      <c r="V4237" s="443">
        <v>10.33</v>
      </c>
      <c r="W4237" s="443">
        <v>10.35</v>
      </c>
      <c r="X4237" s="443">
        <v>10.37</v>
      </c>
      <c r="Y4237" s="443">
        <v>10.36</v>
      </c>
      <c r="Z4237" s="145">
        <v>10.39</v>
      </c>
      <c r="AA4237" s="145">
        <v>10.4</v>
      </c>
      <c r="AB4237" s="444">
        <v>10.41</v>
      </c>
      <c r="AC4237" s="712">
        <f>+AVERAGE(E4237:AB4237)</f>
        <v>10.3825</v>
      </c>
      <c r="AD4237" s="2"/>
      <c r="AE4237" s="2"/>
      <c r="AF4237" s="2"/>
      <c r="AG4237" s="14"/>
      <c r="AH4237" s="395"/>
      <c r="AI4237" s="395"/>
      <c r="AJ4237" s="395"/>
      <c r="AK4237" s="395"/>
      <c r="AL4237" s="395"/>
      <c r="AM4237" s="395"/>
      <c r="AN4237" s="395"/>
    </row>
    <row r="4238" spans="1:42" ht="16.5" thickBot="1" x14ac:dyDescent="0.3">
      <c r="A4238" s="522" t="s">
        <v>923</v>
      </c>
      <c r="B4238" s="1218"/>
      <c r="C4238" s="523" t="s">
        <v>22</v>
      </c>
      <c r="D4238" s="1231" t="s">
        <v>54</v>
      </c>
      <c r="E4238" s="809">
        <v>10.45</v>
      </c>
      <c r="F4238" s="146">
        <v>10.48</v>
      </c>
      <c r="G4238" s="146">
        <v>10.47</v>
      </c>
      <c r="H4238" s="526">
        <v>10.47</v>
      </c>
      <c r="I4238" s="526">
        <v>10.48</v>
      </c>
      <c r="J4238" s="526">
        <v>10.48</v>
      </c>
      <c r="K4238" s="526">
        <v>10.46</v>
      </c>
      <c r="L4238" s="526">
        <v>10.4</v>
      </c>
      <c r="M4238" s="526">
        <v>10.32</v>
      </c>
      <c r="N4238" s="526">
        <v>10.31</v>
      </c>
      <c r="O4238" s="526">
        <v>10.38</v>
      </c>
      <c r="P4238" s="526">
        <v>10.3</v>
      </c>
      <c r="Q4238" s="526">
        <v>10.32</v>
      </c>
      <c r="R4238" s="526">
        <v>10.31</v>
      </c>
      <c r="S4238" s="526">
        <v>10.32</v>
      </c>
      <c r="T4238" s="526">
        <v>10.3</v>
      </c>
      <c r="U4238" s="526">
        <v>10.32</v>
      </c>
      <c r="V4238" s="526">
        <v>10.33</v>
      </c>
      <c r="W4238" s="526">
        <v>10.35</v>
      </c>
      <c r="X4238" s="526">
        <v>10.37</v>
      </c>
      <c r="Y4238" s="526">
        <v>10.36</v>
      </c>
      <c r="Z4238" s="146">
        <v>10.39</v>
      </c>
      <c r="AA4238" s="146">
        <v>10.4</v>
      </c>
      <c r="AB4238" s="553">
        <v>10.41</v>
      </c>
      <c r="AC4238" s="716">
        <f>+AVERAGE(E4238:AB4238)</f>
        <v>10.3825</v>
      </c>
      <c r="AD4238" s="2"/>
      <c r="AE4238" s="2"/>
      <c r="AF4238" s="2"/>
      <c r="AG4238" s="395"/>
      <c r="AH4238" s="395"/>
      <c r="AI4238" s="395"/>
      <c r="AJ4238" s="14"/>
      <c r="AK4238" s="14"/>
      <c r="AL4238" s="15"/>
      <c r="AM4238" s="14"/>
      <c r="AN4238" s="395"/>
    </row>
    <row r="4239" spans="1:42" ht="15.75" customHeight="1" x14ac:dyDescent="0.25">
      <c r="A4239" s="3559" t="s">
        <v>623</v>
      </c>
      <c r="B4239" s="3454" t="s">
        <v>624</v>
      </c>
      <c r="C4239" s="121" t="s">
        <v>13</v>
      </c>
      <c r="D4239" s="113" t="s">
        <v>820</v>
      </c>
      <c r="E4239" s="306">
        <v>71.5</v>
      </c>
      <c r="F4239" s="71">
        <v>66.099999999999994</v>
      </c>
      <c r="G4239" s="71">
        <v>66.099999999999994</v>
      </c>
      <c r="H4239" s="71">
        <v>65.8</v>
      </c>
      <c r="I4239" s="71">
        <v>63.9</v>
      </c>
      <c r="J4239" s="71">
        <v>60.8</v>
      </c>
      <c r="K4239" s="71">
        <v>61.2</v>
      </c>
      <c r="L4239" s="71">
        <v>60.8</v>
      </c>
      <c r="M4239" s="71">
        <v>62.9</v>
      </c>
      <c r="N4239" s="71">
        <v>55.5</v>
      </c>
      <c r="O4239" s="71">
        <v>52</v>
      </c>
      <c r="P4239" s="71">
        <v>50.8</v>
      </c>
      <c r="Q4239" s="71">
        <v>96.9</v>
      </c>
      <c r="R4239" s="71">
        <v>124.5</v>
      </c>
      <c r="S4239" s="71">
        <v>122</v>
      </c>
      <c r="T4239" s="71">
        <v>108.4</v>
      </c>
      <c r="U4239" s="71">
        <v>125.5</v>
      </c>
      <c r="V4239" s="71">
        <v>124.1</v>
      </c>
      <c r="W4239" s="71">
        <v>122</v>
      </c>
      <c r="X4239" s="71">
        <v>118.9</v>
      </c>
      <c r="Y4239" s="71">
        <v>119.4</v>
      </c>
      <c r="Z4239" s="71">
        <v>122.3</v>
      </c>
      <c r="AA4239" s="71">
        <v>126.1</v>
      </c>
      <c r="AB4239" s="392">
        <v>121</v>
      </c>
      <c r="AC4239" s="106">
        <f>SUM(E4239:AB4239)</f>
        <v>2168.5</v>
      </c>
      <c r="AD4239" s="70"/>
      <c r="AE4239" s="71">
        <v>100</v>
      </c>
      <c r="AF4239" s="72">
        <v>10</v>
      </c>
      <c r="AG4239" s="395"/>
      <c r="AH4239" s="395"/>
      <c r="AI4239" s="395"/>
      <c r="AJ4239" s="428"/>
      <c r="AK4239" s="429"/>
      <c r="AL4239" s="428"/>
      <c r="AM4239" s="15"/>
      <c r="AN4239" s="395"/>
    </row>
    <row r="4240" spans="1:42" x14ac:dyDescent="0.25">
      <c r="A4240" s="3546"/>
      <c r="B4240" s="3455"/>
      <c r="C4240" s="123" t="s">
        <v>835</v>
      </c>
      <c r="D4240" s="108" t="s">
        <v>820</v>
      </c>
      <c r="E4240" s="307">
        <v>148.9</v>
      </c>
      <c r="F4240" s="308">
        <v>150.19999999999999</v>
      </c>
      <c r="G4240" s="308">
        <v>150.19999999999999</v>
      </c>
      <c r="H4240" s="308">
        <v>151.19999999999999</v>
      </c>
      <c r="I4240" s="308">
        <v>152.1</v>
      </c>
      <c r="J4240" s="308">
        <v>152.19999999999999</v>
      </c>
      <c r="K4240" s="308">
        <v>152.1</v>
      </c>
      <c r="L4240" s="308">
        <v>150.69999999999999</v>
      </c>
      <c r="M4240" s="308">
        <v>149</v>
      </c>
      <c r="N4240" s="308">
        <v>148.9</v>
      </c>
      <c r="O4240" s="308">
        <v>146.4</v>
      </c>
      <c r="P4240" s="308">
        <v>146.9</v>
      </c>
      <c r="Q4240" s="308">
        <v>202.8</v>
      </c>
      <c r="R4240" s="308">
        <v>229.5</v>
      </c>
      <c r="S4240" s="308">
        <v>227.5</v>
      </c>
      <c r="T4240" s="308">
        <v>231.3</v>
      </c>
      <c r="U4240" s="308">
        <v>226.1</v>
      </c>
      <c r="V4240" s="308">
        <v>225</v>
      </c>
      <c r="W4240" s="308">
        <v>229.3</v>
      </c>
      <c r="X4240" s="308">
        <v>230</v>
      </c>
      <c r="Y4240" s="308">
        <v>231.2</v>
      </c>
      <c r="Z4240" s="308">
        <v>231.6</v>
      </c>
      <c r="AA4240" s="308">
        <v>232.1</v>
      </c>
      <c r="AB4240" s="393">
        <v>234.6</v>
      </c>
      <c r="AC4240" s="107">
        <f>SUM(E4240:AB4240)</f>
        <v>4529.8000000000011</v>
      </c>
      <c r="AD4240" s="73"/>
      <c r="AE4240" s="155"/>
      <c r="AF4240" s="74"/>
      <c r="AG4240" s="395"/>
      <c r="AH4240" s="395"/>
      <c r="AI4240" s="395"/>
      <c r="AJ4240" s="15"/>
      <c r="AK4240" s="15"/>
      <c r="AL4240" s="15"/>
      <c r="AM4240" s="15"/>
      <c r="AN4240" s="395"/>
    </row>
    <row r="4241" spans="1:42" x14ac:dyDescent="0.25">
      <c r="A4241" s="3546"/>
      <c r="B4241" s="3455"/>
      <c r="C4241" s="123" t="s">
        <v>15</v>
      </c>
      <c r="D4241" s="108" t="s">
        <v>54</v>
      </c>
      <c r="E4241" s="326">
        <v>9</v>
      </c>
      <c r="F4241" s="326">
        <v>9</v>
      </c>
      <c r="G4241" s="326">
        <v>9</v>
      </c>
      <c r="H4241" s="326">
        <v>9</v>
      </c>
      <c r="I4241" s="326">
        <v>9</v>
      </c>
      <c r="J4241" s="326">
        <v>9</v>
      </c>
      <c r="K4241" s="326">
        <v>9</v>
      </c>
      <c r="L4241" s="326">
        <v>9</v>
      </c>
      <c r="M4241" s="326">
        <v>9</v>
      </c>
      <c r="N4241" s="326">
        <v>9</v>
      </c>
      <c r="O4241" s="326">
        <v>9</v>
      </c>
      <c r="P4241" s="326">
        <v>9</v>
      </c>
      <c r="Q4241" s="326">
        <v>15</v>
      </c>
      <c r="R4241" s="326">
        <v>14</v>
      </c>
      <c r="S4241" s="326">
        <v>14</v>
      </c>
      <c r="T4241" s="326">
        <v>14</v>
      </c>
      <c r="U4241" s="326">
        <v>14</v>
      </c>
      <c r="V4241" s="326">
        <v>15</v>
      </c>
      <c r="W4241" s="326">
        <v>15</v>
      </c>
      <c r="X4241" s="326">
        <v>15</v>
      </c>
      <c r="Y4241" s="326">
        <v>15</v>
      </c>
      <c r="Z4241" s="326">
        <v>15</v>
      </c>
      <c r="AA4241" s="326">
        <v>15</v>
      </c>
      <c r="AB4241" s="1448">
        <v>15</v>
      </c>
      <c r="AC4241" s="107">
        <f>AVERAGE(E4241:AB4241)</f>
        <v>11.833333333333334</v>
      </c>
      <c r="AD4241" s="76"/>
      <c r="AE4241" s="76"/>
      <c r="AF4241" s="77"/>
      <c r="AG4241" s="395"/>
      <c r="AH4241" s="395"/>
      <c r="AI4241" s="395"/>
      <c r="AJ4241" s="15"/>
      <c r="AK4241" s="15"/>
      <c r="AL4241" s="15"/>
      <c r="AM4241" s="15"/>
      <c r="AN4241" s="395"/>
    </row>
    <row r="4242" spans="1:42" ht="16.5" thickBot="1" x14ac:dyDescent="0.3">
      <c r="A4242" s="3564"/>
      <c r="B4242" s="3528"/>
      <c r="C4242" s="126" t="s">
        <v>17</v>
      </c>
      <c r="D4242" s="114"/>
      <c r="E4242" s="317">
        <f t="shared" ref="E4242:AB4242" si="1243">E4240/E4239</f>
        <v>2.0825174825174826</v>
      </c>
      <c r="F4242" s="318">
        <f t="shared" si="1243"/>
        <v>2.2723146747352496</v>
      </c>
      <c r="G4242" s="318">
        <f t="shared" si="1243"/>
        <v>2.2723146747352496</v>
      </c>
      <c r="H4242" s="318">
        <f t="shared" si="1243"/>
        <v>2.2978723404255317</v>
      </c>
      <c r="I4242" s="318">
        <f t="shared" si="1243"/>
        <v>2.380281690140845</v>
      </c>
      <c r="J4242" s="318">
        <f t="shared" si="1243"/>
        <v>2.5032894736842106</v>
      </c>
      <c r="K4242" s="318">
        <f t="shared" si="1243"/>
        <v>2.4852941176470584</v>
      </c>
      <c r="L4242" s="318">
        <f t="shared" si="1243"/>
        <v>2.4786184210526314</v>
      </c>
      <c r="M4242" s="318">
        <f t="shared" si="1243"/>
        <v>2.368839427662957</v>
      </c>
      <c r="N4242" s="318">
        <f t="shared" si="1243"/>
        <v>2.682882882882883</v>
      </c>
      <c r="O4242" s="318">
        <f t="shared" si="1243"/>
        <v>2.8153846153846156</v>
      </c>
      <c r="P4242" s="318">
        <f t="shared" si="1243"/>
        <v>2.8917322834645671</v>
      </c>
      <c r="Q4242" s="318">
        <f t="shared" si="1243"/>
        <v>2.0928792569659445</v>
      </c>
      <c r="R4242" s="318">
        <f t="shared" si="1243"/>
        <v>1.8433734939759037</v>
      </c>
      <c r="S4242" s="318">
        <f t="shared" si="1243"/>
        <v>1.8647540983606556</v>
      </c>
      <c r="T4242" s="318">
        <f t="shared" si="1243"/>
        <v>2.1337638376383765</v>
      </c>
      <c r="U4242" s="318">
        <f t="shared" si="1243"/>
        <v>1.8015936254980078</v>
      </c>
      <c r="V4242" s="318">
        <f t="shared" si="1243"/>
        <v>1.8130539887187753</v>
      </c>
      <c r="W4242" s="318">
        <f t="shared" si="1243"/>
        <v>1.8795081967213116</v>
      </c>
      <c r="X4242" s="318">
        <f t="shared" si="1243"/>
        <v>1.9343986543313707</v>
      </c>
      <c r="Y4242" s="318">
        <f>Y4240/Y4239</f>
        <v>1.9363484087102176</v>
      </c>
      <c r="Z4242" s="318">
        <f t="shared" si="1243"/>
        <v>1.893704006541292</v>
      </c>
      <c r="AA4242" s="318">
        <f t="shared" si="1243"/>
        <v>1.8406026962727995</v>
      </c>
      <c r="AB4242" s="803">
        <f t="shared" si="1243"/>
        <v>1.9388429752066114</v>
      </c>
      <c r="AC4242" s="452">
        <f>MAX(E4242:AB4242)</f>
        <v>2.8917322834645671</v>
      </c>
      <c r="AD4242" s="73"/>
      <c r="AE4242" s="155"/>
      <c r="AF4242" s="74"/>
      <c r="AG4242" s="395"/>
      <c r="AH4242" s="395"/>
      <c r="AI4242" s="395"/>
      <c r="AJ4242" s="15"/>
      <c r="AK4242" s="15"/>
      <c r="AL4242" s="15"/>
      <c r="AM4242" s="15"/>
      <c r="AN4242" s="395"/>
    </row>
    <row r="4243" spans="1:42" hidden="1" x14ac:dyDescent="0.25">
      <c r="A4243" s="2017"/>
      <c r="B4243" s="2020"/>
      <c r="C4243" s="356" t="s">
        <v>116</v>
      </c>
      <c r="D4243" s="122"/>
      <c r="E4243" s="2162"/>
      <c r="F4243" s="91"/>
      <c r="G4243" s="91"/>
      <c r="H4243" s="91"/>
      <c r="I4243" s="91"/>
      <c r="J4243" s="91"/>
      <c r="K4243" s="91"/>
      <c r="L4243" s="91"/>
      <c r="M4243" s="91"/>
      <c r="N4243" s="91"/>
      <c r="O4243" s="91"/>
      <c r="P4243" s="91"/>
      <c r="Q4243" s="91"/>
      <c r="R4243" s="91"/>
      <c r="S4243" s="91"/>
      <c r="T4243" s="91"/>
      <c r="U4243" s="91"/>
      <c r="V4243" s="91"/>
      <c r="W4243" s="91"/>
      <c r="X4243" s="91"/>
      <c r="Y4243" s="91"/>
      <c r="Z4243" s="91"/>
      <c r="AA4243" s="91"/>
      <c r="AB4243" s="381"/>
      <c r="AC4243" s="122"/>
      <c r="AD4243" s="73"/>
      <c r="AE4243" s="155"/>
      <c r="AF4243" s="74"/>
      <c r="AG4243" s="395"/>
      <c r="AH4243" s="395"/>
      <c r="AI4243" s="395"/>
      <c r="AJ4243" s="15"/>
      <c r="AK4243" s="15"/>
      <c r="AL4243" s="15"/>
      <c r="AM4243" s="15"/>
      <c r="AN4243" s="395"/>
    </row>
    <row r="4244" spans="1:42" s="181" customFormat="1" hidden="1" x14ac:dyDescent="0.25">
      <c r="A4244" s="2024"/>
      <c r="B4244" s="2027"/>
      <c r="C4244" s="124" t="s">
        <v>117</v>
      </c>
      <c r="D4244" s="108"/>
      <c r="E4244" s="81"/>
      <c r="F4244" s="155"/>
      <c r="G4244" s="155"/>
      <c r="H4244" s="155"/>
      <c r="I4244" s="155"/>
      <c r="J4244" s="155"/>
      <c r="K4244" s="155"/>
      <c r="L4244" s="155"/>
      <c r="M4244" s="155"/>
      <c r="N4244" s="155"/>
      <c r="O4244" s="155"/>
      <c r="P4244" s="155"/>
      <c r="Q4244" s="155"/>
      <c r="R4244" s="155"/>
      <c r="S4244" s="155"/>
      <c r="T4244" s="155"/>
      <c r="U4244" s="155"/>
      <c r="V4244" s="155"/>
      <c r="W4244" s="155"/>
      <c r="X4244" s="155"/>
      <c r="Y4244" s="155"/>
      <c r="Z4244" s="155"/>
      <c r="AA4244" s="155"/>
      <c r="AB4244" s="316"/>
      <c r="AC4244" s="108"/>
      <c r="AD4244" s="73"/>
      <c r="AE4244" s="155"/>
      <c r="AF4244" s="74"/>
      <c r="AG4244" s="781"/>
      <c r="AH4244" s="778"/>
      <c r="AI4244" s="779"/>
      <c r="AJ4244" s="779"/>
      <c r="AK4244" s="779"/>
      <c r="AL4244" s="780"/>
      <c r="AM4244" s="780"/>
      <c r="AN4244" s="189"/>
      <c r="AO4244" s="189"/>
      <c r="AP4244" s="189"/>
    </row>
    <row r="4245" spans="1:42" ht="16.5" hidden="1" thickBot="1" x14ac:dyDescent="0.3">
      <c r="A4245" s="3393" t="s">
        <v>42</v>
      </c>
      <c r="B4245" s="3394"/>
      <c r="C4245" s="3395"/>
      <c r="D4245" s="114"/>
      <c r="E4245" s="1656">
        <f>SQRT(E4239*E4239+E4240*E4240)/E4237/1.73</f>
        <v>9.1366571628259887</v>
      </c>
      <c r="F4245" s="459">
        <f t="shared" ref="F4245:AB4245" si="1244">SQRT(F4239*F4239+F4240*F4240)/F4237/1.73</f>
        <v>9.0511704452450754</v>
      </c>
      <c r="G4245" s="459">
        <f t="shared" si="1244"/>
        <v>9.0598153071794059</v>
      </c>
      <c r="H4245" s="459">
        <f t="shared" si="1244"/>
        <v>9.1037525373925892</v>
      </c>
      <c r="I4245" s="459">
        <f t="shared" si="1244"/>
        <v>9.0995033119996638</v>
      </c>
      <c r="J4245" s="459">
        <f t="shared" si="1244"/>
        <v>9.039774208331286</v>
      </c>
      <c r="K4245" s="459">
        <f t="shared" si="1244"/>
        <v>9.0601551079010694</v>
      </c>
      <c r="L4245" s="459">
        <f t="shared" si="1244"/>
        <v>9.0319424004974049</v>
      </c>
      <c r="M4245" s="459">
        <f t="shared" si="1244"/>
        <v>9.0588187314636048</v>
      </c>
      <c r="N4245" s="459">
        <f t="shared" si="1244"/>
        <v>8.9091952796690919</v>
      </c>
      <c r="O4245" s="459">
        <f t="shared" si="1244"/>
        <v>8.6516278248429614</v>
      </c>
      <c r="P4245" s="459">
        <f t="shared" si="1244"/>
        <v>8.7230303616956881</v>
      </c>
      <c r="Q4245" s="459">
        <f t="shared" si="1244"/>
        <v>12.589106562790217</v>
      </c>
      <c r="R4245" s="459">
        <f t="shared" si="1244"/>
        <v>14.638395315502088</v>
      </c>
      <c r="S4245" s="459">
        <f t="shared" si="1244"/>
        <v>14.459141518994413</v>
      </c>
      <c r="T4245" s="459">
        <f t="shared" si="1244"/>
        <v>14.335332220585343</v>
      </c>
      <c r="U4245" s="459">
        <f t="shared" si="1244"/>
        <v>14.484202975018626</v>
      </c>
      <c r="V4245" s="459">
        <f t="shared" si="1244"/>
        <v>14.378396124852838</v>
      </c>
      <c r="W4245" s="459">
        <f t="shared" si="1244"/>
        <v>14.505901710373783</v>
      </c>
      <c r="X4245" s="459">
        <f t="shared" si="1244"/>
        <v>14.432218857181544</v>
      </c>
      <c r="Y4245" s="459">
        <f>SQRT(Y4239*Y4239+Y4240*Y4240)/Y4237/1.73</f>
        <v>14.518438423321792</v>
      </c>
      <c r="Z4245" s="459">
        <f t="shared" si="1244"/>
        <v>14.570929949737183</v>
      </c>
      <c r="AA4245" s="459">
        <f t="shared" si="1244"/>
        <v>14.681146113259778</v>
      </c>
      <c r="AB4245" s="1657">
        <f t="shared" si="1244"/>
        <v>14.657216546938242</v>
      </c>
      <c r="AC4245" s="109">
        <f>AVERAGE(E4245:AB4245)</f>
        <v>11.673994541566652</v>
      </c>
      <c r="AD4245" s="78">
        <f>(AC4241-AC4245)/AC4241</f>
        <v>1.3465250008452034E-2</v>
      </c>
      <c r="AE4245" s="79"/>
      <c r="AF4245" s="80"/>
      <c r="AG4245" s="395"/>
      <c r="AH4245" s="395"/>
      <c r="AI4245" s="395"/>
      <c r="AJ4245" s="14"/>
      <c r="AK4245" s="14"/>
      <c r="AL4245" s="15"/>
      <c r="AM4245" s="14"/>
      <c r="AN4245" s="395"/>
    </row>
    <row r="4246" spans="1:42" ht="15.75" customHeight="1" x14ac:dyDescent="0.25">
      <c r="A4246" s="3559" t="s">
        <v>625</v>
      </c>
      <c r="B4246" s="3454" t="s">
        <v>624</v>
      </c>
      <c r="C4246" s="125" t="s">
        <v>13</v>
      </c>
      <c r="D4246" s="113" t="s">
        <v>820</v>
      </c>
      <c r="E4246" s="306">
        <v>54.4</v>
      </c>
      <c r="F4246" s="71">
        <v>52.2</v>
      </c>
      <c r="G4246" s="71">
        <v>52.8</v>
      </c>
      <c r="H4246" s="71">
        <v>53</v>
      </c>
      <c r="I4246" s="71">
        <v>50.4</v>
      </c>
      <c r="J4246" s="71">
        <v>52.4</v>
      </c>
      <c r="K4246" s="71">
        <v>50.4</v>
      </c>
      <c r="L4246" s="71">
        <v>59.8</v>
      </c>
      <c r="M4246" s="71">
        <v>67.2</v>
      </c>
      <c r="N4246" s="71">
        <v>65.599999999999994</v>
      </c>
      <c r="O4246" s="71">
        <v>70.8</v>
      </c>
      <c r="P4246" s="71">
        <v>73.8</v>
      </c>
      <c r="Q4246" s="71">
        <v>26</v>
      </c>
      <c r="R4246" s="71">
        <v>0</v>
      </c>
      <c r="S4246" s="71">
        <v>0</v>
      </c>
      <c r="T4246" s="71">
        <v>0</v>
      </c>
      <c r="U4246" s="71">
        <v>0</v>
      </c>
      <c r="V4246" s="71">
        <v>0</v>
      </c>
      <c r="W4246" s="71">
        <v>0</v>
      </c>
      <c r="X4246" s="71">
        <v>0</v>
      </c>
      <c r="Y4246" s="71">
        <v>0</v>
      </c>
      <c r="Z4246" s="71">
        <v>0</v>
      </c>
      <c r="AA4246" s="71">
        <v>0</v>
      </c>
      <c r="AB4246" s="392">
        <v>0</v>
      </c>
      <c r="AC4246" s="134">
        <f>SUM(E4246:AB4246)</f>
        <v>728.79999999999984</v>
      </c>
      <c r="AD4246" s="70"/>
      <c r="AE4246" s="71">
        <v>100</v>
      </c>
      <c r="AF4246" s="72">
        <v>20</v>
      </c>
      <c r="AG4246" s="395"/>
      <c r="AH4246" s="395"/>
      <c r="AI4246" s="395"/>
      <c r="AJ4246" s="428"/>
      <c r="AK4246" s="429"/>
      <c r="AL4246" s="428"/>
      <c r="AM4246" s="15"/>
      <c r="AN4246" s="395"/>
    </row>
    <row r="4247" spans="1:42" x14ac:dyDescent="0.25">
      <c r="A4247" s="3546"/>
      <c r="B4247" s="3455"/>
      <c r="C4247" s="123" t="s">
        <v>835</v>
      </c>
      <c r="D4247" s="108" t="s">
        <v>820</v>
      </c>
      <c r="E4247" s="307">
        <v>105.8</v>
      </c>
      <c r="F4247" s="308">
        <v>106</v>
      </c>
      <c r="G4247" s="308">
        <v>105.8</v>
      </c>
      <c r="H4247" s="308">
        <v>106.2</v>
      </c>
      <c r="I4247" s="308">
        <v>106.2</v>
      </c>
      <c r="J4247" s="308">
        <v>105.4</v>
      </c>
      <c r="K4247" s="308">
        <v>105.6</v>
      </c>
      <c r="L4247" s="308">
        <v>104.2</v>
      </c>
      <c r="M4247" s="308">
        <v>103.4</v>
      </c>
      <c r="N4247" s="308">
        <v>103.8</v>
      </c>
      <c r="O4247" s="308">
        <v>103.4</v>
      </c>
      <c r="P4247" s="308">
        <v>102.6</v>
      </c>
      <c r="Q4247" s="308">
        <v>48.2</v>
      </c>
      <c r="R4247" s="308">
        <v>18.2</v>
      </c>
      <c r="S4247" s="308">
        <v>16.2</v>
      </c>
      <c r="T4247" s="308">
        <v>10.4</v>
      </c>
      <c r="U4247" s="308">
        <v>10.4</v>
      </c>
      <c r="V4247" s="308">
        <v>10.4</v>
      </c>
      <c r="W4247" s="308">
        <v>10.4</v>
      </c>
      <c r="X4247" s="308">
        <v>10.6</v>
      </c>
      <c r="Y4247" s="308">
        <v>10.4</v>
      </c>
      <c r="Z4247" s="308">
        <v>10.6</v>
      </c>
      <c r="AA4247" s="308">
        <v>10.4</v>
      </c>
      <c r="AB4247" s="393">
        <v>10.6</v>
      </c>
      <c r="AC4247" s="107">
        <f>SUM(E4247:AB4247)</f>
        <v>1435.2000000000005</v>
      </c>
      <c r="AD4247" s="73"/>
      <c r="AE4247" s="155"/>
      <c r="AF4247" s="74"/>
      <c r="AG4247" s="395"/>
      <c r="AH4247" s="395"/>
      <c r="AI4247" s="395"/>
      <c r="AJ4247" s="15"/>
      <c r="AK4247" s="15"/>
      <c r="AL4247" s="15"/>
      <c r="AM4247" s="15"/>
      <c r="AN4247" s="395"/>
    </row>
    <row r="4248" spans="1:42" x14ac:dyDescent="0.25">
      <c r="A4248" s="3546"/>
      <c r="B4248" s="3455"/>
      <c r="C4248" s="123" t="s">
        <v>15</v>
      </c>
      <c r="D4248" s="108" t="s">
        <v>1096</v>
      </c>
      <c r="E4248" s="1449">
        <v>6.6</v>
      </c>
      <c r="F4248" s="1444">
        <v>6.5</v>
      </c>
      <c r="G4248" s="1444">
        <v>6.5</v>
      </c>
      <c r="H4248" s="327">
        <v>6.6</v>
      </c>
      <c r="I4248" s="327">
        <v>6.5</v>
      </c>
      <c r="J4248" s="327">
        <v>6.5</v>
      </c>
      <c r="K4248" s="327">
        <v>6.5</v>
      </c>
      <c r="L4248" s="327">
        <v>6.7</v>
      </c>
      <c r="M4248" s="327">
        <v>6.9</v>
      </c>
      <c r="N4248" s="327">
        <v>6.9</v>
      </c>
      <c r="O4248" s="327">
        <v>7</v>
      </c>
      <c r="P4248" s="327">
        <v>7.1</v>
      </c>
      <c r="Q4248" s="327">
        <v>3.1</v>
      </c>
      <c r="R4248" s="327">
        <v>1</v>
      </c>
      <c r="S4248" s="327">
        <v>0.9</v>
      </c>
      <c r="T4248" s="327">
        <v>0.6</v>
      </c>
      <c r="U4248" s="327">
        <v>0.6</v>
      </c>
      <c r="V4248" s="327">
        <v>0.6</v>
      </c>
      <c r="W4248" s="327">
        <v>0.6</v>
      </c>
      <c r="X4248" s="327">
        <v>0.6</v>
      </c>
      <c r="Y4248" s="327">
        <v>0.6</v>
      </c>
      <c r="Z4248" s="1444">
        <v>0.6</v>
      </c>
      <c r="AA4248" s="1444">
        <v>0.6</v>
      </c>
      <c r="AB4248" s="1472">
        <v>0.6</v>
      </c>
      <c r="AC4248" s="107">
        <f>AVERAGE(E4248:AB4248)</f>
        <v>3.7791666666666646</v>
      </c>
      <c r="AD4248" s="76"/>
      <c r="AE4248" s="76"/>
      <c r="AF4248" s="77"/>
      <c r="AG4248" s="395"/>
      <c r="AH4248" s="395"/>
      <c r="AI4248" s="395"/>
      <c r="AJ4248" s="15"/>
      <c r="AK4248" s="15"/>
      <c r="AL4248" s="15"/>
      <c r="AM4248" s="15"/>
      <c r="AN4248" s="395"/>
    </row>
    <row r="4249" spans="1:42" ht="16.5" thickBot="1" x14ac:dyDescent="0.3">
      <c r="A4249" s="3554"/>
      <c r="B4249" s="3408"/>
      <c r="C4249" s="123" t="s">
        <v>17</v>
      </c>
      <c r="D4249" s="108"/>
      <c r="E4249" s="313">
        <f t="shared" ref="E4249:AB4249" si="1245">E4247/E4246</f>
        <v>1.9448529411764706</v>
      </c>
      <c r="F4249" s="314">
        <f t="shared" si="1245"/>
        <v>2.0306513409961684</v>
      </c>
      <c r="G4249" s="314">
        <f t="shared" si="1245"/>
        <v>2.0037878787878789</v>
      </c>
      <c r="H4249" s="314">
        <f t="shared" si="1245"/>
        <v>2.0037735849056606</v>
      </c>
      <c r="I4249" s="314">
        <f t="shared" si="1245"/>
        <v>2.1071428571428572</v>
      </c>
      <c r="J4249" s="314">
        <f t="shared" si="1245"/>
        <v>2.0114503816793894</v>
      </c>
      <c r="K4249" s="314">
        <f t="shared" si="1245"/>
        <v>2.0952380952380953</v>
      </c>
      <c r="L4249" s="314">
        <f t="shared" si="1245"/>
        <v>1.74247491638796</v>
      </c>
      <c r="M4249" s="314">
        <f t="shared" si="1245"/>
        <v>1.5386904761904763</v>
      </c>
      <c r="N4249" s="314">
        <f t="shared" si="1245"/>
        <v>1.5823170731707319</v>
      </c>
      <c r="O4249" s="314">
        <f t="shared" si="1245"/>
        <v>1.46045197740113</v>
      </c>
      <c r="P4249" s="314">
        <f t="shared" si="1245"/>
        <v>1.3902439024390243</v>
      </c>
      <c r="Q4249" s="314">
        <f t="shared" si="1245"/>
        <v>1.8538461538461539</v>
      </c>
      <c r="R4249" s="314" t="e">
        <f t="shared" si="1245"/>
        <v>#DIV/0!</v>
      </c>
      <c r="S4249" s="314" t="e">
        <f t="shared" si="1245"/>
        <v>#DIV/0!</v>
      </c>
      <c r="T4249" s="314" t="e">
        <f t="shared" si="1245"/>
        <v>#DIV/0!</v>
      </c>
      <c r="U4249" s="314" t="e">
        <f t="shared" si="1245"/>
        <v>#DIV/0!</v>
      </c>
      <c r="V4249" s="314" t="e">
        <f t="shared" si="1245"/>
        <v>#DIV/0!</v>
      </c>
      <c r="W4249" s="314" t="e">
        <f t="shared" si="1245"/>
        <v>#DIV/0!</v>
      </c>
      <c r="X4249" s="314" t="e">
        <f t="shared" si="1245"/>
        <v>#DIV/0!</v>
      </c>
      <c r="Y4249" s="314" t="e">
        <f>Y4247/Y4246</f>
        <v>#DIV/0!</v>
      </c>
      <c r="Z4249" s="314" t="e">
        <f t="shared" si="1245"/>
        <v>#DIV/0!</v>
      </c>
      <c r="AA4249" s="314" t="e">
        <f t="shared" si="1245"/>
        <v>#DIV/0!</v>
      </c>
      <c r="AB4249" s="336" t="e">
        <f t="shared" si="1245"/>
        <v>#DIV/0!</v>
      </c>
      <c r="AC4249" s="431" t="e">
        <f>MAX(E4249:AB4249)</f>
        <v>#DIV/0!</v>
      </c>
      <c r="AD4249" s="73"/>
      <c r="AE4249" s="155"/>
      <c r="AF4249" s="74"/>
      <c r="AG4249" s="395"/>
      <c r="AH4249" s="395"/>
      <c r="AI4249" s="395"/>
      <c r="AJ4249" s="15"/>
      <c r="AK4249" s="15"/>
      <c r="AL4249" s="15"/>
      <c r="AM4249" s="15"/>
      <c r="AN4249" s="395"/>
    </row>
    <row r="4250" spans="1:42" hidden="1" x14ac:dyDescent="0.25">
      <c r="A4250" s="2024"/>
      <c r="B4250" s="2027"/>
      <c r="C4250" s="124" t="s">
        <v>116</v>
      </c>
      <c r="D4250" s="640"/>
      <c r="E4250" s="310"/>
      <c r="F4250" s="311"/>
      <c r="G4250" s="311"/>
      <c r="H4250" s="155"/>
      <c r="I4250" s="155"/>
      <c r="J4250" s="155"/>
      <c r="K4250" s="155"/>
      <c r="L4250" s="155"/>
      <c r="M4250" s="155"/>
      <c r="N4250" s="155"/>
      <c r="O4250" s="155"/>
      <c r="P4250" s="155"/>
      <c r="Q4250" s="155"/>
      <c r="R4250" s="155"/>
      <c r="S4250" s="155"/>
      <c r="T4250" s="155"/>
      <c r="U4250" s="155"/>
      <c r="V4250" s="155"/>
      <c r="W4250" s="155"/>
      <c r="X4250" s="155"/>
      <c r="Y4250" s="155"/>
      <c r="Z4250" s="311"/>
      <c r="AA4250" s="311"/>
      <c r="AB4250" s="864"/>
      <c r="AC4250" s="108"/>
      <c r="AD4250" s="73"/>
      <c r="AE4250" s="155"/>
      <c r="AF4250" s="74"/>
      <c r="AG4250" s="395"/>
      <c r="AH4250" s="395"/>
      <c r="AI4250" s="395"/>
      <c r="AJ4250" s="15"/>
      <c r="AK4250" s="15"/>
      <c r="AL4250" s="15"/>
      <c r="AM4250" s="15"/>
      <c r="AN4250" s="395"/>
    </row>
    <row r="4251" spans="1:42" s="181" customFormat="1" hidden="1" x14ac:dyDescent="0.25">
      <c r="A4251" s="2024"/>
      <c r="B4251" s="2027"/>
      <c r="C4251" s="124" t="s">
        <v>117</v>
      </c>
      <c r="D4251" s="108"/>
      <c r="E4251" s="310"/>
      <c r="F4251" s="155"/>
      <c r="G4251" s="311"/>
      <c r="H4251" s="155"/>
      <c r="I4251" s="155"/>
      <c r="J4251" s="155"/>
      <c r="K4251" s="155"/>
      <c r="L4251" s="155"/>
      <c r="M4251" s="155"/>
      <c r="N4251" s="155"/>
      <c r="O4251" s="155"/>
      <c r="P4251" s="155"/>
      <c r="Q4251" s="155"/>
      <c r="R4251" s="155"/>
      <c r="S4251" s="155"/>
      <c r="T4251" s="155"/>
      <c r="U4251" s="155"/>
      <c r="V4251" s="155"/>
      <c r="W4251" s="155"/>
      <c r="X4251" s="155"/>
      <c r="Y4251" s="155"/>
      <c r="Z4251" s="311"/>
      <c r="AA4251" s="155"/>
      <c r="AB4251" s="864"/>
      <c r="AC4251" s="108"/>
      <c r="AD4251" s="73"/>
      <c r="AE4251" s="155"/>
      <c r="AF4251" s="74"/>
      <c r="AG4251" s="781"/>
      <c r="AH4251" s="778"/>
      <c r="AI4251" s="779"/>
      <c r="AJ4251" s="779"/>
      <c r="AK4251" s="779"/>
      <c r="AL4251" s="780"/>
      <c r="AM4251" s="780"/>
      <c r="AN4251" s="189"/>
      <c r="AO4251" s="189"/>
      <c r="AP4251" s="189"/>
    </row>
    <row r="4252" spans="1:42" ht="16.5" hidden="1" thickBot="1" x14ac:dyDescent="0.3">
      <c r="A4252" s="3393" t="s">
        <v>42</v>
      </c>
      <c r="B4252" s="3394"/>
      <c r="C4252" s="3395"/>
      <c r="D4252" s="114"/>
      <c r="E4252" s="178">
        <f>SQRT(E4246*E4246+E4247*E4247)/E4237/1.73</f>
        <v>6.5805449459830134</v>
      </c>
      <c r="F4252" s="179">
        <f t="shared" ref="F4252:AB4252" si="1246">SQRT(F4246*F4246+F4247*F4247)/F4237/1.73</f>
        <v>6.5170100261522581</v>
      </c>
      <c r="G4252" s="179">
        <f t="shared" si="1246"/>
        <v>6.5280547492558689</v>
      </c>
      <c r="H4252" s="79">
        <f t="shared" si="1246"/>
        <v>6.5527448060676488</v>
      </c>
      <c r="I4252" s="79">
        <f t="shared" si="1246"/>
        <v>6.4837257558708581</v>
      </c>
      <c r="J4252" s="79">
        <f t="shared" si="1246"/>
        <v>6.4922408871484185</v>
      </c>
      <c r="K4252" s="79">
        <f t="shared" si="1246"/>
        <v>6.4661837959741746</v>
      </c>
      <c r="L4252" s="79">
        <f t="shared" si="1246"/>
        <v>6.6774261545761853</v>
      </c>
      <c r="M4252" s="79">
        <f t="shared" si="1246"/>
        <v>6.9071944801343985</v>
      </c>
      <c r="N4252" s="79">
        <f t="shared" si="1246"/>
        <v>6.8843702746724773</v>
      </c>
      <c r="O4252" s="79">
        <f t="shared" si="1246"/>
        <v>6.9785380715059198</v>
      </c>
      <c r="P4252" s="79">
        <f t="shared" si="1246"/>
        <v>7.0927170832876199</v>
      </c>
      <c r="Q4252" s="79">
        <f t="shared" si="1246"/>
        <v>3.0674663648790164</v>
      </c>
      <c r="R4252" s="79">
        <f t="shared" si="1246"/>
        <v>1.0203910003756382</v>
      </c>
      <c r="S4252" s="79">
        <f t="shared" si="1246"/>
        <v>0.90738002419680064</v>
      </c>
      <c r="T4252" s="79">
        <f t="shared" si="1246"/>
        <v>0.58364666928559406</v>
      </c>
      <c r="U4252" s="79">
        <f t="shared" si="1246"/>
        <v>0.58251557108930418</v>
      </c>
      <c r="V4252" s="79">
        <f t="shared" si="1246"/>
        <v>0.58195166443771729</v>
      </c>
      <c r="W4252" s="79">
        <f t="shared" si="1246"/>
        <v>0.58082712015861049</v>
      </c>
      <c r="X4252" s="79">
        <f t="shared" si="1246"/>
        <v>0.59085512343855384</v>
      </c>
      <c r="Y4252" s="79">
        <f t="shared" si="1246"/>
        <v>0.58026647622023342</v>
      </c>
      <c r="Z4252" s="179">
        <f t="shared" si="1246"/>
        <v>0.58971776997668934</v>
      </c>
      <c r="AA4252" s="179">
        <f t="shared" si="1246"/>
        <v>0.5780346820809249</v>
      </c>
      <c r="AB4252" s="394">
        <f t="shared" si="1246"/>
        <v>0.58858478674906856</v>
      </c>
      <c r="AC4252" s="109">
        <f>AVERAGE(E4252:AB4252)</f>
        <v>3.7671828451465412</v>
      </c>
      <c r="AD4252" s="78">
        <f>(AC4248-AC4252)/AC4248</f>
        <v>3.1710222324471916E-3</v>
      </c>
      <c r="AE4252" s="79"/>
      <c r="AF4252" s="80"/>
      <c r="AG4252" s="395"/>
      <c r="AH4252" s="395"/>
      <c r="AI4252" s="395"/>
      <c r="AJ4252" s="14"/>
      <c r="AK4252" s="14"/>
      <c r="AL4252" s="15"/>
      <c r="AM4252" s="14"/>
      <c r="AN4252" s="395"/>
    </row>
    <row r="4253" spans="1:42" x14ac:dyDescent="0.25">
      <c r="A4253" s="3559" t="s">
        <v>1097</v>
      </c>
      <c r="B4253" s="3454" t="s">
        <v>554</v>
      </c>
      <c r="C4253" s="121" t="s">
        <v>13</v>
      </c>
      <c r="D4253" s="113" t="s">
        <v>820</v>
      </c>
      <c r="E4253" s="306">
        <v>0</v>
      </c>
      <c r="F4253" s="71">
        <v>0</v>
      </c>
      <c r="G4253" s="71">
        <v>0</v>
      </c>
      <c r="H4253" s="71">
        <v>0</v>
      </c>
      <c r="I4253" s="71">
        <v>0</v>
      </c>
      <c r="J4253" s="71">
        <v>0</v>
      </c>
      <c r="K4253" s="71">
        <v>0</v>
      </c>
      <c r="L4253" s="71">
        <v>0</v>
      </c>
      <c r="M4253" s="71">
        <v>0</v>
      </c>
      <c r="N4253" s="71">
        <v>0</v>
      </c>
      <c r="O4253" s="71">
        <v>0</v>
      </c>
      <c r="P4253" s="71">
        <v>0</v>
      </c>
      <c r="Q4253" s="71">
        <v>0</v>
      </c>
      <c r="R4253" s="71">
        <v>0</v>
      </c>
      <c r="S4253" s="71">
        <v>0</v>
      </c>
      <c r="T4253" s="71">
        <v>0</v>
      </c>
      <c r="U4253" s="71">
        <v>0</v>
      </c>
      <c r="V4253" s="71">
        <v>0</v>
      </c>
      <c r="W4253" s="71">
        <v>0</v>
      </c>
      <c r="X4253" s="71">
        <v>0</v>
      </c>
      <c r="Y4253" s="71">
        <v>0</v>
      </c>
      <c r="Z4253" s="71">
        <v>0</v>
      </c>
      <c r="AA4253" s="71">
        <v>0</v>
      </c>
      <c r="AB4253" s="392">
        <v>0</v>
      </c>
      <c r="AC4253" s="106">
        <f>SUM(E4253:AB4253)</f>
        <v>0</v>
      </c>
      <c r="AD4253" s="70"/>
      <c r="AE4253" s="71">
        <v>100</v>
      </c>
      <c r="AF4253" s="72">
        <v>40</v>
      </c>
      <c r="AG4253" s="395"/>
      <c r="AH4253" s="395"/>
      <c r="AI4253" s="395"/>
      <c r="AJ4253" s="428"/>
      <c r="AK4253" s="429"/>
      <c r="AL4253" s="428"/>
      <c r="AM4253" s="15"/>
      <c r="AN4253" s="395"/>
    </row>
    <row r="4254" spans="1:42" x14ac:dyDescent="0.25">
      <c r="A4254" s="3546"/>
      <c r="B4254" s="3455"/>
      <c r="C4254" s="123" t="s">
        <v>14</v>
      </c>
      <c r="D4254" s="108" t="s">
        <v>820</v>
      </c>
      <c r="E4254" s="307">
        <v>0</v>
      </c>
      <c r="F4254" s="308">
        <v>0</v>
      </c>
      <c r="G4254" s="308">
        <v>0</v>
      </c>
      <c r="H4254" s="308">
        <v>0</v>
      </c>
      <c r="I4254" s="308">
        <v>0</v>
      </c>
      <c r="J4254" s="308">
        <v>0</v>
      </c>
      <c r="K4254" s="308">
        <v>0</v>
      </c>
      <c r="L4254" s="308">
        <v>0</v>
      </c>
      <c r="M4254" s="308">
        <v>0</v>
      </c>
      <c r="N4254" s="308">
        <v>0</v>
      </c>
      <c r="O4254" s="308">
        <v>0</v>
      </c>
      <c r="P4254" s="308">
        <v>0</v>
      </c>
      <c r="Q4254" s="308">
        <v>0</v>
      </c>
      <c r="R4254" s="308">
        <v>0</v>
      </c>
      <c r="S4254" s="308">
        <v>0</v>
      </c>
      <c r="T4254" s="308">
        <v>0</v>
      </c>
      <c r="U4254" s="308">
        <v>0</v>
      </c>
      <c r="V4254" s="308">
        <v>0</v>
      </c>
      <c r="W4254" s="308">
        <v>0</v>
      </c>
      <c r="X4254" s="308">
        <v>0</v>
      </c>
      <c r="Y4254" s="308">
        <v>0</v>
      </c>
      <c r="Z4254" s="308">
        <v>0</v>
      </c>
      <c r="AA4254" s="308">
        <v>0</v>
      </c>
      <c r="AB4254" s="393">
        <v>0</v>
      </c>
      <c r="AC4254" s="107">
        <f>SUM(E4254:AB4254)</f>
        <v>0</v>
      </c>
      <c r="AD4254" s="73"/>
      <c r="AE4254" s="155"/>
      <c r="AF4254" s="74"/>
      <c r="AG4254" s="395"/>
      <c r="AH4254" s="395"/>
      <c r="AI4254" s="395"/>
      <c r="AJ4254" s="15"/>
      <c r="AK4254" s="15"/>
      <c r="AL4254" s="15"/>
      <c r="AM4254" s="15"/>
      <c r="AN4254" s="395"/>
    </row>
    <row r="4255" spans="1:42" x14ac:dyDescent="0.25">
      <c r="A4255" s="3546"/>
      <c r="B4255" s="3455"/>
      <c r="C4255" s="123" t="s">
        <v>15</v>
      </c>
      <c r="D4255" s="108" t="s">
        <v>54</v>
      </c>
      <c r="E4255" s="1449"/>
      <c r="F4255" s="1449"/>
      <c r="G4255" s="1449"/>
      <c r="H4255" s="326"/>
      <c r="I4255" s="326"/>
      <c r="J4255" s="326"/>
      <c r="K4255" s="326"/>
      <c r="L4255" s="326"/>
      <c r="M4255" s="326"/>
      <c r="N4255" s="326"/>
      <c r="O4255" s="326"/>
      <c r="P4255" s="326"/>
      <c r="Q4255" s="326"/>
      <c r="R4255" s="326"/>
      <c r="S4255" s="326"/>
      <c r="T4255" s="326"/>
      <c r="U4255" s="326"/>
      <c r="V4255" s="326"/>
      <c r="W4255" s="326"/>
      <c r="X4255" s="326"/>
      <c r="Y4255" s="326"/>
      <c r="Z4255" s="1449"/>
      <c r="AA4255" s="1449"/>
      <c r="AB4255" s="1476"/>
      <c r="AC4255" s="107"/>
      <c r="AD4255" s="76"/>
      <c r="AE4255" s="76"/>
      <c r="AF4255" s="77"/>
      <c r="AG4255" s="395"/>
      <c r="AH4255" s="395"/>
      <c r="AI4255" s="395"/>
      <c r="AJ4255" s="15"/>
      <c r="AK4255" s="15"/>
      <c r="AL4255" s="15"/>
      <c r="AM4255" s="15"/>
      <c r="AN4255" s="395"/>
    </row>
    <row r="4256" spans="1:42" ht="16.5" thickBot="1" x14ac:dyDescent="0.3">
      <c r="A4256" s="3564"/>
      <c r="B4256" s="3528"/>
      <c r="C4256" s="126" t="s">
        <v>17</v>
      </c>
      <c r="D4256" s="114"/>
      <c r="E4256" s="317" t="e">
        <f t="shared" ref="E4256:AB4256" si="1247">E4254/E4253</f>
        <v>#DIV/0!</v>
      </c>
      <c r="F4256" s="318" t="e">
        <f t="shared" si="1247"/>
        <v>#DIV/0!</v>
      </c>
      <c r="G4256" s="318" t="e">
        <f t="shared" si="1247"/>
        <v>#DIV/0!</v>
      </c>
      <c r="H4256" s="318" t="e">
        <f t="shared" si="1247"/>
        <v>#DIV/0!</v>
      </c>
      <c r="I4256" s="318" t="e">
        <f t="shared" si="1247"/>
        <v>#DIV/0!</v>
      </c>
      <c r="J4256" s="318" t="e">
        <f t="shared" si="1247"/>
        <v>#DIV/0!</v>
      </c>
      <c r="K4256" s="318" t="e">
        <f t="shared" si="1247"/>
        <v>#DIV/0!</v>
      </c>
      <c r="L4256" s="318" t="e">
        <f t="shared" si="1247"/>
        <v>#DIV/0!</v>
      </c>
      <c r="M4256" s="318" t="e">
        <f t="shared" si="1247"/>
        <v>#DIV/0!</v>
      </c>
      <c r="N4256" s="318" t="e">
        <f t="shared" si="1247"/>
        <v>#DIV/0!</v>
      </c>
      <c r="O4256" s="318" t="e">
        <f t="shared" si="1247"/>
        <v>#DIV/0!</v>
      </c>
      <c r="P4256" s="318" t="e">
        <f t="shared" si="1247"/>
        <v>#DIV/0!</v>
      </c>
      <c r="Q4256" s="318" t="e">
        <f t="shared" si="1247"/>
        <v>#DIV/0!</v>
      </c>
      <c r="R4256" s="318" t="e">
        <f t="shared" si="1247"/>
        <v>#DIV/0!</v>
      </c>
      <c r="S4256" s="318" t="e">
        <f t="shared" si="1247"/>
        <v>#DIV/0!</v>
      </c>
      <c r="T4256" s="318" t="e">
        <f t="shared" si="1247"/>
        <v>#DIV/0!</v>
      </c>
      <c r="U4256" s="318" t="e">
        <f t="shared" si="1247"/>
        <v>#DIV/0!</v>
      </c>
      <c r="V4256" s="318" t="e">
        <f t="shared" si="1247"/>
        <v>#DIV/0!</v>
      </c>
      <c r="W4256" s="318" t="e">
        <f t="shared" si="1247"/>
        <v>#DIV/0!</v>
      </c>
      <c r="X4256" s="318" t="e">
        <f t="shared" si="1247"/>
        <v>#DIV/0!</v>
      </c>
      <c r="Y4256" s="318" t="e">
        <f>Y4254/Y4253</f>
        <v>#DIV/0!</v>
      </c>
      <c r="Z4256" s="318" t="e">
        <f t="shared" si="1247"/>
        <v>#DIV/0!</v>
      </c>
      <c r="AA4256" s="318" t="e">
        <f t="shared" si="1247"/>
        <v>#DIV/0!</v>
      </c>
      <c r="AB4256" s="803" t="e">
        <f t="shared" si="1247"/>
        <v>#DIV/0!</v>
      </c>
      <c r="AC4256" s="452" t="e">
        <f>MAX(E4256:AB4256)</f>
        <v>#DIV/0!</v>
      </c>
      <c r="AD4256" s="73"/>
      <c r="AE4256" s="155"/>
      <c r="AF4256" s="74"/>
      <c r="AG4256" s="395"/>
      <c r="AH4256" s="395"/>
      <c r="AI4256" s="395"/>
      <c r="AJ4256" s="15"/>
      <c r="AK4256" s="15"/>
      <c r="AL4256" s="15"/>
      <c r="AM4256" s="15"/>
      <c r="AN4256" s="395"/>
    </row>
    <row r="4257" spans="1:42" hidden="1" x14ac:dyDescent="0.25">
      <c r="A4257" s="2017"/>
      <c r="B4257" s="2020"/>
      <c r="C4257" s="356" t="s">
        <v>116</v>
      </c>
      <c r="D4257" s="924"/>
      <c r="E4257" s="138"/>
      <c r="F4257" s="136"/>
      <c r="G4257" s="136"/>
      <c r="H4257" s="91"/>
      <c r="I4257" s="91"/>
      <c r="J4257" s="91"/>
      <c r="K4257" s="91"/>
      <c r="L4257" s="91"/>
      <c r="M4257" s="91"/>
      <c r="N4257" s="91"/>
      <c r="O4257" s="91"/>
      <c r="P4257" s="91"/>
      <c r="Q4257" s="91"/>
      <c r="R4257" s="91"/>
      <c r="S4257" s="91"/>
      <c r="T4257" s="91"/>
      <c r="U4257" s="91"/>
      <c r="V4257" s="91"/>
      <c r="W4257" s="91"/>
      <c r="X4257" s="91"/>
      <c r="Y4257" s="91"/>
      <c r="Z4257" s="136"/>
      <c r="AA4257" s="136"/>
      <c r="AB4257" s="472"/>
      <c r="AC4257" s="122"/>
      <c r="AD4257" s="73"/>
      <c r="AE4257" s="155"/>
      <c r="AF4257" s="74"/>
      <c r="AG4257" s="395"/>
      <c r="AH4257" s="395"/>
      <c r="AI4257" s="395"/>
      <c r="AJ4257" s="15"/>
      <c r="AK4257" s="15"/>
      <c r="AL4257" s="15"/>
      <c r="AM4257" s="15"/>
      <c r="AN4257" s="395"/>
    </row>
    <row r="4258" spans="1:42" s="181" customFormat="1" hidden="1" x14ac:dyDescent="0.25">
      <c r="A4258" s="2024"/>
      <c r="B4258" s="2027"/>
      <c r="C4258" s="124" t="s">
        <v>117</v>
      </c>
      <c r="D4258" s="640"/>
      <c r="E4258" s="310"/>
      <c r="F4258" s="311"/>
      <c r="G4258" s="311"/>
      <c r="H4258" s="155"/>
      <c r="I4258" s="155"/>
      <c r="J4258" s="155"/>
      <c r="K4258" s="155"/>
      <c r="L4258" s="155"/>
      <c r="M4258" s="155"/>
      <c r="N4258" s="155"/>
      <c r="O4258" s="155"/>
      <c r="P4258" s="155"/>
      <c r="Q4258" s="155"/>
      <c r="R4258" s="155"/>
      <c r="S4258" s="155"/>
      <c r="T4258" s="155"/>
      <c r="U4258" s="155"/>
      <c r="V4258" s="155"/>
      <c r="W4258" s="155"/>
      <c r="X4258" s="155"/>
      <c r="Y4258" s="155"/>
      <c r="Z4258" s="155"/>
      <c r="AA4258" s="311"/>
      <c r="AB4258" s="864"/>
      <c r="AC4258" s="108"/>
      <c r="AD4258" s="73"/>
      <c r="AE4258" s="155"/>
      <c r="AF4258" s="74"/>
      <c r="AG4258" s="781"/>
      <c r="AH4258" s="778"/>
      <c r="AI4258" s="779"/>
      <c r="AJ4258" s="779"/>
      <c r="AK4258" s="779"/>
      <c r="AL4258" s="780"/>
      <c r="AM4258" s="780"/>
      <c r="AN4258" s="189"/>
      <c r="AO4258" s="189"/>
      <c r="AP4258" s="189"/>
    </row>
    <row r="4259" spans="1:42" ht="16.5" hidden="1" thickBot="1" x14ac:dyDescent="0.3">
      <c r="A4259" s="3393" t="s">
        <v>42</v>
      </c>
      <c r="B4259" s="3394"/>
      <c r="C4259" s="3395"/>
      <c r="D4259" s="114"/>
      <c r="E4259" s="178">
        <f>SQRT(E4253*E4253+E4254*E4254)/E4238/1.73</f>
        <v>0</v>
      </c>
      <c r="F4259" s="179">
        <f t="shared" ref="F4259:AB4259" si="1248">SQRT(F4253*F4253+F4254*F4254)/F4238/1.73</f>
        <v>0</v>
      </c>
      <c r="G4259" s="179">
        <f t="shared" si="1248"/>
        <v>0</v>
      </c>
      <c r="H4259" s="79">
        <f t="shared" si="1248"/>
        <v>0</v>
      </c>
      <c r="I4259" s="79">
        <f t="shared" si="1248"/>
        <v>0</v>
      </c>
      <c r="J4259" s="79">
        <f t="shared" si="1248"/>
        <v>0</v>
      </c>
      <c r="K4259" s="79">
        <f t="shared" si="1248"/>
        <v>0</v>
      </c>
      <c r="L4259" s="79">
        <f t="shared" si="1248"/>
        <v>0</v>
      </c>
      <c r="M4259" s="79">
        <f t="shared" si="1248"/>
        <v>0</v>
      </c>
      <c r="N4259" s="79">
        <f t="shared" si="1248"/>
        <v>0</v>
      </c>
      <c r="O4259" s="79">
        <f t="shared" si="1248"/>
        <v>0</v>
      </c>
      <c r="P4259" s="79">
        <f t="shared" si="1248"/>
        <v>0</v>
      </c>
      <c r="Q4259" s="79">
        <f t="shared" si="1248"/>
        <v>0</v>
      </c>
      <c r="R4259" s="79">
        <f t="shared" si="1248"/>
        <v>0</v>
      </c>
      <c r="S4259" s="79">
        <f t="shared" si="1248"/>
        <v>0</v>
      </c>
      <c r="T4259" s="79">
        <f t="shared" si="1248"/>
        <v>0</v>
      </c>
      <c r="U4259" s="79">
        <f t="shared" si="1248"/>
        <v>0</v>
      </c>
      <c r="V4259" s="79">
        <f t="shared" si="1248"/>
        <v>0</v>
      </c>
      <c r="W4259" s="79">
        <f t="shared" si="1248"/>
        <v>0</v>
      </c>
      <c r="X4259" s="79">
        <f t="shared" si="1248"/>
        <v>0</v>
      </c>
      <c r="Y4259" s="79">
        <f>SQRT(Y4253*Y4253+Y4254*Y4254)/Y4238/1.73</f>
        <v>0</v>
      </c>
      <c r="Z4259" s="179">
        <f t="shared" si="1248"/>
        <v>0</v>
      </c>
      <c r="AA4259" s="179">
        <f t="shared" si="1248"/>
        <v>0</v>
      </c>
      <c r="AB4259" s="394">
        <f t="shared" si="1248"/>
        <v>0</v>
      </c>
      <c r="AC4259" s="109">
        <f>AVERAGE(E4259:AB4259)</f>
        <v>0</v>
      </c>
      <c r="AD4259" s="78" t="e">
        <f>(AC4255-AC4259)/AC4255</f>
        <v>#DIV/0!</v>
      </c>
      <c r="AE4259" s="79"/>
      <c r="AF4259" s="80"/>
      <c r="AG4259" s="395"/>
      <c r="AH4259" s="395"/>
      <c r="AI4259" s="395"/>
      <c r="AJ4259" s="14"/>
      <c r="AK4259" s="14"/>
      <c r="AL4259" s="15"/>
      <c r="AM4259" s="14"/>
      <c r="AN4259" s="395"/>
    </row>
    <row r="4260" spans="1:42" x14ac:dyDescent="0.25">
      <c r="A4260" s="3560" t="s">
        <v>900</v>
      </c>
      <c r="B4260" s="3454" t="s">
        <v>26</v>
      </c>
      <c r="C4260" s="121" t="s">
        <v>13</v>
      </c>
      <c r="D4260" s="113" t="s">
        <v>115</v>
      </c>
      <c r="E4260" s="70">
        <f t="shared" ref="E4260:AB4260" si="1249">(E4264-D4264)*$AE4260*$AF4260</f>
        <v>0</v>
      </c>
      <c r="F4260" s="71">
        <f t="shared" si="1249"/>
        <v>0</v>
      </c>
      <c r="G4260" s="71">
        <f t="shared" si="1249"/>
        <v>0</v>
      </c>
      <c r="H4260" s="71">
        <f t="shared" si="1249"/>
        <v>0</v>
      </c>
      <c r="I4260" s="71">
        <f t="shared" si="1249"/>
        <v>0</v>
      </c>
      <c r="J4260" s="71">
        <f t="shared" si="1249"/>
        <v>0</v>
      </c>
      <c r="K4260" s="71">
        <f t="shared" si="1249"/>
        <v>0</v>
      </c>
      <c r="L4260" s="71">
        <f t="shared" si="1249"/>
        <v>0</v>
      </c>
      <c r="M4260" s="71">
        <f t="shared" si="1249"/>
        <v>0</v>
      </c>
      <c r="N4260" s="71">
        <f t="shared" si="1249"/>
        <v>0</v>
      </c>
      <c r="O4260" s="71">
        <f t="shared" si="1249"/>
        <v>0</v>
      </c>
      <c r="P4260" s="71">
        <f t="shared" si="1249"/>
        <v>0</v>
      </c>
      <c r="Q4260" s="71">
        <f t="shared" si="1249"/>
        <v>0</v>
      </c>
      <c r="R4260" s="71">
        <f t="shared" si="1249"/>
        <v>0</v>
      </c>
      <c r="S4260" s="71">
        <f t="shared" si="1249"/>
        <v>0</v>
      </c>
      <c r="T4260" s="71">
        <f t="shared" si="1249"/>
        <v>0</v>
      </c>
      <c r="U4260" s="71">
        <f t="shared" si="1249"/>
        <v>0</v>
      </c>
      <c r="V4260" s="71">
        <f t="shared" si="1249"/>
        <v>0</v>
      </c>
      <c r="W4260" s="71">
        <f t="shared" si="1249"/>
        <v>0</v>
      </c>
      <c r="X4260" s="71">
        <f t="shared" si="1249"/>
        <v>0</v>
      </c>
      <c r="Y4260" s="71">
        <f>(Y4264-X4264)*$AE4260*$AF4260</f>
        <v>0</v>
      </c>
      <c r="Z4260" s="71">
        <f>(Z4264-Y4264)*$AE4260*$AF4260</f>
        <v>0</v>
      </c>
      <c r="AA4260" s="71">
        <f t="shared" si="1249"/>
        <v>0</v>
      </c>
      <c r="AB4260" s="72">
        <f t="shared" si="1249"/>
        <v>0</v>
      </c>
      <c r="AC4260" s="106">
        <f>SUM(E4260:AB4260)</f>
        <v>0</v>
      </c>
      <c r="AD4260" s="70"/>
      <c r="AE4260" s="71">
        <v>100</v>
      </c>
      <c r="AF4260" s="72">
        <v>40</v>
      </c>
      <c r="AG4260" s="395"/>
      <c r="AH4260" s="395"/>
      <c r="AI4260" s="395"/>
      <c r="AJ4260" s="428"/>
      <c r="AK4260" s="429"/>
      <c r="AL4260" s="428"/>
      <c r="AM4260" s="15"/>
      <c r="AN4260" s="395"/>
    </row>
    <row r="4261" spans="1:42" x14ac:dyDescent="0.25">
      <c r="A4261" s="3561"/>
      <c r="B4261" s="3455"/>
      <c r="C4261" s="123" t="s">
        <v>14</v>
      </c>
      <c r="D4261" s="108" t="s">
        <v>115</v>
      </c>
      <c r="E4261" s="391">
        <f t="shared" ref="E4261:AB4261" si="1250">(E4265-D4265)*$AE4260*$AF4260</f>
        <v>0</v>
      </c>
      <c r="F4261" s="308">
        <f t="shared" si="1250"/>
        <v>0</v>
      </c>
      <c r="G4261" s="308">
        <f t="shared" si="1250"/>
        <v>0</v>
      </c>
      <c r="H4261" s="308">
        <f t="shared" si="1250"/>
        <v>0</v>
      </c>
      <c r="I4261" s="308">
        <f t="shared" si="1250"/>
        <v>0</v>
      </c>
      <c r="J4261" s="308">
        <f t="shared" si="1250"/>
        <v>0</v>
      </c>
      <c r="K4261" s="308">
        <f t="shared" si="1250"/>
        <v>0</v>
      </c>
      <c r="L4261" s="308">
        <f t="shared" si="1250"/>
        <v>0</v>
      </c>
      <c r="M4261" s="308">
        <f t="shared" si="1250"/>
        <v>0</v>
      </c>
      <c r="N4261" s="308">
        <f t="shared" si="1250"/>
        <v>0</v>
      </c>
      <c r="O4261" s="308">
        <f t="shared" si="1250"/>
        <v>0</v>
      </c>
      <c r="P4261" s="308">
        <f t="shared" si="1250"/>
        <v>0</v>
      </c>
      <c r="Q4261" s="308">
        <f t="shared" si="1250"/>
        <v>0</v>
      </c>
      <c r="R4261" s="308">
        <f t="shared" si="1250"/>
        <v>0</v>
      </c>
      <c r="S4261" s="308">
        <f t="shared" si="1250"/>
        <v>0</v>
      </c>
      <c r="T4261" s="308">
        <f t="shared" si="1250"/>
        <v>0</v>
      </c>
      <c r="U4261" s="308">
        <f t="shared" si="1250"/>
        <v>0</v>
      </c>
      <c r="V4261" s="308">
        <f t="shared" si="1250"/>
        <v>0</v>
      </c>
      <c r="W4261" s="308">
        <f t="shared" si="1250"/>
        <v>0</v>
      </c>
      <c r="X4261" s="308">
        <f t="shared" si="1250"/>
        <v>0</v>
      </c>
      <c r="Y4261" s="308">
        <f>(Y4265-X4265)*$AE4260*$AF4260</f>
        <v>0</v>
      </c>
      <c r="Z4261" s="308">
        <f>(Z4265-Y4265)*$AE4260*$AF4260</f>
        <v>0</v>
      </c>
      <c r="AA4261" s="308">
        <f t="shared" si="1250"/>
        <v>0</v>
      </c>
      <c r="AB4261" s="309">
        <f t="shared" si="1250"/>
        <v>0</v>
      </c>
      <c r="AC4261" s="107">
        <f>SUM(E4261:AB4261)</f>
        <v>0</v>
      </c>
      <c r="AD4261" s="73"/>
      <c r="AE4261" s="155"/>
      <c r="AF4261" s="74"/>
      <c r="AG4261" s="395"/>
      <c r="AH4261" s="395"/>
      <c r="AI4261" s="395"/>
      <c r="AJ4261" s="15"/>
      <c r="AK4261" s="15"/>
      <c r="AL4261" s="15"/>
      <c r="AM4261" s="15"/>
      <c r="AN4261" s="395"/>
    </row>
    <row r="4262" spans="1:42" x14ac:dyDescent="0.25">
      <c r="A4262" s="3561"/>
      <c r="B4262" s="3455"/>
      <c r="C4262" s="123" t="s">
        <v>15</v>
      </c>
      <c r="D4262" s="108" t="s">
        <v>54</v>
      </c>
      <c r="E4262" s="1459">
        <v>0</v>
      </c>
      <c r="F4262" s="1444">
        <v>0</v>
      </c>
      <c r="G4262" s="1444">
        <v>0</v>
      </c>
      <c r="H4262" s="327">
        <v>0</v>
      </c>
      <c r="I4262" s="327">
        <v>0</v>
      </c>
      <c r="J4262" s="327">
        <v>0</v>
      </c>
      <c r="K4262" s="327">
        <v>0</v>
      </c>
      <c r="L4262" s="327">
        <v>0</v>
      </c>
      <c r="M4262" s="327">
        <v>0</v>
      </c>
      <c r="N4262" s="327">
        <v>0</v>
      </c>
      <c r="O4262" s="327">
        <v>0</v>
      </c>
      <c r="P4262" s="327">
        <v>0</v>
      </c>
      <c r="Q4262" s="327">
        <v>0</v>
      </c>
      <c r="R4262" s="327">
        <v>0</v>
      </c>
      <c r="S4262" s="327">
        <v>0</v>
      </c>
      <c r="T4262" s="327">
        <v>0</v>
      </c>
      <c r="U4262" s="327">
        <v>0</v>
      </c>
      <c r="V4262" s="327">
        <v>0</v>
      </c>
      <c r="W4262" s="327">
        <v>0</v>
      </c>
      <c r="X4262" s="327">
        <v>0</v>
      </c>
      <c r="Y4262" s="327">
        <v>0</v>
      </c>
      <c r="Z4262" s="1444">
        <v>0</v>
      </c>
      <c r="AA4262" s="1444">
        <v>0</v>
      </c>
      <c r="AB4262" s="1445">
        <v>0</v>
      </c>
      <c r="AC4262" s="2147"/>
      <c r="AD4262" s="76"/>
      <c r="AE4262" s="76"/>
      <c r="AF4262" s="77"/>
      <c r="AG4262" s="395"/>
      <c r="AH4262" s="395"/>
      <c r="AI4262" s="395"/>
      <c r="AJ4262" s="15"/>
      <c r="AK4262" s="15"/>
      <c r="AL4262" s="15"/>
      <c r="AM4262" s="15"/>
      <c r="AN4262" s="395"/>
    </row>
    <row r="4263" spans="1:42" ht="16.5" thickBot="1" x14ac:dyDescent="0.3">
      <c r="A4263" s="3640"/>
      <c r="B4263" s="3528"/>
      <c r="C4263" s="126" t="s">
        <v>17</v>
      </c>
      <c r="D4263" s="114"/>
      <c r="E4263" s="571" t="e">
        <f t="shared" ref="E4263:AB4263" si="1251">E4261/E4260</f>
        <v>#DIV/0!</v>
      </c>
      <c r="F4263" s="318" t="e">
        <f t="shared" si="1251"/>
        <v>#DIV/0!</v>
      </c>
      <c r="G4263" s="318" t="e">
        <f t="shared" si="1251"/>
        <v>#DIV/0!</v>
      </c>
      <c r="H4263" s="318" t="e">
        <f t="shared" si="1251"/>
        <v>#DIV/0!</v>
      </c>
      <c r="I4263" s="318" t="e">
        <f t="shared" si="1251"/>
        <v>#DIV/0!</v>
      </c>
      <c r="J4263" s="318" t="e">
        <f t="shared" si="1251"/>
        <v>#DIV/0!</v>
      </c>
      <c r="K4263" s="318" t="e">
        <f t="shared" si="1251"/>
        <v>#DIV/0!</v>
      </c>
      <c r="L4263" s="318" t="e">
        <f t="shared" si="1251"/>
        <v>#DIV/0!</v>
      </c>
      <c r="M4263" s="318" t="e">
        <f t="shared" si="1251"/>
        <v>#DIV/0!</v>
      </c>
      <c r="N4263" s="318" t="e">
        <f t="shared" si="1251"/>
        <v>#DIV/0!</v>
      </c>
      <c r="O4263" s="318" t="e">
        <f t="shared" si="1251"/>
        <v>#DIV/0!</v>
      </c>
      <c r="P4263" s="318" t="e">
        <f t="shared" si="1251"/>
        <v>#DIV/0!</v>
      </c>
      <c r="Q4263" s="318" t="e">
        <f t="shared" si="1251"/>
        <v>#DIV/0!</v>
      </c>
      <c r="R4263" s="318" t="e">
        <f t="shared" si="1251"/>
        <v>#DIV/0!</v>
      </c>
      <c r="S4263" s="318" t="e">
        <f t="shared" si="1251"/>
        <v>#DIV/0!</v>
      </c>
      <c r="T4263" s="318" t="e">
        <f t="shared" si="1251"/>
        <v>#DIV/0!</v>
      </c>
      <c r="U4263" s="318" t="e">
        <f t="shared" si="1251"/>
        <v>#DIV/0!</v>
      </c>
      <c r="V4263" s="318" t="e">
        <f>V4261/V4260</f>
        <v>#DIV/0!</v>
      </c>
      <c r="W4263" s="318" t="e">
        <f t="shared" si="1251"/>
        <v>#DIV/0!</v>
      </c>
      <c r="X4263" s="318" t="e">
        <f t="shared" si="1251"/>
        <v>#DIV/0!</v>
      </c>
      <c r="Y4263" s="318" t="e">
        <f>Y4261/Y4260</f>
        <v>#DIV/0!</v>
      </c>
      <c r="Z4263" s="318" t="e">
        <f t="shared" si="1251"/>
        <v>#DIV/0!</v>
      </c>
      <c r="AA4263" s="318" t="e">
        <f t="shared" si="1251"/>
        <v>#DIV/0!</v>
      </c>
      <c r="AB4263" s="369" t="e">
        <f t="shared" si="1251"/>
        <v>#DIV/0!</v>
      </c>
      <c r="AC4263" s="452" t="e">
        <f>MAX(E4263:AB4263)</f>
        <v>#DIV/0!</v>
      </c>
      <c r="AD4263" s="148"/>
      <c r="AE4263" s="127"/>
      <c r="AF4263" s="175"/>
      <c r="AG4263" s="395"/>
      <c r="AH4263" s="395"/>
      <c r="AI4263" s="395"/>
      <c r="AJ4263" s="15"/>
      <c r="AK4263" s="15"/>
      <c r="AL4263" s="15"/>
      <c r="AM4263" s="15"/>
      <c r="AN4263" s="395"/>
    </row>
    <row r="4264" spans="1:42" hidden="1" x14ac:dyDescent="0.25">
      <c r="A4264" s="2017"/>
      <c r="B4264" s="2020"/>
      <c r="C4264" s="356" t="s">
        <v>116</v>
      </c>
      <c r="D4264" s="122"/>
      <c r="E4264" s="138"/>
      <c r="F4264" s="136"/>
      <c r="G4264" s="136"/>
      <c r="H4264" s="91"/>
      <c r="I4264" s="91"/>
      <c r="J4264" s="91"/>
      <c r="K4264" s="91"/>
      <c r="L4264" s="91"/>
      <c r="M4264" s="91"/>
      <c r="N4264" s="91"/>
      <c r="O4264" s="91"/>
      <c r="P4264" s="91"/>
      <c r="Q4264" s="91"/>
      <c r="R4264" s="91"/>
      <c r="S4264" s="91"/>
      <c r="T4264" s="91"/>
      <c r="U4264" s="91"/>
      <c r="V4264" s="91"/>
      <c r="W4264" s="91"/>
      <c r="X4264" s="91"/>
      <c r="Y4264" s="91"/>
      <c r="Z4264" s="136"/>
      <c r="AA4264" s="136"/>
      <c r="AB4264" s="472"/>
      <c r="AC4264" s="122"/>
      <c r="AD4264" s="357"/>
      <c r="AE4264" s="91"/>
      <c r="AF4264" s="92"/>
      <c r="AG4264" s="395"/>
      <c r="AH4264" s="395"/>
      <c r="AI4264" s="395"/>
      <c r="AJ4264" s="15"/>
      <c r="AK4264" s="15"/>
      <c r="AL4264" s="15"/>
      <c r="AM4264" s="15"/>
      <c r="AN4264" s="395"/>
    </row>
    <row r="4265" spans="1:42" s="181" customFormat="1" hidden="1" x14ac:dyDescent="0.25">
      <c r="A4265" s="2024"/>
      <c r="B4265" s="2027"/>
      <c r="C4265" s="124" t="s">
        <v>117</v>
      </c>
      <c r="D4265" s="108"/>
      <c r="E4265" s="310"/>
      <c r="F4265" s="311"/>
      <c r="G4265" s="311"/>
      <c r="H4265" s="155"/>
      <c r="I4265" s="155"/>
      <c r="J4265" s="155"/>
      <c r="K4265" s="155"/>
      <c r="L4265" s="155"/>
      <c r="M4265" s="155"/>
      <c r="N4265" s="155"/>
      <c r="O4265" s="155"/>
      <c r="P4265" s="155"/>
      <c r="Q4265" s="155"/>
      <c r="R4265" s="155"/>
      <c r="S4265" s="155"/>
      <c r="T4265" s="155"/>
      <c r="U4265" s="155"/>
      <c r="V4265" s="155"/>
      <c r="W4265" s="155"/>
      <c r="X4265" s="155"/>
      <c r="Y4265" s="155"/>
      <c r="Z4265" s="311"/>
      <c r="AA4265" s="311"/>
      <c r="AB4265" s="864"/>
      <c r="AC4265" s="108"/>
      <c r="AD4265" s="73"/>
      <c r="AE4265" s="155"/>
      <c r="AF4265" s="74"/>
      <c r="AG4265" s="781"/>
      <c r="AH4265" s="778"/>
      <c r="AI4265" s="779"/>
      <c r="AJ4265" s="779"/>
      <c r="AK4265" s="779"/>
      <c r="AL4265" s="780"/>
      <c r="AM4265" s="780"/>
      <c r="AN4265" s="189"/>
      <c r="AO4265" s="189"/>
      <c r="AP4265" s="189"/>
    </row>
    <row r="4266" spans="1:42" ht="16.5" hidden="1" thickBot="1" x14ac:dyDescent="0.3">
      <c r="A4266" s="3393" t="s">
        <v>42</v>
      </c>
      <c r="B4266" s="3394"/>
      <c r="C4266" s="3395"/>
      <c r="D4266" s="114"/>
      <c r="E4266" s="178">
        <f>SQRT(E4260*E4260+E4261*E4261)/E4237/1.73</f>
        <v>0</v>
      </c>
      <c r="F4266" s="179">
        <f t="shared" ref="F4266:AB4266" si="1252">SQRT(F4260*F4260+F4261*F4261)/F4237/1.73</f>
        <v>0</v>
      </c>
      <c r="G4266" s="179">
        <f t="shared" si="1252"/>
        <v>0</v>
      </c>
      <c r="H4266" s="79">
        <f t="shared" si="1252"/>
        <v>0</v>
      </c>
      <c r="I4266" s="79">
        <f t="shared" si="1252"/>
        <v>0</v>
      </c>
      <c r="J4266" s="79">
        <f t="shared" si="1252"/>
        <v>0</v>
      </c>
      <c r="K4266" s="79">
        <f t="shared" si="1252"/>
        <v>0</v>
      </c>
      <c r="L4266" s="79">
        <f t="shared" si="1252"/>
        <v>0</v>
      </c>
      <c r="M4266" s="79">
        <f t="shared" si="1252"/>
        <v>0</v>
      </c>
      <c r="N4266" s="79">
        <f t="shared" si="1252"/>
        <v>0</v>
      </c>
      <c r="O4266" s="79">
        <f t="shared" si="1252"/>
        <v>0</v>
      </c>
      <c r="P4266" s="79">
        <f t="shared" si="1252"/>
        <v>0</v>
      </c>
      <c r="Q4266" s="79">
        <f t="shared" si="1252"/>
        <v>0</v>
      </c>
      <c r="R4266" s="79">
        <f t="shared" si="1252"/>
        <v>0</v>
      </c>
      <c r="S4266" s="79">
        <f t="shared" si="1252"/>
        <v>0</v>
      </c>
      <c r="T4266" s="79">
        <f t="shared" si="1252"/>
        <v>0</v>
      </c>
      <c r="U4266" s="79">
        <f t="shared" si="1252"/>
        <v>0</v>
      </c>
      <c r="V4266" s="79">
        <f t="shared" si="1252"/>
        <v>0</v>
      </c>
      <c r="W4266" s="79">
        <f t="shared" si="1252"/>
        <v>0</v>
      </c>
      <c r="X4266" s="79">
        <f t="shared" si="1252"/>
        <v>0</v>
      </c>
      <c r="Y4266" s="79">
        <f>SQRT(Y4260*Y4260+Y4261*Y4261)/Y4237/1.73</f>
        <v>0</v>
      </c>
      <c r="Z4266" s="179">
        <f t="shared" si="1252"/>
        <v>0</v>
      </c>
      <c r="AA4266" s="179">
        <f t="shared" si="1252"/>
        <v>0</v>
      </c>
      <c r="AB4266" s="394">
        <f t="shared" si="1252"/>
        <v>0</v>
      </c>
      <c r="AC4266" s="109">
        <f>AVERAGE(E4266:AB4266)</f>
        <v>0</v>
      </c>
      <c r="AD4266" s="78" t="e">
        <f>(AC4262-AC4266)/AC4262</f>
        <v>#DIV/0!</v>
      </c>
      <c r="AE4266" s="79"/>
      <c r="AF4266" s="80"/>
      <c r="AG4266" s="395"/>
      <c r="AH4266" s="395"/>
      <c r="AI4266" s="395"/>
      <c r="AJ4266" s="14"/>
      <c r="AK4266" s="14"/>
      <c r="AL4266" s="15"/>
      <c r="AM4266" s="14"/>
      <c r="AN4266" s="395"/>
    </row>
    <row r="4267" spans="1:42" x14ac:dyDescent="0.25">
      <c r="A4267" s="3560" t="s">
        <v>901</v>
      </c>
      <c r="B4267" s="3454" t="s">
        <v>26</v>
      </c>
      <c r="C4267" s="125" t="s">
        <v>13</v>
      </c>
      <c r="D4267" s="113" t="s">
        <v>115</v>
      </c>
      <c r="E4267" s="306">
        <f t="shared" ref="E4267:AB4267" si="1253">(E4271-D4271)*$AE4267*$AF4267</f>
        <v>0</v>
      </c>
      <c r="F4267" s="71">
        <f t="shared" si="1253"/>
        <v>0</v>
      </c>
      <c r="G4267" s="71">
        <f t="shared" si="1253"/>
        <v>0</v>
      </c>
      <c r="H4267" s="71">
        <f t="shared" si="1253"/>
        <v>0</v>
      </c>
      <c r="I4267" s="71">
        <f t="shared" si="1253"/>
        <v>0</v>
      </c>
      <c r="J4267" s="71">
        <f t="shared" si="1253"/>
        <v>0</v>
      </c>
      <c r="K4267" s="71">
        <f t="shared" si="1253"/>
        <v>0</v>
      </c>
      <c r="L4267" s="71">
        <f t="shared" si="1253"/>
        <v>0</v>
      </c>
      <c r="M4267" s="71">
        <f t="shared" si="1253"/>
        <v>0</v>
      </c>
      <c r="N4267" s="71">
        <f t="shared" si="1253"/>
        <v>0</v>
      </c>
      <c r="O4267" s="71">
        <f t="shared" si="1253"/>
        <v>0</v>
      </c>
      <c r="P4267" s="71">
        <f t="shared" si="1253"/>
        <v>0</v>
      </c>
      <c r="Q4267" s="71">
        <f t="shared" si="1253"/>
        <v>0</v>
      </c>
      <c r="R4267" s="71">
        <f t="shared" si="1253"/>
        <v>0</v>
      </c>
      <c r="S4267" s="71">
        <f t="shared" si="1253"/>
        <v>0</v>
      </c>
      <c r="T4267" s="71">
        <f t="shared" si="1253"/>
        <v>0</v>
      </c>
      <c r="U4267" s="71">
        <f t="shared" si="1253"/>
        <v>0</v>
      </c>
      <c r="V4267" s="71">
        <f t="shared" si="1253"/>
        <v>0</v>
      </c>
      <c r="W4267" s="71">
        <f t="shared" si="1253"/>
        <v>0</v>
      </c>
      <c r="X4267" s="71">
        <f t="shared" si="1253"/>
        <v>0</v>
      </c>
      <c r="Y4267" s="71">
        <f>(Y4271-X4271)*$AE4267*$AF4267</f>
        <v>0</v>
      </c>
      <c r="Z4267" s="71">
        <f>(Z4271-Y4271)*$AE4267*$AF4267</f>
        <v>0</v>
      </c>
      <c r="AA4267" s="71">
        <f t="shared" si="1253"/>
        <v>0</v>
      </c>
      <c r="AB4267" s="392">
        <f t="shared" si="1253"/>
        <v>0</v>
      </c>
      <c r="AC4267" s="134">
        <f>SUM(E4267:AB4267)</f>
        <v>0</v>
      </c>
      <c r="AD4267" s="70"/>
      <c r="AE4267" s="71">
        <v>100</v>
      </c>
      <c r="AF4267" s="72">
        <v>15</v>
      </c>
      <c r="AG4267" s="395"/>
      <c r="AH4267" s="395"/>
      <c r="AI4267" s="395"/>
      <c r="AJ4267" s="428"/>
      <c r="AK4267" s="429"/>
      <c r="AL4267" s="428"/>
      <c r="AM4267" s="15"/>
      <c r="AN4267" s="395"/>
    </row>
    <row r="4268" spans="1:42" x14ac:dyDescent="0.25">
      <c r="A4268" s="3561"/>
      <c r="B4268" s="3455"/>
      <c r="C4268" s="123" t="s">
        <v>14</v>
      </c>
      <c r="D4268" s="108" t="s">
        <v>115</v>
      </c>
      <c r="E4268" s="307">
        <f t="shared" ref="E4268:AB4268" si="1254">(E4272-D4272)*$AE4267*$AF4267</f>
        <v>0</v>
      </c>
      <c r="F4268" s="308">
        <f t="shared" si="1254"/>
        <v>0</v>
      </c>
      <c r="G4268" s="308">
        <f t="shared" si="1254"/>
        <v>0</v>
      </c>
      <c r="H4268" s="308">
        <f t="shared" si="1254"/>
        <v>0</v>
      </c>
      <c r="I4268" s="308">
        <f t="shared" si="1254"/>
        <v>0</v>
      </c>
      <c r="J4268" s="308">
        <f t="shared" si="1254"/>
        <v>0</v>
      </c>
      <c r="K4268" s="308">
        <f t="shared" si="1254"/>
        <v>0</v>
      </c>
      <c r="L4268" s="308">
        <f t="shared" si="1254"/>
        <v>0</v>
      </c>
      <c r="M4268" s="308">
        <f t="shared" si="1254"/>
        <v>0</v>
      </c>
      <c r="N4268" s="308">
        <f t="shared" si="1254"/>
        <v>0</v>
      </c>
      <c r="O4268" s="308">
        <f t="shared" si="1254"/>
        <v>0</v>
      </c>
      <c r="P4268" s="308">
        <f t="shared" si="1254"/>
        <v>0</v>
      </c>
      <c r="Q4268" s="308">
        <f t="shared" si="1254"/>
        <v>0</v>
      </c>
      <c r="R4268" s="308">
        <f t="shared" si="1254"/>
        <v>0</v>
      </c>
      <c r="S4268" s="308">
        <f t="shared" si="1254"/>
        <v>0</v>
      </c>
      <c r="T4268" s="308">
        <f t="shared" si="1254"/>
        <v>0</v>
      </c>
      <c r="U4268" s="308">
        <f t="shared" si="1254"/>
        <v>0</v>
      </c>
      <c r="V4268" s="308">
        <f t="shared" si="1254"/>
        <v>0</v>
      </c>
      <c r="W4268" s="308">
        <f t="shared" si="1254"/>
        <v>0</v>
      </c>
      <c r="X4268" s="308">
        <f t="shared" si="1254"/>
        <v>0</v>
      </c>
      <c r="Y4268" s="308">
        <f>(Y4272-X4272)*$AE4267*$AF4267</f>
        <v>0</v>
      </c>
      <c r="Z4268" s="308">
        <f>(Z4272-Y4272)*$AE4267*$AF4267</f>
        <v>0</v>
      </c>
      <c r="AA4268" s="308">
        <f t="shared" si="1254"/>
        <v>0</v>
      </c>
      <c r="AB4268" s="393">
        <f t="shared" si="1254"/>
        <v>0</v>
      </c>
      <c r="AC4268" s="107">
        <f>SUM(E4268:AB4268)</f>
        <v>0</v>
      </c>
      <c r="AD4268" s="73"/>
      <c r="AE4268" s="155"/>
      <c r="AF4268" s="74"/>
      <c r="AG4268" s="395"/>
      <c r="AH4268" s="395"/>
      <c r="AI4268" s="395"/>
      <c r="AJ4268" s="15"/>
      <c r="AK4268" s="15"/>
      <c r="AL4268" s="15"/>
      <c r="AM4268" s="15"/>
      <c r="AN4268" s="395"/>
    </row>
    <row r="4269" spans="1:42" x14ac:dyDescent="0.25">
      <c r="A4269" s="3561"/>
      <c r="B4269" s="3455"/>
      <c r="C4269" s="123" t="s">
        <v>15</v>
      </c>
      <c r="D4269" s="108" t="s">
        <v>54</v>
      </c>
      <c r="E4269" s="1449">
        <v>0</v>
      </c>
      <c r="F4269" s="1444">
        <v>0</v>
      </c>
      <c r="G4269" s="1444">
        <v>0</v>
      </c>
      <c r="H4269" s="327">
        <v>0</v>
      </c>
      <c r="I4269" s="327">
        <v>0</v>
      </c>
      <c r="J4269" s="327">
        <v>0</v>
      </c>
      <c r="K4269" s="327">
        <v>0</v>
      </c>
      <c r="L4269" s="327">
        <v>0</v>
      </c>
      <c r="M4269" s="327">
        <v>0</v>
      </c>
      <c r="N4269" s="327">
        <v>0</v>
      </c>
      <c r="O4269" s="327">
        <v>0</v>
      </c>
      <c r="P4269" s="327">
        <v>0</v>
      </c>
      <c r="Q4269" s="327">
        <v>0</v>
      </c>
      <c r="R4269" s="327">
        <v>0</v>
      </c>
      <c r="S4269" s="327">
        <v>0</v>
      </c>
      <c r="T4269" s="327">
        <v>0</v>
      </c>
      <c r="U4269" s="327">
        <v>0</v>
      </c>
      <c r="V4269" s="327">
        <v>0</v>
      </c>
      <c r="W4269" s="327">
        <v>0</v>
      </c>
      <c r="X4269" s="327">
        <v>0</v>
      </c>
      <c r="Y4269" s="327">
        <v>0</v>
      </c>
      <c r="Z4269" s="1444">
        <v>0</v>
      </c>
      <c r="AA4269" s="1444">
        <v>0</v>
      </c>
      <c r="AB4269" s="1472">
        <v>0</v>
      </c>
      <c r="AC4269" s="2147"/>
      <c r="AD4269" s="76"/>
      <c r="AE4269" s="76"/>
      <c r="AF4269" s="77"/>
      <c r="AG4269" s="395"/>
      <c r="AH4269" s="395"/>
      <c r="AI4269" s="395"/>
      <c r="AJ4269" s="15"/>
      <c r="AK4269" s="15"/>
      <c r="AL4269" s="15"/>
      <c r="AM4269" s="15"/>
      <c r="AN4269" s="395"/>
    </row>
    <row r="4270" spans="1:42" ht="16.5" thickBot="1" x14ac:dyDescent="0.3">
      <c r="A4270" s="3610"/>
      <c r="B4270" s="3408"/>
      <c r="C4270" s="123" t="s">
        <v>17</v>
      </c>
      <c r="D4270" s="108"/>
      <c r="E4270" s="313" t="e">
        <f t="shared" ref="E4270:AB4270" si="1255">E4268/E4267</f>
        <v>#DIV/0!</v>
      </c>
      <c r="F4270" s="314" t="e">
        <f t="shared" si="1255"/>
        <v>#DIV/0!</v>
      </c>
      <c r="G4270" s="314" t="e">
        <f t="shared" si="1255"/>
        <v>#DIV/0!</v>
      </c>
      <c r="H4270" s="314" t="e">
        <f t="shared" si="1255"/>
        <v>#DIV/0!</v>
      </c>
      <c r="I4270" s="314" t="e">
        <f t="shared" si="1255"/>
        <v>#DIV/0!</v>
      </c>
      <c r="J4270" s="314" t="e">
        <f t="shared" si="1255"/>
        <v>#DIV/0!</v>
      </c>
      <c r="K4270" s="314" t="e">
        <f t="shared" si="1255"/>
        <v>#DIV/0!</v>
      </c>
      <c r="L4270" s="314" t="e">
        <f t="shared" si="1255"/>
        <v>#DIV/0!</v>
      </c>
      <c r="M4270" s="314" t="e">
        <f t="shared" si="1255"/>
        <v>#DIV/0!</v>
      </c>
      <c r="N4270" s="314" t="e">
        <f t="shared" si="1255"/>
        <v>#DIV/0!</v>
      </c>
      <c r="O4270" s="314" t="e">
        <f t="shared" si="1255"/>
        <v>#DIV/0!</v>
      </c>
      <c r="P4270" s="314" t="e">
        <f t="shared" si="1255"/>
        <v>#DIV/0!</v>
      </c>
      <c r="Q4270" s="314" t="e">
        <f t="shared" si="1255"/>
        <v>#DIV/0!</v>
      </c>
      <c r="R4270" s="314" t="e">
        <f t="shared" si="1255"/>
        <v>#DIV/0!</v>
      </c>
      <c r="S4270" s="314" t="e">
        <f t="shared" si="1255"/>
        <v>#DIV/0!</v>
      </c>
      <c r="T4270" s="314" t="e">
        <f t="shared" si="1255"/>
        <v>#DIV/0!</v>
      </c>
      <c r="U4270" s="314" t="e">
        <f t="shared" si="1255"/>
        <v>#DIV/0!</v>
      </c>
      <c r="V4270" s="314" t="e">
        <f>V4268/V4267</f>
        <v>#DIV/0!</v>
      </c>
      <c r="W4270" s="314" t="e">
        <f t="shared" si="1255"/>
        <v>#DIV/0!</v>
      </c>
      <c r="X4270" s="314" t="e">
        <f t="shared" si="1255"/>
        <v>#DIV/0!</v>
      </c>
      <c r="Y4270" s="314" t="e">
        <f>Y4268/Y4267</f>
        <v>#DIV/0!</v>
      </c>
      <c r="Z4270" s="314" t="e">
        <f t="shared" si="1255"/>
        <v>#DIV/0!</v>
      </c>
      <c r="AA4270" s="314" t="e">
        <f t="shared" si="1255"/>
        <v>#DIV/0!</v>
      </c>
      <c r="AB4270" s="336" t="e">
        <f t="shared" si="1255"/>
        <v>#DIV/0!</v>
      </c>
      <c r="AC4270" s="431" t="e">
        <f>MAX(E4270:AB4270)</f>
        <v>#DIV/0!</v>
      </c>
      <c r="AD4270" s="73"/>
      <c r="AE4270" s="155"/>
      <c r="AF4270" s="74"/>
      <c r="AG4270" s="395"/>
      <c r="AH4270" s="395"/>
      <c r="AI4270" s="395"/>
      <c r="AJ4270" s="15"/>
      <c r="AK4270" s="15"/>
      <c r="AL4270" s="15"/>
      <c r="AM4270" s="15"/>
      <c r="AN4270" s="395"/>
    </row>
    <row r="4271" spans="1:42" hidden="1" x14ac:dyDescent="0.25">
      <c r="A4271" s="2024"/>
      <c r="B4271" s="2027"/>
      <c r="C4271" s="124" t="s">
        <v>116</v>
      </c>
      <c r="D4271" s="108"/>
      <c r="E4271" s="310"/>
      <c r="F4271" s="311"/>
      <c r="G4271" s="311"/>
      <c r="H4271" s="155"/>
      <c r="I4271" s="155"/>
      <c r="J4271" s="155"/>
      <c r="K4271" s="155"/>
      <c r="L4271" s="155"/>
      <c r="M4271" s="155"/>
      <c r="N4271" s="155"/>
      <c r="O4271" s="155"/>
      <c r="P4271" s="155"/>
      <c r="Q4271" s="155"/>
      <c r="R4271" s="155"/>
      <c r="S4271" s="155"/>
      <c r="T4271" s="155"/>
      <c r="U4271" s="155"/>
      <c r="V4271" s="155"/>
      <c r="W4271" s="155"/>
      <c r="X4271" s="155"/>
      <c r="Y4271" s="155"/>
      <c r="Z4271" s="311"/>
      <c r="AA4271" s="311"/>
      <c r="AB4271" s="864"/>
      <c r="AC4271" s="108"/>
      <c r="AD4271" s="73"/>
      <c r="AE4271" s="155"/>
      <c r="AF4271" s="74"/>
      <c r="AG4271" s="395"/>
      <c r="AH4271" s="395"/>
      <c r="AI4271" s="395"/>
      <c r="AJ4271" s="15"/>
      <c r="AK4271" s="15"/>
      <c r="AL4271" s="15"/>
      <c r="AM4271" s="15"/>
      <c r="AN4271" s="395"/>
    </row>
    <row r="4272" spans="1:42" s="181" customFormat="1" hidden="1" x14ac:dyDescent="0.25">
      <c r="A4272" s="2024"/>
      <c r="B4272" s="2027"/>
      <c r="C4272" s="124" t="s">
        <v>117</v>
      </c>
      <c r="D4272" s="108"/>
      <c r="E4272" s="310"/>
      <c r="F4272" s="311"/>
      <c r="G4272" s="311"/>
      <c r="H4272" s="155"/>
      <c r="I4272" s="155"/>
      <c r="J4272" s="155"/>
      <c r="K4272" s="155"/>
      <c r="L4272" s="155"/>
      <c r="M4272" s="155"/>
      <c r="N4272" s="155"/>
      <c r="O4272" s="155"/>
      <c r="P4272" s="155"/>
      <c r="Q4272" s="155"/>
      <c r="R4272" s="155"/>
      <c r="S4272" s="155"/>
      <c r="T4272" s="155"/>
      <c r="U4272" s="155"/>
      <c r="V4272" s="155"/>
      <c r="W4272" s="155"/>
      <c r="X4272" s="155"/>
      <c r="Y4272" s="155"/>
      <c r="Z4272" s="311"/>
      <c r="AA4272" s="311"/>
      <c r="AB4272" s="864"/>
      <c r="AC4272" s="108"/>
      <c r="AD4272" s="73"/>
      <c r="AE4272" s="155"/>
      <c r="AF4272" s="74"/>
      <c r="AG4272" s="781"/>
      <c r="AH4272" s="778"/>
      <c r="AI4272" s="779"/>
      <c r="AJ4272" s="779"/>
      <c r="AK4272" s="779"/>
      <c r="AL4272" s="780"/>
      <c r="AM4272" s="780"/>
      <c r="AN4272" s="189"/>
      <c r="AO4272" s="189"/>
      <c r="AP4272" s="189"/>
    </row>
    <row r="4273" spans="1:42" ht="16.5" hidden="1" thickBot="1" x14ac:dyDescent="0.3">
      <c r="A4273" s="3393" t="s">
        <v>42</v>
      </c>
      <c r="B4273" s="3394"/>
      <c r="C4273" s="3395"/>
      <c r="D4273" s="114"/>
      <c r="E4273" s="178">
        <f>SQRT(E4267*E4267+E4268*E4268)/E4237/1.73</f>
        <v>0</v>
      </c>
      <c r="F4273" s="179">
        <f t="shared" ref="F4273:AB4273" si="1256">SQRT(F4267*F4267+F4268*F4268)/F4237/1.73</f>
        <v>0</v>
      </c>
      <c r="G4273" s="179">
        <f t="shared" si="1256"/>
        <v>0</v>
      </c>
      <c r="H4273" s="79">
        <f t="shared" si="1256"/>
        <v>0</v>
      </c>
      <c r="I4273" s="79">
        <f t="shared" si="1256"/>
        <v>0</v>
      </c>
      <c r="J4273" s="79">
        <f t="shared" si="1256"/>
        <v>0</v>
      </c>
      <c r="K4273" s="79">
        <f t="shared" si="1256"/>
        <v>0</v>
      </c>
      <c r="L4273" s="79">
        <f t="shared" si="1256"/>
        <v>0</v>
      </c>
      <c r="M4273" s="79">
        <f t="shared" si="1256"/>
        <v>0</v>
      </c>
      <c r="N4273" s="79">
        <f t="shared" si="1256"/>
        <v>0</v>
      </c>
      <c r="O4273" s="79">
        <f t="shared" si="1256"/>
        <v>0</v>
      </c>
      <c r="P4273" s="79">
        <f t="shared" si="1256"/>
        <v>0</v>
      </c>
      <c r="Q4273" s="79">
        <f t="shared" si="1256"/>
        <v>0</v>
      </c>
      <c r="R4273" s="79">
        <f t="shared" si="1256"/>
        <v>0</v>
      </c>
      <c r="S4273" s="79">
        <f t="shared" si="1256"/>
        <v>0</v>
      </c>
      <c r="T4273" s="79">
        <f t="shared" si="1256"/>
        <v>0</v>
      </c>
      <c r="U4273" s="79">
        <f t="shared" si="1256"/>
        <v>0</v>
      </c>
      <c r="V4273" s="79">
        <f t="shared" si="1256"/>
        <v>0</v>
      </c>
      <c r="W4273" s="79">
        <f t="shared" si="1256"/>
        <v>0</v>
      </c>
      <c r="X4273" s="79">
        <f t="shared" si="1256"/>
        <v>0</v>
      </c>
      <c r="Y4273" s="79">
        <f>SQRT(Y4267*Y4267+Y4268*Y4268)/Y4237/1.73</f>
        <v>0</v>
      </c>
      <c r="Z4273" s="179">
        <f t="shared" si="1256"/>
        <v>0</v>
      </c>
      <c r="AA4273" s="179">
        <f t="shared" si="1256"/>
        <v>0</v>
      </c>
      <c r="AB4273" s="394">
        <f t="shared" si="1256"/>
        <v>0</v>
      </c>
      <c r="AC4273" s="109">
        <f>AVERAGE(E4273:AB4273)</f>
        <v>0</v>
      </c>
      <c r="AD4273" s="78" t="e">
        <f>(AC4269-AC4273)/AC4269</f>
        <v>#DIV/0!</v>
      </c>
      <c r="AE4273" s="79"/>
      <c r="AF4273" s="80"/>
      <c r="AG4273" s="395"/>
      <c r="AH4273" s="395"/>
      <c r="AI4273" s="395"/>
      <c r="AJ4273" s="14"/>
      <c r="AK4273" s="14"/>
      <c r="AL4273" s="15"/>
      <c r="AM4273" s="14"/>
      <c r="AN4273" s="395"/>
    </row>
    <row r="4274" spans="1:42" x14ac:dyDescent="0.25">
      <c r="A4274" s="3560" t="s">
        <v>902</v>
      </c>
      <c r="B4274" s="3454" t="s">
        <v>135</v>
      </c>
      <c r="C4274" s="121" t="s">
        <v>13</v>
      </c>
      <c r="D4274" s="113" t="s">
        <v>115</v>
      </c>
      <c r="E4274" s="306">
        <f t="shared" ref="E4274:AB4274" si="1257">(E4278-D4278)*$AE4274*$AF4274</f>
        <v>0</v>
      </c>
      <c r="F4274" s="71">
        <f t="shared" si="1257"/>
        <v>0</v>
      </c>
      <c r="G4274" s="71">
        <f t="shared" si="1257"/>
        <v>0</v>
      </c>
      <c r="H4274" s="71">
        <f t="shared" si="1257"/>
        <v>0</v>
      </c>
      <c r="I4274" s="71">
        <f t="shared" si="1257"/>
        <v>0</v>
      </c>
      <c r="J4274" s="71">
        <f t="shared" si="1257"/>
        <v>0</v>
      </c>
      <c r="K4274" s="71">
        <f t="shared" si="1257"/>
        <v>0</v>
      </c>
      <c r="L4274" s="71">
        <f t="shared" si="1257"/>
        <v>0</v>
      </c>
      <c r="M4274" s="71">
        <f t="shared" si="1257"/>
        <v>0</v>
      </c>
      <c r="N4274" s="71">
        <f t="shared" si="1257"/>
        <v>0</v>
      </c>
      <c r="O4274" s="71">
        <f t="shared" si="1257"/>
        <v>0</v>
      </c>
      <c r="P4274" s="71">
        <f t="shared" si="1257"/>
        <v>0</v>
      </c>
      <c r="Q4274" s="71">
        <f t="shared" si="1257"/>
        <v>0</v>
      </c>
      <c r="R4274" s="71">
        <f t="shared" si="1257"/>
        <v>0</v>
      </c>
      <c r="S4274" s="71">
        <f t="shared" si="1257"/>
        <v>0</v>
      </c>
      <c r="T4274" s="71">
        <f t="shared" si="1257"/>
        <v>0</v>
      </c>
      <c r="U4274" s="71">
        <f t="shared" si="1257"/>
        <v>0</v>
      </c>
      <c r="V4274" s="71">
        <f t="shared" si="1257"/>
        <v>0</v>
      </c>
      <c r="W4274" s="71">
        <f t="shared" si="1257"/>
        <v>0</v>
      </c>
      <c r="X4274" s="71">
        <f t="shared" si="1257"/>
        <v>0</v>
      </c>
      <c r="Y4274" s="71">
        <f>(Y4278-X4278)*$AE4274*$AF4274</f>
        <v>0</v>
      </c>
      <c r="Z4274" s="71">
        <f>(Z4278-Y4278)*$AE4274*$AF4274</f>
        <v>0</v>
      </c>
      <c r="AA4274" s="71">
        <f t="shared" si="1257"/>
        <v>0</v>
      </c>
      <c r="AB4274" s="72">
        <f t="shared" si="1257"/>
        <v>0</v>
      </c>
      <c r="AC4274" s="134">
        <f>SUM(E4274:AB4274)</f>
        <v>0</v>
      </c>
      <c r="AD4274" s="70"/>
      <c r="AE4274" s="71">
        <v>100</v>
      </c>
      <c r="AF4274" s="72">
        <v>20</v>
      </c>
      <c r="AG4274" s="395"/>
      <c r="AH4274" s="395"/>
      <c r="AI4274" s="395"/>
      <c r="AJ4274" s="428"/>
      <c r="AK4274" s="429"/>
      <c r="AL4274" s="428"/>
      <c r="AM4274" s="15"/>
      <c r="AN4274" s="395"/>
    </row>
    <row r="4275" spans="1:42" x14ac:dyDescent="0.25">
      <c r="A4275" s="3561"/>
      <c r="B4275" s="3455"/>
      <c r="C4275" s="123" t="s">
        <v>14</v>
      </c>
      <c r="D4275" s="108" t="s">
        <v>115</v>
      </c>
      <c r="E4275" s="307">
        <f t="shared" ref="E4275:AB4275" si="1258">(E4279-D4279)*$AE4274*$AF4274</f>
        <v>0</v>
      </c>
      <c r="F4275" s="308">
        <f t="shared" si="1258"/>
        <v>0</v>
      </c>
      <c r="G4275" s="308">
        <f t="shared" si="1258"/>
        <v>0</v>
      </c>
      <c r="H4275" s="308">
        <f t="shared" si="1258"/>
        <v>0</v>
      </c>
      <c r="I4275" s="308">
        <f t="shared" si="1258"/>
        <v>0</v>
      </c>
      <c r="J4275" s="308">
        <f t="shared" si="1258"/>
        <v>0</v>
      </c>
      <c r="K4275" s="308">
        <f t="shared" si="1258"/>
        <v>0</v>
      </c>
      <c r="L4275" s="308">
        <f t="shared" si="1258"/>
        <v>0</v>
      </c>
      <c r="M4275" s="308">
        <f t="shared" si="1258"/>
        <v>0</v>
      </c>
      <c r="N4275" s="308">
        <f t="shared" si="1258"/>
        <v>0</v>
      </c>
      <c r="O4275" s="308">
        <f t="shared" si="1258"/>
        <v>0</v>
      </c>
      <c r="P4275" s="308">
        <f t="shared" si="1258"/>
        <v>0</v>
      </c>
      <c r="Q4275" s="308">
        <f t="shared" si="1258"/>
        <v>0</v>
      </c>
      <c r="R4275" s="308">
        <f t="shared" si="1258"/>
        <v>0</v>
      </c>
      <c r="S4275" s="308">
        <f t="shared" si="1258"/>
        <v>0</v>
      </c>
      <c r="T4275" s="308">
        <f t="shared" si="1258"/>
        <v>0</v>
      </c>
      <c r="U4275" s="308">
        <f t="shared" si="1258"/>
        <v>0</v>
      </c>
      <c r="V4275" s="308">
        <f t="shared" si="1258"/>
        <v>0</v>
      </c>
      <c r="W4275" s="308">
        <f t="shared" si="1258"/>
        <v>0</v>
      </c>
      <c r="X4275" s="308">
        <f t="shared" si="1258"/>
        <v>0</v>
      </c>
      <c r="Y4275" s="308">
        <f>(Y4279-X4279)*$AE4274*$AF4274</f>
        <v>0</v>
      </c>
      <c r="Z4275" s="308">
        <f>(Z4279-Y4279)*$AE4274*$AF4274</f>
        <v>0</v>
      </c>
      <c r="AA4275" s="308">
        <f t="shared" si="1258"/>
        <v>0</v>
      </c>
      <c r="AB4275" s="309">
        <f t="shared" si="1258"/>
        <v>0</v>
      </c>
      <c r="AC4275" s="107">
        <f>SUM(E4275:AB4275)</f>
        <v>0</v>
      </c>
      <c r="AD4275" s="73"/>
      <c r="AE4275" s="155"/>
      <c r="AF4275" s="74"/>
      <c r="AG4275" s="395"/>
      <c r="AH4275" s="395"/>
      <c r="AI4275" s="395"/>
      <c r="AJ4275" s="15"/>
      <c r="AK4275" s="15"/>
      <c r="AL4275" s="15"/>
      <c r="AM4275" s="15"/>
      <c r="AN4275" s="395"/>
    </row>
    <row r="4276" spans="1:42" x14ac:dyDescent="0.25">
      <c r="A4276" s="3561"/>
      <c r="B4276" s="3455"/>
      <c r="C4276" s="123" t="s">
        <v>15</v>
      </c>
      <c r="D4276" s="108" t="s">
        <v>54</v>
      </c>
      <c r="E4276" s="1449">
        <v>0</v>
      </c>
      <c r="F4276" s="1444">
        <v>0</v>
      </c>
      <c r="G4276" s="1444">
        <v>0</v>
      </c>
      <c r="H4276" s="327">
        <v>0</v>
      </c>
      <c r="I4276" s="327">
        <v>0</v>
      </c>
      <c r="J4276" s="327">
        <v>0</v>
      </c>
      <c r="K4276" s="327">
        <v>0</v>
      </c>
      <c r="L4276" s="327">
        <v>0</v>
      </c>
      <c r="M4276" s="327">
        <v>0</v>
      </c>
      <c r="N4276" s="327">
        <v>0</v>
      </c>
      <c r="O4276" s="327">
        <v>0</v>
      </c>
      <c r="P4276" s="327">
        <v>0</v>
      </c>
      <c r="Q4276" s="327">
        <v>0</v>
      </c>
      <c r="R4276" s="327">
        <v>0</v>
      </c>
      <c r="S4276" s="327">
        <v>0</v>
      </c>
      <c r="T4276" s="327">
        <v>0</v>
      </c>
      <c r="U4276" s="327">
        <v>0</v>
      </c>
      <c r="V4276" s="327">
        <v>0</v>
      </c>
      <c r="W4276" s="327">
        <v>0</v>
      </c>
      <c r="X4276" s="327">
        <v>0</v>
      </c>
      <c r="Y4276" s="327">
        <v>0</v>
      </c>
      <c r="Z4276" s="1444">
        <v>0</v>
      </c>
      <c r="AA4276" s="1444">
        <v>0</v>
      </c>
      <c r="AB4276" s="1445">
        <v>0</v>
      </c>
      <c r="AC4276" s="2147"/>
      <c r="AD4276" s="76"/>
      <c r="AE4276" s="76"/>
      <c r="AF4276" s="77"/>
      <c r="AG4276" s="395"/>
      <c r="AH4276" s="395"/>
      <c r="AI4276" s="395"/>
      <c r="AJ4276" s="15"/>
      <c r="AK4276" s="15"/>
      <c r="AL4276" s="15"/>
      <c r="AM4276" s="15"/>
      <c r="AN4276" s="395"/>
    </row>
    <row r="4277" spans="1:42" ht="16.5" thickBot="1" x14ac:dyDescent="0.3">
      <c r="A4277" s="3640"/>
      <c r="B4277" s="3528"/>
      <c r="C4277" s="126" t="s">
        <v>17</v>
      </c>
      <c r="D4277" s="114"/>
      <c r="E4277" s="317" t="e">
        <f t="shared" ref="E4277:AB4277" si="1259">E4275/E4274</f>
        <v>#DIV/0!</v>
      </c>
      <c r="F4277" s="318" t="e">
        <f t="shared" si="1259"/>
        <v>#DIV/0!</v>
      </c>
      <c r="G4277" s="318" t="e">
        <f t="shared" si="1259"/>
        <v>#DIV/0!</v>
      </c>
      <c r="H4277" s="318" t="e">
        <f t="shared" si="1259"/>
        <v>#DIV/0!</v>
      </c>
      <c r="I4277" s="318" t="e">
        <f t="shared" si="1259"/>
        <v>#DIV/0!</v>
      </c>
      <c r="J4277" s="318" t="e">
        <f t="shared" si="1259"/>
        <v>#DIV/0!</v>
      </c>
      <c r="K4277" s="318" t="e">
        <f t="shared" si="1259"/>
        <v>#DIV/0!</v>
      </c>
      <c r="L4277" s="318" t="e">
        <f t="shared" si="1259"/>
        <v>#DIV/0!</v>
      </c>
      <c r="M4277" s="318" t="e">
        <f t="shared" si="1259"/>
        <v>#DIV/0!</v>
      </c>
      <c r="N4277" s="318" t="e">
        <f t="shared" si="1259"/>
        <v>#DIV/0!</v>
      </c>
      <c r="O4277" s="318" t="e">
        <f t="shared" si="1259"/>
        <v>#DIV/0!</v>
      </c>
      <c r="P4277" s="318" t="e">
        <f t="shared" si="1259"/>
        <v>#DIV/0!</v>
      </c>
      <c r="Q4277" s="318" t="e">
        <f t="shared" si="1259"/>
        <v>#DIV/0!</v>
      </c>
      <c r="R4277" s="318" t="e">
        <f t="shared" si="1259"/>
        <v>#DIV/0!</v>
      </c>
      <c r="S4277" s="318" t="e">
        <f t="shared" si="1259"/>
        <v>#DIV/0!</v>
      </c>
      <c r="T4277" s="318" t="e">
        <f t="shared" si="1259"/>
        <v>#DIV/0!</v>
      </c>
      <c r="U4277" s="318" t="e">
        <f t="shared" si="1259"/>
        <v>#DIV/0!</v>
      </c>
      <c r="V4277" s="318" t="e">
        <f>V4275/V4274</f>
        <v>#DIV/0!</v>
      </c>
      <c r="W4277" s="318" t="e">
        <f t="shared" si="1259"/>
        <v>#DIV/0!</v>
      </c>
      <c r="X4277" s="318" t="e">
        <f t="shared" si="1259"/>
        <v>#DIV/0!</v>
      </c>
      <c r="Y4277" s="318" t="e">
        <f>Y4275/Y4274</f>
        <v>#DIV/0!</v>
      </c>
      <c r="Z4277" s="318" t="e">
        <f t="shared" si="1259"/>
        <v>#DIV/0!</v>
      </c>
      <c r="AA4277" s="318" t="e">
        <f t="shared" si="1259"/>
        <v>#DIV/0!</v>
      </c>
      <c r="AB4277" s="369" t="e">
        <f t="shared" si="1259"/>
        <v>#DIV/0!</v>
      </c>
      <c r="AC4277" s="431" t="e">
        <f>MAX(E4277:AB4277)</f>
        <v>#DIV/0!</v>
      </c>
      <c r="AD4277" s="73"/>
      <c r="AE4277" s="155"/>
      <c r="AF4277" s="74"/>
      <c r="AG4277" s="395"/>
      <c r="AH4277" s="395"/>
      <c r="AI4277" s="395"/>
      <c r="AJ4277" s="15"/>
      <c r="AK4277" s="15"/>
      <c r="AL4277" s="15"/>
      <c r="AM4277" s="15"/>
      <c r="AN4277" s="395"/>
    </row>
    <row r="4278" spans="1:42" hidden="1" x14ac:dyDescent="0.25">
      <c r="A4278" s="2017"/>
      <c r="B4278" s="2020"/>
      <c r="C4278" s="356" t="s">
        <v>116</v>
      </c>
      <c r="D4278" s="122"/>
      <c r="E4278" s="138"/>
      <c r="F4278" s="136"/>
      <c r="G4278" s="136"/>
      <c r="H4278" s="91"/>
      <c r="I4278" s="91"/>
      <c r="J4278" s="91"/>
      <c r="K4278" s="91"/>
      <c r="L4278" s="91"/>
      <c r="M4278" s="91"/>
      <c r="N4278" s="91"/>
      <c r="O4278" s="91"/>
      <c r="P4278" s="91"/>
      <c r="Q4278" s="91"/>
      <c r="R4278" s="91"/>
      <c r="S4278" s="91"/>
      <c r="T4278" s="91"/>
      <c r="U4278" s="91"/>
      <c r="V4278" s="91"/>
      <c r="W4278" s="91"/>
      <c r="X4278" s="91"/>
      <c r="Y4278" s="91"/>
      <c r="Z4278" s="136"/>
      <c r="AA4278" s="136"/>
      <c r="AB4278" s="472"/>
      <c r="AC4278" s="108"/>
      <c r="AD4278" s="73"/>
      <c r="AE4278" s="155"/>
      <c r="AF4278" s="74"/>
      <c r="AG4278" s="395"/>
      <c r="AH4278" s="395"/>
      <c r="AI4278" s="395"/>
      <c r="AJ4278" s="15"/>
      <c r="AK4278" s="15"/>
      <c r="AL4278" s="15"/>
      <c r="AM4278" s="15"/>
      <c r="AN4278" s="395"/>
    </row>
    <row r="4279" spans="1:42" s="181" customFormat="1" hidden="1" x14ac:dyDescent="0.25">
      <c r="A4279" s="2024"/>
      <c r="B4279" s="2027"/>
      <c r="C4279" s="124" t="s">
        <v>117</v>
      </c>
      <c r="D4279" s="108"/>
      <c r="E4279" s="310"/>
      <c r="F4279" s="311"/>
      <c r="G4279" s="311"/>
      <c r="H4279" s="155"/>
      <c r="I4279" s="155"/>
      <c r="J4279" s="155"/>
      <c r="K4279" s="155"/>
      <c r="L4279" s="155"/>
      <c r="M4279" s="155"/>
      <c r="N4279" s="155"/>
      <c r="O4279" s="155"/>
      <c r="P4279" s="155"/>
      <c r="Q4279" s="155"/>
      <c r="R4279" s="155"/>
      <c r="S4279" s="155"/>
      <c r="T4279" s="155"/>
      <c r="U4279" s="155"/>
      <c r="V4279" s="155"/>
      <c r="W4279" s="155"/>
      <c r="X4279" s="155"/>
      <c r="Y4279" s="155"/>
      <c r="Z4279" s="311"/>
      <c r="AA4279" s="311"/>
      <c r="AB4279" s="864"/>
      <c r="AC4279" s="108"/>
      <c r="AD4279" s="73"/>
      <c r="AE4279" s="155"/>
      <c r="AF4279" s="74"/>
      <c r="AG4279" s="781"/>
      <c r="AH4279" s="778"/>
      <c r="AI4279" s="779"/>
      <c r="AJ4279" s="779"/>
      <c r="AK4279" s="779"/>
      <c r="AL4279" s="780"/>
      <c r="AM4279" s="780"/>
      <c r="AN4279" s="189"/>
      <c r="AO4279" s="189"/>
      <c r="AP4279" s="189"/>
    </row>
    <row r="4280" spans="1:42" ht="16.5" hidden="1" thickBot="1" x14ac:dyDescent="0.3">
      <c r="A4280" s="3393" t="s">
        <v>42</v>
      </c>
      <c r="B4280" s="3394"/>
      <c r="C4280" s="3395"/>
      <c r="D4280" s="114"/>
      <c r="E4280" s="178">
        <f>SQRT(E4274*E4274+E4275*E4275)/E4238/1.73</f>
        <v>0</v>
      </c>
      <c r="F4280" s="179">
        <f t="shared" ref="F4280:AB4280" si="1260">SQRT(F4274*F4274+F4275*F4275)/F4238/1.73</f>
        <v>0</v>
      </c>
      <c r="G4280" s="179">
        <f t="shared" si="1260"/>
        <v>0</v>
      </c>
      <c r="H4280" s="79">
        <f t="shared" si="1260"/>
        <v>0</v>
      </c>
      <c r="I4280" s="79">
        <f t="shared" si="1260"/>
        <v>0</v>
      </c>
      <c r="J4280" s="79">
        <f t="shared" si="1260"/>
        <v>0</v>
      </c>
      <c r="K4280" s="79">
        <f t="shared" si="1260"/>
        <v>0</v>
      </c>
      <c r="L4280" s="79">
        <f t="shared" si="1260"/>
        <v>0</v>
      </c>
      <c r="M4280" s="79">
        <f t="shared" si="1260"/>
        <v>0</v>
      </c>
      <c r="N4280" s="79">
        <f t="shared" si="1260"/>
        <v>0</v>
      </c>
      <c r="O4280" s="79">
        <f t="shared" si="1260"/>
        <v>0</v>
      </c>
      <c r="P4280" s="79">
        <f t="shared" si="1260"/>
        <v>0</v>
      </c>
      <c r="Q4280" s="79">
        <f t="shared" si="1260"/>
        <v>0</v>
      </c>
      <c r="R4280" s="79">
        <f t="shared" si="1260"/>
        <v>0</v>
      </c>
      <c r="S4280" s="79">
        <f t="shared" si="1260"/>
        <v>0</v>
      </c>
      <c r="T4280" s="79">
        <f t="shared" si="1260"/>
        <v>0</v>
      </c>
      <c r="U4280" s="79">
        <f t="shared" si="1260"/>
        <v>0</v>
      </c>
      <c r="V4280" s="79">
        <f t="shared" si="1260"/>
        <v>0</v>
      </c>
      <c r="W4280" s="79">
        <f t="shared" si="1260"/>
        <v>0</v>
      </c>
      <c r="X4280" s="79">
        <f t="shared" si="1260"/>
        <v>0</v>
      </c>
      <c r="Y4280" s="79">
        <f>SQRT(Y4274*Y4274+Y4275*Y4275)/Y4238/1.73</f>
        <v>0</v>
      </c>
      <c r="Z4280" s="179">
        <f t="shared" si="1260"/>
        <v>0</v>
      </c>
      <c r="AA4280" s="179">
        <f t="shared" si="1260"/>
        <v>0</v>
      </c>
      <c r="AB4280" s="394">
        <f t="shared" si="1260"/>
        <v>0</v>
      </c>
      <c r="AC4280" s="109">
        <f>AVERAGE(E4280:AB4280)</f>
        <v>0</v>
      </c>
      <c r="AD4280" s="78" t="e">
        <f>(AC4276-AC4280)/AC4276</f>
        <v>#DIV/0!</v>
      </c>
      <c r="AE4280" s="79"/>
      <c r="AF4280" s="80"/>
      <c r="AG4280" s="395"/>
      <c r="AH4280" s="395"/>
      <c r="AI4280" s="395"/>
      <c r="AJ4280" s="14"/>
      <c r="AK4280" s="14"/>
      <c r="AL4280" s="15"/>
      <c r="AM4280" s="14"/>
      <c r="AN4280" s="395"/>
    </row>
    <row r="4281" spans="1:42" ht="16.5" thickBot="1" x14ac:dyDescent="0.3">
      <c r="A4281" s="2023"/>
      <c r="B4281" s="461" t="s">
        <v>31</v>
      </c>
      <c r="C4281" s="121" t="s">
        <v>13</v>
      </c>
      <c r="D4281" s="113" t="s">
        <v>820</v>
      </c>
      <c r="E4281" s="3268">
        <v>2.95</v>
      </c>
      <c r="F4281" s="203">
        <v>3.1</v>
      </c>
      <c r="G4281" s="203">
        <v>3.22</v>
      </c>
      <c r="H4281" s="203">
        <v>3.09</v>
      </c>
      <c r="I4281" s="203">
        <v>3.11</v>
      </c>
      <c r="J4281" s="203">
        <v>3.24</v>
      </c>
      <c r="K4281" s="203">
        <v>3.07</v>
      </c>
      <c r="L4281" s="203">
        <v>3.84</v>
      </c>
      <c r="M4281" s="203">
        <v>4.29</v>
      </c>
      <c r="N4281" s="203">
        <v>5.0999999999999996</v>
      </c>
      <c r="O4281" s="203">
        <v>4.22</v>
      </c>
      <c r="P4281" s="203">
        <v>3.39</v>
      </c>
      <c r="Q4281" s="203">
        <v>2.99</v>
      </c>
      <c r="R4281" s="203">
        <v>2.17</v>
      </c>
      <c r="S4281" s="203">
        <v>2.57</v>
      </c>
      <c r="T4281" s="203">
        <v>2.94</v>
      </c>
      <c r="U4281" s="203">
        <v>2.31</v>
      </c>
      <c r="V4281" s="203">
        <v>2.08</v>
      </c>
      <c r="W4281" s="203">
        <v>1.9</v>
      </c>
      <c r="X4281" s="203">
        <v>1.86</v>
      </c>
      <c r="Y4281" s="203">
        <v>1.28</v>
      </c>
      <c r="Z4281" s="203">
        <v>1.24</v>
      </c>
      <c r="AA4281" s="203">
        <v>1.64</v>
      </c>
      <c r="AB4281" s="329">
        <v>1.34</v>
      </c>
      <c r="AC4281" s="183">
        <f>SUM(E4281:AB4281)</f>
        <v>66.94</v>
      </c>
      <c r="AD4281" s="99"/>
      <c r="AE4281" s="101">
        <v>1</v>
      </c>
      <c r="AF4281" s="102">
        <v>20</v>
      </c>
      <c r="AG4281" s="395"/>
      <c r="AH4281" s="395"/>
      <c r="AI4281" s="395"/>
      <c r="AJ4281" s="428"/>
      <c r="AK4281" s="429"/>
      <c r="AL4281" s="428"/>
      <c r="AM4281" s="15"/>
      <c r="AN4281" s="395"/>
    </row>
    <row r="4282" spans="1:42" ht="16.5" hidden="1" thickBot="1" x14ac:dyDescent="0.3">
      <c r="A4282" s="1710"/>
      <c r="B4282" s="1082"/>
      <c r="C4282" s="677" t="s">
        <v>116</v>
      </c>
      <c r="D4282" s="128"/>
      <c r="E4282" s="93"/>
      <c r="F4282" s="94"/>
      <c r="G4282" s="94"/>
      <c r="H4282" s="94"/>
      <c r="I4282" s="94"/>
      <c r="J4282" s="94"/>
      <c r="K4282" s="94"/>
      <c r="L4282" s="94"/>
      <c r="M4282" s="94"/>
      <c r="N4282" s="94"/>
      <c r="O4282" s="94"/>
      <c r="P4282" s="94"/>
      <c r="Q4282" s="94"/>
      <c r="R4282" s="94"/>
      <c r="S4282" s="94"/>
      <c r="T4282" s="94"/>
      <c r="U4282" s="94"/>
      <c r="V4282" s="94"/>
      <c r="W4282" s="94"/>
      <c r="X4282" s="94"/>
      <c r="Y4282" s="94"/>
      <c r="Z4282" s="94"/>
      <c r="AA4282" s="94"/>
      <c r="AB4282" s="449"/>
      <c r="AC4282" s="824"/>
      <c r="AD4282" s="2605"/>
      <c r="AE4282" s="2670"/>
      <c r="AF4282" s="2671"/>
      <c r="AG4282" s="395"/>
      <c r="AH4282" s="395"/>
      <c r="AI4282" s="395"/>
      <c r="AJ4282" s="14"/>
      <c r="AK4282" s="14"/>
      <c r="AL4282" s="15"/>
      <c r="AM4282" s="14"/>
      <c r="AN4282" s="395"/>
    </row>
    <row r="4283" spans="1:42" ht="16.5" thickBot="1" x14ac:dyDescent="0.3">
      <c r="A4283" s="2857"/>
      <c r="B4283" s="590" t="s">
        <v>30</v>
      </c>
      <c r="C4283" s="2656" t="s">
        <v>13</v>
      </c>
      <c r="D4283" s="592" t="s">
        <v>820</v>
      </c>
      <c r="E4283" s="589">
        <v>0</v>
      </c>
      <c r="F4283" s="594">
        <v>0</v>
      </c>
      <c r="G4283" s="594">
        <v>0</v>
      </c>
      <c r="H4283" s="594">
        <v>0</v>
      </c>
      <c r="I4283" s="594">
        <v>0</v>
      </c>
      <c r="J4283" s="594">
        <v>0</v>
      </c>
      <c r="K4283" s="594">
        <v>0</v>
      </c>
      <c r="L4283" s="594">
        <v>0</v>
      </c>
      <c r="M4283" s="594">
        <v>0</v>
      </c>
      <c r="N4283" s="594">
        <v>0</v>
      </c>
      <c r="O4283" s="594">
        <v>0</v>
      </c>
      <c r="P4283" s="594">
        <v>0</v>
      </c>
      <c r="Q4283" s="594">
        <v>0</v>
      </c>
      <c r="R4283" s="594">
        <v>0</v>
      </c>
      <c r="S4283" s="594">
        <v>0</v>
      </c>
      <c r="T4283" s="594">
        <v>0</v>
      </c>
      <c r="U4283" s="594">
        <v>0</v>
      </c>
      <c r="V4283" s="594">
        <v>0</v>
      </c>
      <c r="W4283" s="594">
        <v>0</v>
      </c>
      <c r="X4283" s="594">
        <v>0</v>
      </c>
      <c r="Y4283" s="594">
        <v>0</v>
      </c>
      <c r="Z4283" s="594">
        <v>0</v>
      </c>
      <c r="AA4283" s="594">
        <v>0</v>
      </c>
      <c r="AB4283" s="1685">
        <v>0</v>
      </c>
      <c r="AC4283" s="2657">
        <f>SUM(E4283:AB4283)</f>
        <v>0</v>
      </c>
      <c r="AD4283" s="99"/>
      <c r="AE4283" s="101">
        <v>1</v>
      </c>
      <c r="AF4283" s="102">
        <v>20</v>
      </c>
      <c r="AG4283" s="15"/>
      <c r="AH4283" s="395"/>
      <c r="AI4283" s="395"/>
      <c r="AJ4283" s="395"/>
      <c r="AK4283" s="395"/>
      <c r="AL4283" s="395"/>
      <c r="AM4283" s="395"/>
      <c r="AN4283" s="395"/>
    </row>
    <row r="4284" spans="1:42" ht="16.5" hidden="1" thickBot="1" x14ac:dyDescent="0.3">
      <c r="A4284" s="1504"/>
      <c r="B4284" s="598"/>
      <c r="C4284" s="2650" t="s">
        <v>116</v>
      </c>
      <c r="D4284" s="182"/>
      <c r="E4284" s="597"/>
      <c r="F4284" s="227"/>
      <c r="G4284" s="227"/>
      <c r="H4284" s="227"/>
      <c r="I4284" s="227"/>
      <c r="J4284" s="227"/>
      <c r="K4284" s="227"/>
      <c r="L4284" s="227"/>
      <c r="M4284" s="227"/>
      <c r="N4284" s="227"/>
      <c r="O4284" s="227"/>
      <c r="P4284" s="227"/>
      <c r="Q4284" s="227"/>
      <c r="R4284" s="227"/>
      <c r="S4284" s="227"/>
      <c r="T4284" s="227"/>
      <c r="U4284" s="227"/>
      <c r="V4284" s="227"/>
      <c r="W4284" s="227"/>
      <c r="X4284" s="227"/>
      <c r="Y4284" s="227"/>
      <c r="Z4284" s="227"/>
      <c r="AA4284" s="227"/>
      <c r="AB4284" s="1119"/>
      <c r="AC4284" s="2665"/>
      <c r="AD4284" s="100"/>
      <c r="AE4284" s="103"/>
      <c r="AF4284" s="104"/>
      <c r="AG4284" s="1"/>
    </row>
    <row r="4285" spans="1:42" ht="15.75" customHeight="1" x14ac:dyDescent="0.25">
      <c r="A4285" s="3437" t="s">
        <v>32</v>
      </c>
      <c r="B4285" s="3500"/>
      <c r="C4285" s="125" t="s">
        <v>13</v>
      </c>
      <c r="D4285" s="122"/>
      <c r="E4285" s="138">
        <f t="shared" ref="E4285:AC4286" si="1261">SUM(E4239,E4246,E4253,E4260,E4267,E4274)</f>
        <v>125.9</v>
      </c>
      <c r="F4285" s="136">
        <f t="shared" si="1261"/>
        <v>118.3</v>
      </c>
      <c r="G4285" s="136">
        <f t="shared" si="1261"/>
        <v>118.89999999999999</v>
      </c>
      <c r="H4285" s="91">
        <f t="shared" si="1261"/>
        <v>118.8</v>
      </c>
      <c r="I4285" s="91">
        <f t="shared" si="1261"/>
        <v>114.3</v>
      </c>
      <c r="J4285" s="91">
        <f t="shared" si="1261"/>
        <v>113.19999999999999</v>
      </c>
      <c r="K4285" s="91">
        <f t="shared" si="1261"/>
        <v>111.6</v>
      </c>
      <c r="L4285" s="91">
        <f t="shared" si="1261"/>
        <v>120.6</v>
      </c>
      <c r="M4285" s="91">
        <f t="shared" si="1261"/>
        <v>130.1</v>
      </c>
      <c r="N4285" s="91">
        <f t="shared" si="1261"/>
        <v>121.1</v>
      </c>
      <c r="O4285" s="91">
        <f t="shared" si="1261"/>
        <v>122.8</v>
      </c>
      <c r="P4285" s="91">
        <f t="shared" si="1261"/>
        <v>124.6</v>
      </c>
      <c r="Q4285" s="91">
        <f t="shared" si="1261"/>
        <v>122.9</v>
      </c>
      <c r="R4285" s="91">
        <f t="shared" si="1261"/>
        <v>124.5</v>
      </c>
      <c r="S4285" s="3115">
        <f t="shared" si="1261"/>
        <v>122</v>
      </c>
      <c r="T4285" s="91">
        <f t="shared" si="1261"/>
        <v>108.4</v>
      </c>
      <c r="U4285" s="91">
        <f t="shared" si="1261"/>
        <v>125.5</v>
      </c>
      <c r="V4285" s="91">
        <f t="shared" si="1261"/>
        <v>124.1</v>
      </c>
      <c r="W4285" s="91">
        <f t="shared" si="1261"/>
        <v>122</v>
      </c>
      <c r="X4285" s="91">
        <f t="shared" si="1261"/>
        <v>118.9</v>
      </c>
      <c r="Y4285" s="321">
        <f>SUM(Y4239,Y4246,Y4253,Y4260,Y4267,Y4274)</f>
        <v>119.4</v>
      </c>
      <c r="Z4285" s="136">
        <f t="shared" si="1261"/>
        <v>122.3</v>
      </c>
      <c r="AA4285" s="136">
        <f t="shared" si="1261"/>
        <v>126.1</v>
      </c>
      <c r="AB4285" s="472">
        <f t="shared" si="1261"/>
        <v>121</v>
      </c>
      <c r="AC4285" s="473">
        <f t="shared" si="1261"/>
        <v>2897.2999999999997</v>
      </c>
      <c r="AD4285" s="1"/>
      <c r="AE4285" s="1"/>
      <c r="AF4285" s="1"/>
      <c r="AG4285" s="1"/>
    </row>
    <row r="4286" spans="1:42" ht="16.5" thickBot="1" x14ac:dyDescent="0.3">
      <c r="A4286" s="3501"/>
      <c r="B4286" s="3502"/>
      <c r="C4286" s="126" t="s">
        <v>14</v>
      </c>
      <c r="D4286" s="114"/>
      <c r="E4286" s="138">
        <f t="shared" si="1261"/>
        <v>254.7</v>
      </c>
      <c r="F4286" s="136">
        <f t="shared" si="1261"/>
        <v>256.2</v>
      </c>
      <c r="G4286" s="136">
        <f t="shared" si="1261"/>
        <v>256</v>
      </c>
      <c r="H4286" s="91">
        <f t="shared" si="1261"/>
        <v>257.39999999999998</v>
      </c>
      <c r="I4286" s="91">
        <f t="shared" si="1261"/>
        <v>258.3</v>
      </c>
      <c r="J4286" s="91">
        <f t="shared" si="1261"/>
        <v>257.60000000000002</v>
      </c>
      <c r="K4286" s="91">
        <f t="shared" si="1261"/>
        <v>257.7</v>
      </c>
      <c r="L4286" s="91">
        <f t="shared" si="1261"/>
        <v>254.89999999999998</v>
      </c>
      <c r="M4286" s="91">
        <f t="shared" si="1261"/>
        <v>252.4</v>
      </c>
      <c r="N4286" s="91">
        <f t="shared" si="1261"/>
        <v>252.7</v>
      </c>
      <c r="O4286" s="91">
        <f t="shared" si="1261"/>
        <v>249.8</v>
      </c>
      <c r="P4286" s="91">
        <f t="shared" si="1261"/>
        <v>249.5</v>
      </c>
      <c r="Q4286" s="91">
        <f t="shared" si="1261"/>
        <v>251</v>
      </c>
      <c r="R4286" s="91">
        <f t="shared" si="1261"/>
        <v>247.7</v>
      </c>
      <c r="S4286" s="91">
        <f t="shared" si="1261"/>
        <v>243.7</v>
      </c>
      <c r="T4286" s="91">
        <f t="shared" si="1261"/>
        <v>241.70000000000002</v>
      </c>
      <c r="U4286" s="91">
        <f t="shared" si="1261"/>
        <v>236.5</v>
      </c>
      <c r="V4286" s="91">
        <f t="shared" si="1261"/>
        <v>235.4</v>
      </c>
      <c r="W4286" s="91">
        <f t="shared" si="1261"/>
        <v>239.70000000000002</v>
      </c>
      <c r="X4286" s="91">
        <f t="shared" si="1261"/>
        <v>240.6</v>
      </c>
      <c r="Y4286" s="321">
        <f>SUM(Y4240,Y4247,Y4254,Y4261,Y4268,Y4275)</f>
        <v>241.6</v>
      </c>
      <c r="Z4286" s="136">
        <f t="shared" si="1261"/>
        <v>242.2</v>
      </c>
      <c r="AA4286" s="136">
        <f t="shared" si="1261"/>
        <v>242.5</v>
      </c>
      <c r="AB4286" s="472">
        <f t="shared" si="1261"/>
        <v>245.2</v>
      </c>
      <c r="AC4286" s="473">
        <f t="shared" si="1261"/>
        <v>5965.0000000000018</v>
      </c>
      <c r="AD4286" s="1"/>
      <c r="AE4286" s="1"/>
      <c r="AF4286" s="1"/>
      <c r="AG4286" s="1"/>
    </row>
    <row r="4287" spans="1:42" ht="15.75" customHeight="1" x14ac:dyDescent="0.25">
      <c r="A4287" s="3588" t="s">
        <v>398</v>
      </c>
      <c r="B4287" s="3589"/>
      <c r="C4287" s="121" t="s">
        <v>34</v>
      </c>
      <c r="D4287" s="113"/>
      <c r="E4287" s="139">
        <f t="shared" ref="E4287:AC4287" si="1262">100-(E4285/(E4218+E4225))*100</f>
        <v>-0.8814102564102626</v>
      </c>
      <c r="F4287" s="137">
        <f t="shared" si="1262"/>
        <v>-0.59523809523808779</v>
      </c>
      <c r="G4287" s="137">
        <f t="shared" si="1262"/>
        <v>-1.1054421768707385</v>
      </c>
      <c r="H4287" s="477">
        <f t="shared" si="1262"/>
        <v>-0.3378378378378244</v>
      </c>
      <c r="I4287" s="477">
        <f t="shared" si="1262"/>
        <v>-0.61619718309859195</v>
      </c>
      <c r="J4287" s="477">
        <f t="shared" si="1262"/>
        <v>-0.35460992907800915</v>
      </c>
      <c r="K4287" s="477">
        <f t="shared" si="1262"/>
        <v>-1.0869565217391113</v>
      </c>
      <c r="L4287" s="477">
        <f t="shared" si="1262"/>
        <v>-0.49999999999998579</v>
      </c>
      <c r="M4287" s="477">
        <f t="shared" si="1262"/>
        <v>-1.0093167701863166</v>
      </c>
      <c r="N4287" s="477">
        <f t="shared" si="1262"/>
        <v>-0.91666666666665719</v>
      </c>
      <c r="O4287" s="477">
        <f t="shared" si="1262"/>
        <v>-0.98684210526316463</v>
      </c>
      <c r="P4287" s="477">
        <f t="shared" si="1262"/>
        <v>-1.136363636363626</v>
      </c>
      <c r="Q4287" s="477">
        <f t="shared" si="1262"/>
        <v>-0.40849673202613701</v>
      </c>
      <c r="R4287" s="477">
        <f t="shared" si="1262"/>
        <v>0.2403846153846132</v>
      </c>
      <c r="S4287" s="477">
        <f t="shared" si="1262"/>
        <v>-0.32894736842106909</v>
      </c>
      <c r="T4287" s="477">
        <f t="shared" si="1262"/>
        <v>0.36764705882352189</v>
      </c>
      <c r="U4287" s="477">
        <f t="shared" si="1262"/>
        <v>7.9617834394895226E-2</v>
      </c>
      <c r="V4287" s="477">
        <f t="shared" si="1262"/>
        <v>0.5608974358974308</v>
      </c>
      <c r="W4287" s="477">
        <f t="shared" si="1262"/>
        <v>-0.32894736842106909</v>
      </c>
      <c r="X4287" s="477">
        <f t="shared" si="1262"/>
        <v>0.25167785234899043</v>
      </c>
      <c r="Y4287" s="477">
        <f t="shared" si="1262"/>
        <v>0.5</v>
      </c>
      <c r="Z4287" s="137">
        <f t="shared" si="1262"/>
        <v>8.1699346405244455E-2</v>
      </c>
      <c r="AA4287" s="137">
        <f t="shared" si="1262"/>
        <v>0.23734177215190755</v>
      </c>
      <c r="AB4287" s="140">
        <f t="shared" si="1262"/>
        <v>-0.16556291390728006</v>
      </c>
      <c r="AC4287" s="478">
        <f t="shared" si="1262"/>
        <v>-0.34981989470767871</v>
      </c>
      <c r="AD4287" s="1"/>
      <c r="AE4287" s="1"/>
      <c r="AF4287" s="1"/>
      <c r="AG4287" s="1"/>
    </row>
    <row r="4288" spans="1:42" ht="16.5" thickBot="1" x14ac:dyDescent="0.3">
      <c r="A4288" s="3501"/>
      <c r="B4288" s="3502"/>
      <c r="C4288" s="126" t="s">
        <v>35</v>
      </c>
      <c r="D4288" s="114"/>
      <c r="E4288" s="479">
        <f t="shared" ref="E4288:AC4288" si="1263">100-(E4286/(E4219+E4226))*100</f>
        <v>-3.7052117263843627</v>
      </c>
      <c r="F4288" s="480">
        <f t="shared" si="1263"/>
        <v>-3.3064516129032171</v>
      </c>
      <c r="G4288" s="480">
        <f t="shared" si="1263"/>
        <v>-3.5598705501618326</v>
      </c>
      <c r="H4288" s="318">
        <f t="shared" si="1263"/>
        <v>-3.4565916398713767</v>
      </c>
      <c r="I4288" s="318">
        <f t="shared" si="1263"/>
        <v>-3.485576923076934</v>
      </c>
      <c r="J4288" s="318">
        <f t="shared" si="1263"/>
        <v>-3.536977491961423</v>
      </c>
      <c r="K4288" s="318">
        <f t="shared" si="1263"/>
        <v>-3.5771704180064319</v>
      </c>
      <c r="L4288" s="318">
        <f t="shared" si="1263"/>
        <v>-3.4496753246753116</v>
      </c>
      <c r="M4288" s="318">
        <f t="shared" si="1263"/>
        <v>-3.4426229508196684</v>
      </c>
      <c r="N4288" s="318">
        <f t="shared" si="1263"/>
        <v>-3.5655737704918096</v>
      </c>
      <c r="O4288" s="318">
        <f t="shared" si="1263"/>
        <v>-3.394039735099355</v>
      </c>
      <c r="P4288" s="318">
        <f t="shared" si="1263"/>
        <v>-3.612956810631232</v>
      </c>
      <c r="Q4288" s="318">
        <f t="shared" si="1263"/>
        <v>-3.2072368421052602</v>
      </c>
      <c r="R4288" s="318">
        <f t="shared" si="1263"/>
        <v>-2.8654485049833767</v>
      </c>
      <c r="S4288" s="318">
        <f t="shared" si="1263"/>
        <v>-1.8812709030100194</v>
      </c>
      <c r="T4288" s="318">
        <f t="shared" si="1263"/>
        <v>0.28877887788777912</v>
      </c>
      <c r="U4288" s="318">
        <f t="shared" si="1263"/>
        <v>0.46296296296296191</v>
      </c>
      <c r="V4288" s="318">
        <f t="shared" si="1263"/>
        <v>0.59121621621621046</v>
      </c>
      <c r="W4288" s="318">
        <f t="shared" si="1263"/>
        <v>0.45681063122923149</v>
      </c>
      <c r="X4288" s="318">
        <f t="shared" si="1263"/>
        <v>0.41390728476821437</v>
      </c>
      <c r="Y4288" s="318">
        <f t="shared" si="1263"/>
        <v>0.33003300330032914</v>
      </c>
      <c r="Z4288" s="480">
        <f t="shared" si="1263"/>
        <v>0.41118421052631504</v>
      </c>
      <c r="AA4288" s="480">
        <f t="shared" si="1263"/>
        <v>0.61475409836066319</v>
      </c>
      <c r="AB4288" s="481">
        <f t="shared" si="1263"/>
        <v>0.48701298701298867</v>
      </c>
      <c r="AC4288" s="482">
        <f t="shared" si="1263"/>
        <v>-1.9309637730690667</v>
      </c>
      <c r="AD4288" s="1"/>
      <c r="AE4288" s="1"/>
      <c r="AF4288" s="1"/>
      <c r="AG4288" s="24"/>
      <c r="AJ4288" s="105"/>
      <c r="AK4288" s="105"/>
      <c r="AL4288" s="105"/>
      <c r="AM4288" s="105"/>
    </row>
    <row r="4289" spans="1:39" hidden="1" x14ac:dyDescent="0.25">
      <c r="A4289" s="3456"/>
      <c r="B4289" s="3457"/>
      <c r="C4289" s="228"/>
      <c r="D4289" s="405" t="s">
        <v>111</v>
      </c>
      <c r="E4289" s="406">
        <f>(E4220+E4227-E4241-E4248-E4255-E4262-E4269-E4276)/(E4220+E4227)</f>
        <v>2.5000000000000022E-2</v>
      </c>
      <c r="F4289" s="406">
        <f t="shared" ref="F4289:AC4289" si="1264">(F4220+F4227-F4241-F4248-F4255-F4262-F4269-F4276)/(F4220+F4227)</f>
        <v>-3.3333333333333333E-2</v>
      </c>
      <c r="G4289" s="406">
        <f t="shared" si="1264"/>
        <v>-3.3333333333333333E-2</v>
      </c>
      <c r="H4289" s="741">
        <f t="shared" si="1264"/>
        <v>2.5000000000000022E-2</v>
      </c>
      <c r="I4289" s="741">
        <f t="shared" si="1264"/>
        <v>-3.3333333333333333E-2</v>
      </c>
      <c r="J4289" s="741">
        <f t="shared" si="1264"/>
        <v>-3.3333333333333333E-2</v>
      </c>
      <c r="K4289" s="741">
        <f t="shared" si="1264"/>
        <v>-3.3333333333333333E-2</v>
      </c>
      <c r="L4289" s="741">
        <f t="shared" si="1264"/>
        <v>-4.6666666666666676E-2</v>
      </c>
      <c r="M4289" s="741">
        <f t="shared" si="1264"/>
        <v>-6.0000000000000026E-2</v>
      </c>
      <c r="N4289" s="741">
        <f>(N4220+N4227-N4241-N4248-N4255-N4262-N4269-N4276)/(N4220+N4227)</f>
        <v>-6.0000000000000026E-2</v>
      </c>
      <c r="O4289" s="741">
        <f t="shared" si="1264"/>
        <v>0</v>
      </c>
      <c r="P4289" s="741">
        <f t="shared" si="1264"/>
        <v>-6.2499999999999778E-3</v>
      </c>
      <c r="Q4289" s="741">
        <f t="shared" si="1264"/>
        <v>-0.13125000000000001</v>
      </c>
      <c r="R4289" s="741">
        <f t="shared" si="1264"/>
        <v>0</v>
      </c>
      <c r="S4289" s="741">
        <f t="shared" si="1264"/>
        <v>6.6666666666666654E-3</v>
      </c>
      <c r="T4289" s="741">
        <f t="shared" si="1264"/>
        <v>2.6666666666666668E-2</v>
      </c>
      <c r="U4289" s="741">
        <f t="shared" si="1264"/>
        <v>2.6666666666666668E-2</v>
      </c>
      <c r="V4289" s="741">
        <f t="shared" si="1264"/>
        <v>-0.04</v>
      </c>
      <c r="W4289" s="741">
        <f t="shared" si="1264"/>
        <v>2.5000000000000001E-2</v>
      </c>
      <c r="X4289" s="741">
        <f t="shared" si="1264"/>
        <v>2.5000000000000001E-2</v>
      </c>
      <c r="Y4289" s="741">
        <f>(Y4220+Y4227-Y4241-Y4248-Y4255-Y4262-Y4269-Y4276)/(Y4220+Y4227)</f>
        <v>-0.04</v>
      </c>
      <c r="Z4289" s="406">
        <f t="shared" si="1264"/>
        <v>2.5000000000000001E-2</v>
      </c>
      <c r="AA4289" s="406">
        <f t="shared" si="1264"/>
        <v>-0.04</v>
      </c>
      <c r="AB4289" s="407">
        <f t="shared" si="1264"/>
        <v>-0.04</v>
      </c>
      <c r="AC4289" s="408">
        <f t="shared" si="1264"/>
        <v>-1.8206521739130298E-2</v>
      </c>
      <c r="AD4289" s="1"/>
      <c r="AE4289" s="24"/>
      <c r="AF4289" s="1"/>
      <c r="AG4289" s="24"/>
      <c r="AJ4289" s="105"/>
      <c r="AK4289" s="105"/>
      <c r="AL4289" s="105"/>
      <c r="AM4289" s="105"/>
    </row>
    <row r="4290" spans="1:39" ht="15.75" hidden="1" customHeight="1" thickBot="1" x14ac:dyDescent="0.3">
      <c r="A4290" s="3458"/>
      <c r="B4290" s="3459"/>
      <c r="C4290" s="229"/>
      <c r="D4290" s="141" t="s">
        <v>112</v>
      </c>
      <c r="E4290" s="409">
        <f>(E4224+E4231-E4245-E4252-E4259-E4266-E4273-E4280)/(E4224+E4231)</f>
        <v>-3.1413390609276934E-2</v>
      </c>
      <c r="F4290" s="409">
        <f t="shared" ref="F4290:AC4290" si="1265">(F4224+F4231-F4245-F4252-F4259-F4266-F4273-F4280)/(F4224+F4231)</f>
        <v>-2.83724209284681E-2</v>
      </c>
      <c r="G4290" s="409">
        <f t="shared" si="1265"/>
        <v>-3.140604295302752E-2</v>
      </c>
      <c r="H4290" s="742">
        <f t="shared" si="1265"/>
        <v>-2.9222551943482191E-2</v>
      </c>
      <c r="I4290" s="742">
        <f t="shared" si="1265"/>
        <v>-3.0246472445332431E-2</v>
      </c>
      <c r="J4290" s="742">
        <f t="shared" si="1265"/>
        <v>-3.0842232720565108E-2</v>
      </c>
      <c r="K4290" s="742">
        <f t="shared" si="1265"/>
        <v>-3.2210385049446184E-2</v>
      </c>
      <c r="L4290" s="742">
        <f t="shared" si="1265"/>
        <v>-3.1289824801647513E-2</v>
      </c>
      <c r="M4290" s="742">
        <f t="shared" si="1265"/>
        <v>-3.3135718929113073E-2</v>
      </c>
      <c r="N4290" s="742">
        <f t="shared" si="1265"/>
        <v>-3.5993379812229005E-2</v>
      </c>
      <c r="O4290" s="742">
        <f t="shared" si="1265"/>
        <v>-3.7716552471326083E-2</v>
      </c>
      <c r="P4290" s="742">
        <f t="shared" si="1265"/>
        <v>-4.1903873764318769E-2</v>
      </c>
      <c r="Q4290" s="742">
        <f t="shared" si="1265"/>
        <v>-2.6671164101277515E-2</v>
      </c>
      <c r="R4290" s="742">
        <f t="shared" si="1265"/>
        <v>-2.9776437446330652E-2</v>
      </c>
      <c r="S4290" s="742">
        <f t="shared" si="1265"/>
        <v>-2.2410899292367819E-2</v>
      </c>
      <c r="T4290" s="742">
        <f t="shared" si="1265"/>
        <v>-5.4088713814328434E-4</v>
      </c>
      <c r="U4290" s="742">
        <f t="shared" si="1265"/>
        <v>-8.9452606934125049E-4</v>
      </c>
      <c r="V4290" s="742">
        <f t="shared" si="1265"/>
        <v>1.191569830282577E-3</v>
      </c>
      <c r="W4290" s="742">
        <f t="shared" si="1265"/>
        <v>-1.3865848630599438E-3</v>
      </c>
      <c r="X4290" s="742">
        <f t="shared" si="1265"/>
        <v>-4.0896972200384231E-4</v>
      </c>
      <c r="Y4290" s="742">
        <f>(Y4224+Y4231-Y4245-Y4252-Y4259-Y4266-Y4273-Y4280)/(Y4224+Y4231)</f>
        <v>-4.95998101686779E-4</v>
      </c>
      <c r="Z4290" s="409">
        <f t="shared" si="1265"/>
        <v>-8.9441441914939375E-4</v>
      </c>
      <c r="AA4290" s="409">
        <f t="shared" si="1265"/>
        <v>9.2080792743365835E-4</v>
      </c>
      <c r="AB4290" s="410">
        <f t="shared" si="1265"/>
        <v>-5.376882968967622E-4</v>
      </c>
      <c r="AC4290" s="411">
        <f t="shared" si="1265"/>
        <v>-1.9863811288798092E-2</v>
      </c>
      <c r="AD4290" s="1"/>
      <c r="AE4290" s="24"/>
      <c r="AF4290" s="1"/>
    </row>
    <row r="4291" spans="1:39" ht="16.5" thickBot="1" x14ac:dyDescent="0.3">
      <c r="D4291" s="1202"/>
      <c r="E4291" s="1202"/>
      <c r="F4291" s="1202"/>
      <c r="G4291" s="1202"/>
      <c r="H4291" s="2132"/>
      <c r="I4291" s="1202"/>
      <c r="J4291" s="1202"/>
      <c r="K4291" s="1202"/>
      <c r="L4291" s="1202"/>
      <c r="M4291" s="1202"/>
      <c r="N4291" s="2132"/>
      <c r="O4291" s="1202"/>
      <c r="P4291" s="1202"/>
      <c r="Q4291" s="1202"/>
      <c r="R4291" s="1202"/>
      <c r="S4291" s="1202"/>
      <c r="T4291" s="1202"/>
      <c r="U4291" s="1202"/>
      <c r="V4291" s="1202"/>
      <c r="W4291" s="1202"/>
      <c r="X4291" s="1202"/>
      <c r="Y4291" s="2132"/>
      <c r="Z4291" s="1202"/>
      <c r="AA4291" s="1202"/>
      <c r="AB4291" s="1202"/>
      <c r="AC4291" s="1203"/>
      <c r="AG4291" s="1"/>
    </row>
    <row r="4292" spans="1:39" ht="16.5" thickBot="1" x14ac:dyDescent="0.3">
      <c r="A4292" s="3444" t="s">
        <v>626</v>
      </c>
      <c r="B4292" s="3521"/>
      <c r="C4292" s="165"/>
      <c r="D4292" s="167">
        <v>0</v>
      </c>
      <c r="E4292" s="610">
        <v>1</v>
      </c>
      <c r="F4292" s="611">
        <v>2</v>
      </c>
      <c r="G4292" s="611">
        <v>3</v>
      </c>
      <c r="H4292" s="746">
        <v>4</v>
      </c>
      <c r="I4292" s="746">
        <v>5</v>
      </c>
      <c r="J4292" s="746">
        <v>6</v>
      </c>
      <c r="K4292" s="746">
        <v>7</v>
      </c>
      <c r="L4292" s="746">
        <v>8</v>
      </c>
      <c r="M4292" s="746">
        <v>9</v>
      </c>
      <c r="N4292" s="746">
        <v>10</v>
      </c>
      <c r="O4292" s="746">
        <v>11</v>
      </c>
      <c r="P4292" s="746">
        <v>12</v>
      </c>
      <c r="Q4292" s="746">
        <v>13</v>
      </c>
      <c r="R4292" s="746">
        <v>14</v>
      </c>
      <c r="S4292" s="746">
        <v>15</v>
      </c>
      <c r="T4292" s="746">
        <v>16</v>
      </c>
      <c r="U4292" s="746">
        <v>17</v>
      </c>
      <c r="V4292" s="746">
        <v>18</v>
      </c>
      <c r="W4292" s="746">
        <v>19</v>
      </c>
      <c r="X4292" s="746">
        <v>20</v>
      </c>
      <c r="Y4292" s="746">
        <v>21</v>
      </c>
      <c r="Z4292" s="611">
        <v>22</v>
      </c>
      <c r="AA4292" s="611">
        <v>23</v>
      </c>
      <c r="AB4292" s="165">
        <v>24</v>
      </c>
      <c r="AC4292" s="796"/>
      <c r="AD4292" s="1"/>
      <c r="AE4292" s="1"/>
      <c r="AF4292" s="1"/>
      <c r="AG4292" s="1"/>
    </row>
    <row r="4293" spans="1:39" x14ac:dyDescent="0.25">
      <c r="A4293" s="575" t="s">
        <v>10</v>
      </c>
      <c r="B4293" s="349"/>
      <c r="C4293" s="576"/>
      <c r="D4293" s="251">
        <v>7</v>
      </c>
      <c r="E4293" s="838">
        <v>7</v>
      </c>
      <c r="F4293" s="349">
        <v>7</v>
      </c>
      <c r="G4293" s="349">
        <v>7</v>
      </c>
      <c r="H4293" s="485">
        <v>7</v>
      </c>
      <c r="I4293" s="485">
        <v>7</v>
      </c>
      <c r="J4293" s="485">
        <v>7</v>
      </c>
      <c r="K4293" s="485">
        <v>7</v>
      </c>
      <c r="L4293" s="485">
        <v>7</v>
      </c>
      <c r="M4293" s="485">
        <v>6</v>
      </c>
      <c r="N4293" s="485">
        <v>6</v>
      </c>
      <c r="O4293" s="485">
        <v>6</v>
      </c>
      <c r="P4293" s="485">
        <v>6</v>
      </c>
      <c r="Q4293" s="485">
        <v>6</v>
      </c>
      <c r="R4293" s="485">
        <v>6</v>
      </c>
      <c r="S4293" s="485">
        <v>6</v>
      </c>
      <c r="T4293" s="485">
        <v>6</v>
      </c>
      <c r="U4293" s="485">
        <v>6</v>
      </c>
      <c r="V4293" s="485">
        <v>6</v>
      </c>
      <c r="W4293" s="485">
        <v>6</v>
      </c>
      <c r="X4293" s="485">
        <v>6</v>
      </c>
      <c r="Y4293" s="485">
        <v>6</v>
      </c>
      <c r="Z4293" s="349">
        <v>6</v>
      </c>
      <c r="AA4293" s="349">
        <v>6</v>
      </c>
      <c r="AB4293" s="1024">
        <v>6</v>
      </c>
      <c r="AC4293" s="855"/>
      <c r="AD4293" s="1"/>
      <c r="AE4293" s="1"/>
      <c r="AF4293" s="1"/>
      <c r="AG4293" s="1"/>
    </row>
    <row r="4294" spans="1:39" ht="16.5" thickBot="1" x14ac:dyDescent="0.3">
      <c r="A4294" s="1227" t="s">
        <v>11</v>
      </c>
      <c r="B4294" s="1026"/>
      <c r="C4294" s="1228"/>
      <c r="D4294" s="216">
        <v>7</v>
      </c>
      <c r="E4294" s="766">
        <v>7</v>
      </c>
      <c r="F4294" s="488">
        <v>7</v>
      </c>
      <c r="G4294" s="488">
        <v>7</v>
      </c>
      <c r="H4294" s="488">
        <v>7</v>
      </c>
      <c r="I4294" s="488">
        <v>7</v>
      </c>
      <c r="J4294" s="488">
        <v>7</v>
      </c>
      <c r="K4294" s="488">
        <v>7</v>
      </c>
      <c r="L4294" s="488">
        <v>7</v>
      </c>
      <c r="M4294" s="488">
        <v>7</v>
      </c>
      <c r="N4294" s="488">
        <v>7</v>
      </c>
      <c r="O4294" s="488">
        <v>7</v>
      </c>
      <c r="P4294" s="488">
        <v>7</v>
      </c>
      <c r="Q4294" s="488">
        <v>7</v>
      </c>
      <c r="R4294" s="488">
        <v>7</v>
      </c>
      <c r="S4294" s="488">
        <v>7</v>
      </c>
      <c r="T4294" s="488">
        <v>7</v>
      </c>
      <c r="U4294" s="488">
        <v>7</v>
      </c>
      <c r="V4294" s="488">
        <v>7</v>
      </c>
      <c r="W4294" s="488">
        <v>7</v>
      </c>
      <c r="X4294" s="488">
        <v>7</v>
      </c>
      <c r="Y4294" s="488">
        <v>7</v>
      </c>
      <c r="Z4294" s="488">
        <v>7</v>
      </c>
      <c r="AA4294" s="488">
        <v>7</v>
      </c>
      <c r="AB4294" s="828">
        <v>7</v>
      </c>
      <c r="AC4294" s="859"/>
      <c r="AD4294" s="1"/>
      <c r="AE4294" s="1"/>
      <c r="AF4294" s="1"/>
      <c r="AG4294" s="2"/>
    </row>
    <row r="4295" spans="1:39" x14ac:dyDescent="0.25">
      <c r="A4295" s="3467" t="s">
        <v>43</v>
      </c>
      <c r="B4295" s="3454" t="s">
        <v>44</v>
      </c>
      <c r="C4295" s="121" t="s">
        <v>13</v>
      </c>
      <c r="D4295" s="122" t="s">
        <v>139</v>
      </c>
      <c r="E4295" s="2162"/>
      <c r="F4295" s="91"/>
      <c r="G4295" s="91"/>
      <c r="H4295" s="91"/>
      <c r="I4295" s="91"/>
      <c r="J4295" s="91"/>
      <c r="K4295" s="91"/>
      <c r="L4295" s="91"/>
      <c r="M4295" s="91"/>
      <c r="N4295" s="91"/>
      <c r="O4295" s="91"/>
      <c r="P4295" s="91"/>
      <c r="Q4295" s="91"/>
      <c r="R4295" s="91"/>
      <c r="S4295" s="91"/>
      <c r="T4295" s="91"/>
      <c r="U4295" s="91"/>
      <c r="V4295" s="91"/>
      <c r="W4295" s="91"/>
      <c r="X4295" s="91"/>
      <c r="Y4295" s="91"/>
      <c r="Z4295" s="91"/>
      <c r="AA4295" s="91"/>
      <c r="AB4295" s="381"/>
      <c r="AC4295" s="1206"/>
      <c r="AD4295" s="2"/>
      <c r="AE4295" s="2"/>
      <c r="AF4295" s="2"/>
      <c r="AG4295" s="10"/>
    </row>
    <row r="4296" spans="1:39" x14ac:dyDescent="0.25">
      <c r="A4296" s="3468"/>
      <c r="B4296" s="3455"/>
      <c r="C4296" s="123" t="s">
        <v>14</v>
      </c>
      <c r="D4296" s="108" t="s">
        <v>139</v>
      </c>
      <c r="E4296" s="81"/>
      <c r="F4296" s="155"/>
      <c r="G4296" s="155"/>
      <c r="H4296" s="155"/>
      <c r="I4296" s="155"/>
      <c r="J4296" s="155"/>
      <c r="K4296" s="155"/>
      <c r="L4296" s="155"/>
      <c r="M4296" s="155"/>
      <c r="N4296" s="155"/>
      <c r="O4296" s="155"/>
      <c r="P4296" s="155"/>
      <c r="Q4296" s="155"/>
      <c r="R4296" s="155"/>
      <c r="S4296" s="155"/>
      <c r="T4296" s="155"/>
      <c r="U4296" s="155"/>
      <c r="V4296" s="155"/>
      <c r="W4296" s="155"/>
      <c r="X4296" s="155"/>
      <c r="Y4296" s="155"/>
      <c r="Z4296" s="155"/>
      <c r="AA4296" s="155"/>
      <c r="AB4296" s="316"/>
      <c r="AC4296" s="640"/>
      <c r="AD4296" s="10"/>
      <c r="AE4296" s="10"/>
      <c r="AF4296" s="10"/>
      <c r="AG4296" s="10"/>
    </row>
    <row r="4297" spans="1:39" x14ac:dyDescent="0.25">
      <c r="A4297" s="3468"/>
      <c r="B4297" s="3455"/>
      <c r="C4297" s="123" t="s">
        <v>15</v>
      </c>
      <c r="D4297" s="108" t="s">
        <v>139</v>
      </c>
      <c r="E4297" s="81"/>
      <c r="F4297" s="155"/>
      <c r="G4297" s="155"/>
      <c r="H4297" s="155"/>
      <c r="I4297" s="155"/>
      <c r="J4297" s="155"/>
      <c r="K4297" s="155"/>
      <c r="L4297" s="155"/>
      <c r="M4297" s="155"/>
      <c r="N4297" s="155"/>
      <c r="O4297" s="155"/>
      <c r="P4297" s="155"/>
      <c r="Q4297" s="155"/>
      <c r="R4297" s="155"/>
      <c r="S4297" s="155"/>
      <c r="T4297" s="155"/>
      <c r="U4297" s="155"/>
      <c r="V4297" s="155"/>
      <c r="W4297" s="155"/>
      <c r="X4297" s="155"/>
      <c r="Y4297" s="155"/>
      <c r="Z4297" s="155"/>
      <c r="AA4297" s="155"/>
      <c r="AB4297" s="316"/>
      <c r="AC4297" s="640"/>
      <c r="AD4297" s="10"/>
      <c r="AE4297" s="10"/>
      <c r="AF4297" s="10"/>
      <c r="AG4297" s="10"/>
    </row>
    <row r="4298" spans="1:39" x14ac:dyDescent="0.25">
      <c r="A4298" s="3468"/>
      <c r="B4298" s="3455"/>
      <c r="C4298" s="123" t="s">
        <v>17</v>
      </c>
      <c r="D4298" s="108"/>
      <c r="E4298" s="313"/>
      <c r="F4298" s="314"/>
      <c r="G4298" s="314"/>
      <c r="H4298" s="314"/>
      <c r="I4298" s="314"/>
      <c r="J4298" s="314"/>
      <c r="K4298" s="314"/>
      <c r="L4298" s="314"/>
      <c r="M4298" s="314"/>
      <c r="N4298" s="314"/>
      <c r="O4298" s="314"/>
      <c r="P4298" s="314"/>
      <c r="Q4298" s="314"/>
      <c r="R4298" s="314"/>
      <c r="S4298" s="314"/>
      <c r="T4298" s="314"/>
      <c r="U4298" s="314"/>
      <c r="V4298" s="314"/>
      <c r="W4298" s="314"/>
      <c r="X4298" s="314"/>
      <c r="Y4298" s="314"/>
      <c r="Z4298" s="314"/>
      <c r="AA4298" s="314"/>
      <c r="AB4298" s="336"/>
      <c r="AC4298" s="1255"/>
      <c r="AD4298" s="10"/>
      <c r="AE4298" s="10"/>
      <c r="AF4298" s="10"/>
      <c r="AG4298" s="10"/>
    </row>
    <row r="4299" spans="1:39" ht="16.5" thickBot="1" x14ac:dyDescent="0.3">
      <c r="A4299" s="3613"/>
      <c r="B4299" s="3528"/>
      <c r="C4299" s="126" t="s">
        <v>22</v>
      </c>
      <c r="D4299" s="114"/>
      <c r="E4299" s="474"/>
      <c r="F4299" s="328"/>
      <c r="G4299" s="328"/>
      <c r="H4299" s="127"/>
      <c r="I4299" s="127"/>
      <c r="J4299" s="127"/>
      <c r="K4299" s="127"/>
      <c r="L4299" s="127"/>
      <c r="M4299" s="127"/>
      <c r="N4299" s="127"/>
      <c r="O4299" s="127"/>
      <c r="P4299" s="127"/>
      <c r="Q4299" s="127"/>
      <c r="R4299" s="127"/>
      <c r="S4299" s="127"/>
      <c r="T4299" s="127"/>
      <c r="U4299" s="127"/>
      <c r="V4299" s="127"/>
      <c r="W4299" s="127"/>
      <c r="X4299" s="127"/>
      <c r="Y4299" s="127"/>
      <c r="Z4299" s="328"/>
      <c r="AA4299" s="328"/>
      <c r="AB4299" s="475"/>
      <c r="AC4299" s="1209"/>
      <c r="AD4299" s="10"/>
      <c r="AE4299" s="10"/>
      <c r="AF4299" s="10"/>
      <c r="AG4299" s="10"/>
    </row>
    <row r="4300" spans="1:39" hidden="1" x14ac:dyDescent="0.25">
      <c r="A4300" s="2319"/>
      <c r="B4300" s="1319"/>
      <c r="C4300" s="356" t="s">
        <v>116</v>
      </c>
      <c r="D4300" s="122"/>
      <c r="E4300" s="2162"/>
      <c r="F4300" s="136"/>
      <c r="G4300" s="136"/>
      <c r="H4300" s="91"/>
      <c r="I4300" s="91"/>
      <c r="J4300" s="91"/>
      <c r="K4300" s="91"/>
      <c r="L4300" s="91"/>
      <c r="M4300" s="91"/>
      <c r="N4300" s="91"/>
      <c r="O4300" s="91"/>
      <c r="P4300" s="91"/>
      <c r="Q4300" s="91"/>
      <c r="R4300" s="91"/>
      <c r="S4300" s="91"/>
      <c r="T4300" s="91"/>
      <c r="U4300" s="91"/>
      <c r="V4300" s="91"/>
      <c r="W4300" s="91"/>
      <c r="X4300" s="91"/>
      <c r="Y4300" s="91"/>
      <c r="Z4300" s="136"/>
      <c r="AA4300" s="136"/>
      <c r="AB4300" s="472"/>
      <c r="AC4300" s="924"/>
      <c r="AD4300" s="10"/>
      <c r="AE4300" s="10"/>
      <c r="AF4300" s="10"/>
      <c r="AG4300" s="10"/>
    </row>
    <row r="4301" spans="1:39" ht="16.5" hidden="1" thickBot="1" x14ac:dyDescent="0.3">
      <c r="A4301" s="1711"/>
      <c r="B4301" s="1691"/>
      <c r="C4301" s="467" t="s">
        <v>117</v>
      </c>
      <c r="D4301" s="128"/>
      <c r="E4301" s="143"/>
      <c r="F4301" s="328"/>
      <c r="G4301" s="328"/>
      <c r="H4301" s="127"/>
      <c r="I4301" s="127"/>
      <c r="J4301" s="127"/>
      <c r="K4301" s="127"/>
      <c r="L4301" s="127"/>
      <c r="M4301" s="127"/>
      <c r="N4301" s="127"/>
      <c r="O4301" s="127"/>
      <c r="P4301" s="127"/>
      <c r="Q4301" s="127"/>
      <c r="R4301" s="127"/>
      <c r="S4301" s="127"/>
      <c r="T4301" s="127"/>
      <c r="U4301" s="127"/>
      <c r="V4301" s="127"/>
      <c r="W4301" s="127"/>
      <c r="X4301" s="127"/>
      <c r="Y4301" s="127"/>
      <c r="Z4301" s="328"/>
      <c r="AA4301" s="328"/>
      <c r="AB4301" s="475"/>
      <c r="AC4301" s="1209"/>
      <c r="AD4301" s="10"/>
      <c r="AE4301" s="10"/>
      <c r="AF4301" s="10"/>
      <c r="AG4301" s="15"/>
    </row>
    <row r="4302" spans="1:39" x14ac:dyDescent="0.25">
      <c r="A4302" s="3467" t="s">
        <v>48</v>
      </c>
      <c r="B4302" s="3454" t="s">
        <v>49</v>
      </c>
      <c r="C4302" s="121" t="s">
        <v>13</v>
      </c>
      <c r="D4302" s="113" t="s">
        <v>139</v>
      </c>
      <c r="E4302" s="2778"/>
      <c r="F4302" s="203"/>
      <c r="G4302" s="203"/>
      <c r="H4302" s="203"/>
      <c r="I4302" s="203"/>
      <c r="J4302" s="203"/>
      <c r="K4302" s="203"/>
      <c r="L4302" s="203"/>
      <c r="M4302" s="203"/>
      <c r="N4302" s="203"/>
      <c r="O4302" s="203"/>
      <c r="P4302" s="203"/>
      <c r="Q4302" s="203"/>
      <c r="R4302" s="203"/>
      <c r="S4302" s="203"/>
      <c r="T4302" s="203"/>
      <c r="U4302" s="203"/>
      <c r="V4302" s="203"/>
      <c r="W4302" s="203"/>
      <c r="X4302" s="203"/>
      <c r="Y4302" s="203"/>
      <c r="Z4302" s="203"/>
      <c r="AA4302" s="203"/>
      <c r="AB4302" s="329"/>
      <c r="AC4302" s="1206"/>
      <c r="AD4302" s="15"/>
      <c r="AE4302" s="15"/>
      <c r="AF4302" s="15"/>
      <c r="AG4302" s="15"/>
    </row>
    <row r="4303" spans="1:39" x14ac:dyDescent="0.25">
      <c r="A4303" s="3468"/>
      <c r="B4303" s="3455"/>
      <c r="C4303" s="123" t="s">
        <v>14</v>
      </c>
      <c r="D4303" s="108" t="s">
        <v>139</v>
      </c>
      <c r="E4303" s="81"/>
      <c r="F4303" s="155"/>
      <c r="G4303" s="155"/>
      <c r="H4303" s="155"/>
      <c r="I4303" s="155"/>
      <c r="J4303" s="155"/>
      <c r="K4303" s="155"/>
      <c r="L4303" s="155"/>
      <c r="M4303" s="155"/>
      <c r="N4303" s="155"/>
      <c r="O4303" s="155"/>
      <c r="P4303" s="155"/>
      <c r="Q4303" s="155"/>
      <c r="R4303" s="155"/>
      <c r="S4303" s="155"/>
      <c r="T4303" s="155"/>
      <c r="U4303" s="155"/>
      <c r="V4303" s="155"/>
      <c r="W4303" s="155"/>
      <c r="X4303" s="155"/>
      <c r="Y4303" s="155"/>
      <c r="Z4303" s="155"/>
      <c r="AA4303" s="155"/>
      <c r="AB4303" s="316"/>
      <c r="AC4303" s="640"/>
      <c r="AD4303" s="15"/>
      <c r="AE4303" s="15"/>
      <c r="AF4303" s="15"/>
      <c r="AG4303" s="15"/>
    </row>
    <row r="4304" spans="1:39" x14ac:dyDescent="0.25">
      <c r="A4304" s="3468"/>
      <c r="B4304" s="3455"/>
      <c r="C4304" s="123" t="s">
        <v>15</v>
      </c>
      <c r="D4304" s="108" t="s">
        <v>139</v>
      </c>
      <c r="E4304" s="663"/>
      <c r="F4304" s="664"/>
      <c r="G4304" s="664"/>
      <c r="H4304" s="664"/>
      <c r="I4304" s="664"/>
      <c r="J4304" s="664"/>
      <c r="K4304" s="664"/>
      <c r="L4304" s="664"/>
      <c r="M4304" s="664"/>
      <c r="N4304" s="664"/>
      <c r="O4304" s="664"/>
      <c r="P4304" s="664"/>
      <c r="Q4304" s="664"/>
      <c r="R4304" s="664"/>
      <c r="S4304" s="664"/>
      <c r="T4304" s="664"/>
      <c r="U4304" s="664"/>
      <c r="V4304" s="664"/>
      <c r="W4304" s="664"/>
      <c r="X4304" s="664"/>
      <c r="Y4304" s="664"/>
      <c r="Z4304" s="664"/>
      <c r="AA4304" s="664"/>
      <c r="AB4304" s="665"/>
      <c r="AC4304" s="640"/>
      <c r="AD4304" s="15"/>
      <c r="AE4304" s="15"/>
      <c r="AF4304" s="15"/>
      <c r="AG4304" s="15"/>
    </row>
    <row r="4305" spans="1:42" x14ac:dyDescent="0.25">
      <c r="A4305" s="3468"/>
      <c r="B4305" s="3455"/>
      <c r="C4305" s="123" t="s">
        <v>17</v>
      </c>
      <c r="D4305" s="108"/>
      <c r="E4305" s="667"/>
      <c r="F4305" s="668"/>
      <c r="G4305" s="668"/>
      <c r="H4305" s="668"/>
      <c r="I4305" s="668"/>
      <c r="J4305" s="668"/>
      <c r="K4305" s="668"/>
      <c r="L4305" s="668"/>
      <c r="M4305" s="668"/>
      <c r="N4305" s="668"/>
      <c r="O4305" s="668"/>
      <c r="P4305" s="668"/>
      <c r="Q4305" s="668"/>
      <c r="R4305" s="668"/>
      <c r="S4305" s="668"/>
      <c r="T4305" s="668"/>
      <c r="U4305" s="668"/>
      <c r="V4305" s="668"/>
      <c r="W4305" s="668"/>
      <c r="X4305" s="668"/>
      <c r="Y4305" s="668"/>
      <c r="Z4305" s="668"/>
      <c r="AA4305" s="668"/>
      <c r="AB4305" s="669"/>
      <c r="AC4305" s="1255"/>
      <c r="AD4305" s="15"/>
      <c r="AE4305" s="15"/>
      <c r="AF4305" s="15"/>
      <c r="AG4305" s="15"/>
      <c r="AH4305" s="395"/>
      <c r="AI4305" s="395"/>
      <c r="AJ4305" s="395"/>
      <c r="AK4305" s="395"/>
      <c r="AL4305" s="395"/>
      <c r="AM4305" s="395"/>
      <c r="AN4305" s="395"/>
    </row>
    <row r="4306" spans="1:42" ht="16.5" thickBot="1" x14ac:dyDescent="0.3">
      <c r="A4306" s="3613"/>
      <c r="B4306" s="3528"/>
      <c r="C4306" s="126" t="s">
        <v>22</v>
      </c>
      <c r="D4306" s="114"/>
      <c r="E4306" s="1180"/>
      <c r="F4306" s="1181"/>
      <c r="G4306" s="1181"/>
      <c r="H4306" s="1182"/>
      <c r="I4306" s="1182"/>
      <c r="J4306" s="1182"/>
      <c r="K4306" s="1182"/>
      <c r="L4306" s="1182"/>
      <c r="M4306" s="1182"/>
      <c r="N4306" s="1182"/>
      <c r="O4306" s="1182"/>
      <c r="P4306" s="1182"/>
      <c r="Q4306" s="1182"/>
      <c r="R4306" s="1182"/>
      <c r="S4306" s="1182"/>
      <c r="T4306" s="1182"/>
      <c r="U4306" s="1182"/>
      <c r="V4306" s="1182"/>
      <c r="W4306" s="1182"/>
      <c r="X4306" s="1182"/>
      <c r="Y4306" s="1182"/>
      <c r="Z4306" s="1181"/>
      <c r="AA4306" s="1181"/>
      <c r="AB4306" s="1183"/>
      <c r="AC4306" s="1209"/>
      <c r="AD4306" s="15"/>
      <c r="AE4306" s="15"/>
      <c r="AF4306" s="15"/>
      <c r="AG4306" s="15"/>
      <c r="AH4306" s="395"/>
      <c r="AI4306" s="395"/>
      <c r="AJ4306" s="395"/>
      <c r="AK4306" s="395"/>
      <c r="AL4306" s="395"/>
      <c r="AM4306" s="395"/>
      <c r="AN4306" s="395"/>
    </row>
    <row r="4307" spans="1:42" hidden="1" x14ac:dyDescent="0.25">
      <c r="A4307" s="2319"/>
      <c r="B4307" s="1320"/>
      <c r="C4307" s="356" t="s">
        <v>116</v>
      </c>
      <c r="D4307" s="122"/>
      <c r="E4307" s="1184"/>
      <c r="F4307" s="1221"/>
      <c r="G4307" s="1221"/>
      <c r="H4307" s="1185"/>
      <c r="I4307" s="1185"/>
      <c r="J4307" s="1185"/>
      <c r="K4307" s="1185"/>
      <c r="L4307" s="1185"/>
      <c r="M4307" s="1185"/>
      <c r="N4307" s="1185"/>
      <c r="O4307" s="1185"/>
      <c r="P4307" s="1185"/>
      <c r="Q4307" s="1185"/>
      <c r="R4307" s="1185"/>
      <c r="S4307" s="1185"/>
      <c r="T4307" s="1185"/>
      <c r="U4307" s="1185"/>
      <c r="V4307" s="1185"/>
      <c r="W4307" s="1185"/>
      <c r="X4307" s="1185"/>
      <c r="Y4307" s="1185"/>
      <c r="Z4307" s="1221"/>
      <c r="AA4307" s="1221"/>
      <c r="AB4307" s="1222"/>
      <c r="AC4307" s="1240"/>
      <c r="AD4307" s="15"/>
      <c r="AE4307" s="15"/>
      <c r="AF4307" s="15"/>
      <c r="AG4307" s="15"/>
      <c r="AH4307" s="395"/>
      <c r="AI4307" s="395"/>
      <c r="AJ4307" s="14"/>
      <c r="AK4307" s="14"/>
      <c r="AL4307" s="15"/>
      <c r="AM4307" s="14"/>
      <c r="AN4307" s="395"/>
    </row>
    <row r="4308" spans="1:42" ht="16.5" hidden="1" thickBot="1" x14ac:dyDescent="0.3">
      <c r="A4308" s="1321"/>
      <c r="B4308" s="1322"/>
      <c r="C4308" s="677" t="s">
        <v>117</v>
      </c>
      <c r="D4308" s="114"/>
      <c r="E4308" s="678"/>
      <c r="F4308" s="1207"/>
      <c r="G4308" s="1207"/>
      <c r="H4308" s="679"/>
      <c r="I4308" s="679"/>
      <c r="J4308" s="679"/>
      <c r="K4308" s="679"/>
      <c r="L4308" s="679"/>
      <c r="M4308" s="679"/>
      <c r="N4308" s="679"/>
      <c r="O4308" s="679"/>
      <c r="P4308" s="679"/>
      <c r="Q4308" s="679"/>
      <c r="R4308" s="679"/>
      <c r="S4308" s="679"/>
      <c r="T4308" s="679"/>
      <c r="U4308" s="679"/>
      <c r="V4308" s="679"/>
      <c r="W4308" s="679"/>
      <c r="X4308" s="679"/>
      <c r="Y4308" s="679"/>
      <c r="Z4308" s="1207"/>
      <c r="AA4308" s="1207"/>
      <c r="AB4308" s="1208"/>
      <c r="AC4308" s="1238"/>
      <c r="AD4308" s="15"/>
      <c r="AE4308" s="15"/>
      <c r="AF4308" s="15"/>
      <c r="AG4308" s="395"/>
      <c r="AH4308" s="395"/>
      <c r="AI4308" s="395"/>
      <c r="AJ4308" s="428"/>
      <c r="AK4308" s="429"/>
      <c r="AL4308" s="428"/>
      <c r="AM4308" s="15"/>
      <c r="AN4308" s="395"/>
    </row>
    <row r="4309" spans="1:42" x14ac:dyDescent="0.25">
      <c r="A4309" s="3559" t="s">
        <v>627</v>
      </c>
      <c r="B4309" s="3454" t="s">
        <v>854</v>
      </c>
      <c r="C4309" s="121" t="s">
        <v>13</v>
      </c>
      <c r="D4309" s="113" t="s">
        <v>820</v>
      </c>
      <c r="E4309" s="306">
        <v>1881</v>
      </c>
      <c r="F4309" s="71">
        <v>1803</v>
      </c>
      <c r="G4309" s="71">
        <v>1752</v>
      </c>
      <c r="H4309" s="71">
        <v>1749</v>
      </c>
      <c r="I4309" s="71">
        <v>1758</v>
      </c>
      <c r="J4309" s="71">
        <v>1767</v>
      </c>
      <c r="K4309" s="71">
        <v>1809</v>
      </c>
      <c r="L4309" s="71">
        <v>2016</v>
      </c>
      <c r="M4309" s="71">
        <v>2400</v>
      </c>
      <c r="N4309" s="71">
        <v>2535</v>
      </c>
      <c r="O4309" s="71">
        <v>2682</v>
      </c>
      <c r="P4309" s="71">
        <v>2703</v>
      </c>
      <c r="Q4309" s="71">
        <v>2571</v>
      </c>
      <c r="R4309" s="71">
        <v>2688</v>
      </c>
      <c r="S4309" s="71">
        <v>2667</v>
      </c>
      <c r="T4309" s="71">
        <v>2610</v>
      </c>
      <c r="U4309" s="71">
        <v>2562</v>
      </c>
      <c r="V4309" s="71">
        <v>2370</v>
      </c>
      <c r="W4309" s="71">
        <v>2229</v>
      </c>
      <c r="X4309" s="71">
        <v>2202</v>
      </c>
      <c r="Y4309" s="71">
        <v>2166</v>
      </c>
      <c r="Z4309" s="71">
        <v>2124</v>
      </c>
      <c r="AA4309" s="71">
        <v>1965</v>
      </c>
      <c r="AB4309" s="392">
        <v>1926</v>
      </c>
      <c r="AC4309" s="106">
        <f>SUM(E4309:AB4309)</f>
        <v>52935</v>
      </c>
      <c r="AD4309" s="306">
        <v>40000</v>
      </c>
      <c r="AE4309" s="71">
        <v>100</v>
      </c>
      <c r="AF4309" s="72">
        <v>300</v>
      </c>
      <c r="AG4309" s="395"/>
      <c r="AH4309" s="395"/>
      <c r="AI4309" s="395"/>
      <c r="AJ4309" s="15"/>
      <c r="AK4309" s="15"/>
      <c r="AL4309" s="15"/>
      <c r="AM4309" s="15"/>
      <c r="AN4309" s="395"/>
    </row>
    <row r="4310" spans="1:42" x14ac:dyDescent="0.25">
      <c r="A4310" s="3546"/>
      <c r="B4310" s="3455"/>
      <c r="C4310" s="123" t="s">
        <v>14</v>
      </c>
      <c r="D4310" s="108" t="s">
        <v>820</v>
      </c>
      <c r="E4310" s="307">
        <v>924</v>
      </c>
      <c r="F4310" s="308">
        <v>888</v>
      </c>
      <c r="G4310" s="308">
        <v>882</v>
      </c>
      <c r="H4310" s="308">
        <v>888</v>
      </c>
      <c r="I4310" s="308">
        <v>906</v>
      </c>
      <c r="J4310" s="308">
        <v>903</v>
      </c>
      <c r="K4310" s="308">
        <v>912</v>
      </c>
      <c r="L4310" s="308">
        <v>933</v>
      </c>
      <c r="M4310" s="308">
        <v>1056</v>
      </c>
      <c r="N4310" s="308">
        <v>1059</v>
      </c>
      <c r="O4310" s="308">
        <v>1134</v>
      </c>
      <c r="P4310" s="308">
        <v>1128</v>
      </c>
      <c r="Q4310" s="308">
        <v>1038</v>
      </c>
      <c r="R4310" s="308">
        <v>1140</v>
      </c>
      <c r="S4310" s="308">
        <v>1128</v>
      </c>
      <c r="T4310" s="308">
        <v>1089</v>
      </c>
      <c r="U4310" s="308">
        <v>1056</v>
      </c>
      <c r="V4310" s="308">
        <v>1026</v>
      </c>
      <c r="W4310" s="308">
        <v>1008</v>
      </c>
      <c r="X4310" s="308">
        <v>990</v>
      </c>
      <c r="Y4310" s="308">
        <v>1017</v>
      </c>
      <c r="Z4310" s="308">
        <v>1005</v>
      </c>
      <c r="AA4310" s="308">
        <v>993</v>
      </c>
      <c r="AB4310" s="393">
        <v>996</v>
      </c>
      <c r="AC4310" s="107">
        <f>SUM(E4310:AB4310)</f>
        <v>24099</v>
      </c>
      <c r="AD4310" s="81"/>
      <c r="AE4310" s="155"/>
      <c r="AF4310" s="74"/>
      <c r="AG4310" s="395"/>
      <c r="AH4310" s="395"/>
      <c r="AI4310" s="395"/>
      <c r="AJ4310" s="15"/>
      <c r="AK4310" s="15"/>
      <c r="AL4310" s="15"/>
      <c r="AM4310" s="15"/>
      <c r="AN4310" s="395"/>
    </row>
    <row r="4311" spans="1:42" x14ac:dyDescent="0.25">
      <c r="A4311" s="3546"/>
      <c r="B4311" s="3455"/>
      <c r="C4311" s="123" t="s">
        <v>15</v>
      </c>
      <c r="D4311" s="108" t="s">
        <v>54</v>
      </c>
      <c r="E4311" s="1449">
        <v>111</v>
      </c>
      <c r="F4311" s="1449">
        <v>107</v>
      </c>
      <c r="G4311" s="1449">
        <v>105</v>
      </c>
      <c r="H4311" s="326">
        <v>111</v>
      </c>
      <c r="I4311" s="326">
        <v>107</v>
      </c>
      <c r="J4311" s="326">
        <v>108</v>
      </c>
      <c r="K4311" s="326">
        <v>116</v>
      </c>
      <c r="L4311" s="326">
        <v>135</v>
      </c>
      <c r="M4311" s="326">
        <v>146</v>
      </c>
      <c r="N4311" s="326">
        <v>152</v>
      </c>
      <c r="O4311" s="327">
        <v>155</v>
      </c>
      <c r="P4311" s="327">
        <v>150</v>
      </c>
      <c r="Q4311" s="327">
        <v>155</v>
      </c>
      <c r="R4311" s="327">
        <v>160</v>
      </c>
      <c r="S4311" s="327">
        <v>152</v>
      </c>
      <c r="T4311" s="327">
        <v>150</v>
      </c>
      <c r="U4311" s="327">
        <v>146</v>
      </c>
      <c r="V4311" s="327">
        <v>135</v>
      </c>
      <c r="W4311" s="327">
        <v>133</v>
      </c>
      <c r="X4311" s="327">
        <v>128</v>
      </c>
      <c r="Y4311" s="326">
        <v>127</v>
      </c>
      <c r="Z4311" s="1444">
        <v>124</v>
      </c>
      <c r="AA4311" s="1444">
        <v>114</v>
      </c>
      <c r="AB4311" s="1472">
        <v>117</v>
      </c>
      <c r="AC4311" s="107">
        <f>AVERAGE(E4311:AB4311)</f>
        <v>131</v>
      </c>
      <c r="AD4311" s="76">
        <f>SQRT(MIN((E4309*E4309+E4310*E4310),(F4309*F4309+F4310*F4310),(G4309*G4309+G4310*G4310),(H4309*H4309+H4310*H4310),(I4309*I4309+I4310*I4310),(J4309*J4309+J4310*J4310),(K4309*K4309+K4310*K4310),(L4309*L4309+L4310*L4310),(M4309*M4309+M4310*M4310),(N4309*N4309+N4310*N4310),(O4309*O4309+O4310*O4310),(P4309*P4309+P4310*P4310),(R4309*R4309+R4310*R4310),(S4309*S4309+S4310*S4310),(T4309*T4309+T4310*T4310),(U4309*U4309+U4310*U4310),(V4309*V4309+V4310*V4310),(W4309*W4309+W4310*W4310),(X4309*X4309+X4310*X4310),(V4309*V4309+V4310*V4310),(Z4309*Z4309+Z4310*Z4310),(AA4309*AA4309+AA4310*AA4310),(AB4309*AB4309+AB4310*AB4310)))/AD4309</f>
        <v>4.9037154281218236E-2</v>
      </c>
      <c r="AE4311" s="76">
        <f>SQRT(MAX((E4309*E4309+E4310*E4310),(F4309*F4309+F4310*F4310),(G4309*G4309+G4310*G4310),(H4309*H4309+H4310*H4310),(I4309*I4309+I4310*I4310),(J4309*J4309+J4310*J4310),(K4309*K4309+K4310*K4310),(L4309*L4309+L4310*L4310),(M4309*M4309+M4310*M4310),(N4309*N4309+N4310*N4310),(O4309*O4309+O4310*O4310),(P4309*P4309+P4310*P4310),(R4309*R4309+R4310*R4310),(S4309*S4309+S4310*S4310),(T4309*T4309+T4310*T4310),(U4309*U4309+U4310*U4310),(V4309*V4309+V4310*V4310),(W4309*W4309+W4310*W4310),(X4309*X4309+X4310*X4310),(V4309*V4309+V4310*V4310),(Z4309*Z4309+Z4310*Z4310),(AA4309*AA4309+AA4310*AA4310),(AB4309*AB4309+AB4310*AB4310)))/AD4309</f>
        <v>7.3223088059709687E-2</v>
      </c>
      <c r="AF4311" s="77"/>
      <c r="AG4311" s="395"/>
      <c r="AH4311" s="395"/>
      <c r="AI4311" s="395"/>
      <c r="AJ4311" s="15"/>
      <c r="AK4311" s="15"/>
      <c r="AL4311" s="15"/>
      <c r="AM4311" s="15"/>
      <c r="AN4311" s="395"/>
    </row>
    <row r="4312" spans="1:42" ht="16.5" thickBot="1" x14ac:dyDescent="0.3">
      <c r="A4312" s="3554"/>
      <c r="B4312" s="3408"/>
      <c r="C4312" s="123" t="s">
        <v>17</v>
      </c>
      <c r="D4312" s="114"/>
      <c r="E4312" s="313">
        <f t="shared" ref="E4312:AB4312" si="1266">E4310/E4309</f>
        <v>0.49122807017543857</v>
      </c>
      <c r="F4312" s="314">
        <f t="shared" si="1266"/>
        <v>0.49251247920133112</v>
      </c>
      <c r="G4312" s="314">
        <f t="shared" si="1266"/>
        <v>0.50342465753424659</v>
      </c>
      <c r="H4312" s="314">
        <f t="shared" si="1266"/>
        <v>0.50771869639794165</v>
      </c>
      <c r="I4312" s="314">
        <f t="shared" si="1266"/>
        <v>0.51535836177474403</v>
      </c>
      <c r="J4312" s="314">
        <f t="shared" si="1266"/>
        <v>0.51103565365025472</v>
      </c>
      <c r="K4312" s="314">
        <f t="shared" si="1266"/>
        <v>0.50414593698175791</v>
      </c>
      <c r="L4312" s="314">
        <f t="shared" si="1266"/>
        <v>0.46279761904761907</v>
      </c>
      <c r="M4312" s="314">
        <f t="shared" si="1266"/>
        <v>0.44</v>
      </c>
      <c r="N4312" s="314">
        <f t="shared" si="1266"/>
        <v>0.41775147928994083</v>
      </c>
      <c r="O4312" s="314">
        <f t="shared" si="1266"/>
        <v>0.42281879194630873</v>
      </c>
      <c r="P4312" s="314">
        <f t="shared" si="1266"/>
        <v>0.41731409544950054</v>
      </c>
      <c r="Q4312" s="314">
        <f t="shared" si="1266"/>
        <v>0.40373395565927656</v>
      </c>
      <c r="R4312" s="314">
        <f t="shared" si="1266"/>
        <v>0.42410714285714285</v>
      </c>
      <c r="S4312" s="314">
        <f t="shared" si="1266"/>
        <v>0.42294713160854891</v>
      </c>
      <c r="T4312" s="314">
        <f t="shared" si="1266"/>
        <v>0.41724137931034483</v>
      </c>
      <c r="U4312" s="314">
        <f t="shared" si="1266"/>
        <v>0.41217798594847777</v>
      </c>
      <c r="V4312" s="314">
        <f t="shared" si="1266"/>
        <v>0.43291139240506327</v>
      </c>
      <c r="W4312" s="314">
        <f t="shared" si="1266"/>
        <v>0.45222072678331088</v>
      </c>
      <c r="X4312" s="314">
        <f t="shared" si="1266"/>
        <v>0.44959128065395093</v>
      </c>
      <c r="Y4312" s="314">
        <f>Y4310/Y4309</f>
        <v>0.46952908587257619</v>
      </c>
      <c r="Z4312" s="314">
        <f t="shared" si="1266"/>
        <v>0.4731638418079096</v>
      </c>
      <c r="AA4312" s="314">
        <f t="shared" si="1266"/>
        <v>0.5053435114503817</v>
      </c>
      <c r="AB4312" s="336">
        <f t="shared" si="1266"/>
        <v>0.51713395638629278</v>
      </c>
      <c r="AC4312" s="431">
        <f>MAX(E4312:AB4312)</f>
        <v>0.51713395638629278</v>
      </c>
      <c r="AD4312" s="81"/>
      <c r="AE4312" s="155"/>
      <c r="AF4312" s="74"/>
      <c r="AG4312" s="395"/>
      <c r="AH4312" s="395"/>
      <c r="AI4312" s="395"/>
      <c r="AJ4312" s="15"/>
      <c r="AK4312" s="15"/>
      <c r="AL4312" s="15"/>
      <c r="AM4312" s="15"/>
      <c r="AN4312" s="395"/>
    </row>
    <row r="4313" spans="1:42" hidden="1" x14ac:dyDescent="0.25">
      <c r="A4313" s="2024"/>
      <c r="B4313" s="2027"/>
      <c r="C4313" s="124" t="s">
        <v>116</v>
      </c>
      <c r="D4313" s="122"/>
      <c r="E4313" s="310"/>
      <c r="F4313" s="311"/>
      <c r="G4313" s="311"/>
      <c r="H4313" s="155"/>
      <c r="I4313" s="155"/>
      <c r="J4313" s="155"/>
      <c r="K4313" s="155"/>
      <c r="L4313" s="155"/>
      <c r="M4313" s="155"/>
      <c r="N4313" s="155"/>
      <c r="O4313" s="155"/>
      <c r="P4313" s="155"/>
      <c r="Q4313" s="155"/>
      <c r="R4313" s="155"/>
      <c r="S4313" s="155"/>
      <c r="T4313" s="155"/>
      <c r="U4313" s="155"/>
      <c r="V4313" s="155"/>
      <c r="W4313" s="155"/>
      <c r="X4313" s="155"/>
      <c r="Y4313" s="155"/>
      <c r="Z4313" s="311"/>
      <c r="AA4313" s="311"/>
      <c r="AB4313" s="864"/>
      <c r="AC4313" s="108"/>
      <c r="AD4313" s="81"/>
      <c r="AE4313" s="155"/>
      <c r="AF4313" s="74"/>
      <c r="AG4313" s="395"/>
      <c r="AH4313" s="395"/>
      <c r="AI4313" s="395"/>
      <c r="AJ4313" s="14"/>
      <c r="AK4313" s="14"/>
      <c r="AL4313" s="15"/>
      <c r="AM4313" s="14"/>
      <c r="AN4313" s="395"/>
    </row>
    <row r="4314" spans="1:42" s="181" customFormat="1" hidden="1" x14ac:dyDescent="0.25">
      <c r="A4314" s="2024"/>
      <c r="B4314" s="2027"/>
      <c r="C4314" s="124" t="s">
        <v>117</v>
      </c>
      <c r="D4314" s="108"/>
      <c r="E4314" s="310"/>
      <c r="F4314" s="311"/>
      <c r="G4314" s="311"/>
      <c r="H4314" s="155"/>
      <c r="I4314" s="155"/>
      <c r="J4314" s="155"/>
      <c r="K4314" s="155"/>
      <c r="L4314" s="155"/>
      <c r="M4314" s="155"/>
      <c r="N4314" s="155"/>
      <c r="O4314" s="155"/>
      <c r="P4314" s="155"/>
      <c r="Q4314" s="155"/>
      <c r="R4314" s="155"/>
      <c r="S4314" s="155"/>
      <c r="T4314" s="155"/>
      <c r="U4314" s="155"/>
      <c r="V4314" s="155"/>
      <c r="W4314" s="155"/>
      <c r="X4314" s="155"/>
      <c r="Y4314" s="155"/>
      <c r="Z4314" s="311"/>
      <c r="AA4314" s="311"/>
      <c r="AB4314" s="864"/>
      <c r="AC4314" s="108"/>
      <c r="AD4314" s="81"/>
      <c r="AE4314" s="155"/>
      <c r="AF4314" s="74"/>
      <c r="AG4314" s="781"/>
      <c r="AH4314" s="778"/>
      <c r="AI4314" s="779"/>
      <c r="AJ4314" s="779"/>
      <c r="AK4314" s="779"/>
      <c r="AL4314" s="780"/>
      <c r="AM4314" s="780"/>
      <c r="AN4314" s="189"/>
      <c r="AO4314" s="189"/>
      <c r="AP4314" s="189"/>
    </row>
    <row r="4315" spans="1:42" ht="16.5" hidden="1" thickBot="1" x14ac:dyDescent="0.3">
      <c r="A4315" s="3393" t="s">
        <v>42</v>
      </c>
      <c r="B4315" s="3394"/>
      <c r="C4315" s="3395"/>
      <c r="D4315" s="114"/>
      <c r="E4315" s="670">
        <f t="shared" ref="E4315:AB4315" si="1267">SQRT(E4309*E4309+E4310*E4310)/E4343/1.73</f>
        <v>116.92898837394719</v>
      </c>
      <c r="F4315" s="671">
        <f t="shared" si="1267"/>
        <v>111.81350289653118</v>
      </c>
      <c r="G4315" s="671">
        <f t="shared" si="1267"/>
        <v>109.12483497631278</v>
      </c>
      <c r="H4315" s="3082">
        <f t="shared" si="1267"/>
        <v>109.02156488141709</v>
      </c>
      <c r="I4315" s="3082">
        <f t="shared" si="1267"/>
        <v>109.92251927867613</v>
      </c>
      <c r="J4315" s="3082">
        <f t="shared" si="1267"/>
        <v>110.29142807812867</v>
      </c>
      <c r="K4315" s="3082">
        <f t="shared" si="1267"/>
        <v>112.92516172609226</v>
      </c>
      <c r="L4315" s="3082">
        <f t="shared" si="1267"/>
        <v>124.6662884783634</v>
      </c>
      <c r="M4315" s="3082">
        <f t="shared" si="1267"/>
        <v>148.15588597966715</v>
      </c>
      <c r="N4315" s="3082">
        <f t="shared" si="1267"/>
        <v>152.54945306331825</v>
      </c>
      <c r="O4315" s="3082">
        <f t="shared" si="1267"/>
        <v>161.99914250468797</v>
      </c>
      <c r="P4315" s="3082">
        <f t="shared" si="1267"/>
        <v>162.94700453350472</v>
      </c>
      <c r="Q4315" s="3082">
        <f t="shared" si="1267"/>
        <v>153.95553528411045</v>
      </c>
      <c r="R4315" s="3082">
        <f t="shared" si="1267"/>
        <v>162.28049545837618</v>
      </c>
      <c r="S4315" s="3082">
        <f t="shared" si="1267"/>
        <v>160.94561948710898</v>
      </c>
      <c r="T4315" s="3082">
        <f t="shared" si="1267"/>
        <v>157.18526356314123</v>
      </c>
      <c r="U4315" s="3082">
        <f t="shared" si="1267"/>
        <v>153.87034785367055</v>
      </c>
      <c r="V4315" s="3082">
        <f t="shared" si="1267"/>
        <v>143.26341217959023</v>
      </c>
      <c r="W4315" s="3082">
        <f t="shared" si="1267"/>
        <v>135.57627754876123</v>
      </c>
      <c r="X4315" s="3082">
        <f t="shared" si="1267"/>
        <v>133.41838020158434</v>
      </c>
      <c r="Y4315" s="3082">
        <f t="shared" si="1267"/>
        <v>132.23365616613935</v>
      </c>
      <c r="Z4315" s="671">
        <f t="shared" si="1267"/>
        <v>129.60365786625437</v>
      </c>
      <c r="AA4315" s="671">
        <f t="shared" si="1267"/>
        <v>121.08768203944668</v>
      </c>
      <c r="AB4315" s="675">
        <f t="shared" si="1267"/>
        <v>121.44847065600875</v>
      </c>
      <c r="AC4315" s="109">
        <f>AVERAGE(E4315:AB4315)</f>
        <v>134.80060721145165</v>
      </c>
      <c r="AD4315" s="96">
        <f>(AC4311-AC4315)/AC4311</f>
        <v>-2.9012268789707241E-2</v>
      </c>
      <c r="AE4315" s="79"/>
      <c r="AF4315" s="80"/>
      <c r="AG4315" s="395"/>
      <c r="AH4315" s="395"/>
      <c r="AI4315" s="395"/>
      <c r="AJ4315" s="428"/>
      <c r="AK4315" s="429"/>
      <c r="AL4315" s="428"/>
      <c r="AM4315" s="15"/>
      <c r="AN4315" s="395"/>
    </row>
    <row r="4316" spans="1:42" x14ac:dyDescent="0.25">
      <c r="A4316" s="3559" t="s">
        <v>628</v>
      </c>
      <c r="B4316" s="3454" t="s">
        <v>854</v>
      </c>
      <c r="C4316" s="121" t="s">
        <v>13</v>
      </c>
      <c r="D4316" s="113" t="s">
        <v>820</v>
      </c>
      <c r="E4316" s="306">
        <v>2910</v>
      </c>
      <c r="F4316" s="71">
        <v>2952</v>
      </c>
      <c r="G4316" s="71">
        <v>2733</v>
      </c>
      <c r="H4316" s="71">
        <v>2712</v>
      </c>
      <c r="I4316" s="71">
        <v>2691</v>
      </c>
      <c r="J4316" s="71">
        <v>2895</v>
      </c>
      <c r="K4316" s="71">
        <v>3483</v>
      </c>
      <c r="L4316" s="71">
        <v>4008</v>
      </c>
      <c r="M4316" s="71">
        <v>4107</v>
      </c>
      <c r="N4316" s="71">
        <v>4383</v>
      </c>
      <c r="O4316" s="71">
        <v>4377</v>
      </c>
      <c r="P4316" s="71">
        <v>4362</v>
      </c>
      <c r="Q4316" s="71">
        <v>4188</v>
      </c>
      <c r="R4316" s="71">
        <v>4164</v>
      </c>
      <c r="S4316" s="71">
        <v>4077</v>
      </c>
      <c r="T4316" s="71">
        <v>3969</v>
      </c>
      <c r="U4316" s="71">
        <v>3918</v>
      </c>
      <c r="V4316" s="71">
        <v>3822</v>
      </c>
      <c r="W4316" s="71">
        <v>3873</v>
      </c>
      <c r="X4316" s="71">
        <v>4062</v>
      </c>
      <c r="Y4316" s="71">
        <v>4062</v>
      </c>
      <c r="Z4316" s="71">
        <v>4038</v>
      </c>
      <c r="AA4316" s="71">
        <v>3672</v>
      </c>
      <c r="AB4316" s="392">
        <v>3174</v>
      </c>
      <c r="AC4316" s="106">
        <f>SUM(E4316:AB4316)</f>
        <v>88632</v>
      </c>
      <c r="AD4316" s="306">
        <v>40000</v>
      </c>
      <c r="AE4316" s="71">
        <v>100</v>
      </c>
      <c r="AF4316" s="72">
        <v>300</v>
      </c>
      <c r="AG4316" s="395"/>
      <c r="AH4316" s="395"/>
      <c r="AI4316" s="395"/>
      <c r="AJ4316" s="15"/>
      <c r="AK4316" s="15"/>
      <c r="AL4316" s="15"/>
      <c r="AM4316" s="15"/>
      <c r="AN4316" s="395"/>
    </row>
    <row r="4317" spans="1:42" x14ac:dyDescent="0.25">
      <c r="A4317" s="3546"/>
      <c r="B4317" s="3455"/>
      <c r="C4317" s="123" t="s">
        <v>14</v>
      </c>
      <c r="D4317" s="108" t="s">
        <v>820</v>
      </c>
      <c r="E4317" s="307">
        <v>690</v>
      </c>
      <c r="F4317" s="308">
        <v>951</v>
      </c>
      <c r="G4317" s="308">
        <v>936</v>
      </c>
      <c r="H4317" s="308">
        <v>924</v>
      </c>
      <c r="I4317" s="308">
        <v>912</v>
      </c>
      <c r="J4317" s="308">
        <v>909</v>
      </c>
      <c r="K4317" s="308">
        <v>939</v>
      </c>
      <c r="L4317" s="308">
        <v>1041</v>
      </c>
      <c r="M4317" s="308">
        <v>933</v>
      </c>
      <c r="N4317" s="308">
        <v>1008</v>
      </c>
      <c r="O4317" s="308">
        <v>1059</v>
      </c>
      <c r="P4317" s="308">
        <v>1092</v>
      </c>
      <c r="Q4317" s="308">
        <v>975</v>
      </c>
      <c r="R4317" s="308">
        <v>1086</v>
      </c>
      <c r="S4317" s="308">
        <v>1110</v>
      </c>
      <c r="T4317" s="308">
        <v>1098</v>
      </c>
      <c r="U4317" s="308">
        <v>1089</v>
      </c>
      <c r="V4317" s="308">
        <v>1038</v>
      </c>
      <c r="W4317" s="308">
        <v>924</v>
      </c>
      <c r="X4317" s="308">
        <v>906</v>
      </c>
      <c r="Y4317" s="308">
        <v>885</v>
      </c>
      <c r="Z4317" s="308">
        <v>837</v>
      </c>
      <c r="AA4317" s="308">
        <v>834</v>
      </c>
      <c r="AB4317" s="393">
        <v>789</v>
      </c>
      <c r="AC4317" s="107">
        <f>SUM(E4317:AB4317)</f>
        <v>22965</v>
      </c>
      <c r="AD4317" s="81"/>
      <c r="AE4317" s="155"/>
      <c r="AF4317" s="74"/>
      <c r="AG4317" s="395"/>
      <c r="AH4317" s="395"/>
      <c r="AI4317" s="395"/>
      <c r="AJ4317" s="15"/>
      <c r="AK4317" s="15"/>
      <c r="AL4317" s="15"/>
      <c r="AM4317" s="15"/>
      <c r="AN4317" s="395"/>
    </row>
    <row r="4318" spans="1:42" x14ac:dyDescent="0.25">
      <c r="A4318" s="3546"/>
      <c r="B4318" s="3455"/>
      <c r="C4318" s="123" t="s">
        <v>15</v>
      </c>
      <c r="D4318" s="108" t="s">
        <v>54</v>
      </c>
      <c r="E4318" s="1449">
        <v>181</v>
      </c>
      <c r="F4318" s="1444">
        <v>161</v>
      </c>
      <c r="G4318" s="1444">
        <v>161</v>
      </c>
      <c r="H4318" s="327">
        <v>151</v>
      </c>
      <c r="I4318" s="327">
        <v>156</v>
      </c>
      <c r="J4318" s="327">
        <v>180</v>
      </c>
      <c r="K4318" s="327">
        <v>218</v>
      </c>
      <c r="L4318" s="327">
        <v>228</v>
      </c>
      <c r="M4318" s="327">
        <v>250</v>
      </c>
      <c r="N4318" s="327">
        <v>253</v>
      </c>
      <c r="O4318" s="327">
        <v>250</v>
      </c>
      <c r="P4318" s="327">
        <v>235</v>
      </c>
      <c r="Q4318" s="327">
        <v>240</v>
      </c>
      <c r="R4318" s="327">
        <v>233</v>
      </c>
      <c r="S4318" s="327">
        <v>222</v>
      </c>
      <c r="T4318" s="327">
        <v>221</v>
      </c>
      <c r="U4318" s="327">
        <v>222</v>
      </c>
      <c r="V4318" s="327">
        <v>214</v>
      </c>
      <c r="W4318" s="327">
        <v>229</v>
      </c>
      <c r="X4318" s="327">
        <v>231</v>
      </c>
      <c r="Y4318" s="327">
        <v>228</v>
      </c>
      <c r="Z4318" s="1444">
        <v>223</v>
      </c>
      <c r="AA4318" s="1444">
        <v>191</v>
      </c>
      <c r="AB4318" s="1472">
        <v>166</v>
      </c>
      <c r="AC4318" s="107">
        <f>AVERAGE(E4318:AB4318)</f>
        <v>210.16666666666666</v>
      </c>
      <c r="AD4318" s="76">
        <f>SQRT(MIN((E4316*E4316+E4317*E4317),(F4316*F4316+F4317*F4317),(G4316*G4316+G4317*G4317),(H4316*H4316+H4317*H4317),(I4316*I4316+I4317*I4317),(J4316*J4316+J4317*J4317),(K4316*K4316+K4317*K4317),(L4316*L4316+L4317*L4317),(M4316*M4316+M4317*M4317),(N4316*N4316+N4317*N4317),(O4316*O4316+O4317*O4317),(P4316*P4316+P4317*P4317),(R4316*R4316+R4317*R4317),(S4316*S4316+S4317*S4317),(T4316*T4316+T4317*T4317),(U4316*U4316+U4317*U4317),(V4316*V4316+V4317*V4317),(W4316*W4316+W4317*W4317),(X4316*X4316+X4317*X4317),(V4316*V4316+V4317*V4317),(Z4316*Z4316+Z4317*Z4317),(AA4316*AA4316+AA4317*AA4317),(AB4316*AB4316+AB4317*AB4317)))/AD4316</f>
        <v>7.1033552811329947E-2</v>
      </c>
      <c r="AE4318" s="76">
        <f>SQRT(MAX((E4316*E4316+E4317*E4317),(F4316*F4316+F4317*F4317),(G4316*G4316+G4317*G4317),(H4316*H4316+H4317*H4317),(I4316*I4316+I4317*I4317),(J4316*J4316+J4317*J4317),(K4316*K4316+K4317*K4317),(L4316*L4316+L4317*L4317),(M4316*M4316+M4317*M4317),(N4316*N4316+N4317*N4317),(O4316*O4316+O4317*O4317),(P4316*P4316+P4317*P4317),(R4316*R4316+R4317*R4317),(S4316*S4316+S4317*S4317),(T4316*T4316+T4317*T4317),(U4316*U4316+U4317*U4317),(V4316*V4316+V4317*V4317),(W4316*W4316+W4317*W4317),(X4316*X4316+X4317*X4317),(V4316*V4316+V4317*V4317),(Z4316*Z4316+Z4317*Z4317),(AA4316*AA4316+AA4317*AA4317),(AB4316*AB4316+AB4317*AB4317)))/AD4316</f>
        <v>0.11258221995501776</v>
      </c>
      <c r="AF4318" s="77"/>
      <c r="AG4318" s="395"/>
      <c r="AH4318" s="395"/>
      <c r="AI4318" s="395"/>
      <c r="AJ4318" s="15"/>
      <c r="AK4318" s="15"/>
      <c r="AL4318" s="15"/>
      <c r="AM4318" s="15"/>
      <c r="AN4318" s="395"/>
    </row>
    <row r="4319" spans="1:42" ht="16.5" thickBot="1" x14ac:dyDescent="0.3">
      <c r="A4319" s="3554"/>
      <c r="B4319" s="3408"/>
      <c r="C4319" s="123" t="s">
        <v>17</v>
      </c>
      <c r="D4319" s="114"/>
      <c r="E4319" s="313">
        <f t="shared" ref="E4319:AB4319" si="1268">E4317/E4316</f>
        <v>0.23711340206185566</v>
      </c>
      <c r="F4319" s="314">
        <f t="shared" si="1268"/>
        <v>0.32215447154471544</v>
      </c>
      <c r="G4319" s="314">
        <f t="shared" si="1268"/>
        <v>0.34248079034028539</v>
      </c>
      <c r="H4319" s="314">
        <f t="shared" si="1268"/>
        <v>0.34070796460176989</v>
      </c>
      <c r="I4319" s="314">
        <f t="shared" si="1268"/>
        <v>0.33890746934225197</v>
      </c>
      <c r="J4319" s="314">
        <f t="shared" si="1268"/>
        <v>0.31398963730569951</v>
      </c>
      <c r="K4319" s="314">
        <f t="shared" si="1268"/>
        <v>0.26959517657192078</v>
      </c>
      <c r="L4319" s="314">
        <f t="shared" si="1268"/>
        <v>0.2597305389221557</v>
      </c>
      <c r="M4319" s="314">
        <f t="shared" si="1268"/>
        <v>0.22717311906501095</v>
      </c>
      <c r="N4319" s="314">
        <f t="shared" si="1268"/>
        <v>0.2299794661190965</v>
      </c>
      <c r="O4319" s="314">
        <f t="shared" si="1268"/>
        <v>0.2419465387251542</v>
      </c>
      <c r="P4319" s="314">
        <f t="shared" si="1268"/>
        <v>0.25034387895460797</v>
      </c>
      <c r="Q4319" s="314">
        <f t="shared" si="1268"/>
        <v>0.23280802292263611</v>
      </c>
      <c r="R4319" s="314">
        <f t="shared" si="1268"/>
        <v>0.26080691642651299</v>
      </c>
      <c r="S4319" s="314">
        <f t="shared" si="1268"/>
        <v>0.27225901398086827</v>
      </c>
      <c r="T4319" s="314">
        <f t="shared" si="1268"/>
        <v>0.27664399092970521</v>
      </c>
      <c r="U4319" s="314">
        <f t="shared" si="1268"/>
        <v>0.277947932618683</v>
      </c>
      <c r="V4319" s="314">
        <f t="shared" si="1268"/>
        <v>0.27158555729984302</v>
      </c>
      <c r="W4319" s="314">
        <f t="shared" si="1268"/>
        <v>0.23857474825716499</v>
      </c>
      <c r="X4319" s="314">
        <f t="shared" si="1268"/>
        <v>0.22304283604135894</v>
      </c>
      <c r="Y4319" s="314">
        <f>Y4317/Y4316</f>
        <v>0.21787296898079764</v>
      </c>
      <c r="Z4319" s="314">
        <f t="shared" si="1268"/>
        <v>0.2072808320950966</v>
      </c>
      <c r="AA4319" s="314">
        <f t="shared" si="1268"/>
        <v>0.22712418300653595</v>
      </c>
      <c r="AB4319" s="336">
        <f t="shared" si="1268"/>
        <v>0.24858223062381851</v>
      </c>
      <c r="AC4319" s="431">
        <f>MAX(E4319:AB4319)</f>
        <v>0.34248079034028539</v>
      </c>
      <c r="AD4319" s="81"/>
      <c r="AE4319" s="155"/>
      <c r="AF4319" s="74"/>
      <c r="AG4319" s="395"/>
      <c r="AH4319" s="395"/>
      <c r="AI4319" s="395"/>
      <c r="AJ4319" s="15"/>
      <c r="AK4319" s="15"/>
      <c r="AL4319" s="15"/>
      <c r="AM4319" s="15"/>
      <c r="AN4319" s="395"/>
    </row>
    <row r="4320" spans="1:42" hidden="1" x14ac:dyDescent="0.25">
      <c r="A4320" s="2024"/>
      <c r="B4320" s="2027"/>
      <c r="C4320" s="124" t="s">
        <v>116</v>
      </c>
      <c r="D4320" s="122"/>
      <c r="E4320" s="310"/>
      <c r="F4320" s="311"/>
      <c r="G4320" s="311"/>
      <c r="H4320" s="155"/>
      <c r="I4320" s="155"/>
      <c r="J4320" s="155"/>
      <c r="K4320" s="155"/>
      <c r="L4320" s="155"/>
      <c r="M4320" s="155"/>
      <c r="N4320" s="155"/>
      <c r="O4320" s="155"/>
      <c r="P4320" s="155"/>
      <c r="Q4320" s="155"/>
      <c r="R4320" s="155"/>
      <c r="S4320" s="155"/>
      <c r="T4320" s="155"/>
      <c r="U4320" s="155"/>
      <c r="V4320" s="155"/>
      <c r="W4320" s="155"/>
      <c r="X4320" s="155"/>
      <c r="Y4320" s="155"/>
      <c r="Z4320" s="311"/>
      <c r="AA4320" s="311"/>
      <c r="AB4320" s="864"/>
      <c r="AC4320" s="108"/>
      <c r="AD4320" s="81"/>
      <c r="AE4320" s="155"/>
      <c r="AF4320" s="74"/>
      <c r="AG4320" s="395"/>
      <c r="AH4320" s="395"/>
      <c r="AI4320" s="395"/>
      <c r="AJ4320" s="14"/>
      <c r="AK4320" s="14"/>
      <c r="AL4320" s="15"/>
      <c r="AM4320" s="14"/>
      <c r="AN4320" s="395"/>
    </row>
    <row r="4321" spans="1:42" s="181" customFormat="1" hidden="1" x14ac:dyDescent="0.25">
      <c r="A4321" s="2024"/>
      <c r="B4321" s="2027"/>
      <c r="C4321" s="124" t="s">
        <v>117</v>
      </c>
      <c r="D4321" s="108"/>
      <c r="E4321" s="310"/>
      <c r="F4321" s="311"/>
      <c r="G4321" s="311"/>
      <c r="H4321" s="155"/>
      <c r="I4321" s="155"/>
      <c r="J4321" s="155"/>
      <c r="K4321" s="155"/>
      <c r="L4321" s="155"/>
      <c r="M4321" s="155"/>
      <c r="N4321" s="155"/>
      <c r="O4321" s="155"/>
      <c r="P4321" s="155"/>
      <c r="Q4321" s="155"/>
      <c r="R4321" s="155"/>
      <c r="S4321" s="155"/>
      <c r="T4321" s="155"/>
      <c r="U4321" s="155"/>
      <c r="V4321" s="155"/>
      <c r="W4321" s="155"/>
      <c r="X4321" s="155"/>
      <c r="Y4321" s="155"/>
      <c r="Z4321" s="311"/>
      <c r="AA4321" s="311"/>
      <c r="AB4321" s="864"/>
      <c r="AC4321" s="108"/>
      <c r="AD4321" s="81"/>
      <c r="AE4321" s="155"/>
      <c r="AF4321" s="74"/>
      <c r="AG4321" s="781"/>
      <c r="AH4321" s="778"/>
      <c r="AI4321" s="779"/>
      <c r="AJ4321" s="779"/>
      <c r="AK4321" s="779"/>
      <c r="AL4321" s="780"/>
      <c r="AM4321" s="780"/>
      <c r="AN4321" s="189"/>
      <c r="AO4321" s="189"/>
      <c r="AP4321" s="189"/>
    </row>
    <row r="4322" spans="1:42" ht="16.5" hidden="1" thickBot="1" x14ac:dyDescent="0.3">
      <c r="A4322" s="3393" t="s">
        <v>42</v>
      </c>
      <c r="B4322" s="3394"/>
      <c r="C4322" s="3395"/>
      <c r="D4322" s="114"/>
      <c r="E4322" s="670">
        <f t="shared" ref="E4322:AB4322" si="1269">SQRT(E4316*E4316+E4317*E4317)/E4345/1.73</f>
        <v>166.38305730496668</v>
      </c>
      <c r="F4322" s="671">
        <f t="shared" si="1269"/>
        <v>171.88100767845719</v>
      </c>
      <c r="G4322" s="671">
        <f t="shared" si="1269"/>
        <v>160.10053268354227</v>
      </c>
      <c r="H4322" s="3082">
        <f t="shared" si="1269"/>
        <v>158.78420885352878</v>
      </c>
      <c r="I4322" s="3082">
        <f t="shared" si="1269"/>
        <v>157.31746021599881</v>
      </c>
      <c r="J4322" s="3082">
        <f t="shared" si="1269"/>
        <v>168.00402503962908</v>
      </c>
      <c r="K4322" s="3082">
        <f t="shared" si="1269"/>
        <v>200.49772046967465</v>
      </c>
      <c r="L4322" s="3082">
        <f t="shared" si="1269"/>
        <v>231.26880449097376</v>
      </c>
      <c r="M4322" s="3082">
        <f t="shared" si="1269"/>
        <v>237.04730357100308</v>
      </c>
      <c r="N4322" s="3082">
        <f t="shared" si="1269"/>
        <v>249.00982538553231</v>
      </c>
      <c r="O4322" s="3082">
        <f t="shared" si="1269"/>
        <v>250.05351669419193</v>
      </c>
      <c r="P4322" s="3082">
        <f t="shared" si="1269"/>
        <v>249.20392618253749</v>
      </c>
      <c r="Q4322" s="3082">
        <f t="shared" si="1269"/>
        <v>238.07921928483856</v>
      </c>
      <c r="R4322" s="3082">
        <f t="shared" si="1269"/>
        <v>238.94812735449867</v>
      </c>
      <c r="S4322" s="3082">
        <f t="shared" si="1269"/>
        <v>234.17347807479277</v>
      </c>
      <c r="T4322" s="3082">
        <f t="shared" si="1269"/>
        <v>228.44451135032483</v>
      </c>
      <c r="U4322" s="3082">
        <f t="shared" si="1269"/>
        <v>225.15266916513445</v>
      </c>
      <c r="V4322" s="3082">
        <f t="shared" si="1269"/>
        <v>218.85992492700024</v>
      </c>
      <c r="W4322" s="3082">
        <f t="shared" si="1269"/>
        <v>220.03427572012984</v>
      </c>
      <c r="X4322" s="3082">
        <f t="shared" si="1269"/>
        <v>229.33000354432966</v>
      </c>
      <c r="Y4322" s="3082">
        <f t="shared" si="1269"/>
        <v>228.86270658435322</v>
      </c>
      <c r="Z4322" s="671">
        <f t="shared" si="1269"/>
        <v>226.58930660600359</v>
      </c>
      <c r="AA4322" s="671">
        <f t="shared" si="1269"/>
        <v>206.50864224506651</v>
      </c>
      <c r="AB4322" s="675">
        <f t="shared" si="1269"/>
        <v>182.48241442623689</v>
      </c>
      <c r="AC4322" s="109">
        <f>AVERAGE(E4322:AB4322)</f>
        <v>211.54236116053104</v>
      </c>
      <c r="AD4322" s="96">
        <f>(AC4318-AC4322)/AC4318</f>
        <v>-6.54573113654744E-3</v>
      </c>
      <c r="AE4322" s="79"/>
      <c r="AF4322" s="80"/>
      <c r="AG4322" s="395"/>
      <c r="AH4322" s="395"/>
      <c r="AI4322" s="395"/>
      <c r="AJ4322" s="428"/>
      <c r="AK4322" s="429"/>
      <c r="AL4322" s="428"/>
      <c r="AM4322" s="15"/>
      <c r="AN4322" s="395"/>
    </row>
    <row r="4323" spans="1:42" x14ac:dyDescent="0.25">
      <c r="A4323" s="3559" t="s">
        <v>629</v>
      </c>
      <c r="B4323" s="3454" t="s">
        <v>20</v>
      </c>
      <c r="C4323" s="121" t="s">
        <v>13</v>
      </c>
      <c r="D4323" s="113" t="s">
        <v>820</v>
      </c>
      <c r="E4323" s="306">
        <v>2430</v>
      </c>
      <c r="F4323" s="71">
        <v>1704</v>
      </c>
      <c r="G4323" s="71">
        <v>1623</v>
      </c>
      <c r="H4323" s="71">
        <v>1587</v>
      </c>
      <c r="I4323" s="71">
        <v>1602</v>
      </c>
      <c r="J4323" s="71">
        <v>1728</v>
      </c>
      <c r="K4323" s="71">
        <v>2025</v>
      </c>
      <c r="L4323" s="71">
        <v>2445</v>
      </c>
      <c r="M4323" s="71">
        <v>3594</v>
      </c>
      <c r="N4323" s="71">
        <v>3753</v>
      </c>
      <c r="O4323" s="71">
        <v>3888</v>
      </c>
      <c r="P4323" s="71">
        <v>3855</v>
      </c>
      <c r="Q4323" s="71">
        <v>3738</v>
      </c>
      <c r="R4323" s="71">
        <v>3804</v>
      </c>
      <c r="S4323" s="71">
        <v>3729</v>
      </c>
      <c r="T4323" s="71">
        <v>3657</v>
      </c>
      <c r="U4323" s="71">
        <v>3447</v>
      </c>
      <c r="V4323" s="71">
        <v>3372</v>
      </c>
      <c r="W4323" s="71">
        <v>3345</v>
      </c>
      <c r="X4323" s="71">
        <v>3243</v>
      </c>
      <c r="Y4323" s="71">
        <v>3114</v>
      </c>
      <c r="Z4323" s="71">
        <v>3108</v>
      </c>
      <c r="AA4323" s="71">
        <v>3003</v>
      </c>
      <c r="AB4323" s="392">
        <v>2712</v>
      </c>
      <c r="AC4323" s="106">
        <f>SUM(E4323:AB4323)</f>
        <v>70506</v>
      </c>
      <c r="AD4323" s="306">
        <v>40000</v>
      </c>
      <c r="AE4323" s="71">
        <v>100</v>
      </c>
      <c r="AF4323" s="72">
        <v>300</v>
      </c>
      <c r="AG4323" s="395"/>
      <c r="AH4323" s="395"/>
      <c r="AI4323" s="395"/>
      <c r="AJ4323" s="15"/>
      <c r="AK4323" s="15"/>
      <c r="AL4323" s="15"/>
      <c r="AM4323" s="15"/>
      <c r="AN4323" s="395"/>
    </row>
    <row r="4324" spans="1:42" x14ac:dyDescent="0.25">
      <c r="A4324" s="3546"/>
      <c r="B4324" s="3455"/>
      <c r="C4324" s="123" t="s">
        <v>14</v>
      </c>
      <c r="D4324" s="108" t="s">
        <v>820</v>
      </c>
      <c r="E4324" s="307">
        <v>846</v>
      </c>
      <c r="F4324" s="308">
        <v>390</v>
      </c>
      <c r="G4324" s="308">
        <v>360</v>
      </c>
      <c r="H4324" s="308">
        <v>360</v>
      </c>
      <c r="I4324" s="308">
        <v>357</v>
      </c>
      <c r="J4324" s="308">
        <v>390</v>
      </c>
      <c r="K4324" s="308">
        <v>405</v>
      </c>
      <c r="L4324" s="308">
        <v>492</v>
      </c>
      <c r="M4324" s="308">
        <v>1020</v>
      </c>
      <c r="N4324" s="308">
        <v>1050</v>
      </c>
      <c r="O4324" s="308">
        <v>1107</v>
      </c>
      <c r="P4324" s="308">
        <v>1119</v>
      </c>
      <c r="Q4324" s="308">
        <v>1062</v>
      </c>
      <c r="R4324" s="308">
        <v>1098</v>
      </c>
      <c r="S4324" s="308">
        <v>1095</v>
      </c>
      <c r="T4324" s="308">
        <v>1050</v>
      </c>
      <c r="U4324" s="308">
        <v>1002</v>
      </c>
      <c r="V4324" s="308">
        <v>987</v>
      </c>
      <c r="W4324" s="308">
        <v>1014</v>
      </c>
      <c r="X4324" s="308">
        <v>1005</v>
      </c>
      <c r="Y4324" s="308">
        <v>987</v>
      </c>
      <c r="Z4324" s="308">
        <v>951</v>
      </c>
      <c r="AA4324" s="308">
        <v>948</v>
      </c>
      <c r="AB4324" s="393">
        <v>936</v>
      </c>
      <c r="AC4324" s="107">
        <f>SUM(E4324:AB4324)</f>
        <v>20031</v>
      </c>
      <c r="AD4324" s="81"/>
      <c r="AE4324" s="155"/>
      <c r="AF4324" s="74"/>
      <c r="AG4324" s="395"/>
      <c r="AH4324" s="395"/>
      <c r="AI4324" s="395"/>
      <c r="AJ4324" s="15"/>
      <c r="AK4324" s="15"/>
      <c r="AL4324" s="15"/>
      <c r="AM4324" s="15"/>
      <c r="AN4324" s="395"/>
    </row>
    <row r="4325" spans="1:42" x14ac:dyDescent="0.25">
      <c r="A4325" s="3546"/>
      <c r="B4325" s="3455"/>
      <c r="C4325" s="123" t="s">
        <v>15</v>
      </c>
      <c r="D4325" s="108" t="s">
        <v>54</v>
      </c>
      <c r="E4325" s="1449">
        <v>138</v>
      </c>
      <c r="F4325" s="1444">
        <v>92</v>
      </c>
      <c r="G4325" s="1444">
        <v>94</v>
      </c>
      <c r="H4325" s="327">
        <v>89</v>
      </c>
      <c r="I4325" s="327">
        <v>92</v>
      </c>
      <c r="J4325" s="327">
        <v>104</v>
      </c>
      <c r="K4325" s="327">
        <v>122</v>
      </c>
      <c r="L4325" s="327">
        <v>196</v>
      </c>
      <c r="M4325" s="327">
        <v>216</v>
      </c>
      <c r="N4325" s="327">
        <v>224</v>
      </c>
      <c r="O4325" s="327">
        <v>227</v>
      </c>
      <c r="P4325" s="327">
        <v>218</v>
      </c>
      <c r="Q4325" s="327">
        <v>214</v>
      </c>
      <c r="R4325" s="327">
        <v>212</v>
      </c>
      <c r="S4325" s="327">
        <v>210</v>
      </c>
      <c r="T4325" s="327">
        <v>203</v>
      </c>
      <c r="U4325" s="327">
        <v>191</v>
      </c>
      <c r="V4325" s="327">
        <v>196</v>
      </c>
      <c r="W4325" s="327">
        <v>198</v>
      </c>
      <c r="X4325" s="327">
        <v>183</v>
      </c>
      <c r="Y4325" s="327">
        <v>179</v>
      </c>
      <c r="Z4325" s="1444">
        <v>185</v>
      </c>
      <c r="AA4325" s="1444">
        <v>166</v>
      </c>
      <c r="AB4325" s="1472">
        <v>153</v>
      </c>
      <c r="AC4325" s="107">
        <f>AVERAGE(E4325:AB4325)</f>
        <v>170.91666666666666</v>
      </c>
      <c r="AD4325" s="76">
        <f>SQRT(MIN((E4323*E4323+E4324*E4324),(F4323*F4323+F4324*F4324),(G4323*G4323+G4324*G4324),(H4323*H4323+H4324*H4324),(I4323*I4323+I4324*I4324),(J4323*J4323+J4324*J4324),(K4323*K4323+K4324*K4324),(L4323*L4323+L4324*L4324),(M4323*M4323+M4324*M4324),(N4323*N4323+N4324*N4324),(O4323*O4323+O4324*O4324),(P4323*P4323+P4324*P4324),(R4323*R4323+R4324*R4324),(S4323*S4323+S4324*S4324),(T4323*T4323+T4324*T4324),(U4323*U4323+U4324*U4324),(V4323*V4323+V4324*V4324),(W4323*W4323+W4324*W4324),(X4323*X4323+X4324*X4324),(V4323*V4323+V4324*V4324),(Z4323*Z4323+Z4324*Z4324),(AA4323*AA4323+AA4324*AA4324),(AB4323*AB4323+AB4324*AB4324)))/AD4323</f>
        <v>4.0682989381312679E-2</v>
      </c>
      <c r="AE4325" s="76">
        <f>SQRT(MAX((E4323*E4323+E4324*E4324),(F4323*F4323+F4324*F4324),(G4323*G4323+G4324*G4324),(H4323*H4323+H4324*H4324),(I4323*I4323+I4324*I4324),(J4323*J4323+J4324*J4324),(K4323*K4323+K4324*K4324),(L4323*L4323+L4324*L4324),(M4323*M4323+M4324*M4324),(N4323*N4323+N4324*N4324),(O4323*O4323+O4324*O4324),(P4323*P4323+P4324*P4324),(R4323*R4323+R4324*R4324),(S4323*S4323+S4324*S4324),(T4323*T4323+T4324*T4324),(U4323*U4323+U4324*U4324),(V4323*V4323+V4324*V4324),(W4323*W4323+W4324*W4324),(X4323*X4323+X4324*X4324),(V4323*V4323+V4324*V4324),(Z4323*Z4323+Z4324*Z4324),(AA4323*AA4323+AA4324*AA4324),(AB4323*AB4323+AB4324*AB4324)))/AD4323</f>
        <v>0.10106307745660628</v>
      </c>
      <c r="AF4325" s="77"/>
      <c r="AG4325" s="395"/>
      <c r="AH4325" s="395"/>
      <c r="AI4325" s="395"/>
      <c r="AJ4325" s="15"/>
      <c r="AK4325" s="15"/>
      <c r="AL4325" s="15"/>
      <c r="AM4325" s="15"/>
      <c r="AN4325" s="395"/>
    </row>
    <row r="4326" spans="1:42" ht="16.5" thickBot="1" x14ac:dyDescent="0.3">
      <c r="A4326" s="3554"/>
      <c r="B4326" s="3408"/>
      <c r="C4326" s="123" t="s">
        <v>17</v>
      </c>
      <c r="D4326" s="108"/>
      <c r="E4326" s="313">
        <f t="shared" ref="E4326:AB4326" si="1270">E4324/E4323</f>
        <v>0.34814814814814815</v>
      </c>
      <c r="F4326" s="314">
        <f t="shared" si="1270"/>
        <v>0.22887323943661972</v>
      </c>
      <c r="G4326" s="314">
        <f t="shared" si="1270"/>
        <v>0.22181146025878004</v>
      </c>
      <c r="H4326" s="314">
        <f t="shared" si="1270"/>
        <v>0.22684310018903592</v>
      </c>
      <c r="I4326" s="314">
        <f t="shared" si="1270"/>
        <v>0.22284644194756553</v>
      </c>
      <c r="J4326" s="314">
        <f t="shared" si="1270"/>
        <v>0.22569444444444445</v>
      </c>
      <c r="K4326" s="314">
        <f t="shared" si="1270"/>
        <v>0.2</v>
      </c>
      <c r="L4326" s="314">
        <f t="shared" si="1270"/>
        <v>0.20122699386503068</v>
      </c>
      <c r="M4326" s="314">
        <f t="shared" si="1270"/>
        <v>0.28380634390651083</v>
      </c>
      <c r="N4326" s="314">
        <f t="shared" si="1270"/>
        <v>0.27977617905675461</v>
      </c>
      <c r="O4326" s="314">
        <f t="shared" si="1270"/>
        <v>0.28472222222222221</v>
      </c>
      <c r="P4326" s="314">
        <f t="shared" si="1270"/>
        <v>0.29027237354085605</v>
      </c>
      <c r="Q4326" s="314">
        <f t="shared" si="1270"/>
        <v>0.2841091492776886</v>
      </c>
      <c r="R4326" s="314">
        <f t="shared" si="1270"/>
        <v>0.28864353312302837</v>
      </c>
      <c r="S4326" s="314">
        <f t="shared" si="1270"/>
        <v>0.29364440868865649</v>
      </c>
      <c r="T4326" s="314">
        <f t="shared" si="1270"/>
        <v>0.28712059064807222</v>
      </c>
      <c r="U4326" s="314">
        <f t="shared" si="1270"/>
        <v>0.29068755439512622</v>
      </c>
      <c r="V4326" s="314">
        <f t="shared" si="1270"/>
        <v>0.29270462633451955</v>
      </c>
      <c r="W4326" s="314">
        <f t="shared" si="1270"/>
        <v>0.30313901345291477</v>
      </c>
      <c r="X4326" s="314">
        <f t="shared" si="1270"/>
        <v>0.30989824236817759</v>
      </c>
      <c r="Y4326" s="314">
        <f>Y4324/Y4323</f>
        <v>0.31695568400770713</v>
      </c>
      <c r="Z4326" s="314">
        <f t="shared" si="1270"/>
        <v>0.30598455598455598</v>
      </c>
      <c r="AA4326" s="314">
        <f t="shared" si="1270"/>
        <v>0.31568431568431571</v>
      </c>
      <c r="AB4326" s="336">
        <f t="shared" si="1270"/>
        <v>0.34513274336283184</v>
      </c>
      <c r="AC4326" s="431">
        <f>MAX(E4326:AB4326)</f>
        <v>0.34814814814814815</v>
      </c>
      <c r="AD4326" s="81"/>
      <c r="AE4326" s="155"/>
      <c r="AF4326" s="74"/>
      <c r="AG4326" s="395"/>
      <c r="AH4326" s="395"/>
      <c r="AI4326" s="395"/>
      <c r="AJ4326" s="15"/>
      <c r="AK4326" s="15"/>
      <c r="AL4326" s="15"/>
      <c r="AM4326" s="15"/>
      <c r="AN4326" s="395"/>
    </row>
    <row r="4327" spans="1:42" hidden="1" x14ac:dyDescent="0.25">
      <c r="A4327" s="2024"/>
      <c r="B4327" s="2027"/>
      <c r="C4327" s="124" t="s">
        <v>116</v>
      </c>
      <c r="D4327" s="108"/>
      <c r="E4327" s="310"/>
      <c r="F4327" s="311"/>
      <c r="G4327" s="311"/>
      <c r="H4327" s="155"/>
      <c r="I4327" s="155"/>
      <c r="J4327" s="155"/>
      <c r="K4327" s="155"/>
      <c r="L4327" s="155"/>
      <c r="M4327" s="155"/>
      <c r="N4327" s="155"/>
      <c r="O4327" s="155"/>
      <c r="P4327" s="155"/>
      <c r="Q4327" s="155"/>
      <c r="R4327" s="155"/>
      <c r="S4327" s="155"/>
      <c r="T4327" s="155"/>
      <c r="U4327" s="155"/>
      <c r="V4327" s="155"/>
      <c r="W4327" s="155"/>
      <c r="X4327" s="155"/>
      <c r="Y4327" s="155"/>
      <c r="Z4327" s="311"/>
      <c r="AA4327" s="311"/>
      <c r="AB4327" s="864"/>
      <c r="AC4327" s="108"/>
      <c r="AD4327" s="81"/>
      <c r="AE4327" s="155"/>
      <c r="AF4327" s="74"/>
      <c r="AG4327" s="395"/>
      <c r="AH4327" s="395"/>
      <c r="AI4327" s="395"/>
      <c r="AJ4327" s="14"/>
      <c r="AK4327" s="14"/>
      <c r="AL4327" s="15"/>
      <c r="AM4327" s="14"/>
      <c r="AN4327" s="395"/>
    </row>
    <row r="4328" spans="1:42" s="181" customFormat="1" hidden="1" x14ac:dyDescent="0.25">
      <c r="A4328" s="2024"/>
      <c r="B4328" s="2027"/>
      <c r="C4328" s="124" t="s">
        <v>117</v>
      </c>
      <c r="D4328" s="108"/>
      <c r="E4328" s="310"/>
      <c r="F4328" s="311"/>
      <c r="G4328" s="311"/>
      <c r="H4328" s="155"/>
      <c r="I4328" s="155"/>
      <c r="J4328" s="155"/>
      <c r="K4328" s="155"/>
      <c r="L4328" s="155"/>
      <c r="M4328" s="155"/>
      <c r="N4328" s="155"/>
      <c r="O4328" s="155"/>
      <c r="P4328" s="155"/>
      <c r="Q4328" s="155"/>
      <c r="R4328" s="155"/>
      <c r="S4328" s="155"/>
      <c r="T4328" s="155"/>
      <c r="U4328" s="155"/>
      <c r="V4328" s="155"/>
      <c r="W4328" s="155"/>
      <c r="X4328" s="155"/>
      <c r="Y4328" s="155"/>
      <c r="Z4328" s="311"/>
      <c r="AA4328" s="311"/>
      <c r="AB4328" s="864"/>
      <c r="AC4328" s="108"/>
      <c r="AD4328" s="81"/>
      <c r="AE4328" s="155"/>
      <c r="AF4328" s="74"/>
      <c r="AG4328" s="781"/>
      <c r="AH4328" s="778"/>
      <c r="AI4328" s="779"/>
      <c r="AJ4328" s="779"/>
      <c r="AK4328" s="779"/>
      <c r="AL4328" s="780"/>
      <c r="AM4328" s="780"/>
      <c r="AN4328" s="189"/>
      <c r="AO4328" s="189"/>
      <c r="AP4328" s="189"/>
    </row>
    <row r="4329" spans="1:42" ht="16.5" hidden="1" thickBot="1" x14ac:dyDescent="0.3">
      <c r="A4329" s="3393" t="s">
        <v>42</v>
      </c>
      <c r="B4329" s="3394"/>
      <c r="C4329" s="3395"/>
      <c r="D4329" s="114"/>
      <c r="E4329" s="178">
        <f t="shared" ref="E4329:AB4329" si="1271">SQRT(E4323*E4323+E4324*E4324)/E4344/1.73</f>
        <v>143.70197821164226</v>
      </c>
      <c r="F4329" s="179">
        <f t="shared" si="1271"/>
        <v>96.971178130121217</v>
      </c>
      <c r="G4329" s="179">
        <f t="shared" si="1271"/>
        <v>92.221866068733306</v>
      </c>
      <c r="H4329" s="79">
        <f t="shared" si="1271"/>
        <v>90.100302042638759</v>
      </c>
      <c r="I4329" s="79">
        <f t="shared" si="1271"/>
        <v>90.874146466314087</v>
      </c>
      <c r="J4329" s="79">
        <f t="shared" si="1271"/>
        <v>98.175217192125388</v>
      </c>
      <c r="K4329" s="79">
        <f t="shared" si="1271"/>
        <v>114.77895192335913</v>
      </c>
      <c r="L4329" s="79">
        <f t="shared" si="1271"/>
        <v>139.96355718494686</v>
      </c>
      <c r="M4329" s="79">
        <f t="shared" si="1271"/>
        <v>211.50851971735725</v>
      </c>
      <c r="N4329" s="79">
        <f t="shared" si="1271"/>
        <v>216.60268295522127</v>
      </c>
      <c r="O4329" s="79">
        <f t="shared" si="1271"/>
        <v>225.33447964416317</v>
      </c>
      <c r="P4329" s="79">
        <f t="shared" si="1271"/>
        <v>223.75144600595377</v>
      </c>
      <c r="Q4329" s="79">
        <f t="shared" si="1271"/>
        <v>215.98124925574251</v>
      </c>
      <c r="R4329" s="79">
        <f t="shared" si="1271"/>
        <v>220.2704574685261</v>
      </c>
      <c r="S4329" s="79">
        <f t="shared" si="1271"/>
        <v>216.42589956666671</v>
      </c>
      <c r="T4329" s="79">
        <f t="shared" si="1271"/>
        <v>211.87663438326206</v>
      </c>
      <c r="U4329" s="79">
        <f t="shared" si="1271"/>
        <v>199.51542142014884</v>
      </c>
      <c r="V4329" s="79">
        <f t="shared" si="1271"/>
        <v>195.46816395332775</v>
      </c>
      <c r="W4329" s="79">
        <f t="shared" si="1271"/>
        <v>194.08384273522285</v>
      </c>
      <c r="X4329" s="79">
        <f t="shared" si="1271"/>
        <v>187.80067419226597</v>
      </c>
      <c r="Y4329" s="79">
        <f t="shared" si="1271"/>
        <v>180.69391348594039</v>
      </c>
      <c r="Z4329" s="179">
        <f t="shared" si="1271"/>
        <v>179.61299087705407</v>
      </c>
      <c r="AA4329" s="179">
        <f t="shared" si="1271"/>
        <v>173.69066841327611</v>
      </c>
      <c r="AB4329" s="394">
        <f t="shared" si="1271"/>
        <v>160.85056387454642</v>
      </c>
      <c r="AC4329" s="109">
        <f>AVERAGE(E4329:AB4329)</f>
        <v>170.01061688202319</v>
      </c>
      <c r="AD4329" s="96">
        <f>(AC4325-AC4329)/AC4325</f>
        <v>5.3011201441841337E-3</v>
      </c>
      <c r="AE4329" s="79"/>
      <c r="AF4329" s="80"/>
      <c r="AG4329" s="395"/>
      <c r="AH4329" s="395"/>
      <c r="AI4329" s="395"/>
      <c r="AJ4329" s="428"/>
      <c r="AK4329" s="429"/>
      <c r="AL4329" s="428"/>
      <c r="AM4329" s="15"/>
      <c r="AN4329" s="395"/>
    </row>
    <row r="4330" spans="1:42" x14ac:dyDescent="0.25">
      <c r="A4330" s="3559" t="s">
        <v>630</v>
      </c>
      <c r="B4330" s="3454" t="s">
        <v>20</v>
      </c>
      <c r="C4330" s="121" t="s">
        <v>13</v>
      </c>
      <c r="D4330" s="113" t="s">
        <v>820</v>
      </c>
      <c r="E4330" s="306">
        <v>2931</v>
      </c>
      <c r="F4330" s="71">
        <v>2691</v>
      </c>
      <c r="G4330" s="71">
        <v>2523</v>
      </c>
      <c r="H4330" s="71">
        <v>2328</v>
      </c>
      <c r="I4330" s="71">
        <v>2403</v>
      </c>
      <c r="J4330" s="71">
        <v>2592</v>
      </c>
      <c r="K4330" s="71">
        <v>3114</v>
      </c>
      <c r="L4330" s="71">
        <v>3663</v>
      </c>
      <c r="M4330" s="71">
        <v>3972</v>
      </c>
      <c r="N4330" s="71">
        <v>4317</v>
      </c>
      <c r="O4330" s="71">
        <v>4473</v>
      </c>
      <c r="P4330" s="71">
        <v>4431</v>
      </c>
      <c r="Q4330" s="71">
        <v>4428</v>
      </c>
      <c r="R4330" s="71">
        <v>4350</v>
      </c>
      <c r="S4330" s="71">
        <v>4218</v>
      </c>
      <c r="T4330" s="71">
        <v>4161</v>
      </c>
      <c r="U4330" s="71">
        <v>4017</v>
      </c>
      <c r="V4330" s="71">
        <v>3924</v>
      </c>
      <c r="W4330" s="71">
        <v>3939</v>
      </c>
      <c r="X4330" s="71">
        <v>4197</v>
      </c>
      <c r="Y4330" s="71">
        <v>4371</v>
      </c>
      <c r="Z4330" s="71">
        <v>4194</v>
      </c>
      <c r="AA4330" s="71">
        <v>3768</v>
      </c>
      <c r="AB4330" s="392">
        <v>3273</v>
      </c>
      <c r="AC4330" s="106">
        <f>SUM(E4330:AB4330)</f>
        <v>88278</v>
      </c>
      <c r="AD4330" s="306">
        <v>40000</v>
      </c>
      <c r="AE4330" s="71">
        <v>100</v>
      </c>
      <c r="AF4330" s="72">
        <v>300</v>
      </c>
      <c r="AG4330" s="395"/>
      <c r="AH4330" s="395"/>
      <c r="AI4330" s="395"/>
      <c r="AJ4330" s="395"/>
      <c r="AK4330" s="395"/>
      <c r="AL4330" s="395"/>
      <c r="AM4330" s="395"/>
      <c r="AN4330" s="395"/>
    </row>
    <row r="4331" spans="1:42" x14ac:dyDescent="0.25">
      <c r="A4331" s="3546"/>
      <c r="B4331" s="3455"/>
      <c r="C4331" s="123" t="s">
        <v>14</v>
      </c>
      <c r="D4331" s="108" t="s">
        <v>820</v>
      </c>
      <c r="E4331" s="307">
        <v>960</v>
      </c>
      <c r="F4331" s="308">
        <v>951</v>
      </c>
      <c r="G4331" s="308">
        <v>894</v>
      </c>
      <c r="H4331" s="308">
        <v>777</v>
      </c>
      <c r="I4331" s="308">
        <v>783</v>
      </c>
      <c r="J4331" s="308">
        <v>792</v>
      </c>
      <c r="K4331" s="308">
        <v>843</v>
      </c>
      <c r="L4331" s="308">
        <v>939</v>
      </c>
      <c r="M4331" s="308">
        <v>1056</v>
      </c>
      <c r="N4331" s="308">
        <v>1110</v>
      </c>
      <c r="O4331" s="308">
        <v>1221</v>
      </c>
      <c r="P4331" s="308">
        <v>1245</v>
      </c>
      <c r="Q4331" s="308">
        <v>1248</v>
      </c>
      <c r="R4331" s="308">
        <v>1272</v>
      </c>
      <c r="S4331" s="308">
        <v>1251</v>
      </c>
      <c r="T4331" s="308">
        <v>1218</v>
      </c>
      <c r="U4331" s="308">
        <v>1158</v>
      </c>
      <c r="V4331" s="308">
        <v>1131</v>
      </c>
      <c r="W4331" s="308">
        <v>1140</v>
      </c>
      <c r="X4331" s="308">
        <v>1179</v>
      </c>
      <c r="Y4331" s="308">
        <v>1206</v>
      </c>
      <c r="Z4331" s="308">
        <v>1182</v>
      </c>
      <c r="AA4331" s="308">
        <v>1113</v>
      </c>
      <c r="AB4331" s="393">
        <v>1056</v>
      </c>
      <c r="AC4331" s="107">
        <f>SUM(E4331:AB4331)</f>
        <v>25725</v>
      </c>
      <c r="AD4331" s="81"/>
      <c r="AE4331" s="155"/>
      <c r="AF4331" s="74"/>
      <c r="AG4331" s="15"/>
      <c r="AH4331" s="395"/>
      <c r="AI4331" s="395"/>
      <c r="AJ4331" s="395"/>
      <c r="AK4331" s="395"/>
      <c r="AL4331" s="395"/>
      <c r="AM4331" s="395"/>
      <c r="AN4331" s="395"/>
    </row>
    <row r="4332" spans="1:42" x14ac:dyDescent="0.25">
      <c r="A4332" s="3546"/>
      <c r="B4332" s="3455"/>
      <c r="C4332" s="123" t="s">
        <v>15</v>
      </c>
      <c r="D4332" s="108" t="s">
        <v>54</v>
      </c>
      <c r="E4332" s="1449">
        <v>165</v>
      </c>
      <c r="F4332" s="1444">
        <v>150</v>
      </c>
      <c r="G4332" s="1444">
        <v>140</v>
      </c>
      <c r="H4332" s="327">
        <v>134</v>
      </c>
      <c r="I4332" s="327">
        <v>141</v>
      </c>
      <c r="J4332" s="327">
        <v>161</v>
      </c>
      <c r="K4332" s="327">
        <v>198</v>
      </c>
      <c r="L4332" s="327">
        <v>227</v>
      </c>
      <c r="M4332" s="327">
        <v>246</v>
      </c>
      <c r="N4332" s="327">
        <v>257</v>
      </c>
      <c r="O4332" s="327">
        <v>263</v>
      </c>
      <c r="P4332" s="327">
        <v>259</v>
      </c>
      <c r="Q4332" s="327">
        <v>255</v>
      </c>
      <c r="R4332" s="327">
        <v>249</v>
      </c>
      <c r="S4332" s="327">
        <v>251</v>
      </c>
      <c r="T4332" s="327">
        <v>231</v>
      </c>
      <c r="U4332" s="327">
        <v>230</v>
      </c>
      <c r="V4332" s="327">
        <v>231</v>
      </c>
      <c r="W4332" s="327">
        <v>223</v>
      </c>
      <c r="X4332" s="327">
        <v>242</v>
      </c>
      <c r="Y4332" s="327">
        <v>242</v>
      </c>
      <c r="Z4332" s="1444">
        <v>234</v>
      </c>
      <c r="AA4332" s="1444">
        <v>194</v>
      </c>
      <c r="AB4332" s="1472">
        <v>179</v>
      </c>
      <c r="AC4332" s="107">
        <f>AVERAGE(E4332:AB4332)</f>
        <v>212.58333333333334</v>
      </c>
      <c r="AD4332" s="76">
        <f>SQRT(MIN((E4330*E4330+E4331*E4331),(F4330*F4330+F4331*F4331),(G4330*G4330+G4331*G4331),(H4330*H4330+H4331*H4331),(I4330*I4330+I4331*I4331),(J4330*J4330+J4331*J4331),(K4330*K4330+K4331*K4331),(L4330*L4330+L4331*L4331),(M4330*M4330+M4331*M4331),(N4330*N4330+N4331*N4331),(O4330*O4330+O4331*O4331),(P4330*P4330+P4331*P4331),(R4330*R4330+R4331*R4331),(S4330*S4330+S4331*S4331),(T4330*T4330+T4331*T4331),(U4330*U4330+U4331*U4331),(V4330*V4330+V4331*V4331),(W4330*W4330+W4331*W4331),(X4330*X4330+X4331*X4331),(V4330*V4330+V4331*V4331),(Z4330*Z4330+Z4331*Z4331),(AA4330*AA4330+AA4331*AA4331),(AB4330*AB4330+AB4331*AB4331)))/AD4330</f>
        <v>6.1356096885313682E-2</v>
      </c>
      <c r="AE4332" s="76">
        <f>SQRT(MAX((E4330*E4330+E4331*E4331),(F4330*F4330+F4331*F4331),(G4330*G4330+G4331*G4331),(H4330*H4330+H4331*H4331),(I4330*I4330+I4331*I4331),(J4330*J4330+J4331*J4331),(K4330*K4330+K4331*K4331),(L4330*L4330+L4331*L4331),(M4330*M4330+M4331*M4331),(N4330*N4330+N4331*N4331),(O4330*O4330+O4331*O4331),(P4330*P4330+P4331*P4331),(R4330*R4330+R4331*R4331),(S4330*S4330+S4331*S4331),(T4330*T4330+T4331*T4331),(U4330*U4330+U4331*U4331),(V4330*V4330+V4331*V4331),(W4330*W4330+W4331*W4331),(X4330*X4330+X4331*X4331),(V4330*V4330+V4331*V4331),(Z4330*Z4330+Z4331*Z4331),(AA4330*AA4330+AA4331*AA4331),(AB4330*AB4330+AB4331*AB4331)))/AD4330</f>
        <v>0.11591637610795119</v>
      </c>
      <c r="AF4332" s="77"/>
      <c r="AG4332" s="15"/>
      <c r="AH4332" s="395"/>
      <c r="AI4332" s="395"/>
      <c r="AJ4332" s="395"/>
      <c r="AK4332" s="395"/>
      <c r="AL4332" s="395"/>
      <c r="AM4332" s="395"/>
      <c r="AN4332" s="395"/>
    </row>
    <row r="4333" spans="1:42" ht="16.5" thickBot="1" x14ac:dyDescent="0.3">
      <c r="A4333" s="3554"/>
      <c r="B4333" s="3408"/>
      <c r="C4333" s="123" t="s">
        <v>17</v>
      </c>
      <c r="D4333" s="108"/>
      <c r="E4333" s="313">
        <f t="shared" ref="E4333:AB4333" si="1272">E4331/E4330</f>
        <v>0.32753326509723646</v>
      </c>
      <c r="F4333" s="314">
        <f t="shared" si="1272"/>
        <v>0.35340022296544038</v>
      </c>
      <c r="G4333" s="314">
        <f t="shared" si="1272"/>
        <v>0.35434007134363854</v>
      </c>
      <c r="H4333" s="314">
        <f t="shared" si="1272"/>
        <v>0.33376288659793812</v>
      </c>
      <c r="I4333" s="314">
        <f t="shared" si="1272"/>
        <v>0.3258426966292135</v>
      </c>
      <c r="J4333" s="314">
        <f t="shared" si="1272"/>
        <v>0.30555555555555558</v>
      </c>
      <c r="K4333" s="314">
        <f t="shared" si="1272"/>
        <v>0.27071290944123316</v>
      </c>
      <c r="L4333" s="314">
        <f t="shared" si="1272"/>
        <v>0.25634725634725636</v>
      </c>
      <c r="M4333" s="314">
        <f t="shared" si="1272"/>
        <v>0.26586102719033233</v>
      </c>
      <c r="N4333" s="314">
        <f t="shared" si="1272"/>
        <v>0.25712300208478112</v>
      </c>
      <c r="O4333" s="314">
        <f t="shared" si="1272"/>
        <v>0.27297116029510393</v>
      </c>
      <c r="P4333" s="314">
        <f t="shared" si="1272"/>
        <v>0.28097494922139471</v>
      </c>
      <c r="Q4333" s="314">
        <f t="shared" si="1272"/>
        <v>0.28184281842818426</v>
      </c>
      <c r="R4333" s="314">
        <f t="shared" si="1272"/>
        <v>0.29241379310344828</v>
      </c>
      <c r="S4333" s="314">
        <f t="shared" si="1272"/>
        <v>0.29658605974395447</v>
      </c>
      <c r="T4333" s="314">
        <f t="shared" si="1272"/>
        <v>0.29271809661139148</v>
      </c>
      <c r="U4333" s="314">
        <f t="shared" si="1272"/>
        <v>0.28827483196415238</v>
      </c>
      <c r="V4333" s="314">
        <f t="shared" si="1272"/>
        <v>0.28822629969418961</v>
      </c>
      <c r="W4333" s="314">
        <f t="shared" si="1272"/>
        <v>0.2894135567402894</v>
      </c>
      <c r="X4333" s="314">
        <f t="shared" si="1272"/>
        <v>0.28091493924231592</v>
      </c>
      <c r="Y4333" s="314">
        <f>Y4331/Y4330</f>
        <v>0.27590940288263555</v>
      </c>
      <c r="Z4333" s="314">
        <f t="shared" si="1272"/>
        <v>0.28183118741058655</v>
      </c>
      <c r="AA4333" s="314">
        <f t="shared" si="1272"/>
        <v>0.29538216560509556</v>
      </c>
      <c r="AB4333" s="336">
        <f t="shared" si="1272"/>
        <v>0.32263978001833182</v>
      </c>
      <c r="AC4333" s="431">
        <f>MAX(E4333:AB4333)</f>
        <v>0.35434007134363854</v>
      </c>
      <c r="AD4333" s="81"/>
      <c r="AE4333" s="155"/>
      <c r="AF4333" s="74"/>
      <c r="AG4333" s="15"/>
      <c r="AH4333" s="395"/>
      <c r="AI4333" s="395"/>
      <c r="AJ4333" s="395"/>
      <c r="AK4333" s="395"/>
      <c r="AL4333" s="395"/>
      <c r="AM4333" s="395"/>
      <c r="AN4333" s="395"/>
    </row>
    <row r="4334" spans="1:42" hidden="1" x14ac:dyDescent="0.25">
      <c r="A4334" s="2024"/>
      <c r="B4334" s="2027"/>
      <c r="C4334" s="124" t="s">
        <v>116</v>
      </c>
      <c r="D4334" s="108"/>
      <c r="E4334" s="310"/>
      <c r="F4334" s="311"/>
      <c r="G4334" s="311"/>
      <c r="H4334" s="155"/>
      <c r="I4334" s="155"/>
      <c r="J4334" s="155"/>
      <c r="K4334" s="155"/>
      <c r="L4334" s="155"/>
      <c r="M4334" s="155"/>
      <c r="N4334" s="155"/>
      <c r="O4334" s="155"/>
      <c r="P4334" s="155"/>
      <c r="Q4334" s="155"/>
      <c r="R4334" s="155"/>
      <c r="S4334" s="155"/>
      <c r="T4334" s="155"/>
      <c r="U4334" s="155"/>
      <c r="V4334" s="155"/>
      <c r="W4334" s="155"/>
      <c r="X4334" s="155"/>
      <c r="Y4334" s="155"/>
      <c r="Z4334" s="311"/>
      <c r="AA4334" s="311"/>
      <c r="AB4334" s="864"/>
      <c r="AC4334" s="108"/>
      <c r="AD4334" s="81"/>
      <c r="AE4334" s="155"/>
      <c r="AF4334" s="74"/>
      <c r="AG4334" s="15"/>
      <c r="AH4334" s="395"/>
      <c r="AI4334" s="395"/>
      <c r="AJ4334" s="395"/>
      <c r="AK4334" s="395"/>
      <c r="AL4334" s="395"/>
      <c r="AM4334" s="395"/>
      <c r="AN4334" s="395"/>
    </row>
    <row r="4335" spans="1:42" s="181" customFormat="1" hidden="1" x14ac:dyDescent="0.25">
      <c r="A4335" s="2024"/>
      <c r="B4335" s="2027"/>
      <c r="C4335" s="124" t="s">
        <v>117</v>
      </c>
      <c r="D4335" s="108"/>
      <c r="E4335" s="310"/>
      <c r="F4335" s="311"/>
      <c r="G4335" s="311"/>
      <c r="H4335" s="155"/>
      <c r="I4335" s="155"/>
      <c r="J4335" s="155"/>
      <c r="K4335" s="155"/>
      <c r="L4335" s="155"/>
      <c r="M4335" s="155"/>
      <c r="N4335" s="155"/>
      <c r="O4335" s="155"/>
      <c r="P4335" s="155"/>
      <c r="Q4335" s="155"/>
      <c r="R4335" s="155"/>
      <c r="S4335" s="155"/>
      <c r="T4335" s="155"/>
      <c r="U4335" s="155"/>
      <c r="V4335" s="155"/>
      <c r="W4335" s="155"/>
      <c r="X4335" s="155"/>
      <c r="Y4335" s="155"/>
      <c r="Z4335" s="311"/>
      <c r="AA4335" s="311"/>
      <c r="AB4335" s="864"/>
      <c r="AC4335" s="108"/>
      <c r="AD4335" s="81"/>
      <c r="AE4335" s="155"/>
      <c r="AF4335" s="74"/>
      <c r="AG4335" s="781"/>
      <c r="AH4335" s="778"/>
      <c r="AI4335" s="779"/>
      <c r="AJ4335" s="779"/>
      <c r="AK4335" s="779"/>
      <c r="AL4335" s="780"/>
      <c r="AM4335" s="780"/>
      <c r="AN4335" s="189"/>
      <c r="AO4335" s="189"/>
      <c r="AP4335" s="189"/>
    </row>
    <row r="4336" spans="1:42" ht="16.5" hidden="1" thickBot="1" x14ac:dyDescent="0.3">
      <c r="A4336" s="3393" t="s">
        <v>42</v>
      </c>
      <c r="B4336" s="3394"/>
      <c r="C4336" s="3395"/>
      <c r="D4336" s="128"/>
      <c r="E4336" s="178">
        <f t="shared" ref="E4336:AB4336" si="1273">SQRT(E4330*E4330+E4331*E4331)/E4346/1.73</f>
        <v>172.75012146673328</v>
      </c>
      <c r="F4336" s="179">
        <f t="shared" si="1273"/>
        <v>158.78424437417348</v>
      </c>
      <c r="G4336" s="179">
        <f t="shared" si="1273"/>
        <v>148.91530128555732</v>
      </c>
      <c r="H4336" s="79">
        <f t="shared" si="1273"/>
        <v>136.40750752626431</v>
      </c>
      <c r="I4336" s="79">
        <f t="shared" si="1273"/>
        <v>140.6059625778843</v>
      </c>
      <c r="J4336" s="79">
        <f t="shared" si="1273"/>
        <v>150.78417733589401</v>
      </c>
      <c r="K4336" s="79">
        <f t="shared" si="1273"/>
        <v>179.99911779985393</v>
      </c>
      <c r="L4336" s="79">
        <f t="shared" si="1273"/>
        <v>212.83384468077907</v>
      </c>
      <c r="M4336" s="79">
        <f t="shared" si="1273"/>
        <v>233.14130379049197</v>
      </c>
      <c r="N4336" s="79">
        <f t="shared" si="1273"/>
        <v>248.46124296873475</v>
      </c>
      <c r="O4336" s="79">
        <f t="shared" si="1273"/>
        <v>259.20187857459376</v>
      </c>
      <c r="P4336" s="79">
        <f t="shared" si="1273"/>
        <v>257.04865592234449</v>
      </c>
      <c r="Q4336" s="79">
        <f t="shared" si="1273"/>
        <v>256.43722927948909</v>
      </c>
      <c r="R4336" s="79">
        <f t="shared" si="1273"/>
        <v>253.11558314064891</v>
      </c>
      <c r="S4336" s="79">
        <f t="shared" si="1273"/>
        <v>245.71249593224763</v>
      </c>
      <c r="T4336" s="79">
        <f t="shared" si="1273"/>
        <v>241.90428026424621</v>
      </c>
      <c r="U4336" s="79">
        <f t="shared" si="1273"/>
        <v>232.80544299781516</v>
      </c>
      <c r="V4336" s="79">
        <f t="shared" si="1273"/>
        <v>227.4126858413463</v>
      </c>
      <c r="W4336" s="79">
        <f t="shared" si="1273"/>
        <v>227.69618203353915</v>
      </c>
      <c r="X4336" s="79">
        <f t="shared" si="1273"/>
        <v>241.60271566551583</v>
      </c>
      <c r="Y4336" s="79">
        <f t="shared" si="1273"/>
        <v>251.53507096762078</v>
      </c>
      <c r="Z4336" s="179">
        <f t="shared" si="1273"/>
        <v>241.48770203288075</v>
      </c>
      <c r="AA4336" s="179">
        <f t="shared" si="1273"/>
        <v>216.70470522569966</v>
      </c>
      <c r="AB4336" s="394">
        <f t="shared" si="1273"/>
        <v>193.19150679214212</v>
      </c>
      <c r="AC4336" s="109">
        <f>AVERAGE(E4336:AB4336)</f>
        <v>213.68912326985398</v>
      </c>
      <c r="AD4336" s="96">
        <f>(AC4332-AC4336)/AC4332</f>
        <v>-5.2016774748128731E-3</v>
      </c>
      <c r="AE4336" s="79"/>
      <c r="AF4336" s="80"/>
      <c r="AG4336" s="15"/>
      <c r="AH4336" s="395"/>
      <c r="AI4336" s="395"/>
      <c r="AJ4336" s="395"/>
      <c r="AK4336" s="395"/>
      <c r="AL4336" s="395"/>
      <c r="AM4336" s="395"/>
      <c r="AN4336" s="395"/>
    </row>
    <row r="4337" spans="1:42" x14ac:dyDescent="0.25">
      <c r="A4337" s="2947" t="s">
        <v>1028</v>
      </c>
      <c r="B4337" s="2948" t="s">
        <v>1029</v>
      </c>
      <c r="C4337" s="2949"/>
      <c r="D4337" s="2950" t="s">
        <v>54</v>
      </c>
      <c r="E4337" s="2951">
        <v>0</v>
      </c>
      <c r="F4337" s="2952">
        <v>0</v>
      </c>
      <c r="G4337" s="2952">
        <v>0</v>
      </c>
      <c r="H4337" s="2952">
        <v>0</v>
      </c>
      <c r="I4337" s="2952">
        <v>0</v>
      </c>
      <c r="J4337" s="2952">
        <v>0</v>
      </c>
      <c r="K4337" s="2952">
        <v>0</v>
      </c>
      <c r="L4337" s="2952">
        <v>0</v>
      </c>
      <c r="M4337" s="2952">
        <v>0</v>
      </c>
      <c r="N4337" s="2952">
        <v>0</v>
      </c>
      <c r="O4337" s="2952">
        <v>0</v>
      </c>
      <c r="P4337" s="2952">
        <v>0</v>
      </c>
      <c r="Q4337" s="2952">
        <v>0</v>
      </c>
      <c r="R4337" s="2952">
        <v>0</v>
      </c>
      <c r="S4337" s="2952">
        <v>0</v>
      </c>
      <c r="T4337" s="2952">
        <v>0</v>
      </c>
      <c r="U4337" s="2952">
        <v>0</v>
      </c>
      <c r="V4337" s="2952">
        <v>0</v>
      </c>
      <c r="W4337" s="2952">
        <v>0</v>
      </c>
      <c r="X4337" s="2952">
        <v>0</v>
      </c>
      <c r="Y4337" s="2952">
        <v>0</v>
      </c>
      <c r="Z4337" s="2952">
        <v>0</v>
      </c>
      <c r="AA4337" s="2952">
        <v>0</v>
      </c>
      <c r="AB4337" s="2953">
        <v>0</v>
      </c>
      <c r="AC4337" s="2954"/>
      <c r="AD4337" s="252"/>
      <c r="AE4337" s="253"/>
      <c r="AF4337" s="254"/>
      <c r="AG4337" s="15"/>
      <c r="AH4337" s="395"/>
      <c r="AI4337" s="395"/>
      <c r="AJ4337" s="395"/>
      <c r="AK4337" s="395"/>
      <c r="AL4337" s="395"/>
      <c r="AM4337" s="395"/>
      <c r="AN4337" s="395"/>
    </row>
    <row r="4338" spans="1:42" ht="16.5" thickBot="1" x14ac:dyDescent="0.3">
      <c r="A4338" s="2955" t="s">
        <v>1031</v>
      </c>
      <c r="B4338" s="2956" t="s">
        <v>1030</v>
      </c>
      <c r="C4338" s="2957"/>
      <c r="D4338" s="2967" t="s">
        <v>54</v>
      </c>
      <c r="E4338" s="2958">
        <v>0</v>
      </c>
      <c r="F4338" s="2959">
        <v>0</v>
      </c>
      <c r="G4338" s="2959">
        <v>0</v>
      </c>
      <c r="H4338" s="2959">
        <v>0</v>
      </c>
      <c r="I4338" s="2959">
        <v>0</v>
      </c>
      <c r="J4338" s="2959">
        <v>0</v>
      </c>
      <c r="K4338" s="2959">
        <v>0</v>
      </c>
      <c r="L4338" s="2959">
        <v>0</v>
      </c>
      <c r="M4338" s="2959">
        <v>0</v>
      </c>
      <c r="N4338" s="2959">
        <v>0</v>
      </c>
      <c r="O4338" s="2959">
        <v>0</v>
      </c>
      <c r="P4338" s="2959">
        <v>0</v>
      </c>
      <c r="Q4338" s="2959">
        <v>0</v>
      </c>
      <c r="R4338" s="2959">
        <v>0</v>
      </c>
      <c r="S4338" s="2959">
        <v>0</v>
      </c>
      <c r="T4338" s="2959">
        <v>0</v>
      </c>
      <c r="U4338" s="2959">
        <v>0</v>
      </c>
      <c r="V4338" s="2959">
        <v>0</v>
      </c>
      <c r="W4338" s="2959">
        <v>0</v>
      </c>
      <c r="X4338" s="2959">
        <v>0</v>
      </c>
      <c r="Y4338" s="2959">
        <v>0</v>
      </c>
      <c r="Z4338" s="2959">
        <v>0</v>
      </c>
      <c r="AA4338" s="2959">
        <v>0</v>
      </c>
      <c r="AB4338" s="2960">
        <v>0</v>
      </c>
      <c r="AC4338" s="2961"/>
      <c r="AD4338" s="252"/>
      <c r="AE4338" s="253"/>
      <c r="AF4338" s="254"/>
      <c r="AG4338" s="15"/>
      <c r="AH4338" s="395"/>
      <c r="AI4338" s="395"/>
      <c r="AJ4338" s="395"/>
      <c r="AK4338" s="395"/>
      <c r="AL4338" s="395"/>
      <c r="AM4338" s="395"/>
      <c r="AN4338" s="395"/>
    </row>
    <row r="4339" spans="1:42" x14ac:dyDescent="0.25">
      <c r="A4339" s="149" t="s">
        <v>621</v>
      </c>
      <c r="B4339" s="150"/>
      <c r="C4339" s="194"/>
      <c r="D4339" s="2409"/>
      <c r="E4339" s="115">
        <f t="shared" ref="E4339:AB4340" si="1274">E4309+E4316+E4323+E4330</f>
        <v>10152</v>
      </c>
      <c r="F4339" s="116">
        <f t="shared" si="1274"/>
        <v>9150</v>
      </c>
      <c r="G4339" s="116">
        <f t="shared" si="1274"/>
        <v>8631</v>
      </c>
      <c r="H4339" s="499">
        <f t="shared" si="1274"/>
        <v>8376</v>
      </c>
      <c r="I4339" s="499">
        <f t="shared" si="1274"/>
        <v>8454</v>
      </c>
      <c r="J4339" s="499">
        <f t="shared" si="1274"/>
        <v>8982</v>
      </c>
      <c r="K4339" s="499">
        <f t="shared" si="1274"/>
        <v>10431</v>
      </c>
      <c r="L4339" s="499">
        <f t="shared" si="1274"/>
        <v>12132</v>
      </c>
      <c r="M4339" s="499">
        <f t="shared" si="1274"/>
        <v>14073</v>
      </c>
      <c r="N4339" s="499">
        <f t="shared" si="1274"/>
        <v>14988</v>
      </c>
      <c r="O4339" s="499">
        <f t="shared" si="1274"/>
        <v>15420</v>
      </c>
      <c r="P4339" s="499">
        <f t="shared" si="1274"/>
        <v>15351</v>
      </c>
      <c r="Q4339" s="499">
        <f t="shared" si="1274"/>
        <v>14925</v>
      </c>
      <c r="R4339" s="499">
        <f t="shared" si="1274"/>
        <v>15006</v>
      </c>
      <c r="S4339" s="499">
        <f t="shared" si="1274"/>
        <v>14691</v>
      </c>
      <c r="T4339" s="499">
        <f t="shared" si="1274"/>
        <v>14397</v>
      </c>
      <c r="U4339" s="499">
        <f t="shared" si="1274"/>
        <v>13944</v>
      </c>
      <c r="V4339" s="499">
        <f t="shared" si="1274"/>
        <v>13488</v>
      </c>
      <c r="W4339" s="499">
        <f t="shared" si="1274"/>
        <v>13386</v>
      </c>
      <c r="X4339" s="499">
        <f t="shared" si="1274"/>
        <v>13704</v>
      </c>
      <c r="Y4339" s="499">
        <f>Y4309+Y4316+Y4323+Y4330</f>
        <v>13713</v>
      </c>
      <c r="Z4339" s="116">
        <f t="shared" si="1274"/>
        <v>13464</v>
      </c>
      <c r="AA4339" s="116">
        <f t="shared" si="1274"/>
        <v>12408</v>
      </c>
      <c r="AB4339" s="587">
        <f t="shared" si="1274"/>
        <v>11085</v>
      </c>
      <c r="AC4339" s="162"/>
      <c r="AD4339" s="435">
        <f>MIN(E4339:AB4339)</f>
        <v>8376</v>
      </c>
      <c r="AE4339" s="83"/>
      <c r="AF4339" s="84"/>
      <c r="AG4339" s="15"/>
      <c r="AH4339" s="395"/>
      <c r="AI4339" s="395"/>
      <c r="AJ4339" s="395"/>
      <c r="AK4339" s="395"/>
      <c r="AL4339" s="395"/>
      <c r="AM4339" s="395"/>
      <c r="AN4339" s="395"/>
    </row>
    <row r="4340" spans="1:42" x14ac:dyDescent="0.25">
      <c r="A4340" s="151" t="s">
        <v>53</v>
      </c>
      <c r="B4340" s="152"/>
      <c r="C4340" s="185"/>
      <c r="D4340" s="164"/>
      <c r="E4340" s="117">
        <f t="shared" si="1274"/>
        <v>3420</v>
      </c>
      <c r="F4340" s="118">
        <f t="shared" si="1274"/>
        <v>3180</v>
      </c>
      <c r="G4340" s="118">
        <f t="shared" si="1274"/>
        <v>3072</v>
      </c>
      <c r="H4340" s="501">
        <f t="shared" si="1274"/>
        <v>2949</v>
      </c>
      <c r="I4340" s="501">
        <f t="shared" si="1274"/>
        <v>2958</v>
      </c>
      <c r="J4340" s="501">
        <f t="shared" si="1274"/>
        <v>2994</v>
      </c>
      <c r="K4340" s="501">
        <f t="shared" si="1274"/>
        <v>3099</v>
      </c>
      <c r="L4340" s="501">
        <f t="shared" si="1274"/>
        <v>3405</v>
      </c>
      <c r="M4340" s="501">
        <f t="shared" si="1274"/>
        <v>4065</v>
      </c>
      <c r="N4340" s="501">
        <f t="shared" si="1274"/>
        <v>4227</v>
      </c>
      <c r="O4340" s="501">
        <f t="shared" si="1274"/>
        <v>4521</v>
      </c>
      <c r="P4340" s="501">
        <f t="shared" si="1274"/>
        <v>4584</v>
      </c>
      <c r="Q4340" s="501">
        <f t="shared" si="1274"/>
        <v>4323</v>
      </c>
      <c r="R4340" s="501">
        <f t="shared" si="1274"/>
        <v>4596</v>
      </c>
      <c r="S4340" s="501">
        <f t="shared" si="1274"/>
        <v>4584</v>
      </c>
      <c r="T4340" s="501">
        <f t="shared" si="1274"/>
        <v>4455</v>
      </c>
      <c r="U4340" s="501">
        <f t="shared" si="1274"/>
        <v>4305</v>
      </c>
      <c r="V4340" s="501">
        <f t="shared" si="1274"/>
        <v>4182</v>
      </c>
      <c r="W4340" s="501">
        <f t="shared" si="1274"/>
        <v>4086</v>
      </c>
      <c r="X4340" s="501">
        <f t="shared" si="1274"/>
        <v>4080</v>
      </c>
      <c r="Y4340" s="501">
        <f>Y4310+Y4317+Y4324+Y4331</f>
        <v>4095</v>
      </c>
      <c r="Z4340" s="118">
        <f t="shared" si="1274"/>
        <v>3975</v>
      </c>
      <c r="AA4340" s="118">
        <f t="shared" si="1274"/>
        <v>3888</v>
      </c>
      <c r="AB4340" s="567">
        <f t="shared" si="1274"/>
        <v>3777</v>
      </c>
      <c r="AC4340" s="164"/>
      <c r="AD4340" s="437">
        <f>MIN(E4340:AB4340)</f>
        <v>2949</v>
      </c>
      <c r="AE4340" s="86"/>
      <c r="AF4340" s="87"/>
      <c r="AG4340" s="15"/>
      <c r="AH4340" s="395"/>
      <c r="AI4340" s="395"/>
      <c r="AJ4340" s="395"/>
      <c r="AK4340" s="395"/>
      <c r="AL4340" s="395"/>
      <c r="AM4340" s="395"/>
      <c r="AN4340" s="395"/>
    </row>
    <row r="4341" spans="1:42" ht="16.5" thickBot="1" x14ac:dyDescent="0.3">
      <c r="A4341" s="153" t="s">
        <v>52</v>
      </c>
      <c r="B4341" s="154"/>
      <c r="C4341" s="195"/>
      <c r="D4341" s="190"/>
      <c r="E4341" s="119">
        <f>SQRT(E4340*E4340+E4339*E4339)</f>
        <v>10712.586242359965</v>
      </c>
      <c r="F4341" s="120">
        <f t="shared" ref="F4341:AB4341" si="1275">SQRT(F4340*F4340+F4339*F4339)</f>
        <v>9686.8415905288766</v>
      </c>
      <c r="G4341" s="120">
        <f t="shared" si="1275"/>
        <v>9161.4051869786872</v>
      </c>
      <c r="H4341" s="503">
        <f t="shared" si="1275"/>
        <v>8879.9761824004909</v>
      </c>
      <c r="I4341" s="503">
        <f t="shared" si="1275"/>
        <v>8956.5551413475932</v>
      </c>
      <c r="J4341" s="503">
        <f t="shared" si="1275"/>
        <v>9467.8593145441282</v>
      </c>
      <c r="K4341" s="503">
        <f t="shared" si="1275"/>
        <v>10881.615780756092</v>
      </c>
      <c r="L4341" s="503">
        <f t="shared" si="1275"/>
        <v>12600.771762078703</v>
      </c>
      <c r="M4341" s="503">
        <f t="shared" si="1275"/>
        <v>14648.329392801079</v>
      </c>
      <c r="N4341" s="503">
        <f t="shared" si="1275"/>
        <v>15572.65786563103</v>
      </c>
      <c r="O4341" s="503">
        <f t="shared" si="1275"/>
        <v>16069.095836418426</v>
      </c>
      <c r="P4341" s="503">
        <f t="shared" si="1275"/>
        <v>16020.807002145679</v>
      </c>
      <c r="Q4341" s="503">
        <f t="shared" si="1275"/>
        <v>15538.466912794196</v>
      </c>
      <c r="R4341" s="503">
        <f t="shared" si="1275"/>
        <v>15694.051484559364</v>
      </c>
      <c r="S4341" s="503">
        <f t="shared" si="1275"/>
        <v>15389.559350416763</v>
      </c>
      <c r="T4341" s="503">
        <f t="shared" si="1275"/>
        <v>15070.522021482866</v>
      </c>
      <c r="U4341" s="503">
        <f t="shared" si="1275"/>
        <v>14593.428692394396</v>
      </c>
      <c r="V4341" s="503">
        <f>SQRT(V4340*V4340+V4339*V4339)</f>
        <v>14121.447092985904</v>
      </c>
      <c r="W4341" s="503">
        <f t="shared" si="1275"/>
        <v>13995.7276338174</v>
      </c>
      <c r="X4341" s="503">
        <f t="shared" si="1275"/>
        <v>14298.462015195901</v>
      </c>
      <c r="Y4341" s="503">
        <f>SQRT(Y4340*Y4340+Y4339*Y4339)</f>
        <v>14311.372890117846</v>
      </c>
      <c r="Z4341" s="120">
        <f t="shared" si="1275"/>
        <v>14038.515626660819</v>
      </c>
      <c r="AA4341" s="120">
        <f t="shared" si="1275"/>
        <v>13002.884603040973</v>
      </c>
      <c r="AB4341" s="588">
        <f t="shared" si="1275"/>
        <v>11710.805010758228</v>
      </c>
      <c r="AC4341" s="190"/>
      <c r="AD4341" s="439">
        <f>MIN(E4341:AB4341)</f>
        <v>8879.9761824004909</v>
      </c>
      <c r="AE4341" s="89"/>
      <c r="AF4341" s="90"/>
      <c r="AG4341" s="15"/>
      <c r="AH4341" s="395"/>
      <c r="AI4341" s="395"/>
      <c r="AJ4341" s="395"/>
      <c r="AK4341" s="395"/>
      <c r="AL4341" s="395"/>
      <c r="AM4341" s="395"/>
      <c r="AN4341" s="395"/>
    </row>
    <row r="4342" spans="1:42" ht="16.5" thickBot="1" x14ac:dyDescent="0.3">
      <c r="A4342" s="505" t="s">
        <v>21</v>
      </c>
      <c r="B4342" s="506"/>
      <c r="C4342" s="507"/>
      <c r="D4342" s="508"/>
      <c r="E4342" s="509">
        <v>1</v>
      </c>
      <c r="F4342" s="510">
        <v>2</v>
      </c>
      <c r="G4342" s="510">
        <v>3</v>
      </c>
      <c r="H4342" s="511">
        <v>4</v>
      </c>
      <c r="I4342" s="510">
        <v>5</v>
      </c>
      <c r="J4342" s="510">
        <v>6</v>
      </c>
      <c r="K4342" s="510">
        <v>7</v>
      </c>
      <c r="L4342" s="510">
        <v>8</v>
      </c>
      <c r="M4342" s="510">
        <v>9</v>
      </c>
      <c r="N4342" s="511">
        <v>10</v>
      </c>
      <c r="O4342" s="510">
        <v>11</v>
      </c>
      <c r="P4342" s="510">
        <v>12</v>
      </c>
      <c r="Q4342" s="510">
        <v>13</v>
      </c>
      <c r="R4342" s="510">
        <v>14</v>
      </c>
      <c r="S4342" s="510">
        <v>15</v>
      </c>
      <c r="T4342" s="510">
        <v>16</v>
      </c>
      <c r="U4342" s="510">
        <v>17</v>
      </c>
      <c r="V4342" s="510">
        <v>18</v>
      </c>
      <c r="W4342" s="510">
        <v>19</v>
      </c>
      <c r="X4342" s="510">
        <v>20</v>
      </c>
      <c r="Y4342" s="511">
        <v>21</v>
      </c>
      <c r="Z4342" s="510">
        <v>22</v>
      </c>
      <c r="AA4342" s="510">
        <v>23</v>
      </c>
      <c r="AB4342" s="512">
        <v>24</v>
      </c>
      <c r="AC4342" s="508"/>
      <c r="AD4342" s="15"/>
      <c r="AE4342" s="15"/>
      <c r="AF4342" s="15"/>
      <c r="AG4342" s="15"/>
      <c r="AH4342" s="395"/>
      <c r="AI4342" s="395"/>
      <c r="AJ4342" s="395"/>
      <c r="AK4342" s="395"/>
      <c r="AL4342" s="395"/>
      <c r="AM4342" s="395"/>
      <c r="AN4342" s="395"/>
    </row>
    <row r="4343" spans="1:42" x14ac:dyDescent="0.25">
      <c r="A4343" s="440" t="s">
        <v>921</v>
      </c>
      <c r="B4343" s="145"/>
      <c r="C4343" s="441" t="s">
        <v>22</v>
      </c>
      <c r="D4343" s="1196" t="s">
        <v>54</v>
      </c>
      <c r="E4343" s="805">
        <v>10.36</v>
      </c>
      <c r="F4343" s="145">
        <v>10.39</v>
      </c>
      <c r="G4343" s="145">
        <v>10.39</v>
      </c>
      <c r="H4343" s="443">
        <v>10.4</v>
      </c>
      <c r="I4343" s="443">
        <v>10.4</v>
      </c>
      <c r="J4343" s="443">
        <v>10.4</v>
      </c>
      <c r="K4343" s="443">
        <v>10.37</v>
      </c>
      <c r="L4343" s="443">
        <v>10.3</v>
      </c>
      <c r="M4343" s="443">
        <v>10.23</v>
      </c>
      <c r="N4343" s="443">
        <v>10.41</v>
      </c>
      <c r="O4343" s="443">
        <v>10.39</v>
      </c>
      <c r="P4343" s="443">
        <v>10.39</v>
      </c>
      <c r="Q4343" s="443">
        <v>10.41</v>
      </c>
      <c r="R4343" s="443">
        <v>10.4</v>
      </c>
      <c r="S4343" s="443">
        <v>10.4</v>
      </c>
      <c r="T4343" s="443">
        <v>10.4</v>
      </c>
      <c r="U4343" s="443">
        <v>10.41</v>
      </c>
      <c r="V4343" s="443">
        <v>10.42</v>
      </c>
      <c r="W4343" s="443">
        <v>10.43</v>
      </c>
      <c r="X4343" s="443">
        <v>10.46</v>
      </c>
      <c r="Y4343" s="443">
        <v>10.46</v>
      </c>
      <c r="Z4343" s="443">
        <v>10.48</v>
      </c>
      <c r="AA4343" s="145">
        <v>10.51</v>
      </c>
      <c r="AB4343" s="444">
        <v>10.32</v>
      </c>
      <c r="AC4343" s="712">
        <f>+AVERAGE(E4343:AB4343)</f>
        <v>10.397083333333333</v>
      </c>
      <c r="AD4343" s="15"/>
      <c r="AE4343" s="15"/>
      <c r="AF4343" s="15"/>
      <c r="AG4343" s="15"/>
      <c r="AH4343" s="395"/>
      <c r="AI4343" s="395"/>
      <c r="AJ4343" s="395"/>
      <c r="AK4343" s="395"/>
      <c r="AL4343" s="395"/>
      <c r="AM4343" s="395"/>
      <c r="AN4343" s="395"/>
    </row>
    <row r="4344" spans="1:42" x14ac:dyDescent="0.25">
      <c r="A4344" s="516" t="s">
        <v>923</v>
      </c>
      <c r="B4344" s="297"/>
      <c r="C4344" s="517" t="s">
        <v>22</v>
      </c>
      <c r="D4344" s="981" t="s">
        <v>54</v>
      </c>
      <c r="E4344" s="982">
        <v>10.35</v>
      </c>
      <c r="F4344" s="297">
        <v>10.42</v>
      </c>
      <c r="G4344" s="297">
        <v>10.42</v>
      </c>
      <c r="H4344" s="519">
        <v>10.44</v>
      </c>
      <c r="I4344" s="519">
        <v>10.44</v>
      </c>
      <c r="J4344" s="519">
        <v>10.43</v>
      </c>
      <c r="K4344" s="519">
        <v>10.4</v>
      </c>
      <c r="L4344" s="519">
        <v>10.3</v>
      </c>
      <c r="M4344" s="519">
        <v>10.210000000000001</v>
      </c>
      <c r="N4344" s="519">
        <v>10.4</v>
      </c>
      <c r="O4344" s="519">
        <v>10.37</v>
      </c>
      <c r="P4344" s="519">
        <v>10.37</v>
      </c>
      <c r="Q4344" s="519">
        <v>10.4</v>
      </c>
      <c r="R4344" s="519">
        <v>10.39</v>
      </c>
      <c r="S4344" s="519">
        <v>10.38</v>
      </c>
      <c r="T4344" s="519">
        <v>10.38</v>
      </c>
      <c r="U4344" s="519">
        <v>10.4</v>
      </c>
      <c r="V4344" s="519">
        <v>10.39</v>
      </c>
      <c r="W4344" s="519">
        <v>10.41</v>
      </c>
      <c r="X4344" s="519">
        <v>10.45</v>
      </c>
      <c r="Y4344" s="519">
        <v>10.45</v>
      </c>
      <c r="Z4344" s="297">
        <v>10.46</v>
      </c>
      <c r="AA4344" s="297">
        <v>10.48</v>
      </c>
      <c r="AB4344" s="298">
        <v>10.31</v>
      </c>
      <c r="AC4344" s="1436">
        <f>+AVERAGE(E4344:AB4344)</f>
        <v>10.393750000000001</v>
      </c>
      <c r="AD4344" s="15"/>
      <c r="AE4344" s="15"/>
      <c r="AF4344" s="15"/>
      <c r="AG4344" s="15"/>
      <c r="AH4344" s="395"/>
      <c r="AI4344" s="395"/>
      <c r="AJ4344" s="395"/>
      <c r="AK4344" s="395"/>
      <c r="AL4344" s="395"/>
      <c r="AM4344" s="395"/>
      <c r="AN4344" s="395"/>
    </row>
    <row r="4345" spans="1:42" x14ac:dyDescent="0.25">
      <c r="A4345" s="516" t="s">
        <v>934</v>
      </c>
      <c r="B4345" s="297"/>
      <c r="C4345" s="517" t="s">
        <v>22</v>
      </c>
      <c r="D4345" s="981" t="s">
        <v>54</v>
      </c>
      <c r="E4345" s="982">
        <v>10.39</v>
      </c>
      <c r="F4345" s="297">
        <v>10.43</v>
      </c>
      <c r="G4345" s="297">
        <v>10.43</v>
      </c>
      <c r="H4345" s="519">
        <v>10.43</v>
      </c>
      <c r="I4345" s="519">
        <v>10.44</v>
      </c>
      <c r="J4345" s="519">
        <v>10.44</v>
      </c>
      <c r="K4345" s="519">
        <v>10.4</v>
      </c>
      <c r="L4345" s="519">
        <v>10.35</v>
      </c>
      <c r="M4345" s="519">
        <v>10.27</v>
      </c>
      <c r="N4345" s="519">
        <v>10.44</v>
      </c>
      <c r="O4345" s="519">
        <v>10.41</v>
      </c>
      <c r="P4345" s="519">
        <v>10.43</v>
      </c>
      <c r="Q4345" s="519">
        <v>10.44</v>
      </c>
      <c r="R4345" s="519">
        <v>10.41</v>
      </c>
      <c r="S4345" s="519">
        <v>10.43</v>
      </c>
      <c r="T4345" s="519">
        <v>10.42</v>
      </c>
      <c r="U4345" s="519">
        <v>10.44</v>
      </c>
      <c r="V4345" s="519">
        <v>10.46</v>
      </c>
      <c r="W4345" s="519">
        <v>10.46</v>
      </c>
      <c r="X4345" s="519">
        <v>10.49</v>
      </c>
      <c r="Y4345" s="519">
        <v>10.5</v>
      </c>
      <c r="Z4345" s="519">
        <v>10.52</v>
      </c>
      <c r="AA4345" s="297">
        <v>10.54</v>
      </c>
      <c r="AB4345" s="298">
        <v>10.36</v>
      </c>
      <c r="AC4345" s="1436">
        <f>+AVERAGE(E4345:AB4345)</f>
        <v>10.430416666666666</v>
      </c>
      <c r="AD4345" s="15"/>
      <c r="AE4345" s="15"/>
      <c r="AF4345" s="15"/>
      <c r="AG4345" s="15"/>
      <c r="AH4345" s="395"/>
      <c r="AI4345" s="395"/>
      <c r="AJ4345" s="395"/>
      <c r="AK4345" s="395"/>
      <c r="AL4345" s="395"/>
      <c r="AM4345" s="395"/>
      <c r="AN4345" s="395"/>
    </row>
    <row r="4346" spans="1:42" ht="16.5" thickBot="1" x14ac:dyDescent="0.3">
      <c r="A4346" s="522" t="s">
        <v>935</v>
      </c>
      <c r="B4346" s="146"/>
      <c r="C4346" s="523" t="s">
        <v>22</v>
      </c>
      <c r="D4346" s="1231" t="s">
        <v>54</v>
      </c>
      <c r="E4346" s="809">
        <v>10.32</v>
      </c>
      <c r="F4346" s="146">
        <v>10.39</v>
      </c>
      <c r="G4346" s="146">
        <v>10.39</v>
      </c>
      <c r="H4346" s="526">
        <v>10.4</v>
      </c>
      <c r="I4346" s="526">
        <v>10.39</v>
      </c>
      <c r="J4346" s="526">
        <v>10.39</v>
      </c>
      <c r="K4346" s="526">
        <v>10.36</v>
      </c>
      <c r="L4346" s="526">
        <v>10.27</v>
      </c>
      <c r="M4346" s="526">
        <v>10.19</v>
      </c>
      <c r="N4346" s="526">
        <v>10.37</v>
      </c>
      <c r="O4346" s="526">
        <v>10.34</v>
      </c>
      <c r="P4346" s="526">
        <v>10.35</v>
      </c>
      <c r="Q4346" s="526">
        <v>10.37</v>
      </c>
      <c r="R4346" s="526">
        <v>10.35</v>
      </c>
      <c r="S4346" s="526">
        <v>10.35</v>
      </c>
      <c r="T4346" s="526">
        <v>10.36</v>
      </c>
      <c r="U4346" s="526">
        <v>10.38</v>
      </c>
      <c r="V4346" s="526">
        <v>10.38</v>
      </c>
      <c r="W4346" s="526">
        <v>10.41</v>
      </c>
      <c r="X4346" s="526">
        <v>10.43</v>
      </c>
      <c r="Y4346" s="526">
        <v>10.42</v>
      </c>
      <c r="Z4346" s="146">
        <v>10.43</v>
      </c>
      <c r="AA4346" s="146">
        <v>10.48</v>
      </c>
      <c r="AB4346" s="553">
        <v>10.29</v>
      </c>
      <c r="AC4346" s="716">
        <f>+AVERAGE(E4346:AB4346)</f>
        <v>10.367083333333332</v>
      </c>
      <c r="AD4346" s="15"/>
      <c r="AE4346" s="15"/>
      <c r="AF4346" s="15"/>
      <c r="AG4346" s="395"/>
      <c r="AH4346" s="395"/>
      <c r="AI4346" s="395"/>
      <c r="AJ4346" s="14"/>
      <c r="AK4346" s="14"/>
      <c r="AL4346" s="15"/>
      <c r="AM4346" s="14"/>
      <c r="AN4346" s="395"/>
    </row>
    <row r="4347" spans="1:42" x14ac:dyDescent="0.25">
      <c r="A4347" s="3646" t="s">
        <v>929</v>
      </c>
      <c r="B4347" s="3454" t="s">
        <v>631</v>
      </c>
      <c r="C4347" s="129" t="s">
        <v>13</v>
      </c>
      <c r="D4347" s="113" t="s">
        <v>820</v>
      </c>
      <c r="E4347" s="70">
        <v>1.6</v>
      </c>
      <c r="F4347" s="71">
        <v>2.4</v>
      </c>
      <c r="G4347" s="71">
        <v>2.4</v>
      </c>
      <c r="H4347" s="71">
        <v>1.6</v>
      </c>
      <c r="I4347" s="71">
        <v>2.4</v>
      </c>
      <c r="J4347" s="71">
        <v>1.6</v>
      </c>
      <c r="K4347" s="71">
        <v>2.4</v>
      </c>
      <c r="L4347" s="71">
        <v>1.6</v>
      </c>
      <c r="M4347" s="71">
        <v>2.4</v>
      </c>
      <c r="N4347" s="71">
        <v>1.6</v>
      </c>
      <c r="O4347" s="71">
        <v>2.4</v>
      </c>
      <c r="P4347" s="71">
        <v>1.6</v>
      </c>
      <c r="Q4347" s="71">
        <v>2.4</v>
      </c>
      <c r="R4347" s="71">
        <v>2.4</v>
      </c>
      <c r="S4347" s="71">
        <v>1.6</v>
      </c>
      <c r="T4347" s="71">
        <v>2.4</v>
      </c>
      <c r="U4347" s="71">
        <v>1.6</v>
      </c>
      <c r="V4347" s="71">
        <v>2.4</v>
      </c>
      <c r="W4347" s="71">
        <v>1.6</v>
      </c>
      <c r="X4347" s="71">
        <v>2.4</v>
      </c>
      <c r="Y4347" s="71">
        <v>2.4</v>
      </c>
      <c r="Z4347" s="71">
        <v>1.6</v>
      </c>
      <c r="AA4347" s="71">
        <v>2.4</v>
      </c>
      <c r="AB4347" s="392">
        <v>2.4</v>
      </c>
      <c r="AC4347" s="106">
        <f>SUM(E4347:AB4347)</f>
        <v>49.599999999999994</v>
      </c>
      <c r="AD4347" s="70"/>
      <c r="AE4347" s="71">
        <v>100</v>
      </c>
      <c r="AF4347" s="72">
        <v>60</v>
      </c>
      <c r="AG4347" s="395"/>
      <c r="AH4347" s="395"/>
      <c r="AI4347" s="395"/>
      <c r="AJ4347" s="428"/>
      <c r="AK4347" s="429"/>
      <c r="AL4347" s="428"/>
      <c r="AM4347" s="15"/>
      <c r="AN4347" s="395"/>
    </row>
    <row r="4348" spans="1:42" x14ac:dyDescent="0.25">
      <c r="A4348" s="3647"/>
      <c r="B4348" s="3455"/>
      <c r="C4348" s="130" t="s">
        <v>14</v>
      </c>
      <c r="D4348" s="108" t="s">
        <v>820</v>
      </c>
      <c r="E4348" s="391">
        <v>0</v>
      </c>
      <c r="F4348" s="308">
        <v>0</v>
      </c>
      <c r="G4348" s="308">
        <v>0</v>
      </c>
      <c r="H4348" s="308">
        <v>0</v>
      </c>
      <c r="I4348" s="308">
        <v>0</v>
      </c>
      <c r="J4348" s="308">
        <v>0</v>
      </c>
      <c r="K4348" s="308">
        <v>0</v>
      </c>
      <c r="L4348" s="308">
        <v>0</v>
      </c>
      <c r="M4348" s="308">
        <v>0</v>
      </c>
      <c r="N4348" s="308">
        <v>0</v>
      </c>
      <c r="O4348" s="308">
        <v>0</v>
      </c>
      <c r="P4348" s="308">
        <v>0</v>
      </c>
      <c r="Q4348" s="308">
        <v>0</v>
      </c>
      <c r="R4348" s="308">
        <v>0</v>
      </c>
      <c r="S4348" s="308">
        <v>0</v>
      </c>
      <c r="T4348" s="308">
        <v>0</v>
      </c>
      <c r="U4348" s="308">
        <v>0</v>
      </c>
      <c r="V4348" s="308">
        <v>0</v>
      </c>
      <c r="W4348" s="308">
        <v>0</v>
      </c>
      <c r="X4348" s="308">
        <v>0</v>
      </c>
      <c r="Y4348" s="308">
        <v>0</v>
      </c>
      <c r="Z4348" s="308">
        <v>0</v>
      </c>
      <c r="AA4348" s="308">
        <v>0</v>
      </c>
      <c r="AB4348" s="393">
        <v>0</v>
      </c>
      <c r="AC4348" s="107">
        <f>SUM(E4348:AB4348)</f>
        <v>0</v>
      </c>
      <c r="AD4348" s="73"/>
      <c r="AE4348" s="155"/>
      <c r="AF4348" s="74"/>
      <c r="AG4348" s="395"/>
      <c r="AH4348" s="395"/>
      <c r="AI4348" s="395"/>
      <c r="AJ4348" s="15"/>
      <c r="AK4348" s="15"/>
      <c r="AL4348" s="15"/>
      <c r="AM4348" s="15"/>
      <c r="AN4348" s="395"/>
    </row>
    <row r="4349" spans="1:42" x14ac:dyDescent="0.25">
      <c r="A4349" s="3647"/>
      <c r="B4349" s="3455"/>
      <c r="C4349" s="130" t="s">
        <v>15</v>
      </c>
      <c r="D4349" s="108" t="s">
        <v>54</v>
      </c>
      <c r="E4349" s="1460">
        <v>2</v>
      </c>
      <c r="F4349" s="327">
        <v>2</v>
      </c>
      <c r="G4349" s="327">
        <v>2</v>
      </c>
      <c r="H4349" s="327">
        <v>2</v>
      </c>
      <c r="I4349" s="327">
        <v>2</v>
      </c>
      <c r="J4349" s="327">
        <v>2</v>
      </c>
      <c r="K4349" s="327">
        <v>2</v>
      </c>
      <c r="L4349" s="327">
        <v>2</v>
      </c>
      <c r="M4349" s="327">
        <v>2</v>
      </c>
      <c r="N4349" s="327">
        <v>2</v>
      </c>
      <c r="O4349" s="327">
        <v>2</v>
      </c>
      <c r="P4349" s="327">
        <v>2</v>
      </c>
      <c r="Q4349" s="327">
        <v>2</v>
      </c>
      <c r="R4349" s="327">
        <v>2</v>
      </c>
      <c r="S4349" s="327">
        <v>2</v>
      </c>
      <c r="T4349" s="327">
        <v>2</v>
      </c>
      <c r="U4349" s="327">
        <v>2</v>
      </c>
      <c r="V4349" s="327">
        <v>2</v>
      </c>
      <c r="W4349" s="327">
        <v>2</v>
      </c>
      <c r="X4349" s="327">
        <v>2</v>
      </c>
      <c r="Y4349" s="327">
        <v>2</v>
      </c>
      <c r="Z4349" s="327">
        <v>2</v>
      </c>
      <c r="AA4349" s="327">
        <v>2</v>
      </c>
      <c r="AB4349" s="1446">
        <v>2</v>
      </c>
      <c r="AC4349" s="107">
        <f>AVERAGE(E4349:AB4349)</f>
        <v>2</v>
      </c>
      <c r="AD4349" s="76"/>
      <c r="AE4349" s="76"/>
      <c r="AF4349" s="77"/>
      <c r="AG4349" s="395"/>
      <c r="AH4349" s="395"/>
      <c r="AI4349" s="395"/>
      <c r="AJ4349" s="15"/>
      <c r="AK4349" s="15"/>
      <c r="AL4349" s="15"/>
      <c r="AM4349" s="15"/>
      <c r="AN4349" s="395"/>
    </row>
    <row r="4350" spans="1:42" ht="16.5" thickBot="1" x14ac:dyDescent="0.3">
      <c r="A4350" s="3648"/>
      <c r="B4350" s="3528"/>
      <c r="C4350" s="1007" t="s">
        <v>17</v>
      </c>
      <c r="D4350" s="346"/>
      <c r="E4350" s="571">
        <f t="shared" ref="E4350:AB4350" si="1276">E4348/E4347</f>
        <v>0</v>
      </c>
      <c r="F4350" s="318">
        <f t="shared" si="1276"/>
        <v>0</v>
      </c>
      <c r="G4350" s="318">
        <f t="shared" si="1276"/>
        <v>0</v>
      </c>
      <c r="H4350" s="318">
        <f t="shared" si="1276"/>
        <v>0</v>
      </c>
      <c r="I4350" s="318">
        <f t="shared" si="1276"/>
        <v>0</v>
      </c>
      <c r="J4350" s="318">
        <f t="shared" si="1276"/>
        <v>0</v>
      </c>
      <c r="K4350" s="318">
        <f t="shared" si="1276"/>
        <v>0</v>
      </c>
      <c r="L4350" s="318">
        <f t="shared" si="1276"/>
        <v>0</v>
      </c>
      <c r="M4350" s="318">
        <f t="shared" si="1276"/>
        <v>0</v>
      </c>
      <c r="N4350" s="318">
        <f t="shared" si="1276"/>
        <v>0</v>
      </c>
      <c r="O4350" s="318">
        <f t="shared" si="1276"/>
        <v>0</v>
      </c>
      <c r="P4350" s="318">
        <f t="shared" si="1276"/>
        <v>0</v>
      </c>
      <c r="Q4350" s="318">
        <f t="shared" si="1276"/>
        <v>0</v>
      </c>
      <c r="R4350" s="318">
        <f t="shared" si="1276"/>
        <v>0</v>
      </c>
      <c r="S4350" s="318">
        <f t="shared" si="1276"/>
        <v>0</v>
      </c>
      <c r="T4350" s="318">
        <f t="shared" si="1276"/>
        <v>0</v>
      </c>
      <c r="U4350" s="318">
        <f t="shared" si="1276"/>
        <v>0</v>
      </c>
      <c r="V4350" s="318">
        <f t="shared" si="1276"/>
        <v>0</v>
      </c>
      <c r="W4350" s="318">
        <f t="shared" si="1276"/>
        <v>0</v>
      </c>
      <c r="X4350" s="318">
        <f t="shared" si="1276"/>
        <v>0</v>
      </c>
      <c r="Y4350" s="318">
        <f>Y4348/Y4347</f>
        <v>0</v>
      </c>
      <c r="Z4350" s="318">
        <f t="shared" si="1276"/>
        <v>0</v>
      </c>
      <c r="AA4350" s="318">
        <f t="shared" si="1276"/>
        <v>0</v>
      </c>
      <c r="AB4350" s="803">
        <f t="shared" si="1276"/>
        <v>0</v>
      </c>
      <c r="AC4350" s="452">
        <f>MAX(E4350:AB4350)</f>
        <v>0</v>
      </c>
      <c r="AD4350" s="73"/>
      <c r="AE4350" s="155"/>
      <c r="AF4350" s="74"/>
      <c r="AG4350" s="395"/>
      <c r="AH4350" s="395"/>
      <c r="AI4350" s="395"/>
      <c r="AJ4350" s="15"/>
      <c r="AK4350" s="15"/>
      <c r="AL4350" s="15"/>
      <c r="AM4350" s="15"/>
      <c r="AN4350" s="395"/>
    </row>
    <row r="4351" spans="1:42" hidden="1" x14ac:dyDescent="0.25">
      <c r="A4351" s="2017"/>
      <c r="B4351" s="2020"/>
      <c r="C4351" s="356" t="s">
        <v>116</v>
      </c>
      <c r="D4351" s="346"/>
      <c r="E4351" s="357"/>
      <c r="F4351" s="91"/>
      <c r="G4351" s="91"/>
      <c r="H4351" s="91"/>
      <c r="I4351" s="91"/>
      <c r="J4351" s="91"/>
      <c r="K4351" s="91"/>
      <c r="L4351" s="91"/>
      <c r="M4351" s="91"/>
      <c r="N4351" s="91"/>
      <c r="O4351" s="91"/>
      <c r="P4351" s="91"/>
      <c r="Q4351" s="91"/>
      <c r="R4351" s="91"/>
      <c r="S4351" s="91"/>
      <c r="T4351" s="91"/>
      <c r="U4351" s="91"/>
      <c r="V4351" s="91"/>
      <c r="W4351" s="91"/>
      <c r="X4351" s="91"/>
      <c r="Y4351" s="91"/>
      <c r="Z4351" s="91"/>
      <c r="AA4351" s="91"/>
      <c r="AB4351" s="381"/>
      <c r="AC4351" s="122"/>
      <c r="AD4351" s="73"/>
      <c r="AE4351" s="155"/>
      <c r="AF4351" s="74"/>
      <c r="AG4351" s="395"/>
      <c r="AH4351" s="395"/>
      <c r="AI4351" s="395"/>
      <c r="AJ4351" s="15"/>
      <c r="AK4351" s="15"/>
      <c r="AL4351" s="15"/>
      <c r="AM4351" s="15"/>
      <c r="AN4351" s="395"/>
    </row>
    <row r="4352" spans="1:42" s="181" customFormat="1" hidden="1" x14ac:dyDescent="0.25">
      <c r="A4352" s="2024"/>
      <c r="B4352" s="2027"/>
      <c r="C4352" s="124" t="s">
        <v>117</v>
      </c>
      <c r="D4352" s="346"/>
      <c r="E4352" s="3205"/>
      <c r="F4352" s="155"/>
      <c r="G4352" s="155"/>
      <c r="H4352" s="155"/>
      <c r="I4352" s="155"/>
      <c r="J4352" s="155"/>
      <c r="K4352" s="155"/>
      <c r="L4352" s="155"/>
      <c r="M4352" s="155"/>
      <c r="N4352" s="155"/>
      <c r="O4352" s="155"/>
      <c r="P4352" s="155"/>
      <c r="Q4352" s="155"/>
      <c r="R4352" s="155"/>
      <c r="S4352" s="155"/>
      <c r="T4352" s="155"/>
      <c r="U4352" s="155"/>
      <c r="V4352" s="155"/>
      <c r="W4352" s="155"/>
      <c r="X4352" s="155"/>
      <c r="Y4352" s="155"/>
      <c r="Z4352" s="155"/>
      <c r="AA4352" s="155"/>
      <c r="AB4352" s="316"/>
      <c r="AC4352" s="108"/>
      <c r="AD4352" s="73"/>
      <c r="AE4352" s="155"/>
      <c r="AF4352" s="74"/>
      <c r="AG4352" s="781"/>
      <c r="AH4352" s="778"/>
      <c r="AI4352" s="779"/>
      <c r="AJ4352" s="779"/>
      <c r="AK4352" s="779"/>
      <c r="AL4352" s="780"/>
      <c r="AM4352" s="780"/>
      <c r="AN4352" s="189"/>
      <c r="AO4352" s="189"/>
      <c r="AP4352" s="189"/>
    </row>
    <row r="4353" spans="1:42" ht="16.5" hidden="1" thickBot="1" x14ac:dyDescent="0.3">
      <c r="A4353" s="3393" t="s">
        <v>42</v>
      </c>
      <c r="B4353" s="3394"/>
      <c r="C4353" s="3395"/>
      <c r="D4353" s="345"/>
      <c r="E4353" s="2681">
        <f>SQRT(E4347*E4347+E4348*E4348)/E4343/1.73</f>
        <v>8.927176557234362E-2</v>
      </c>
      <c r="F4353" s="79">
        <f t="shared" ref="F4353:AB4353" si="1277">SQRT(F4347*F4347+F4348*F4348)/F4343/1.73</f>
        <v>0.13352100452302401</v>
      </c>
      <c r="G4353" s="79">
        <f t="shared" si="1277"/>
        <v>0.13352100452302401</v>
      </c>
      <c r="H4353" s="79">
        <f t="shared" si="1277"/>
        <v>8.8928412627834602E-2</v>
      </c>
      <c r="I4353" s="79">
        <f t="shared" si="1277"/>
        <v>0.13339261894175189</v>
      </c>
      <c r="J4353" s="79">
        <f t="shared" si="1277"/>
        <v>8.8928412627834602E-2</v>
      </c>
      <c r="K4353" s="79">
        <f t="shared" si="1277"/>
        <v>0.13377851851438954</v>
      </c>
      <c r="L4353" s="79">
        <f t="shared" si="1277"/>
        <v>8.9791795274706765E-2</v>
      </c>
      <c r="M4353" s="79">
        <f t="shared" si="1277"/>
        <v>0.13560930957910261</v>
      </c>
      <c r="N4353" s="79">
        <f t="shared" si="1277"/>
        <v>8.8842986679104688E-2</v>
      </c>
      <c r="O4353" s="79">
        <f t="shared" si="1277"/>
        <v>0.13352100452302401</v>
      </c>
      <c r="P4353" s="79">
        <f t="shared" si="1277"/>
        <v>8.9014003015349341E-2</v>
      </c>
      <c r="Q4353" s="79">
        <f t="shared" si="1277"/>
        <v>0.13326448001865701</v>
      </c>
      <c r="R4353" s="79">
        <f t="shared" si="1277"/>
        <v>0.13339261894175189</v>
      </c>
      <c r="S4353" s="79">
        <f t="shared" si="1277"/>
        <v>8.8928412627834602E-2</v>
      </c>
      <c r="T4353" s="79">
        <f t="shared" si="1277"/>
        <v>0.13339261894175189</v>
      </c>
      <c r="U4353" s="79">
        <f t="shared" si="1277"/>
        <v>8.8842986679104688E-2</v>
      </c>
      <c r="V4353" s="79">
        <f t="shared" si="1277"/>
        <v>0.13313658704359113</v>
      </c>
      <c r="W4353" s="79">
        <f t="shared" si="1277"/>
        <v>8.8672626206086277E-2</v>
      </c>
      <c r="X4353" s="79">
        <f t="shared" si="1277"/>
        <v>0.13262746051569976</v>
      </c>
      <c r="Y4353" s="79">
        <f>SQRT(Y4347*Y4347+Y4348*Y4348)/Y4343/1.73</f>
        <v>0.13262746051569976</v>
      </c>
      <c r="Z4353" s="79">
        <f t="shared" si="1277"/>
        <v>8.8249569783347304E-2</v>
      </c>
      <c r="AA4353" s="79">
        <f t="shared" si="1277"/>
        <v>0.13199650209269456</v>
      </c>
      <c r="AB4353" s="1719">
        <f t="shared" si="1277"/>
        <v>0.13442667025137786</v>
      </c>
      <c r="AC4353" s="109">
        <f>AVERAGE(E4353:AB4353)</f>
        <v>0.11490328458412861</v>
      </c>
      <c r="AD4353" s="96">
        <f>(AC4349-AC4353)/AC4349</f>
        <v>0.94254835770793566</v>
      </c>
      <c r="AE4353" s="79"/>
      <c r="AF4353" s="80"/>
      <c r="AG4353" s="395"/>
      <c r="AH4353" s="395"/>
      <c r="AI4353" s="395"/>
      <c r="AJ4353" s="14"/>
      <c r="AK4353" s="14"/>
      <c r="AL4353" s="15"/>
      <c r="AM4353" s="14"/>
      <c r="AN4353" s="395"/>
    </row>
    <row r="4354" spans="1:42" x14ac:dyDescent="0.25">
      <c r="A4354" s="3559" t="s">
        <v>632</v>
      </c>
      <c r="B4354" s="3454" t="s">
        <v>633</v>
      </c>
      <c r="C4354" s="125" t="s">
        <v>13</v>
      </c>
      <c r="D4354" s="113" t="s">
        <v>820</v>
      </c>
      <c r="E4354" s="325">
        <v>410.4</v>
      </c>
      <c r="F4354" s="321">
        <v>382.4</v>
      </c>
      <c r="G4354" s="321">
        <v>365.6</v>
      </c>
      <c r="H4354" s="321">
        <v>368.8</v>
      </c>
      <c r="I4354" s="321">
        <v>391.2</v>
      </c>
      <c r="J4354" s="321">
        <v>396</v>
      </c>
      <c r="K4354" s="321">
        <v>406.4</v>
      </c>
      <c r="L4354" s="321">
        <v>452</v>
      </c>
      <c r="M4354" s="321">
        <v>524</v>
      </c>
      <c r="N4354" s="321">
        <v>548</v>
      </c>
      <c r="O4354" s="321">
        <v>596.79999999999995</v>
      </c>
      <c r="P4354" s="321">
        <v>613.6</v>
      </c>
      <c r="Q4354" s="321">
        <v>596.79999999999995</v>
      </c>
      <c r="R4354" s="321">
        <v>600.79999999999995</v>
      </c>
      <c r="S4354" s="321">
        <v>600.79999999999995</v>
      </c>
      <c r="T4354" s="321">
        <v>595.20000000000005</v>
      </c>
      <c r="U4354" s="321">
        <v>596</v>
      </c>
      <c r="V4354" s="321">
        <v>544.79999999999995</v>
      </c>
      <c r="W4354" s="321">
        <v>489.6</v>
      </c>
      <c r="X4354" s="321">
        <v>477.6</v>
      </c>
      <c r="Y4354" s="321">
        <v>466.4</v>
      </c>
      <c r="Z4354" s="321">
        <v>454.4</v>
      </c>
      <c r="AA4354" s="321">
        <v>427.2</v>
      </c>
      <c r="AB4354" s="529">
        <v>414.4</v>
      </c>
      <c r="AC4354" s="134">
        <f>SUM(E4354:AB4354)</f>
        <v>11719.2</v>
      </c>
      <c r="AD4354" s="70"/>
      <c r="AE4354" s="71">
        <v>100</v>
      </c>
      <c r="AF4354" s="72">
        <v>80</v>
      </c>
      <c r="AG4354" s="395"/>
      <c r="AH4354" s="395"/>
      <c r="AI4354" s="395"/>
      <c r="AJ4354" s="428"/>
      <c r="AK4354" s="429"/>
      <c r="AL4354" s="428"/>
      <c r="AM4354" s="15"/>
      <c r="AN4354" s="395"/>
    </row>
    <row r="4355" spans="1:42" x14ac:dyDescent="0.25">
      <c r="A4355" s="3546"/>
      <c r="B4355" s="3455"/>
      <c r="C4355" s="123" t="s">
        <v>14</v>
      </c>
      <c r="D4355" s="108" t="s">
        <v>820</v>
      </c>
      <c r="E4355" s="307">
        <v>0</v>
      </c>
      <c r="F4355" s="308">
        <v>0</v>
      </c>
      <c r="G4355" s="308">
        <v>0</v>
      </c>
      <c r="H4355" s="308">
        <v>0</v>
      </c>
      <c r="I4355" s="308">
        <v>0</v>
      </c>
      <c r="J4355" s="308">
        <v>0</v>
      </c>
      <c r="K4355" s="308">
        <v>0</v>
      </c>
      <c r="L4355" s="308">
        <v>0</v>
      </c>
      <c r="M4355" s="308">
        <v>0</v>
      </c>
      <c r="N4355" s="308">
        <v>0</v>
      </c>
      <c r="O4355" s="308">
        <v>0</v>
      </c>
      <c r="P4355" s="308">
        <v>0</v>
      </c>
      <c r="Q4355" s="308">
        <v>0</v>
      </c>
      <c r="R4355" s="308">
        <v>0</v>
      </c>
      <c r="S4355" s="308">
        <v>0</v>
      </c>
      <c r="T4355" s="308">
        <v>0</v>
      </c>
      <c r="U4355" s="308">
        <v>0</v>
      </c>
      <c r="V4355" s="308">
        <v>0</v>
      </c>
      <c r="W4355" s="308">
        <v>0</v>
      </c>
      <c r="X4355" s="308">
        <v>0</v>
      </c>
      <c r="Y4355" s="308">
        <v>0</v>
      </c>
      <c r="Z4355" s="308">
        <v>0</v>
      </c>
      <c r="AA4355" s="308">
        <v>0</v>
      </c>
      <c r="AB4355" s="393">
        <v>0</v>
      </c>
      <c r="AC4355" s="107">
        <f>SUM(E4355:AB4355)</f>
        <v>0</v>
      </c>
      <c r="AD4355" s="73"/>
      <c r="AE4355" s="155"/>
      <c r="AF4355" s="74"/>
      <c r="AG4355" s="395"/>
      <c r="AH4355" s="395"/>
      <c r="AI4355" s="395"/>
      <c r="AJ4355" s="15"/>
      <c r="AK4355" s="15"/>
      <c r="AL4355" s="15"/>
      <c r="AM4355" s="15"/>
      <c r="AN4355" s="395"/>
    </row>
    <row r="4356" spans="1:42" x14ac:dyDescent="0.25">
      <c r="A4356" s="3546"/>
      <c r="B4356" s="3455"/>
      <c r="C4356" s="123" t="s">
        <v>15</v>
      </c>
      <c r="D4356" s="108" t="s">
        <v>54</v>
      </c>
      <c r="E4356" s="326">
        <v>24</v>
      </c>
      <c r="F4356" s="326">
        <v>24</v>
      </c>
      <c r="G4356" s="326">
        <v>24</v>
      </c>
      <c r="H4356" s="326">
        <v>26</v>
      </c>
      <c r="I4356" s="326">
        <v>25</v>
      </c>
      <c r="J4356" s="326">
        <v>26</v>
      </c>
      <c r="K4356" s="326">
        <v>27</v>
      </c>
      <c r="L4356" s="326">
        <v>32</v>
      </c>
      <c r="M4356" s="326">
        <v>34</v>
      </c>
      <c r="N4356" s="326">
        <v>36</v>
      </c>
      <c r="O4356" s="326">
        <v>37</v>
      </c>
      <c r="P4356" s="326">
        <v>36</v>
      </c>
      <c r="Q4356" s="326">
        <v>35</v>
      </c>
      <c r="R4356" s="326">
        <v>41</v>
      </c>
      <c r="S4356" s="326">
        <v>38</v>
      </c>
      <c r="T4356" s="326">
        <v>39</v>
      </c>
      <c r="U4356" s="326">
        <v>38</v>
      </c>
      <c r="V4356" s="326">
        <v>34</v>
      </c>
      <c r="W4356" s="326">
        <v>32</v>
      </c>
      <c r="X4356" s="326">
        <v>30</v>
      </c>
      <c r="Y4356" s="326">
        <v>32</v>
      </c>
      <c r="Z4356" s="326">
        <v>31</v>
      </c>
      <c r="AA4356" s="326">
        <v>27</v>
      </c>
      <c r="AB4356" s="1448">
        <v>30</v>
      </c>
      <c r="AC4356" s="107">
        <f>AVERAGE(E4356:AB4356)</f>
        <v>31.583333333333332</v>
      </c>
      <c r="AD4356" s="76"/>
      <c r="AE4356" s="76"/>
      <c r="AF4356" s="77"/>
      <c r="AG4356" s="395"/>
      <c r="AH4356" s="395"/>
      <c r="AI4356" s="395"/>
      <c r="AJ4356" s="15"/>
      <c r="AK4356" s="15"/>
      <c r="AL4356" s="15"/>
      <c r="AM4356" s="15"/>
      <c r="AN4356" s="395"/>
    </row>
    <row r="4357" spans="1:42" ht="16.5" thickBot="1" x14ac:dyDescent="0.3">
      <c r="A4357" s="3554"/>
      <c r="B4357" s="3408"/>
      <c r="C4357" s="123" t="s">
        <v>17</v>
      </c>
      <c r="D4357" s="108"/>
      <c r="E4357" s="313">
        <f t="shared" ref="E4357:AB4357" si="1278">E4355/E4354</f>
        <v>0</v>
      </c>
      <c r="F4357" s="314">
        <f t="shared" si="1278"/>
        <v>0</v>
      </c>
      <c r="G4357" s="314">
        <f t="shared" si="1278"/>
        <v>0</v>
      </c>
      <c r="H4357" s="314">
        <f t="shared" si="1278"/>
        <v>0</v>
      </c>
      <c r="I4357" s="314">
        <f t="shared" si="1278"/>
        <v>0</v>
      </c>
      <c r="J4357" s="314">
        <f t="shared" si="1278"/>
        <v>0</v>
      </c>
      <c r="K4357" s="314">
        <f t="shared" si="1278"/>
        <v>0</v>
      </c>
      <c r="L4357" s="314">
        <f t="shared" si="1278"/>
        <v>0</v>
      </c>
      <c r="M4357" s="314">
        <f t="shared" si="1278"/>
        <v>0</v>
      </c>
      <c r="N4357" s="314">
        <f t="shared" si="1278"/>
        <v>0</v>
      </c>
      <c r="O4357" s="314">
        <f t="shared" si="1278"/>
        <v>0</v>
      </c>
      <c r="P4357" s="314">
        <f t="shared" si="1278"/>
        <v>0</v>
      </c>
      <c r="Q4357" s="314">
        <f t="shared" si="1278"/>
        <v>0</v>
      </c>
      <c r="R4357" s="314">
        <f t="shared" si="1278"/>
        <v>0</v>
      </c>
      <c r="S4357" s="314">
        <f t="shared" si="1278"/>
        <v>0</v>
      </c>
      <c r="T4357" s="314">
        <f t="shared" si="1278"/>
        <v>0</v>
      </c>
      <c r="U4357" s="314">
        <f t="shared" si="1278"/>
        <v>0</v>
      </c>
      <c r="V4357" s="314">
        <f t="shared" si="1278"/>
        <v>0</v>
      </c>
      <c r="W4357" s="314">
        <f t="shared" si="1278"/>
        <v>0</v>
      </c>
      <c r="X4357" s="314">
        <f t="shared" si="1278"/>
        <v>0</v>
      </c>
      <c r="Y4357" s="314">
        <f>Y4355/Y4354</f>
        <v>0</v>
      </c>
      <c r="Z4357" s="314">
        <f t="shared" si="1278"/>
        <v>0</v>
      </c>
      <c r="AA4357" s="314">
        <f t="shared" si="1278"/>
        <v>0</v>
      </c>
      <c r="AB4357" s="336">
        <f t="shared" si="1278"/>
        <v>0</v>
      </c>
      <c r="AC4357" s="431">
        <f>MAX(E4357:AB4357)</f>
        <v>0</v>
      </c>
      <c r="AD4357" s="73"/>
      <c r="AE4357" s="155"/>
      <c r="AF4357" s="74"/>
      <c r="AG4357" s="395"/>
      <c r="AH4357" s="395"/>
      <c r="AI4357" s="395"/>
      <c r="AJ4357" s="15"/>
      <c r="AK4357" s="15"/>
      <c r="AL4357" s="15"/>
      <c r="AM4357" s="15"/>
      <c r="AN4357" s="395"/>
    </row>
    <row r="4358" spans="1:42" hidden="1" x14ac:dyDescent="0.25">
      <c r="A4358" s="2024"/>
      <c r="B4358" s="2027"/>
      <c r="C4358" s="124" t="s">
        <v>116</v>
      </c>
      <c r="D4358" s="108"/>
      <c r="E4358" s="81"/>
      <c r="F4358" s="155"/>
      <c r="G4358" s="155"/>
      <c r="H4358" s="155"/>
      <c r="I4358" s="155"/>
      <c r="J4358" s="155"/>
      <c r="K4358" s="155"/>
      <c r="L4358" s="155"/>
      <c r="M4358" s="155"/>
      <c r="N4358" s="155"/>
      <c r="O4358" s="155"/>
      <c r="P4358" s="155"/>
      <c r="Q4358" s="155"/>
      <c r="R4358" s="155"/>
      <c r="S4358" s="155"/>
      <c r="T4358" s="155"/>
      <c r="U4358" s="155"/>
      <c r="V4358" s="155"/>
      <c r="W4358" s="155"/>
      <c r="X4358" s="155"/>
      <c r="Y4358" s="155"/>
      <c r="Z4358" s="155"/>
      <c r="AA4358" s="155"/>
      <c r="AB4358" s="316"/>
      <c r="AC4358" s="108"/>
      <c r="AD4358" s="73"/>
      <c r="AE4358" s="155"/>
      <c r="AF4358" s="74"/>
      <c r="AG4358" s="395"/>
      <c r="AH4358" s="395"/>
      <c r="AI4358" s="395"/>
      <c r="AJ4358" s="15"/>
      <c r="AK4358" s="15"/>
      <c r="AL4358" s="15"/>
      <c r="AM4358" s="15"/>
      <c r="AN4358" s="395"/>
    </row>
    <row r="4359" spans="1:42" s="181" customFormat="1" hidden="1" x14ac:dyDescent="0.25">
      <c r="A4359" s="2024"/>
      <c r="B4359" s="2027"/>
      <c r="C4359" s="124" t="s">
        <v>117</v>
      </c>
      <c r="D4359" s="108"/>
      <c r="E4359" s="81"/>
      <c r="F4359" s="155"/>
      <c r="G4359" s="155"/>
      <c r="H4359" s="155"/>
      <c r="I4359" s="155"/>
      <c r="J4359" s="155"/>
      <c r="K4359" s="155"/>
      <c r="L4359" s="155"/>
      <c r="M4359" s="155"/>
      <c r="N4359" s="155"/>
      <c r="O4359" s="155"/>
      <c r="P4359" s="155"/>
      <c r="Q4359" s="155"/>
      <c r="R4359" s="155"/>
      <c r="S4359" s="155"/>
      <c r="T4359" s="155"/>
      <c r="U4359" s="155"/>
      <c r="V4359" s="155"/>
      <c r="W4359" s="155"/>
      <c r="X4359" s="155"/>
      <c r="Y4359" s="155"/>
      <c r="Z4359" s="155"/>
      <c r="AA4359" s="155"/>
      <c r="AB4359" s="316"/>
      <c r="AC4359" s="108"/>
      <c r="AD4359" s="73"/>
      <c r="AE4359" s="155"/>
      <c r="AF4359" s="74"/>
      <c r="AG4359" s="781"/>
      <c r="AH4359" s="778"/>
      <c r="AI4359" s="779"/>
      <c r="AJ4359" s="779"/>
      <c r="AK4359" s="779"/>
      <c r="AL4359" s="780"/>
      <c r="AM4359" s="780"/>
      <c r="AN4359" s="189"/>
      <c r="AO4359" s="189"/>
      <c r="AP4359" s="189"/>
    </row>
    <row r="4360" spans="1:42" ht="16.5" hidden="1" thickBot="1" x14ac:dyDescent="0.3">
      <c r="A4360" s="3393" t="s">
        <v>42</v>
      </c>
      <c r="B4360" s="3394"/>
      <c r="C4360" s="3395"/>
      <c r="D4360" s="114"/>
      <c r="E4360" s="641">
        <f>SQRT(E4354*E4354+E4355*E4355)/E4343/1.73</f>
        <v>22.898207869306134</v>
      </c>
      <c r="F4360" s="79">
        <f t="shared" ref="F4360:AB4360" si="1279">SQRT(F4354*F4354+F4355*F4355)/F4343/1.73</f>
        <v>21.274346720668493</v>
      </c>
      <c r="G4360" s="79">
        <f t="shared" si="1279"/>
        <v>20.339699689007325</v>
      </c>
      <c r="H4360" s="79">
        <f t="shared" si="1279"/>
        <v>20.497999110715874</v>
      </c>
      <c r="I4360" s="79">
        <f t="shared" si="1279"/>
        <v>21.742996887505559</v>
      </c>
      <c r="J4360" s="79">
        <f t="shared" si="1279"/>
        <v>22.009782125389059</v>
      </c>
      <c r="K4360" s="79">
        <f t="shared" si="1279"/>
        <v>22.653162468436634</v>
      </c>
      <c r="L4360" s="79">
        <f t="shared" si="1279"/>
        <v>25.366182165104664</v>
      </c>
      <c r="M4360" s="79">
        <f t="shared" si="1279"/>
        <v>29.6080325914374</v>
      </c>
      <c r="N4360" s="79">
        <f t="shared" si="1279"/>
        <v>30.428722937593356</v>
      </c>
      <c r="O4360" s="79">
        <f t="shared" si="1279"/>
        <v>33.202223124725307</v>
      </c>
      <c r="P4360" s="79">
        <f t="shared" si="1279"/>
        <v>34.136870156386479</v>
      </c>
      <c r="Q4360" s="79">
        <f t="shared" si="1279"/>
        <v>33.138434031306041</v>
      </c>
      <c r="R4360" s="79">
        <f t="shared" si="1279"/>
        <v>33.392618941751884</v>
      </c>
      <c r="S4360" s="79">
        <f t="shared" si="1279"/>
        <v>33.392618941751884</v>
      </c>
      <c r="T4360" s="79">
        <f t="shared" si="1279"/>
        <v>33.081369497554469</v>
      </c>
      <c r="U4360" s="79">
        <f t="shared" si="1279"/>
        <v>33.094012537966492</v>
      </c>
      <c r="V4360" s="79">
        <f t="shared" si="1279"/>
        <v>30.222005258895184</v>
      </c>
      <c r="W4360" s="79">
        <f t="shared" si="1279"/>
        <v>27.133823619062401</v>
      </c>
      <c r="X4360" s="79">
        <f t="shared" si="1279"/>
        <v>26.392864642624254</v>
      </c>
      <c r="Y4360" s="79">
        <f>SQRT(Y4354*Y4354+Y4355*Y4355)/Y4343/1.73</f>
        <v>25.773936493550988</v>
      </c>
      <c r="Z4360" s="79">
        <f t="shared" si="1279"/>
        <v>25.062877818470632</v>
      </c>
      <c r="AA4360" s="79">
        <f t="shared" si="1279"/>
        <v>23.495377372499629</v>
      </c>
      <c r="AB4360" s="1719">
        <f t="shared" si="1279"/>
        <v>23.211005063404574</v>
      </c>
      <c r="AC4360" s="109">
        <f>AVERAGE(E4360:AB4360)</f>
        <v>27.147882086046447</v>
      </c>
      <c r="AD4360" s="78">
        <f>(AC4356-AC4360)/AC4356</f>
        <v>0.14043645110143171</v>
      </c>
      <c r="AE4360" s="79"/>
      <c r="AF4360" s="80"/>
      <c r="AG4360" s="395"/>
      <c r="AH4360" s="395"/>
      <c r="AI4360" s="395"/>
      <c r="AJ4360" s="14"/>
      <c r="AK4360" s="14"/>
      <c r="AL4360" s="15"/>
      <c r="AM4360" s="14"/>
      <c r="AN4360" s="395"/>
    </row>
    <row r="4361" spans="1:42" x14ac:dyDescent="0.25">
      <c r="A4361" s="3559" t="s">
        <v>634</v>
      </c>
      <c r="B4361" s="3454" t="s">
        <v>635</v>
      </c>
      <c r="C4361" s="129" t="s">
        <v>13</v>
      </c>
      <c r="D4361" s="113" t="s">
        <v>820</v>
      </c>
      <c r="E4361" s="306">
        <v>1144.2</v>
      </c>
      <c r="F4361" s="71">
        <v>1137</v>
      </c>
      <c r="G4361" s="71">
        <v>1123.8</v>
      </c>
      <c r="H4361" s="71">
        <v>1122.5999999999999</v>
      </c>
      <c r="I4361" s="71">
        <v>1122.5999999999999</v>
      </c>
      <c r="J4361" s="71">
        <v>1129.2</v>
      </c>
      <c r="K4361" s="71">
        <v>1143</v>
      </c>
      <c r="L4361" s="71">
        <v>1170.5999999999999</v>
      </c>
      <c r="M4361" s="71">
        <v>1161.5999999999999</v>
      </c>
      <c r="N4361" s="71">
        <v>1162.8</v>
      </c>
      <c r="O4361" s="71">
        <v>1167</v>
      </c>
      <c r="P4361" s="71">
        <v>1162.2</v>
      </c>
      <c r="Q4361" s="71">
        <v>1162.8</v>
      </c>
      <c r="R4361" s="71">
        <v>1167.5999999999999</v>
      </c>
      <c r="S4361" s="71">
        <v>1175.4000000000001</v>
      </c>
      <c r="T4361" s="71">
        <v>1173</v>
      </c>
      <c r="U4361" s="71">
        <v>1164</v>
      </c>
      <c r="V4361" s="71">
        <v>1153.2</v>
      </c>
      <c r="W4361" s="71">
        <v>1153.8</v>
      </c>
      <c r="X4361" s="71">
        <v>1162.8</v>
      </c>
      <c r="Y4361" s="71">
        <v>1156.8</v>
      </c>
      <c r="Z4361" s="71">
        <v>1150.2</v>
      </c>
      <c r="AA4361" s="71">
        <v>1140</v>
      </c>
      <c r="AB4361" s="392">
        <v>1147.8</v>
      </c>
      <c r="AC4361" s="134">
        <f>SUM(E4361:AB4361)</f>
        <v>27654</v>
      </c>
      <c r="AD4361" s="70"/>
      <c r="AE4361" s="71">
        <v>100</v>
      </c>
      <c r="AF4361" s="72">
        <v>60</v>
      </c>
      <c r="AG4361" s="395"/>
      <c r="AH4361" s="395"/>
      <c r="AI4361" s="395"/>
      <c r="AJ4361" s="428"/>
      <c r="AK4361" s="429"/>
      <c r="AL4361" s="428"/>
      <c r="AM4361" s="15"/>
      <c r="AN4361" s="395"/>
    </row>
    <row r="4362" spans="1:42" x14ac:dyDescent="0.25">
      <c r="A4362" s="3546"/>
      <c r="B4362" s="3455"/>
      <c r="C4362" s="130" t="s">
        <v>14</v>
      </c>
      <c r="D4362" s="108" t="s">
        <v>820</v>
      </c>
      <c r="E4362" s="307">
        <v>700.8</v>
      </c>
      <c r="F4362" s="308">
        <v>700.2</v>
      </c>
      <c r="G4362" s="308">
        <v>696</v>
      </c>
      <c r="H4362" s="308">
        <v>697.2</v>
      </c>
      <c r="I4362" s="308">
        <v>698.4</v>
      </c>
      <c r="J4362" s="308">
        <v>700.8</v>
      </c>
      <c r="K4362" s="308">
        <v>702.6</v>
      </c>
      <c r="L4362" s="308">
        <v>702</v>
      </c>
      <c r="M4362" s="308">
        <v>688.2</v>
      </c>
      <c r="N4362" s="308">
        <v>691.2</v>
      </c>
      <c r="O4362" s="308">
        <v>707.4</v>
      </c>
      <c r="P4362" s="308">
        <v>705</v>
      </c>
      <c r="Q4362" s="308">
        <v>709.2</v>
      </c>
      <c r="R4362" s="308">
        <v>706.2</v>
      </c>
      <c r="S4362" s="308">
        <v>708.6</v>
      </c>
      <c r="T4362" s="308">
        <v>708.6</v>
      </c>
      <c r="U4362" s="308">
        <v>705.6</v>
      </c>
      <c r="V4362" s="308">
        <v>706.2</v>
      </c>
      <c r="W4362" s="308">
        <v>709.2</v>
      </c>
      <c r="X4362" s="308">
        <v>716.4</v>
      </c>
      <c r="Y4362" s="308">
        <v>715.8</v>
      </c>
      <c r="Z4362" s="308">
        <v>716.4</v>
      </c>
      <c r="AA4362" s="308">
        <v>716.4</v>
      </c>
      <c r="AB4362" s="393">
        <v>718.2</v>
      </c>
      <c r="AC4362" s="107">
        <f>SUM(E4362:AB4362)</f>
        <v>16926.600000000002</v>
      </c>
      <c r="AD4362" s="73"/>
      <c r="AE4362" s="155"/>
      <c r="AF4362" s="74"/>
      <c r="AG4362" s="395"/>
      <c r="AH4362" s="395"/>
      <c r="AI4362" s="395"/>
      <c r="AJ4362" s="15"/>
      <c r="AK4362" s="15"/>
      <c r="AL4362" s="15"/>
      <c r="AM4362" s="15"/>
      <c r="AN4362" s="395"/>
    </row>
    <row r="4363" spans="1:42" x14ac:dyDescent="0.25">
      <c r="A4363" s="3546"/>
      <c r="B4363" s="3455"/>
      <c r="C4363" s="130" t="s">
        <v>15</v>
      </c>
      <c r="D4363" s="108" t="s">
        <v>54</v>
      </c>
      <c r="E4363" s="326">
        <v>74</v>
      </c>
      <c r="F4363" s="326">
        <v>74</v>
      </c>
      <c r="G4363" s="326">
        <v>73</v>
      </c>
      <c r="H4363" s="326">
        <v>73</v>
      </c>
      <c r="I4363" s="326">
        <v>73</v>
      </c>
      <c r="J4363" s="326">
        <v>73</v>
      </c>
      <c r="K4363" s="326">
        <v>75</v>
      </c>
      <c r="L4363" s="326">
        <v>75</v>
      </c>
      <c r="M4363" s="326">
        <v>75</v>
      </c>
      <c r="N4363" s="326">
        <v>76</v>
      </c>
      <c r="O4363" s="326">
        <v>75</v>
      </c>
      <c r="P4363" s="326">
        <v>76</v>
      </c>
      <c r="Q4363" s="326">
        <v>75</v>
      </c>
      <c r="R4363" s="326">
        <v>77</v>
      </c>
      <c r="S4363" s="326">
        <v>76</v>
      </c>
      <c r="T4363" s="326">
        <v>76</v>
      </c>
      <c r="U4363" s="326">
        <v>75</v>
      </c>
      <c r="V4363" s="326">
        <v>75</v>
      </c>
      <c r="W4363" s="326">
        <v>75</v>
      </c>
      <c r="X4363" s="326">
        <v>75</v>
      </c>
      <c r="Y4363" s="326">
        <v>75</v>
      </c>
      <c r="Z4363" s="326">
        <v>74</v>
      </c>
      <c r="AA4363" s="326">
        <v>74</v>
      </c>
      <c r="AB4363" s="1448">
        <v>74</v>
      </c>
      <c r="AC4363" s="107">
        <f>AVERAGE(E4363:AB4363)</f>
        <v>74.708333333333329</v>
      </c>
      <c r="AD4363" s="76"/>
      <c r="AE4363" s="76"/>
      <c r="AF4363" s="77"/>
      <c r="AG4363" s="395"/>
      <c r="AH4363" s="395"/>
      <c r="AI4363" s="395"/>
      <c r="AJ4363" s="15"/>
      <c r="AK4363" s="15"/>
      <c r="AL4363" s="15"/>
      <c r="AM4363" s="15"/>
      <c r="AN4363" s="395"/>
    </row>
    <row r="4364" spans="1:42" ht="16.5" thickBot="1" x14ac:dyDescent="0.3">
      <c r="A4364" s="3564"/>
      <c r="B4364" s="3528"/>
      <c r="C4364" s="1007" t="s">
        <v>17</v>
      </c>
      <c r="D4364" s="108"/>
      <c r="E4364" s="313">
        <f t="shared" ref="E4364:AB4364" si="1280">E4362/E4361</f>
        <v>0.61248033560566328</v>
      </c>
      <c r="F4364" s="314">
        <f t="shared" si="1280"/>
        <v>0.61583113456464389</v>
      </c>
      <c r="G4364" s="314">
        <f t="shared" si="1280"/>
        <v>0.61932728243459689</v>
      </c>
      <c r="H4364" s="314">
        <f t="shared" si="1280"/>
        <v>0.62105825761624811</v>
      </c>
      <c r="I4364" s="314">
        <f t="shared" si="1280"/>
        <v>0.62212720470336724</v>
      </c>
      <c r="J4364" s="314">
        <f t="shared" si="1280"/>
        <v>0.62061636556854405</v>
      </c>
      <c r="K4364" s="314">
        <f t="shared" si="1280"/>
        <v>0.61469816272965883</v>
      </c>
      <c r="L4364" s="314">
        <f t="shared" si="1280"/>
        <v>0.59969246540235777</v>
      </c>
      <c r="M4364" s="314">
        <f t="shared" si="1280"/>
        <v>0.59245867768595051</v>
      </c>
      <c r="N4364" s="314">
        <f t="shared" si="1280"/>
        <v>0.59442724458204343</v>
      </c>
      <c r="O4364" s="314">
        <f t="shared" si="1280"/>
        <v>0.60616966580976861</v>
      </c>
      <c r="P4364" s="314">
        <f t="shared" si="1280"/>
        <v>0.60660815694372738</v>
      </c>
      <c r="Q4364" s="314">
        <f t="shared" si="1280"/>
        <v>0.6099071207430341</v>
      </c>
      <c r="R4364" s="314">
        <f t="shared" si="1280"/>
        <v>0.60483042137718401</v>
      </c>
      <c r="S4364" s="314">
        <f t="shared" si="1280"/>
        <v>0.6028586013272077</v>
      </c>
      <c r="T4364" s="314">
        <f t="shared" si="1280"/>
        <v>0.60409207161125322</v>
      </c>
      <c r="U4364" s="314">
        <f t="shared" si="1280"/>
        <v>0.60618556701030935</v>
      </c>
      <c r="V4364" s="314">
        <f t="shared" si="1280"/>
        <v>0.61238293444328828</v>
      </c>
      <c r="W4364" s="314">
        <f t="shared" si="1280"/>
        <v>0.61466458658346346</v>
      </c>
      <c r="X4364" s="314">
        <f t="shared" si="1280"/>
        <v>0.61609907120743035</v>
      </c>
      <c r="Y4364" s="314">
        <f>Y4362/Y4361</f>
        <v>0.61877593360995853</v>
      </c>
      <c r="Z4364" s="314">
        <f t="shared" si="1280"/>
        <v>0.62284820031298904</v>
      </c>
      <c r="AA4364" s="314">
        <f t="shared" si="1280"/>
        <v>0.62842105263157888</v>
      </c>
      <c r="AB4364" s="336">
        <f t="shared" si="1280"/>
        <v>0.62571876633559864</v>
      </c>
      <c r="AC4364" s="431">
        <f>MAX(E4364:AB4364)</f>
        <v>0.62842105263157888</v>
      </c>
      <c r="AD4364" s="73"/>
      <c r="AE4364" s="155"/>
      <c r="AF4364" s="74"/>
      <c r="AG4364" s="395"/>
      <c r="AH4364" s="395"/>
      <c r="AI4364" s="395"/>
      <c r="AJ4364" s="15"/>
      <c r="AK4364" s="15"/>
      <c r="AL4364" s="15"/>
      <c r="AM4364" s="15"/>
      <c r="AN4364" s="395"/>
    </row>
    <row r="4365" spans="1:42" hidden="1" x14ac:dyDescent="0.25">
      <c r="A4365" s="2017"/>
      <c r="B4365" s="2020"/>
      <c r="C4365" s="356" t="s">
        <v>116</v>
      </c>
      <c r="D4365" s="108"/>
      <c r="E4365" s="81"/>
      <c r="F4365" s="155"/>
      <c r="G4365" s="155"/>
      <c r="H4365" s="155"/>
      <c r="I4365" s="155"/>
      <c r="J4365" s="155"/>
      <c r="K4365" s="155"/>
      <c r="L4365" s="155"/>
      <c r="M4365" s="155"/>
      <c r="N4365" s="155"/>
      <c r="O4365" s="155"/>
      <c r="P4365" s="155"/>
      <c r="Q4365" s="155"/>
      <c r="R4365" s="155"/>
      <c r="S4365" s="155"/>
      <c r="T4365" s="155"/>
      <c r="U4365" s="155"/>
      <c r="V4365" s="155"/>
      <c r="W4365" s="155"/>
      <c r="X4365" s="155"/>
      <c r="Y4365" s="155"/>
      <c r="Z4365" s="155"/>
      <c r="AA4365" s="155"/>
      <c r="AB4365" s="316"/>
      <c r="AC4365" s="108"/>
      <c r="AD4365" s="73"/>
      <c r="AE4365" s="155"/>
      <c r="AF4365" s="74"/>
      <c r="AG4365" s="395"/>
      <c r="AH4365" s="395"/>
      <c r="AI4365" s="395"/>
      <c r="AJ4365" s="15"/>
      <c r="AK4365" s="15"/>
      <c r="AL4365" s="15"/>
      <c r="AM4365" s="15"/>
      <c r="AN4365" s="395"/>
    </row>
    <row r="4366" spans="1:42" s="181" customFormat="1" hidden="1" x14ac:dyDescent="0.25">
      <c r="A4366" s="2024"/>
      <c r="B4366" s="2027"/>
      <c r="C4366" s="124" t="s">
        <v>117</v>
      </c>
      <c r="D4366" s="108"/>
      <c r="E4366" s="81"/>
      <c r="F4366" s="155"/>
      <c r="G4366" s="155"/>
      <c r="H4366" s="155"/>
      <c r="I4366" s="155"/>
      <c r="J4366" s="155"/>
      <c r="K4366" s="155"/>
      <c r="L4366" s="155"/>
      <c r="M4366" s="155"/>
      <c r="N4366" s="155"/>
      <c r="O4366" s="155"/>
      <c r="P4366" s="155"/>
      <c r="Q4366" s="155"/>
      <c r="R4366" s="155"/>
      <c r="S4366" s="155"/>
      <c r="T4366" s="155"/>
      <c r="U4366" s="155"/>
      <c r="V4366" s="155"/>
      <c r="W4366" s="155"/>
      <c r="X4366" s="155"/>
      <c r="Y4366" s="155"/>
      <c r="Z4366" s="155"/>
      <c r="AA4366" s="155"/>
      <c r="AB4366" s="316"/>
      <c r="AC4366" s="108"/>
      <c r="AD4366" s="73"/>
      <c r="AE4366" s="155"/>
      <c r="AF4366" s="74"/>
      <c r="AG4366" s="781"/>
      <c r="AH4366" s="778"/>
      <c r="AI4366" s="779"/>
      <c r="AJ4366" s="779"/>
      <c r="AK4366" s="779"/>
      <c r="AL4366" s="780"/>
      <c r="AM4366" s="780"/>
      <c r="AN4366" s="189"/>
      <c r="AO4366" s="189"/>
      <c r="AP4366" s="189"/>
    </row>
    <row r="4367" spans="1:42" ht="16.5" hidden="1" thickBot="1" x14ac:dyDescent="0.3">
      <c r="A4367" s="3393" t="s">
        <v>42</v>
      </c>
      <c r="B4367" s="3394"/>
      <c r="C4367" s="3395"/>
      <c r="D4367" s="114"/>
      <c r="E4367" s="641">
        <f>SQRT(E4361*E4361+E4362*E4362)/E4343/1.73</f>
        <v>74.863185809609263</v>
      </c>
      <c r="F4367" s="79">
        <f t="shared" ref="F4367:AB4367" si="1281">SQRT(F4361*F4361+F4362*F4362)/F4343/1.73</f>
        <v>74.288226982749364</v>
      </c>
      <c r="G4367" s="79">
        <f t="shared" si="1281"/>
        <v>73.540632702167997</v>
      </c>
      <c r="H4367" s="79">
        <f t="shared" si="1281"/>
        <v>73.448392873127119</v>
      </c>
      <c r="I4367" s="79">
        <f t="shared" si="1281"/>
        <v>73.483602947643249</v>
      </c>
      <c r="J4367" s="79">
        <f t="shared" si="1281"/>
        <v>73.86558309610804</v>
      </c>
      <c r="K4367" s="79">
        <f t="shared" si="1281"/>
        <v>74.786454572168594</v>
      </c>
      <c r="L4367" s="79">
        <f t="shared" si="1281"/>
        <v>76.601227569257034</v>
      </c>
      <c r="M4367" s="79">
        <f t="shared" si="1281"/>
        <v>76.289314387986465</v>
      </c>
      <c r="N4367" s="79">
        <f t="shared" si="1281"/>
        <v>75.112505899053488</v>
      </c>
      <c r="O4367" s="79">
        <f t="shared" si="1281"/>
        <v>75.921295361177613</v>
      </c>
      <c r="P4367" s="79">
        <f t="shared" si="1281"/>
        <v>75.62372326768191</v>
      </c>
      <c r="Q4367" s="79">
        <f t="shared" si="1281"/>
        <v>75.628091416906415</v>
      </c>
      <c r="R4367" s="79">
        <f t="shared" si="1281"/>
        <v>75.842275062296295</v>
      </c>
      <c r="S4367" s="79">
        <f t="shared" si="1281"/>
        <v>76.282342227196423</v>
      </c>
      <c r="T4367" s="79">
        <f t="shared" si="1281"/>
        <v>76.168134459765525</v>
      </c>
      <c r="U4367" s="79">
        <f t="shared" si="1281"/>
        <v>75.581170422406899</v>
      </c>
      <c r="V4367" s="79">
        <f t="shared" si="1281"/>
        <v>75.014322520737096</v>
      </c>
      <c r="W4367" s="79">
        <f t="shared" si="1281"/>
        <v>75.057689574279394</v>
      </c>
      <c r="X4367" s="79">
        <f t="shared" si="1281"/>
        <v>75.474522799579503</v>
      </c>
      <c r="Y4367" s="79">
        <f>SQRT(Y4361*Y4361+Y4362*Y4362)/Y4343/1.73</f>
        <v>75.174978783900002</v>
      </c>
      <c r="Z4367" s="79">
        <f t="shared" si="1281"/>
        <v>74.739692188470144</v>
      </c>
      <c r="AA4367" s="79">
        <f t="shared" si="1281"/>
        <v>74.050772944984104</v>
      </c>
      <c r="AB4367" s="1719">
        <f t="shared" si="1281"/>
        <v>75.837807097066033</v>
      </c>
      <c r="AC4367" s="109">
        <f>AVERAGE(E4367:AB4367)</f>
        <v>75.111497706929939</v>
      </c>
      <c r="AD4367" s="78">
        <f>(AC4363-AC4367)/AC4363</f>
        <v>-5.3965114145670045E-3</v>
      </c>
      <c r="AE4367" s="79"/>
      <c r="AF4367" s="80"/>
      <c r="AG4367" s="395"/>
      <c r="AH4367" s="395"/>
      <c r="AI4367" s="395"/>
      <c r="AJ4367" s="14"/>
      <c r="AK4367" s="14"/>
      <c r="AL4367" s="15"/>
      <c r="AM4367" s="14"/>
      <c r="AN4367" s="395"/>
    </row>
    <row r="4368" spans="1:42" x14ac:dyDescent="0.25">
      <c r="A4368" s="3646" t="s">
        <v>636</v>
      </c>
      <c r="B4368" s="3454" t="s">
        <v>970</v>
      </c>
      <c r="C4368" s="121" t="s">
        <v>13</v>
      </c>
      <c r="D4368" s="113" t="s">
        <v>820</v>
      </c>
      <c r="E4368" s="306">
        <v>134.4</v>
      </c>
      <c r="F4368" s="71">
        <v>118.2</v>
      </c>
      <c r="G4368" s="71">
        <v>105</v>
      </c>
      <c r="H4368" s="71">
        <v>93.6</v>
      </c>
      <c r="I4368" s="71">
        <v>84</v>
      </c>
      <c r="J4368" s="71">
        <v>83.4</v>
      </c>
      <c r="K4368" s="71">
        <v>84.6</v>
      </c>
      <c r="L4368" s="71">
        <v>117.6</v>
      </c>
      <c r="M4368" s="71">
        <v>173.4</v>
      </c>
      <c r="N4368" s="71">
        <v>256.2</v>
      </c>
      <c r="O4368" s="71">
        <v>303.60000000000002</v>
      </c>
      <c r="P4368" s="71">
        <v>326.39999999999998</v>
      </c>
      <c r="Q4368" s="71">
        <v>329.4</v>
      </c>
      <c r="R4368" s="71">
        <v>309.60000000000002</v>
      </c>
      <c r="S4368" s="71">
        <v>294</v>
      </c>
      <c r="T4368" s="71">
        <v>286.2</v>
      </c>
      <c r="U4368" s="71">
        <v>287.39999999999998</v>
      </c>
      <c r="V4368" s="71">
        <v>284.39999999999998</v>
      </c>
      <c r="W4368" s="71">
        <v>289.2</v>
      </c>
      <c r="X4368" s="71">
        <v>294.60000000000002</v>
      </c>
      <c r="Y4368" s="71">
        <v>281.39999999999998</v>
      </c>
      <c r="Z4368" s="71">
        <v>270.60000000000002</v>
      </c>
      <c r="AA4368" s="71">
        <v>158.4</v>
      </c>
      <c r="AB4368" s="72">
        <v>135</v>
      </c>
      <c r="AC4368" s="134">
        <f>SUM(E4368:AB4368)</f>
        <v>5100.5999999999995</v>
      </c>
      <c r="AD4368" s="70"/>
      <c r="AE4368" s="71">
        <v>100</v>
      </c>
      <c r="AF4368" s="72">
        <v>60</v>
      </c>
      <c r="AG4368" s="395"/>
      <c r="AH4368" s="395"/>
      <c r="AI4368" s="395"/>
      <c r="AJ4368" s="428"/>
      <c r="AK4368" s="429"/>
      <c r="AL4368" s="428"/>
      <c r="AM4368" s="15"/>
      <c r="AN4368" s="395"/>
    </row>
    <row r="4369" spans="1:42" x14ac:dyDescent="0.25">
      <c r="A4369" s="3647"/>
      <c r="B4369" s="3455"/>
      <c r="C4369" s="123" t="s">
        <v>14</v>
      </c>
      <c r="D4369" s="108" t="s">
        <v>820</v>
      </c>
      <c r="E4369" s="307">
        <v>0</v>
      </c>
      <c r="F4369" s="308">
        <v>0</v>
      </c>
      <c r="G4369" s="308">
        <v>0</v>
      </c>
      <c r="H4369" s="308">
        <v>0</v>
      </c>
      <c r="I4369" s="308">
        <v>0</v>
      </c>
      <c r="J4369" s="308">
        <v>0</v>
      </c>
      <c r="K4369" s="308">
        <v>0</v>
      </c>
      <c r="L4369" s="308">
        <v>0</v>
      </c>
      <c r="M4369" s="308">
        <v>0</v>
      </c>
      <c r="N4369" s="308">
        <v>1.2</v>
      </c>
      <c r="O4369" s="308">
        <v>0</v>
      </c>
      <c r="P4369" s="308">
        <v>0</v>
      </c>
      <c r="Q4369" s="308">
        <v>0</v>
      </c>
      <c r="R4369" s="308">
        <v>0</v>
      </c>
      <c r="S4369" s="308">
        <v>0</v>
      </c>
      <c r="T4369" s="308">
        <v>0</v>
      </c>
      <c r="U4369" s="308">
        <v>0</v>
      </c>
      <c r="V4369" s="308">
        <v>0</v>
      </c>
      <c r="W4369" s="308">
        <v>0</v>
      </c>
      <c r="X4369" s="308">
        <v>0</v>
      </c>
      <c r="Y4369" s="308">
        <v>0</v>
      </c>
      <c r="Z4369" s="308">
        <v>0.6</v>
      </c>
      <c r="AA4369" s="308">
        <v>0</v>
      </c>
      <c r="AB4369" s="309">
        <v>0</v>
      </c>
      <c r="AC4369" s="107">
        <f>SUM(E4369:AB4369)</f>
        <v>1.7999999999999998</v>
      </c>
      <c r="AD4369" s="73"/>
      <c r="AE4369" s="155"/>
      <c r="AF4369" s="74"/>
      <c r="AG4369" s="395"/>
      <c r="AH4369" s="395"/>
      <c r="AI4369" s="395"/>
      <c r="AJ4369" s="15"/>
      <c r="AK4369" s="15"/>
      <c r="AL4369" s="15"/>
      <c r="AM4369" s="15"/>
      <c r="AN4369" s="395"/>
    </row>
    <row r="4370" spans="1:42" x14ac:dyDescent="0.25">
      <c r="A4370" s="3647"/>
      <c r="B4370" s="3455"/>
      <c r="C4370" s="123" t="s">
        <v>15</v>
      </c>
      <c r="D4370" s="108" t="s">
        <v>54</v>
      </c>
      <c r="E4370" s="326">
        <v>8</v>
      </c>
      <c r="F4370" s="327">
        <v>9</v>
      </c>
      <c r="G4370" s="327">
        <v>7</v>
      </c>
      <c r="H4370" s="327">
        <v>6</v>
      </c>
      <c r="I4370" s="327">
        <v>6</v>
      </c>
      <c r="J4370" s="327">
        <v>6</v>
      </c>
      <c r="K4370" s="327">
        <v>7</v>
      </c>
      <c r="L4370" s="327">
        <v>9</v>
      </c>
      <c r="M4370" s="327">
        <v>12</v>
      </c>
      <c r="N4370" s="327">
        <v>18</v>
      </c>
      <c r="O4370" s="327">
        <v>20</v>
      </c>
      <c r="P4370" s="327">
        <v>19</v>
      </c>
      <c r="Q4370" s="327">
        <v>20</v>
      </c>
      <c r="R4370" s="327">
        <v>19</v>
      </c>
      <c r="S4370" s="327">
        <v>17</v>
      </c>
      <c r="T4370" s="327">
        <v>17</v>
      </c>
      <c r="U4370" s="327">
        <v>17</v>
      </c>
      <c r="V4370" s="327">
        <v>17</v>
      </c>
      <c r="W4370" s="327">
        <v>20</v>
      </c>
      <c r="X4370" s="327">
        <v>18</v>
      </c>
      <c r="Y4370" s="327">
        <v>16</v>
      </c>
      <c r="Z4370" s="327">
        <v>15</v>
      </c>
      <c r="AA4370" s="327">
        <v>9</v>
      </c>
      <c r="AB4370" s="296">
        <v>9</v>
      </c>
      <c r="AC4370" s="107">
        <f>AVERAGE(E4370:AB4370)</f>
        <v>13.375</v>
      </c>
      <c r="AD4370" s="76"/>
      <c r="AE4370" s="76"/>
      <c r="AF4370" s="77"/>
      <c r="AG4370" s="395"/>
      <c r="AH4370" s="395"/>
      <c r="AI4370" s="395"/>
      <c r="AJ4370" s="15"/>
      <c r="AK4370" s="15"/>
      <c r="AL4370" s="15"/>
      <c r="AM4370" s="15"/>
      <c r="AN4370" s="395"/>
    </row>
    <row r="4371" spans="1:42" ht="16.5" thickBot="1" x14ac:dyDescent="0.3">
      <c r="A4371" s="3648"/>
      <c r="B4371" s="3528"/>
      <c r="C4371" s="126" t="s">
        <v>17</v>
      </c>
      <c r="D4371" s="114"/>
      <c r="E4371" s="317">
        <f t="shared" ref="E4371:AB4371" si="1282">E4369/E4368</f>
        <v>0</v>
      </c>
      <c r="F4371" s="318">
        <f t="shared" si="1282"/>
        <v>0</v>
      </c>
      <c r="G4371" s="318">
        <f t="shared" si="1282"/>
        <v>0</v>
      </c>
      <c r="H4371" s="318">
        <f t="shared" si="1282"/>
        <v>0</v>
      </c>
      <c r="I4371" s="318">
        <f t="shared" si="1282"/>
        <v>0</v>
      </c>
      <c r="J4371" s="318">
        <f t="shared" si="1282"/>
        <v>0</v>
      </c>
      <c r="K4371" s="318">
        <f t="shared" si="1282"/>
        <v>0</v>
      </c>
      <c r="L4371" s="318">
        <f t="shared" si="1282"/>
        <v>0</v>
      </c>
      <c r="M4371" s="318">
        <f t="shared" si="1282"/>
        <v>0</v>
      </c>
      <c r="N4371" s="318">
        <f t="shared" si="1282"/>
        <v>4.6838407494145199E-3</v>
      </c>
      <c r="O4371" s="318">
        <f t="shared" si="1282"/>
        <v>0</v>
      </c>
      <c r="P4371" s="318">
        <f t="shared" si="1282"/>
        <v>0</v>
      </c>
      <c r="Q4371" s="318">
        <f t="shared" si="1282"/>
        <v>0</v>
      </c>
      <c r="R4371" s="318">
        <f t="shared" si="1282"/>
        <v>0</v>
      </c>
      <c r="S4371" s="318">
        <f t="shared" si="1282"/>
        <v>0</v>
      </c>
      <c r="T4371" s="318">
        <f t="shared" si="1282"/>
        <v>0</v>
      </c>
      <c r="U4371" s="318">
        <f t="shared" si="1282"/>
        <v>0</v>
      </c>
      <c r="V4371" s="318">
        <f t="shared" si="1282"/>
        <v>0</v>
      </c>
      <c r="W4371" s="318">
        <f t="shared" si="1282"/>
        <v>0</v>
      </c>
      <c r="X4371" s="318">
        <f t="shared" si="1282"/>
        <v>0</v>
      </c>
      <c r="Y4371" s="318">
        <f>Y4369/Y4368</f>
        <v>0</v>
      </c>
      <c r="Z4371" s="318">
        <f t="shared" si="1282"/>
        <v>2.2172949002217291E-3</v>
      </c>
      <c r="AA4371" s="318">
        <f t="shared" si="1282"/>
        <v>0</v>
      </c>
      <c r="AB4371" s="369">
        <f t="shared" si="1282"/>
        <v>0</v>
      </c>
      <c r="AC4371" s="431">
        <f>MAX(E4371:AB4371)</f>
        <v>4.6838407494145199E-3</v>
      </c>
      <c r="AD4371" s="73"/>
      <c r="AE4371" s="155"/>
      <c r="AF4371" s="74"/>
      <c r="AG4371" s="395"/>
      <c r="AH4371" s="395"/>
      <c r="AI4371" s="395"/>
      <c r="AJ4371" s="15"/>
      <c r="AK4371" s="15"/>
      <c r="AL4371" s="15"/>
      <c r="AM4371" s="15"/>
      <c r="AN4371" s="395"/>
    </row>
    <row r="4372" spans="1:42" hidden="1" x14ac:dyDescent="0.25">
      <c r="A4372" s="2017"/>
      <c r="B4372" s="2020"/>
      <c r="C4372" s="356" t="s">
        <v>116</v>
      </c>
      <c r="D4372" s="122"/>
      <c r="E4372" s="2162"/>
      <c r="F4372" s="91"/>
      <c r="G4372" s="91"/>
      <c r="H4372" s="91"/>
      <c r="I4372" s="91"/>
      <c r="J4372" s="91"/>
      <c r="K4372" s="91"/>
      <c r="L4372" s="91"/>
      <c r="M4372" s="91"/>
      <c r="N4372" s="91"/>
      <c r="O4372" s="91"/>
      <c r="P4372" s="91"/>
      <c r="Q4372" s="91"/>
      <c r="R4372" s="91"/>
      <c r="S4372" s="91"/>
      <c r="T4372" s="91"/>
      <c r="U4372" s="91"/>
      <c r="V4372" s="91"/>
      <c r="W4372" s="91"/>
      <c r="X4372" s="91"/>
      <c r="Y4372" s="91"/>
      <c r="Z4372" s="91"/>
      <c r="AA4372" s="91"/>
      <c r="AB4372" s="381"/>
      <c r="AC4372" s="108"/>
      <c r="AD4372" s="73"/>
      <c r="AE4372" s="155"/>
      <c r="AF4372" s="74"/>
      <c r="AG4372" s="395"/>
      <c r="AH4372" s="395"/>
      <c r="AI4372" s="395"/>
      <c r="AJ4372" s="15"/>
      <c r="AK4372" s="15"/>
      <c r="AL4372" s="15"/>
      <c r="AM4372" s="15"/>
      <c r="AN4372" s="395"/>
    </row>
    <row r="4373" spans="1:42" s="181" customFormat="1" hidden="1" x14ac:dyDescent="0.25">
      <c r="A4373" s="2024"/>
      <c r="B4373" s="2027"/>
      <c r="C4373" s="124" t="s">
        <v>117</v>
      </c>
      <c r="D4373" s="108"/>
      <c r="E4373" s="81"/>
      <c r="F4373" s="155"/>
      <c r="G4373" s="155"/>
      <c r="H4373" s="155"/>
      <c r="I4373" s="155"/>
      <c r="J4373" s="155"/>
      <c r="K4373" s="155"/>
      <c r="L4373" s="155"/>
      <c r="M4373" s="155"/>
      <c r="N4373" s="155"/>
      <c r="O4373" s="155"/>
      <c r="P4373" s="155"/>
      <c r="Q4373" s="155"/>
      <c r="R4373" s="155"/>
      <c r="S4373" s="155"/>
      <c r="T4373" s="155"/>
      <c r="U4373" s="155"/>
      <c r="V4373" s="155"/>
      <c r="W4373" s="155"/>
      <c r="X4373" s="155"/>
      <c r="Y4373" s="155"/>
      <c r="Z4373" s="155"/>
      <c r="AA4373" s="155"/>
      <c r="AB4373" s="316"/>
      <c r="AC4373" s="108"/>
      <c r="AD4373" s="73"/>
      <c r="AE4373" s="155"/>
      <c r="AF4373" s="74"/>
      <c r="AG4373" s="781"/>
      <c r="AH4373" s="778"/>
      <c r="AI4373" s="779"/>
      <c r="AJ4373" s="779"/>
      <c r="AK4373" s="779"/>
      <c r="AL4373" s="780"/>
      <c r="AM4373" s="780"/>
      <c r="AN4373" s="189"/>
      <c r="AO4373" s="189"/>
      <c r="AP4373" s="189"/>
    </row>
    <row r="4374" spans="1:42" ht="16.5" hidden="1" thickBot="1" x14ac:dyDescent="0.3">
      <c r="A4374" s="3393" t="s">
        <v>42</v>
      </c>
      <c r="B4374" s="3394"/>
      <c r="C4374" s="3395"/>
      <c r="D4374" s="114"/>
      <c r="E4374" s="1656">
        <f>SQRT(E4368*E4368+E4369*E4369)/E4343/1.73</f>
        <v>7.4988283080768632</v>
      </c>
      <c r="F4374" s="459">
        <f t="shared" ref="F4374:AB4374" si="1283">SQRT(F4368*F4368+F4369*F4369)/F4343/1.73</f>
        <v>6.5759094727589336</v>
      </c>
      <c r="G4374" s="459">
        <f t="shared" si="1283"/>
        <v>5.8415439478823012</v>
      </c>
      <c r="H4374" s="459">
        <f t="shared" si="1283"/>
        <v>5.202312138728324</v>
      </c>
      <c r="I4374" s="459">
        <f t="shared" si="1283"/>
        <v>4.6687416629613159</v>
      </c>
      <c r="J4374" s="459">
        <f t="shared" si="1283"/>
        <v>4.6353935082258788</v>
      </c>
      <c r="K4374" s="459">
        <f t="shared" si="1283"/>
        <v>4.7156927776322313</v>
      </c>
      <c r="L4374" s="459">
        <f t="shared" si="1283"/>
        <v>6.5996969526909472</v>
      </c>
      <c r="M4374" s="459">
        <f t="shared" si="1283"/>
        <v>9.7977726170901622</v>
      </c>
      <c r="N4374" s="459">
        <f t="shared" si="1283"/>
        <v>14.226139288536283</v>
      </c>
      <c r="O4374" s="459">
        <f t="shared" si="1283"/>
        <v>16.890407072162539</v>
      </c>
      <c r="P4374" s="459">
        <f t="shared" si="1283"/>
        <v>18.158856615131267</v>
      </c>
      <c r="Q4374" s="459">
        <f t="shared" si="1283"/>
        <v>18.290549882560676</v>
      </c>
      <c r="R4374" s="459">
        <f t="shared" si="1283"/>
        <v>17.207647843485994</v>
      </c>
      <c r="S4374" s="459">
        <f t="shared" si="1283"/>
        <v>16.340595820364605</v>
      </c>
      <c r="T4374" s="459">
        <f t="shared" si="1283"/>
        <v>15.907069808803911</v>
      </c>
      <c r="U4374" s="459">
        <f t="shared" si="1283"/>
        <v>15.958421482234177</v>
      </c>
      <c r="V4374" s="459">
        <f t="shared" si="1283"/>
        <v>15.776685564665549</v>
      </c>
      <c r="W4374" s="459">
        <f t="shared" si="1283"/>
        <v>16.027577186750094</v>
      </c>
      <c r="X4374" s="459">
        <f t="shared" si="1283"/>
        <v>16.280020778302148</v>
      </c>
      <c r="Y4374" s="459">
        <f>SQRT(Y4368*Y4368+Y4369*Y4369)/Y4343/1.73</f>
        <v>15.550569745465797</v>
      </c>
      <c r="Z4374" s="459">
        <f t="shared" si="1283"/>
        <v>14.925245178686213</v>
      </c>
      <c r="AA4374" s="459">
        <f t="shared" si="1283"/>
        <v>8.711769138117841</v>
      </c>
      <c r="AB4374" s="1657">
        <f t="shared" si="1283"/>
        <v>7.5615002016400048</v>
      </c>
      <c r="AC4374" s="533">
        <f>AVERAGE(E4374:AB4374)</f>
        <v>11.806206124706419</v>
      </c>
      <c r="AD4374" s="777">
        <f>(AC4370-AC4374)/AC4370</f>
        <v>0.11729300002194999</v>
      </c>
      <c r="AE4374" s="459"/>
      <c r="AF4374" s="460"/>
      <c r="AG4374" s="395"/>
      <c r="AH4374" s="395"/>
      <c r="AI4374" s="395"/>
      <c r="AJ4374" s="14"/>
      <c r="AK4374" s="14"/>
      <c r="AL4374" s="15"/>
      <c r="AM4374" s="14"/>
      <c r="AN4374" s="395"/>
    </row>
    <row r="4375" spans="1:42" x14ac:dyDescent="0.25">
      <c r="A4375" s="3559" t="s">
        <v>637</v>
      </c>
      <c r="B4375" s="3454" t="s">
        <v>638</v>
      </c>
      <c r="C4375" s="125" t="s">
        <v>13</v>
      </c>
      <c r="D4375" s="113" t="s">
        <v>820</v>
      </c>
      <c r="E4375" s="70">
        <v>74.400000000000006</v>
      </c>
      <c r="F4375" s="71">
        <v>73.599999999999994</v>
      </c>
      <c r="G4375" s="71">
        <v>68</v>
      </c>
      <c r="H4375" s="71">
        <v>68.8</v>
      </c>
      <c r="I4375" s="71">
        <v>68.8</v>
      </c>
      <c r="J4375" s="71">
        <v>68</v>
      </c>
      <c r="K4375" s="71">
        <v>64.8</v>
      </c>
      <c r="L4375" s="71">
        <v>134.4</v>
      </c>
      <c r="M4375" s="71">
        <v>293.60000000000002</v>
      </c>
      <c r="N4375" s="71">
        <v>283.2</v>
      </c>
      <c r="O4375" s="71">
        <v>317.60000000000002</v>
      </c>
      <c r="P4375" s="71">
        <v>293.60000000000002</v>
      </c>
      <c r="Q4375" s="71">
        <v>182.4</v>
      </c>
      <c r="R4375" s="71">
        <v>331.2</v>
      </c>
      <c r="S4375" s="71">
        <v>309.60000000000002</v>
      </c>
      <c r="T4375" s="71">
        <v>269.60000000000002</v>
      </c>
      <c r="U4375" s="71">
        <v>244</v>
      </c>
      <c r="V4375" s="71">
        <v>172.8</v>
      </c>
      <c r="W4375" s="71">
        <v>100</v>
      </c>
      <c r="X4375" s="71">
        <v>101.6</v>
      </c>
      <c r="Y4375" s="71">
        <v>104.8</v>
      </c>
      <c r="Z4375" s="71">
        <v>95.2</v>
      </c>
      <c r="AA4375" s="71">
        <v>92.8</v>
      </c>
      <c r="AB4375" s="392">
        <v>80.8</v>
      </c>
      <c r="AC4375" s="106">
        <f>SUM(E4375:AB4375)</f>
        <v>3893.6000000000004</v>
      </c>
      <c r="AD4375" s="70"/>
      <c r="AE4375" s="71">
        <v>100</v>
      </c>
      <c r="AF4375" s="72">
        <v>80</v>
      </c>
      <c r="AG4375" s="395"/>
      <c r="AH4375" s="395"/>
      <c r="AI4375" s="395"/>
      <c r="AJ4375" s="428"/>
      <c r="AK4375" s="429"/>
      <c r="AL4375" s="428"/>
      <c r="AM4375" s="15"/>
      <c r="AN4375" s="395"/>
    </row>
    <row r="4376" spans="1:42" x14ac:dyDescent="0.25">
      <c r="A4376" s="3546"/>
      <c r="B4376" s="3455"/>
      <c r="C4376" s="123" t="s">
        <v>14</v>
      </c>
      <c r="D4376" s="108" t="s">
        <v>820</v>
      </c>
      <c r="E4376" s="391">
        <v>3.2</v>
      </c>
      <c r="F4376" s="308">
        <v>4</v>
      </c>
      <c r="G4376" s="308">
        <v>4</v>
      </c>
      <c r="H4376" s="308">
        <v>4.8</v>
      </c>
      <c r="I4376" s="308">
        <v>4.8</v>
      </c>
      <c r="J4376" s="308">
        <v>3.2</v>
      </c>
      <c r="K4376" s="308">
        <v>9.6</v>
      </c>
      <c r="L4376" s="308">
        <v>30.4</v>
      </c>
      <c r="M4376" s="308">
        <v>115.2</v>
      </c>
      <c r="N4376" s="308">
        <v>75.2</v>
      </c>
      <c r="O4376" s="308">
        <v>132</v>
      </c>
      <c r="P4376" s="308">
        <v>108.8</v>
      </c>
      <c r="Q4376" s="308">
        <v>32</v>
      </c>
      <c r="R4376" s="308">
        <v>124.8</v>
      </c>
      <c r="S4376" s="308">
        <v>96</v>
      </c>
      <c r="T4376" s="308">
        <v>63.2</v>
      </c>
      <c r="U4376" s="308">
        <v>33.6</v>
      </c>
      <c r="V4376" s="308">
        <v>23.2</v>
      </c>
      <c r="W4376" s="308">
        <v>15.2</v>
      </c>
      <c r="X4376" s="308">
        <v>16</v>
      </c>
      <c r="Y4376" s="308">
        <v>20.8</v>
      </c>
      <c r="Z4376" s="308">
        <v>16.8</v>
      </c>
      <c r="AA4376" s="308">
        <v>20</v>
      </c>
      <c r="AB4376" s="393">
        <v>17.600000000000001</v>
      </c>
      <c r="AC4376" s="107">
        <f>SUM(E4376:AB4376)</f>
        <v>974.40000000000009</v>
      </c>
      <c r="AD4376" s="73"/>
      <c r="AE4376" s="155"/>
      <c r="AF4376" s="74"/>
      <c r="AG4376" s="395"/>
      <c r="AH4376" s="395"/>
      <c r="AI4376" s="395"/>
      <c r="AJ4376" s="15"/>
      <c r="AK4376" s="15"/>
      <c r="AL4376" s="15"/>
      <c r="AM4376" s="15"/>
      <c r="AN4376" s="395"/>
    </row>
    <row r="4377" spans="1:42" x14ac:dyDescent="0.25">
      <c r="A4377" s="3546"/>
      <c r="B4377" s="3455"/>
      <c r="C4377" s="123" t="s">
        <v>15</v>
      </c>
      <c r="D4377" s="108" t="s">
        <v>54</v>
      </c>
      <c r="E4377" s="1459">
        <v>5</v>
      </c>
      <c r="F4377" s="1444">
        <v>4</v>
      </c>
      <c r="G4377" s="1444">
        <v>4</v>
      </c>
      <c r="H4377" s="327">
        <v>4</v>
      </c>
      <c r="I4377" s="327">
        <v>4</v>
      </c>
      <c r="J4377" s="327">
        <v>4</v>
      </c>
      <c r="K4377" s="327">
        <v>5</v>
      </c>
      <c r="L4377" s="327">
        <v>14</v>
      </c>
      <c r="M4377" s="327">
        <v>16</v>
      </c>
      <c r="N4377" s="327">
        <v>14</v>
      </c>
      <c r="O4377" s="327">
        <v>17</v>
      </c>
      <c r="P4377" s="327">
        <v>10</v>
      </c>
      <c r="Q4377" s="327">
        <v>17</v>
      </c>
      <c r="R4377" s="327">
        <v>17</v>
      </c>
      <c r="S4377" s="327">
        <v>17</v>
      </c>
      <c r="T4377" s="327">
        <v>15</v>
      </c>
      <c r="U4377" s="327">
        <v>12</v>
      </c>
      <c r="V4377" s="327">
        <v>6</v>
      </c>
      <c r="W4377" s="327">
        <v>6</v>
      </c>
      <c r="X4377" s="327">
        <v>6</v>
      </c>
      <c r="Y4377" s="327">
        <v>6</v>
      </c>
      <c r="Z4377" s="1444">
        <v>6</v>
      </c>
      <c r="AA4377" s="1444">
        <v>5</v>
      </c>
      <c r="AB4377" s="1472">
        <v>5</v>
      </c>
      <c r="AC4377" s="107">
        <f>AVERAGE(E4377:AB4377)</f>
        <v>9.125</v>
      </c>
      <c r="AD4377" s="76"/>
      <c r="AE4377" s="76"/>
      <c r="AF4377" s="77"/>
      <c r="AG4377" s="395"/>
      <c r="AH4377" s="395"/>
      <c r="AI4377" s="395"/>
      <c r="AJ4377" s="15"/>
      <c r="AK4377" s="15"/>
      <c r="AL4377" s="15"/>
      <c r="AM4377" s="15"/>
      <c r="AN4377" s="395"/>
    </row>
    <row r="4378" spans="1:42" ht="16.5" thickBot="1" x14ac:dyDescent="0.3">
      <c r="A4378" s="3554"/>
      <c r="B4378" s="3408"/>
      <c r="C4378" s="123" t="s">
        <v>17</v>
      </c>
      <c r="D4378" s="346"/>
      <c r="E4378" s="498">
        <f t="shared" ref="E4378:AB4378" si="1284">E4376/E4375</f>
        <v>4.301075268817204E-2</v>
      </c>
      <c r="F4378" s="314">
        <f t="shared" si="1284"/>
        <v>5.4347826086956527E-2</v>
      </c>
      <c r="G4378" s="314">
        <f t="shared" si="1284"/>
        <v>5.8823529411764705E-2</v>
      </c>
      <c r="H4378" s="314">
        <f t="shared" si="1284"/>
        <v>6.9767441860465115E-2</v>
      </c>
      <c r="I4378" s="314">
        <f t="shared" si="1284"/>
        <v>6.9767441860465115E-2</v>
      </c>
      <c r="J4378" s="314">
        <f t="shared" si="1284"/>
        <v>4.7058823529411764E-2</v>
      </c>
      <c r="K4378" s="314">
        <f t="shared" si="1284"/>
        <v>0.14814814814814814</v>
      </c>
      <c r="L4378" s="314">
        <f t="shared" si="1284"/>
        <v>0.22619047619047616</v>
      </c>
      <c r="M4378" s="314">
        <f t="shared" si="1284"/>
        <v>0.39237057220708443</v>
      </c>
      <c r="N4378" s="314">
        <f t="shared" si="1284"/>
        <v>0.2655367231638418</v>
      </c>
      <c r="O4378" s="314">
        <f t="shared" si="1284"/>
        <v>0.41561712846347604</v>
      </c>
      <c r="P4378" s="314">
        <f t="shared" si="1284"/>
        <v>0.37057220708446864</v>
      </c>
      <c r="Q4378" s="314">
        <f t="shared" si="1284"/>
        <v>0.17543859649122806</v>
      </c>
      <c r="R4378" s="314">
        <f t="shared" si="1284"/>
        <v>0.37681159420289856</v>
      </c>
      <c r="S4378" s="314">
        <f t="shared" si="1284"/>
        <v>0.31007751937984496</v>
      </c>
      <c r="T4378" s="314">
        <f t="shared" si="1284"/>
        <v>0.23442136498516319</v>
      </c>
      <c r="U4378" s="314">
        <f t="shared" si="1284"/>
        <v>0.13770491803278689</v>
      </c>
      <c r="V4378" s="314">
        <f t="shared" si="1284"/>
        <v>0.13425925925925924</v>
      </c>
      <c r="W4378" s="314">
        <f t="shared" si="1284"/>
        <v>0.152</v>
      </c>
      <c r="X4378" s="314">
        <f t="shared" si="1284"/>
        <v>0.15748031496062992</v>
      </c>
      <c r="Y4378" s="314">
        <f>Y4376/Y4375</f>
        <v>0.19847328244274812</v>
      </c>
      <c r="Z4378" s="314">
        <f t="shared" si="1284"/>
        <v>0.17647058823529413</v>
      </c>
      <c r="AA4378" s="314">
        <f t="shared" si="1284"/>
        <v>0.21551724137931036</v>
      </c>
      <c r="AB4378" s="336">
        <f t="shared" si="1284"/>
        <v>0.21782178217821785</v>
      </c>
      <c r="AC4378" s="431">
        <f>MAX(E4378:AB4378)</f>
        <v>0.41561712846347604</v>
      </c>
      <c r="AD4378" s="73"/>
      <c r="AE4378" s="155"/>
      <c r="AF4378" s="74"/>
      <c r="AG4378" s="395"/>
      <c r="AH4378" s="395"/>
      <c r="AI4378" s="395"/>
      <c r="AJ4378" s="15"/>
      <c r="AK4378" s="15"/>
      <c r="AL4378" s="15"/>
      <c r="AM4378" s="15"/>
      <c r="AN4378" s="395"/>
    </row>
    <row r="4379" spans="1:42" hidden="1" x14ac:dyDescent="0.25">
      <c r="A4379" s="2024"/>
      <c r="B4379" s="2027"/>
      <c r="C4379" s="124" t="s">
        <v>116</v>
      </c>
      <c r="D4379" s="346"/>
      <c r="E4379" s="497"/>
      <c r="F4379" s="311"/>
      <c r="G4379" s="311"/>
      <c r="H4379" s="155"/>
      <c r="I4379" s="155"/>
      <c r="J4379" s="155"/>
      <c r="K4379" s="155"/>
      <c r="L4379" s="155"/>
      <c r="M4379" s="155"/>
      <c r="N4379" s="155"/>
      <c r="O4379" s="155"/>
      <c r="P4379" s="155"/>
      <c r="Q4379" s="155"/>
      <c r="R4379" s="155"/>
      <c r="S4379" s="155"/>
      <c r="T4379" s="155"/>
      <c r="U4379" s="155"/>
      <c r="V4379" s="155"/>
      <c r="W4379" s="155"/>
      <c r="X4379" s="155"/>
      <c r="Y4379" s="155"/>
      <c r="Z4379" s="311"/>
      <c r="AA4379" s="311"/>
      <c r="AB4379" s="864"/>
      <c r="AC4379" s="108"/>
      <c r="AD4379" s="73"/>
      <c r="AE4379" s="155"/>
      <c r="AF4379" s="74"/>
      <c r="AG4379" s="395"/>
      <c r="AH4379" s="395"/>
      <c r="AI4379" s="395"/>
      <c r="AJ4379" s="15"/>
      <c r="AK4379" s="15"/>
      <c r="AL4379" s="15"/>
      <c r="AM4379" s="15"/>
      <c r="AN4379" s="395"/>
    </row>
    <row r="4380" spans="1:42" s="181" customFormat="1" hidden="1" x14ac:dyDescent="0.25">
      <c r="A4380" s="2024"/>
      <c r="B4380" s="2027"/>
      <c r="C4380" s="124" t="s">
        <v>117</v>
      </c>
      <c r="D4380" s="346"/>
      <c r="E4380" s="497"/>
      <c r="F4380" s="155"/>
      <c r="G4380" s="311"/>
      <c r="H4380" s="155"/>
      <c r="I4380" s="155"/>
      <c r="J4380" s="155"/>
      <c r="K4380" s="155"/>
      <c r="L4380" s="155"/>
      <c r="M4380" s="155"/>
      <c r="N4380" s="155"/>
      <c r="O4380" s="155"/>
      <c r="P4380" s="155"/>
      <c r="Q4380" s="155"/>
      <c r="R4380" s="155"/>
      <c r="S4380" s="155"/>
      <c r="T4380" s="155"/>
      <c r="U4380" s="155"/>
      <c r="V4380" s="155"/>
      <c r="W4380" s="155"/>
      <c r="X4380" s="155"/>
      <c r="Y4380" s="155"/>
      <c r="Z4380" s="311"/>
      <c r="AA4380" s="155"/>
      <c r="AB4380" s="864"/>
      <c r="AC4380" s="108"/>
      <c r="AD4380" s="73"/>
      <c r="AE4380" s="155"/>
      <c r="AF4380" s="74"/>
      <c r="AG4380" s="781"/>
      <c r="AH4380" s="778"/>
      <c r="AI4380" s="779"/>
      <c r="AJ4380" s="779"/>
      <c r="AK4380" s="779"/>
      <c r="AL4380" s="780"/>
      <c r="AM4380" s="780"/>
      <c r="AN4380" s="189"/>
      <c r="AO4380" s="189"/>
      <c r="AP4380" s="189"/>
    </row>
    <row r="4381" spans="1:42" ht="16.5" hidden="1" thickBot="1" x14ac:dyDescent="0.3">
      <c r="A4381" s="3393" t="s">
        <v>42</v>
      </c>
      <c r="B4381" s="3394"/>
      <c r="C4381" s="3395"/>
      <c r="D4381" s="345"/>
      <c r="E4381" s="456">
        <f>SQRT(E4375*E4375+E4376*E4376)/E4343/1.73</f>
        <v>4.1549749708216082</v>
      </c>
      <c r="F4381" s="179">
        <f t="shared" ref="F4381:AB4381" si="1285">SQRT(F4375*F4375+F4376*F4376)/F4343/1.73</f>
        <v>4.1006868268888912</v>
      </c>
      <c r="G4381" s="179">
        <f t="shared" si="1285"/>
        <v>3.7896346233153047</v>
      </c>
      <c r="H4381" s="79">
        <f t="shared" si="1285"/>
        <v>3.8332169074703968</v>
      </c>
      <c r="I4381" s="79">
        <f t="shared" si="1285"/>
        <v>3.8332169074703968</v>
      </c>
      <c r="J4381" s="79">
        <f t="shared" si="1285"/>
        <v>3.7836400888403388</v>
      </c>
      <c r="K4381" s="79">
        <f t="shared" si="1285"/>
        <v>3.6514429410644125</v>
      </c>
      <c r="L4381" s="79">
        <f t="shared" si="1285"/>
        <v>7.7330495744255421</v>
      </c>
      <c r="M4381" s="79">
        <f t="shared" si="1285"/>
        <v>17.820861221113425</v>
      </c>
      <c r="N4381" s="79">
        <f t="shared" si="1285"/>
        <v>16.270156494264217</v>
      </c>
      <c r="O4381" s="79">
        <f t="shared" si="1285"/>
        <v>19.134594689837488</v>
      </c>
      <c r="P4381" s="79">
        <f t="shared" si="1285"/>
        <v>17.419530951467337</v>
      </c>
      <c r="Q4381" s="79">
        <f t="shared" si="1285"/>
        <v>10.282784149952951</v>
      </c>
      <c r="R4381" s="79">
        <f t="shared" si="1285"/>
        <v>19.671680468644666</v>
      </c>
      <c r="S4381" s="79">
        <f t="shared" si="1285"/>
        <v>18.015906570762716</v>
      </c>
      <c r="T4381" s="79">
        <f t="shared" si="1285"/>
        <v>15.390654134993689</v>
      </c>
      <c r="U4381" s="79">
        <f t="shared" si="1285"/>
        <v>13.676410418129862</v>
      </c>
      <c r="V4381" s="79">
        <f t="shared" si="1285"/>
        <v>9.6718433690809604</v>
      </c>
      <c r="W4381" s="79">
        <f t="shared" si="1285"/>
        <v>5.6056951961289512</v>
      </c>
      <c r="X4381" s="79">
        <f t="shared" si="1285"/>
        <v>5.6837568309674289</v>
      </c>
      <c r="Y4381" s="79">
        <f>SQRT(Y4375*Y4375+Y4376*Y4376)/Y4343/1.73</f>
        <v>5.9043637538131204</v>
      </c>
      <c r="Z4381" s="179">
        <f t="shared" si="1285"/>
        <v>5.3319832110234513</v>
      </c>
      <c r="AA4381" s="179">
        <f t="shared" si="1285"/>
        <v>5.2210507787400138</v>
      </c>
      <c r="AB4381" s="394">
        <f t="shared" si="1285"/>
        <v>4.6318176127018376</v>
      </c>
      <c r="AC4381" s="109">
        <f>AVERAGE(E4381:AB4381)</f>
        <v>9.3588730288299598</v>
      </c>
      <c r="AD4381" s="78">
        <f>(AC4377-AC4381)/AC4377</f>
        <v>-2.5629920967666822E-2</v>
      </c>
      <c r="AE4381" s="79"/>
      <c r="AF4381" s="80"/>
      <c r="AG4381" s="395"/>
      <c r="AH4381" s="395"/>
      <c r="AI4381" s="395"/>
      <c r="AJ4381" s="14"/>
      <c r="AK4381" s="14"/>
      <c r="AL4381" s="15"/>
      <c r="AM4381" s="14"/>
      <c r="AN4381" s="395"/>
    </row>
    <row r="4382" spans="1:42" x14ac:dyDescent="0.25">
      <c r="A4382" s="3559" t="s">
        <v>639</v>
      </c>
      <c r="B4382" s="3454" t="s">
        <v>640</v>
      </c>
      <c r="C4382" s="129" t="s">
        <v>13</v>
      </c>
      <c r="D4382" s="113" t="s">
        <v>820</v>
      </c>
      <c r="E4382" s="70">
        <v>58</v>
      </c>
      <c r="F4382" s="71">
        <v>34.799999999999997</v>
      </c>
      <c r="G4382" s="71">
        <v>35.200000000000003</v>
      </c>
      <c r="H4382" s="71">
        <v>43.6</v>
      </c>
      <c r="I4382" s="71">
        <v>35.200000000000003</v>
      </c>
      <c r="J4382" s="71">
        <v>37.200000000000003</v>
      </c>
      <c r="K4382" s="71">
        <v>54</v>
      </c>
      <c r="L4382" s="71">
        <v>56.4</v>
      </c>
      <c r="M4382" s="71">
        <v>108.8</v>
      </c>
      <c r="N4382" s="71">
        <v>131.6</v>
      </c>
      <c r="O4382" s="71">
        <v>129.6</v>
      </c>
      <c r="P4382" s="71">
        <v>139.19999999999999</v>
      </c>
      <c r="Q4382" s="71">
        <v>139.19999999999999</v>
      </c>
      <c r="R4382" s="71">
        <v>113.6</v>
      </c>
      <c r="S4382" s="71">
        <v>123.2</v>
      </c>
      <c r="T4382" s="71">
        <v>120.8</v>
      </c>
      <c r="U4382" s="71">
        <v>108</v>
      </c>
      <c r="V4382" s="71">
        <v>90.8</v>
      </c>
      <c r="W4382" s="71">
        <v>89.2</v>
      </c>
      <c r="X4382" s="71">
        <v>75.2</v>
      </c>
      <c r="Y4382" s="71">
        <v>89.6</v>
      </c>
      <c r="Z4382" s="71">
        <v>92.8</v>
      </c>
      <c r="AA4382" s="71">
        <v>84.8</v>
      </c>
      <c r="AB4382" s="392">
        <v>84</v>
      </c>
      <c r="AC4382" s="106">
        <f>SUM(E4382:AB4382)</f>
        <v>2074.7999999999997</v>
      </c>
      <c r="AD4382" s="70"/>
      <c r="AE4382" s="71">
        <v>100</v>
      </c>
      <c r="AF4382" s="72">
        <v>40</v>
      </c>
      <c r="AG4382" s="395"/>
      <c r="AH4382" s="395"/>
      <c r="AI4382" s="395"/>
      <c r="AJ4382" s="428"/>
      <c r="AK4382" s="429"/>
      <c r="AL4382" s="428"/>
      <c r="AM4382" s="15"/>
      <c r="AN4382" s="395"/>
    </row>
    <row r="4383" spans="1:42" x14ac:dyDescent="0.25">
      <c r="A4383" s="3546"/>
      <c r="B4383" s="3455"/>
      <c r="C4383" s="130" t="s">
        <v>14</v>
      </c>
      <c r="D4383" s="108" t="s">
        <v>820</v>
      </c>
      <c r="E4383" s="391">
        <v>21.6</v>
      </c>
      <c r="F4383" s="308">
        <v>13.6</v>
      </c>
      <c r="G4383" s="308">
        <v>14.4</v>
      </c>
      <c r="H4383" s="308">
        <v>20</v>
      </c>
      <c r="I4383" s="308">
        <v>14.8</v>
      </c>
      <c r="J4383" s="308">
        <v>14.4</v>
      </c>
      <c r="K4383" s="308">
        <v>24.8</v>
      </c>
      <c r="L4383" s="308">
        <v>21.6</v>
      </c>
      <c r="M4383" s="308">
        <v>51.2</v>
      </c>
      <c r="N4383" s="308">
        <v>71.599999999999994</v>
      </c>
      <c r="O4383" s="308">
        <v>66.400000000000006</v>
      </c>
      <c r="P4383" s="308">
        <v>69.599999999999994</v>
      </c>
      <c r="Q4383" s="308">
        <v>66</v>
      </c>
      <c r="R4383" s="308">
        <v>53.6</v>
      </c>
      <c r="S4383" s="308">
        <v>63.6</v>
      </c>
      <c r="T4383" s="308">
        <v>56.4</v>
      </c>
      <c r="U4383" s="308">
        <v>51.6</v>
      </c>
      <c r="V4383" s="308">
        <v>50.4</v>
      </c>
      <c r="W4383" s="308">
        <v>52</v>
      </c>
      <c r="X4383" s="308">
        <v>39.200000000000003</v>
      </c>
      <c r="Y4383" s="308">
        <v>51.6</v>
      </c>
      <c r="Z4383" s="308">
        <v>52.4</v>
      </c>
      <c r="AA4383" s="308">
        <v>50.4</v>
      </c>
      <c r="AB4383" s="393">
        <v>49.6</v>
      </c>
      <c r="AC4383" s="107">
        <f>SUM(E4383:AB4383)</f>
        <v>1040.8</v>
      </c>
      <c r="AD4383" s="73"/>
      <c r="AE4383" s="155"/>
      <c r="AF4383" s="74"/>
      <c r="AG4383" s="395"/>
      <c r="AH4383" s="395"/>
      <c r="AI4383" s="395"/>
      <c r="AJ4383" s="15"/>
      <c r="AK4383" s="15"/>
      <c r="AL4383" s="15"/>
      <c r="AM4383" s="15"/>
      <c r="AN4383" s="395"/>
    </row>
    <row r="4384" spans="1:42" x14ac:dyDescent="0.25">
      <c r="A4384" s="3546"/>
      <c r="B4384" s="3455"/>
      <c r="C4384" s="130" t="s">
        <v>15</v>
      </c>
      <c r="D4384" s="108" t="s">
        <v>54</v>
      </c>
      <c r="E4384" s="1473">
        <v>5</v>
      </c>
      <c r="F4384" s="1474">
        <v>1</v>
      </c>
      <c r="G4384" s="1474">
        <v>1</v>
      </c>
      <c r="H4384" s="1701">
        <v>5</v>
      </c>
      <c r="I4384" s="1701">
        <v>1</v>
      </c>
      <c r="J4384" s="1701">
        <v>1</v>
      </c>
      <c r="K4384" s="1701">
        <v>5</v>
      </c>
      <c r="L4384" s="1701">
        <v>2</v>
      </c>
      <c r="M4384" s="1701">
        <v>7</v>
      </c>
      <c r="N4384" s="1701">
        <v>6</v>
      </c>
      <c r="O4384" s="1701">
        <v>7</v>
      </c>
      <c r="P4384" s="1701">
        <v>7</v>
      </c>
      <c r="Q4384" s="1701">
        <v>7</v>
      </c>
      <c r="R4384" s="1701">
        <v>7</v>
      </c>
      <c r="S4384" s="1701">
        <v>6</v>
      </c>
      <c r="T4384" s="1701">
        <v>6</v>
      </c>
      <c r="U4384" s="1701">
        <v>5</v>
      </c>
      <c r="V4384" s="1701">
        <v>5</v>
      </c>
      <c r="W4384" s="1701">
        <v>4</v>
      </c>
      <c r="X4384" s="1701">
        <v>4</v>
      </c>
      <c r="Y4384" s="1701">
        <v>4</v>
      </c>
      <c r="Z4384" s="1474">
        <v>4</v>
      </c>
      <c r="AA4384" s="1474">
        <v>4</v>
      </c>
      <c r="AB4384" s="1751">
        <v>4</v>
      </c>
      <c r="AC4384" s="107">
        <f>AVERAGE(E4384:AB4384)</f>
        <v>4.5</v>
      </c>
      <c r="AD4384" s="76"/>
      <c r="AE4384" s="76"/>
      <c r="AF4384" s="77"/>
      <c r="AG4384" s="395"/>
      <c r="AH4384" s="395"/>
      <c r="AI4384" s="395"/>
      <c r="AJ4384" s="15"/>
      <c r="AK4384" s="15"/>
      <c r="AL4384" s="15"/>
      <c r="AM4384" s="15"/>
      <c r="AN4384" s="395"/>
    </row>
    <row r="4385" spans="1:42" ht="16.5" thickBot="1" x14ac:dyDescent="0.3">
      <c r="A4385" s="3564"/>
      <c r="B4385" s="3528"/>
      <c r="C4385" s="1007" t="s">
        <v>17</v>
      </c>
      <c r="D4385" s="346"/>
      <c r="E4385" s="571">
        <f t="shared" ref="E4385:AB4385" si="1286">E4383/E4382</f>
        <v>0.3724137931034483</v>
      </c>
      <c r="F4385" s="318">
        <f t="shared" si="1286"/>
        <v>0.39080459770114945</v>
      </c>
      <c r="G4385" s="318">
        <f t="shared" si="1286"/>
        <v>0.40909090909090906</v>
      </c>
      <c r="H4385" s="318">
        <f t="shared" si="1286"/>
        <v>0.4587155963302752</v>
      </c>
      <c r="I4385" s="318">
        <f t="shared" si="1286"/>
        <v>0.42045454545454541</v>
      </c>
      <c r="J4385" s="318">
        <f t="shared" si="1286"/>
        <v>0.38709677419354838</v>
      </c>
      <c r="K4385" s="318">
        <f t="shared" si="1286"/>
        <v>0.45925925925925926</v>
      </c>
      <c r="L4385" s="318">
        <f t="shared" si="1286"/>
        <v>0.38297872340425537</v>
      </c>
      <c r="M4385" s="318">
        <f t="shared" si="1286"/>
        <v>0.4705882352941177</v>
      </c>
      <c r="N4385" s="318">
        <f t="shared" si="1286"/>
        <v>0.54407294832826747</v>
      </c>
      <c r="O4385" s="318">
        <f t="shared" si="1286"/>
        <v>0.51234567901234573</v>
      </c>
      <c r="P4385" s="318">
        <f t="shared" si="1286"/>
        <v>0.5</v>
      </c>
      <c r="Q4385" s="318">
        <f t="shared" si="1286"/>
        <v>0.47413793103448282</v>
      </c>
      <c r="R4385" s="318">
        <f t="shared" si="1286"/>
        <v>0.471830985915493</v>
      </c>
      <c r="S4385" s="318">
        <f t="shared" si="1286"/>
        <v>0.51623376623376627</v>
      </c>
      <c r="T4385" s="318">
        <f t="shared" si="1286"/>
        <v>0.46688741721854304</v>
      </c>
      <c r="U4385" s="318">
        <f t="shared" si="1286"/>
        <v>0.4777777777777778</v>
      </c>
      <c r="V4385" s="318">
        <f t="shared" si="1286"/>
        <v>0.55506607929515417</v>
      </c>
      <c r="W4385" s="318">
        <f t="shared" si="1286"/>
        <v>0.5829596412556054</v>
      </c>
      <c r="X4385" s="318">
        <f t="shared" si="1286"/>
        <v>0.52127659574468088</v>
      </c>
      <c r="Y4385" s="318">
        <f>Y4383/Y4382</f>
        <v>0.57589285714285721</v>
      </c>
      <c r="Z4385" s="318">
        <f t="shared" si="1286"/>
        <v>0.56465517241379315</v>
      </c>
      <c r="AA4385" s="318">
        <f t="shared" si="1286"/>
        <v>0.59433962264150941</v>
      </c>
      <c r="AB4385" s="803">
        <f t="shared" si="1286"/>
        <v>0.59047619047619049</v>
      </c>
      <c r="AC4385" s="452">
        <f>MAX(E4385:AB4385)</f>
        <v>0.59433962264150941</v>
      </c>
      <c r="AD4385" s="73"/>
      <c r="AE4385" s="155"/>
      <c r="AF4385" s="74"/>
      <c r="AG4385" s="395"/>
      <c r="AH4385" s="395"/>
      <c r="AI4385" s="395"/>
      <c r="AJ4385" s="15"/>
      <c r="AK4385" s="15"/>
      <c r="AL4385" s="15"/>
      <c r="AM4385" s="15"/>
      <c r="AN4385" s="395"/>
    </row>
    <row r="4386" spans="1:42" hidden="1" x14ac:dyDescent="0.25">
      <c r="A4386" s="2017"/>
      <c r="B4386" s="2020"/>
      <c r="C4386" s="356" t="s">
        <v>116</v>
      </c>
      <c r="D4386" s="346"/>
      <c r="E4386" s="357"/>
      <c r="F4386" s="91"/>
      <c r="G4386" s="91"/>
      <c r="H4386" s="91"/>
      <c r="I4386" s="91"/>
      <c r="J4386" s="91"/>
      <c r="K4386" s="91"/>
      <c r="L4386" s="91"/>
      <c r="M4386" s="91"/>
      <c r="N4386" s="91"/>
      <c r="O4386" s="91"/>
      <c r="P4386" s="91"/>
      <c r="Q4386" s="91"/>
      <c r="R4386" s="91"/>
      <c r="S4386" s="91"/>
      <c r="T4386" s="91"/>
      <c r="U4386" s="91"/>
      <c r="V4386" s="91"/>
      <c r="W4386" s="91"/>
      <c r="X4386" s="91"/>
      <c r="Y4386" s="91"/>
      <c r="Z4386" s="91"/>
      <c r="AA4386" s="91"/>
      <c r="AB4386" s="381"/>
      <c r="AC4386" s="122"/>
      <c r="AD4386" s="73"/>
      <c r="AE4386" s="155"/>
      <c r="AF4386" s="74"/>
      <c r="AG4386" s="395"/>
      <c r="AH4386" s="395"/>
      <c r="AI4386" s="395"/>
      <c r="AJ4386" s="15"/>
      <c r="AK4386" s="15"/>
      <c r="AL4386" s="15"/>
      <c r="AM4386" s="15"/>
      <c r="AN4386" s="395"/>
    </row>
    <row r="4387" spans="1:42" s="181" customFormat="1" hidden="1" x14ac:dyDescent="0.25">
      <c r="A4387" s="2024"/>
      <c r="B4387" s="2027"/>
      <c r="C4387" s="124" t="s">
        <v>117</v>
      </c>
      <c r="D4387" s="346"/>
      <c r="E4387" s="73"/>
      <c r="F4387" s="155"/>
      <c r="G4387" s="155"/>
      <c r="H4387" s="155"/>
      <c r="I4387" s="155"/>
      <c r="J4387" s="155"/>
      <c r="K4387" s="155"/>
      <c r="L4387" s="155"/>
      <c r="M4387" s="155"/>
      <c r="N4387" s="155"/>
      <c r="O4387" s="155"/>
      <c r="P4387" s="155"/>
      <c r="Q4387" s="155"/>
      <c r="R4387" s="155"/>
      <c r="S4387" s="155"/>
      <c r="T4387" s="155"/>
      <c r="U4387" s="155"/>
      <c r="V4387" s="155"/>
      <c r="W4387" s="155"/>
      <c r="X4387" s="155"/>
      <c r="Y4387" s="155"/>
      <c r="Z4387" s="155"/>
      <c r="AA4387" s="155"/>
      <c r="AB4387" s="316"/>
      <c r="AC4387" s="108"/>
      <c r="AD4387" s="73"/>
      <c r="AE4387" s="155"/>
      <c r="AF4387" s="74"/>
      <c r="AG4387" s="781"/>
      <c r="AH4387" s="778"/>
      <c r="AI4387" s="779"/>
      <c r="AJ4387" s="779"/>
      <c r="AK4387" s="779"/>
      <c r="AL4387" s="780"/>
      <c r="AM4387" s="780"/>
      <c r="AN4387" s="189"/>
      <c r="AO4387" s="189"/>
      <c r="AP4387" s="189"/>
    </row>
    <row r="4388" spans="1:42" ht="16.5" hidden="1" thickBot="1" x14ac:dyDescent="0.3">
      <c r="A4388" s="3393" t="s">
        <v>42</v>
      </c>
      <c r="B4388" s="3394"/>
      <c r="C4388" s="3395"/>
      <c r="D4388" s="345"/>
      <c r="E4388" s="456">
        <f>SQRT(E4382*E4382+E4383*E4383)/E4343/1.73</f>
        <v>3.4532281784776</v>
      </c>
      <c r="F4388" s="179">
        <f t="shared" ref="F4388:AB4388" si="1287">SQRT(F4382*F4382+F4383*F4383)/F4343/1.73</f>
        <v>2.078648510658804</v>
      </c>
      <c r="G4388" s="179">
        <f t="shared" si="1287"/>
        <v>2.1158386975479471</v>
      </c>
      <c r="H4388" s="79">
        <f t="shared" si="1287"/>
        <v>2.6660917563825364</v>
      </c>
      <c r="I4388" s="79">
        <f t="shared" si="1287"/>
        <v>2.1223217949814264</v>
      </c>
      <c r="J4388" s="79">
        <f t="shared" si="1287"/>
        <v>2.2170880576160066</v>
      </c>
      <c r="K4388" s="79">
        <f t="shared" si="1287"/>
        <v>3.3122755525595178</v>
      </c>
      <c r="L4388" s="79">
        <f t="shared" si="1287"/>
        <v>3.3893429347536768</v>
      </c>
      <c r="M4388" s="79">
        <f t="shared" si="1287"/>
        <v>6.7943136224952099</v>
      </c>
      <c r="N4388" s="79">
        <f t="shared" si="1287"/>
        <v>8.3188660848415878</v>
      </c>
      <c r="O4388" s="79">
        <f t="shared" si="1287"/>
        <v>8.1013746474967636</v>
      </c>
      <c r="P4388" s="79">
        <f t="shared" si="1287"/>
        <v>8.6582992335886182</v>
      </c>
      <c r="Q4388" s="79">
        <f t="shared" si="1287"/>
        <v>8.5541368348967826</v>
      </c>
      <c r="R4388" s="79">
        <f t="shared" si="1287"/>
        <v>6.9814467913176941</v>
      </c>
      <c r="S4388" s="79">
        <f t="shared" si="1287"/>
        <v>7.7060779858084381</v>
      </c>
      <c r="T4388" s="79">
        <f t="shared" si="1287"/>
        <v>7.4098302437828947</v>
      </c>
      <c r="U4388" s="79">
        <f t="shared" si="1287"/>
        <v>6.6462110605040143</v>
      </c>
      <c r="V4388" s="79">
        <f t="shared" si="1287"/>
        <v>5.7609250591138847</v>
      </c>
      <c r="W4388" s="79">
        <f t="shared" si="1287"/>
        <v>5.7221762092441963</v>
      </c>
      <c r="X4388" s="79">
        <f t="shared" si="1287"/>
        <v>4.6863788006580238</v>
      </c>
      <c r="Y4388" s="79">
        <f>SQRT(Y4382*Y4382+Y4383*Y4383)/Y4343/1.73</f>
        <v>5.7138086199374012</v>
      </c>
      <c r="Z4388" s="179">
        <f t="shared" si="1287"/>
        <v>5.8780855006894761</v>
      </c>
      <c r="AA4388" s="179">
        <f t="shared" si="1287"/>
        <v>5.4254326931014409</v>
      </c>
      <c r="AB4388" s="394">
        <f t="shared" si="1287"/>
        <v>5.4639292509621873</v>
      </c>
      <c r="AC4388" s="109">
        <f>AVERAGE(E4388:AB4388)</f>
        <v>5.3823386717256723</v>
      </c>
      <c r="AD4388" s="78">
        <f>(AC4384-AC4388)/AC4384</f>
        <v>-0.19607526038348272</v>
      </c>
      <c r="AE4388" s="79"/>
      <c r="AF4388" s="80"/>
      <c r="AG4388" s="395"/>
      <c r="AH4388" s="395"/>
      <c r="AI4388" s="395"/>
      <c r="AJ4388" s="14"/>
      <c r="AK4388" s="14"/>
      <c r="AL4388" s="15"/>
      <c r="AM4388" s="14"/>
      <c r="AN4388" s="395"/>
    </row>
    <row r="4389" spans="1:42" x14ac:dyDescent="0.25">
      <c r="A4389" s="3559" t="s">
        <v>641</v>
      </c>
      <c r="B4389" s="3454" t="s">
        <v>453</v>
      </c>
      <c r="C4389" s="125" t="s">
        <v>13</v>
      </c>
      <c r="D4389" s="113" t="s">
        <v>820</v>
      </c>
      <c r="E4389" s="325">
        <v>5.4</v>
      </c>
      <c r="F4389" s="321">
        <v>5.4</v>
      </c>
      <c r="G4389" s="321">
        <v>5.4</v>
      </c>
      <c r="H4389" s="321">
        <v>5.4</v>
      </c>
      <c r="I4389" s="321">
        <v>5.4</v>
      </c>
      <c r="J4389" s="321">
        <v>5.4</v>
      </c>
      <c r="K4389" s="321">
        <v>5.4</v>
      </c>
      <c r="L4389" s="321">
        <v>5.4</v>
      </c>
      <c r="M4389" s="321">
        <v>4.8</v>
      </c>
      <c r="N4389" s="321">
        <v>5.4</v>
      </c>
      <c r="O4389" s="321">
        <v>4.8</v>
      </c>
      <c r="P4389" s="321">
        <v>5.4</v>
      </c>
      <c r="Q4389" s="321">
        <v>5.4</v>
      </c>
      <c r="R4389" s="321">
        <v>5.4</v>
      </c>
      <c r="S4389" s="321">
        <v>5.4</v>
      </c>
      <c r="T4389" s="321">
        <v>5.4</v>
      </c>
      <c r="U4389" s="321">
        <v>5.4</v>
      </c>
      <c r="V4389" s="321">
        <v>5.4</v>
      </c>
      <c r="W4389" s="321">
        <v>5.4</v>
      </c>
      <c r="X4389" s="321">
        <v>6</v>
      </c>
      <c r="Y4389" s="321">
        <v>5.4</v>
      </c>
      <c r="Z4389" s="321">
        <v>5.4</v>
      </c>
      <c r="AA4389" s="321">
        <v>6</v>
      </c>
      <c r="AB4389" s="529">
        <v>6</v>
      </c>
      <c r="AC4389" s="134">
        <f>SUM(E4389:AB4389)</f>
        <v>130.20000000000005</v>
      </c>
      <c r="AD4389" s="427"/>
      <c r="AE4389" s="321">
        <v>100</v>
      </c>
      <c r="AF4389" s="426">
        <v>40</v>
      </c>
      <c r="AG4389" s="395"/>
      <c r="AH4389" s="395"/>
      <c r="AI4389" s="395"/>
      <c r="AJ4389" s="428"/>
      <c r="AK4389" s="429"/>
      <c r="AL4389" s="428"/>
      <c r="AM4389" s="15"/>
      <c r="AN4389" s="395"/>
    </row>
    <row r="4390" spans="1:42" x14ac:dyDescent="0.25">
      <c r="A4390" s="3546"/>
      <c r="B4390" s="3455"/>
      <c r="C4390" s="123" t="s">
        <v>14</v>
      </c>
      <c r="D4390" s="108" t="s">
        <v>820</v>
      </c>
      <c r="E4390" s="307">
        <v>0</v>
      </c>
      <c r="F4390" s="308">
        <v>0</v>
      </c>
      <c r="G4390" s="308">
        <v>0</v>
      </c>
      <c r="H4390" s="308">
        <v>0</v>
      </c>
      <c r="I4390" s="308">
        <v>0</v>
      </c>
      <c r="J4390" s="308">
        <v>0</v>
      </c>
      <c r="K4390" s="308">
        <v>0</v>
      </c>
      <c r="L4390" s="308">
        <v>0</v>
      </c>
      <c r="M4390" s="308">
        <v>0</v>
      </c>
      <c r="N4390" s="308">
        <v>0</v>
      </c>
      <c r="O4390" s="308">
        <v>0</v>
      </c>
      <c r="P4390" s="308">
        <v>0</v>
      </c>
      <c r="Q4390" s="308">
        <v>0</v>
      </c>
      <c r="R4390" s="308">
        <v>0</v>
      </c>
      <c r="S4390" s="308">
        <v>0</v>
      </c>
      <c r="T4390" s="308">
        <v>0</v>
      </c>
      <c r="U4390" s="308">
        <v>0</v>
      </c>
      <c r="V4390" s="308">
        <v>0</v>
      </c>
      <c r="W4390" s="308">
        <v>0</v>
      </c>
      <c r="X4390" s="308">
        <v>0</v>
      </c>
      <c r="Y4390" s="308">
        <v>0</v>
      </c>
      <c r="Z4390" s="308">
        <v>0</v>
      </c>
      <c r="AA4390" s="308">
        <v>0</v>
      </c>
      <c r="AB4390" s="393">
        <v>0</v>
      </c>
      <c r="AC4390" s="107">
        <f>SUM(E4390:AB4390)</f>
        <v>0</v>
      </c>
      <c r="AD4390" s="73"/>
      <c r="AE4390" s="155"/>
      <c r="AF4390" s="74"/>
      <c r="AG4390" s="395"/>
      <c r="AH4390" s="395"/>
      <c r="AI4390" s="395"/>
      <c r="AJ4390" s="15"/>
      <c r="AK4390" s="15"/>
      <c r="AL4390" s="15"/>
      <c r="AM4390" s="15"/>
      <c r="AN4390" s="395"/>
    </row>
    <row r="4391" spans="1:42" x14ac:dyDescent="0.25">
      <c r="A4391" s="3546"/>
      <c r="B4391" s="3455"/>
      <c r="C4391" s="123" t="s">
        <v>15</v>
      </c>
      <c r="D4391" s="108" t="s">
        <v>54</v>
      </c>
      <c r="E4391" s="1449">
        <v>0</v>
      </c>
      <c r="F4391" s="1444">
        <v>0</v>
      </c>
      <c r="G4391" s="1444">
        <v>0</v>
      </c>
      <c r="H4391" s="327">
        <v>0</v>
      </c>
      <c r="I4391" s="327">
        <v>0</v>
      </c>
      <c r="J4391" s="327">
        <v>0</v>
      </c>
      <c r="K4391" s="327">
        <v>0</v>
      </c>
      <c r="L4391" s="327">
        <v>0</v>
      </c>
      <c r="M4391" s="327">
        <v>0</v>
      </c>
      <c r="N4391" s="327">
        <v>0</v>
      </c>
      <c r="O4391" s="327">
        <v>0</v>
      </c>
      <c r="P4391" s="327">
        <v>0</v>
      </c>
      <c r="Q4391" s="327">
        <v>0</v>
      </c>
      <c r="R4391" s="327">
        <v>0</v>
      </c>
      <c r="S4391" s="327">
        <v>0</v>
      </c>
      <c r="T4391" s="327">
        <v>0</v>
      </c>
      <c r="U4391" s="327">
        <v>0</v>
      </c>
      <c r="V4391" s="327">
        <v>0</v>
      </c>
      <c r="W4391" s="327">
        <v>0</v>
      </c>
      <c r="X4391" s="327">
        <v>0</v>
      </c>
      <c r="Y4391" s="327">
        <v>0</v>
      </c>
      <c r="Z4391" s="1444">
        <v>0</v>
      </c>
      <c r="AA4391" s="1444">
        <v>0</v>
      </c>
      <c r="AB4391" s="1472">
        <v>0</v>
      </c>
      <c r="AC4391" s="2147"/>
      <c r="AD4391" s="76"/>
      <c r="AE4391" s="76"/>
      <c r="AF4391" s="77"/>
      <c r="AG4391" s="395"/>
      <c r="AH4391" s="395"/>
      <c r="AI4391" s="395"/>
      <c r="AJ4391" s="15"/>
      <c r="AK4391" s="15"/>
      <c r="AL4391" s="15"/>
      <c r="AM4391" s="15"/>
      <c r="AN4391" s="395"/>
    </row>
    <row r="4392" spans="1:42" ht="16.5" thickBot="1" x14ac:dyDescent="0.3">
      <c r="A4392" s="3554"/>
      <c r="B4392" s="3408"/>
      <c r="C4392" s="123" t="s">
        <v>17</v>
      </c>
      <c r="D4392" s="108"/>
      <c r="E4392" s="313">
        <f t="shared" ref="E4392:AB4392" si="1288">E4390/E4389</f>
        <v>0</v>
      </c>
      <c r="F4392" s="314">
        <f t="shared" si="1288"/>
        <v>0</v>
      </c>
      <c r="G4392" s="314">
        <f t="shared" si="1288"/>
        <v>0</v>
      </c>
      <c r="H4392" s="314">
        <f t="shared" si="1288"/>
        <v>0</v>
      </c>
      <c r="I4392" s="314">
        <f t="shared" si="1288"/>
        <v>0</v>
      </c>
      <c r="J4392" s="314">
        <f t="shared" si="1288"/>
        <v>0</v>
      </c>
      <c r="K4392" s="314">
        <f t="shared" si="1288"/>
        <v>0</v>
      </c>
      <c r="L4392" s="314">
        <f t="shared" si="1288"/>
        <v>0</v>
      </c>
      <c r="M4392" s="314">
        <f t="shared" si="1288"/>
        <v>0</v>
      </c>
      <c r="N4392" s="314">
        <f t="shared" si="1288"/>
        <v>0</v>
      </c>
      <c r="O4392" s="314">
        <f t="shared" si="1288"/>
        <v>0</v>
      </c>
      <c r="P4392" s="314">
        <f t="shared" si="1288"/>
        <v>0</v>
      </c>
      <c r="Q4392" s="314">
        <f t="shared" si="1288"/>
        <v>0</v>
      </c>
      <c r="R4392" s="314">
        <f t="shared" si="1288"/>
        <v>0</v>
      </c>
      <c r="S4392" s="314">
        <f t="shared" si="1288"/>
        <v>0</v>
      </c>
      <c r="T4392" s="314">
        <f t="shared" si="1288"/>
        <v>0</v>
      </c>
      <c r="U4392" s="314">
        <f t="shared" si="1288"/>
        <v>0</v>
      </c>
      <c r="V4392" s="314">
        <f t="shared" si="1288"/>
        <v>0</v>
      </c>
      <c r="W4392" s="314">
        <f t="shared" si="1288"/>
        <v>0</v>
      </c>
      <c r="X4392" s="314">
        <f t="shared" si="1288"/>
        <v>0</v>
      </c>
      <c r="Y4392" s="314">
        <f>Y4390/Y4389</f>
        <v>0</v>
      </c>
      <c r="Z4392" s="314">
        <f t="shared" si="1288"/>
        <v>0</v>
      </c>
      <c r="AA4392" s="314">
        <f t="shared" si="1288"/>
        <v>0</v>
      </c>
      <c r="AB4392" s="336">
        <f t="shared" si="1288"/>
        <v>0</v>
      </c>
      <c r="AC4392" s="431">
        <f>MAX(E4392:AB4392)</f>
        <v>0</v>
      </c>
      <c r="AD4392" s="73"/>
      <c r="AE4392" s="155"/>
      <c r="AF4392" s="74"/>
      <c r="AG4392" s="395"/>
      <c r="AH4392" s="395"/>
      <c r="AI4392" s="395"/>
      <c r="AJ4392" s="15"/>
      <c r="AK4392" s="15"/>
      <c r="AL4392" s="15"/>
      <c r="AM4392" s="15"/>
      <c r="AN4392" s="395"/>
    </row>
    <row r="4393" spans="1:42" hidden="1" x14ac:dyDescent="0.25">
      <c r="A4393" s="2024"/>
      <c r="B4393" s="2027"/>
      <c r="C4393" s="124" t="s">
        <v>116</v>
      </c>
      <c r="D4393" s="108"/>
      <c r="E4393" s="310"/>
      <c r="F4393" s="311"/>
      <c r="G4393" s="311"/>
      <c r="H4393" s="155"/>
      <c r="I4393" s="155"/>
      <c r="J4393" s="155"/>
      <c r="K4393" s="155"/>
      <c r="L4393" s="155"/>
      <c r="M4393" s="155"/>
      <c r="N4393" s="155"/>
      <c r="O4393" s="155"/>
      <c r="P4393" s="155"/>
      <c r="Q4393" s="155"/>
      <c r="R4393" s="155"/>
      <c r="S4393" s="155"/>
      <c r="T4393" s="155"/>
      <c r="U4393" s="155"/>
      <c r="V4393" s="155"/>
      <c r="W4393" s="155"/>
      <c r="X4393" s="155"/>
      <c r="Y4393" s="155"/>
      <c r="Z4393" s="311"/>
      <c r="AA4393" s="311"/>
      <c r="AB4393" s="864"/>
      <c r="AC4393" s="108"/>
      <c r="AD4393" s="73"/>
      <c r="AE4393" s="155"/>
      <c r="AF4393" s="74"/>
      <c r="AG4393" s="395"/>
      <c r="AH4393" s="395"/>
      <c r="AI4393" s="395"/>
      <c r="AJ4393" s="15"/>
      <c r="AK4393" s="15"/>
      <c r="AL4393" s="15"/>
      <c r="AM4393" s="15"/>
      <c r="AN4393" s="395"/>
    </row>
    <row r="4394" spans="1:42" s="181" customFormat="1" hidden="1" x14ac:dyDescent="0.25">
      <c r="A4394" s="2024"/>
      <c r="B4394" s="2027"/>
      <c r="C4394" s="124" t="s">
        <v>117</v>
      </c>
      <c r="D4394" s="108"/>
      <c r="E4394" s="310"/>
      <c r="F4394" s="311"/>
      <c r="G4394" s="311"/>
      <c r="H4394" s="155"/>
      <c r="I4394" s="155"/>
      <c r="J4394" s="155"/>
      <c r="K4394" s="155"/>
      <c r="L4394" s="155"/>
      <c r="M4394" s="155"/>
      <c r="N4394" s="155"/>
      <c r="O4394" s="155"/>
      <c r="P4394" s="155"/>
      <c r="Q4394" s="155"/>
      <c r="R4394" s="155"/>
      <c r="S4394" s="155"/>
      <c r="T4394" s="155"/>
      <c r="U4394" s="155"/>
      <c r="V4394" s="155"/>
      <c r="W4394" s="155"/>
      <c r="X4394" s="155"/>
      <c r="Y4394" s="155"/>
      <c r="Z4394" s="311"/>
      <c r="AA4394" s="311"/>
      <c r="AB4394" s="864"/>
      <c r="AC4394" s="108"/>
      <c r="AD4394" s="73"/>
      <c r="AE4394" s="155"/>
      <c r="AF4394" s="74"/>
      <c r="AG4394" s="781"/>
      <c r="AH4394" s="778"/>
      <c r="AI4394" s="779"/>
      <c r="AJ4394" s="779"/>
      <c r="AK4394" s="779"/>
      <c r="AL4394" s="780"/>
      <c r="AM4394" s="780"/>
      <c r="AN4394" s="189"/>
      <c r="AO4394" s="189"/>
      <c r="AP4394" s="189"/>
    </row>
    <row r="4395" spans="1:42" ht="16.5" hidden="1" thickBot="1" x14ac:dyDescent="0.3">
      <c r="A4395" s="3393" t="s">
        <v>42</v>
      </c>
      <c r="B4395" s="3394"/>
      <c r="C4395" s="3395"/>
      <c r="D4395" s="114"/>
      <c r="E4395" s="178">
        <f>SQRT(E4389*E4389+E4390*E4390)/E4343/1.73</f>
        <v>0.30129220880665969</v>
      </c>
      <c r="F4395" s="179">
        <f t="shared" ref="F4395:AB4395" si="1289">SQRT(F4389*F4389+F4390*F4390)/F4343/1.73</f>
        <v>0.30042226017680407</v>
      </c>
      <c r="G4395" s="179">
        <f t="shared" si="1289"/>
        <v>0.30042226017680407</v>
      </c>
      <c r="H4395" s="79">
        <f t="shared" si="1289"/>
        <v>0.30013339261894179</v>
      </c>
      <c r="I4395" s="79">
        <f t="shared" si="1289"/>
        <v>0.30013339261894179</v>
      </c>
      <c r="J4395" s="79">
        <f t="shared" si="1289"/>
        <v>0.30013339261894179</v>
      </c>
      <c r="K4395" s="79">
        <f t="shared" si="1289"/>
        <v>0.30100166665737654</v>
      </c>
      <c r="L4395" s="79">
        <f t="shared" si="1289"/>
        <v>0.30304730905213534</v>
      </c>
      <c r="M4395" s="79">
        <f t="shared" si="1289"/>
        <v>0.27121861915820522</v>
      </c>
      <c r="N4395" s="79">
        <f t="shared" si="1289"/>
        <v>0.2998450800419783</v>
      </c>
      <c r="O4395" s="79">
        <f t="shared" si="1289"/>
        <v>0.26704200904604802</v>
      </c>
      <c r="P4395" s="79">
        <f t="shared" si="1289"/>
        <v>0.30042226017680407</v>
      </c>
      <c r="Q4395" s="79">
        <f t="shared" si="1289"/>
        <v>0.2998450800419783</v>
      </c>
      <c r="R4395" s="79">
        <f t="shared" si="1289"/>
        <v>0.30013339261894179</v>
      </c>
      <c r="S4395" s="79">
        <f t="shared" si="1289"/>
        <v>0.30013339261894179</v>
      </c>
      <c r="T4395" s="79">
        <f t="shared" si="1289"/>
        <v>0.30013339261894179</v>
      </c>
      <c r="U4395" s="79">
        <f t="shared" si="1289"/>
        <v>0.2998450800419783</v>
      </c>
      <c r="V4395" s="79">
        <f t="shared" si="1289"/>
        <v>0.29955732084808012</v>
      </c>
      <c r="W4395" s="79">
        <f t="shared" si="1289"/>
        <v>0.29927011344554116</v>
      </c>
      <c r="X4395" s="79">
        <f t="shared" si="1289"/>
        <v>0.33156865128924939</v>
      </c>
      <c r="Y4395" s="79">
        <f>SQRT(Y4389*Y4389+Y4390*Y4390)/Y4343/1.73</f>
        <v>0.29841178616032449</v>
      </c>
      <c r="Z4395" s="179">
        <f t="shared" si="1289"/>
        <v>0.29784229801879719</v>
      </c>
      <c r="AA4395" s="179">
        <f t="shared" si="1289"/>
        <v>0.32999125523173639</v>
      </c>
      <c r="AB4395" s="394">
        <f t="shared" si="1289"/>
        <v>0.33606667562844472</v>
      </c>
      <c r="AC4395" s="109">
        <f>AVERAGE(E4395:AB4395)</f>
        <v>0.30157967873802477</v>
      </c>
      <c r="AD4395" s="78" t="e">
        <f>(AC4391-AC4395)/AC4391</f>
        <v>#DIV/0!</v>
      </c>
      <c r="AE4395" s="79"/>
      <c r="AF4395" s="80"/>
      <c r="AG4395" s="395"/>
      <c r="AH4395" s="395"/>
      <c r="AI4395" s="395"/>
      <c r="AJ4395" s="14"/>
      <c r="AK4395" s="14"/>
      <c r="AL4395" s="15"/>
      <c r="AM4395" s="14"/>
      <c r="AN4395" s="395"/>
    </row>
    <row r="4396" spans="1:42" x14ac:dyDescent="0.25">
      <c r="A4396" s="3559" t="s">
        <v>952</v>
      </c>
      <c r="B4396" s="3454" t="s">
        <v>858</v>
      </c>
      <c r="C4396" s="121" t="s">
        <v>13</v>
      </c>
      <c r="D4396" s="113" t="s">
        <v>820</v>
      </c>
      <c r="E4396" s="306">
        <v>32</v>
      </c>
      <c r="F4396" s="71">
        <v>28.8</v>
      </c>
      <c r="G4396" s="71">
        <v>26.4</v>
      </c>
      <c r="H4396" s="71">
        <v>26.4</v>
      </c>
      <c r="I4396" s="71">
        <v>26.4</v>
      </c>
      <c r="J4396" s="71">
        <v>26.4</v>
      </c>
      <c r="K4396" s="71">
        <v>29.6</v>
      </c>
      <c r="L4396" s="71">
        <v>47.2</v>
      </c>
      <c r="M4396" s="71">
        <v>80.8</v>
      </c>
      <c r="N4396" s="71">
        <v>87.2</v>
      </c>
      <c r="O4396" s="71">
        <v>85.6</v>
      </c>
      <c r="P4396" s="71">
        <v>84</v>
      </c>
      <c r="Q4396" s="71">
        <v>80</v>
      </c>
      <c r="R4396" s="71">
        <v>84</v>
      </c>
      <c r="S4396" s="71">
        <v>84</v>
      </c>
      <c r="T4396" s="71">
        <v>85.6</v>
      </c>
      <c r="U4396" s="71">
        <v>83.2</v>
      </c>
      <c r="V4396" s="71">
        <v>45.6</v>
      </c>
      <c r="W4396" s="71">
        <v>40</v>
      </c>
      <c r="X4396" s="71">
        <v>40</v>
      </c>
      <c r="Y4396" s="71">
        <v>38.4</v>
      </c>
      <c r="Z4396" s="71">
        <v>31.2</v>
      </c>
      <c r="AA4396" s="71">
        <v>32.799999999999997</v>
      </c>
      <c r="AB4396" s="72">
        <v>34.4</v>
      </c>
      <c r="AC4396" s="134">
        <f>SUM(E4396:AB4396)</f>
        <v>1260.0000000000002</v>
      </c>
      <c r="AD4396" s="70"/>
      <c r="AE4396" s="71">
        <v>100</v>
      </c>
      <c r="AF4396" s="72">
        <v>80</v>
      </c>
      <c r="AG4396" s="395"/>
      <c r="AH4396" s="395"/>
      <c r="AI4396" s="395"/>
      <c r="AJ4396" s="428"/>
      <c r="AK4396" s="429"/>
      <c r="AL4396" s="428"/>
      <c r="AM4396" s="15"/>
      <c r="AN4396" s="395"/>
    </row>
    <row r="4397" spans="1:42" x14ac:dyDescent="0.25">
      <c r="A4397" s="3546"/>
      <c r="B4397" s="3455"/>
      <c r="C4397" s="123" t="s">
        <v>14</v>
      </c>
      <c r="D4397" s="108" t="s">
        <v>820</v>
      </c>
      <c r="E4397" s="307">
        <v>5.6</v>
      </c>
      <c r="F4397" s="308">
        <v>2.4</v>
      </c>
      <c r="G4397" s="308">
        <v>0.8</v>
      </c>
      <c r="H4397" s="308">
        <v>0.8</v>
      </c>
      <c r="I4397" s="308">
        <v>0.8</v>
      </c>
      <c r="J4397" s="308">
        <v>0.8</v>
      </c>
      <c r="K4397" s="308">
        <v>0.8</v>
      </c>
      <c r="L4397" s="308">
        <v>4</v>
      </c>
      <c r="M4397" s="308">
        <v>7.2</v>
      </c>
      <c r="N4397" s="308">
        <v>8</v>
      </c>
      <c r="O4397" s="308">
        <v>7.2</v>
      </c>
      <c r="P4397" s="308">
        <v>7.2</v>
      </c>
      <c r="Q4397" s="308">
        <v>7.2</v>
      </c>
      <c r="R4397" s="308">
        <v>8.8000000000000007</v>
      </c>
      <c r="S4397" s="308">
        <v>8</v>
      </c>
      <c r="T4397" s="308">
        <v>8</v>
      </c>
      <c r="U4397" s="308">
        <v>6.4</v>
      </c>
      <c r="V4397" s="308">
        <v>0.8</v>
      </c>
      <c r="W4397" s="308">
        <v>1.6</v>
      </c>
      <c r="X4397" s="308">
        <v>1.6</v>
      </c>
      <c r="Y4397" s="308">
        <v>1.6</v>
      </c>
      <c r="Z4397" s="308">
        <v>1.6</v>
      </c>
      <c r="AA4397" s="308">
        <v>7.2</v>
      </c>
      <c r="AB4397" s="309">
        <v>7.2</v>
      </c>
      <c r="AC4397" s="107">
        <f>SUM(E4397:AB4397)</f>
        <v>105.6</v>
      </c>
      <c r="AD4397" s="73"/>
      <c r="AE4397" s="155"/>
      <c r="AF4397" s="74"/>
      <c r="AG4397" s="395"/>
      <c r="AH4397" s="395"/>
      <c r="AI4397" s="395"/>
      <c r="AJ4397" s="15"/>
      <c r="AK4397" s="15"/>
      <c r="AL4397" s="15"/>
      <c r="AM4397" s="15"/>
      <c r="AN4397" s="395"/>
    </row>
    <row r="4398" spans="1:42" x14ac:dyDescent="0.25">
      <c r="A4398" s="3546"/>
      <c r="B4398" s="3455"/>
      <c r="C4398" s="123" t="s">
        <v>15</v>
      </c>
      <c r="D4398" s="108" t="s">
        <v>54</v>
      </c>
      <c r="E4398" s="1449">
        <v>2</v>
      </c>
      <c r="F4398" s="1444">
        <v>2</v>
      </c>
      <c r="G4398" s="1444">
        <v>2</v>
      </c>
      <c r="H4398" s="327">
        <v>2</v>
      </c>
      <c r="I4398" s="327">
        <v>1</v>
      </c>
      <c r="J4398" s="327">
        <v>2</v>
      </c>
      <c r="K4398" s="327">
        <v>2</v>
      </c>
      <c r="L4398" s="327">
        <v>5</v>
      </c>
      <c r="M4398" s="327">
        <v>6</v>
      </c>
      <c r="N4398" s="327">
        <v>6</v>
      </c>
      <c r="O4398" s="327">
        <v>5</v>
      </c>
      <c r="P4398" s="327">
        <v>5</v>
      </c>
      <c r="Q4398" s="327">
        <v>5</v>
      </c>
      <c r="R4398" s="327">
        <v>5</v>
      </c>
      <c r="S4398" s="327">
        <v>5</v>
      </c>
      <c r="T4398" s="327">
        <v>6</v>
      </c>
      <c r="U4398" s="327">
        <v>5</v>
      </c>
      <c r="V4398" s="327">
        <v>2</v>
      </c>
      <c r="W4398" s="327">
        <v>3</v>
      </c>
      <c r="X4398" s="327">
        <v>2</v>
      </c>
      <c r="Y4398" s="327">
        <v>2</v>
      </c>
      <c r="Z4398" s="1444">
        <v>2</v>
      </c>
      <c r="AA4398" s="1444">
        <v>2</v>
      </c>
      <c r="AB4398" s="1445">
        <v>2</v>
      </c>
      <c r="AC4398" s="107">
        <f>AVERAGE(E4398:AB4398)</f>
        <v>3.375</v>
      </c>
      <c r="AD4398" s="76"/>
      <c r="AE4398" s="76"/>
      <c r="AF4398" s="77"/>
      <c r="AG4398" s="395"/>
      <c r="AH4398" s="395"/>
      <c r="AI4398" s="395"/>
      <c r="AJ4398" s="15"/>
      <c r="AK4398" s="15"/>
      <c r="AL4398" s="15"/>
      <c r="AM4398" s="15"/>
      <c r="AN4398" s="395"/>
    </row>
    <row r="4399" spans="1:42" ht="16.5" thickBot="1" x14ac:dyDescent="0.3">
      <c r="A4399" s="3564"/>
      <c r="B4399" s="3528"/>
      <c r="C4399" s="126" t="s">
        <v>17</v>
      </c>
      <c r="D4399" s="114"/>
      <c r="E4399" s="317">
        <f t="shared" ref="E4399:AB4399" si="1290">E4397/E4396</f>
        <v>0.17499999999999999</v>
      </c>
      <c r="F4399" s="318">
        <f t="shared" si="1290"/>
        <v>8.3333333333333329E-2</v>
      </c>
      <c r="G4399" s="318">
        <f t="shared" si="1290"/>
        <v>3.0303030303030307E-2</v>
      </c>
      <c r="H4399" s="318">
        <f t="shared" si="1290"/>
        <v>3.0303030303030307E-2</v>
      </c>
      <c r="I4399" s="318">
        <f t="shared" si="1290"/>
        <v>3.0303030303030307E-2</v>
      </c>
      <c r="J4399" s="318">
        <f t="shared" si="1290"/>
        <v>3.0303030303030307E-2</v>
      </c>
      <c r="K4399" s="318">
        <f t="shared" si="1290"/>
        <v>2.7027027027027029E-2</v>
      </c>
      <c r="L4399" s="318">
        <f t="shared" si="1290"/>
        <v>8.4745762711864403E-2</v>
      </c>
      <c r="M4399" s="318">
        <f t="shared" si="1290"/>
        <v>8.9108910891089119E-2</v>
      </c>
      <c r="N4399" s="318">
        <f t="shared" si="1290"/>
        <v>9.1743119266055037E-2</v>
      </c>
      <c r="O4399" s="318">
        <f t="shared" si="1290"/>
        <v>8.411214953271029E-2</v>
      </c>
      <c r="P4399" s="318">
        <f t="shared" si="1290"/>
        <v>8.5714285714285715E-2</v>
      </c>
      <c r="Q4399" s="318">
        <f t="shared" si="1290"/>
        <v>0.09</v>
      </c>
      <c r="R4399" s="318">
        <f t="shared" si="1290"/>
        <v>0.10476190476190476</v>
      </c>
      <c r="S4399" s="318">
        <f t="shared" si="1290"/>
        <v>9.5238095238095233E-2</v>
      </c>
      <c r="T4399" s="318">
        <f t="shared" si="1290"/>
        <v>9.3457943925233655E-2</v>
      </c>
      <c r="U4399" s="318">
        <f t="shared" si="1290"/>
        <v>7.6923076923076927E-2</v>
      </c>
      <c r="V4399" s="318">
        <f t="shared" si="1290"/>
        <v>1.7543859649122806E-2</v>
      </c>
      <c r="W4399" s="318">
        <f t="shared" si="1290"/>
        <v>0.04</v>
      </c>
      <c r="X4399" s="318">
        <f t="shared" si="1290"/>
        <v>0.04</v>
      </c>
      <c r="Y4399" s="318">
        <f>Y4397/Y4396</f>
        <v>4.1666666666666671E-2</v>
      </c>
      <c r="Z4399" s="318">
        <f t="shared" si="1290"/>
        <v>5.1282051282051287E-2</v>
      </c>
      <c r="AA4399" s="318">
        <f t="shared" si="1290"/>
        <v>0.21951219512195125</v>
      </c>
      <c r="AB4399" s="369">
        <f t="shared" si="1290"/>
        <v>0.20930232558139536</v>
      </c>
      <c r="AC4399" s="431">
        <f>MAX(E4399:AB4399)</f>
        <v>0.21951219512195125</v>
      </c>
      <c r="AD4399" s="73"/>
      <c r="AE4399" s="155"/>
      <c r="AF4399" s="74"/>
      <c r="AG4399" s="395"/>
      <c r="AH4399" s="395"/>
      <c r="AI4399" s="395"/>
      <c r="AJ4399" s="15"/>
      <c r="AK4399" s="15"/>
      <c r="AL4399" s="15"/>
      <c r="AM4399" s="15"/>
      <c r="AN4399" s="395"/>
    </row>
    <row r="4400" spans="1:42" hidden="1" x14ac:dyDescent="0.25">
      <c r="A4400" s="2017"/>
      <c r="B4400" s="2020"/>
      <c r="C4400" s="356" t="s">
        <v>116</v>
      </c>
      <c r="D4400" s="122"/>
      <c r="E4400" s="138"/>
      <c r="F4400" s="136"/>
      <c r="G4400" s="136"/>
      <c r="H4400" s="91"/>
      <c r="I4400" s="91"/>
      <c r="J4400" s="91"/>
      <c r="K4400" s="91"/>
      <c r="L4400" s="91"/>
      <c r="M4400" s="91"/>
      <c r="N4400" s="91"/>
      <c r="O4400" s="91"/>
      <c r="P4400" s="91"/>
      <c r="Q4400" s="91"/>
      <c r="R4400" s="91"/>
      <c r="S4400" s="91"/>
      <c r="T4400" s="91"/>
      <c r="U4400" s="91"/>
      <c r="V4400" s="91"/>
      <c r="W4400" s="91"/>
      <c r="X4400" s="91"/>
      <c r="Y4400" s="91"/>
      <c r="Z4400" s="136"/>
      <c r="AA4400" s="136"/>
      <c r="AB4400" s="472"/>
      <c r="AC4400" s="108"/>
      <c r="AD4400" s="73"/>
      <c r="AE4400" s="155"/>
      <c r="AF4400" s="74"/>
      <c r="AG4400" s="395"/>
      <c r="AH4400" s="395"/>
      <c r="AI4400" s="395"/>
      <c r="AJ4400" s="15"/>
      <c r="AK4400" s="15"/>
      <c r="AL4400" s="15"/>
      <c r="AM4400" s="15"/>
      <c r="AN4400" s="395"/>
    </row>
    <row r="4401" spans="1:42" s="181" customFormat="1" hidden="1" x14ac:dyDescent="0.25">
      <c r="A4401" s="2024"/>
      <c r="B4401" s="2027"/>
      <c r="C4401" s="124" t="s">
        <v>117</v>
      </c>
      <c r="D4401" s="108"/>
      <c r="E4401" s="310"/>
      <c r="F4401" s="311"/>
      <c r="G4401" s="311"/>
      <c r="H4401" s="155"/>
      <c r="I4401" s="155"/>
      <c r="J4401" s="155"/>
      <c r="K4401" s="155"/>
      <c r="L4401" s="155"/>
      <c r="M4401" s="155"/>
      <c r="N4401" s="155"/>
      <c r="O4401" s="155"/>
      <c r="P4401" s="155"/>
      <c r="Q4401" s="155"/>
      <c r="R4401" s="155"/>
      <c r="S4401" s="155"/>
      <c r="T4401" s="155"/>
      <c r="U4401" s="155"/>
      <c r="V4401" s="155"/>
      <c r="W4401" s="155"/>
      <c r="X4401" s="155"/>
      <c r="Y4401" s="155"/>
      <c r="Z4401" s="311"/>
      <c r="AA4401" s="311"/>
      <c r="AB4401" s="864"/>
      <c r="AC4401" s="108"/>
      <c r="AD4401" s="73"/>
      <c r="AE4401" s="155"/>
      <c r="AF4401" s="74"/>
      <c r="AG4401" s="781"/>
      <c r="AH4401" s="778"/>
      <c r="AI4401" s="779"/>
      <c r="AJ4401" s="779"/>
      <c r="AK4401" s="779"/>
      <c r="AL4401" s="780"/>
      <c r="AM4401" s="780"/>
      <c r="AN4401" s="189"/>
      <c r="AO4401" s="189"/>
      <c r="AP4401" s="189"/>
    </row>
    <row r="4402" spans="1:42" ht="16.5" hidden="1" thickBot="1" x14ac:dyDescent="0.3">
      <c r="A4402" s="3393" t="s">
        <v>42</v>
      </c>
      <c r="B4402" s="3394"/>
      <c r="C4402" s="3395"/>
      <c r="D4402" s="114"/>
      <c r="E4402" s="178">
        <f>SQRT(E4396*E4396+E4397*E4397)/E4343/1.73</f>
        <v>1.8125686168899462</v>
      </c>
      <c r="F4402" s="179">
        <f t="shared" ref="F4402:AB4402" si="1291">SQRT(F4396*F4396+F4397*F4397)/F4343/1.73</f>
        <v>1.6078058042193477</v>
      </c>
      <c r="G4402" s="179">
        <f t="shared" si="1291"/>
        <v>1.4694052435228784</v>
      </c>
      <c r="H4402" s="79">
        <f t="shared" si="1291"/>
        <v>1.467992353865645</v>
      </c>
      <c r="I4402" s="79">
        <f t="shared" si="1291"/>
        <v>1.467992353865645</v>
      </c>
      <c r="J4402" s="79">
        <f t="shared" si="1291"/>
        <v>1.467992353865645</v>
      </c>
      <c r="K4402" s="79">
        <f t="shared" si="1291"/>
        <v>1.6505375576119863</v>
      </c>
      <c r="L4402" s="79">
        <f t="shared" si="1291"/>
        <v>2.6583527862326659</v>
      </c>
      <c r="M4402" s="79">
        <f t="shared" si="1291"/>
        <v>4.5836035795644428</v>
      </c>
      <c r="N4402" s="79">
        <f t="shared" si="1291"/>
        <v>4.8622769083887958</v>
      </c>
      <c r="O4402" s="79">
        <f t="shared" si="1291"/>
        <v>4.7790655783682139</v>
      </c>
      <c r="P4402" s="79">
        <f t="shared" si="1291"/>
        <v>4.6903707287020877</v>
      </c>
      <c r="Q4402" s="79">
        <f t="shared" si="1291"/>
        <v>4.4601037543840523</v>
      </c>
      <c r="R4402" s="79">
        <f t="shared" si="1291"/>
        <v>4.694291603457236</v>
      </c>
      <c r="S4402" s="79">
        <f t="shared" si="1291"/>
        <v>4.6898672987392143</v>
      </c>
      <c r="T4402" s="79">
        <f t="shared" si="1291"/>
        <v>4.7784025691091712</v>
      </c>
      <c r="U4402" s="79">
        <f t="shared" si="1291"/>
        <v>4.6334832995504494</v>
      </c>
      <c r="V4402" s="79">
        <f t="shared" si="1291"/>
        <v>2.5299844121445814</v>
      </c>
      <c r="W4402" s="79">
        <f t="shared" si="1291"/>
        <v>2.2185883988622068</v>
      </c>
      <c r="X4402" s="79">
        <f t="shared" si="1291"/>
        <v>2.2122253346207281</v>
      </c>
      <c r="Y4402" s="79">
        <f>SQRT(Y4396*Y4396+Y4397*Y4397)/Y4343/1.73</f>
        <v>2.1238806175071452</v>
      </c>
      <c r="Z4402" s="179">
        <f t="shared" si="1291"/>
        <v>1.7231279344982247</v>
      </c>
      <c r="AA4402" s="179">
        <f t="shared" si="1291"/>
        <v>1.8469031409065175</v>
      </c>
      <c r="AB4402" s="394">
        <f t="shared" si="1291"/>
        <v>1.9685336413038306</v>
      </c>
      <c r="AC4402" s="109">
        <f>AVERAGE(E4402:AB4402)</f>
        <v>2.9332231612575277</v>
      </c>
      <c r="AD4402" s="78">
        <f>(AC4398-AC4402)/AC4398</f>
        <v>0.1308968411088807</v>
      </c>
      <c r="AE4402" s="79"/>
      <c r="AF4402" s="80"/>
      <c r="AG4402" s="395"/>
      <c r="AH4402" s="395"/>
      <c r="AI4402" s="395"/>
      <c r="AJ4402" s="14"/>
      <c r="AK4402" s="14"/>
      <c r="AL4402" s="15"/>
      <c r="AM4402" s="14"/>
      <c r="AN4402" s="395"/>
    </row>
    <row r="4403" spans="1:42" x14ac:dyDescent="0.25">
      <c r="A4403" s="3559" t="s">
        <v>642</v>
      </c>
      <c r="B4403" s="3454" t="s">
        <v>643</v>
      </c>
      <c r="C4403" s="125" t="s">
        <v>13</v>
      </c>
      <c r="D4403" s="113" t="s">
        <v>820</v>
      </c>
      <c r="E4403" s="306">
        <v>18</v>
      </c>
      <c r="F4403" s="71">
        <v>18</v>
      </c>
      <c r="G4403" s="71">
        <v>17.100000000000001</v>
      </c>
      <c r="H4403" s="71">
        <v>16.5</v>
      </c>
      <c r="I4403" s="71">
        <v>17.399999999999999</v>
      </c>
      <c r="J4403" s="71">
        <v>17.100000000000001</v>
      </c>
      <c r="K4403" s="71">
        <v>17.100000000000001</v>
      </c>
      <c r="L4403" s="71">
        <v>22.8</v>
      </c>
      <c r="M4403" s="71">
        <v>42.6</v>
      </c>
      <c r="N4403" s="71">
        <v>54.3</v>
      </c>
      <c r="O4403" s="71">
        <v>66.3</v>
      </c>
      <c r="P4403" s="71">
        <v>66.3</v>
      </c>
      <c r="Q4403" s="71">
        <v>66.599999999999994</v>
      </c>
      <c r="R4403" s="71">
        <v>66.599999999999994</v>
      </c>
      <c r="S4403" s="71">
        <v>65.099999999999994</v>
      </c>
      <c r="T4403" s="71">
        <v>64.5</v>
      </c>
      <c r="U4403" s="71">
        <v>64.2</v>
      </c>
      <c r="V4403" s="71">
        <v>62.1</v>
      </c>
      <c r="W4403" s="71">
        <v>56.7</v>
      </c>
      <c r="X4403" s="71">
        <v>38.4</v>
      </c>
      <c r="Y4403" s="71">
        <v>18.600000000000001</v>
      </c>
      <c r="Z4403" s="71">
        <v>17.7</v>
      </c>
      <c r="AA4403" s="71">
        <v>18.899999999999999</v>
      </c>
      <c r="AB4403" s="392">
        <v>19.2</v>
      </c>
      <c r="AC4403" s="134">
        <f>SUM(E4403:AB4403)</f>
        <v>932.10000000000025</v>
      </c>
      <c r="AD4403" s="70"/>
      <c r="AE4403" s="71">
        <v>100</v>
      </c>
      <c r="AF4403" s="72">
        <v>30</v>
      </c>
      <c r="AG4403" s="395"/>
      <c r="AH4403" s="395"/>
      <c r="AI4403" s="395"/>
      <c r="AJ4403" s="428"/>
      <c r="AK4403" s="429"/>
      <c r="AL4403" s="428"/>
      <c r="AM4403" s="15"/>
      <c r="AN4403" s="395"/>
    </row>
    <row r="4404" spans="1:42" x14ac:dyDescent="0.25">
      <c r="A4404" s="3546"/>
      <c r="B4404" s="3455"/>
      <c r="C4404" s="123" t="s">
        <v>14</v>
      </c>
      <c r="D4404" s="108" t="s">
        <v>820</v>
      </c>
      <c r="E4404" s="307">
        <v>0</v>
      </c>
      <c r="F4404" s="308">
        <v>0</v>
      </c>
      <c r="G4404" s="308">
        <v>0</v>
      </c>
      <c r="H4404" s="308">
        <v>0</v>
      </c>
      <c r="I4404" s="308">
        <v>0</v>
      </c>
      <c r="J4404" s="308">
        <v>0</v>
      </c>
      <c r="K4404" s="308">
        <v>0</v>
      </c>
      <c r="L4404" s="308">
        <v>0</v>
      </c>
      <c r="M4404" s="308">
        <v>0.6</v>
      </c>
      <c r="N4404" s="308">
        <v>2.7</v>
      </c>
      <c r="O4404" s="308">
        <v>4.8</v>
      </c>
      <c r="P4404" s="308">
        <v>5.4</v>
      </c>
      <c r="Q4404" s="308">
        <v>4.8</v>
      </c>
      <c r="R4404" s="308">
        <v>5.4</v>
      </c>
      <c r="S4404" s="308">
        <v>5.0999999999999996</v>
      </c>
      <c r="T4404" s="308">
        <v>6.9</v>
      </c>
      <c r="U4404" s="308">
        <v>7.5</v>
      </c>
      <c r="V4404" s="308">
        <v>6</v>
      </c>
      <c r="W4404" s="308">
        <v>6.9</v>
      </c>
      <c r="X4404" s="308">
        <v>3</v>
      </c>
      <c r="Y4404" s="308">
        <v>0.3</v>
      </c>
      <c r="Z4404" s="308">
        <v>0</v>
      </c>
      <c r="AA4404" s="308">
        <v>0</v>
      </c>
      <c r="AB4404" s="393">
        <v>0.3</v>
      </c>
      <c r="AC4404" s="107">
        <f>SUM(E4404:AB4404)</f>
        <v>59.699999999999996</v>
      </c>
      <c r="AD4404" s="73"/>
      <c r="AE4404" s="155"/>
      <c r="AF4404" s="74"/>
      <c r="AG4404" s="395"/>
      <c r="AH4404" s="395"/>
      <c r="AI4404" s="395"/>
      <c r="AJ4404" s="15"/>
      <c r="AK4404" s="15"/>
      <c r="AL4404" s="15"/>
      <c r="AM4404" s="15"/>
      <c r="AN4404" s="395"/>
    </row>
    <row r="4405" spans="1:42" x14ac:dyDescent="0.25">
      <c r="A4405" s="3546"/>
      <c r="B4405" s="3455"/>
      <c r="C4405" s="123" t="s">
        <v>15</v>
      </c>
      <c r="D4405" s="108" t="s">
        <v>54</v>
      </c>
      <c r="E4405" s="1449">
        <v>1</v>
      </c>
      <c r="F4405" s="1449">
        <v>1</v>
      </c>
      <c r="G4405" s="1449">
        <v>1</v>
      </c>
      <c r="H4405" s="326">
        <v>1</v>
      </c>
      <c r="I4405" s="326">
        <v>1</v>
      </c>
      <c r="J4405" s="326">
        <v>1</v>
      </c>
      <c r="K4405" s="326">
        <v>1</v>
      </c>
      <c r="L4405" s="326">
        <v>3</v>
      </c>
      <c r="M4405" s="326">
        <v>3</v>
      </c>
      <c r="N4405" s="326">
        <v>4</v>
      </c>
      <c r="O4405" s="326">
        <v>4</v>
      </c>
      <c r="P4405" s="326">
        <v>4</v>
      </c>
      <c r="Q4405" s="326">
        <v>4</v>
      </c>
      <c r="R4405" s="326">
        <v>5</v>
      </c>
      <c r="S4405" s="326">
        <v>4</v>
      </c>
      <c r="T4405" s="326">
        <v>4</v>
      </c>
      <c r="U4405" s="326">
        <v>4</v>
      </c>
      <c r="V4405" s="326">
        <v>4</v>
      </c>
      <c r="W4405" s="326">
        <v>3</v>
      </c>
      <c r="X4405" s="326">
        <v>2</v>
      </c>
      <c r="Y4405" s="326">
        <v>1</v>
      </c>
      <c r="Z4405" s="1449">
        <v>1</v>
      </c>
      <c r="AA4405" s="1449">
        <v>1</v>
      </c>
      <c r="AB4405" s="1476">
        <v>1</v>
      </c>
      <c r="AC4405" s="107">
        <f>AVERAGE(E4405:AB4405)</f>
        <v>2.4583333333333335</v>
      </c>
      <c r="AD4405" s="76"/>
      <c r="AE4405" s="76"/>
      <c r="AF4405" s="77"/>
      <c r="AG4405" s="395"/>
      <c r="AH4405" s="395"/>
      <c r="AI4405" s="395"/>
      <c r="AJ4405" s="15"/>
      <c r="AK4405" s="15"/>
      <c r="AL4405" s="15"/>
      <c r="AM4405" s="15"/>
      <c r="AN4405" s="395"/>
    </row>
    <row r="4406" spans="1:42" ht="16.5" thickBot="1" x14ac:dyDescent="0.3">
      <c r="A4406" s="3554"/>
      <c r="B4406" s="3408"/>
      <c r="C4406" s="123" t="s">
        <v>17</v>
      </c>
      <c r="D4406" s="108"/>
      <c r="E4406" s="313">
        <f t="shared" ref="E4406:AB4406" si="1292">E4404/E4403</f>
        <v>0</v>
      </c>
      <c r="F4406" s="314">
        <f t="shared" si="1292"/>
        <v>0</v>
      </c>
      <c r="G4406" s="314">
        <f t="shared" si="1292"/>
        <v>0</v>
      </c>
      <c r="H4406" s="314">
        <f t="shared" si="1292"/>
        <v>0</v>
      </c>
      <c r="I4406" s="314">
        <f t="shared" si="1292"/>
        <v>0</v>
      </c>
      <c r="J4406" s="314">
        <f t="shared" si="1292"/>
        <v>0</v>
      </c>
      <c r="K4406" s="314">
        <f t="shared" si="1292"/>
        <v>0</v>
      </c>
      <c r="L4406" s="314">
        <f t="shared" si="1292"/>
        <v>0</v>
      </c>
      <c r="M4406" s="314">
        <f t="shared" si="1292"/>
        <v>1.408450704225352E-2</v>
      </c>
      <c r="N4406" s="314">
        <f t="shared" si="1292"/>
        <v>4.9723756906077353E-2</v>
      </c>
      <c r="O4406" s="314">
        <f t="shared" si="1292"/>
        <v>7.2398190045248875E-2</v>
      </c>
      <c r="P4406" s="314">
        <f t="shared" si="1292"/>
        <v>8.1447963800904979E-2</v>
      </c>
      <c r="Q4406" s="314">
        <f t="shared" si="1292"/>
        <v>7.2072072072072071E-2</v>
      </c>
      <c r="R4406" s="314">
        <f t="shared" si="1292"/>
        <v>8.1081081081081099E-2</v>
      </c>
      <c r="S4406" s="314">
        <f t="shared" si="1292"/>
        <v>7.83410138248848E-2</v>
      </c>
      <c r="T4406" s="314">
        <f t="shared" si="1292"/>
        <v>0.10697674418604652</v>
      </c>
      <c r="U4406" s="314">
        <f t="shared" si="1292"/>
        <v>0.11682242990654206</v>
      </c>
      <c r="V4406" s="314">
        <f t="shared" si="1292"/>
        <v>9.6618357487922704E-2</v>
      </c>
      <c r="W4406" s="314">
        <f t="shared" si="1292"/>
        <v>0.12169312169312169</v>
      </c>
      <c r="X4406" s="314">
        <f t="shared" si="1292"/>
        <v>7.8125E-2</v>
      </c>
      <c r="Y4406" s="314">
        <f>Y4404/Y4403</f>
        <v>1.6129032258064516E-2</v>
      </c>
      <c r="Z4406" s="314">
        <f t="shared" si="1292"/>
        <v>0</v>
      </c>
      <c r="AA4406" s="314">
        <f t="shared" si="1292"/>
        <v>0</v>
      </c>
      <c r="AB4406" s="336">
        <f t="shared" si="1292"/>
        <v>1.5625E-2</v>
      </c>
      <c r="AC4406" s="431">
        <f>MAX(E4406:AB4406)</f>
        <v>0.12169312169312169</v>
      </c>
      <c r="AD4406" s="73"/>
      <c r="AE4406" s="155"/>
      <c r="AF4406" s="74"/>
      <c r="AG4406" s="395"/>
      <c r="AH4406" s="395"/>
      <c r="AI4406" s="395"/>
      <c r="AJ4406" s="15"/>
      <c r="AK4406" s="15"/>
      <c r="AL4406" s="15"/>
      <c r="AM4406" s="15"/>
      <c r="AN4406" s="395"/>
    </row>
    <row r="4407" spans="1:42" hidden="1" x14ac:dyDescent="0.25">
      <c r="A4407" s="2024"/>
      <c r="B4407" s="2027"/>
      <c r="C4407" s="124" t="s">
        <v>116</v>
      </c>
      <c r="D4407" s="108"/>
      <c r="E4407" s="310"/>
      <c r="F4407" s="311"/>
      <c r="G4407" s="311"/>
      <c r="H4407" s="155"/>
      <c r="I4407" s="155"/>
      <c r="J4407" s="155"/>
      <c r="K4407" s="155"/>
      <c r="L4407" s="155"/>
      <c r="M4407" s="155"/>
      <c r="N4407" s="155"/>
      <c r="O4407" s="155"/>
      <c r="P4407" s="155"/>
      <c r="Q4407" s="155"/>
      <c r="R4407" s="155"/>
      <c r="S4407" s="155"/>
      <c r="T4407" s="155"/>
      <c r="U4407" s="155"/>
      <c r="V4407" s="155"/>
      <c r="W4407" s="155"/>
      <c r="X4407" s="155"/>
      <c r="Y4407" s="155"/>
      <c r="Z4407" s="311"/>
      <c r="AA4407" s="311"/>
      <c r="AB4407" s="864"/>
      <c r="AC4407" s="108"/>
      <c r="AD4407" s="73"/>
      <c r="AE4407" s="155"/>
      <c r="AF4407" s="74"/>
      <c r="AG4407" s="395"/>
      <c r="AH4407" s="395"/>
      <c r="AI4407" s="395"/>
      <c r="AJ4407" s="15"/>
      <c r="AK4407" s="15"/>
      <c r="AL4407" s="15"/>
      <c r="AM4407" s="15"/>
      <c r="AN4407" s="395"/>
    </row>
    <row r="4408" spans="1:42" s="181" customFormat="1" hidden="1" x14ac:dyDescent="0.25">
      <c r="A4408" s="2024"/>
      <c r="B4408" s="2027"/>
      <c r="C4408" s="124" t="s">
        <v>117</v>
      </c>
      <c r="D4408" s="108"/>
      <c r="E4408" s="310"/>
      <c r="F4408" s="311"/>
      <c r="G4408" s="311"/>
      <c r="H4408" s="155"/>
      <c r="I4408" s="155"/>
      <c r="J4408" s="155"/>
      <c r="K4408" s="155"/>
      <c r="L4408" s="155"/>
      <c r="M4408" s="155"/>
      <c r="N4408" s="155"/>
      <c r="O4408" s="155"/>
      <c r="P4408" s="155"/>
      <c r="Q4408" s="155"/>
      <c r="R4408" s="155"/>
      <c r="S4408" s="155"/>
      <c r="T4408" s="155"/>
      <c r="U4408" s="155"/>
      <c r="V4408" s="155"/>
      <c r="W4408" s="155"/>
      <c r="X4408" s="155"/>
      <c r="Y4408" s="155"/>
      <c r="Z4408" s="311"/>
      <c r="AA4408" s="311"/>
      <c r="AB4408" s="864"/>
      <c r="AC4408" s="108"/>
      <c r="AD4408" s="73"/>
      <c r="AE4408" s="155"/>
      <c r="AF4408" s="74"/>
      <c r="AG4408" s="781"/>
      <c r="AH4408" s="778"/>
      <c r="AI4408" s="779"/>
      <c r="AJ4408" s="779"/>
      <c r="AK4408" s="779"/>
      <c r="AL4408" s="780"/>
      <c r="AM4408" s="780"/>
      <c r="AN4408" s="189"/>
      <c r="AO4408" s="189"/>
      <c r="AP4408" s="189"/>
    </row>
    <row r="4409" spans="1:42" ht="16.5" hidden="1" thickBot="1" x14ac:dyDescent="0.3">
      <c r="A4409" s="3393" t="s">
        <v>42</v>
      </c>
      <c r="B4409" s="3394"/>
      <c r="C4409" s="3395"/>
      <c r="D4409" s="114"/>
      <c r="E4409" s="178">
        <f>SQRT(E4403*E4403+E4404*E4404)/E4343/1.73</f>
        <v>1.0043073626888657</v>
      </c>
      <c r="F4409" s="179">
        <f t="shared" ref="F4409:AB4409" si="1293">SQRT(F4403*F4403+F4404*F4404)/F4343/1.73</f>
        <v>1.0014075339226802</v>
      </c>
      <c r="G4409" s="179">
        <f t="shared" si="1293"/>
        <v>0.95133715722654622</v>
      </c>
      <c r="H4409" s="79">
        <f t="shared" si="1293"/>
        <v>0.91707425522454422</v>
      </c>
      <c r="I4409" s="79">
        <f t="shared" si="1293"/>
        <v>0.96709648732770115</v>
      </c>
      <c r="J4409" s="79">
        <f t="shared" si="1293"/>
        <v>0.95042240995998228</v>
      </c>
      <c r="K4409" s="79">
        <f t="shared" si="1293"/>
        <v>0.95317194441502573</v>
      </c>
      <c r="L4409" s="79">
        <f t="shared" si="1293"/>
        <v>1.2795330826645714</v>
      </c>
      <c r="M4409" s="79">
        <f t="shared" si="1293"/>
        <v>2.4073039819743673</v>
      </c>
      <c r="N4409" s="79">
        <f t="shared" si="1293"/>
        <v>3.0188339153060886</v>
      </c>
      <c r="O4409" s="79">
        <f t="shared" si="1293"/>
        <v>3.6981717951280713</v>
      </c>
      <c r="P4409" s="79">
        <f t="shared" si="1293"/>
        <v>3.7007319176205087</v>
      </c>
      <c r="Q4409" s="79">
        <f t="shared" si="1293"/>
        <v>3.7076815274596977</v>
      </c>
      <c r="R4409" s="79">
        <f t="shared" si="1293"/>
        <v>3.7137928132377782</v>
      </c>
      <c r="S4409" s="79">
        <f t="shared" si="1293"/>
        <v>3.6293610499139288</v>
      </c>
      <c r="T4409" s="79">
        <f t="shared" si="1293"/>
        <v>3.6053812725491294</v>
      </c>
      <c r="U4409" s="79">
        <f t="shared" si="1293"/>
        <v>3.5890678449062605</v>
      </c>
      <c r="V4409" s="79">
        <f t="shared" si="1293"/>
        <v>3.4609511363502703</v>
      </c>
      <c r="W4409" s="79">
        <f t="shared" si="1293"/>
        <v>3.1655184463436021</v>
      </c>
      <c r="X4409" s="79">
        <f t="shared" si="1293"/>
        <v>2.128505466997296</v>
      </c>
      <c r="Y4409" s="79">
        <f>SQRT(Y4403*Y4403+Y4404*Y4404)/Y4343/1.73</f>
        <v>1.0279965073394375</v>
      </c>
      <c r="Z4409" s="179">
        <f t="shared" si="1293"/>
        <v>0.97626086572827953</v>
      </c>
      <c r="AA4409" s="179">
        <f t="shared" si="1293"/>
        <v>1.0394724539799696</v>
      </c>
      <c r="AB4409" s="394">
        <f t="shared" si="1293"/>
        <v>1.0755446300447142</v>
      </c>
      <c r="AC4409" s="109">
        <f>AVERAGE(E4409:AB4409)</f>
        <v>2.1653719107628882</v>
      </c>
      <c r="AD4409" s="78">
        <f>(AC4405-AC4409)/AC4405</f>
        <v>0.11917074816424894</v>
      </c>
      <c r="AE4409" s="79"/>
      <c r="AF4409" s="80"/>
      <c r="AG4409" s="395"/>
      <c r="AH4409" s="395"/>
      <c r="AI4409" s="395"/>
      <c r="AJ4409" s="14"/>
      <c r="AK4409" s="14"/>
      <c r="AL4409" s="15"/>
      <c r="AM4409" s="14"/>
      <c r="AN4409" s="395"/>
    </row>
    <row r="4410" spans="1:42" x14ac:dyDescent="0.25">
      <c r="A4410" s="3559" t="s">
        <v>644</v>
      </c>
      <c r="B4410" s="3454" t="s">
        <v>635</v>
      </c>
      <c r="C4410" s="129" t="s">
        <v>13</v>
      </c>
      <c r="D4410" s="113" t="s">
        <v>820</v>
      </c>
      <c r="E4410" s="306">
        <v>207</v>
      </c>
      <c r="F4410" s="71">
        <v>229.2</v>
      </c>
      <c r="G4410" s="71">
        <v>214.2</v>
      </c>
      <c r="H4410" s="71">
        <v>198</v>
      </c>
      <c r="I4410" s="71">
        <v>198</v>
      </c>
      <c r="J4410" s="71">
        <v>203.4</v>
      </c>
      <c r="K4410" s="71">
        <v>206.4</v>
      </c>
      <c r="L4410" s="71">
        <v>212.4</v>
      </c>
      <c r="M4410" s="71">
        <v>243.6</v>
      </c>
      <c r="N4410" s="71">
        <v>221.4</v>
      </c>
      <c r="O4410" s="71">
        <v>229.2</v>
      </c>
      <c r="P4410" s="71">
        <v>229.2</v>
      </c>
      <c r="Q4410" s="71">
        <v>222.6</v>
      </c>
      <c r="R4410" s="71">
        <v>226.8</v>
      </c>
      <c r="S4410" s="71">
        <v>225</v>
      </c>
      <c r="T4410" s="71">
        <v>224.4</v>
      </c>
      <c r="U4410" s="71">
        <v>216</v>
      </c>
      <c r="V4410" s="71">
        <v>205.8</v>
      </c>
      <c r="W4410" s="71">
        <v>222</v>
      </c>
      <c r="X4410" s="71">
        <v>199.8</v>
      </c>
      <c r="Y4410" s="71">
        <v>206.4</v>
      </c>
      <c r="Z4410" s="71">
        <v>211.8</v>
      </c>
      <c r="AA4410" s="71">
        <v>215.4</v>
      </c>
      <c r="AB4410" s="392">
        <v>205.8</v>
      </c>
      <c r="AC4410" s="134">
        <f>SUM(E4410:AB4410)</f>
        <v>5173.8</v>
      </c>
      <c r="AD4410" s="70"/>
      <c r="AE4410" s="71">
        <v>100</v>
      </c>
      <c r="AF4410" s="72">
        <v>60</v>
      </c>
      <c r="AG4410" s="395"/>
      <c r="AH4410" s="395"/>
      <c r="AI4410" s="395"/>
      <c r="AJ4410" s="428"/>
      <c r="AK4410" s="429"/>
      <c r="AL4410" s="428"/>
      <c r="AM4410" s="15"/>
      <c r="AN4410" s="395"/>
    </row>
    <row r="4411" spans="1:42" x14ac:dyDescent="0.25">
      <c r="A4411" s="3546"/>
      <c r="B4411" s="3455"/>
      <c r="C4411" s="130" t="s">
        <v>14</v>
      </c>
      <c r="D4411" s="108" t="s">
        <v>820</v>
      </c>
      <c r="E4411" s="307">
        <v>124.8</v>
      </c>
      <c r="F4411" s="308">
        <v>133.80000000000001</v>
      </c>
      <c r="G4411" s="308">
        <v>128.4</v>
      </c>
      <c r="H4411" s="308">
        <v>124.2</v>
      </c>
      <c r="I4411" s="308">
        <v>124.2</v>
      </c>
      <c r="J4411" s="308">
        <v>126</v>
      </c>
      <c r="K4411" s="308">
        <v>126</v>
      </c>
      <c r="L4411" s="308">
        <v>127.2</v>
      </c>
      <c r="M4411" s="308">
        <v>133.80000000000001</v>
      </c>
      <c r="N4411" s="308">
        <v>126.6</v>
      </c>
      <c r="O4411" s="308">
        <v>133.19999999999999</v>
      </c>
      <c r="P4411" s="308">
        <v>133.80000000000001</v>
      </c>
      <c r="Q4411" s="308">
        <v>131.4</v>
      </c>
      <c r="R4411" s="308">
        <v>131.4</v>
      </c>
      <c r="S4411" s="308">
        <v>131.4</v>
      </c>
      <c r="T4411" s="308">
        <v>131.4</v>
      </c>
      <c r="U4411" s="308">
        <v>128.4</v>
      </c>
      <c r="V4411" s="308">
        <v>124.8</v>
      </c>
      <c r="W4411" s="308">
        <v>132</v>
      </c>
      <c r="X4411" s="308">
        <v>123.6</v>
      </c>
      <c r="Y4411" s="308">
        <v>125.4</v>
      </c>
      <c r="Z4411" s="308">
        <v>128.4</v>
      </c>
      <c r="AA4411" s="308">
        <v>130.19999999999999</v>
      </c>
      <c r="AB4411" s="393">
        <v>126.6</v>
      </c>
      <c r="AC4411" s="107">
        <f>SUM(E4411:AB4411)</f>
        <v>3087.0000000000005</v>
      </c>
      <c r="AD4411" s="73"/>
      <c r="AE4411" s="155"/>
      <c r="AF4411" s="74"/>
      <c r="AG4411" s="395"/>
      <c r="AH4411" s="395"/>
      <c r="AI4411" s="395"/>
      <c r="AJ4411" s="15"/>
      <c r="AK4411" s="15"/>
      <c r="AL4411" s="15"/>
      <c r="AM4411" s="15"/>
      <c r="AN4411" s="395"/>
    </row>
    <row r="4412" spans="1:42" x14ac:dyDescent="0.25">
      <c r="A4412" s="3546"/>
      <c r="B4412" s="3455"/>
      <c r="C4412" s="130" t="s">
        <v>15</v>
      </c>
      <c r="D4412" s="108" t="s">
        <v>54</v>
      </c>
      <c r="E4412" s="1449">
        <v>13</v>
      </c>
      <c r="F4412" s="1449">
        <v>15</v>
      </c>
      <c r="G4412" s="1449">
        <v>13</v>
      </c>
      <c r="H4412" s="326">
        <v>13</v>
      </c>
      <c r="I4412" s="326">
        <v>13</v>
      </c>
      <c r="J4412" s="326">
        <v>13</v>
      </c>
      <c r="K4412" s="326">
        <v>13</v>
      </c>
      <c r="L4412" s="326">
        <v>14</v>
      </c>
      <c r="M4412" s="326">
        <v>15</v>
      </c>
      <c r="N4412" s="326">
        <v>14</v>
      </c>
      <c r="O4412" s="326">
        <v>16</v>
      </c>
      <c r="P4412" s="326">
        <v>13</v>
      </c>
      <c r="Q4412" s="326">
        <v>14</v>
      </c>
      <c r="R4412" s="326">
        <v>14</v>
      </c>
      <c r="S4412" s="326">
        <v>14</v>
      </c>
      <c r="T4412" s="326">
        <v>14</v>
      </c>
      <c r="U4412" s="326">
        <v>13</v>
      </c>
      <c r="V4412" s="326">
        <v>14</v>
      </c>
      <c r="W4412" s="326">
        <v>14</v>
      </c>
      <c r="X4412" s="326">
        <v>13</v>
      </c>
      <c r="Y4412" s="326">
        <v>13</v>
      </c>
      <c r="Z4412" s="1449">
        <v>14</v>
      </c>
      <c r="AA4412" s="1449">
        <v>13</v>
      </c>
      <c r="AB4412" s="1476">
        <v>14</v>
      </c>
      <c r="AC4412" s="107">
        <f>AVERAGE(E4412:AB4412)</f>
        <v>13.708333333333334</v>
      </c>
      <c r="AD4412" s="76"/>
      <c r="AE4412" s="76"/>
      <c r="AF4412" s="77"/>
      <c r="AG4412" s="395"/>
      <c r="AH4412" s="395"/>
      <c r="AI4412" s="395"/>
      <c r="AJ4412" s="15"/>
      <c r="AK4412" s="15"/>
      <c r="AL4412" s="15"/>
      <c r="AM4412" s="15"/>
      <c r="AN4412" s="395"/>
    </row>
    <row r="4413" spans="1:42" ht="16.5" thickBot="1" x14ac:dyDescent="0.3">
      <c r="A4413" s="3564"/>
      <c r="B4413" s="3528"/>
      <c r="C4413" s="1007" t="s">
        <v>17</v>
      </c>
      <c r="D4413" s="108"/>
      <c r="E4413" s="313">
        <f t="shared" ref="E4413:AB4413" si="1294">E4411/E4410</f>
        <v>0.60289855072463772</v>
      </c>
      <c r="F4413" s="314">
        <f t="shared" si="1294"/>
        <v>0.58376963350785349</v>
      </c>
      <c r="G4413" s="314">
        <f t="shared" si="1294"/>
        <v>0.59943977591036424</v>
      </c>
      <c r="H4413" s="314">
        <f t="shared" si="1294"/>
        <v>0.62727272727272732</v>
      </c>
      <c r="I4413" s="314">
        <f t="shared" si="1294"/>
        <v>0.62727272727272732</v>
      </c>
      <c r="J4413" s="314">
        <f t="shared" si="1294"/>
        <v>0.61946902654867253</v>
      </c>
      <c r="K4413" s="314">
        <f t="shared" si="1294"/>
        <v>0.61046511627906974</v>
      </c>
      <c r="L4413" s="314">
        <f t="shared" si="1294"/>
        <v>0.59887005649717517</v>
      </c>
      <c r="M4413" s="314">
        <f t="shared" si="1294"/>
        <v>0.54926108374384242</v>
      </c>
      <c r="N4413" s="314">
        <f t="shared" si="1294"/>
        <v>0.57181571815718157</v>
      </c>
      <c r="O4413" s="314">
        <f t="shared" si="1294"/>
        <v>0.58115183246073299</v>
      </c>
      <c r="P4413" s="314">
        <f t="shared" si="1294"/>
        <v>0.58376963350785349</v>
      </c>
      <c r="Q4413" s="314">
        <f t="shared" si="1294"/>
        <v>0.59029649595687339</v>
      </c>
      <c r="R4413" s="314">
        <f t="shared" si="1294"/>
        <v>0.57936507936507942</v>
      </c>
      <c r="S4413" s="314">
        <f t="shared" si="1294"/>
        <v>0.58400000000000007</v>
      </c>
      <c r="T4413" s="314">
        <f t="shared" si="1294"/>
        <v>0.58556149732620322</v>
      </c>
      <c r="U4413" s="314">
        <f t="shared" si="1294"/>
        <v>0.59444444444444444</v>
      </c>
      <c r="V4413" s="314">
        <f t="shared" si="1294"/>
        <v>0.60641399416909614</v>
      </c>
      <c r="W4413" s="314">
        <f t="shared" si="1294"/>
        <v>0.59459459459459463</v>
      </c>
      <c r="X4413" s="314">
        <f t="shared" si="1294"/>
        <v>0.61861861861861855</v>
      </c>
      <c r="Y4413" s="314">
        <f>Y4411/Y4410</f>
        <v>0.60755813953488369</v>
      </c>
      <c r="Z4413" s="314">
        <f t="shared" si="1294"/>
        <v>0.60623229461756378</v>
      </c>
      <c r="AA4413" s="314">
        <f t="shared" si="1294"/>
        <v>0.6044568245125348</v>
      </c>
      <c r="AB4413" s="336">
        <f t="shared" si="1294"/>
        <v>0.6151603498542273</v>
      </c>
      <c r="AC4413" s="431">
        <f>MAX(E4413:AB4413)</f>
        <v>0.62727272727272732</v>
      </c>
      <c r="AD4413" s="73"/>
      <c r="AE4413" s="155"/>
      <c r="AF4413" s="74"/>
      <c r="AG4413" s="395"/>
      <c r="AH4413" s="395"/>
      <c r="AI4413" s="395"/>
      <c r="AJ4413" s="15"/>
      <c r="AK4413" s="15"/>
      <c r="AL4413" s="15"/>
      <c r="AM4413" s="15"/>
      <c r="AN4413" s="395"/>
    </row>
    <row r="4414" spans="1:42" hidden="1" x14ac:dyDescent="0.25">
      <c r="A4414" s="2017"/>
      <c r="B4414" s="2020"/>
      <c r="C4414" s="356" t="s">
        <v>116</v>
      </c>
      <c r="D4414" s="108"/>
      <c r="E4414" s="310"/>
      <c r="F4414" s="311"/>
      <c r="G4414" s="311"/>
      <c r="H4414" s="155"/>
      <c r="I4414" s="155"/>
      <c r="J4414" s="155"/>
      <c r="K4414" s="155"/>
      <c r="L4414" s="155"/>
      <c r="M4414" s="155"/>
      <c r="N4414" s="155"/>
      <c r="O4414" s="155"/>
      <c r="P4414" s="155"/>
      <c r="Q4414" s="155"/>
      <c r="R4414" s="155"/>
      <c r="S4414" s="155"/>
      <c r="T4414" s="155"/>
      <c r="U4414" s="155"/>
      <c r="V4414" s="155"/>
      <c r="W4414" s="155"/>
      <c r="X4414" s="155"/>
      <c r="Y4414" s="155"/>
      <c r="Z4414" s="311"/>
      <c r="AA4414" s="311"/>
      <c r="AB4414" s="864"/>
      <c r="AC4414" s="108"/>
      <c r="AD4414" s="73"/>
      <c r="AE4414" s="155"/>
      <c r="AF4414" s="74"/>
      <c r="AG4414" s="395"/>
      <c r="AH4414" s="395"/>
      <c r="AI4414" s="395"/>
      <c r="AJ4414" s="15"/>
      <c r="AK4414" s="15"/>
      <c r="AL4414" s="15"/>
      <c r="AM4414" s="15"/>
      <c r="AN4414" s="395"/>
    </row>
    <row r="4415" spans="1:42" s="181" customFormat="1" hidden="1" x14ac:dyDescent="0.25">
      <c r="A4415" s="2024"/>
      <c r="B4415" s="2027"/>
      <c r="C4415" s="124" t="s">
        <v>117</v>
      </c>
      <c r="D4415" s="108"/>
      <c r="E4415" s="310"/>
      <c r="F4415" s="311"/>
      <c r="G4415" s="311"/>
      <c r="H4415" s="155"/>
      <c r="I4415" s="155"/>
      <c r="J4415" s="155"/>
      <c r="K4415" s="155"/>
      <c r="L4415" s="155"/>
      <c r="M4415" s="155"/>
      <c r="N4415" s="155"/>
      <c r="O4415" s="155"/>
      <c r="P4415" s="155"/>
      <c r="Q4415" s="155"/>
      <c r="R4415" s="155"/>
      <c r="S4415" s="155"/>
      <c r="T4415" s="155"/>
      <c r="U4415" s="155"/>
      <c r="V4415" s="155"/>
      <c r="W4415" s="155"/>
      <c r="X4415" s="155"/>
      <c r="Y4415" s="155"/>
      <c r="Z4415" s="311"/>
      <c r="AA4415" s="311"/>
      <c r="AB4415" s="864"/>
      <c r="AC4415" s="108"/>
      <c r="AD4415" s="73"/>
      <c r="AE4415" s="155"/>
      <c r="AF4415" s="74"/>
      <c r="AG4415" s="781"/>
      <c r="AH4415" s="778"/>
      <c r="AI4415" s="779"/>
      <c r="AJ4415" s="779"/>
      <c r="AK4415" s="779"/>
      <c r="AL4415" s="780"/>
      <c r="AM4415" s="780"/>
      <c r="AN4415" s="189"/>
      <c r="AO4415" s="189"/>
      <c r="AP4415" s="189"/>
    </row>
    <row r="4416" spans="1:42" ht="16.5" hidden="1" thickBot="1" x14ac:dyDescent="0.3">
      <c r="A4416" s="3393" t="s">
        <v>42</v>
      </c>
      <c r="B4416" s="3394"/>
      <c r="C4416" s="3395"/>
      <c r="D4416" s="114"/>
      <c r="E4416" s="530">
        <f>SQRT(E4410*E4410+E4411*E4411)/E4344/1.73</f>
        <v>13.499240650534743</v>
      </c>
      <c r="F4416" s="531">
        <f t="shared" ref="F4416:AB4416" si="1295">SQRT(F4410*F4410+F4411*F4411)/F4344/1.73</f>
        <v>14.722470202792362</v>
      </c>
      <c r="G4416" s="531">
        <f t="shared" si="1295"/>
        <v>13.853763931265835</v>
      </c>
      <c r="H4416" s="459">
        <f t="shared" si="1295"/>
        <v>12.940991963478389</v>
      </c>
      <c r="I4416" s="459">
        <f t="shared" si="1295"/>
        <v>12.940991963478389</v>
      </c>
      <c r="J4416" s="459">
        <f t="shared" si="1295"/>
        <v>13.26013907068584</v>
      </c>
      <c r="K4416" s="459">
        <f t="shared" si="1295"/>
        <v>13.440423433764595</v>
      </c>
      <c r="L4416" s="459">
        <f t="shared" si="1295"/>
        <v>13.89390218570991</v>
      </c>
      <c r="M4416" s="459">
        <f t="shared" si="1295"/>
        <v>15.734713718531966</v>
      </c>
      <c r="N4416" s="459">
        <f t="shared" si="1295"/>
        <v>14.175201874185529</v>
      </c>
      <c r="O4416" s="459">
        <f t="shared" si="1295"/>
        <v>14.77662312370615</v>
      </c>
      <c r="P4416" s="459">
        <f t="shared" si="1295"/>
        <v>14.793456076479886</v>
      </c>
      <c r="Q4416" s="459">
        <f t="shared" si="1295"/>
        <v>14.36690214838487</v>
      </c>
      <c r="R4416" s="459">
        <f t="shared" si="1295"/>
        <v>14.582433104246901</v>
      </c>
      <c r="S4416" s="459">
        <f t="shared" si="1295"/>
        <v>14.509836483596699</v>
      </c>
      <c r="T4416" s="459">
        <f t="shared" si="1295"/>
        <v>14.480993727812342</v>
      </c>
      <c r="U4416" s="459">
        <f t="shared" si="1295"/>
        <v>13.966309126511607</v>
      </c>
      <c r="V4416" s="459">
        <f t="shared" si="1295"/>
        <v>13.390141473207942</v>
      </c>
      <c r="W4416" s="459">
        <f t="shared" si="1295"/>
        <v>14.341419100152176</v>
      </c>
      <c r="X4416" s="459">
        <f t="shared" si="1295"/>
        <v>12.995570317155002</v>
      </c>
      <c r="Y4416" s="459">
        <f>SQRT(Y4410*Y4410+Y4411*Y4411)/Y4344/1.73</f>
        <v>13.358852354423634</v>
      </c>
      <c r="Z4416" s="531">
        <f t="shared" si="1295"/>
        <v>13.687200511821588</v>
      </c>
      <c r="AA4416" s="531">
        <f t="shared" si="1295"/>
        <v>13.882356138767703</v>
      </c>
      <c r="AB4416" s="532">
        <f t="shared" si="1295"/>
        <v>13.546644700087771</v>
      </c>
      <c r="AC4416" s="109">
        <f>AVERAGE(E4416:AB4416)</f>
        <v>13.964190724199241</v>
      </c>
      <c r="AD4416" s="78">
        <f>(AC4412-AC4416)/AC4412</f>
        <v>-1.8664368938546436E-2</v>
      </c>
      <c r="AE4416" s="79"/>
      <c r="AF4416" s="80"/>
      <c r="AG4416" s="395"/>
      <c r="AH4416" s="395"/>
      <c r="AI4416" s="395"/>
      <c r="AJ4416" s="14"/>
      <c r="AK4416" s="14"/>
      <c r="AL4416" s="15"/>
      <c r="AM4416" s="14"/>
      <c r="AN4416" s="395"/>
    </row>
    <row r="4417" spans="1:42" x14ac:dyDescent="0.25">
      <c r="A4417" s="3559" t="s">
        <v>645</v>
      </c>
      <c r="B4417" s="3454" t="s">
        <v>646</v>
      </c>
      <c r="C4417" s="125" t="s">
        <v>13</v>
      </c>
      <c r="D4417" s="2425" t="s">
        <v>820</v>
      </c>
      <c r="E4417" s="70">
        <v>155.19999999999999</v>
      </c>
      <c r="F4417" s="71">
        <v>135.19999999999999</v>
      </c>
      <c r="G4417" s="71">
        <v>144</v>
      </c>
      <c r="H4417" s="71">
        <v>152</v>
      </c>
      <c r="I4417" s="71">
        <v>132</v>
      </c>
      <c r="J4417" s="71">
        <v>141.6</v>
      </c>
      <c r="K4417" s="71">
        <v>136.80000000000001</v>
      </c>
      <c r="L4417" s="71">
        <v>155.19999999999999</v>
      </c>
      <c r="M4417" s="71">
        <v>196.8</v>
      </c>
      <c r="N4417" s="71">
        <v>248</v>
      </c>
      <c r="O4417" s="71">
        <v>260.8</v>
      </c>
      <c r="P4417" s="71">
        <v>265.60000000000002</v>
      </c>
      <c r="Q4417" s="71">
        <v>252.8</v>
      </c>
      <c r="R4417" s="71">
        <v>263.2</v>
      </c>
      <c r="S4417" s="71">
        <v>241.6</v>
      </c>
      <c r="T4417" s="71">
        <v>232.8</v>
      </c>
      <c r="U4417" s="71">
        <v>224.8</v>
      </c>
      <c r="V4417" s="71">
        <v>203.2</v>
      </c>
      <c r="W4417" s="71">
        <v>186.4</v>
      </c>
      <c r="X4417" s="71">
        <v>168.8</v>
      </c>
      <c r="Y4417" s="71">
        <v>153.6</v>
      </c>
      <c r="Z4417" s="71">
        <v>155.19999999999999</v>
      </c>
      <c r="AA4417" s="71">
        <v>152</v>
      </c>
      <c r="AB4417" s="72">
        <v>144</v>
      </c>
      <c r="AC4417" s="570">
        <f>SUM(E4417:AB4417)</f>
        <v>4501.6000000000004</v>
      </c>
      <c r="AD4417" s="70"/>
      <c r="AE4417" s="71">
        <v>100</v>
      </c>
      <c r="AF4417" s="72">
        <v>80</v>
      </c>
      <c r="AG4417" s="395"/>
      <c r="AH4417" s="395"/>
      <c r="AI4417" s="395"/>
      <c r="AJ4417" s="428"/>
      <c r="AK4417" s="429"/>
      <c r="AL4417" s="428"/>
      <c r="AM4417" s="15"/>
      <c r="AN4417" s="395"/>
    </row>
    <row r="4418" spans="1:42" x14ac:dyDescent="0.25">
      <c r="A4418" s="3546"/>
      <c r="B4418" s="3455"/>
      <c r="C4418" s="123" t="s">
        <v>14</v>
      </c>
      <c r="D4418" s="346" t="s">
        <v>820</v>
      </c>
      <c r="E4418" s="391">
        <v>63.2</v>
      </c>
      <c r="F4418" s="308">
        <v>58.4</v>
      </c>
      <c r="G4418" s="308">
        <v>56</v>
      </c>
      <c r="H4418" s="308">
        <v>60.8</v>
      </c>
      <c r="I4418" s="308">
        <v>60</v>
      </c>
      <c r="J4418" s="308">
        <v>61.6</v>
      </c>
      <c r="K4418" s="308">
        <v>54.4</v>
      </c>
      <c r="L4418" s="308">
        <v>60</v>
      </c>
      <c r="M4418" s="308">
        <v>73.599999999999994</v>
      </c>
      <c r="N4418" s="308">
        <v>87.2</v>
      </c>
      <c r="O4418" s="308">
        <v>84.8</v>
      </c>
      <c r="P4418" s="308">
        <v>89.6</v>
      </c>
      <c r="Q4418" s="308">
        <v>86.4</v>
      </c>
      <c r="R4418" s="308">
        <v>87.2</v>
      </c>
      <c r="S4418" s="308">
        <v>87.2</v>
      </c>
      <c r="T4418" s="308">
        <v>86.4</v>
      </c>
      <c r="U4418" s="308">
        <v>91.2</v>
      </c>
      <c r="V4418" s="308">
        <v>80</v>
      </c>
      <c r="W4418" s="308">
        <v>70.400000000000006</v>
      </c>
      <c r="X4418" s="308">
        <v>65.599999999999994</v>
      </c>
      <c r="Y4418" s="308">
        <v>69.599999999999994</v>
      </c>
      <c r="Z4418" s="308">
        <v>62.4</v>
      </c>
      <c r="AA4418" s="308">
        <v>59.2</v>
      </c>
      <c r="AB4418" s="309">
        <v>63.2</v>
      </c>
      <c r="AC4418" s="133">
        <f>SUM(E4418:AB4418)</f>
        <v>1718.4000000000003</v>
      </c>
      <c r="AD4418" s="73"/>
      <c r="AE4418" s="155"/>
      <c r="AF4418" s="74"/>
      <c r="AG4418" s="395"/>
      <c r="AH4418" s="395"/>
      <c r="AI4418" s="395"/>
      <c r="AJ4418" s="15"/>
      <c r="AK4418" s="15"/>
      <c r="AL4418" s="15"/>
      <c r="AM4418" s="15"/>
      <c r="AN4418" s="395"/>
    </row>
    <row r="4419" spans="1:42" x14ac:dyDescent="0.25">
      <c r="A4419" s="3546"/>
      <c r="B4419" s="3455"/>
      <c r="C4419" s="123" t="s">
        <v>15</v>
      </c>
      <c r="D4419" s="346" t="s">
        <v>54</v>
      </c>
      <c r="E4419" s="1459">
        <v>9</v>
      </c>
      <c r="F4419" s="1444">
        <v>9</v>
      </c>
      <c r="G4419" s="1444">
        <v>12</v>
      </c>
      <c r="H4419" s="327">
        <v>8</v>
      </c>
      <c r="I4419" s="327">
        <v>8</v>
      </c>
      <c r="J4419" s="327">
        <v>9</v>
      </c>
      <c r="K4419" s="327">
        <v>7</v>
      </c>
      <c r="L4419" s="327">
        <v>11</v>
      </c>
      <c r="M4419" s="327">
        <v>14</v>
      </c>
      <c r="N4419" s="327">
        <v>17</v>
      </c>
      <c r="O4419" s="327">
        <v>16</v>
      </c>
      <c r="P4419" s="327">
        <v>16</v>
      </c>
      <c r="Q4419" s="327">
        <v>14</v>
      </c>
      <c r="R4419" s="327">
        <v>18</v>
      </c>
      <c r="S4419" s="327">
        <v>14</v>
      </c>
      <c r="T4419" s="327">
        <v>15</v>
      </c>
      <c r="U4419" s="327">
        <v>12</v>
      </c>
      <c r="V4419" s="327">
        <v>13</v>
      </c>
      <c r="W4419" s="327">
        <v>12</v>
      </c>
      <c r="X4419" s="327">
        <v>10</v>
      </c>
      <c r="Y4419" s="327">
        <v>9</v>
      </c>
      <c r="Z4419" s="1444">
        <v>10</v>
      </c>
      <c r="AA4419" s="1444">
        <v>9</v>
      </c>
      <c r="AB4419" s="1445">
        <v>10</v>
      </c>
      <c r="AC4419" s="133">
        <f>AVERAGE(E4419:AB4419)</f>
        <v>11.75</v>
      </c>
      <c r="AD4419" s="76"/>
      <c r="AE4419" s="76"/>
      <c r="AF4419" s="77"/>
      <c r="AG4419" s="395"/>
      <c r="AH4419" s="395"/>
      <c r="AI4419" s="395"/>
      <c r="AJ4419" s="15"/>
      <c r="AK4419" s="15"/>
      <c r="AL4419" s="15"/>
      <c r="AM4419" s="15"/>
      <c r="AN4419" s="395"/>
    </row>
    <row r="4420" spans="1:42" ht="16.5" thickBot="1" x14ac:dyDescent="0.3">
      <c r="A4420" s="3554"/>
      <c r="B4420" s="3408"/>
      <c r="C4420" s="123" t="s">
        <v>17</v>
      </c>
      <c r="D4420" s="346"/>
      <c r="E4420" s="498">
        <f t="shared" ref="E4420:AB4420" si="1296">E4418/E4417</f>
        <v>0.40721649484536088</v>
      </c>
      <c r="F4420" s="314">
        <f t="shared" si="1296"/>
        <v>0.43195266272189353</v>
      </c>
      <c r="G4420" s="314">
        <f t="shared" si="1296"/>
        <v>0.3888888888888889</v>
      </c>
      <c r="H4420" s="314">
        <f t="shared" si="1296"/>
        <v>0.39999999999999997</v>
      </c>
      <c r="I4420" s="314">
        <f t="shared" si="1296"/>
        <v>0.45454545454545453</v>
      </c>
      <c r="J4420" s="314">
        <f t="shared" si="1296"/>
        <v>0.43502824858757067</v>
      </c>
      <c r="K4420" s="314">
        <f t="shared" si="1296"/>
        <v>0.39766081871345027</v>
      </c>
      <c r="L4420" s="314">
        <f t="shared" si="1296"/>
        <v>0.38659793814432991</v>
      </c>
      <c r="M4420" s="314">
        <f t="shared" si="1296"/>
        <v>0.3739837398373983</v>
      </c>
      <c r="N4420" s="314">
        <f t="shared" si="1296"/>
        <v>0.35161290322580646</v>
      </c>
      <c r="O4420" s="314">
        <f t="shared" si="1296"/>
        <v>0.32515337423312879</v>
      </c>
      <c r="P4420" s="314">
        <f t="shared" si="1296"/>
        <v>0.33734939759036142</v>
      </c>
      <c r="Q4420" s="314">
        <f t="shared" si="1296"/>
        <v>0.34177215189873417</v>
      </c>
      <c r="R4420" s="314">
        <f t="shared" si="1296"/>
        <v>0.33130699088145898</v>
      </c>
      <c r="S4420" s="314">
        <f t="shared" si="1296"/>
        <v>0.36092715231788081</v>
      </c>
      <c r="T4420" s="314">
        <f t="shared" si="1296"/>
        <v>0.37113402061855671</v>
      </c>
      <c r="U4420" s="314">
        <f t="shared" si="1296"/>
        <v>0.40569395017793591</v>
      </c>
      <c r="V4420" s="314">
        <f t="shared" si="1296"/>
        <v>0.39370078740157483</v>
      </c>
      <c r="W4420" s="314">
        <f t="shared" si="1296"/>
        <v>0.37768240343347642</v>
      </c>
      <c r="X4420" s="314">
        <f t="shared" si="1296"/>
        <v>0.38862559241706157</v>
      </c>
      <c r="Y4420" s="314">
        <f>Y4418/Y4417</f>
        <v>0.453125</v>
      </c>
      <c r="Z4420" s="314">
        <f t="shared" si="1296"/>
        <v>0.40206185567010311</v>
      </c>
      <c r="AA4420" s="314">
        <f t="shared" si="1296"/>
        <v>0.38947368421052636</v>
      </c>
      <c r="AB4420" s="315">
        <f t="shared" si="1296"/>
        <v>0.43888888888888888</v>
      </c>
      <c r="AC4420" s="430">
        <f>MAX(E4420:AB4420)</f>
        <v>0.45454545454545453</v>
      </c>
      <c r="AD4420" s="73"/>
      <c r="AE4420" s="155"/>
      <c r="AF4420" s="74"/>
      <c r="AG4420" s="395"/>
      <c r="AH4420" s="395"/>
      <c r="AI4420" s="395"/>
      <c r="AJ4420" s="15"/>
      <c r="AK4420" s="15"/>
      <c r="AL4420" s="15"/>
      <c r="AM4420" s="15"/>
      <c r="AN4420" s="395"/>
    </row>
    <row r="4421" spans="1:42" hidden="1" x14ac:dyDescent="0.25">
      <c r="A4421" s="2024"/>
      <c r="B4421" s="2027"/>
      <c r="C4421" s="124" t="s">
        <v>116</v>
      </c>
      <c r="D4421" s="346"/>
      <c r="E4421" s="497"/>
      <c r="F4421" s="311"/>
      <c r="G4421" s="311"/>
      <c r="H4421" s="155"/>
      <c r="I4421" s="155"/>
      <c r="J4421" s="155"/>
      <c r="K4421" s="155"/>
      <c r="L4421" s="155"/>
      <c r="M4421" s="155"/>
      <c r="N4421" s="155"/>
      <c r="O4421" s="155"/>
      <c r="P4421" s="155"/>
      <c r="Q4421" s="155"/>
      <c r="R4421" s="155"/>
      <c r="S4421" s="155"/>
      <c r="T4421" s="155"/>
      <c r="U4421" s="155"/>
      <c r="V4421" s="155"/>
      <c r="W4421" s="155"/>
      <c r="X4421" s="155"/>
      <c r="Y4421" s="155"/>
      <c r="Z4421" s="311"/>
      <c r="AA4421" s="311"/>
      <c r="AB4421" s="312"/>
      <c r="AC4421" s="132"/>
      <c r="AD4421" s="73"/>
      <c r="AE4421" s="155"/>
      <c r="AF4421" s="74"/>
      <c r="AG4421" s="395"/>
      <c r="AH4421" s="395"/>
      <c r="AI4421" s="395"/>
      <c r="AJ4421" s="15"/>
      <c r="AK4421" s="15"/>
      <c r="AL4421" s="15"/>
      <c r="AM4421" s="15"/>
      <c r="AN4421" s="395"/>
    </row>
    <row r="4422" spans="1:42" s="181" customFormat="1" hidden="1" x14ac:dyDescent="0.25">
      <c r="A4422" s="2024"/>
      <c r="B4422" s="2027"/>
      <c r="C4422" s="124" t="s">
        <v>117</v>
      </c>
      <c r="D4422" s="346"/>
      <c r="E4422" s="73"/>
      <c r="F4422" s="311"/>
      <c r="G4422" s="311"/>
      <c r="H4422" s="155"/>
      <c r="I4422" s="155"/>
      <c r="J4422" s="155"/>
      <c r="K4422" s="155"/>
      <c r="L4422" s="155"/>
      <c r="M4422" s="155"/>
      <c r="N4422" s="155"/>
      <c r="O4422" s="155"/>
      <c r="P4422" s="155"/>
      <c r="Q4422" s="155"/>
      <c r="R4422" s="155"/>
      <c r="S4422" s="155"/>
      <c r="T4422" s="155"/>
      <c r="U4422" s="155"/>
      <c r="V4422" s="155"/>
      <c r="W4422" s="155"/>
      <c r="X4422" s="155"/>
      <c r="Y4422" s="155"/>
      <c r="Z4422" s="155"/>
      <c r="AA4422" s="311"/>
      <c r="AB4422" s="312"/>
      <c r="AC4422" s="132"/>
      <c r="AD4422" s="73"/>
      <c r="AE4422" s="155"/>
      <c r="AF4422" s="74"/>
      <c r="AG4422" s="781"/>
      <c r="AH4422" s="778"/>
      <c r="AI4422" s="779"/>
      <c r="AJ4422" s="779"/>
      <c r="AK4422" s="779"/>
      <c r="AL4422" s="780"/>
      <c r="AM4422" s="780"/>
      <c r="AN4422" s="189"/>
      <c r="AO4422" s="189"/>
      <c r="AP4422" s="189"/>
    </row>
    <row r="4423" spans="1:42" ht="16.5" hidden="1" thickBot="1" x14ac:dyDescent="0.3">
      <c r="A4423" s="3393" t="s">
        <v>42</v>
      </c>
      <c r="B4423" s="3394"/>
      <c r="C4423" s="3395"/>
      <c r="D4423" s="345"/>
      <c r="E4423" s="456">
        <f>SQRT(E4417*E4417+E4418*E4418)/E4344/1.73</f>
        <v>9.358839449388844</v>
      </c>
      <c r="F4423" s="179">
        <f t="shared" ref="F4423:AB4423" si="1297">SQRT(F4417*F4417+F4418*F4418)/F4344/1.73</f>
        <v>8.1698098640861669</v>
      </c>
      <c r="G4423" s="179">
        <f t="shared" si="1297"/>
        <v>8.5709819559220115</v>
      </c>
      <c r="H4423" s="79">
        <f t="shared" si="1297"/>
        <v>9.064126975886925</v>
      </c>
      <c r="I4423" s="79">
        <f t="shared" si="1297"/>
        <v>8.0280685493286654</v>
      </c>
      <c r="J4423" s="79">
        <f t="shared" si="1297"/>
        <v>8.5579421146849946</v>
      </c>
      <c r="K4423" s="79">
        <f t="shared" si="1297"/>
        <v>8.1825013293297051</v>
      </c>
      <c r="L4423" s="79">
        <f t="shared" si="1297"/>
        <v>9.3380229344640657</v>
      </c>
      <c r="M4423" s="79">
        <f t="shared" si="1297"/>
        <v>11.895418800466244</v>
      </c>
      <c r="N4423" s="79">
        <f t="shared" si="1297"/>
        <v>14.61114387070546</v>
      </c>
      <c r="O4423" s="79">
        <f t="shared" si="1297"/>
        <v>15.286435788971044</v>
      </c>
      <c r="P4423" s="79">
        <f t="shared" si="1297"/>
        <v>15.624557186289259</v>
      </c>
      <c r="Q4423" s="79">
        <f t="shared" si="1297"/>
        <v>14.848648440901238</v>
      </c>
      <c r="R4423" s="79">
        <f t="shared" si="1297"/>
        <v>15.425512909230914</v>
      </c>
      <c r="S4423" s="79">
        <f t="shared" si="1297"/>
        <v>14.30356414673212</v>
      </c>
      <c r="T4423" s="79">
        <f t="shared" si="1297"/>
        <v>13.828055720853886</v>
      </c>
      <c r="U4423" s="79">
        <f t="shared" si="1297"/>
        <v>13.48350938535636</v>
      </c>
      <c r="V4423" s="79">
        <f t="shared" si="1297"/>
        <v>12.149351674868946</v>
      </c>
      <c r="W4423" s="79">
        <f t="shared" si="1297"/>
        <v>11.06380586648701</v>
      </c>
      <c r="X4423" s="79">
        <f t="shared" si="1297"/>
        <v>10.017361397526107</v>
      </c>
      <c r="Y4423" s="79">
        <f>SQRT(Y4417*Y4417+Y4418*Y4418)/Y4344/1.73</f>
        <v>9.3278254743300195</v>
      </c>
      <c r="Z4423" s="179">
        <f t="shared" si="1297"/>
        <v>9.2438369397965054</v>
      </c>
      <c r="AA4423" s="179">
        <f t="shared" si="1297"/>
        <v>8.9971291186041977</v>
      </c>
      <c r="AB4423" s="180">
        <f t="shared" si="1297"/>
        <v>8.8167676750820068</v>
      </c>
      <c r="AC4423" s="199">
        <f>AVERAGE(E4423:AB4423)</f>
        <v>11.17471739872053</v>
      </c>
      <c r="AD4423" s="78">
        <f>(AC4419-AC4423)/AC4419</f>
        <v>4.8960221385486835E-2</v>
      </c>
      <c r="AE4423" s="79"/>
      <c r="AF4423" s="80"/>
      <c r="AG4423" s="395"/>
      <c r="AH4423" s="395"/>
      <c r="AI4423" s="395"/>
      <c r="AJ4423" s="14"/>
      <c r="AK4423" s="14"/>
      <c r="AL4423" s="15"/>
      <c r="AM4423" s="14"/>
      <c r="AN4423" s="395"/>
    </row>
    <row r="4424" spans="1:42" x14ac:dyDescent="0.25">
      <c r="A4424" s="3560" t="s">
        <v>647</v>
      </c>
      <c r="B4424" s="3454" t="s">
        <v>26</v>
      </c>
      <c r="C4424" s="129" t="s">
        <v>13</v>
      </c>
      <c r="D4424" s="113" t="s">
        <v>139</v>
      </c>
      <c r="E4424" s="306"/>
      <c r="F4424" s="71"/>
      <c r="G4424" s="71"/>
      <c r="H4424" s="71"/>
      <c r="I4424" s="71"/>
      <c r="J4424" s="71"/>
      <c r="K4424" s="71"/>
      <c r="L4424" s="71"/>
      <c r="M4424" s="71"/>
      <c r="N4424" s="71"/>
      <c r="O4424" s="71"/>
      <c r="P4424" s="71"/>
      <c r="Q4424" s="71"/>
      <c r="R4424" s="71"/>
      <c r="S4424" s="71"/>
      <c r="T4424" s="71"/>
      <c r="U4424" s="71"/>
      <c r="V4424" s="71"/>
      <c r="W4424" s="71"/>
      <c r="X4424" s="71"/>
      <c r="Y4424" s="71"/>
      <c r="Z4424" s="71"/>
      <c r="AA4424" s="71"/>
      <c r="AB4424" s="392"/>
      <c r="AC4424" s="3206"/>
      <c r="AD4424" s="70"/>
      <c r="AE4424" s="71">
        <v>0</v>
      </c>
      <c r="AF4424" s="72">
        <v>0</v>
      </c>
      <c r="AG4424" s="395"/>
      <c r="AH4424" s="395"/>
      <c r="AI4424" s="395"/>
      <c r="AJ4424" s="428"/>
      <c r="AK4424" s="429"/>
      <c r="AL4424" s="428"/>
      <c r="AM4424" s="15"/>
      <c r="AN4424" s="395"/>
    </row>
    <row r="4425" spans="1:42" x14ac:dyDescent="0.25">
      <c r="A4425" s="3561"/>
      <c r="B4425" s="3455"/>
      <c r="C4425" s="130" t="s">
        <v>14</v>
      </c>
      <c r="D4425" s="108" t="s">
        <v>139</v>
      </c>
      <c r="E4425" s="307"/>
      <c r="F4425" s="308"/>
      <c r="G4425" s="308"/>
      <c r="H4425" s="308"/>
      <c r="I4425" s="308"/>
      <c r="J4425" s="308"/>
      <c r="K4425" s="308"/>
      <c r="L4425" s="308"/>
      <c r="M4425" s="308"/>
      <c r="N4425" s="308"/>
      <c r="O4425" s="308"/>
      <c r="P4425" s="308"/>
      <c r="Q4425" s="308"/>
      <c r="R4425" s="308"/>
      <c r="S4425" s="308"/>
      <c r="T4425" s="308"/>
      <c r="U4425" s="308"/>
      <c r="V4425" s="308"/>
      <c r="W4425" s="308"/>
      <c r="X4425" s="308"/>
      <c r="Y4425" s="308"/>
      <c r="Z4425" s="308"/>
      <c r="AA4425" s="308"/>
      <c r="AB4425" s="393"/>
      <c r="AC4425" s="107"/>
      <c r="AD4425" s="73"/>
      <c r="AE4425" s="155"/>
      <c r="AF4425" s="74"/>
      <c r="AG4425" s="395"/>
      <c r="AH4425" s="395"/>
      <c r="AI4425" s="395"/>
      <c r="AJ4425" s="15"/>
      <c r="AK4425" s="15"/>
      <c r="AL4425" s="15"/>
      <c r="AM4425" s="15"/>
      <c r="AN4425" s="395"/>
    </row>
    <row r="4426" spans="1:42" x14ac:dyDescent="0.25">
      <c r="A4426" s="3561"/>
      <c r="B4426" s="3455"/>
      <c r="C4426" s="130" t="s">
        <v>15</v>
      </c>
      <c r="D4426" s="108" t="s">
        <v>139</v>
      </c>
      <c r="E4426" s="310"/>
      <c r="F4426" s="311"/>
      <c r="G4426" s="311"/>
      <c r="H4426" s="155"/>
      <c r="I4426" s="155"/>
      <c r="J4426" s="155"/>
      <c r="K4426" s="155"/>
      <c r="L4426" s="155"/>
      <c r="M4426" s="155"/>
      <c r="N4426" s="155"/>
      <c r="O4426" s="155"/>
      <c r="P4426" s="155"/>
      <c r="Q4426" s="155"/>
      <c r="R4426" s="155"/>
      <c r="S4426" s="155"/>
      <c r="T4426" s="155"/>
      <c r="U4426" s="155"/>
      <c r="V4426" s="155"/>
      <c r="W4426" s="155"/>
      <c r="X4426" s="155"/>
      <c r="Y4426" s="155"/>
      <c r="Z4426" s="311"/>
      <c r="AA4426" s="311"/>
      <c r="AB4426" s="864"/>
      <c r="AC4426" s="2147"/>
      <c r="AD4426" s="76"/>
      <c r="AE4426" s="76"/>
      <c r="AF4426" s="77"/>
      <c r="AG4426" s="395"/>
      <c r="AH4426" s="395"/>
      <c r="AI4426" s="395"/>
      <c r="AJ4426" s="15"/>
      <c r="AK4426" s="15"/>
      <c r="AL4426" s="15"/>
      <c r="AM4426" s="15"/>
      <c r="AN4426" s="395"/>
    </row>
    <row r="4427" spans="1:42" ht="16.5" thickBot="1" x14ac:dyDescent="0.3">
      <c r="A4427" s="3640"/>
      <c r="B4427" s="3528"/>
      <c r="C4427" s="1007" t="s">
        <v>17</v>
      </c>
      <c r="D4427" s="114"/>
      <c r="E4427" s="317"/>
      <c r="F4427" s="318"/>
      <c r="G4427" s="318"/>
      <c r="H4427" s="318"/>
      <c r="I4427" s="318"/>
      <c r="J4427" s="318"/>
      <c r="K4427" s="318"/>
      <c r="L4427" s="318"/>
      <c r="M4427" s="318"/>
      <c r="N4427" s="318"/>
      <c r="O4427" s="318"/>
      <c r="P4427" s="318"/>
      <c r="Q4427" s="318"/>
      <c r="R4427" s="318"/>
      <c r="S4427" s="318"/>
      <c r="T4427" s="318"/>
      <c r="U4427" s="318"/>
      <c r="V4427" s="318"/>
      <c r="W4427" s="318"/>
      <c r="X4427" s="318"/>
      <c r="Y4427" s="318"/>
      <c r="Z4427" s="318"/>
      <c r="AA4427" s="318"/>
      <c r="AB4427" s="803"/>
      <c r="AC4427" s="452"/>
      <c r="AD4427" s="73"/>
      <c r="AE4427" s="155"/>
      <c r="AF4427" s="74"/>
      <c r="AG4427" s="395"/>
      <c r="AH4427" s="395"/>
      <c r="AI4427" s="395"/>
      <c r="AJ4427" s="15"/>
      <c r="AK4427" s="15"/>
      <c r="AL4427" s="15"/>
      <c r="AM4427" s="15"/>
      <c r="AN4427" s="395"/>
    </row>
    <row r="4428" spans="1:42" hidden="1" x14ac:dyDescent="0.25">
      <c r="A4428" s="2017"/>
      <c r="B4428" s="2020"/>
      <c r="C4428" s="356" t="s">
        <v>116</v>
      </c>
      <c r="D4428" s="122"/>
      <c r="E4428" s="138"/>
      <c r="F4428" s="136"/>
      <c r="G4428" s="136"/>
      <c r="H4428" s="91"/>
      <c r="I4428" s="91"/>
      <c r="J4428" s="91"/>
      <c r="K4428" s="91"/>
      <c r="L4428" s="91"/>
      <c r="M4428" s="91"/>
      <c r="N4428" s="91"/>
      <c r="O4428" s="91"/>
      <c r="P4428" s="91"/>
      <c r="Q4428" s="91"/>
      <c r="R4428" s="91"/>
      <c r="S4428" s="91"/>
      <c r="T4428" s="91"/>
      <c r="U4428" s="91"/>
      <c r="V4428" s="91"/>
      <c r="W4428" s="91"/>
      <c r="X4428" s="91"/>
      <c r="Y4428" s="91"/>
      <c r="Z4428" s="136"/>
      <c r="AA4428" s="136"/>
      <c r="AB4428" s="472"/>
      <c r="AC4428" s="122"/>
      <c r="AD4428" s="73"/>
      <c r="AE4428" s="155"/>
      <c r="AF4428" s="74"/>
      <c r="AG4428" s="395"/>
      <c r="AH4428" s="395"/>
      <c r="AI4428" s="395"/>
      <c r="AJ4428" s="15"/>
      <c r="AK4428" s="15"/>
      <c r="AL4428" s="15"/>
      <c r="AM4428" s="15"/>
      <c r="AN4428" s="395"/>
    </row>
    <row r="4429" spans="1:42" s="181" customFormat="1" hidden="1" x14ac:dyDescent="0.25">
      <c r="A4429" s="2024"/>
      <c r="B4429" s="2027"/>
      <c r="C4429" s="124" t="s">
        <v>117</v>
      </c>
      <c r="D4429" s="108"/>
      <c r="E4429" s="310"/>
      <c r="F4429" s="311"/>
      <c r="G4429" s="311"/>
      <c r="H4429" s="155"/>
      <c r="I4429" s="155"/>
      <c r="J4429" s="155"/>
      <c r="K4429" s="155"/>
      <c r="L4429" s="155"/>
      <c r="M4429" s="155"/>
      <c r="N4429" s="155"/>
      <c r="O4429" s="155"/>
      <c r="P4429" s="155"/>
      <c r="Q4429" s="155"/>
      <c r="R4429" s="155"/>
      <c r="S4429" s="155"/>
      <c r="T4429" s="155"/>
      <c r="U4429" s="155"/>
      <c r="V4429" s="155"/>
      <c r="W4429" s="155"/>
      <c r="X4429" s="155"/>
      <c r="Y4429" s="155"/>
      <c r="Z4429" s="311"/>
      <c r="AA4429" s="311"/>
      <c r="AB4429" s="864"/>
      <c r="AC4429" s="108"/>
      <c r="AD4429" s="73"/>
      <c r="AE4429" s="155"/>
      <c r="AF4429" s="74"/>
      <c r="AG4429" s="781"/>
      <c r="AH4429" s="778"/>
      <c r="AI4429" s="779"/>
      <c r="AJ4429" s="779"/>
      <c r="AK4429" s="779"/>
      <c r="AL4429" s="780"/>
      <c r="AM4429" s="780"/>
      <c r="AN4429" s="189"/>
      <c r="AO4429" s="189"/>
      <c r="AP4429" s="189"/>
    </row>
    <row r="4430" spans="1:42" ht="16.5" hidden="1" thickBot="1" x14ac:dyDescent="0.3">
      <c r="A4430" s="3393" t="s">
        <v>42</v>
      </c>
      <c r="B4430" s="3394"/>
      <c r="C4430" s="3395"/>
      <c r="D4430" s="114"/>
      <c r="E4430" s="178">
        <f>SQRT(E4424*E4424+E4425*E4425)/E4344/1.73</f>
        <v>0</v>
      </c>
      <c r="F4430" s="179">
        <f t="shared" ref="F4430:AB4430" si="1298">SQRT(F4424*F4424+F4425*F4425)/F4344/1.73</f>
        <v>0</v>
      </c>
      <c r="G4430" s="179">
        <f t="shared" si="1298"/>
        <v>0</v>
      </c>
      <c r="H4430" s="79">
        <f t="shared" si="1298"/>
        <v>0</v>
      </c>
      <c r="I4430" s="79">
        <f t="shared" si="1298"/>
        <v>0</v>
      </c>
      <c r="J4430" s="79">
        <f t="shared" si="1298"/>
        <v>0</v>
      </c>
      <c r="K4430" s="79">
        <f t="shared" si="1298"/>
        <v>0</v>
      </c>
      <c r="L4430" s="79">
        <f t="shared" si="1298"/>
        <v>0</v>
      </c>
      <c r="M4430" s="79">
        <f t="shared" si="1298"/>
        <v>0</v>
      </c>
      <c r="N4430" s="79">
        <f t="shared" si="1298"/>
        <v>0</v>
      </c>
      <c r="O4430" s="79">
        <f t="shared" si="1298"/>
        <v>0</v>
      </c>
      <c r="P4430" s="79">
        <f t="shared" si="1298"/>
        <v>0</v>
      </c>
      <c r="Q4430" s="79">
        <f t="shared" si="1298"/>
        <v>0</v>
      </c>
      <c r="R4430" s="79">
        <f t="shared" si="1298"/>
        <v>0</v>
      </c>
      <c r="S4430" s="79">
        <f t="shared" si="1298"/>
        <v>0</v>
      </c>
      <c r="T4430" s="79">
        <f t="shared" si="1298"/>
        <v>0</v>
      </c>
      <c r="U4430" s="79">
        <f t="shared" si="1298"/>
        <v>0</v>
      </c>
      <c r="V4430" s="79">
        <f t="shared" si="1298"/>
        <v>0</v>
      </c>
      <c r="W4430" s="79">
        <f t="shared" si="1298"/>
        <v>0</v>
      </c>
      <c r="X4430" s="79">
        <f t="shared" si="1298"/>
        <v>0</v>
      </c>
      <c r="Y4430" s="79">
        <f>SQRT(Y4424*Y4424+Y4425*Y4425)/Y4344/1.73</f>
        <v>0</v>
      </c>
      <c r="Z4430" s="179">
        <f t="shared" si="1298"/>
        <v>0</v>
      </c>
      <c r="AA4430" s="179">
        <f t="shared" si="1298"/>
        <v>0</v>
      </c>
      <c r="AB4430" s="394">
        <f t="shared" si="1298"/>
        <v>0</v>
      </c>
      <c r="AC4430" s="109">
        <f>AVERAGE(E4430:AB4430)</f>
        <v>0</v>
      </c>
      <c r="AD4430" s="78" t="e">
        <f>(AC4426-AC4430)/AC4426</f>
        <v>#DIV/0!</v>
      </c>
      <c r="AE4430" s="79"/>
      <c r="AF4430" s="80"/>
      <c r="AG4430" s="395"/>
      <c r="AH4430" s="395"/>
      <c r="AI4430" s="395"/>
      <c r="AJ4430" s="14"/>
      <c r="AK4430" s="14"/>
      <c r="AL4430" s="15"/>
      <c r="AM4430" s="14"/>
      <c r="AN4430" s="395"/>
    </row>
    <row r="4431" spans="1:42" x14ac:dyDescent="0.25">
      <c r="A4431" s="3559" t="s">
        <v>648</v>
      </c>
      <c r="B4431" s="3454" t="s">
        <v>649</v>
      </c>
      <c r="C4431" s="125" t="s">
        <v>13</v>
      </c>
      <c r="D4431" s="113" t="s">
        <v>820</v>
      </c>
      <c r="E4431" s="306">
        <v>16</v>
      </c>
      <c r="F4431" s="71">
        <v>13.8</v>
      </c>
      <c r="G4431" s="71">
        <v>12.2</v>
      </c>
      <c r="H4431" s="71">
        <v>12</v>
      </c>
      <c r="I4431" s="71">
        <v>12.2</v>
      </c>
      <c r="J4431" s="71">
        <v>12</v>
      </c>
      <c r="K4431" s="71">
        <v>18.600000000000001</v>
      </c>
      <c r="L4431" s="71">
        <v>21.2</v>
      </c>
      <c r="M4431" s="71">
        <v>40</v>
      </c>
      <c r="N4431" s="71">
        <v>50.2</v>
      </c>
      <c r="O4431" s="71">
        <v>54</v>
      </c>
      <c r="P4431" s="71">
        <v>57</v>
      </c>
      <c r="Q4431" s="71">
        <v>47.8</v>
      </c>
      <c r="R4431" s="71">
        <v>39.799999999999997</v>
      </c>
      <c r="S4431" s="71">
        <v>39</v>
      </c>
      <c r="T4431" s="71">
        <v>42.2</v>
      </c>
      <c r="U4431" s="71">
        <v>42.4</v>
      </c>
      <c r="V4431" s="71">
        <v>38.200000000000003</v>
      </c>
      <c r="W4431" s="71">
        <v>33.6</v>
      </c>
      <c r="X4431" s="71">
        <v>30.2</v>
      </c>
      <c r="Y4431" s="71">
        <v>24</v>
      </c>
      <c r="Z4431" s="71">
        <v>16.8</v>
      </c>
      <c r="AA4431" s="71">
        <v>16</v>
      </c>
      <c r="AB4431" s="392">
        <v>15.8</v>
      </c>
      <c r="AC4431" s="134">
        <f>SUM(E4431:AB4431)</f>
        <v>705</v>
      </c>
      <c r="AD4431" s="70"/>
      <c r="AE4431" s="71">
        <v>100</v>
      </c>
      <c r="AF4431" s="72">
        <v>20</v>
      </c>
      <c r="AG4431" s="395"/>
      <c r="AH4431" s="395"/>
      <c r="AI4431" s="395"/>
      <c r="AJ4431" s="428"/>
      <c r="AK4431" s="429"/>
      <c r="AL4431" s="428"/>
      <c r="AM4431" s="15"/>
      <c r="AN4431" s="395"/>
    </row>
    <row r="4432" spans="1:42" x14ac:dyDescent="0.25">
      <c r="A4432" s="3546"/>
      <c r="B4432" s="3455"/>
      <c r="C4432" s="123" t="s">
        <v>14</v>
      </c>
      <c r="D4432" s="108" t="s">
        <v>820</v>
      </c>
      <c r="E4432" s="307">
        <v>0</v>
      </c>
      <c r="F4432" s="308">
        <v>0</v>
      </c>
      <c r="G4432" s="308">
        <v>0</v>
      </c>
      <c r="H4432" s="308">
        <v>0</v>
      </c>
      <c r="I4432" s="308">
        <v>0</v>
      </c>
      <c r="J4432" s="308">
        <v>0</v>
      </c>
      <c r="K4432" s="308">
        <v>0</v>
      </c>
      <c r="L4432" s="308">
        <v>0</v>
      </c>
      <c r="M4432" s="308">
        <v>0</v>
      </c>
      <c r="N4432" s="308">
        <v>0.2</v>
      </c>
      <c r="O4432" s="308">
        <v>0</v>
      </c>
      <c r="P4432" s="308">
        <v>0.2</v>
      </c>
      <c r="Q4432" s="308">
        <v>0</v>
      </c>
      <c r="R4432" s="308">
        <v>0</v>
      </c>
      <c r="S4432" s="308">
        <v>0</v>
      </c>
      <c r="T4432" s="308">
        <v>0</v>
      </c>
      <c r="U4432" s="308">
        <v>0</v>
      </c>
      <c r="V4432" s="308">
        <v>0</v>
      </c>
      <c r="W4432" s="308">
        <v>0</v>
      </c>
      <c r="X4432" s="308">
        <v>0</v>
      </c>
      <c r="Y4432" s="308">
        <v>0</v>
      </c>
      <c r="Z4432" s="308">
        <v>0</v>
      </c>
      <c r="AA4432" s="308">
        <v>0</v>
      </c>
      <c r="AB4432" s="393">
        <v>0</v>
      </c>
      <c r="AC4432" s="107">
        <f>SUM(E4432:AB4432)</f>
        <v>0.4</v>
      </c>
      <c r="AD4432" s="73"/>
      <c r="AE4432" s="155"/>
      <c r="AF4432" s="74"/>
      <c r="AG4432" s="395"/>
      <c r="AH4432" s="395"/>
      <c r="AI4432" s="395"/>
      <c r="AJ4432" s="15"/>
      <c r="AK4432" s="15"/>
      <c r="AL4432" s="15"/>
      <c r="AM4432" s="15"/>
      <c r="AN4432" s="395"/>
    </row>
    <row r="4433" spans="1:42" x14ac:dyDescent="0.25">
      <c r="A4433" s="3546"/>
      <c r="B4433" s="3455"/>
      <c r="C4433" s="123" t="s">
        <v>15</v>
      </c>
      <c r="D4433" s="108" t="s">
        <v>54</v>
      </c>
      <c r="E4433" s="1449">
        <v>1</v>
      </c>
      <c r="F4433" s="1449">
        <v>1</v>
      </c>
      <c r="G4433" s="1449">
        <v>1</v>
      </c>
      <c r="H4433" s="326">
        <v>1</v>
      </c>
      <c r="I4433" s="326">
        <v>1</v>
      </c>
      <c r="J4433" s="326">
        <v>1</v>
      </c>
      <c r="K4433" s="326">
        <v>2</v>
      </c>
      <c r="L4433" s="326">
        <v>2</v>
      </c>
      <c r="M4433" s="326">
        <v>2</v>
      </c>
      <c r="N4433" s="326">
        <v>3</v>
      </c>
      <c r="O4433" s="326">
        <v>3</v>
      </c>
      <c r="P4433" s="326">
        <v>3</v>
      </c>
      <c r="Q4433" s="326">
        <v>2</v>
      </c>
      <c r="R4433" s="326">
        <v>3</v>
      </c>
      <c r="S4433" s="326">
        <v>2</v>
      </c>
      <c r="T4433" s="326">
        <v>2</v>
      </c>
      <c r="U4433" s="326">
        <v>2</v>
      </c>
      <c r="V4433" s="326">
        <v>3</v>
      </c>
      <c r="W4433" s="326">
        <v>3</v>
      </c>
      <c r="X4433" s="326">
        <v>2</v>
      </c>
      <c r="Y4433" s="326">
        <v>2</v>
      </c>
      <c r="Z4433" s="1449">
        <v>1</v>
      </c>
      <c r="AA4433" s="1449">
        <v>1</v>
      </c>
      <c r="AB4433" s="1476">
        <v>1</v>
      </c>
      <c r="AC4433" s="107">
        <f>AVERAGE(E4433:AB4433)</f>
        <v>1.875</v>
      </c>
      <c r="AD4433" s="76"/>
      <c r="AE4433" s="76"/>
      <c r="AF4433" s="77"/>
      <c r="AG4433" s="395"/>
      <c r="AH4433" s="395"/>
      <c r="AI4433" s="395"/>
      <c r="AJ4433" s="15"/>
      <c r="AK4433" s="15"/>
      <c r="AL4433" s="15"/>
      <c r="AM4433" s="15"/>
      <c r="AN4433" s="395"/>
    </row>
    <row r="4434" spans="1:42" ht="16.5" thickBot="1" x14ac:dyDescent="0.3">
      <c r="A4434" s="3554"/>
      <c r="B4434" s="3408"/>
      <c r="C4434" s="123" t="s">
        <v>17</v>
      </c>
      <c r="D4434" s="108"/>
      <c r="E4434" s="313">
        <f t="shared" ref="E4434:AB4434" si="1299">E4432/E4431</f>
        <v>0</v>
      </c>
      <c r="F4434" s="314">
        <f t="shared" si="1299"/>
        <v>0</v>
      </c>
      <c r="G4434" s="314">
        <f t="shared" si="1299"/>
        <v>0</v>
      </c>
      <c r="H4434" s="314">
        <f t="shared" si="1299"/>
        <v>0</v>
      </c>
      <c r="I4434" s="314">
        <f t="shared" si="1299"/>
        <v>0</v>
      </c>
      <c r="J4434" s="314">
        <f t="shared" si="1299"/>
        <v>0</v>
      </c>
      <c r="K4434" s="314">
        <f t="shared" si="1299"/>
        <v>0</v>
      </c>
      <c r="L4434" s="314">
        <f t="shared" si="1299"/>
        <v>0</v>
      </c>
      <c r="M4434" s="314">
        <f t="shared" si="1299"/>
        <v>0</v>
      </c>
      <c r="N4434" s="314">
        <f t="shared" si="1299"/>
        <v>3.9840637450199202E-3</v>
      </c>
      <c r="O4434" s="314">
        <f t="shared" si="1299"/>
        <v>0</v>
      </c>
      <c r="P4434" s="314">
        <f t="shared" si="1299"/>
        <v>3.5087719298245615E-3</v>
      </c>
      <c r="Q4434" s="314">
        <f t="shared" si="1299"/>
        <v>0</v>
      </c>
      <c r="R4434" s="314">
        <f t="shared" si="1299"/>
        <v>0</v>
      </c>
      <c r="S4434" s="314">
        <f t="shared" si="1299"/>
        <v>0</v>
      </c>
      <c r="T4434" s="314">
        <f t="shared" si="1299"/>
        <v>0</v>
      </c>
      <c r="U4434" s="314">
        <f t="shared" si="1299"/>
        <v>0</v>
      </c>
      <c r="V4434" s="314">
        <f t="shared" si="1299"/>
        <v>0</v>
      </c>
      <c r="W4434" s="314">
        <f t="shared" si="1299"/>
        <v>0</v>
      </c>
      <c r="X4434" s="314">
        <f t="shared" si="1299"/>
        <v>0</v>
      </c>
      <c r="Y4434" s="314">
        <f>Y4432/Y4431</f>
        <v>0</v>
      </c>
      <c r="Z4434" s="314">
        <f t="shared" si="1299"/>
        <v>0</v>
      </c>
      <c r="AA4434" s="314">
        <f t="shared" si="1299"/>
        <v>0</v>
      </c>
      <c r="AB4434" s="336">
        <f t="shared" si="1299"/>
        <v>0</v>
      </c>
      <c r="AC4434" s="431">
        <f>MAX(E4434:AB4434)</f>
        <v>3.9840637450199202E-3</v>
      </c>
      <c r="AD4434" s="73"/>
      <c r="AE4434" s="155"/>
      <c r="AF4434" s="74"/>
      <c r="AG4434" s="395"/>
      <c r="AH4434" s="395"/>
      <c r="AI4434" s="395"/>
      <c r="AJ4434" s="15"/>
      <c r="AK4434" s="15"/>
      <c r="AL4434" s="15"/>
      <c r="AM4434" s="15"/>
      <c r="AN4434" s="395"/>
    </row>
    <row r="4435" spans="1:42" hidden="1" x14ac:dyDescent="0.25">
      <c r="A4435" s="2024"/>
      <c r="B4435" s="2027"/>
      <c r="C4435" s="124" t="s">
        <v>116</v>
      </c>
      <c r="D4435" s="108"/>
      <c r="E4435" s="310"/>
      <c r="F4435" s="311"/>
      <c r="G4435" s="311"/>
      <c r="H4435" s="155"/>
      <c r="I4435" s="155"/>
      <c r="J4435" s="155"/>
      <c r="K4435" s="155"/>
      <c r="L4435" s="155"/>
      <c r="M4435" s="155"/>
      <c r="N4435" s="155"/>
      <c r="O4435" s="155"/>
      <c r="P4435" s="155"/>
      <c r="Q4435" s="155"/>
      <c r="R4435" s="155"/>
      <c r="S4435" s="155"/>
      <c r="T4435" s="155"/>
      <c r="U4435" s="155"/>
      <c r="V4435" s="155"/>
      <c r="W4435" s="155"/>
      <c r="X4435" s="155"/>
      <c r="Y4435" s="155"/>
      <c r="Z4435" s="311"/>
      <c r="AA4435" s="311"/>
      <c r="AB4435" s="864"/>
      <c r="AC4435" s="108"/>
      <c r="AD4435" s="73"/>
      <c r="AE4435" s="155"/>
      <c r="AF4435" s="74"/>
      <c r="AG4435" s="395"/>
      <c r="AH4435" s="395"/>
      <c r="AI4435" s="395"/>
      <c r="AJ4435" s="15"/>
      <c r="AK4435" s="15"/>
      <c r="AL4435" s="15"/>
      <c r="AM4435" s="15"/>
      <c r="AN4435" s="395"/>
    </row>
    <row r="4436" spans="1:42" s="181" customFormat="1" hidden="1" x14ac:dyDescent="0.25">
      <c r="A4436" s="2024"/>
      <c r="B4436" s="2027"/>
      <c r="C4436" s="124" t="s">
        <v>117</v>
      </c>
      <c r="D4436" s="108"/>
      <c r="E4436" s="310"/>
      <c r="F4436" s="311"/>
      <c r="G4436" s="311"/>
      <c r="H4436" s="155"/>
      <c r="I4436" s="155"/>
      <c r="J4436" s="155"/>
      <c r="K4436" s="155"/>
      <c r="L4436" s="155"/>
      <c r="M4436" s="155"/>
      <c r="N4436" s="155"/>
      <c r="O4436" s="155"/>
      <c r="P4436" s="155"/>
      <c r="Q4436" s="155"/>
      <c r="R4436" s="155"/>
      <c r="S4436" s="155"/>
      <c r="T4436" s="155"/>
      <c r="U4436" s="155"/>
      <c r="V4436" s="155"/>
      <c r="W4436" s="155"/>
      <c r="X4436" s="155"/>
      <c r="Y4436" s="155"/>
      <c r="Z4436" s="155"/>
      <c r="AA4436" s="311"/>
      <c r="AB4436" s="316"/>
      <c r="AC4436" s="108"/>
      <c r="AD4436" s="73"/>
      <c r="AE4436" s="155"/>
      <c r="AF4436" s="74"/>
      <c r="AG4436" s="781"/>
      <c r="AH4436" s="778"/>
      <c r="AI4436" s="779"/>
      <c r="AJ4436" s="779"/>
      <c r="AK4436" s="779"/>
      <c r="AL4436" s="780"/>
      <c r="AM4436" s="780"/>
      <c r="AN4436" s="189"/>
      <c r="AO4436" s="189"/>
      <c r="AP4436" s="189"/>
    </row>
    <row r="4437" spans="1:42" ht="16.5" hidden="1" thickBot="1" x14ac:dyDescent="0.3">
      <c r="A4437" s="3393" t="s">
        <v>42</v>
      </c>
      <c r="B4437" s="3394"/>
      <c r="C4437" s="3395"/>
      <c r="D4437" s="114"/>
      <c r="E4437" s="178">
        <f>SQRT(E4431*E4431+E4432*E4432)/E4344/1.73</f>
        <v>0.89358018485940072</v>
      </c>
      <c r="F4437" s="179">
        <f t="shared" ref="F4437:AB4437" si="1300">SQRT(F4431*F4431+F4432*F4432)/F4344/1.73</f>
        <v>0.7655353755006491</v>
      </c>
      <c r="G4437" s="179">
        <f t="shared" si="1300"/>
        <v>0.67677765080492158</v>
      </c>
      <c r="H4437" s="79">
        <f t="shared" si="1300"/>
        <v>0.66440768055278732</v>
      </c>
      <c r="I4437" s="79">
        <f t="shared" si="1300"/>
        <v>0.6754811418953337</v>
      </c>
      <c r="J4437" s="79">
        <f t="shared" si="1300"/>
        <v>0.66504469654564702</v>
      </c>
      <c r="K4437" s="79">
        <f t="shared" si="1300"/>
        <v>1.0337927967985772</v>
      </c>
      <c r="L4437" s="79">
        <f t="shared" si="1300"/>
        <v>1.1897412873898647</v>
      </c>
      <c r="M4437" s="79">
        <f t="shared" si="1300"/>
        <v>2.2645824959095977</v>
      </c>
      <c r="N4437" s="79">
        <f t="shared" si="1300"/>
        <v>2.7901510896394823</v>
      </c>
      <c r="O4437" s="79">
        <f t="shared" si="1300"/>
        <v>3.0100166665737653</v>
      </c>
      <c r="P4437" s="79">
        <f t="shared" si="1300"/>
        <v>3.1772593729194956</v>
      </c>
      <c r="Q4437" s="79">
        <f t="shared" si="1300"/>
        <v>2.6567363272565583</v>
      </c>
      <c r="R4437" s="79">
        <f t="shared" si="1300"/>
        <v>2.2142233250068148</v>
      </c>
      <c r="S4437" s="79">
        <f t="shared" si="1300"/>
        <v>2.1718066089745731</v>
      </c>
      <c r="T4437" s="79">
        <f t="shared" si="1300"/>
        <v>2.3500061256083842</v>
      </c>
      <c r="U4437" s="79">
        <f t="shared" si="1300"/>
        <v>2.3566029346376167</v>
      </c>
      <c r="V4437" s="79">
        <f t="shared" si="1300"/>
        <v>2.1252093219914658</v>
      </c>
      <c r="W4437" s="79">
        <f t="shared" si="1300"/>
        <v>1.8657027202611984</v>
      </c>
      <c r="X4437" s="79">
        <f t="shared" si="1300"/>
        <v>1.6704925740520509</v>
      </c>
      <c r="Y4437" s="79">
        <f>SQRT(Y4431*Y4431+Y4432*Y4432)/Y4344/1.73</f>
        <v>1.3275437674585835</v>
      </c>
      <c r="Z4437" s="179">
        <f t="shared" si="1300"/>
        <v>0.92839222360989837</v>
      </c>
      <c r="AA4437" s="179">
        <f t="shared" si="1300"/>
        <v>0.88249569783347304</v>
      </c>
      <c r="AB4437" s="394">
        <f t="shared" si="1300"/>
        <v>0.88583394538104887</v>
      </c>
      <c r="AC4437" s="109">
        <f>AVERAGE(E4437:AB4437)</f>
        <v>1.6350590004775496</v>
      </c>
      <c r="AD4437" s="78">
        <f>(AC4433-AC4437)/AC4433</f>
        <v>0.12796853307864023</v>
      </c>
      <c r="AE4437" s="79"/>
      <c r="AF4437" s="80"/>
      <c r="AG4437" s="395"/>
      <c r="AH4437" s="395"/>
      <c r="AI4437" s="395"/>
      <c r="AJ4437" s="14"/>
      <c r="AK4437" s="14"/>
      <c r="AL4437" s="15"/>
      <c r="AM4437" s="14"/>
      <c r="AN4437" s="395"/>
    </row>
    <row r="4438" spans="1:42" x14ac:dyDescent="0.25">
      <c r="A4438" s="3559" t="s">
        <v>650</v>
      </c>
      <c r="B4438" s="3454" t="s">
        <v>631</v>
      </c>
      <c r="C4438" s="129" t="s">
        <v>13</v>
      </c>
      <c r="D4438" s="113" t="s">
        <v>820</v>
      </c>
      <c r="E4438" s="306">
        <v>1908</v>
      </c>
      <c r="F4438" s="71">
        <v>1184.4000000000001</v>
      </c>
      <c r="G4438" s="71">
        <v>1122</v>
      </c>
      <c r="H4438" s="71">
        <v>1089.5999999999999</v>
      </c>
      <c r="I4438" s="71">
        <v>1108.2</v>
      </c>
      <c r="J4438" s="71">
        <v>1177.8</v>
      </c>
      <c r="K4438" s="71">
        <v>1366.2</v>
      </c>
      <c r="L4438" s="71">
        <v>1616.4</v>
      </c>
      <c r="M4438" s="71">
        <v>2335.8000000000002</v>
      </c>
      <c r="N4438" s="71">
        <v>2403</v>
      </c>
      <c r="O4438" s="71">
        <v>2500.8000000000002</v>
      </c>
      <c r="P4438" s="71">
        <v>2507.4</v>
      </c>
      <c r="Q4438" s="71">
        <v>2500.8000000000002</v>
      </c>
      <c r="R4438" s="71">
        <v>2474.4</v>
      </c>
      <c r="S4438" s="71">
        <v>2428.8000000000002</v>
      </c>
      <c r="T4438" s="71">
        <v>2416.8000000000002</v>
      </c>
      <c r="U4438" s="71">
        <v>2325</v>
      </c>
      <c r="V4438" s="71">
        <v>2406</v>
      </c>
      <c r="W4438" s="71">
        <v>2458.8000000000002</v>
      </c>
      <c r="X4438" s="71">
        <v>2521.8000000000002</v>
      </c>
      <c r="Y4438" s="71">
        <v>2470.1999999999998</v>
      </c>
      <c r="Z4438" s="71">
        <v>2521.1999999999998</v>
      </c>
      <c r="AA4438" s="71">
        <v>2418.6</v>
      </c>
      <c r="AB4438" s="392">
        <v>2166.6</v>
      </c>
      <c r="AC4438" s="134">
        <f>SUM(E4438:AB4438)</f>
        <v>49428.6</v>
      </c>
      <c r="AD4438" s="70"/>
      <c r="AE4438" s="71">
        <v>100</v>
      </c>
      <c r="AF4438" s="72">
        <v>60</v>
      </c>
      <c r="AG4438" s="395"/>
      <c r="AH4438" s="395"/>
      <c r="AI4438" s="395"/>
      <c r="AJ4438" s="428"/>
      <c r="AK4438" s="429"/>
      <c r="AL4438" s="428"/>
      <c r="AM4438" s="15"/>
      <c r="AN4438" s="395"/>
    </row>
    <row r="4439" spans="1:42" x14ac:dyDescent="0.25">
      <c r="A4439" s="3546"/>
      <c r="B4439" s="3455"/>
      <c r="C4439" s="130" t="s">
        <v>14</v>
      </c>
      <c r="D4439" s="108" t="s">
        <v>820</v>
      </c>
      <c r="E4439" s="307">
        <v>708.6</v>
      </c>
      <c r="F4439" s="308">
        <v>258.60000000000002</v>
      </c>
      <c r="G4439" s="308">
        <v>239.4</v>
      </c>
      <c r="H4439" s="308">
        <v>234</v>
      </c>
      <c r="I4439" s="308">
        <v>240.6</v>
      </c>
      <c r="J4439" s="308">
        <v>256.2</v>
      </c>
      <c r="K4439" s="308">
        <v>267</v>
      </c>
      <c r="L4439" s="308">
        <v>330</v>
      </c>
      <c r="M4439" s="308">
        <v>780</v>
      </c>
      <c r="N4439" s="308">
        <v>792.6</v>
      </c>
      <c r="O4439" s="308">
        <v>854.4</v>
      </c>
      <c r="P4439" s="308">
        <v>847.2</v>
      </c>
      <c r="Q4439" s="308">
        <v>833.4</v>
      </c>
      <c r="R4439" s="308">
        <v>835.8</v>
      </c>
      <c r="S4439" s="308">
        <v>837.6</v>
      </c>
      <c r="T4439" s="308">
        <v>820.2</v>
      </c>
      <c r="U4439" s="308">
        <v>804</v>
      </c>
      <c r="V4439" s="308">
        <v>820.8</v>
      </c>
      <c r="W4439" s="308">
        <v>837</v>
      </c>
      <c r="X4439" s="308">
        <v>844.2</v>
      </c>
      <c r="Y4439" s="308">
        <v>821.4</v>
      </c>
      <c r="Z4439" s="308">
        <v>823.8</v>
      </c>
      <c r="AA4439" s="308">
        <v>824.4</v>
      </c>
      <c r="AB4439" s="393">
        <v>794.4</v>
      </c>
      <c r="AC4439" s="107">
        <f>SUM(E4439:AB4439)</f>
        <v>15705.599999999999</v>
      </c>
      <c r="AD4439" s="73"/>
      <c r="AE4439" s="155"/>
      <c r="AF4439" s="74"/>
      <c r="AG4439" s="395"/>
      <c r="AH4439" s="395"/>
      <c r="AI4439" s="395"/>
      <c r="AJ4439" s="15"/>
      <c r="AK4439" s="15"/>
      <c r="AL4439" s="15"/>
      <c r="AM4439" s="15"/>
      <c r="AN4439" s="395"/>
    </row>
    <row r="4440" spans="1:42" x14ac:dyDescent="0.25">
      <c r="A4440" s="3546"/>
      <c r="B4440" s="3455"/>
      <c r="C4440" s="130" t="s">
        <v>15</v>
      </c>
      <c r="D4440" s="108" t="s">
        <v>54</v>
      </c>
      <c r="E4440" s="1449">
        <v>113</v>
      </c>
      <c r="F4440" s="1449">
        <v>66</v>
      </c>
      <c r="G4440" s="1449">
        <v>67</v>
      </c>
      <c r="H4440" s="326">
        <v>65</v>
      </c>
      <c r="I4440" s="326">
        <v>66</v>
      </c>
      <c r="J4440" s="326">
        <v>71</v>
      </c>
      <c r="K4440" s="326">
        <v>84</v>
      </c>
      <c r="L4440" s="326">
        <v>140</v>
      </c>
      <c r="M4440" s="327">
        <v>145</v>
      </c>
      <c r="N4440" s="327">
        <v>151</v>
      </c>
      <c r="O4440" s="327">
        <v>152</v>
      </c>
      <c r="P4440" s="327">
        <v>159</v>
      </c>
      <c r="Q4440" s="327">
        <v>147</v>
      </c>
      <c r="R4440" s="327">
        <v>143</v>
      </c>
      <c r="S4440" s="327">
        <v>145</v>
      </c>
      <c r="T4440" s="327">
        <v>145</v>
      </c>
      <c r="U4440" s="327">
        <v>139</v>
      </c>
      <c r="V4440" s="327">
        <v>145</v>
      </c>
      <c r="W4440" s="327">
        <v>153</v>
      </c>
      <c r="X4440" s="327">
        <v>150</v>
      </c>
      <c r="Y4440" s="327">
        <v>149</v>
      </c>
      <c r="Z4440" s="1444">
        <v>152</v>
      </c>
      <c r="AA4440" s="1444">
        <v>135</v>
      </c>
      <c r="AB4440" s="1472">
        <v>122</v>
      </c>
      <c r="AC4440" s="107">
        <f>AVERAGE(E4440:AB4440)</f>
        <v>125.16666666666667</v>
      </c>
      <c r="AD4440" s="76"/>
      <c r="AE4440" s="76"/>
      <c r="AF4440" s="77"/>
      <c r="AG4440" s="395"/>
      <c r="AH4440" s="395"/>
      <c r="AI4440" s="395"/>
      <c r="AJ4440" s="15"/>
      <c r="AK4440" s="15"/>
      <c r="AL4440" s="15"/>
      <c r="AM4440" s="15"/>
      <c r="AN4440" s="395"/>
    </row>
    <row r="4441" spans="1:42" ht="16.5" thickBot="1" x14ac:dyDescent="0.3">
      <c r="A4441" s="3564"/>
      <c r="B4441" s="3528"/>
      <c r="C4441" s="1007" t="s">
        <v>17</v>
      </c>
      <c r="D4441" s="108"/>
      <c r="E4441" s="313">
        <f t="shared" ref="E4441:AB4441" si="1301">E4439/E4438</f>
        <v>0.37138364779874217</v>
      </c>
      <c r="F4441" s="314">
        <f t="shared" si="1301"/>
        <v>0.21833839918946302</v>
      </c>
      <c r="G4441" s="314">
        <f t="shared" si="1301"/>
        <v>0.21336898395721926</v>
      </c>
      <c r="H4441" s="314">
        <f t="shared" si="1301"/>
        <v>0.21475770925110135</v>
      </c>
      <c r="I4441" s="314">
        <f t="shared" si="1301"/>
        <v>0.21710882512181914</v>
      </c>
      <c r="J4441" s="314">
        <f t="shared" si="1301"/>
        <v>0.21752419765664799</v>
      </c>
      <c r="K4441" s="314">
        <f t="shared" si="1301"/>
        <v>0.19543258673693456</v>
      </c>
      <c r="L4441" s="314">
        <f t="shared" si="1301"/>
        <v>0.20415738678544915</v>
      </c>
      <c r="M4441" s="314">
        <f t="shared" si="1301"/>
        <v>0.33393269971744155</v>
      </c>
      <c r="N4441" s="314">
        <f t="shared" si="1301"/>
        <v>0.32983770287141073</v>
      </c>
      <c r="O4441" s="314">
        <f t="shared" si="1301"/>
        <v>0.34165067178502878</v>
      </c>
      <c r="P4441" s="314">
        <f t="shared" si="1301"/>
        <v>0.33787987556831778</v>
      </c>
      <c r="Q4441" s="314">
        <f t="shared" si="1301"/>
        <v>0.33325335892514391</v>
      </c>
      <c r="R4441" s="314">
        <f t="shared" si="1301"/>
        <v>0.33777885548011638</v>
      </c>
      <c r="S4441" s="314">
        <f t="shared" si="1301"/>
        <v>0.34486166007905139</v>
      </c>
      <c r="T4441" s="314">
        <f t="shared" si="1301"/>
        <v>0.33937437934458786</v>
      </c>
      <c r="U4441" s="314">
        <f t="shared" si="1301"/>
        <v>0.34580645161290324</v>
      </c>
      <c r="V4441" s="314">
        <f t="shared" si="1301"/>
        <v>0.34114713216957604</v>
      </c>
      <c r="W4441" s="314">
        <f t="shared" si="1301"/>
        <v>0.34040995607613467</v>
      </c>
      <c r="X4441" s="314">
        <f t="shared" si="1301"/>
        <v>0.33476088508208424</v>
      </c>
      <c r="Y4441" s="314">
        <f>Y4439/Y4438</f>
        <v>0.33252368229293178</v>
      </c>
      <c r="Z4441" s="314">
        <f t="shared" si="1301"/>
        <v>0.3267491670633032</v>
      </c>
      <c r="AA4441" s="314">
        <f t="shared" si="1301"/>
        <v>0.34085834780451502</v>
      </c>
      <c r="AB4441" s="336">
        <f t="shared" si="1301"/>
        <v>0.36665743561340347</v>
      </c>
      <c r="AC4441" s="431">
        <f>MAX(E4441:AB4441)</f>
        <v>0.37138364779874217</v>
      </c>
      <c r="AD4441" s="73"/>
      <c r="AE4441" s="155"/>
      <c r="AF4441" s="74"/>
      <c r="AG4441" s="395"/>
      <c r="AH4441" s="395"/>
      <c r="AI4441" s="395"/>
      <c r="AJ4441" s="15"/>
      <c r="AK4441" s="15"/>
      <c r="AL4441" s="15"/>
      <c r="AM4441" s="15"/>
      <c r="AN4441" s="395"/>
    </row>
    <row r="4442" spans="1:42" hidden="1" x14ac:dyDescent="0.25">
      <c r="A4442" s="2017"/>
      <c r="B4442" s="2020"/>
      <c r="C4442" s="356" t="s">
        <v>116</v>
      </c>
      <c r="D4442" s="108"/>
      <c r="E4442" s="310"/>
      <c r="F4442" s="311"/>
      <c r="G4442" s="311"/>
      <c r="H4442" s="155"/>
      <c r="I4442" s="155"/>
      <c r="J4442" s="155"/>
      <c r="K4442" s="155"/>
      <c r="L4442" s="155"/>
      <c r="M4442" s="155"/>
      <c r="N4442" s="155"/>
      <c r="O4442" s="155"/>
      <c r="P4442" s="155"/>
      <c r="Q4442" s="155"/>
      <c r="R4442" s="155"/>
      <c r="S4442" s="155"/>
      <c r="T4442" s="155"/>
      <c r="U4442" s="155"/>
      <c r="V4442" s="155"/>
      <c r="W4442" s="155"/>
      <c r="X4442" s="155"/>
      <c r="Y4442" s="155"/>
      <c r="Z4442" s="311"/>
      <c r="AA4442" s="311"/>
      <c r="AB4442" s="864"/>
      <c r="AC4442" s="108"/>
      <c r="AD4442" s="73"/>
      <c r="AE4442" s="155"/>
      <c r="AF4442" s="74"/>
      <c r="AG4442" s="395"/>
      <c r="AH4442" s="395"/>
      <c r="AI4442" s="395"/>
      <c r="AJ4442" s="15"/>
      <c r="AK4442" s="15"/>
      <c r="AL4442" s="15"/>
      <c r="AM4442" s="15"/>
      <c r="AN4442" s="395"/>
    </row>
    <row r="4443" spans="1:42" s="181" customFormat="1" hidden="1" x14ac:dyDescent="0.25">
      <c r="A4443" s="2024"/>
      <c r="B4443" s="2027"/>
      <c r="C4443" s="124" t="s">
        <v>117</v>
      </c>
      <c r="D4443" s="108"/>
      <c r="E4443" s="310"/>
      <c r="F4443" s="311"/>
      <c r="G4443" s="311"/>
      <c r="H4443" s="155"/>
      <c r="I4443" s="155"/>
      <c r="J4443" s="155"/>
      <c r="K4443" s="155"/>
      <c r="L4443" s="155"/>
      <c r="M4443" s="155"/>
      <c r="N4443" s="155"/>
      <c r="O4443" s="155"/>
      <c r="P4443" s="155"/>
      <c r="Q4443" s="155"/>
      <c r="R4443" s="155"/>
      <c r="S4443" s="155"/>
      <c r="T4443" s="155"/>
      <c r="U4443" s="155"/>
      <c r="V4443" s="155"/>
      <c r="W4443" s="155"/>
      <c r="X4443" s="155"/>
      <c r="Y4443" s="155"/>
      <c r="Z4443" s="311"/>
      <c r="AA4443" s="311"/>
      <c r="AB4443" s="864"/>
      <c r="AC4443" s="108"/>
      <c r="AD4443" s="73"/>
      <c r="AE4443" s="155"/>
      <c r="AF4443" s="74"/>
      <c r="AG4443" s="781"/>
      <c r="AH4443" s="778"/>
      <c r="AI4443" s="779"/>
      <c r="AJ4443" s="779"/>
      <c r="AK4443" s="779"/>
      <c r="AL4443" s="780"/>
      <c r="AM4443" s="780"/>
      <c r="AN4443" s="189"/>
      <c r="AO4443" s="189"/>
      <c r="AP4443" s="189"/>
    </row>
    <row r="4444" spans="1:42" ht="16.5" hidden="1" thickBot="1" x14ac:dyDescent="0.3">
      <c r="A4444" s="3393" t="s">
        <v>42</v>
      </c>
      <c r="B4444" s="3394"/>
      <c r="C4444" s="3395"/>
      <c r="D4444" s="114"/>
      <c r="E4444" s="178">
        <f>SQRT(E4438*E4438+E4439*E4439)/E4344/1.73</f>
        <v>113.67079363646944</v>
      </c>
      <c r="F4444" s="179">
        <f t="shared" ref="F4444:AB4444" si="1302">SQRT(F4438*F4438+F4439*F4439)/F4344/1.73</f>
        <v>67.25075649349381</v>
      </c>
      <c r="G4444" s="179">
        <f t="shared" si="1302"/>
        <v>63.642395863717908</v>
      </c>
      <c r="H4444" s="79">
        <f t="shared" si="1302"/>
        <v>61.703731235833516</v>
      </c>
      <c r="I4444" s="79">
        <f t="shared" si="1302"/>
        <v>62.787492535548218</v>
      </c>
      <c r="J4444" s="79">
        <f t="shared" si="1302"/>
        <v>66.800570054698539</v>
      </c>
      <c r="K4444" s="79">
        <f t="shared" si="1302"/>
        <v>77.370263178602997</v>
      </c>
      <c r="L4444" s="79">
        <f t="shared" si="1302"/>
        <v>92.583314941012603</v>
      </c>
      <c r="M4444" s="79">
        <f t="shared" si="1302"/>
        <v>139.41859467023096</v>
      </c>
      <c r="N4444" s="79">
        <f t="shared" si="1302"/>
        <v>140.63698538792428</v>
      </c>
      <c r="O4444" s="79">
        <f t="shared" si="1302"/>
        <v>147.30831296734294</v>
      </c>
      <c r="P4444" s="79">
        <f t="shared" si="1302"/>
        <v>147.52753672126212</v>
      </c>
      <c r="Q4444" s="79">
        <f t="shared" si="1302"/>
        <v>146.51019446374255</v>
      </c>
      <c r="R4444" s="79">
        <f t="shared" si="1302"/>
        <v>145.30122715476881</v>
      </c>
      <c r="S4444" s="79">
        <f t="shared" si="1302"/>
        <v>143.07036070441666</v>
      </c>
      <c r="T4444" s="79">
        <f t="shared" si="1302"/>
        <v>142.12443855750161</v>
      </c>
      <c r="U4444" s="79">
        <f t="shared" si="1302"/>
        <v>136.73241621350695</v>
      </c>
      <c r="V4444" s="79">
        <f t="shared" si="1302"/>
        <v>141.42958327450719</v>
      </c>
      <c r="W4444" s="79">
        <f t="shared" si="1302"/>
        <v>144.22312849535092</v>
      </c>
      <c r="X4444" s="79">
        <f t="shared" si="1302"/>
        <v>147.10021374075251</v>
      </c>
      <c r="Y4444" s="79">
        <f>SQRT(Y4438*Y4438+Y4439*Y4439)/Y4344/1.73</f>
        <v>143.99356480408485</v>
      </c>
      <c r="Z4444" s="179">
        <f t="shared" si="1302"/>
        <v>146.5740954475815</v>
      </c>
      <c r="AA4444" s="179">
        <f t="shared" si="1302"/>
        <v>140.93687562533449</v>
      </c>
      <c r="AB4444" s="394">
        <f t="shared" si="1302"/>
        <v>129.37914922757381</v>
      </c>
      <c r="AC4444" s="109">
        <f>AVERAGE(E4444:AB4444)</f>
        <v>120.3364998081358</v>
      </c>
      <c r="AD4444" s="78">
        <f>(AC4440-AC4444)/AC4440</f>
        <v>3.8589881692656779E-2</v>
      </c>
      <c r="AE4444" s="79"/>
      <c r="AF4444" s="80"/>
      <c r="AG4444" s="395"/>
      <c r="AH4444" s="395"/>
      <c r="AI4444" s="395"/>
      <c r="AJ4444" s="14"/>
      <c r="AK4444" s="14"/>
      <c r="AL4444" s="15"/>
      <c r="AM4444" s="14"/>
      <c r="AN4444" s="395"/>
    </row>
    <row r="4445" spans="1:42" x14ac:dyDescent="0.25">
      <c r="A4445" s="3559" t="s">
        <v>651</v>
      </c>
      <c r="B4445" s="3454" t="s">
        <v>652</v>
      </c>
      <c r="C4445" s="125" t="s">
        <v>13</v>
      </c>
      <c r="D4445" s="113" t="s">
        <v>820</v>
      </c>
      <c r="E4445" s="306">
        <v>134.4</v>
      </c>
      <c r="F4445" s="71">
        <v>132</v>
      </c>
      <c r="G4445" s="71">
        <v>121.8</v>
      </c>
      <c r="H4445" s="71">
        <v>124.2</v>
      </c>
      <c r="I4445" s="71">
        <v>142.19999999999999</v>
      </c>
      <c r="J4445" s="71">
        <v>184.8</v>
      </c>
      <c r="K4445" s="71">
        <v>288</v>
      </c>
      <c r="L4445" s="71">
        <v>428.4</v>
      </c>
      <c r="M4445" s="71">
        <v>759.6</v>
      </c>
      <c r="N4445" s="71">
        <v>810</v>
      </c>
      <c r="O4445" s="71">
        <v>826.2</v>
      </c>
      <c r="P4445" s="71">
        <v>778.8</v>
      </c>
      <c r="Q4445" s="71">
        <v>693</v>
      </c>
      <c r="R4445" s="71">
        <v>781.8</v>
      </c>
      <c r="S4445" s="71">
        <v>777.6</v>
      </c>
      <c r="T4445" s="71">
        <v>723</v>
      </c>
      <c r="U4445" s="71">
        <v>620.4</v>
      </c>
      <c r="V4445" s="71">
        <v>504</v>
      </c>
      <c r="W4445" s="71">
        <v>429</v>
      </c>
      <c r="X4445" s="71">
        <v>311.39999999999998</v>
      </c>
      <c r="Y4445" s="71">
        <v>252</v>
      </c>
      <c r="Z4445" s="71">
        <v>201.6</v>
      </c>
      <c r="AA4445" s="71">
        <v>197.4</v>
      </c>
      <c r="AB4445" s="392">
        <v>173.4</v>
      </c>
      <c r="AC4445" s="134">
        <f>SUM(E4445:AB4445)</f>
        <v>10395</v>
      </c>
      <c r="AD4445" s="70"/>
      <c r="AE4445" s="71">
        <v>100</v>
      </c>
      <c r="AF4445" s="72">
        <v>60</v>
      </c>
      <c r="AG4445" s="395"/>
      <c r="AH4445" s="395"/>
      <c r="AI4445" s="395"/>
      <c r="AJ4445" s="428"/>
      <c r="AK4445" s="429"/>
      <c r="AL4445" s="428"/>
      <c r="AM4445" s="15"/>
      <c r="AN4445" s="395"/>
    </row>
    <row r="4446" spans="1:42" x14ac:dyDescent="0.25">
      <c r="A4446" s="3546"/>
      <c r="B4446" s="3455"/>
      <c r="C4446" s="123" t="s">
        <v>14</v>
      </c>
      <c r="D4446" s="108" t="s">
        <v>820</v>
      </c>
      <c r="E4446" s="307">
        <v>10.199999999999999</v>
      </c>
      <c r="F4446" s="308">
        <v>14.4</v>
      </c>
      <c r="G4446" s="308">
        <v>8.4</v>
      </c>
      <c r="H4446" s="308">
        <v>10.8</v>
      </c>
      <c r="I4446" s="308">
        <v>6</v>
      </c>
      <c r="J4446" s="308">
        <v>15</v>
      </c>
      <c r="K4446" s="308">
        <v>25.2</v>
      </c>
      <c r="L4446" s="308">
        <v>53.4</v>
      </c>
      <c r="M4446" s="308">
        <v>101.4</v>
      </c>
      <c r="N4446" s="308">
        <v>107.4</v>
      </c>
      <c r="O4446" s="308">
        <v>100.2</v>
      </c>
      <c r="P4446" s="308">
        <v>109.8</v>
      </c>
      <c r="Q4446" s="308">
        <v>78.599999999999994</v>
      </c>
      <c r="R4446" s="308">
        <v>120.6</v>
      </c>
      <c r="S4446" s="308">
        <v>111.6</v>
      </c>
      <c r="T4446" s="308">
        <v>85.8</v>
      </c>
      <c r="U4446" s="308">
        <v>48</v>
      </c>
      <c r="V4446" s="308">
        <v>25.8</v>
      </c>
      <c r="W4446" s="308">
        <v>35.4</v>
      </c>
      <c r="X4446" s="308">
        <v>25.8</v>
      </c>
      <c r="Y4446" s="308">
        <v>24.6</v>
      </c>
      <c r="Z4446" s="308">
        <v>6.6</v>
      </c>
      <c r="AA4446" s="308">
        <v>5.4</v>
      </c>
      <c r="AB4446" s="393">
        <v>10.8</v>
      </c>
      <c r="AC4446" s="107">
        <f>SUM(E4446:AB4446)</f>
        <v>1141.2</v>
      </c>
      <c r="AD4446" s="73"/>
      <c r="AE4446" s="155"/>
      <c r="AF4446" s="74"/>
      <c r="AG4446" s="395"/>
      <c r="AH4446" s="395"/>
      <c r="AI4446" s="395"/>
      <c r="AJ4446" s="15"/>
      <c r="AK4446" s="15"/>
      <c r="AL4446" s="15"/>
      <c r="AM4446" s="15"/>
      <c r="AN4446" s="395"/>
    </row>
    <row r="4447" spans="1:42" x14ac:dyDescent="0.25">
      <c r="A4447" s="3546"/>
      <c r="B4447" s="3455"/>
      <c r="C4447" s="123" t="s">
        <v>15</v>
      </c>
      <c r="D4447" s="108" t="s">
        <v>54</v>
      </c>
      <c r="E4447" s="1449">
        <v>8</v>
      </c>
      <c r="F4447" s="1449">
        <v>9</v>
      </c>
      <c r="G4447" s="1449">
        <v>8</v>
      </c>
      <c r="H4447" s="326">
        <v>8</v>
      </c>
      <c r="I4447" s="326">
        <v>9</v>
      </c>
      <c r="J4447" s="326">
        <v>15</v>
      </c>
      <c r="K4447" s="326">
        <v>20</v>
      </c>
      <c r="L4447" s="327">
        <v>37</v>
      </c>
      <c r="M4447" s="327">
        <v>47</v>
      </c>
      <c r="N4447" s="327">
        <v>49</v>
      </c>
      <c r="O4447" s="327">
        <v>49</v>
      </c>
      <c r="P4447" s="327">
        <v>38</v>
      </c>
      <c r="Q4447" s="327">
        <v>45</v>
      </c>
      <c r="R4447" s="327">
        <v>42</v>
      </c>
      <c r="S4447" s="327">
        <v>42</v>
      </c>
      <c r="T4447" s="327">
        <v>36</v>
      </c>
      <c r="U4447" s="327">
        <v>33</v>
      </c>
      <c r="V4447" s="327">
        <v>27</v>
      </c>
      <c r="W4447" s="327">
        <v>24</v>
      </c>
      <c r="X4447" s="327">
        <v>16</v>
      </c>
      <c r="Y4447" s="327">
        <v>12</v>
      </c>
      <c r="Z4447" s="1444">
        <v>15</v>
      </c>
      <c r="AA4447" s="1444">
        <v>12</v>
      </c>
      <c r="AB4447" s="1472">
        <v>14</v>
      </c>
      <c r="AC4447" s="107">
        <f>AVERAGE(E4447:AB4447)</f>
        <v>25.625</v>
      </c>
      <c r="AD4447" s="76"/>
      <c r="AE4447" s="76"/>
      <c r="AF4447" s="77"/>
      <c r="AG4447" s="395"/>
      <c r="AH4447" s="395"/>
      <c r="AI4447" s="395"/>
      <c r="AJ4447" s="15"/>
      <c r="AK4447" s="15"/>
      <c r="AL4447" s="15"/>
      <c r="AM4447" s="15"/>
      <c r="AN4447" s="395"/>
    </row>
    <row r="4448" spans="1:42" ht="16.5" thickBot="1" x14ac:dyDescent="0.3">
      <c r="A4448" s="3554"/>
      <c r="B4448" s="3408"/>
      <c r="C4448" s="123" t="s">
        <v>17</v>
      </c>
      <c r="D4448" s="108"/>
      <c r="E4448" s="313">
        <f t="shared" ref="E4448:AB4448" si="1303">E4446/E4445</f>
        <v>7.5892857142857137E-2</v>
      </c>
      <c r="F4448" s="314">
        <f t="shared" si="1303"/>
        <v>0.1090909090909091</v>
      </c>
      <c r="G4448" s="314">
        <f t="shared" si="1303"/>
        <v>6.8965517241379309E-2</v>
      </c>
      <c r="H4448" s="314">
        <f t="shared" si="1303"/>
        <v>8.6956521739130432E-2</v>
      </c>
      <c r="I4448" s="314">
        <f t="shared" si="1303"/>
        <v>4.2194092827004225E-2</v>
      </c>
      <c r="J4448" s="314">
        <f t="shared" si="1303"/>
        <v>8.1168831168831168E-2</v>
      </c>
      <c r="K4448" s="314">
        <f t="shared" si="1303"/>
        <v>8.7499999999999994E-2</v>
      </c>
      <c r="L4448" s="314">
        <f t="shared" si="1303"/>
        <v>0.12464985994397759</v>
      </c>
      <c r="M4448" s="314">
        <f t="shared" si="1303"/>
        <v>0.13349131121642971</v>
      </c>
      <c r="N4448" s="314">
        <f t="shared" si="1303"/>
        <v>0.1325925925925926</v>
      </c>
      <c r="O4448" s="314">
        <f t="shared" si="1303"/>
        <v>0.12127814088598401</v>
      </c>
      <c r="P4448" s="314">
        <f t="shared" si="1303"/>
        <v>0.14098613251155626</v>
      </c>
      <c r="Q4448" s="314">
        <f t="shared" si="1303"/>
        <v>0.11341991341991341</v>
      </c>
      <c r="R4448" s="314">
        <f t="shared" si="1303"/>
        <v>0.15425940138142746</v>
      </c>
      <c r="S4448" s="314">
        <f t="shared" si="1303"/>
        <v>0.14351851851851852</v>
      </c>
      <c r="T4448" s="314">
        <f t="shared" si="1303"/>
        <v>0.11867219917012448</v>
      </c>
      <c r="U4448" s="314">
        <f t="shared" si="1303"/>
        <v>7.7369439071566737E-2</v>
      </c>
      <c r="V4448" s="314">
        <f t="shared" si="1303"/>
        <v>5.1190476190476189E-2</v>
      </c>
      <c r="W4448" s="314">
        <f t="shared" si="1303"/>
        <v>8.2517482517482518E-2</v>
      </c>
      <c r="X4448" s="314">
        <f t="shared" si="1303"/>
        <v>8.2851637764932567E-2</v>
      </c>
      <c r="Y4448" s="314">
        <f>Y4446/Y4445</f>
        <v>9.7619047619047619E-2</v>
      </c>
      <c r="Z4448" s="314">
        <f t="shared" si="1303"/>
        <v>3.273809523809524E-2</v>
      </c>
      <c r="AA4448" s="314">
        <f t="shared" si="1303"/>
        <v>2.7355623100303952E-2</v>
      </c>
      <c r="AB4448" s="336">
        <f t="shared" si="1303"/>
        <v>6.2283737024221457E-2</v>
      </c>
      <c r="AC4448" s="431">
        <f>MAX(E4448:AB4448)</f>
        <v>0.15425940138142746</v>
      </c>
      <c r="AD4448" s="73"/>
      <c r="AE4448" s="155"/>
      <c r="AF4448" s="74"/>
      <c r="AG4448" s="395"/>
      <c r="AH4448" s="395"/>
      <c r="AI4448" s="395"/>
      <c r="AJ4448" s="15"/>
      <c r="AK4448" s="15"/>
      <c r="AL4448" s="15"/>
      <c r="AM4448" s="15"/>
      <c r="AN4448" s="395"/>
    </row>
    <row r="4449" spans="1:42" hidden="1" x14ac:dyDescent="0.25">
      <c r="A4449" s="2024"/>
      <c r="B4449" s="2027"/>
      <c r="C4449" s="124" t="s">
        <v>116</v>
      </c>
      <c r="D4449" s="108"/>
      <c r="E4449" s="310"/>
      <c r="F4449" s="311"/>
      <c r="G4449" s="311"/>
      <c r="H4449" s="155"/>
      <c r="I4449" s="155"/>
      <c r="J4449" s="155"/>
      <c r="K4449" s="155"/>
      <c r="L4449" s="155"/>
      <c r="M4449" s="155"/>
      <c r="N4449" s="155"/>
      <c r="O4449" s="155"/>
      <c r="P4449" s="155"/>
      <c r="Q4449" s="155"/>
      <c r="R4449" s="155"/>
      <c r="S4449" s="155"/>
      <c r="T4449" s="155"/>
      <c r="U4449" s="155"/>
      <c r="V4449" s="155"/>
      <c r="W4449" s="155"/>
      <c r="X4449" s="155"/>
      <c r="Y4449" s="155"/>
      <c r="Z4449" s="311"/>
      <c r="AA4449" s="311"/>
      <c r="AB4449" s="864"/>
      <c r="AC4449" s="108"/>
      <c r="AD4449" s="73"/>
      <c r="AE4449" s="155"/>
      <c r="AF4449" s="74"/>
      <c r="AG4449" s="395"/>
      <c r="AH4449" s="395"/>
      <c r="AI4449" s="395"/>
      <c r="AJ4449" s="15"/>
      <c r="AK4449" s="15"/>
      <c r="AL4449" s="15"/>
      <c r="AM4449" s="15"/>
      <c r="AN4449" s="395"/>
    </row>
    <row r="4450" spans="1:42" s="181" customFormat="1" hidden="1" x14ac:dyDescent="0.25">
      <c r="A4450" s="2024"/>
      <c r="B4450" s="2027"/>
      <c r="C4450" s="124" t="s">
        <v>117</v>
      </c>
      <c r="D4450" s="108"/>
      <c r="E4450" s="310"/>
      <c r="F4450" s="311"/>
      <c r="G4450" s="311"/>
      <c r="H4450" s="155"/>
      <c r="I4450" s="155"/>
      <c r="J4450" s="155"/>
      <c r="K4450" s="155"/>
      <c r="L4450" s="155"/>
      <c r="M4450" s="155"/>
      <c r="N4450" s="155"/>
      <c r="O4450" s="155"/>
      <c r="P4450" s="155"/>
      <c r="Q4450" s="155"/>
      <c r="R4450" s="155"/>
      <c r="S4450" s="155"/>
      <c r="T4450" s="155"/>
      <c r="U4450" s="155"/>
      <c r="V4450" s="155"/>
      <c r="W4450" s="155"/>
      <c r="X4450" s="155"/>
      <c r="Y4450" s="155"/>
      <c r="Z4450" s="311"/>
      <c r="AA4450" s="311"/>
      <c r="AB4450" s="864"/>
      <c r="AC4450" s="108"/>
      <c r="AD4450" s="73"/>
      <c r="AE4450" s="155"/>
      <c r="AF4450" s="74"/>
      <c r="AG4450" s="781"/>
      <c r="AH4450" s="778"/>
      <c r="AI4450" s="779"/>
      <c r="AJ4450" s="779"/>
      <c r="AK4450" s="779"/>
      <c r="AL4450" s="780"/>
      <c r="AM4450" s="780"/>
      <c r="AN4450" s="189"/>
      <c r="AO4450" s="189"/>
      <c r="AP4450" s="189"/>
    </row>
    <row r="4451" spans="1:42" ht="16.5" hidden="1" thickBot="1" x14ac:dyDescent="0.3">
      <c r="A4451" s="3393" t="s">
        <v>42</v>
      </c>
      <c r="B4451" s="3394"/>
      <c r="C4451" s="3395"/>
      <c r="D4451" s="114"/>
      <c r="E4451" s="178">
        <f>SQRT(E4445*E4445+E4446*E4446)/E4344/1.73</f>
        <v>7.5276589785318846</v>
      </c>
      <c r="F4451" s="179">
        <f t="shared" ref="F4451:AB4451" si="1304">SQRT(F4445*F4445+F4446*F4446)/F4344/1.73</f>
        <v>7.3659553914094351</v>
      </c>
      <c r="G4451" s="179">
        <f t="shared" si="1304"/>
        <v>6.7727309404706659</v>
      </c>
      <c r="H4451" s="79">
        <f t="shared" si="1304"/>
        <v>6.9025690934513833</v>
      </c>
      <c r="I4451" s="79">
        <f t="shared" si="1304"/>
        <v>7.88023641777166</v>
      </c>
      <c r="J4451" s="79">
        <f t="shared" si="1304"/>
        <v>10.275371002255955</v>
      </c>
      <c r="K4451" s="79">
        <f t="shared" si="1304"/>
        <v>16.068274665738077</v>
      </c>
      <c r="L4451" s="79">
        <f t="shared" si="1304"/>
        <v>24.227808680011968</v>
      </c>
      <c r="M4451" s="79">
        <f t="shared" si="1304"/>
        <v>43.385897528037148</v>
      </c>
      <c r="N4451" s="79">
        <f t="shared" si="1304"/>
        <v>45.414028431357856</v>
      </c>
      <c r="O4451" s="79">
        <f t="shared" si="1304"/>
        <v>46.390703257129857</v>
      </c>
      <c r="P4451" s="79">
        <f t="shared" si="1304"/>
        <v>43.840449796738248</v>
      </c>
      <c r="Q4451" s="79">
        <f t="shared" si="1304"/>
        <v>38.764070641077346</v>
      </c>
      <c r="R4451" s="79">
        <f t="shared" si="1304"/>
        <v>44.00892109987165</v>
      </c>
      <c r="S4451" s="79">
        <f t="shared" si="1304"/>
        <v>43.746172307978668</v>
      </c>
      <c r="T4451" s="79">
        <f t="shared" si="1304"/>
        <v>40.544468468391997</v>
      </c>
      <c r="U4451" s="79">
        <f t="shared" si="1304"/>
        <v>34.585043130781344</v>
      </c>
      <c r="V4451" s="79">
        <f t="shared" si="1304"/>
        <v>28.076125059004056</v>
      </c>
      <c r="W4451" s="79">
        <f t="shared" si="1304"/>
        <v>23.901988504987113</v>
      </c>
      <c r="X4451" s="79">
        <f t="shared" si="1304"/>
        <v>17.283898456906755</v>
      </c>
      <c r="Y4451" s="79">
        <f>SQRT(Y4445*Y4445+Y4446*Y4446)/Y4344/1.73</f>
        <v>14.005468777254546</v>
      </c>
      <c r="Z4451" s="179">
        <f t="shared" si="1304"/>
        <v>11.146675293829556</v>
      </c>
      <c r="AA4451" s="179">
        <f t="shared" si="1304"/>
        <v>10.891863740986901</v>
      </c>
      <c r="AB4451" s="394">
        <f t="shared" si="1304"/>
        <v>9.7405855828142602</v>
      </c>
      <c r="AC4451" s="109">
        <f>AVERAGE(E4451:AB4451)</f>
        <v>24.281123551949509</v>
      </c>
      <c r="AD4451" s="78">
        <f>(AC4447-AC4451)/AC4447</f>
        <v>5.2443958948311838E-2</v>
      </c>
      <c r="AE4451" s="79"/>
      <c r="AF4451" s="80"/>
      <c r="AG4451" s="395"/>
      <c r="AH4451" s="395"/>
      <c r="AI4451" s="395"/>
      <c r="AJ4451" s="14"/>
      <c r="AK4451" s="14"/>
      <c r="AL4451" s="15"/>
      <c r="AM4451" s="14"/>
      <c r="AN4451" s="395"/>
    </row>
    <row r="4452" spans="1:42" x14ac:dyDescent="0.25">
      <c r="A4452" s="3560" t="s">
        <v>653</v>
      </c>
      <c r="B4452" s="3454" t="s">
        <v>26</v>
      </c>
      <c r="C4452" s="129" t="s">
        <v>13</v>
      </c>
      <c r="D4452" s="113" t="s">
        <v>139</v>
      </c>
      <c r="E4452" s="306"/>
      <c r="F4452" s="71"/>
      <c r="G4452" s="71"/>
      <c r="H4452" s="71"/>
      <c r="I4452" s="71"/>
      <c r="J4452" s="71"/>
      <c r="K4452" s="71"/>
      <c r="L4452" s="71"/>
      <c r="M4452" s="71"/>
      <c r="N4452" s="71"/>
      <c r="O4452" s="71"/>
      <c r="P4452" s="71"/>
      <c r="Q4452" s="71"/>
      <c r="R4452" s="71"/>
      <c r="S4452" s="71"/>
      <c r="T4452" s="71"/>
      <c r="U4452" s="71"/>
      <c r="V4452" s="71"/>
      <c r="W4452" s="71"/>
      <c r="X4452" s="71"/>
      <c r="Y4452" s="71"/>
      <c r="Z4452" s="71"/>
      <c r="AA4452" s="71"/>
      <c r="AB4452" s="392"/>
      <c r="AC4452" s="134"/>
      <c r="AD4452" s="70"/>
      <c r="AE4452" s="71">
        <v>100</v>
      </c>
      <c r="AF4452" s="72">
        <v>60</v>
      </c>
      <c r="AG4452" s="395"/>
      <c r="AH4452" s="395"/>
      <c r="AI4452" s="395"/>
      <c r="AJ4452" s="428"/>
      <c r="AK4452" s="429"/>
      <c r="AL4452" s="428"/>
      <c r="AM4452" s="15"/>
      <c r="AN4452" s="395"/>
    </row>
    <row r="4453" spans="1:42" x14ac:dyDescent="0.25">
      <c r="A4453" s="3561"/>
      <c r="B4453" s="3455"/>
      <c r="C4453" s="130" t="s">
        <v>14</v>
      </c>
      <c r="D4453" s="108" t="s">
        <v>139</v>
      </c>
      <c r="E4453" s="307"/>
      <c r="F4453" s="308"/>
      <c r="G4453" s="308"/>
      <c r="H4453" s="308"/>
      <c r="I4453" s="308"/>
      <c r="J4453" s="308"/>
      <c r="K4453" s="308"/>
      <c r="L4453" s="308"/>
      <c r="M4453" s="308"/>
      <c r="N4453" s="308"/>
      <c r="O4453" s="308"/>
      <c r="P4453" s="308"/>
      <c r="Q4453" s="308"/>
      <c r="R4453" s="308"/>
      <c r="S4453" s="308"/>
      <c r="T4453" s="308"/>
      <c r="U4453" s="308"/>
      <c r="V4453" s="308"/>
      <c r="W4453" s="308"/>
      <c r="X4453" s="308"/>
      <c r="Y4453" s="308"/>
      <c r="Z4453" s="308"/>
      <c r="AA4453" s="308"/>
      <c r="AB4453" s="393"/>
      <c r="AC4453" s="107"/>
      <c r="AD4453" s="73"/>
      <c r="AE4453" s="155"/>
      <c r="AF4453" s="74"/>
      <c r="AG4453" s="395"/>
      <c r="AH4453" s="395"/>
      <c r="AI4453" s="395"/>
      <c r="AJ4453" s="15"/>
      <c r="AK4453" s="15"/>
      <c r="AL4453" s="15"/>
      <c r="AM4453" s="15"/>
      <c r="AN4453" s="395"/>
    </row>
    <row r="4454" spans="1:42" x14ac:dyDescent="0.25">
      <c r="A4454" s="3561"/>
      <c r="B4454" s="3455"/>
      <c r="C4454" s="130" t="s">
        <v>15</v>
      </c>
      <c r="D4454" s="108" t="s">
        <v>54</v>
      </c>
      <c r="E4454" s="1449">
        <v>0</v>
      </c>
      <c r="F4454" s="1444">
        <v>0</v>
      </c>
      <c r="G4454" s="1444">
        <v>0</v>
      </c>
      <c r="H4454" s="327">
        <v>0</v>
      </c>
      <c r="I4454" s="327">
        <v>0</v>
      </c>
      <c r="J4454" s="327">
        <v>0</v>
      </c>
      <c r="K4454" s="327">
        <v>0</v>
      </c>
      <c r="L4454" s="327">
        <v>0</v>
      </c>
      <c r="M4454" s="327">
        <v>0</v>
      </c>
      <c r="N4454" s="327">
        <v>0</v>
      </c>
      <c r="O4454" s="327">
        <v>0</v>
      </c>
      <c r="P4454" s="327">
        <v>0</v>
      </c>
      <c r="Q4454" s="327">
        <v>0</v>
      </c>
      <c r="R4454" s="327">
        <v>0</v>
      </c>
      <c r="S4454" s="327">
        <v>0</v>
      </c>
      <c r="T4454" s="327">
        <v>0</v>
      </c>
      <c r="U4454" s="327">
        <v>0</v>
      </c>
      <c r="V4454" s="327">
        <v>0</v>
      </c>
      <c r="W4454" s="327">
        <v>0</v>
      </c>
      <c r="X4454" s="327">
        <v>0</v>
      </c>
      <c r="Y4454" s="327">
        <v>0</v>
      </c>
      <c r="Z4454" s="1444">
        <v>0</v>
      </c>
      <c r="AA4454" s="1444">
        <v>0</v>
      </c>
      <c r="AB4454" s="1472">
        <v>0</v>
      </c>
      <c r="AC4454" s="2147"/>
      <c r="AD4454" s="76"/>
      <c r="AE4454" s="76"/>
      <c r="AF4454" s="77"/>
      <c r="AG4454" s="395"/>
      <c r="AH4454" s="395"/>
      <c r="AI4454" s="395"/>
      <c r="AJ4454" s="15"/>
      <c r="AK4454" s="15"/>
      <c r="AL4454" s="15"/>
      <c r="AM4454" s="15"/>
      <c r="AN4454" s="395"/>
    </row>
    <row r="4455" spans="1:42" ht="16.5" thickBot="1" x14ac:dyDescent="0.3">
      <c r="A4455" s="3640"/>
      <c r="B4455" s="3528"/>
      <c r="C4455" s="1007" t="s">
        <v>17</v>
      </c>
      <c r="D4455" s="108"/>
      <c r="E4455" s="313"/>
      <c r="F4455" s="314"/>
      <c r="G4455" s="314"/>
      <c r="H4455" s="314"/>
      <c r="I4455" s="314"/>
      <c r="J4455" s="314"/>
      <c r="K4455" s="314"/>
      <c r="L4455" s="314"/>
      <c r="M4455" s="314"/>
      <c r="N4455" s="314"/>
      <c r="O4455" s="314"/>
      <c r="P4455" s="314"/>
      <c r="Q4455" s="314"/>
      <c r="R4455" s="314"/>
      <c r="S4455" s="314"/>
      <c r="T4455" s="314"/>
      <c r="U4455" s="314"/>
      <c r="V4455" s="314"/>
      <c r="W4455" s="314"/>
      <c r="X4455" s="314"/>
      <c r="Y4455" s="314"/>
      <c r="Z4455" s="314"/>
      <c r="AA4455" s="314"/>
      <c r="AB4455" s="336"/>
      <c r="AC4455" s="431"/>
      <c r="AD4455" s="73"/>
      <c r="AE4455" s="155"/>
      <c r="AF4455" s="74"/>
      <c r="AG4455" s="395"/>
      <c r="AH4455" s="395"/>
      <c r="AI4455" s="395"/>
      <c r="AJ4455" s="15"/>
      <c r="AK4455" s="15"/>
      <c r="AL4455" s="15"/>
      <c r="AM4455" s="15"/>
      <c r="AN4455" s="395"/>
    </row>
    <row r="4456" spans="1:42" hidden="1" x14ac:dyDescent="0.25">
      <c r="A4456" s="2017"/>
      <c r="B4456" s="2020"/>
      <c r="C4456" s="356" t="s">
        <v>116</v>
      </c>
      <c r="D4456" s="108"/>
      <c r="E4456" s="310"/>
      <c r="F4456" s="311"/>
      <c r="G4456" s="311"/>
      <c r="H4456" s="155"/>
      <c r="I4456" s="155"/>
      <c r="J4456" s="155"/>
      <c r="K4456" s="155"/>
      <c r="L4456" s="155"/>
      <c r="M4456" s="155"/>
      <c r="N4456" s="155"/>
      <c r="O4456" s="155"/>
      <c r="P4456" s="155"/>
      <c r="Q4456" s="155"/>
      <c r="R4456" s="155"/>
      <c r="S4456" s="155"/>
      <c r="T4456" s="155"/>
      <c r="U4456" s="155"/>
      <c r="V4456" s="155"/>
      <c r="W4456" s="155"/>
      <c r="X4456" s="155"/>
      <c r="Y4456" s="155"/>
      <c r="Z4456" s="311"/>
      <c r="AA4456" s="311"/>
      <c r="AB4456" s="864"/>
      <c r="AC4456" s="108"/>
      <c r="AD4456" s="73"/>
      <c r="AE4456" s="155"/>
      <c r="AF4456" s="74"/>
      <c r="AG4456" s="395"/>
      <c r="AH4456" s="395"/>
      <c r="AI4456" s="395"/>
      <c r="AJ4456" s="15"/>
      <c r="AK4456" s="15"/>
      <c r="AL4456" s="15"/>
      <c r="AM4456" s="15"/>
      <c r="AN4456" s="395"/>
    </row>
    <row r="4457" spans="1:42" s="181" customFormat="1" hidden="1" x14ac:dyDescent="0.25">
      <c r="A4457" s="2024"/>
      <c r="B4457" s="2027"/>
      <c r="C4457" s="124" t="s">
        <v>117</v>
      </c>
      <c r="D4457" s="108"/>
      <c r="E4457" s="310"/>
      <c r="F4457" s="311"/>
      <c r="G4457" s="311"/>
      <c r="H4457" s="155"/>
      <c r="I4457" s="155"/>
      <c r="J4457" s="155"/>
      <c r="K4457" s="155"/>
      <c r="L4457" s="155"/>
      <c r="M4457" s="155"/>
      <c r="N4457" s="155"/>
      <c r="O4457" s="155"/>
      <c r="P4457" s="155"/>
      <c r="Q4457" s="155"/>
      <c r="R4457" s="155"/>
      <c r="S4457" s="155"/>
      <c r="T4457" s="155"/>
      <c r="U4457" s="155"/>
      <c r="V4457" s="155"/>
      <c r="W4457" s="155"/>
      <c r="X4457" s="155"/>
      <c r="Y4457" s="155"/>
      <c r="Z4457" s="311"/>
      <c r="AA4457" s="311"/>
      <c r="AB4457" s="864"/>
      <c r="AC4457" s="108"/>
      <c r="AD4457" s="73"/>
      <c r="AE4457" s="155"/>
      <c r="AF4457" s="74"/>
      <c r="AG4457" s="781"/>
      <c r="AH4457" s="778"/>
      <c r="AI4457" s="779"/>
      <c r="AJ4457" s="779"/>
      <c r="AK4457" s="779"/>
      <c r="AL4457" s="780"/>
      <c r="AM4457" s="780"/>
      <c r="AN4457" s="189"/>
      <c r="AO4457" s="189"/>
      <c r="AP4457" s="189"/>
    </row>
    <row r="4458" spans="1:42" ht="16.5" hidden="1" thickBot="1" x14ac:dyDescent="0.3">
      <c r="A4458" s="3393" t="s">
        <v>42</v>
      </c>
      <c r="B4458" s="3394"/>
      <c r="C4458" s="3395"/>
      <c r="D4458" s="114"/>
      <c r="E4458" s="178">
        <f>SQRT(E4452*E4452+E4453*E4453)/E4344/1.73</f>
        <v>0</v>
      </c>
      <c r="F4458" s="179">
        <f t="shared" ref="F4458:AB4458" si="1305">SQRT(F4452*F4452+F4453*F4453)/F4344/1.73</f>
        <v>0</v>
      </c>
      <c r="G4458" s="179">
        <f t="shared" si="1305"/>
        <v>0</v>
      </c>
      <c r="H4458" s="79">
        <f t="shared" si="1305"/>
        <v>0</v>
      </c>
      <c r="I4458" s="79">
        <f t="shared" si="1305"/>
        <v>0</v>
      </c>
      <c r="J4458" s="79">
        <f t="shared" si="1305"/>
        <v>0</v>
      </c>
      <c r="K4458" s="79">
        <f t="shared" si="1305"/>
        <v>0</v>
      </c>
      <c r="L4458" s="79">
        <f t="shared" si="1305"/>
        <v>0</v>
      </c>
      <c r="M4458" s="79">
        <f t="shared" si="1305"/>
        <v>0</v>
      </c>
      <c r="N4458" s="79">
        <f t="shared" si="1305"/>
        <v>0</v>
      </c>
      <c r="O4458" s="79">
        <f t="shared" si="1305"/>
        <v>0</v>
      </c>
      <c r="P4458" s="79">
        <f t="shared" si="1305"/>
        <v>0</v>
      </c>
      <c r="Q4458" s="79">
        <f t="shared" si="1305"/>
        <v>0</v>
      </c>
      <c r="R4458" s="79">
        <f t="shared" si="1305"/>
        <v>0</v>
      </c>
      <c r="S4458" s="79">
        <f t="shared" si="1305"/>
        <v>0</v>
      </c>
      <c r="T4458" s="79">
        <f t="shared" si="1305"/>
        <v>0</v>
      </c>
      <c r="U4458" s="79">
        <f t="shared" si="1305"/>
        <v>0</v>
      </c>
      <c r="V4458" s="79">
        <f t="shared" si="1305"/>
        <v>0</v>
      </c>
      <c r="W4458" s="79">
        <f t="shared" si="1305"/>
        <v>0</v>
      </c>
      <c r="X4458" s="79">
        <f t="shared" si="1305"/>
        <v>0</v>
      </c>
      <c r="Y4458" s="79">
        <f>SQRT(Y4452*Y4452+Y4453*Y4453)/Y4344/1.73</f>
        <v>0</v>
      </c>
      <c r="Z4458" s="179">
        <f t="shared" si="1305"/>
        <v>0</v>
      </c>
      <c r="AA4458" s="179">
        <f t="shared" si="1305"/>
        <v>0</v>
      </c>
      <c r="AB4458" s="394">
        <f t="shared" si="1305"/>
        <v>0</v>
      </c>
      <c r="AC4458" s="109">
        <f>AVERAGE(E4458:AB4458)</f>
        <v>0</v>
      </c>
      <c r="AD4458" s="78" t="e">
        <f>(AC4454-AC4458)/AC4454</f>
        <v>#DIV/0!</v>
      </c>
      <c r="AE4458" s="79"/>
      <c r="AF4458" s="80"/>
      <c r="AG4458" s="395"/>
      <c r="AH4458" s="395"/>
      <c r="AI4458" s="395"/>
      <c r="AJ4458" s="14"/>
      <c r="AK4458" s="14"/>
      <c r="AL4458" s="15"/>
      <c r="AM4458" s="14"/>
      <c r="AN4458" s="395"/>
    </row>
    <row r="4459" spans="1:42" x14ac:dyDescent="0.25">
      <c r="A4459" s="3559" t="s">
        <v>654</v>
      </c>
      <c r="B4459" s="3454" t="s">
        <v>858</v>
      </c>
      <c r="C4459" s="125" t="s">
        <v>13</v>
      </c>
      <c r="D4459" s="113" t="s">
        <v>820</v>
      </c>
      <c r="E4459" s="306">
        <v>0</v>
      </c>
      <c r="F4459" s="71">
        <v>0</v>
      </c>
      <c r="G4459" s="71">
        <v>0</v>
      </c>
      <c r="H4459" s="71">
        <v>0</v>
      </c>
      <c r="I4459" s="71">
        <v>0</v>
      </c>
      <c r="J4459" s="71">
        <v>0</v>
      </c>
      <c r="K4459" s="71">
        <v>0</v>
      </c>
      <c r="L4459" s="71">
        <v>0</v>
      </c>
      <c r="M4459" s="71">
        <v>0</v>
      </c>
      <c r="N4459" s="71">
        <v>0</v>
      </c>
      <c r="O4459" s="71">
        <v>0</v>
      </c>
      <c r="P4459" s="71">
        <v>0</v>
      </c>
      <c r="Q4459" s="71">
        <v>0</v>
      </c>
      <c r="R4459" s="71">
        <v>0</v>
      </c>
      <c r="S4459" s="71">
        <v>0</v>
      </c>
      <c r="T4459" s="71">
        <v>0</v>
      </c>
      <c r="U4459" s="71">
        <v>0</v>
      </c>
      <c r="V4459" s="71">
        <v>0</v>
      </c>
      <c r="W4459" s="71">
        <v>0</v>
      </c>
      <c r="X4459" s="71">
        <v>0</v>
      </c>
      <c r="Y4459" s="71">
        <v>0</v>
      </c>
      <c r="Z4459" s="71">
        <v>0</v>
      </c>
      <c r="AA4459" s="71">
        <v>0</v>
      </c>
      <c r="AB4459" s="392">
        <v>0</v>
      </c>
      <c r="AC4459" s="134">
        <f>SUM(E4459:AB4459)</f>
        <v>0</v>
      </c>
      <c r="AD4459" s="70"/>
      <c r="AE4459" s="71">
        <v>100</v>
      </c>
      <c r="AF4459" s="72">
        <v>80</v>
      </c>
      <c r="AG4459" s="395"/>
      <c r="AH4459" s="395"/>
      <c r="AI4459" s="395"/>
      <c r="AJ4459" s="428"/>
      <c r="AK4459" s="429"/>
      <c r="AL4459" s="428"/>
      <c r="AM4459" s="15"/>
      <c r="AN4459" s="395"/>
    </row>
    <row r="4460" spans="1:42" x14ac:dyDescent="0.25">
      <c r="A4460" s="3546"/>
      <c r="B4460" s="3455"/>
      <c r="C4460" s="123" t="s">
        <v>14</v>
      </c>
      <c r="D4460" s="108" t="s">
        <v>820</v>
      </c>
      <c r="E4460" s="307">
        <v>0</v>
      </c>
      <c r="F4460" s="308">
        <v>0</v>
      </c>
      <c r="G4460" s="308">
        <v>0</v>
      </c>
      <c r="H4460" s="308">
        <v>0</v>
      </c>
      <c r="I4460" s="308">
        <v>0</v>
      </c>
      <c r="J4460" s="308">
        <v>0</v>
      </c>
      <c r="K4460" s="308">
        <v>0</v>
      </c>
      <c r="L4460" s="308">
        <v>0</v>
      </c>
      <c r="M4460" s="308">
        <v>0</v>
      </c>
      <c r="N4460" s="308">
        <v>0</v>
      </c>
      <c r="O4460" s="308">
        <v>0</v>
      </c>
      <c r="P4460" s="308">
        <v>0</v>
      </c>
      <c r="Q4460" s="308">
        <v>0</v>
      </c>
      <c r="R4460" s="308">
        <v>0</v>
      </c>
      <c r="S4460" s="308">
        <v>0</v>
      </c>
      <c r="T4460" s="308">
        <v>0</v>
      </c>
      <c r="U4460" s="308">
        <v>0</v>
      </c>
      <c r="V4460" s="308">
        <v>0</v>
      </c>
      <c r="W4460" s="308">
        <v>0</v>
      </c>
      <c r="X4460" s="308">
        <v>0</v>
      </c>
      <c r="Y4460" s="308">
        <v>0</v>
      </c>
      <c r="Z4460" s="308">
        <v>0</v>
      </c>
      <c r="AA4460" s="308">
        <v>0</v>
      </c>
      <c r="AB4460" s="393">
        <v>0</v>
      </c>
      <c r="AC4460" s="107">
        <f>SUM(E4460:AB4460)</f>
        <v>0</v>
      </c>
      <c r="AD4460" s="73"/>
      <c r="AE4460" s="155"/>
      <c r="AF4460" s="74"/>
      <c r="AG4460" s="395"/>
      <c r="AH4460" s="395"/>
      <c r="AI4460" s="395"/>
      <c r="AJ4460" s="15"/>
      <c r="AK4460" s="15"/>
      <c r="AL4460" s="15"/>
      <c r="AM4460" s="15"/>
      <c r="AN4460" s="395"/>
    </row>
    <row r="4461" spans="1:42" x14ac:dyDescent="0.25">
      <c r="A4461" s="3546"/>
      <c r="B4461" s="3455"/>
      <c r="C4461" s="123" t="s">
        <v>15</v>
      </c>
      <c r="D4461" s="108" t="s">
        <v>54</v>
      </c>
      <c r="E4461" s="1449">
        <v>0</v>
      </c>
      <c r="F4461" s="1444">
        <v>0</v>
      </c>
      <c r="G4461" s="1444">
        <v>0</v>
      </c>
      <c r="H4461" s="327">
        <v>0</v>
      </c>
      <c r="I4461" s="327">
        <v>0</v>
      </c>
      <c r="J4461" s="327">
        <v>0</v>
      </c>
      <c r="K4461" s="327">
        <v>0</v>
      </c>
      <c r="L4461" s="327">
        <v>0</v>
      </c>
      <c r="M4461" s="327">
        <v>0</v>
      </c>
      <c r="N4461" s="327">
        <v>0</v>
      </c>
      <c r="O4461" s="327">
        <v>0</v>
      </c>
      <c r="P4461" s="327">
        <v>0</v>
      </c>
      <c r="Q4461" s="327">
        <v>0</v>
      </c>
      <c r="R4461" s="327">
        <v>0</v>
      </c>
      <c r="S4461" s="327">
        <v>0</v>
      </c>
      <c r="T4461" s="327">
        <v>0</v>
      </c>
      <c r="U4461" s="327">
        <v>0</v>
      </c>
      <c r="V4461" s="327">
        <v>0</v>
      </c>
      <c r="W4461" s="327">
        <v>0</v>
      </c>
      <c r="X4461" s="327">
        <v>0</v>
      </c>
      <c r="Y4461" s="327">
        <v>0</v>
      </c>
      <c r="Z4461" s="1444">
        <v>0</v>
      </c>
      <c r="AA4461" s="1444">
        <v>0</v>
      </c>
      <c r="AB4461" s="1472">
        <v>0</v>
      </c>
      <c r="AC4461" s="107">
        <f>AVERAGE(E4461:AB4461)</f>
        <v>0</v>
      </c>
      <c r="AD4461" s="76"/>
      <c r="AE4461" s="76"/>
      <c r="AF4461" s="77"/>
      <c r="AG4461" s="395"/>
      <c r="AH4461" s="395"/>
      <c r="AI4461" s="395"/>
      <c r="AJ4461" s="15"/>
      <c r="AK4461" s="15"/>
      <c r="AL4461" s="15"/>
      <c r="AM4461" s="15"/>
      <c r="AN4461" s="395"/>
    </row>
    <row r="4462" spans="1:42" ht="16.5" thickBot="1" x14ac:dyDescent="0.3">
      <c r="A4462" s="3554"/>
      <c r="B4462" s="3408"/>
      <c r="C4462" s="123" t="s">
        <v>17</v>
      </c>
      <c r="D4462" s="108"/>
      <c r="E4462" s="313" t="e">
        <f t="shared" ref="E4462:AB4462" si="1306">E4460/E4459</f>
        <v>#DIV/0!</v>
      </c>
      <c r="F4462" s="314" t="e">
        <f t="shared" si="1306"/>
        <v>#DIV/0!</v>
      </c>
      <c r="G4462" s="314" t="e">
        <f t="shared" si="1306"/>
        <v>#DIV/0!</v>
      </c>
      <c r="H4462" s="314" t="e">
        <f t="shared" si="1306"/>
        <v>#DIV/0!</v>
      </c>
      <c r="I4462" s="314" t="e">
        <f t="shared" si="1306"/>
        <v>#DIV/0!</v>
      </c>
      <c r="J4462" s="314" t="e">
        <f t="shared" si="1306"/>
        <v>#DIV/0!</v>
      </c>
      <c r="K4462" s="314" t="e">
        <f t="shared" si="1306"/>
        <v>#DIV/0!</v>
      </c>
      <c r="L4462" s="314" t="e">
        <f t="shared" si="1306"/>
        <v>#DIV/0!</v>
      </c>
      <c r="M4462" s="314" t="e">
        <f t="shared" si="1306"/>
        <v>#DIV/0!</v>
      </c>
      <c r="N4462" s="314" t="e">
        <f t="shared" si="1306"/>
        <v>#DIV/0!</v>
      </c>
      <c r="O4462" s="314" t="e">
        <f t="shared" si="1306"/>
        <v>#DIV/0!</v>
      </c>
      <c r="P4462" s="314" t="e">
        <f t="shared" si="1306"/>
        <v>#DIV/0!</v>
      </c>
      <c r="Q4462" s="314" t="e">
        <f t="shared" si="1306"/>
        <v>#DIV/0!</v>
      </c>
      <c r="R4462" s="314" t="e">
        <f t="shared" si="1306"/>
        <v>#DIV/0!</v>
      </c>
      <c r="S4462" s="314" t="e">
        <f t="shared" si="1306"/>
        <v>#DIV/0!</v>
      </c>
      <c r="T4462" s="314" t="e">
        <f t="shared" si="1306"/>
        <v>#DIV/0!</v>
      </c>
      <c r="U4462" s="314" t="e">
        <f t="shared" si="1306"/>
        <v>#DIV/0!</v>
      </c>
      <c r="V4462" s="314" t="e">
        <f t="shared" si="1306"/>
        <v>#DIV/0!</v>
      </c>
      <c r="W4462" s="314" t="e">
        <f t="shared" si="1306"/>
        <v>#DIV/0!</v>
      </c>
      <c r="X4462" s="314" t="e">
        <f t="shared" si="1306"/>
        <v>#DIV/0!</v>
      </c>
      <c r="Y4462" s="314" t="e">
        <f>Y4460/Y4459</f>
        <v>#DIV/0!</v>
      </c>
      <c r="Z4462" s="314" t="e">
        <f t="shared" si="1306"/>
        <v>#DIV/0!</v>
      </c>
      <c r="AA4462" s="314" t="e">
        <f t="shared" si="1306"/>
        <v>#DIV/0!</v>
      </c>
      <c r="AB4462" s="336" t="e">
        <f t="shared" si="1306"/>
        <v>#DIV/0!</v>
      </c>
      <c r="AC4462" s="431" t="e">
        <f>MAX(E4462:AB4462)</f>
        <v>#DIV/0!</v>
      </c>
      <c r="AD4462" s="73"/>
      <c r="AE4462" s="155"/>
      <c r="AF4462" s="74"/>
      <c r="AG4462" s="395"/>
      <c r="AH4462" s="395"/>
      <c r="AI4462" s="395"/>
      <c r="AJ4462" s="15"/>
      <c r="AK4462" s="15"/>
      <c r="AL4462" s="15"/>
      <c r="AM4462" s="15"/>
      <c r="AN4462" s="395"/>
    </row>
    <row r="4463" spans="1:42" hidden="1" x14ac:dyDescent="0.25">
      <c r="A4463" s="2024"/>
      <c r="B4463" s="2027"/>
      <c r="C4463" s="124" t="s">
        <v>116</v>
      </c>
      <c r="D4463" s="108"/>
      <c r="E4463" s="310"/>
      <c r="F4463" s="311"/>
      <c r="G4463" s="311"/>
      <c r="H4463" s="155"/>
      <c r="I4463" s="155"/>
      <c r="J4463" s="155"/>
      <c r="K4463" s="155"/>
      <c r="L4463" s="155"/>
      <c r="M4463" s="155"/>
      <c r="N4463" s="155"/>
      <c r="O4463" s="155"/>
      <c r="P4463" s="155"/>
      <c r="Q4463" s="155"/>
      <c r="R4463" s="155"/>
      <c r="S4463" s="155"/>
      <c r="T4463" s="155"/>
      <c r="U4463" s="155"/>
      <c r="V4463" s="155"/>
      <c r="W4463" s="155"/>
      <c r="X4463" s="155"/>
      <c r="Y4463" s="155"/>
      <c r="Z4463" s="311"/>
      <c r="AA4463" s="311"/>
      <c r="AB4463" s="864"/>
      <c r="AC4463" s="108"/>
      <c r="AD4463" s="73"/>
      <c r="AE4463" s="155"/>
      <c r="AF4463" s="74"/>
      <c r="AG4463" s="395"/>
      <c r="AH4463" s="395"/>
      <c r="AI4463" s="395"/>
      <c r="AJ4463" s="15"/>
      <c r="AK4463" s="15"/>
      <c r="AL4463" s="15"/>
      <c r="AM4463" s="15"/>
      <c r="AN4463" s="395"/>
    </row>
    <row r="4464" spans="1:42" s="181" customFormat="1" hidden="1" x14ac:dyDescent="0.25">
      <c r="A4464" s="2024"/>
      <c r="B4464" s="2027"/>
      <c r="C4464" s="124" t="s">
        <v>117</v>
      </c>
      <c r="D4464" s="108"/>
      <c r="E4464" s="310"/>
      <c r="F4464" s="311"/>
      <c r="G4464" s="311"/>
      <c r="H4464" s="155"/>
      <c r="I4464" s="155"/>
      <c r="J4464" s="155"/>
      <c r="K4464" s="155"/>
      <c r="L4464" s="155"/>
      <c r="M4464" s="155"/>
      <c r="N4464" s="155"/>
      <c r="O4464" s="155"/>
      <c r="P4464" s="155"/>
      <c r="Q4464" s="155"/>
      <c r="R4464" s="155"/>
      <c r="S4464" s="155"/>
      <c r="T4464" s="155"/>
      <c r="U4464" s="155"/>
      <c r="V4464" s="155"/>
      <c r="W4464" s="155"/>
      <c r="X4464" s="155"/>
      <c r="Y4464" s="155"/>
      <c r="Z4464" s="311"/>
      <c r="AA4464" s="311"/>
      <c r="AB4464" s="864"/>
      <c r="AC4464" s="108"/>
      <c r="AD4464" s="73"/>
      <c r="AE4464" s="155"/>
      <c r="AF4464" s="74"/>
      <c r="AG4464" s="781"/>
      <c r="AH4464" s="778"/>
      <c r="AI4464" s="779"/>
      <c r="AJ4464" s="779"/>
      <c r="AK4464" s="779"/>
      <c r="AL4464" s="780"/>
      <c r="AM4464" s="780"/>
      <c r="AN4464" s="189"/>
      <c r="AO4464" s="189"/>
      <c r="AP4464" s="189"/>
    </row>
    <row r="4465" spans="1:42" ht="16.5" hidden="1" thickBot="1" x14ac:dyDescent="0.3">
      <c r="A4465" s="3393" t="s">
        <v>42</v>
      </c>
      <c r="B4465" s="3394"/>
      <c r="C4465" s="3395"/>
      <c r="D4465" s="114"/>
      <c r="E4465" s="178">
        <f>SQRT(E4459*E4459+E4460*E4460)/E4344/1.73</f>
        <v>0</v>
      </c>
      <c r="F4465" s="179">
        <f t="shared" ref="F4465:AB4465" si="1307">SQRT(F4459*F4459+F4460*F4460)/F4344/1.73</f>
        <v>0</v>
      </c>
      <c r="G4465" s="179">
        <f t="shared" si="1307"/>
        <v>0</v>
      </c>
      <c r="H4465" s="79">
        <f t="shared" si="1307"/>
        <v>0</v>
      </c>
      <c r="I4465" s="79">
        <f t="shared" si="1307"/>
        <v>0</v>
      </c>
      <c r="J4465" s="79">
        <f t="shared" si="1307"/>
        <v>0</v>
      </c>
      <c r="K4465" s="79">
        <f t="shared" si="1307"/>
        <v>0</v>
      </c>
      <c r="L4465" s="79">
        <f t="shared" si="1307"/>
        <v>0</v>
      </c>
      <c r="M4465" s="79">
        <f t="shared" si="1307"/>
        <v>0</v>
      </c>
      <c r="N4465" s="79">
        <f t="shared" si="1307"/>
        <v>0</v>
      </c>
      <c r="O4465" s="79">
        <f t="shared" si="1307"/>
        <v>0</v>
      </c>
      <c r="P4465" s="79">
        <f t="shared" si="1307"/>
        <v>0</v>
      </c>
      <c r="Q4465" s="79">
        <f t="shared" si="1307"/>
        <v>0</v>
      </c>
      <c r="R4465" s="79">
        <f t="shared" si="1307"/>
        <v>0</v>
      </c>
      <c r="S4465" s="79">
        <f t="shared" si="1307"/>
        <v>0</v>
      </c>
      <c r="T4465" s="79">
        <f t="shared" si="1307"/>
        <v>0</v>
      </c>
      <c r="U4465" s="79">
        <f t="shared" si="1307"/>
        <v>0</v>
      </c>
      <c r="V4465" s="79">
        <f t="shared" si="1307"/>
        <v>0</v>
      </c>
      <c r="W4465" s="79">
        <f t="shared" si="1307"/>
        <v>0</v>
      </c>
      <c r="X4465" s="79">
        <f t="shared" si="1307"/>
        <v>0</v>
      </c>
      <c r="Y4465" s="79">
        <f>SQRT(Y4459*Y4459+Y4460*Y4460)/Y4344/1.73</f>
        <v>0</v>
      </c>
      <c r="Z4465" s="179">
        <f t="shared" si="1307"/>
        <v>0</v>
      </c>
      <c r="AA4465" s="179">
        <f t="shared" si="1307"/>
        <v>0</v>
      </c>
      <c r="AB4465" s="394">
        <f t="shared" si="1307"/>
        <v>0</v>
      </c>
      <c r="AC4465" s="109">
        <f>AVERAGE(E4465:AB4465)</f>
        <v>0</v>
      </c>
      <c r="AD4465" s="78" t="e">
        <f>(AC4461-AC4465)/AC4461</f>
        <v>#DIV/0!</v>
      </c>
      <c r="AE4465" s="79"/>
      <c r="AF4465" s="80"/>
      <c r="AG4465" s="395"/>
      <c r="AH4465" s="395"/>
      <c r="AI4465" s="395"/>
      <c r="AJ4465" s="14"/>
      <c r="AK4465" s="14"/>
      <c r="AL4465" s="15"/>
      <c r="AM4465" s="14"/>
      <c r="AN4465" s="395"/>
    </row>
    <row r="4466" spans="1:42" x14ac:dyDescent="0.25">
      <c r="A4466" s="3559" t="s">
        <v>655</v>
      </c>
      <c r="B4466" s="3454" t="s">
        <v>455</v>
      </c>
      <c r="C4466" s="129" t="s">
        <v>13</v>
      </c>
      <c r="D4466" s="113" t="s">
        <v>820</v>
      </c>
      <c r="E4466" s="306">
        <v>0</v>
      </c>
      <c r="F4466" s="71">
        <v>0</v>
      </c>
      <c r="G4466" s="71">
        <v>0</v>
      </c>
      <c r="H4466" s="71">
        <v>0</v>
      </c>
      <c r="I4466" s="71">
        <v>0</v>
      </c>
      <c r="J4466" s="71">
        <v>0</v>
      </c>
      <c r="K4466" s="71">
        <v>0</v>
      </c>
      <c r="L4466" s="71">
        <v>0</v>
      </c>
      <c r="M4466" s="71">
        <v>0</v>
      </c>
      <c r="N4466" s="71">
        <v>0</v>
      </c>
      <c r="O4466" s="71">
        <v>0</v>
      </c>
      <c r="P4466" s="71">
        <v>0</v>
      </c>
      <c r="Q4466" s="71">
        <v>0</v>
      </c>
      <c r="R4466" s="71">
        <v>0</v>
      </c>
      <c r="S4466" s="71">
        <v>0</v>
      </c>
      <c r="T4466" s="71">
        <v>0</v>
      </c>
      <c r="U4466" s="71">
        <v>0</v>
      </c>
      <c r="V4466" s="71">
        <v>0</v>
      </c>
      <c r="W4466" s="71">
        <v>0</v>
      </c>
      <c r="X4466" s="71">
        <v>0</v>
      </c>
      <c r="Y4466" s="71">
        <v>0</v>
      </c>
      <c r="Z4466" s="71">
        <v>0</v>
      </c>
      <c r="AA4466" s="71">
        <v>0</v>
      </c>
      <c r="AB4466" s="392">
        <v>0</v>
      </c>
      <c r="AC4466" s="134">
        <f>SUM(E4466:AB4466)</f>
        <v>0</v>
      </c>
      <c r="AD4466" s="70"/>
      <c r="AE4466" s="71">
        <v>100</v>
      </c>
      <c r="AF4466" s="72">
        <v>40</v>
      </c>
      <c r="AG4466" s="395"/>
      <c r="AH4466" s="395"/>
      <c r="AI4466" s="395"/>
      <c r="AJ4466" s="428"/>
      <c r="AK4466" s="429"/>
      <c r="AL4466" s="428"/>
      <c r="AM4466" s="15"/>
      <c r="AN4466" s="395"/>
    </row>
    <row r="4467" spans="1:42" x14ac:dyDescent="0.25">
      <c r="A4467" s="3546"/>
      <c r="B4467" s="3455"/>
      <c r="C4467" s="130" t="s">
        <v>14</v>
      </c>
      <c r="D4467" s="108" t="s">
        <v>820</v>
      </c>
      <c r="E4467" s="307">
        <v>0</v>
      </c>
      <c r="F4467" s="308">
        <v>0</v>
      </c>
      <c r="G4467" s="308">
        <v>0</v>
      </c>
      <c r="H4467" s="308">
        <v>0</v>
      </c>
      <c r="I4467" s="308">
        <v>0</v>
      </c>
      <c r="J4467" s="308">
        <v>0</v>
      </c>
      <c r="K4467" s="308">
        <v>0</v>
      </c>
      <c r="L4467" s="308">
        <v>0</v>
      </c>
      <c r="M4467" s="308">
        <v>0</v>
      </c>
      <c r="N4467" s="308">
        <v>0</v>
      </c>
      <c r="O4467" s="308">
        <v>0</v>
      </c>
      <c r="P4467" s="308">
        <v>0</v>
      </c>
      <c r="Q4467" s="308">
        <v>0</v>
      </c>
      <c r="R4467" s="308">
        <v>0</v>
      </c>
      <c r="S4467" s="308">
        <v>0</v>
      </c>
      <c r="T4467" s="308">
        <v>0</v>
      </c>
      <c r="U4467" s="308">
        <v>0</v>
      </c>
      <c r="V4467" s="308">
        <v>0</v>
      </c>
      <c r="W4467" s="308">
        <v>0</v>
      </c>
      <c r="X4467" s="308">
        <v>0</v>
      </c>
      <c r="Y4467" s="308">
        <v>0</v>
      </c>
      <c r="Z4467" s="308">
        <v>0</v>
      </c>
      <c r="AA4467" s="308">
        <v>0</v>
      </c>
      <c r="AB4467" s="393">
        <v>0</v>
      </c>
      <c r="AC4467" s="107">
        <f>SUM(E4467:AB4467)</f>
        <v>0</v>
      </c>
      <c r="AD4467" s="73"/>
      <c r="AE4467" s="155"/>
      <c r="AF4467" s="74"/>
      <c r="AG4467" s="395"/>
      <c r="AH4467" s="395"/>
      <c r="AI4467" s="395"/>
      <c r="AJ4467" s="15"/>
      <c r="AK4467" s="15"/>
      <c r="AL4467" s="15"/>
      <c r="AM4467" s="15"/>
      <c r="AN4467" s="395"/>
    </row>
    <row r="4468" spans="1:42" x14ac:dyDescent="0.25">
      <c r="A4468" s="3546"/>
      <c r="B4468" s="3455"/>
      <c r="C4468" s="130" t="s">
        <v>15</v>
      </c>
      <c r="D4468" s="108" t="s">
        <v>54</v>
      </c>
      <c r="E4468" s="1449">
        <v>0</v>
      </c>
      <c r="F4468" s="1444">
        <v>0</v>
      </c>
      <c r="G4468" s="1444">
        <v>0</v>
      </c>
      <c r="H4468" s="327">
        <v>0</v>
      </c>
      <c r="I4468" s="327">
        <v>0</v>
      </c>
      <c r="J4468" s="327">
        <v>0</v>
      </c>
      <c r="K4468" s="327">
        <v>0</v>
      </c>
      <c r="L4468" s="327">
        <v>0</v>
      </c>
      <c r="M4468" s="327">
        <v>0</v>
      </c>
      <c r="N4468" s="327">
        <v>0</v>
      </c>
      <c r="O4468" s="327">
        <v>0</v>
      </c>
      <c r="P4468" s="327">
        <v>0</v>
      </c>
      <c r="Q4468" s="327">
        <v>0</v>
      </c>
      <c r="R4468" s="327">
        <v>0</v>
      </c>
      <c r="S4468" s="327">
        <v>0</v>
      </c>
      <c r="T4468" s="327">
        <v>0</v>
      </c>
      <c r="U4468" s="327">
        <v>0</v>
      </c>
      <c r="V4468" s="327">
        <v>0</v>
      </c>
      <c r="W4468" s="327">
        <v>0</v>
      </c>
      <c r="X4468" s="327">
        <v>0</v>
      </c>
      <c r="Y4468" s="327">
        <v>0</v>
      </c>
      <c r="Z4468" s="1444">
        <v>0</v>
      </c>
      <c r="AA4468" s="1444">
        <v>0</v>
      </c>
      <c r="AB4468" s="1472">
        <v>0</v>
      </c>
      <c r="AC4468" s="2147"/>
      <c r="AD4468" s="76"/>
      <c r="AE4468" s="76"/>
      <c r="AF4468" s="77"/>
      <c r="AG4468" s="395"/>
      <c r="AH4468" s="395"/>
      <c r="AI4468" s="395"/>
      <c r="AJ4468" s="15"/>
      <c r="AK4468" s="15"/>
      <c r="AL4468" s="15"/>
      <c r="AM4468" s="15"/>
      <c r="AN4468" s="395"/>
    </row>
    <row r="4469" spans="1:42" ht="16.5" thickBot="1" x14ac:dyDescent="0.3">
      <c r="A4469" s="3564"/>
      <c r="B4469" s="3528"/>
      <c r="C4469" s="1007" t="s">
        <v>17</v>
      </c>
      <c r="D4469" s="108"/>
      <c r="E4469" s="313" t="e">
        <f t="shared" ref="E4469:AB4469" si="1308">E4467/E4466</f>
        <v>#DIV/0!</v>
      </c>
      <c r="F4469" s="314" t="e">
        <f t="shared" si="1308"/>
        <v>#DIV/0!</v>
      </c>
      <c r="G4469" s="314" t="e">
        <f t="shared" si="1308"/>
        <v>#DIV/0!</v>
      </c>
      <c r="H4469" s="314" t="e">
        <f t="shared" si="1308"/>
        <v>#DIV/0!</v>
      </c>
      <c r="I4469" s="314" t="e">
        <f t="shared" si="1308"/>
        <v>#DIV/0!</v>
      </c>
      <c r="J4469" s="314" t="e">
        <f t="shared" si="1308"/>
        <v>#DIV/0!</v>
      </c>
      <c r="K4469" s="314" t="e">
        <f t="shared" si="1308"/>
        <v>#DIV/0!</v>
      </c>
      <c r="L4469" s="314" t="e">
        <f t="shared" si="1308"/>
        <v>#DIV/0!</v>
      </c>
      <c r="M4469" s="314" t="e">
        <f t="shared" si="1308"/>
        <v>#DIV/0!</v>
      </c>
      <c r="N4469" s="314" t="e">
        <f t="shared" si="1308"/>
        <v>#DIV/0!</v>
      </c>
      <c r="O4469" s="314" t="e">
        <f t="shared" si="1308"/>
        <v>#DIV/0!</v>
      </c>
      <c r="P4469" s="314" t="e">
        <f t="shared" si="1308"/>
        <v>#DIV/0!</v>
      </c>
      <c r="Q4469" s="314" t="e">
        <f t="shared" si="1308"/>
        <v>#DIV/0!</v>
      </c>
      <c r="R4469" s="314" t="e">
        <f t="shared" si="1308"/>
        <v>#DIV/0!</v>
      </c>
      <c r="S4469" s="314" t="e">
        <f t="shared" si="1308"/>
        <v>#DIV/0!</v>
      </c>
      <c r="T4469" s="314" t="e">
        <f t="shared" si="1308"/>
        <v>#DIV/0!</v>
      </c>
      <c r="U4469" s="314" t="e">
        <f t="shared" si="1308"/>
        <v>#DIV/0!</v>
      </c>
      <c r="V4469" s="314" t="e">
        <f t="shared" si="1308"/>
        <v>#DIV/0!</v>
      </c>
      <c r="W4469" s="314" t="e">
        <f t="shared" si="1308"/>
        <v>#DIV/0!</v>
      </c>
      <c r="X4469" s="314" t="e">
        <f t="shared" si="1308"/>
        <v>#DIV/0!</v>
      </c>
      <c r="Y4469" s="314" t="e">
        <f>Y4467/Y4466</f>
        <v>#DIV/0!</v>
      </c>
      <c r="Z4469" s="314" t="e">
        <f t="shared" si="1308"/>
        <v>#DIV/0!</v>
      </c>
      <c r="AA4469" s="314" t="e">
        <f t="shared" si="1308"/>
        <v>#DIV/0!</v>
      </c>
      <c r="AB4469" s="336" t="e">
        <f t="shared" si="1308"/>
        <v>#DIV/0!</v>
      </c>
      <c r="AC4469" s="431" t="e">
        <f>MAX(E4469:AB4469)</f>
        <v>#DIV/0!</v>
      </c>
      <c r="AD4469" s="73"/>
      <c r="AE4469" s="155"/>
      <c r="AF4469" s="74"/>
      <c r="AG4469" s="395"/>
      <c r="AH4469" s="395"/>
      <c r="AI4469" s="395"/>
      <c r="AJ4469" s="15"/>
      <c r="AK4469" s="15"/>
      <c r="AL4469" s="15"/>
      <c r="AM4469" s="15"/>
      <c r="AN4469" s="395"/>
    </row>
    <row r="4470" spans="1:42" hidden="1" x14ac:dyDescent="0.25">
      <c r="A4470" s="2017"/>
      <c r="B4470" s="2020"/>
      <c r="C4470" s="356" t="s">
        <v>116</v>
      </c>
      <c r="D4470" s="108"/>
      <c r="E4470" s="310"/>
      <c r="F4470" s="311"/>
      <c r="G4470" s="311"/>
      <c r="H4470" s="155"/>
      <c r="I4470" s="155"/>
      <c r="J4470" s="155"/>
      <c r="K4470" s="155"/>
      <c r="L4470" s="155"/>
      <c r="M4470" s="155"/>
      <c r="N4470" s="155"/>
      <c r="O4470" s="155"/>
      <c r="P4470" s="155"/>
      <c r="Q4470" s="155"/>
      <c r="R4470" s="155"/>
      <c r="S4470" s="155"/>
      <c r="T4470" s="155"/>
      <c r="U4470" s="155"/>
      <c r="V4470" s="155"/>
      <c r="W4470" s="155"/>
      <c r="X4470" s="155"/>
      <c r="Y4470" s="155"/>
      <c r="Z4470" s="311"/>
      <c r="AA4470" s="311"/>
      <c r="AB4470" s="864"/>
      <c r="AC4470" s="108"/>
      <c r="AD4470" s="73"/>
      <c r="AE4470" s="155"/>
      <c r="AF4470" s="74"/>
      <c r="AG4470" s="395"/>
      <c r="AH4470" s="395"/>
      <c r="AI4470" s="395"/>
      <c r="AJ4470" s="15"/>
      <c r="AK4470" s="15"/>
      <c r="AL4470" s="15"/>
      <c r="AM4470" s="15"/>
      <c r="AN4470" s="395"/>
    </row>
    <row r="4471" spans="1:42" s="181" customFormat="1" hidden="1" x14ac:dyDescent="0.25">
      <c r="A4471" s="2024"/>
      <c r="B4471" s="2027"/>
      <c r="C4471" s="124" t="s">
        <v>117</v>
      </c>
      <c r="D4471" s="108"/>
      <c r="E4471" s="310"/>
      <c r="F4471" s="311"/>
      <c r="G4471" s="311"/>
      <c r="H4471" s="155"/>
      <c r="I4471" s="155"/>
      <c r="J4471" s="155"/>
      <c r="K4471" s="155"/>
      <c r="L4471" s="155"/>
      <c r="M4471" s="155"/>
      <c r="N4471" s="155"/>
      <c r="O4471" s="155"/>
      <c r="P4471" s="155"/>
      <c r="Q4471" s="155"/>
      <c r="R4471" s="155"/>
      <c r="S4471" s="155"/>
      <c r="T4471" s="155"/>
      <c r="U4471" s="155"/>
      <c r="V4471" s="155"/>
      <c r="W4471" s="155"/>
      <c r="X4471" s="155"/>
      <c r="Y4471" s="155"/>
      <c r="Z4471" s="311"/>
      <c r="AA4471" s="311"/>
      <c r="AB4471" s="864"/>
      <c r="AC4471" s="108"/>
      <c r="AD4471" s="73"/>
      <c r="AE4471" s="155"/>
      <c r="AF4471" s="74"/>
      <c r="AG4471" s="781"/>
      <c r="AH4471" s="778"/>
      <c r="AI4471" s="779"/>
      <c r="AJ4471" s="779"/>
      <c r="AK4471" s="779"/>
      <c r="AL4471" s="780"/>
      <c r="AM4471" s="780"/>
      <c r="AN4471" s="189"/>
      <c r="AO4471" s="189"/>
      <c r="AP4471" s="189"/>
    </row>
    <row r="4472" spans="1:42" ht="16.5" hidden="1" thickBot="1" x14ac:dyDescent="0.3">
      <c r="A4472" s="3393" t="s">
        <v>42</v>
      </c>
      <c r="B4472" s="3394"/>
      <c r="C4472" s="3395"/>
      <c r="D4472" s="114"/>
      <c r="E4472" s="178">
        <f>SQRT(E4466*E4466+E4467*E4467)/E4344/1.73</f>
        <v>0</v>
      </c>
      <c r="F4472" s="179">
        <f t="shared" ref="F4472:AB4472" si="1309">SQRT(F4466*F4466+F4467*F4467)/F4344/1.73</f>
        <v>0</v>
      </c>
      <c r="G4472" s="179">
        <f t="shared" si="1309"/>
        <v>0</v>
      </c>
      <c r="H4472" s="79">
        <f t="shared" si="1309"/>
        <v>0</v>
      </c>
      <c r="I4472" s="79">
        <f t="shared" si="1309"/>
        <v>0</v>
      </c>
      <c r="J4472" s="79">
        <f t="shared" si="1309"/>
        <v>0</v>
      </c>
      <c r="K4472" s="79">
        <f t="shared" si="1309"/>
        <v>0</v>
      </c>
      <c r="L4472" s="79">
        <f t="shared" si="1309"/>
        <v>0</v>
      </c>
      <c r="M4472" s="79">
        <f t="shared" si="1309"/>
        <v>0</v>
      </c>
      <c r="N4472" s="79">
        <f t="shared" si="1309"/>
        <v>0</v>
      </c>
      <c r="O4472" s="79">
        <f t="shared" si="1309"/>
        <v>0</v>
      </c>
      <c r="P4472" s="79">
        <f t="shared" si="1309"/>
        <v>0</v>
      </c>
      <c r="Q4472" s="79">
        <f t="shared" si="1309"/>
        <v>0</v>
      </c>
      <c r="R4472" s="79">
        <f t="shared" si="1309"/>
        <v>0</v>
      </c>
      <c r="S4472" s="79">
        <f t="shared" si="1309"/>
        <v>0</v>
      </c>
      <c r="T4472" s="79">
        <f t="shared" si="1309"/>
        <v>0</v>
      </c>
      <c r="U4472" s="79">
        <f t="shared" si="1309"/>
        <v>0</v>
      </c>
      <c r="V4472" s="79">
        <f t="shared" si="1309"/>
        <v>0</v>
      </c>
      <c r="W4472" s="79">
        <f t="shared" si="1309"/>
        <v>0</v>
      </c>
      <c r="X4472" s="79">
        <f t="shared" si="1309"/>
        <v>0</v>
      </c>
      <c r="Y4472" s="79">
        <f>SQRT(Y4466*Y4466+Y4467*Y4467)/Y4344/1.73</f>
        <v>0</v>
      </c>
      <c r="Z4472" s="179">
        <f t="shared" si="1309"/>
        <v>0</v>
      </c>
      <c r="AA4472" s="179">
        <f t="shared" si="1309"/>
        <v>0</v>
      </c>
      <c r="AB4472" s="394">
        <f t="shared" si="1309"/>
        <v>0</v>
      </c>
      <c r="AC4472" s="109">
        <f>AVERAGE(E4472:AB4472)</f>
        <v>0</v>
      </c>
      <c r="AD4472" s="78" t="e">
        <f>(AC4468-AC4472)/AC4468</f>
        <v>#DIV/0!</v>
      </c>
      <c r="AE4472" s="79"/>
      <c r="AF4472" s="80"/>
      <c r="AG4472" s="395"/>
      <c r="AH4472" s="395"/>
      <c r="AI4472" s="395"/>
      <c r="AJ4472" s="14"/>
      <c r="AK4472" s="14"/>
      <c r="AL4472" s="15"/>
      <c r="AM4472" s="14"/>
      <c r="AN4472" s="395"/>
    </row>
    <row r="4473" spans="1:42" x14ac:dyDescent="0.25">
      <c r="A4473" s="3559" t="s">
        <v>656</v>
      </c>
      <c r="B4473" s="3454" t="s">
        <v>631</v>
      </c>
      <c r="C4473" s="125" t="s">
        <v>13</v>
      </c>
      <c r="D4473" s="113" t="s">
        <v>820</v>
      </c>
      <c r="E4473" s="306">
        <v>876.6</v>
      </c>
      <c r="F4473" s="71">
        <v>1111.8</v>
      </c>
      <c r="G4473" s="71">
        <v>1008</v>
      </c>
      <c r="H4473" s="71">
        <v>1030.8</v>
      </c>
      <c r="I4473" s="71">
        <v>955.8</v>
      </c>
      <c r="J4473" s="71">
        <v>1065</v>
      </c>
      <c r="K4473" s="71">
        <v>1345.8</v>
      </c>
      <c r="L4473" s="71">
        <v>1525.8</v>
      </c>
      <c r="M4473" s="71">
        <v>1165.8</v>
      </c>
      <c r="N4473" s="71">
        <v>1233</v>
      </c>
      <c r="O4473" s="71">
        <v>1198.8</v>
      </c>
      <c r="P4473" s="71">
        <v>1158</v>
      </c>
      <c r="Q4473" s="71">
        <v>1173.5999999999999</v>
      </c>
      <c r="R4473" s="71">
        <v>1171.2</v>
      </c>
      <c r="S4473" s="71">
        <v>1103.4000000000001</v>
      </c>
      <c r="T4473" s="71">
        <v>1074.5999999999999</v>
      </c>
      <c r="U4473" s="71">
        <v>1087.8</v>
      </c>
      <c r="V4473" s="71">
        <v>1135.8</v>
      </c>
      <c r="W4473" s="71">
        <v>1173</v>
      </c>
      <c r="X4473" s="71">
        <v>1248.5999999999999</v>
      </c>
      <c r="Y4473" s="71">
        <v>1262.4000000000001</v>
      </c>
      <c r="Z4473" s="71">
        <v>1258.8</v>
      </c>
      <c r="AA4473" s="71">
        <v>1119.5999999999999</v>
      </c>
      <c r="AB4473" s="392">
        <v>969.6</v>
      </c>
      <c r="AC4473" s="134">
        <f>SUM(E4473:AB4473)</f>
        <v>27453.599999999995</v>
      </c>
      <c r="AD4473" s="70"/>
      <c r="AE4473" s="71">
        <v>100</v>
      </c>
      <c r="AF4473" s="72">
        <v>60</v>
      </c>
      <c r="AG4473" s="395"/>
      <c r="AH4473" s="395"/>
      <c r="AI4473" s="395"/>
      <c r="AJ4473" s="428"/>
      <c r="AK4473" s="429"/>
      <c r="AL4473" s="428"/>
      <c r="AM4473" s="15"/>
      <c r="AN4473" s="395"/>
    </row>
    <row r="4474" spans="1:42" x14ac:dyDescent="0.25">
      <c r="A4474" s="3546"/>
      <c r="B4474" s="3455"/>
      <c r="C4474" s="123" t="s">
        <v>14</v>
      </c>
      <c r="D4474" s="108" t="s">
        <v>820</v>
      </c>
      <c r="E4474" s="307">
        <v>137.4</v>
      </c>
      <c r="F4474" s="308">
        <v>422.4</v>
      </c>
      <c r="G4474" s="308">
        <v>408.6</v>
      </c>
      <c r="H4474" s="308">
        <v>413.4</v>
      </c>
      <c r="I4474" s="308">
        <v>408.6</v>
      </c>
      <c r="J4474" s="308">
        <v>418.8</v>
      </c>
      <c r="K4474" s="308">
        <v>436.2</v>
      </c>
      <c r="L4474" s="308">
        <v>464.4</v>
      </c>
      <c r="M4474" s="308">
        <v>169.8</v>
      </c>
      <c r="N4474" s="308">
        <v>174</v>
      </c>
      <c r="O4474" s="308">
        <v>179.4</v>
      </c>
      <c r="P4474" s="308">
        <v>184.8</v>
      </c>
      <c r="Q4474" s="308">
        <v>185.4</v>
      </c>
      <c r="R4474" s="308">
        <v>192.6</v>
      </c>
      <c r="S4474" s="308">
        <v>195.6</v>
      </c>
      <c r="T4474" s="308">
        <v>198</v>
      </c>
      <c r="U4474" s="308">
        <v>201</v>
      </c>
      <c r="V4474" s="308">
        <v>208.8</v>
      </c>
      <c r="W4474" s="308">
        <v>211.2</v>
      </c>
      <c r="X4474" s="308">
        <v>206.4</v>
      </c>
      <c r="Y4474" s="308">
        <v>196.8</v>
      </c>
      <c r="Z4474" s="308">
        <v>175.8</v>
      </c>
      <c r="AA4474" s="308">
        <v>169.2</v>
      </c>
      <c r="AB4474" s="393">
        <v>153.6</v>
      </c>
      <c r="AC4474" s="107">
        <f>SUM(E4474:AB4474)</f>
        <v>6112.2000000000016</v>
      </c>
      <c r="AD4474" s="73"/>
      <c r="AE4474" s="155"/>
      <c r="AF4474" s="74"/>
      <c r="AG4474" s="395"/>
      <c r="AH4474" s="395"/>
      <c r="AI4474" s="395"/>
      <c r="AJ4474" s="15"/>
      <c r="AK4474" s="15"/>
      <c r="AL4474" s="15"/>
      <c r="AM4474" s="15"/>
      <c r="AN4474" s="395"/>
    </row>
    <row r="4475" spans="1:42" x14ac:dyDescent="0.25">
      <c r="A4475" s="3546"/>
      <c r="B4475" s="3455"/>
      <c r="C4475" s="123" t="s">
        <v>15</v>
      </c>
      <c r="D4475" s="108" t="s">
        <v>54</v>
      </c>
      <c r="E4475" s="1449">
        <v>71</v>
      </c>
      <c r="F4475" s="1449">
        <v>58</v>
      </c>
      <c r="G4475" s="1449">
        <v>61</v>
      </c>
      <c r="H4475" s="326">
        <v>56</v>
      </c>
      <c r="I4475" s="326">
        <v>58</v>
      </c>
      <c r="J4475" s="326">
        <v>69</v>
      </c>
      <c r="K4475" s="326">
        <v>84</v>
      </c>
      <c r="L4475" s="326">
        <v>60</v>
      </c>
      <c r="M4475" s="326">
        <v>70</v>
      </c>
      <c r="N4475" s="326">
        <v>66</v>
      </c>
      <c r="O4475" s="326">
        <v>59</v>
      </c>
      <c r="P4475" s="326">
        <v>60</v>
      </c>
      <c r="Q4475" s="326">
        <v>63</v>
      </c>
      <c r="R4475" s="326">
        <v>64</v>
      </c>
      <c r="S4475" s="326">
        <v>56</v>
      </c>
      <c r="T4475" s="326">
        <v>56</v>
      </c>
      <c r="U4475" s="326">
        <v>61</v>
      </c>
      <c r="V4475" s="326">
        <v>61</v>
      </c>
      <c r="W4475" s="326">
        <v>68</v>
      </c>
      <c r="X4475" s="326">
        <v>69</v>
      </c>
      <c r="Y4475" s="326">
        <v>66</v>
      </c>
      <c r="Z4475" s="1449">
        <v>65</v>
      </c>
      <c r="AA4475" s="1449">
        <v>55</v>
      </c>
      <c r="AB4475" s="1476">
        <v>50</v>
      </c>
      <c r="AC4475" s="107">
        <f>AVERAGE(E4475:AB4475)</f>
        <v>62.75</v>
      </c>
      <c r="AD4475" s="76"/>
      <c r="AE4475" s="76"/>
      <c r="AF4475" s="77"/>
      <c r="AG4475" s="395"/>
      <c r="AH4475" s="395"/>
      <c r="AI4475" s="395"/>
      <c r="AJ4475" s="15"/>
      <c r="AK4475" s="15"/>
      <c r="AL4475" s="15"/>
      <c r="AM4475" s="15"/>
      <c r="AN4475" s="395"/>
    </row>
    <row r="4476" spans="1:42" ht="16.5" thickBot="1" x14ac:dyDescent="0.3">
      <c r="A4476" s="3554"/>
      <c r="B4476" s="3408"/>
      <c r="C4476" s="123" t="s">
        <v>17</v>
      </c>
      <c r="D4476" s="108"/>
      <c r="E4476" s="313">
        <f t="shared" ref="E4476:AB4476" si="1310">E4474/E4473</f>
        <v>0.1567419575633128</v>
      </c>
      <c r="F4476" s="314">
        <f t="shared" si="1310"/>
        <v>0.37992444684295734</v>
      </c>
      <c r="G4476" s="314">
        <f t="shared" si="1310"/>
        <v>0.40535714285714286</v>
      </c>
      <c r="H4476" s="314">
        <f t="shared" si="1310"/>
        <v>0.4010477299185099</v>
      </c>
      <c r="I4476" s="314">
        <f t="shared" si="1310"/>
        <v>0.42749529190207158</v>
      </c>
      <c r="J4476" s="314">
        <f t="shared" si="1310"/>
        <v>0.39323943661971833</v>
      </c>
      <c r="K4476" s="314">
        <f t="shared" si="1310"/>
        <v>0.32411948283548819</v>
      </c>
      <c r="L4476" s="314">
        <f t="shared" si="1310"/>
        <v>0.30436492331891468</v>
      </c>
      <c r="M4476" s="314">
        <f t="shared" si="1310"/>
        <v>0.1456510550694802</v>
      </c>
      <c r="N4476" s="314">
        <f t="shared" si="1310"/>
        <v>0.14111922141119221</v>
      </c>
      <c r="O4476" s="314">
        <f t="shared" si="1310"/>
        <v>0.14964964964964966</v>
      </c>
      <c r="P4476" s="314">
        <f t="shared" si="1310"/>
        <v>0.1595854922279793</v>
      </c>
      <c r="Q4476" s="314">
        <f t="shared" si="1310"/>
        <v>0.15797546012269939</v>
      </c>
      <c r="R4476" s="314">
        <f t="shared" si="1310"/>
        <v>0.16444672131147539</v>
      </c>
      <c r="S4476" s="314">
        <f t="shared" si="1310"/>
        <v>0.17727025557368134</v>
      </c>
      <c r="T4476" s="314">
        <f t="shared" si="1310"/>
        <v>0.18425460636515914</v>
      </c>
      <c r="U4476" s="314">
        <f t="shared" si="1310"/>
        <v>0.18477661334804193</v>
      </c>
      <c r="V4476" s="314">
        <f t="shared" si="1310"/>
        <v>0.18383518225039622</v>
      </c>
      <c r="W4476" s="314">
        <f t="shared" si="1310"/>
        <v>0.18005115089514065</v>
      </c>
      <c r="X4476" s="314">
        <f t="shared" si="1310"/>
        <v>0.16530514175876984</v>
      </c>
      <c r="Y4476" s="314">
        <f>Y4474/Y4473</f>
        <v>0.155893536121673</v>
      </c>
      <c r="Z4476" s="314">
        <f t="shared" si="1310"/>
        <v>0.13965681601525265</v>
      </c>
      <c r="AA4476" s="314">
        <f t="shared" si="1310"/>
        <v>0.15112540192926044</v>
      </c>
      <c r="AB4476" s="336">
        <f t="shared" si="1310"/>
        <v>0.15841584158415842</v>
      </c>
      <c r="AC4476" s="431">
        <f>MAX(E4476:AB4476)</f>
        <v>0.42749529190207158</v>
      </c>
      <c r="AD4476" s="73"/>
      <c r="AE4476" s="155"/>
      <c r="AF4476" s="74"/>
      <c r="AG4476" s="395"/>
      <c r="AH4476" s="395"/>
      <c r="AI4476" s="395"/>
      <c r="AJ4476" s="15"/>
      <c r="AK4476" s="15"/>
      <c r="AL4476" s="15"/>
      <c r="AM4476" s="15"/>
      <c r="AN4476" s="395"/>
    </row>
    <row r="4477" spans="1:42" hidden="1" x14ac:dyDescent="0.25">
      <c r="A4477" s="2024"/>
      <c r="B4477" s="2027"/>
      <c r="C4477" s="124" t="s">
        <v>116</v>
      </c>
      <c r="D4477" s="108"/>
      <c r="E4477" s="310"/>
      <c r="F4477" s="311"/>
      <c r="G4477" s="311"/>
      <c r="H4477" s="155"/>
      <c r="I4477" s="155"/>
      <c r="J4477" s="155"/>
      <c r="K4477" s="155"/>
      <c r="L4477" s="155"/>
      <c r="M4477" s="155"/>
      <c r="N4477" s="155"/>
      <c r="O4477" s="155"/>
      <c r="P4477" s="155"/>
      <c r="Q4477" s="155"/>
      <c r="R4477" s="155"/>
      <c r="S4477" s="155"/>
      <c r="T4477" s="155"/>
      <c r="U4477" s="155"/>
      <c r="V4477" s="155"/>
      <c r="W4477" s="155"/>
      <c r="X4477" s="155"/>
      <c r="Y4477" s="155"/>
      <c r="Z4477" s="311"/>
      <c r="AA4477" s="311"/>
      <c r="AB4477" s="864"/>
      <c r="AC4477" s="108"/>
      <c r="AD4477" s="73"/>
      <c r="AE4477" s="155"/>
      <c r="AF4477" s="74"/>
      <c r="AG4477" s="395"/>
      <c r="AH4477" s="395"/>
      <c r="AI4477" s="395"/>
      <c r="AJ4477" s="15"/>
      <c r="AK4477" s="15"/>
      <c r="AL4477" s="15"/>
      <c r="AM4477" s="15"/>
      <c r="AN4477" s="395"/>
    </row>
    <row r="4478" spans="1:42" s="181" customFormat="1" hidden="1" x14ac:dyDescent="0.25">
      <c r="A4478" s="2024"/>
      <c r="B4478" s="2027"/>
      <c r="C4478" s="124" t="s">
        <v>117</v>
      </c>
      <c r="D4478" s="108"/>
      <c r="E4478" s="310"/>
      <c r="F4478" s="311"/>
      <c r="G4478" s="311"/>
      <c r="H4478" s="155"/>
      <c r="I4478" s="155"/>
      <c r="J4478" s="155"/>
      <c r="K4478" s="155"/>
      <c r="L4478" s="155"/>
      <c r="M4478" s="155"/>
      <c r="N4478" s="155"/>
      <c r="O4478" s="155"/>
      <c r="P4478" s="155"/>
      <c r="Q4478" s="155"/>
      <c r="R4478" s="155"/>
      <c r="S4478" s="155"/>
      <c r="T4478" s="155"/>
      <c r="U4478" s="155"/>
      <c r="V4478" s="155"/>
      <c r="W4478" s="155"/>
      <c r="X4478" s="155"/>
      <c r="Y4478" s="155"/>
      <c r="Z4478" s="311"/>
      <c r="AA4478" s="311"/>
      <c r="AB4478" s="864"/>
      <c r="AC4478" s="108"/>
      <c r="AD4478" s="73"/>
      <c r="AE4478" s="155"/>
      <c r="AF4478" s="74"/>
      <c r="AG4478" s="781"/>
      <c r="AH4478" s="778"/>
      <c r="AI4478" s="779"/>
      <c r="AJ4478" s="779"/>
      <c r="AK4478" s="779"/>
      <c r="AL4478" s="780"/>
      <c r="AM4478" s="780"/>
      <c r="AN4478" s="189"/>
      <c r="AO4478" s="189"/>
      <c r="AP4478" s="189"/>
    </row>
    <row r="4479" spans="1:42" ht="16.5" hidden="1" thickBot="1" x14ac:dyDescent="0.3">
      <c r="A4479" s="3393" t="s">
        <v>42</v>
      </c>
      <c r="B4479" s="3394"/>
      <c r="C4479" s="3395"/>
      <c r="D4479" s="114"/>
      <c r="E4479" s="178">
        <f>SQRT(E4473*E4473+E4474*E4474)/E4345/1.73</f>
        <v>49.36398573756653</v>
      </c>
      <c r="F4479" s="179">
        <f t="shared" ref="F4479:AB4479" si="1311">SQRT(F4473*F4473+F4474*F4474)/F4345/1.73</f>
        <v>65.913487083035776</v>
      </c>
      <c r="G4479" s="179">
        <f t="shared" si="1311"/>
        <v>60.278891522034208</v>
      </c>
      <c r="H4479" s="79">
        <f t="shared" si="1311"/>
        <v>61.550281882380965</v>
      </c>
      <c r="I4479" s="79">
        <f t="shared" si="1311"/>
        <v>57.552913151738714</v>
      </c>
      <c r="J4479" s="79">
        <f t="shared" si="1311"/>
        <v>63.361549444487395</v>
      </c>
      <c r="K4479" s="79">
        <f t="shared" si="1311"/>
        <v>78.630804987113109</v>
      </c>
      <c r="L4479" s="79">
        <f t="shared" si="1311"/>
        <v>89.073662356432052</v>
      </c>
      <c r="M4479" s="79">
        <f t="shared" si="1311"/>
        <v>66.308000660372485</v>
      </c>
      <c r="N4479" s="79">
        <f t="shared" si="1311"/>
        <v>68.944303179468506</v>
      </c>
      <c r="O4479" s="79">
        <f t="shared" si="1311"/>
        <v>67.306849696344173</v>
      </c>
      <c r="P4479" s="79">
        <f t="shared" si="1311"/>
        <v>64.988887776517515</v>
      </c>
      <c r="Q4479" s="79">
        <f t="shared" si="1311"/>
        <v>65.784891420122534</v>
      </c>
      <c r="R4479" s="79">
        <f t="shared" si="1311"/>
        <v>65.906536026796203</v>
      </c>
      <c r="S4479" s="79">
        <f t="shared" si="1311"/>
        <v>62.104252794549325</v>
      </c>
      <c r="T4479" s="79">
        <f t="shared" si="1311"/>
        <v>60.615366097171524</v>
      </c>
      <c r="U4479" s="79">
        <f t="shared" si="1311"/>
        <v>61.248100493922252</v>
      </c>
      <c r="V4479" s="79">
        <f t="shared" si="1311"/>
        <v>63.81773245618519</v>
      </c>
      <c r="W4479" s="79">
        <f t="shared" si="1311"/>
        <v>65.863999034481722</v>
      </c>
      <c r="X4479" s="79">
        <f t="shared" si="1311"/>
        <v>69.735807579949352</v>
      </c>
      <c r="Y4479" s="79">
        <f>SQRT(Y4473*Y4473+Y4474*Y4474)/Y4345/1.73</f>
        <v>70.335691648983868</v>
      </c>
      <c r="Z4479" s="179">
        <f t="shared" si="1311"/>
        <v>69.837609276400087</v>
      </c>
      <c r="AA4479" s="179">
        <f t="shared" si="1311"/>
        <v>62.098311465480762</v>
      </c>
      <c r="AB4479" s="394">
        <f t="shared" si="1311"/>
        <v>54.773302683275766</v>
      </c>
      <c r="AC4479" s="109">
        <f>AVERAGE(E4479:AB4479)</f>
        <v>65.224800768950431</v>
      </c>
      <c r="AD4479" s="78">
        <f>(AC4475-AC4479)/AC4475</f>
        <v>-3.9439056078891324E-2</v>
      </c>
      <c r="AE4479" s="79"/>
      <c r="AF4479" s="80"/>
      <c r="AG4479" s="395"/>
      <c r="AH4479" s="395"/>
      <c r="AI4479" s="395"/>
      <c r="AJ4479" s="14"/>
      <c r="AK4479" s="14"/>
      <c r="AL4479" s="15"/>
      <c r="AM4479" s="14"/>
      <c r="AN4479" s="395"/>
    </row>
    <row r="4480" spans="1:42" x14ac:dyDescent="0.25">
      <c r="A4480" s="3559" t="s">
        <v>657</v>
      </c>
      <c r="B4480" s="3454" t="s">
        <v>859</v>
      </c>
      <c r="C4480" s="129" t="s">
        <v>13</v>
      </c>
      <c r="D4480" s="113" t="s">
        <v>820</v>
      </c>
      <c r="E4480" s="306">
        <v>6</v>
      </c>
      <c r="F4480" s="71">
        <v>5.4</v>
      </c>
      <c r="G4480" s="71">
        <v>6</v>
      </c>
      <c r="H4480" s="71">
        <v>5.4</v>
      </c>
      <c r="I4480" s="71">
        <v>6</v>
      </c>
      <c r="J4480" s="71">
        <v>5.4</v>
      </c>
      <c r="K4480" s="71">
        <v>5.4</v>
      </c>
      <c r="L4480" s="71">
        <v>5.4</v>
      </c>
      <c r="M4480" s="71">
        <v>6</v>
      </c>
      <c r="N4480" s="71">
        <v>5.4</v>
      </c>
      <c r="O4480" s="71">
        <v>6</v>
      </c>
      <c r="P4480" s="71">
        <v>5.4</v>
      </c>
      <c r="Q4480" s="71">
        <v>6</v>
      </c>
      <c r="R4480" s="71">
        <v>5.4</v>
      </c>
      <c r="S4480" s="71">
        <v>6</v>
      </c>
      <c r="T4480" s="71">
        <v>5.4</v>
      </c>
      <c r="U4480" s="71">
        <v>6</v>
      </c>
      <c r="V4480" s="71">
        <v>5.4</v>
      </c>
      <c r="W4480" s="71">
        <v>6</v>
      </c>
      <c r="X4480" s="71">
        <v>5.4</v>
      </c>
      <c r="Y4480" s="71">
        <v>6</v>
      </c>
      <c r="Z4480" s="71">
        <v>6</v>
      </c>
      <c r="AA4480" s="71">
        <v>5.4</v>
      </c>
      <c r="AB4480" s="392">
        <v>6</v>
      </c>
      <c r="AC4480" s="134">
        <f>SUM(E4480:AB4480)</f>
        <v>136.80000000000001</v>
      </c>
      <c r="AD4480" s="70"/>
      <c r="AE4480" s="71">
        <v>100</v>
      </c>
      <c r="AF4480" s="72">
        <v>60</v>
      </c>
      <c r="AG4480" s="395"/>
      <c r="AH4480" s="395"/>
      <c r="AI4480" s="395"/>
      <c r="AJ4480" s="428"/>
      <c r="AK4480" s="429"/>
      <c r="AL4480" s="428"/>
      <c r="AM4480" s="15"/>
      <c r="AN4480" s="395"/>
    </row>
    <row r="4481" spans="1:42" x14ac:dyDescent="0.25">
      <c r="A4481" s="3546"/>
      <c r="B4481" s="3455"/>
      <c r="C4481" s="130" t="s">
        <v>14</v>
      </c>
      <c r="D4481" s="108" t="s">
        <v>820</v>
      </c>
      <c r="E4481" s="307">
        <v>0</v>
      </c>
      <c r="F4481" s="308">
        <v>0.6</v>
      </c>
      <c r="G4481" s="308">
        <v>0</v>
      </c>
      <c r="H4481" s="308">
        <v>0</v>
      </c>
      <c r="I4481" s="308">
        <v>0</v>
      </c>
      <c r="J4481" s="308">
        <v>0</v>
      </c>
      <c r="K4481" s="308">
        <v>0</v>
      </c>
      <c r="L4481" s="308">
        <v>0</v>
      </c>
      <c r="M4481" s="308">
        <v>0</v>
      </c>
      <c r="N4481" s="308">
        <v>0</v>
      </c>
      <c r="O4481" s="308">
        <v>0</v>
      </c>
      <c r="P4481" s="308">
        <v>0</v>
      </c>
      <c r="Q4481" s="308">
        <v>0</v>
      </c>
      <c r="R4481" s="308">
        <v>0</v>
      </c>
      <c r="S4481" s="308">
        <v>0</v>
      </c>
      <c r="T4481" s="308">
        <v>0</v>
      </c>
      <c r="U4481" s="308">
        <v>0</v>
      </c>
      <c r="V4481" s="308">
        <v>0</v>
      </c>
      <c r="W4481" s="308">
        <v>0</v>
      </c>
      <c r="X4481" s="308">
        <v>0</v>
      </c>
      <c r="Y4481" s="308">
        <v>0</v>
      </c>
      <c r="Z4481" s="308">
        <v>0</v>
      </c>
      <c r="AA4481" s="308">
        <v>0</v>
      </c>
      <c r="AB4481" s="393">
        <v>0</v>
      </c>
      <c r="AC4481" s="107">
        <f>SUM(E4481:AB4481)</f>
        <v>0.6</v>
      </c>
      <c r="AD4481" s="73"/>
      <c r="AE4481" s="155"/>
      <c r="AF4481" s="74"/>
      <c r="AG4481" s="395"/>
      <c r="AH4481" s="395"/>
      <c r="AI4481" s="395"/>
      <c r="AJ4481" s="15"/>
      <c r="AK4481" s="15"/>
      <c r="AL4481" s="15"/>
      <c r="AM4481" s="15"/>
      <c r="AN4481" s="395"/>
    </row>
    <row r="4482" spans="1:42" x14ac:dyDescent="0.25">
      <c r="A4482" s="3546"/>
      <c r="B4482" s="3455"/>
      <c r="C4482" s="130" t="s">
        <v>15</v>
      </c>
      <c r="D4482" s="108" t="s">
        <v>54</v>
      </c>
      <c r="E4482" s="1449">
        <v>1E-3</v>
      </c>
      <c r="F4482" s="1444">
        <v>1E-3</v>
      </c>
      <c r="G4482" s="1444">
        <v>1E-3</v>
      </c>
      <c r="H4482" s="327">
        <v>1E-3</v>
      </c>
      <c r="I4482" s="327">
        <v>1E-3</v>
      </c>
      <c r="J4482" s="327">
        <v>1E-3</v>
      </c>
      <c r="K4482" s="327">
        <v>1E-3</v>
      </c>
      <c r="L4482" s="327">
        <v>1E-3</v>
      </c>
      <c r="M4482" s="327">
        <v>1E-3</v>
      </c>
      <c r="N4482" s="327">
        <v>1E-3</v>
      </c>
      <c r="O4482" s="327">
        <v>1E-3</v>
      </c>
      <c r="P4482" s="327">
        <v>1E-3</v>
      </c>
      <c r="Q4482" s="327">
        <v>1E-3</v>
      </c>
      <c r="R4482" s="327">
        <v>1E-3</v>
      </c>
      <c r="S4482" s="327">
        <v>1E-3</v>
      </c>
      <c r="T4482" s="327">
        <v>1E-3</v>
      </c>
      <c r="U4482" s="327">
        <v>1E-3</v>
      </c>
      <c r="V4482" s="327">
        <v>1E-3</v>
      </c>
      <c r="W4482" s="327">
        <v>1E-3</v>
      </c>
      <c r="X4482" s="327">
        <v>1E-3</v>
      </c>
      <c r="Y4482" s="327">
        <v>1E-3</v>
      </c>
      <c r="Z4482" s="1444">
        <v>1E-3</v>
      </c>
      <c r="AA4482" s="1444">
        <v>1E-3</v>
      </c>
      <c r="AB4482" s="1472">
        <v>1E-3</v>
      </c>
      <c r="AC4482" s="2147"/>
      <c r="AD4482" s="76"/>
      <c r="AE4482" s="76"/>
      <c r="AF4482" s="77"/>
      <c r="AG4482" s="395"/>
      <c r="AH4482" s="395"/>
      <c r="AI4482" s="395"/>
      <c r="AJ4482" s="15"/>
      <c r="AK4482" s="15"/>
      <c r="AL4482" s="15"/>
      <c r="AM4482" s="15"/>
      <c r="AN4482" s="395"/>
    </row>
    <row r="4483" spans="1:42" ht="16.5" thickBot="1" x14ac:dyDescent="0.3">
      <c r="A4483" s="3564"/>
      <c r="B4483" s="3528"/>
      <c r="C4483" s="1007" t="s">
        <v>17</v>
      </c>
      <c r="D4483" s="108"/>
      <c r="E4483" s="313">
        <f t="shared" ref="E4483:AB4483" si="1312">E4481/E4480</f>
        <v>0</v>
      </c>
      <c r="F4483" s="314">
        <f t="shared" si="1312"/>
        <v>0.1111111111111111</v>
      </c>
      <c r="G4483" s="314">
        <f t="shared" si="1312"/>
        <v>0</v>
      </c>
      <c r="H4483" s="314">
        <f t="shared" si="1312"/>
        <v>0</v>
      </c>
      <c r="I4483" s="314">
        <f t="shared" si="1312"/>
        <v>0</v>
      </c>
      <c r="J4483" s="314">
        <f t="shared" si="1312"/>
        <v>0</v>
      </c>
      <c r="K4483" s="314">
        <f t="shared" si="1312"/>
        <v>0</v>
      </c>
      <c r="L4483" s="314">
        <f t="shared" si="1312"/>
        <v>0</v>
      </c>
      <c r="M4483" s="314">
        <f t="shared" si="1312"/>
        <v>0</v>
      </c>
      <c r="N4483" s="314">
        <f t="shared" si="1312"/>
        <v>0</v>
      </c>
      <c r="O4483" s="314">
        <f t="shared" si="1312"/>
        <v>0</v>
      </c>
      <c r="P4483" s="314">
        <f t="shared" si="1312"/>
        <v>0</v>
      </c>
      <c r="Q4483" s="314">
        <f t="shared" si="1312"/>
        <v>0</v>
      </c>
      <c r="R4483" s="314">
        <f t="shared" si="1312"/>
        <v>0</v>
      </c>
      <c r="S4483" s="314">
        <f t="shared" si="1312"/>
        <v>0</v>
      </c>
      <c r="T4483" s="314">
        <f t="shared" si="1312"/>
        <v>0</v>
      </c>
      <c r="U4483" s="314">
        <f t="shared" si="1312"/>
        <v>0</v>
      </c>
      <c r="V4483" s="314">
        <f t="shared" si="1312"/>
        <v>0</v>
      </c>
      <c r="W4483" s="314">
        <f t="shared" si="1312"/>
        <v>0</v>
      </c>
      <c r="X4483" s="314">
        <f t="shared" si="1312"/>
        <v>0</v>
      </c>
      <c r="Y4483" s="314">
        <f>Y4481/Y4480</f>
        <v>0</v>
      </c>
      <c r="Z4483" s="314">
        <f t="shared" si="1312"/>
        <v>0</v>
      </c>
      <c r="AA4483" s="314">
        <f t="shared" si="1312"/>
        <v>0</v>
      </c>
      <c r="AB4483" s="336">
        <f t="shared" si="1312"/>
        <v>0</v>
      </c>
      <c r="AC4483" s="431">
        <f>MAX(E4483:AB4483)</f>
        <v>0.1111111111111111</v>
      </c>
      <c r="AD4483" s="73"/>
      <c r="AE4483" s="155"/>
      <c r="AF4483" s="74"/>
      <c r="AG4483" s="395"/>
      <c r="AH4483" s="395"/>
      <c r="AI4483" s="395"/>
      <c r="AJ4483" s="15"/>
      <c r="AK4483" s="15"/>
      <c r="AL4483" s="15"/>
      <c r="AM4483" s="15"/>
      <c r="AN4483" s="395"/>
    </row>
    <row r="4484" spans="1:42" hidden="1" x14ac:dyDescent="0.25">
      <c r="A4484" s="2017"/>
      <c r="B4484" s="2020"/>
      <c r="C4484" s="356" t="s">
        <v>116</v>
      </c>
      <c r="D4484" s="108"/>
      <c r="E4484" s="310"/>
      <c r="F4484" s="311"/>
      <c r="G4484" s="311"/>
      <c r="H4484" s="155"/>
      <c r="I4484" s="155"/>
      <c r="J4484" s="155"/>
      <c r="K4484" s="155"/>
      <c r="L4484" s="155"/>
      <c r="M4484" s="155"/>
      <c r="N4484" s="155"/>
      <c r="O4484" s="155"/>
      <c r="P4484" s="155"/>
      <c r="Q4484" s="155"/>
      <c r="R4484" s="155"/>
      <c r="S4484" s="155"/>
      <c r="T4484" s="155"/>
      <c r="U4484" s="155"/>
      <c r="V4484" s="155"/>
      <c r="W4484" s="155"/>
      <c r="X4484" s="155"/>
      <c r="Y4484" s="155"/>
      <c r="Z4484" s="311"/>
      <c r="AA4484" s="311"/>
      <c r="AB4484" s="864"/>
      <c r="AC4484" s="108"/>
      <c r="AD4484" s="73"/>
      <c r="AE4484" s="155"/>
      <c r="AF4484" s="74"/>
      <c r="AG4484" s="395"/>
      <c r="AH4484" s="395"/>
      <c r="AI4484" s="395"/>
      <c r="AJ4484" s="15"/>
      <c r="AK4484" s="15"/>
      <c r="AL4484" s="15"/>
      <c r="AM4484" s="15"/>
      <c r="AN4484" s="395"/>
    </row>
    <row r="4485" spans="1:42" s="181" customFormat="1" hidden="1" x14ac:dyDescent="0.25">
      <c r="A4485" s="2024"/>
      <c r="B4485" s="2027"/>
      <c r="C4485" s="124" t="s">
        <v>117</v>
      </c>
      <c r="D4485" s="108"/>
      <c r="E4485" s="310"/>
      <c r="F4485" s="311"/>
      <c r="G4485" s="311"/>
      <c r="H4485" s="155"/>
      <c r="I4485" s="155"/>
      <c r="J4485" s="155"/>
      <c r="K4485" s="155"/>
      <c r="L4485" s="155"/>
      <c r="M4485" s="155"/>
      <c r="N4485" s="155"/>
      <c r="O4485" s="155"/>
      <c r="P4485" s="155"/>
      <c r="Q4485" s="155"/>
      <c r="R4485" s="155"/>
      <c r="S4485" s="155"/>
      <c r="T4485" s="155"/>
      <c r="U4485" s="155"/>
      <c r="V4485" s="155"/>
      <c r="W4485" s="155"/>
      <c r="X4485" s="155"/>
      <c r="Y4485" s="155"/>
      <c r="Z4485" s="311"/>
      <c r="AA4485" s="311"/>
      <c r="AB4485" s="864"/>
      <c r="AC4485" s="108"/>
      <c r="AD4485" s="73"/>
      <c r="AE4485" s="155"/>
      <c r="AF4485" s="74"/>
      <c r="AG4485" s="781"/>
      <c r="AH4485" s="778"/>
      <c r="AI4485" s="779"/>
      <c r="AJ4485" s="779"/>
      <c r="AK4485" s="779"/>
      <c r="AL4485" s="780"/>
      <c r="AM4485" s="780"/>
      <c r="AN4485" s="189"/>
      <c r="AO4485" s="189"/>
      <c r="AP4485" s="189"/>
    </row>
    <row r="4486" spans="1:42" ht="16.5" hidden="1" thickBot="1" x14ac:dyDescent="0.3">
      <c r="A4486" s="3393" t="s">
        <v>42</v>
      </c>
      <c r="B4486" s="3394"/>
      <c r="C4486" s="3395"/>
      <c r="D4486" s="114"/>
      <c r="E4486" s="178">
        <f>SQRT(E4480*E4480+E4481*E4481)/E4345/1.73</f>
        <v>0.33380251130756006</v>
      </c>
      <c r="F4486" s="179">
        <f t="shared" ref="F4486:AB4486" si="1313">SQRT(F4480*F4480+F4481*F4481)/F4345/1.73</f>
        <v>0.30111179306482805</v>
      </c>
      <c r="G4486" s="179">
        <f t="shared" si="1313"/>
        <v>0.33252234827282351</v>
      </c>
      <c r="H4486" s="79">
        <f t="shared" si="1313"/>
        <v>0.29927011344554116</v>
      </c>
      <c r="I4486" s="79">
        <f t="shared" si="1313"/>
        <v>0.33220384027639366</v>
      </c>
      <c r="J4486" s="79">
        <f t="shared" si="1313"/>
        <v>0.29898345624875428</v>
      </c>
      <c r="K4486" s="79">
        <f t="shared" si="1313"/>
        <v>0.30013339261894179</v>
      </c>
      <c r="L4486" s="79">
        <f t="shared" si="1313"/>
        <v>0.30158331239004782</v>
      </c>
      <c r="M4486" s="79">
        <f t="shared" si="1313"/>
        <v>0.33770283276392882</v>
      </c>
      <c r="N4486" s="79">
        <f t="shared" si="1313"/>
        <v>0.29898345624875428</v>
      </c>
      <c r="O4486" s="79">
        <f t="shared" si="1313"/>
        <v>0.33316120004664257</v>
      </c>
      <c r="P4486" s="79">
        <f t="shared" si="1313"/>
        <v>0.29927011344554116</v>
      </c>
      <c r="Q4486" s="79">
        <f t="shared" si="1313"/>
        <v>0.33220384027639366</v>
      </c>
      <c r="R4486" s="79">
        <f t="shared" si="1313"/>
        <v>0.2998450800419783</v>
      </c>
      <c r="S4486" s="79">
        <f t="shared" si="1313"/>
        <v>0.33252234827282351</v>
      </c>
      <c r="T4486" s="79">
        <f t="shared" si="1313"/>
        <v>0.29955732084808012</v>
      </c>
      <c r="U4486" s="79">
        <f t="shared" si="1313"/>
        <v>0.33220384027639366</v>
      </c>
      <c r="V4486" s="79">
        <f t="shared" si="1313"/>
        <v>0.29841178616032449</v>
      </c>
      <c r="W4486" s="79">
        <f t="shared" si="1313"/>
        <v>0.33156865128924939</v>
      </c>
      <c r="X4486" s="79">
        <f t="shared" si="1313"/>
        <v>0.2975583682780738</v>
      </c>
      <c r="Y4486" s="79">
        <f>SQRT(Y4480*Y4480+Y4481*Y4481)/Y4345/1.73</f>
        <v>0.33030553261767132</v>
      </c>
      <c r="Z4486" s="179">
        <f t="shared" si="1313"/>
        <v>0.32967757533132597</v>
      </c>
      <c r="AA4486" s="179">
        <f t="shared" si="1313"/>
        <v>0.29614680106612856</v>
      </c>
      <c r="AB4486" s="394">
        <f t="shared" si="1313"/>
        <v>0.33476912089628857</v>
      </c>
      <c r="AC4486" s="109">
        <f>AVERAGE(E4486:AB4486)</f>
        <v>0.31597910981185362</v>
      </c>
      <c r="AD4486" s="78" t="e">
        <f>(AC4482-AC4486)/AC4482</f>
        <v>#DIV/0!</v>
      </c>
      <c r="AE4486" s="79"/>
      <c r="AF4486" s="80"/>
      <c r="AG4486" s="395"/>
      <c r="AH4486" s="395"/>
      <c r="AI4486" s="395"/>
      <c r="AJ4486" s="14"/>
      <c r="AK4486" s="14"/>
      <c r="AL4486" s="15"/>
      <c r="AM4486" s="14"/>
      <c r="AN4486" s="395"/>
    </row>
    <row r="4487" spans="1:42" x14ac:dyDescent="0.25">
      <c r="A4487" s="3559" t="s">
        <v>658</v>
      </c>
      <c r="B4487" s="3454" t="s">
        <v>659</v>
      </c>
      <c r="C4487" s="125" t="s">
        <v>13</v>
      </c>
      <c r="D4487" s="113" t="s">
        <v>820</v>
      </c>
      <c r="E4487" s="306">
        <v>261</v>
      </c>
      <c r="F4487" s="71">
        <v>243.6</v>
      </c>
      <c r="G4487" s="71">
        <v>216.6</v>
      </c>
      <c r="H4487" s="71">
        <v>198.6</v>
      </c>
      <c r="I4487" s="71">
        <v>241.8</v>
      </c>
      <c r="J4487" s="71">
        <v>204.6</v>
      </c>
      <c r="K4487" s="71">
        <v>244.2</v>
      </c>
      <c r="L4487" s="71">
        <v>211.8</v>
      </c>
      <c r="M4487" s="71">
        <v>210.6</v>
      </c>
      <c r="N4487" s="71">
        <v>252.6</v>
      </c>
      <c r="O4487" s="71">
        <v>228</v>
      </c>
      <c r="P4487" s="71">
        <v>255</v>
      </c>
      <c r="Q4487" s="71">
        <v>247.2</v>
      </c>
      <c r="R4487" s="71">
        <v>192</v>
      </c>
      <c r="S4487" s="71">
        <v>217.2</v>
      </c>
      <c r="T4487" s="71">
        <v>219</v>
      </c>
      <c r="U4487" s="71">
        <v>225</v>
      </c>
      <c r="V4487" s="71">
        <v>169.8</v>
      </c>
      <c r="W4487" s="71">
        <v>239.4</v>
      </c>
      <c r="X4487" s="71">
        <v>225</v>
      </c>
      <c r="Y4487" s="71">
        <v>237</v>
      </c>
      <c r="Z4487" s="71">
        <v>256.8</v>
      </c>
      <c r="AA4487" s="71">
        <v>225</v>
      </c>
      <c r="AB4487" s="392">
        <v>236.4</v>
      </c>
      <c r="AC4487" s="134">
        <f>SUM(E4487:AB4487)</f>
        <v>5458.2</v>
      </c>
      <c r="AD4487" s="70"/>
      <c r="AE4487" s="71">
        <v>100</v>
      </c>
      <c r="AF4487" s="72">
        <v>60</v>
      </c>
      <c r="AG4487" s="395"/>
      <c r="AH4487" s="395"/>
      <c r="AI4487" s="395"/>
      <c r="AJ4487" s="428"/>
      <c r="AK4487" s="429"/>
      <c r="AL4487" s="428"/>
      <c r="AM4487" s="15"/>
      <c r="AN4487" s="395"/>
    </row>
    <row r="4488" spans="1:42" x14ac:dyDescent="0.25">
      <c r="A4488" s="3546"/>
      <c r="B4488" s="3455"/>
      <c r="C4488" s="123" t="s">
        <v>14</v>
      </c>
      <c r="D4488" s="108" t="s">
        <v>820</v>
      </c>
      <c r="E4488" s="307">
        <v>183.6</v>
      </c>
      <c r="F4488" s="308">
        <v>170.4</v>
      </c>
      <c r="G4488" s="308">
        <v>171.6</v>
      </c>
      <c r="H4488" s="308">
        <v>156.6</v>
      </c>
      <c r="I4488" s="308">
        <v>149.4</v>
      </c>
      <c r="J4488" s="308">
        <v>130.19999999999999</v>
      </c>
      <c r="K4488" s="308">
        <v>123.6</v>
      </c>
      <c r="L4488" s="308">
        <v>118.8</v>
      </c>
      <c r="M4488" s="308">
        <v>117.6</v>
      </c>
      <c r="N4488" s="308">
        <v>126</v>
      </c>
      <c r="O4488" s="308">
        <v>129</v>
      </c>
      <c r="P4488" s="308">
        <v>123</v>
      </c>
      <c r="Q4488" s="308">
        <v>118.8</v>
      </c>
      <c r="R4488" s="308">
        <v>127.2</v>
      </c>
      <c r="S4488" s="308">
        <v>133.80000000000001</v>
      </c>
      <c r="T4488" s="308">
        <v>138.6</v>
      </c>
      <c r="U4488" s="308">
        <v>151.80000000000001</v>
      </c>
      <c r="V4488" s="308">
        <v>148.19999999999999</v>
      </c>
      <c r="W4488" s="308">
        <v>154.19999999999999</v>
      </c>
      <c r="X4488" s="308">
        <v>167.4</v>
      </c>
      <c r="Y4488" s="308">
        <v>175.8</v>
      </c>
      <c r="Z4488" s="308">
        <v>172.8</v>
      </c>
      <c r="AA4488" s="308">
        <v>187.2</v>
      </c>
      <c r="AB4488" s="393">
        <v>180</v>
      </c>
      <c r="AC4488" s="107">
        <f>SUM(E4488:AB4488)</f>
        <v>3555.6</v>
      </c>
      <c r="AD4488" s="73"/>
      <c r="AE4488" s="155"/>
      <c r="AF4488" s="74"/>
      <c r="AG4488" s="395"/>
      <c r="AH4488" s="395"/>
      <c r="AI4488" s="395"/>
      <c r="AJ4488" s="15"/>
      <c r="AK4488" s="15"/>
      <c r="AL4488" s="15"/>
      <c r="AM4488" s="15"/>
      <c r="AN4488" s="395"/>
    </row>
    <row r="4489" spans="1:42" x14ac:dyDescent="0.25">
      <c r="A4489" s="3546"/>
      <c r="B4489" s="3455"/>
      <c r="C4489" s="123" t="s">
        <v>15</v>
      </c>
      <c r="D4489" s="108" t="s">
        <v>54</v>
      </c>
      <c r="E4489" s="1449">
        <v>19</v>
      </c>
      <c r="F4489" s="1449">
        <v>16</v>
      </c>
      <c r="G4489" s="1449">
        <v>15</v>
      </c>
      <c r="H4489" s="326">
        <v>13</v>
      </c>
      <c r="I4489" s="326">
        <v>14</v>
      </c>
      <c r="J4489" s="326">
        <v>15</v>
      </c>
      <c r="K4489" s="326">
        <v>14</v>
      </c>
      <c r="L4489" s="326">
        <v>9</v>
      </c>
      <c r="M4489" s="326">
        <v>17</v>
      </c>
      <c r="N4489" s="326">
        <v>16</v>
      </c>
      <c r="O4489" s="326">
        <v>11</v>
      </c>
      <c r="P4489" s="326">
        <v>13</v>
      </c>
      <c r="Q4489" s="326">
        <v>13</v>
      </c>
      <c r="R4489" s="326">
        <v>14</v>
      </c>
      <c r="S4489" s="326">
        <v>14</v>
      </c>
      <c r="T4489" s="326">
        <v>14</v>
      </c>
      <c r="U4489" s="326">
        <v>12</v>
      </c>
      <c r="V4489" s="326">
        <v>14</v>
      </c>
      <c r="W4489" s="326">
        <v>13</v>
      </c>
      <c r="X4489" s="326">
        <v>17</v>
      </c>
      <c r="Y4489" s="326">
        <v>22</v>
      </c>
      <c r="Z4489" s="1449">
        <v>16</v>
      </c>
      <c r="AA4489" s="1449">
        <v>17</v>
      </c>
      <c r="AB4489" s="1476">
        <v>17</v>
      </c>
      <c r="AC4489" s="107">
        <f>AVERAGE(E4489:AB4489)</f>
        <v>14.791666666666666</v>
      </c>
      <c r="AD4489" s="76"/>
      <c r="AE4489" s="76"/>
      <c r="AF4489" s="77"/>
      <c r="AG4489" s="395"/>
      <c r="AH4489" s="395"/>
      <c r="AI4489" s="395"/>
      <c r="AJ4489" s="15"/>
      <c r="AK4489" s="15"/>
      <c r="AL4489" s="15"/>
      <c r="AM4489" s="15"/>
      <c r="AN4489" s="395"/>
    </row>
    <row r="4490" spans="1:42" ht="16.5" thickBot="1" x14ac:dyDescent="0.3">
      <c r="A4490" s="3554"/>
      <c r="B4490" s="3408"/>
      <c r="C4490" s="123" t="s">
        <v>17</v>
      </c>
      <c r="D4490" s="108"/>
      <c r="E4490" s="313">
        <f t="shared" ref="E4490:AB4490" si="1314">E4488/E4487</f>
        <v>0.70344827586206893</v>
      </c>
      <c r="F4490" s="314">
        <f t="shared" si="1314"/>
        <v>0.69950738916256161</v>
      </c>
      <c r="G4490" s="314">
        <f t="shared" si="1314"/>
        <v>0.79224376731301938</v>
      </c>
      <c r="H4490" s="314">
        <f t="shared" si="1314"/>
        <v>0.78851963746223563</v>
      </c>
      <c r="I4490" s="314">
        <f t="shared" si="1314"/>
        <v>0.6178660049627791</v>
      </c>
      <c r="J4490" s="314">
        <f t="shared" si="1314"/>
        <v>0.63636363636363635</v>
      </c>
      <c r="K4490" s="314">
        <f t="shared" si="1314"/>
        <v>0.50614250614250611</v>
      </c>
      <c r="L4490" s="314">
        <f t="shared" si="1314"/>
        <v>0.56090651558073645</v>
      </c>
      <c r="M4490" s="314">
        <f t="shared" si="1314"/>
        <v>0.55840455840455838</v>
      </c>
      <c r="N4490" s="314">
        <f t="shared" si="1314"/>
        <v>0.49881235154394299</v>
      </c>
      <c r="O4490" s="314">
        <f t="shared" si="1314"/>
        <v>0.56578947368421051</v>
      </c>
      <c r="P4490" s="314">
        <f t="shared" si="1314"/>
        <v>0.4823529411764706</v>
      </c>
      <c r="Q4490" s="314">
        <f t="shared" si="1314"/>
        <v>0.48058252427184467</v>
      </c>
      <c r="R4490" s="314">
        <f t="shared" si="1314"/>
        <v>0.66249999999999998</v>
      </c>
      <c r="S4490" s="314">
        <f t="shared" si="1314"/>
        <v>0.61602209944751385</v>
      </c>
      <c r="T4490" s="314">
        <f t="shared" si="1314"/>
        <v>0.63287671232876708</v>
      </c>
      <c r="U4490" s="314">
        <f t="shared" si="1314"/>
        <v>0.67466666666666675</v>
      </c>
      <c r="V4490" s="314">
        <f t="shared" si="1314"/>
        <v>0.87279151943462885</v>
      </c>
      <c r="W4490" s="314">
        <f t="shared" si="1314"/>
        <v>0.64411027568922297</v>
      </c>
      <c r="X4490" s="314">
        <f t="shared" si="1314"/>
        <v>0.74399999999999999</v>
      </c>
      <c r="Y4490" s="314">
        <f>Y4488/Y4487</f>
        <v>0.74177215189873424</v>
      </c>
      <c r="Z4490" s="314">
        <f t="shared" si="1314"/>
        <v>0.67289719626168221</v>
      </c>
      <c r="AA4490" s="314">
        <f t="shared" si="1314"/>
        <v>0.83199999999999996</v>
      </c>
      <c r="AB4490" s="336">
        <f t="shared" si="1314"/>
        <v>0.76142131979695427</v>
      </c>
      <c r="AC4490" s="431">
        <f>MAX(E4490:AB4490)</f>
        <v>0.87279151943462885</v>
      </c>
      <c r="AD4490" s="73"/>
      <c r="AE4490" s="155"/>
      <c r="AF4490" s="74"/>
      <c r="AG4490" s="395"/>
      <c r="AH4490" s="395"/>
      <c r="AI4490" s="395"/>
      <c r="AJ4490" s="15"/>
      <c r="AK4490" s="15"/>
      <c r="AL4490" s="15"/>
      <c r="AM4490" s="15"/>
      <c r="AN4490" s="395"/>
    </row>
    <row r="4491" spans="1:42" hidden="1" x14ac:dyDescent="0.25">
      <c r="A4491" s="2024"/>
      <c r="B4491" s="2027"/>
      <c r="C4491" s="124" t="s">
        <v>116</v>
      </c>
      <c r="D4491" s="108"/>
      <c r="E4491" s="310"/>
      <c r="F4491" s="311"/>
      <c r="G4491" s="311"/>
      <c r="H4491" s="155"/>
      <c r="I4491" s="155"/>
      <c r="J4491" s="155"/>
      <c r="K4491" s="155"/>
      <c r="L4491" s="155"/>
      <c r="M4491" s="155"/>
      <c r="N4491" s="155"/>
      <c r="O4491" s="155"/>
      <c r="P4491" s="155"/>
      <c r="Q4491" s="155"/>
      <c r="R4491" s="155"/>
      <c r="S4491" s="155"/>
      <c r="T4491" s="155"/>
      <c r="U4491" s="155"/>
      <c r="V4491" s="155"/>
      <c r="W4491" s="155"/>
      <c r="X4491" s="155"/>
      <c r="Y4491" s="155"/>
      <c r="Z4491" s="311"/>
      <c r="AA4491" s="311"/>
      <c r="AB4491" s="864"/>
      <c r="AC4491" s="108"/>
      <c r="AD4491" s="73"/>
      <c r="AE4491" s="155"/>
      <c r="AF4491" s="74"/>
      <c r="AG4491" s="395"/>
      <c r="AH4491" s="395"/>
      <c r="AI4491" s="395"/>
      <c r="AJ4491" s="15"/>
      <c r="AK4491" s="15"/>
      <c r="AL4491" s="15"/>
      <c r="AM4491" s="15"/>
      <c r="AN4491" s="395"/>
    </row>
    <row r="4492" spans="1:42" s="181" customFormat="1" hidden="1" x14ac:dyDescent="0.25">
      <c r="A4492" s="2024"/>
      <c r="B4492" s="2027"/>
      <c r="C4492" s="124" t="s">
        <v>117</v>
      </c>
      <c r="D4492" s="108"/>
      <c r="E4492" s="310"/>
      <c r="F4492" s="311"/>
      <c r="G4492" s="311"/>
      <c r="H4492" s="155"/>
      <c r="I4492" s="155"/>
      <c r="J4492" s="155"/>
      <c r="K4492" s="155"/>
      <c r="L4492" s="155"/>
      <c r="M4492" s="155"/>
      <c r="N4492" s="155"/>
      <c r="O4492" s="155"/>
      <c r="P4492" s="155"/>
      <c r="Q4492" s="155"/>
      <c r="R4492" s="155"/>
      <c r="S4492" s="155"/>
      <c r="T4492" s="155"/>
      <c r="U4492" s="155"/>
      <c r="V4492" s="155"/>
      <c r="W4492" s="155"/>
      <c r="X4492" s="155"/>
      <c r="Y4492" s="155"/>
      <c r="Z4492" s="311"/>
      <c r="AA4492" s="311"/>
      <c r="AB4492" s="864"/>
      <c r="AC4492" s="108"/>
      <c r="AD4492" s="73"/>
      <c r="AE4492" s="155"/>
      <c r="AF4492" s="74"/>
      <c r="AG4492" s="781"/>
      <c r="AH4492" s="778"/>
      <c r="AI4492" s="779"/>
      <c r="AJ4492" s="779"/>
      <c r="AK4492" s="779"/>
      <c r="AL4492" s="780"/>
      <c r="AM4492" s="780"/>
      <c r="AN4492" s="189"/>
      <c r="AO4492" s="189"/>
      <c r="AP4492" s="189"/>
    </row>
    <row r="4493" spans="1:42" ht="16.5" hidden="1" thickBot="1" x14ac:dyDescent="0.3">
      <c r="A4493" s="3393" t="s">
        <v>42</v>
      </c>
      <c r="B4493" s="3394"/>
      <c r="C4493" s="3395"/>
      <c r="D4493" s="114"/>
      <c r="E4493" s="178">
        <f>SQRT(E4487*E4487+E4488*E4488)/E4345/1.73</f>
        <v>17.753179161189685</v>
      </c>
      <c r="F4493" s="179">
        <f t="shared" ref="F4493:AB4493" si="1315">SQRT(F4487*F4487+F4488*F4488)/F4345/1.73</f>
        <v>16.475534422854846</v>
      </c>
      <c r="G4493" s="179">
        <f t="shared" si="1315"/>
        <v>15.314702930680982</v>
      </c>
      <c r="H4493" s="79">
        <f t="shared" si="1315"/>
        <v>14.016595999138772</v>
      </c>
      <c r="I4493" s="79">
        <f t="shared" si="1315"/>
        <v>15.737137937139215</v>
      </c>
      <c r="J4493" s="79">
        <f t="shared" si="1315"/>
        <v>13.427365262194016</v>
      </c>
      <c r="K4493" s="79">
        <f t="shared" si="1315"/>
        <v>15.212205911598572</v>
      </c>
      <c r="L4493" s="79">
        <f t="shared" si="1315"/>
        <v>13.56247589780267</v>
      </c>
      <c r="M4493" s="79">
        <f t="shared" si="1315"/>
        <v>13.576199903047742</v>
      </c>
      <c r="N4493" s="79">
        <f t="shared" si="1315"/>
        <v>15.62915803002784</v>
      </c>
      <c r="O4493" s="79">
        <f t="shared" si="1315"/>
        <v>14.546025550609668</v>
      </c>
      <c r="P4493" s="79">
        <f t="shared" si="1315"/>
        <v>15.690334001945072</v>
      </c>
      <c r="Q4493" s="79">
        <f t="shared" si="1315"/>
        <v>15.185313343480427</v>
      </c>
      <c r="R4493" s="79">
        <f t="shared" si="1315"/>
        <v>12.788530558020641</v>
      </c>
      <c r="S4493" s="79">
        <f t="shared" si="1315"/>
        <v>14.137988416960564</v>
      </c>
      <c r="T4493" s="79">
        <f t="shared" si="1315"/>
        <v>14.377287440097486</v>
      </c>
      <c r="U4493" s="79">
        <f t="shared" si="1315"/>
        <v>15.027735597574807</v>
      </c>
      <c r="V4493" s="79">
        <f t="shared" si="1315"/>
        <v>12.454717798696434</v>
      </c>
      <c r="W4493" s="79">
        <f t="shared" si="1315"/>
        <v>15.736417257154857</v>
      </c>
      <c r="X4493" s="79">
        <f t="shared" si="1315"/>
        <v>15.453312517922738</v>
      </c>
      <c r="Y4493" s="79">
        <f>SQRT(Y4487*Y4487+Y4488*Y4488)/Y4345/1.73</f>
        <v>16.244653102046694</v>
      </c>
      <c r="Z4493" s="179">
        <f t="shared" si="1315"/>
        <v>17.007273371348383</v>
      </c>
      <c r="AA4493" s="179">
        <f t="shared" si="1315"/>
        <v>16.051836563237377</v>
      </c>
      <c r="AB4493" s="394">
        <f t="shared" si="1315"/>
        <v>16.578204927212788</v>
      </c>
      <c r="AC4493" s="109">
        <f>AVERAGE(E4493:AB4493)</f>
        <v>15.082674412582593</v>
      </c>
      <c r="AD4493" s="78">
        <f>(AC4489-AC4493)/AC4489</f>
        <v>-1.9673763104175335E-2</v>
      </c>
      <c r="AE4493" s="79"/>
      <c r="AF4493" s="80"/>
      <c r="AG4493" s="395"/>
      <c r="AH4493" s="395"/>
      <c r="AI4493" s="395"/>
      <c r="AJ4493" s="14"/>
      <c r="AK4493" s="14"/>
      <c r="AL4493" s="15"/>
      <c r="AM4493" s="14"/>
      <c r="AN4493" s="395"/>
    </row>
    <row r="4494" spans="1:42" x14ac:dyDescent="0.25">
      <c r="A4494" s="3559" t="s">
        <v>660</v>
      </c>
      <c r="B4494" s="3454" t="s">
        <v>661</v>
      </c>
      <c r="C4494" s="129" t="s">
        <v>13</v>
      </c>
      <c r="D4494" s="113" t="s">
        <v>820</v>
      </c>
      <c r="E4494" s="306">
        <v>64.2</v>
      </c>
      <c r="F4494" s="71">
        <v>62.4</v>
      </c>
      <c r="G4494" s="71">
        <v>63</v>
      </c>
      <c r="H4494" s="71">
        <v>63</v>
      </c>
      <c r="I4494" s="71">
        <v>63.6</v>
      </c>
      <c r="J4494" s="71">
        <v>65.400000000000006</v>
      </c>
      <c r="K4494" s="71">
        <v>72.599999999999994</v>
      </c>
      <c r="L4494" s="71">
        <v>97.8</v>
      </c>
      <c r="M4494" s="71">
        <v>202.2</v>
      </c>
      <c r="N4494" s="71">
        <v>214.2</v>
      </c>
      <c r="O4494" s="71">
        <v>210.6</v>
      </c>
      <c r="P4494" s="71">
        <v>202.2</v>
      </c>
      <c r="Q4494" s="71">
        <v>134.4</v>
      </c>
      <c r="R4494" s="71">
        <v>166.8</v>
      </c>
      <c r="S4494" s="71">
        <v>205.2</v>
      </c>
      <c r="T4494" s="71">
        <v>186.6</v>
      </c>
      <c r="U4494" s="71">
        <v>197.4</v>
      </c>
      <c r="V4494" s="71">
        <v>157.80000000000001</v>
      </c>
      <c r="W4494" s="71">
        <v>89.4</v>
      </c>
      <c r="X4494" s="71">
        <v>73.8</v>
      </c>
      <c r="Y4494" s="71">
        <v>77.400000000000006</v>
      </c>
      <c r="Z4494" s="71">
        <v>68.400000000000006</v>
      </c>
      <c r="AA4494" s="71">
        <v>63</v>
      </c>
      <c r="AB4494" s="392">
        <v>55.2</v>
      </c>
      <c r="AC4494" s="134">
        <f>SUM(E4494:AB4494)</f>
        <v>2856.6000000000008</v>
      </c>
      <c r="AD4494" s="70"/>
      <c r="AE4494" s="71">
        <v>100</v>
      </c>
      <c r="AF4494" s="72">
        <v>60</v>
      </c>
      <c r="AG4494" s="395"/>
      <c r="AH4494" s="395"/>
      <c r="AI4494" s="395"/>
      <c r="AJ4494" s="428"/>
      <c r="AK4494" s="429"/>
      <c r="AL4494" s="428"/>
      <c r="AM4494" s="15"/>
      <c r="AN4494" s="395"/>
    </row>
    <row r="4495" spans="1:42" x14ac:dyDescent="0.25">
      <c r="A4495" s="3546"/>
      <c r="B4495" s="3455"/>
      <c r="C4495" s="130" t="s">
        <v>14</v>
      </c>
      <c r="D4495" s="108" t="s">
        <v>820</v>
      </c>
      <c r="E4495" s="307">
        <v>50.4</v>
      </c>
      <c r="F4495" s="308">
        <v>51</v>
      </c>
      <c r="G4495" s="308">
        <v>50.4</v>
      </c>
      <c r="H4495" s="308">
        <v>50.4</v>
      </c>
      <c r="I4495" s="308">
        <v>52.8</v>
      </c>
      <c r="J4495" s="308">
        <v>51.6</v>
      </c>
      <c r="K4495" s="308">
        <v>51</v>
      </c>
      <c r="L4495" s="308">
        <v>78.599999999999994</v>
      </c>
      <c r="M4495" s="308">
        <v>197.4</v>
      </c>
      <c r="N4495" s="308">
        <v>208.2</v>
      </c>
      <c r="O4495" s="308">
        <v>202.2</v>
      </c>
      <c r="P4495" s="308">
        <v>200.4</v>
      </c>
      <c r="Q4495" s="308">
        <v>118.2</v>
      </c>
      <c r="R4495" s="308">
        <v>183</v>
      </c>
      <c r="S4495" s="308">
        <v>196.8</v>
      </c>
      <c r="T4495" s="308">
        <v>182.4</v>
      </c>
      <c r="U4495" s="308">
        <v>183</v>
      </c>
      <c r="V4495" s="308">
        <v>156</v>
      </c>
      <c r="W4495" s="308">
        <v>87</v>
      </c>
      <c r="X4495" s="308">
        <v>60.6</v>
      </c>
      <c r="Y4495" s="308">
        <v>59.4</v>
      </c>
      <c r="Z4495" s="308">
        <v>58.2</v>
      </c>
      <c r="AA4495" s="308">
        <v>58.2</v>
      </c>
      <c r="AB4495" s="393">
        <v>57</v>
      </c>
      <c r="AC4495" s="107">
        <f>SUM(E4495:AB4495)</f>
        <v>2644.2</v>
      </c>
      <c r="AD4495" s="73"/>
      <c r="AE4495" s="155"/>
      <c r="AF4495" s="74"/>
      <c r="AG4495" s="395"/>
      <c r="AH4495" s="395"/>
      <c r="AI4495" s="395"/>
      <c r="AJ4495" s="15"/>
      <c r="AK4495" s="15"/>
      <c r="AL4495" s="15"/>
      <c r="AM4495" s="15"/>
      <c r="AN4495" s="395"/>
    </row>
    <row r="4496" spans="1:42" x14ac:dyDescent="0.25">
      <c r="A4496" s="3546"/>
      <c r="B4496" s="3455"/>
      <c r="C4496" s="130" t="s">
        <v>15</v>
      </c>
      <c r="D4496" s="108" t="s">
        <v>54</v>
      </c>
      <c r="E4496" s="1449">
        <v>5</v>
      </c>
      <c r="F4496" s="1449">
        <v>4</v>
      </c>
      <c r="G4496" s="1449">
        <v>5</v>
      </c>
      <c r="H4496" s="326">
        <v>4</v>
      </c>
      <c r="I4496" s="326">
        <v>5</v>
      </c>
      <c r="J4496" s="326">
        <v>5</v>
      </c>
      <c r="K4496" s="326">
        <v>5</v>
      </c>
      <c r="L4496" s="326">
        <v>20</v>
      </c>
      <c r="M4496" s="326">
        <v>16</v>
      </c>
      <c r="N4496" s="326">
        <v>13</v>
      </c>
      <c r="O4496" s="326">
        <v>18</v>
      </c>
      <c r="P4496" s="326">
        <v>10</v>
      </c>
      <c r="Q4496" s="326">
        <v>10</v>
      </c>
      <c r="R4496" s="327">
        <v>14</v>
      </c>
      <c r="S4496" s="327">
        <v>15</v>
      </c>
      <c r="T4496" s="327">
        <v>11</v>
      </c>
      <c r="U4496" s="327">
        <v>11</v>
      </c>
      <c r="V4496" s="327">
        <v>8</v>
      </c>
      <c r="W4496" s="327">
        <v>6</v>
      </c>
      <c r="X4496" s="327">
        <v>6</v>
      </c>
      <c r="Y4496" s="326">
        <v>6</v>
      </c>
      <c r="Z4496" s="1444">
        <v>5</v>
      </c>
      <c r="AA4496" s="1444">
        <v>5</v>
      </c>
      <c r="AB4496" s="1472">
        <v>4</v>
      </c>
      <c r="AC4496" s="107">
        <f>AVERAGE(E4496:AB4496)</f>
        <v>8.7916666666666661</v>
      </c>
      <c r="AD4496" s="76"/>
      <c r="AE4496" s="76"/>
      <c r="AF4496" s="77"/>
      <c r="AG4496" s="395"/>
      <c r="AH4496" s="395"/>
      <c r="AI4496" s="395"/>
      <c r="AJ4496" s="15"/>
      <c r="AK4496" s="15"/>
      <c r="AL4496" s="15"/>
      <c r="AM4496" s="15"/>
      <c r="AN4496" s="395"/>
    </row>
    <row r="4497" spans="1:42" ht="16.5" thickBot="1" x14ac:dyDescent="0.3">
      <c r="A4497" s="3564"/>
      <c r="B4497" s="3528"/>
      <c r="C4497" s="1007" t="s">
        <v>17</v>
      </c>
      <c r="D4497" s="108"/>
      <c r="E4497" s="313">
        <f t="shared" ref="E4497:AB4497" si="1316">E4495/E4494</f>
        <v>0.78504672897196259</v>
      </c>
      <c r="F4497" s="314">
        <f t="shared" si="1316"/>
        <v>0.81730769230769229</v>
      </c>
      <c r="G4497" s="314">
        <f t="shared" si="1316"/>
        <v>0.79999999999999993</v>
      </c>
      <c r="H4497" s="314">
        <f t="shared" si="1316"/>
        <v>0.79999999999999993</v>
      </c>
      <c r="I4497" s="314">
        <f t="shared" si="1316"/>
        <v>0.83018867924528295</v>
      </c>
      <c r="J4497" s="314">
        <f t="shared" si="1316"/>
        <v>0.78899082568807333</v>
      </c>
      <c r="K4497" s="314">
        <f t="shared" si="1316"/>
        <v>0.70247933884297531</v>
      </c>
      <c r="L4497" s="314">
        <f t="shared" si="1316"/>
        <v>0.80368098159509194</v>
      </c>
      <c r="M4497" s="314">
        <f t="shared" si="1316"/>
        <v>0.97626112759643924</v>
      </c>
      <c r="N4497" s="314">
        <f t="shared" si="1316"/>
        <v>0.97198879551820727</v>
      </c>
      <c r="O4497" s="314">
        <f t="shared" si="1316"/>
        <v>0.96011396011396011</v>
      </c>
      <c r="P4497" s="314">
        <f t="shared" si="1316"/>
        <v>0.99109792284866483</v>
      </c>
      <c r="Q4497" s="314">
        <f t="shared" si="1316"/>
        <v>0.8794642857142857</v>
      </c>
      <c r="R4497" s="314">
        <f t="shared" si="1316"/>
        <v>1.0971223021582732</v>
      </c>
      <c r="S4497" s="314">
        <f t="shared" si="1316"/>
        <v>0.95906432748538017</v>
      </c>
      <c r="T4497" s="314">
        <f t="shared" si="1316"/>
        <v>0.97749196141479111</v>
      </c>
      <c r="U4497" s="314">
        <f t="shared" si="1316"/>
        <v>0.92705167173252279</v>
      </c>
      <c r="V4497" s="314">
        <f t="shared" si="1316"/>
        <v>0.98859315589353602</v>
      </c>
      <c r="W4497" s="314">
        <f t="shared" si="1316"/>
        <v>0.97315436241610731</v>
      </c>
      <c r="X4497" s="314">
        <f t="shared" si="1316"/>
        <v>0.82113821138211385</v>
      </c>
      <c r="Y4497" s="314">
        <f>Y4495/Y4494</f>
        <v>0.7674418604651162</v>
      </c>
      <c r="Z4497" s="314">
        <f t="shared" si="1316"/>
        <v>0.85087719298245612</v>
      </c>
      <c r="AA4497" s="314">
        <f t="shared" si="1316"/>
        <v>0.92380952380952386</v>
      </c>
      <c r="AB4497" s="336">
        <f t="shared" si="1316"/>
        <v>1.0326086956521738</v>
      </c>
      <c r="AC4497" s="431">
        <f>MAX(E4497:AB4497)</f>
        <v>1.0971223021582732</v>
      </c>
      <c r="AD4497" s="73"/>
      <c r="AE4497" s="155"/>
      <c r="AF4497" s="74"/>
      <c r="AG4497" s="395"/>
      <c r="AH4497" s="395"/>
      <c r="AI4497" s="395"/>
      <c r="AJ4497" s="15"/>
      <c r="AK4497" s="15"/>
      <c r="AL4497" s="15"/>
      <c r="AM4497" s="15"/>
      <c r="AN4497" s="395"/>
    </row>
    <row r="4498" spans="1:42" hidden="1" x14ac:dyDescent="0.25">
      <c r="A4498" s="2017"/>
      <c r="B4498" s="2020"/>
      <c r="C4498" s="356" t="s">
        <v>116</v>
      </c>
      <c r="D4498" s="108"/>
      <c r="E4498" s="310"/>
      <c r="F4498" s="311"/>
      <c r="G4498" s="311"/>
      <c r="H4498" s="155"/>
      <c r="I4498" s="155"/>
      <c r="J4498" s="155"/>
      <c r="K4498" s="155"/>
      <c r="L4498" s="155"/>
      <c r="M4498" s="155"/>
      <c r="N4498" s="155"/>
      <c r="O4498" s="155"/>
      <c r="P4498" s="155"/>
      <c r="Q4498" s="155"/>
      <c r="R4498" s="155"/>
      <c r="S4498" s="155"/>
      <c r="T4498" s="155"/>
      <c r="U4498" s="155"/>
      <c r="V4498" s="155"/>
      <c r="W4498" s="155"/>
      <c r="X4498" s="155"/>
      <c r="Y4498" s="155"/>
      <c r="Z4498" s="311"/>
      <c r="AA4498" s="311"/>
      <c r="AB4498" s="864"/>
      <c r="AC4498" s="108"/>
      <c r="AD4498" s="73"/>
      <c r="AE4498" s="155"/>
      <c r="AF4498" s="74"/>
      <c r="AG4498" s="395"/>
      <c r="AH4498" s="395"/>
      <c r="AI4498" s="395"/>
      <c r="AJ4498" s="15"/>
      <c r="AK4498" s="15"/>
      <c r="AL4498" s="15"/>
      <c r="AM4498" s="15"/>
      <c r="AN4498" s="395"/>
    </row>
    <row r="4499" spans="1:42" s="181" customFormat="1" hidden="1" x14ac:dyDescent="0.25">
      <c r="A4499" s="2024"/>
      <c r="B4499" s="2027"/>
      <c r="C4499" s="124" t="s">
        <v>117</v>
      </c>
      <c r="D4499" s="108"/>
      <c r="E4499" s="310"/>
      <c r="F4499" s="311"/>
      <c r="G4499" s="311"/>
      <c r="H4499" s="155"/>
      <c r="I4499" s="155"/>
      <c r="J4499" s="155"/>
      <c r="K4499" s="155"/>
      <c r="L4499" s="155"/>
      <c r="M4499" s="155"/>
      <c r="N4499" s="155"/>
      <c r="O4499" s="155"/>
      <c r="P4499" s="155"/>
      <c r="Q4499" s="155"/>
      <c r="R4499" s="155"/>
      <c r="S4499" s="155"/>
      <c r="T4499" s="155"/>
      <c r="U4499" s="155"/>
      <c r="V4499" s="155"/>
      <c r="W4499" s="155"/>
      <c r="X4499" s="155"/>
      <c r="Y4499" s="155"/>
      <c r="Z4499" s="311"/>
      <c r="AA4499" s="311"/>
      <c r="AB4499" s="864"/>
      <c r="AC4499" s="108"/>
      <c r="AD4499" s="73"/>
      <c r="AE4499" s="155"/>
      <c r="AF4499" s="74"/>
      <c r="AG4499" s="781"/>
      <c r="AH4499" s="778"/>
      <c r="AI4499" s="779"/>
      <c r="AJ4499" s="779"/>
      <c r="AK4499" s="779"/>
      <c r="AL4499" s="780"/>
      <c r="AM4499" s="780"/>
      <c r="AN4499" s="189"/>
      <c r="AO4499" s="189"/>
      <c r="AP4499" s="189"/>
    </row>
    <row r="4500" spans="1:42" ht="16.5" hidden="1" thickBot="1" x14ac:dyDescent="0.3">
      <c r="A4500" s="3393" t="s">
        <v>42</v>
      </c>
      <c r="B4500" s="3394"/>
      <c r="C4500" s="3395"/>
      <c r="D4500" s="114"/>
      <c r="E4500" s="178">
        <f>SQRT(E4494*E4494+E4495*E4495)/E4345/1.73</f>
        <v>4.5408185130597332</v>
      </c>
      <c r="F4500" s="179">
        <f t="shared" ref="F4500:AB4500" si="1317">SQRT(F4494*F4494+F4495*F4495)/F4345/1.73</f>
        <v>4.466333432931143</v>
      </c>
      <c r="G4500" s="179">
        <f t="shared" si="1317"/>
        <v>4.4712820061989866</v>
      </c>
      <c r="H4500" s="79">
        <f t="shared" si="1317"/>
        <v>4.4712820061989866</v>
      </c>
      <c r="I4500" s="79">
        <f t="shared" si="1317"/>
        <v>4.5767032354779147</v>
      </c>
      <c r="J4500" s="79">
        <f t="shared" si="1317"/>
        <v>4.6123724804456483</v>
      </c>
      <c r="K4500" s="79">
        <f t="shared" si="1317"/>
        <v>4.9312438604109854</v>
      </c>
      <c r="L4500" s="79">
        <f t="shared" si="1317"/>
        <v>7.0073617164779778</v>
      </c>
      <c r="M4500" s="79">
        <f t="shared" si="1317"/>
        <v>15.904692048067714</v>
      </c>
      <c r="N4500" s="79">
        <f t="shared" si="1317"/>
        <v>16.538880874174936</v>
      </c>
      <c r="O4500" s="79">
        <f t="shared" si="1317"/>
        <v>16.211296717941842</v>
      </c>
      <c r="P4500" s="79">
        <f t="shared" si="1317"/>
        <v>15.777300660033397</v>
      </c>
      <c r="Q4500" s="79">
        <f t="shared" si="1317"/>
        <v>9.9097580455466847</v>
      </c>
      <c r="R4500" s="79">
        <f t="shared" si="1317"/>
        <v>13.749066648263851</v>
      </c>
      <c r="S4500" s="79">
        <f t="shared" si="1317"/>
        <v>15.757068915260481</v>
      </c>
      <c r="T4500" s="79">
        <f t="shared" si="1317"/>
        <v>14.475236777161644</v>
      </c>
      <c r="U4500" s="79">
        <f t="shared" si="1317"/>
        <v>14.903554370856845</v>
      </c>
      <c r="V4500" s="79">
        <f t="shared" si="1317"/>
        <v>12.262169031596793</v>
      </c>
      <c r="W4500" s="79">
        <f t="shared" si="1317"/>
        <v>6.8935985293612845</v>
      </c>
      <c r="X4500" s="79">
        <f t="shared" si="1317"/>
        <v>5.2619565055184552</v>
      </c>
      <c r="Y4500" s="79">
        <f>SQRT(Y4494*Y4494+Y4495*Y4495)/Y4345/1.73</f>
        <v>5.3710970369747928</v>
      </c>
      <c r="Z4500" s="179">
        <f t="shared" si="1317"/>
        <v>4.9347127969806373</v>
      </c>
      <c r="AA4500" s="179">
        <f t="shared" si="1317"/>
        <v>4.703717503132502</v>
      </c>
      <c r="AB4500" s="394">
        <f t="shared" si="1317"/>
        <v>4.4271871446121747</v>
      </c>
      <c r="AC4500" s="109">
        <f>AVERAGE(E4500:AB4500)</f>
        <v>9.00661211902856</v>
      </c>
      <c r="AD4500" s="78">
        <f>(AC4496-AC4500)/AC4496</f>
        <v>-2.4448771832632481E-2</v>
      </c>
      <c r="AE4500" s="79"/>
      <c r="AF4500" s="80"/>
      <c r="AG4500" s="395"/>
      <c r="AH4500" s="395"/>
      <c r="AI4500" s="395"/>
      <c r="AJ4500" s="14"/>
      <c r="AK4500" s="14"/>
      <c r="AL4500" s="15"/>
      <c r="AM4500" s="14"/>
      <c r="AN4500" s="395"/>
    </row>
    <row r="4501" spans="1:42" x14ac:dyDescent="0.25">
      <c r="A4501" s="3560" t="s">
        <v>662</v>
      </c>
      <c r="B4501" s="3454" t="s">
        <v>26</v>
      </c>
      <c r="C4501" s="125" t="s">
        <v>13</v>
      </c>
      <c r="D4501" s="113" t="s">
        <v>820</v>
      </c>
      <c r="E4501" s="306">
        <v>0</v>
      </c>
      <c r="F4501" s="71">
        <v>0</v>
      </c>
      <c r="G4501" s="71">
        <v>0</v>
      </c>
      <c r="H4501" s="71">
        <v>0</v>
      </c>
      <c r="I4501" s="71">
        <v>0</v>
      </c>
      <c r="J4501" s="71">
        <v>0</v>
      </c>
      <c r="K4501" s="71">
        <v>0</v>
      </c>
      <c r="L4501" s="71">
        <v>0</v>
      </c>
      <c r="M4501" s="71">
        <v>0</v>
      </c>
      <c r="N4501" s="71">
        <v>0</v>
      </c>
      <c r="O4501" s="71">
        <v>0</v>
      </c>
      <c r="P4501" s="71">
        <v>0</v>
      </c>
      <c r="Q4501" s="71">
        <v>0</v>
      </c>
      <c r="R4501" s="71">
        <v>0</v>
      </c>
      <c r="S4501" s="71">
        <v>0</v>
      </c>
      <c r="T4501" s="71">
        <v>0</v>
      </c>
      <c r="U4501" s="71">
        <v>0</v>
      </c>
      <c r="V4501" s="71">
        <v>0</v>
      </c>
      <c r="W4501" s="71">
        <v>0</v>
      </c>
      <c r="X4501" s="71">
        <v>0</v>
      </c>
      <c r="Y4501" s="71">
        <v>0</v>
      </c>
      <c r="Z4501" s="71">
        <v>0</v>
      </c>
      <c r="AA4501" s="71">
        <v>0</v>
      </c>
      <c r="AB4501" s="392">
        <v>0</v>
      </c>
      <c r="AC4501" s="134">
        <f>SUM(E4501:AB4501)</f>
        <v>0</v>
      </c>
      <c r="AD4501" s="70"/>
      <c r="AE4501" s="71">
        <v>100</v>
      </c>
      <c r="AF4501" s="72">
        <v>60</v>
      </c>
      <c r="AG4501" s="395"/>
      <c r="AH4501" s="395"/>
      <c r="AI4501" s="395"/>
      <c r="AJ4501" s="428"/>
      <c r="AK4501" s="429"/>
      <c r="AL4501" s="428"/>
      <c r="AM4501" s="15"/>
      <c r="AN4501" s="395"/>
    </row>
    <row r="4502" spans="1:42" x14ac:dyDescent="0.25">
      <c r="A4502" s="3561"/>
      <c r="B4502" s="3455"/>
      <c r="C4502" s="123" t="s">
        <v>14</v>
      </c>
      <c r="D4502" s="108" t="s">
        <v>820</v>
      </c>
      <c r="E4502" s="307">
        <v>0</v>
      </c>
      <c r="F4502" s="308">
        <v>0</v>
      </c>
      <c r="G4502" s="308">
        <v>0</v>
      </c>
      <c r="H4502" s="308">
        <v>0</v>
      </c>
      <c r="I4502" s="308">
        <v>0</v>
      </c>
      <c r="J4502" s="308">
        <v>0</v>
      </c>
      <c r="K4502" s="308">
        <v>0</v>
      </c>
      <c r="L4502" s="308">
        <v>0</v>
      </c>
      <c r="M4502" s="308">
        <v>0</v>
      </c>
      <c r="N4502" s="308">
        <v>0</v>
      </c>
      <c r="O4502" s="308">
        <v>0</v>
      </c>
      <c r="P4502" s="308">
        <v>0</v>
      </c>
      <c r="Q4502" s="308">
        <v>0</v>
      </c>
      <c r="R4502" s="308">
        <v>0</v>
      </c>
      <c r="S4502" s="308">
        <v>0</v>
      </c>
      <c r="T4502" s="308">
        <v>0</v>
      </c>
      <c r="U4502" s="308">
        <v>0</v>
      </c>
      <c r="V4502" s="308">
        <v>0</v>
      </c>
      <c r="W4502" s="308">
        <v>0</v>
      </c>
      <c r="X4502" s="308">
        <v>0</v>
      </c>
      <c r="Y4502" s="308">
        <v>0</v>
      </c>
      <c r="Z4502" s="308">
        <v>0</v>
      </c>
      <c r="AA4502" s="308">
        <v>0</v>
      </c>
      <c r="AB4502" s="393">
        <v>0</v>
      </c>
      <c r="AC4502" s="107">
        <f>SUM(E4502:AB4502)</f>
        <v>0</v>
      </c>
      <c r="AD4502" s="73"/>
      <c r="AE4502" s="155"/>
      <c r="AF4502" s="74"/>
      <c r="AG4502" s="395"/>
      <c r="AH4502" s="395"/>
      <c r="AI4502" s="395"/>
      <c r="AJ4502" s="15"/>
      <c r="AK4502" s="15"/>
      <c r="AL4502" s="15"/>
      <c r="AM4502" s="15"/>
      <c r="AN4502" s="395"/>
    </row>
    <row r="4503" spans="1:42" x14ac:dyDescent="0.25">
      <c r="A4503" s="3561"/>
      <c r="B4503" s="3455"/>
      <c r="C4503" s="123" t="s">
        <v>15</v>
      </c>
      <c r="D4503" s="108" t="s">
        <v>54</v>
      </c>
      <c r="E4503" s="1698">
        <v>0</v>
      </c>
      <c r="F4503" s="1698">
        <v>0</v>
      </c>
      <c r="G4503" s="1698">
        <v>0</v>
      </c>
      <c r="H4503" s="1699">
        <v>0</v>
      </c>
      <c r="I4503" s="1699">
        <v>0</v>
      </c>
      <c r="J4503" s="1699">
        <v>0</v>
      </c>
      <c r="K4503" s="1699">
        <v>0</v>
      </c>
      <c r="L4503" s="1699">
        <v>0</v>
      </c>
      <c r="M4503" s="1699">
        <v>0</v>
      </c>
      <c r="N4503" s="1699">
        <v>0</v>
      </c>
      <c r="O4503" s="1699">
        <v>0</v>
      </c>
      <c r="P4503" s="1699">
        <v>0</v>
      </c>
      <c r="Q4503" s="1699">
        <v>0</v>
      </c>
      <c r="R4503" s="1699">
        <v>0</v>
      </c>
      <c r="S4503" s="1699">
        <v>0</v>
      </c>
      <c r="T4503" s="1699">
        <v>0</v>
      </c>
      <c r="U4503" s="1699">
        <v>0</v>
      </c>
      <c r="V4503" s="1699">
        <v>0</v>
      </c>
      <c r="W4503" s="1699">
        <v>0</v>
      </c>
      <c r="X4503" s="1699">
        <v>0</v>
      </c>
      <c r="Y4503" s="1699">
        <v>0</v>
      </c>
      <c r="Z4503" s="1698">
        <v>0</v>
      </c>
      <c r="AA4503" s="1698">
        <v>0</v>
      </c>
      <c r="AB4503" s="1700">
        <v>0</v>
      </c>
      <c r="AC4503" s="107">
        <f>AVERAGE(E4503:AB4503)</f>
        <v>0</v>
      </c>
      <c r="AD4503" s="76"/>
      <c r="AE4503" s="76"/>
      <c r="AF4503" s="77"/>
      <c r="AG4503" s="395"/>
      <c r="AH4503" s="395"/>
      <c r="AI4503" s="395"/>
      <c r="AJ4503" s="15"/>
      <c r="AK4503" s="15"/>
      <c r="AL4503" s="15"/>
      <c r="AM4503" s="15"/>
      <c r="AN4503" s="395"/>
    </row>
    <row r="4504" spans="1:42" ht="16.5" thickBot="1" x14ac:dyDescent="0.3">
      <c r="A4504" s="3610"/>
      <c r="B4504" s="3408"/>
      <c r="C4504" s="123" t="s">
        <v>17</v>
      </c>
      <c r="D4504" s="108"/>
      <c r="E4504" s="313" t="e">
        <f t="shared" ref="E4504:AB4504" si="1318">E4502/E4501</f>
        <v>#DIV/0!</v>
      </c>
      <c r="F4504" s="314" t="e">
        <f t="shared" si="1318"/>
        <v>#DIV/0!</v>
      </c>
      <c r="G4504" s="314" t="e">
        <f t="shared" si="1318"/>
        <v>#DIV/0!</v>
      </c>
      <c r="H4504" s="314" t="e">
        <f t="shared" si="1318"/>
        <v>#DIV/0!</v>
      </c>
      <c r="I4504" s="314" t="e">
        <f t="shared" si="1318"/>
        <v>#DIV/0!</v>
      </c>
      <c r="J4504" s="314" t="e">
        <f t="shared" si="1318"/>
        <v>#DIV/0!</v>
      </c>
      <c r="K4504" s="314" t="e">
        <f t="shared" si="1318"/>
        <v>#DIV/0!</v>
      </c>
      <c r="L4504" s="314" t="e">
        <f t="shared" si="1318"/>
        <v>#DIV/0!</v>
      </c>
      <c r="M4504" s="314" t="e">
        <f t="shared" si="1318"/>
        <v>#DIV/0!</v>
      </c>
      <c r="N4504" s="314" t="e">
        <f t="shared" si="1318"/>
        <v>#DIV/0!</v>
      </c>
      <c r="O4504" s="314" t="e">
        <f t="shared" si="1318"/>
        <v>#DIV/0!</v>
      </c>
      <c r="P4504" s="314" t="e">
        <f t="shared" si="1318"/>
        <v>#DIV/0!</v>
      </c>
      <c r="Q4504" s="314" t="e">
        <f t="shared" si="1318"/>
        <v>#DIV/0!</v>
      </c>
      <c r="R4504" s="314" t="e">
        <f t="shared" si="1318"/>
        <v>#DIV/0!</v>
      </c>
      <c r="S4504" s="314" t="e">
        <f t="shared" si="1318"/>
        <v>#DIV/0!</v>
      </c>
      <c r="T4504" s="314" t="e">
        <f t="shared" si="1318"/>
        <v>#DIV/0!</v>
      </c>
      <c r="U4504" s="314" t="e">
        <f t="shared" si="1318"/>
        <v>#DIV/0!</v>
      </c>
      <c r="V4504" s="314" t="e">
        <f t="shared" si="1318"/>
        <v>#DIV/0!</v>
      </c>
      <c r="W4504" s="314" t="e">
        <f t="shared" si="1318"/>
        <v>#DIV/0!</v>
      </c>
      <c r="X4504" s="314" t="e">
        <f t="shared" si="1318"/>
        <v>#DIV/0!</v>
      </c>
      <c r="Y4504" s="314" t="e">
        <f>Y4502/Y4501</f>
        <v>#DIV/0!</v>
      </c>
      <c r="Z4504" s="314" t="e">
        <f t="shared" si="1318"/>
        <v>#DIV/0!</v>
      </c>
      <c r="AA4504" s="314" t="e">
        <f t="shared" si="1318"/>
        <v>#DIV/0!</v>
      </c>
      <c r="AB4504" s="336" t="e">
        <f t="shared" si="1318"/>
        <v>#DIV/0!</v>
      </c>
      <c r="AC4504" s="431" t="e">
        <f>MAX(E4504:AB4504)</f>
        <v>#DIV/0!</v>
      </c>
      <c r="AD4504" s="73"/>
      <c r="AE4504" s="155"/>
      <c r="AF4504" s="74"/>
      <c r="AG4504" s="395"/>
      <c r="AH4504" s="395"/>
      <c r="AI4504" s="395"/>
      <c r="AJ4504" s="15"/>
      <c r="AK4504" s="15"/>
      <c r="AL4504" s="15"/>
      <c r="AM4504" s="15"/>
      <c r="AN4504" s="395"/>
    </row>
    <row r="4505" spans="1:42" hidden="1" x14ac:dyDescent="0.25">
      <c r="A4505" s="2024"/>
      <c r="B4505" s="2027"/>
      <c r="C4505" s="124" t="s">
        <v>116</v>
      </c>
      <c r="D4505" s="108"/>
      <c r="E4505" s="310"/>
      <c r="F4505" s="311"/>
      <c r="G4505" s="311"/>
      <c r="H4505" s="155"/>
      <c r="I4505" s="155"/>
      <c r="J4505" s="155"/>
      <c r="K4505" s="155"/>
      <c r="L4505" s="155"/>
      <c r="M4505" s="155"/>
      <c r="N4505" s="155"/>
      <c r="O4505" s="155"/>
      <c r="P4505" s="155"/>
      <c r="Q4505" s="155"/>
      <c r="R4505" s="155"/>
      <c r="S4505" s="155"/>
      <c r="T4505" s="155"/>
      <c r="U4505" s="155"/>
      <c r="V4505" s="155"/>
      <c r="W4505" s="155"/>
      <c r="X4505" s="155"/>
      <c r="Y4505" s="155"/>
      <c r="Z4505" s="311"/>
      <c r="AA4505" s="311"/>
      <c r="AB4505" s="864"/>
      <c r="AC4505" s="108"/>
      <c r="AD4505" s="73"/>
      <c r="AE4505" s="155"/>
      <c r="AF4505" s="74"/>
      <c r="AG4505" s="395"/>
      <c r="AH4505" s="395"/>
      <c r="AI4505" s="395"/>
      <c r="AJ4505" s="15"/>
      <c r="AK4505" s="15"/>
      <c r="AL4505" s="15"/>
      <c r="AM4505" s="15"/>
      <c r="AN4505" s="395"/>
    </row>
    <row r="4506" spans="1:42" s="181" customFormat="1" hidden="1" x14ac:dyDescent="0.25">
      <c r="A4506" s="2024"/>
      <c r="B4506" s="2027"/>
      <c r="C4506" s="124" t="s">
        <v>117</v>
      </c>
      <c r="D4506" s="108"/>
      <c r="E4506" s="310"/>
      <c r="F4506" s="311"/>
      <c r="G4506" s="311"/>
      <c r="H4506" s="155"/>
      <c r="I4506" s="155"/>
      <c r="J4506" s="155"/>
      <c r="K4506" s="155"/>
      <c r="L4506" s="155"/>
      <c r="M4506" s="155"/>
      <c r="N4506" s="155"/>
      <c r="O4506" s="155"/>
      <c r="P4506" s="155"/>
      <c r="Q4506" s="155"/>
      <c r="R4506" s="155"/>
      <c r="S4506" s="155"/>
      <c r="T4506" s="155"/>
      <c r="U4506" s="155"/>
      <c r="V4506" s="155"/>
      <c r="W4506" s="155"/>
      <c r="X4506" s="155"/>
      <c r="Y4506" s="155"/>
      <c r="Z4506" s="311"/>
      <c r="AA4506" s="311"/>
      <c r="AB4506" s="864"/>
      <c r="AC4506" s="108"/>
      <c r="AD4506" s="73"/>
      <c r="AE4506" s="155"/>
      <c r="AF4506" s="74"/>
      <c r="AG4506" s="781"/>
      <c r="AH4506" s="778"/>
      <c r="AI4506" s="779"/>
      <c r="AJ4506" s="779"/>
      <c r="AK4506" s="779"/>
      <c r="AL4506" s="780"/>
      <c r="AM4506" s="780"/>
      <c r="AN4506" s="189"/>
      <c r="AO4506" s="189"/>
      <c r="AP4506" s="189"/>
    </row>
    <row r="4507" spans="1:42" ht="16.5" hidden="1" thickBot="1" x14ac:dyDescent="0.3">
      <c r="A4507" s="3393" t="s">
        <v>42</v>
      </c>
      <c r="B4507" s="3394"/>
      <c r="C4507" s="3395"/>
      <c r="D4507" s="114"/>
      <c r="E4507" s="178">
        <f>SQRT(E4501*E4501+E4502*E4502)/E4345/1.73</f>
        <v>0</v>
      </c>
      <c r="F4507" s="179">
        <f t="shared" ref="F4507:AB4507" si="1319">SQRT(F4501*F4501+F4502*F4502)/F4345/1.73</f>
        <v>0</v>
      </c>
      <c r="G4507" s="179">
        <f t="shared" si="1319"/>
        <v>0</v>
      </c>
      <c r="H4507" s="79">
        <f t="shared" si="1319"/>
        <v>0</v>
      </c>
      <c r="I4507" s="79">
        <f t="shared" si="1319"/>
        <v>0</v>
      </c>
      <c r="J4507" s="79">
        <f t="shared" si="1319"/>
        <v>0</v>
      </c>
      <c r="K4507" s="79">
        <f t="shared" si="1319"/>
        <v>0</v>
      </c>
      <c r="L4507" s="79">
        <f t="shared" si="1319"/>
        <v>0</v>
      </c>
      <c r="M4507" s="79">
        <f t="shared" si="1319"/>
        <v>0</v>
      </c>
      <c r="N4507" s="79">
        <f t="shared" si="1319"/>
        <v>0</v>
      </c>
      <c r="O4507" s="79">
        <f t="shared" si="1319"/>
        <v>0</v>
      </c>
      <c r="P4507" s="79">
        <f t="shared" si="1319"/>
        <v>0</v>
      </c>
      <c r="Q4507" s="79">
        <f t="shared" si="1319"/>
        <v>0</v>
      </c>
      <c r="R4507" s="79">
        <f t="shared" si="1319"/>
        <v>0</v>
      </c>
      <c r="S4507" s="79">
        <f t="shared" si="1319"/>
        <v>0</v>
      </c>
      <c r="T4507" s="79">
        <f t="shared" si="1319"/>
        <v>0</v>
      </c>
      <c r="U4507" s="79">
        <f t="shared" si="1319"/>
        <v>0</v>
      </c>
      <c r="V4507" s="79">
        <f t="shared" si="1319"/>
        <v>0</v>
      </c>
      <c r="W4507" s="79">
        <f t="shared" si="1319"/>
        <v>0</v>
      </c>
      <c r="X4507" s="79">
        <f t="shared" si="1319"/>
        <v>0</v>
      </c>
      <c r="Y4507" s="79">
        <f>SQRT(Y4501*Y4501+Y4502*Y4502)/Y4345/1.73</f>
        <v>0</v>
      </c>
      <c r="Z4507" s="179">
        <f t="shared" si="1319"/>
        <v>0</v>
      </c>
      <c r="AA4507" s="179">
        <f t="shared" si="1319"/>
        <v>0</v>
      </c>
      <c r="AB4507" s="394">
        <f t="shared" si="1319"/>
        <v>0</v>
      </c>
      <c r="AC4507" s="109">
        <f>AVERAGE(E4507:AB4507)</f>
        <v>0</v>
      </c>
      <c r="AD4507" s="78" t="e">
        <f>(AC4503-AC4507)/AC4503</f>
        <v>#DIV/0!</v>
      </c>
      <c r="AE4507" s="79"/>
      <c r="AF4507" s="80"/>
      <c r="AG4507" s="395"/>
      <c r="AH4507" s="395"/>
      <c r="AI4507" s="395"/>
      <c r="AJ4507" s="14"/>
      <c r="AK4507" s="14"/>
      <c r="AL4507" s="15"/>
      <c r="AM4507" s="14"/>
      <c r="AN4507" s="395"/>
    </row>
    <row r="4508" spans="1:42" x14ac:dyDescent="0.25">
      <c r="A4508" s="3559" t="s">
        <v>663</v>
      </c>
      <c r="B4508" s="3454" t="s">
        <v>664</v>
      </c>
      <c r="C4508" s="129" t="s">
        <v>13</v>
      </c>
      <c r="D4508" s="113" t="s">
        <v>820</v>
      </c>
      <c r="E4508" s="306">
        <v>1302.4000000000001</v>
      </c>
      <c r="F4508" s="71">
        <v>1148.8</v>
      </c>
      <c r="G4508" s="71">
        <v>1084</v>
      </c>
      <c r="H4508" s="71">
        <v>1068</v>
      </c>
      <c r="I4508" s="71">
        <v>1071.2</v>
      </c>
      <c r="J4508" s="71">
        <v>1197.5999999999999</v>
      </c>
      <c r="K4508" s="71">
        <v>1415.2</v>
      </c>
      <c r="L4508" s="71">
        <v>1726.4</v>
      </c>
      <c r="M4508" s="71">
        <v>1995.2</v>
      </c>
      <c r="N4508" s="71">
        <v>2070.4</v>
      </c>
      <c r="O4508" s="71">
        <v>2112</v>
      </c>
      <c r="P4508" s="71">
        <v>2116</v>
      </c>
      <c r="Q4508" s="71">
        <v>2014.4</v>
      </c>
      <c r="R4508" s="71">
        <v>2020</v>
      </c>
      <c r="S4508" s="71">
        <v>1949.6</v>
      </c>
      <c r="T4508" s="71">
        <v>1894.4</v>
      </c>
      <c r="U4508" s="71">
        <v>1827.2</v>
      </c>
      <c r="V4508" s="71">
        <v>1766.4</v>
      </c>
      <c r="W4508" s="71">
        <v>1832.8</v>
      </c>
      <c r="X4508" s="71">
        <v>1965.6</v>
      </c>
      <c r="Y4508" s="71">
        <v>1972</v>
      </c>
      <c r="Z4508" s="71">
        <v>1950.4</v>
      </c>
      <c r="AA4508" s="71">
        <v>1793.6</v>
      </c>
      <c r="AB4508" s="392">
        <v>1495.2</v>
      </c>
      <c r="AC4508" s="134">
        <f>SUM(E4508:AB4508)</f>
        <v>40788.800000000003</v>
      </c>
      <c r="AD4508" s="70"/>
      <c r="AE4508" s="71">
        <v>100</v>
      </c>
      <c r="AF4508" s="72">
        <v>80</v>
      </c>
      <c r="AG4508" s="395"/>
      <c r="AH4508" s="395"/>
      <c r="AI4508" s="395"/>
      <c r="AJ4508" s="428"/>
      <c r="AK4508" s="429"/>
      <c r="AL4508" s="428"/>
      <c r="AM4508" s="15"/>
      <c r="AN4508" s="395"/>
    </row>
    <row r="4509" spans="1:42" x14ac:dyDescent="0.25">
      <c r="A4509" s="3546"/>
      <c r="B4509" s="3455"/>
      <c r="C4509" s="130" t="s">
        <v>14</v>
      </c>
      <c r="D4509" s="108" t="s">
        <v>820</v>
      </c>
      <c r="E4509" s="307">
        <v>300</v>
      </c>
      <c r="F4509" s="308">
        <v>287.2</v>
      </c>
      <c r="G4509" s="308">
        <v>283.2</v>
      </c>
      <c r="H4509" s="308">
        <v>280.8</v>
      </c>
      <c r="I4509" s="308">
        <v>280</v>
      </c>
      <c r="J4509" s="308">
        <v>292.8</v>
      </c>
      <c r="K4509" s="308">
        <v>302.39999999999998</v>
      </c>
      <c r="L4509" s="308">
        <v>351.2</v>
      </c>
      <c r="M4509" s="308">
        <v>392</v>
      </c>
      <c r="N4509" s="308">
        <v>407.2</v>
      </c>
      <c r="O4509" s="308">
        <v>463.2</v>
      </c>
      <c r="P4509" s="308">
        <v>474.4</v>
      </c>
      <c r="Q4509" s="308">
        <v>462.4</v>
      </c>
      <c r="R4509" s="308">
        <v>487.2</v>
      </c>
      <c r="S4509" s="308">
        <v>468.8</v>
      </c>
      <c r="T4509" s="308">
        <v>460</v>
      </c>
      <c r="U4509" s="308">
        <v>442.4</v>
      </c>
      <c r="V4509" s="308">
        <v>409.6</v>
      </c>
      <c r="W4509" s="308">
        <v>418.4</v>
      </c>
      <c r="X4509" s="308">
        <v>427.2</v>
      </c>
      <c r="Y4509" s="308">
        <v>418.4</v>
      </c>
      <c r="Z4509" s="308">
        <v>401.6</v>
      </c>
      <c r="AA4509" s="308">
        <v>389.6</v>
      </c>
      <c r="AB4509" s="393">
        <v>371.2</v>
      </c>
      <c r="AC4509" s="107">
        <f>SUM(E4509:AB4509)</f>
        <v>9271.1999999999989</v>
      </c>
      <c r="AD4509" s="73"/>
      <c r="AE4509" s="155"/>
      <c r="AF4509" s="74"/>
      <c r="AG4509" s="395"/>
      <c r="AH4509" s="395"/>
      <c r="AI4509" s="395"/>
      <c r="AJ4509" s="15"/>
      <c r="AK4509" s="15"/>
      <c r="AL4509" s="15"/>
      <c r="AM4509" s="15"/>
      <c r="AN4509" s="395"/>
    </row>
    <row r="4510" spans="1:42" x14ac:dyDescent="0.25">
      <c r="A4510" s="3546"/>
      <c r="B4510" s="3455"/>
      <c r="C4510" s="130" t="s">
        <v>15</v>
      </c>
      <c r="D4510" s="108" t="s">
        <v>54</v>
      </c>
      <c r="E4510" s="1449">
        <v>71</v>
      </c>
      <c r="F4510" s="1449">
        <v>66</v>
      </c>
      <c r="G4510" s="1449">
        <v>63</v>
      </c>
      <c r="H4510" s="326">
        <v>62</v>
      </c>
      <c r="I4510" s="326">
        <v>66</v>
      </c>
      <c r="J4510" s="326">
        <v>75</v>
      </c>
      <c r="K4510" s="326">
        <v>88</v>
      </c>
      <c r="L4510" s="327">
        <v>111</v>
      </c>
      <c r="M4510" s="327">
        <v>116</v>
      </c>
      <c r="N4510" s="327">
        <v>122</v>
      </c>
      <c r="O4510" s="327">
        <v>125</v>
      </c>
      <c r="P4510" s="327">
        <v>118</v>
      </c>
      <c r="Q4510" s="327">
        <v>121</v>
      </c>
      <c r="R4510" s="327">
        <v>115</v>
      </c>
      <c r="S4510" s="327">
        <v>111</v>
      </c>
      <c r="T4510" s="327">
        <v>109</v>
      </c>
      <c r="U4510" s="327">
        <v>103</v>
      </c>
      <c r="V4510" s="327">
        <v>102</v>
      </c>
      <c r="W4510" s="327">
        <v>112</v>
      </c>
      <c r="X4510" s="327">
        <v>117</v>
      </c>
      <c r="Y4510" s="327">
        <v>112</v>
      </c>
      <c r="Z4510" s="1444">
        <v>107</v>
      </c>
      <c r="AA4510" s="1444">
        <v>97</v>
      </c>
      <c r="AB4510" s="1472">
        <v>79</v>
      </c>
      <c r="AC4510" s="107">
        <f>AVERAGE(E4510:AB4510)</f>
        <v>98.666666666666671</v>
      </c>
      <c r="AD4510" s="76"/>
      <c r="AE4510" s="76"/>
      <c r="AF4510" s="77"/>
      <c r="AG4510" s="395"/>
      <c r="AH4510" s="395"/>
      <c r="AI4510" s="395"/>
      <c r="AJ4510" s="15"/>
      <c r="AK4510" s="15"/>
      <c r="AL4510" s="15"/>
      <c r="AM4510" s="15"/>
      <c r="AN4510" s="395"/>
    </row>
    <row r="4511" spans="1:42" ht="16.5" thickBot="1" x14ac:dyDescent="0.3">
      <c r="A4511" s="3564"/>
      <c r="B4511" s="3528"/>
      <c r="C4511" s="1007" t="s">
        <v>17</v>
      </c>
      <c r="D4511" s="108"/>
      <c r="E4511" s="313">
        <f t="shared" ref="E4511:AB4511" si="1320">E4509/E4508</f>
        <v>0.23034398034398032</v>
      </c>
      <c r="F4511" s="314">
        <f t="shared" si="1320"/>
        <v>0.25</v>
      </c>
      <c r="G4511" s="314">
        <f t="shared" si="1320"/>
        <v>0.26125461254612548</v>
      </c>
      <c r="H4511" s="314">
        <f t="shared" si="1320"/>
        <v>0.26292134831460673</v>
      </c>
      <c r="I4511" s="314">
        <f t="shared" si="1320"/>
        <v>0.26138909634055263</v>
      </c>
      <c r="J4511" s="314">
        <f t="shared" si="1320"/>
        <v>0.24448897795591185</v>
      </c>
      <c r="K4511" s="314">
        <f t="shared" si="1320"/>
        <v>0.21368004522328998</v>
      </c>
      <c r="L4511" s="314">
        <f t="shared" si="1320"/>
        <v>0.20342910101946246</v>
      </c>
      <c r="M4511" s="314">
        <f t="shared" si="1320"/>
        <v>0.19647153167602244</v>
      </c>
      <c r="N4511" s="314">
        <f t="shared" si="1320"/>
        <v>0.19667697063369396</v>
      </c>
      <c r="O4511" s="314">
        <f t="shared" si="1320"/>
        <v>0.2193181818181818</v>
      </c>
      <c r="P4511" s="314">
        <f t="shared" si="1320"/>
        <v>0.22419659735349715</v>
      </c>
      <c r="Q4511" s="314">
        <f t="shared" si="1320"/>
        <v>0.22954725972994439</v>
      </c>
      <c r="R4511" s="314">
        <f t="shared" si="1320"/>
        <v>0.24118811881188118</v>
      </c>
      <c r="S4511" s="314">
        <f t="shared" si="1320"/>
        <v>0.24045958145260568</v>
      </c>
      <c r="T4511" s="314">
        <f t="shared" si="1320"/>
        <v>0.24282094594594594</v>
      </c>
      <c r="U4511" s="314">
        <f t="shared" si="1320"/>
        <v>0.24211908931698772</v>
      </c>
      <c r="V4511" s="314">
        <f t="shared" si="1320"/>
        <v>0.2318840579710145</v>
      </c>
      <c r="W4511" s="314">
        <f t="shared" si="1320"/>
        <v>0.22828459188127453</v>
      </c>
      <c r="X4511" s="314">
        <f t="shared" si="1320"/>
        <v>0.21733821733821734</v>
      </c>
      <c r="Y4511" s="314">
        <f>Y4509/Y4508</f>
        <v>0.21217038539553751</v>
      </c>
      <c r="Z4511" s="314">
        <f t="shared" si="1320"/>
        <v>0.20590648072190321</v>
      </c>
      <c r="AA4511" s="314">
        <f t="shared" si="1320"/>
        <v>0.21721677074041038</v>
      </c>
      <c r="AB4511" s="336">
        <f t="shared" si="1320"/>
        <v>0.24826110219368644</v>
      </c>
      <c r="AC4511" s="431">
        <f>MAX(E4511:AB4511)</f>
        <v>0.26292134831460673</v>
      </c>
      <c r="AD4511" s="73"/>
      <c r="AE4511" s="155"/>
      <c r="AF4511" s="74"/>
      <c r="AG4511" s="395"/>
      <c r="AH4511" s="395"/>
      <c r="AI4511" s="395"/>
      <c r="AJ4511" s="15"/>
      <c r="AK4511" s="15"/>
      <c r="AL4511" s="15"/>
      <c r="AM4511" s="15"/>
      <c r="AN4511" s="395"/>
    </row>
    <row r="4512" spans="1:42" hidden="1" x14ac:dyDescent="0.25">
      <c r="A4512" s="2017"/>
      <c r="B4512" s="2020"/>
      <c r="C4512" s="356" t="s">
        <v>116</v>
      </c>
      <c r="D4512" s="108"/>
      <c r="E4512" s="310"/>
      <c r="F4512" s="311"/>
      <c r="G4512" s="311"/>
      <c r="H4512" s="155"/>
      <c r="I4512" s="155"/>
      <c r="J4512" s="155"/>
      <c r="K4512" s="155"/>
      <c r="L4512" s="155"/>
      <c r="M4512" s="155"/>
      <c r="N4512" s="155"/>
      <c r="O4512" s="155"/>
      <c r="P4512" s="155"/>
      <c r="Q4512" s="155"/>
      <c r="R4512" s="155"/>
      <c r="S4512" s="155"/>
      <c r="T4512" s="155"/>
      <c r="U4512" s="155"/>
      <c r="V4512" s="155"/>
      <c r="W4512" s="155"/>
      <c r="X4512" s="155"/>
      <c r="Y4512" s="155"/>
      <c r="Z4512" s="311"/>
      <c r="AA4512" s="311"/>
      <c r="AB4512" s="864"/>
      <c r="AC4512" s="108"/>
      <c r="AD4512" s="73"/>
      <c r="AE4512" s="155"/>
      <c r="AF4512" s="74"/>
      <c r="AG4512" s="395"/>
      <c r="AH4512" s="395"/>
      <c r="AI4512" s="395"/>
      <c r="AJ4512" s="15"/>
      <c r="AK4512" s="15"/>
      <c r="AL4512" s="15"/>
      <c r="AM4512" s="15"/>
      <c r="AN4512" s="395"/>
    </row>
    <row r="4513" spans="1:42" s="181" customFormat="1" hidden="1" x14ac:dyDescent="0.25">
      <c r="A4513" s="2024"/>
      <c r="B4513" s="2027"/>
      <c r="C4513" s="124" t="s">
        <v>117</v>
      </c>
      <c r="D4513" s="108"/>
      <c r="E4513" s="310"/>
      <c r="F4513" s="311"/>
      <c r="G4513" s="311"/>
      <c r="H4513" s="155"/>
      <c r="I4513" s="155"/>
      <c r="J4513" s="155"/>
      <c r="K4513" s="155"/>
      <c r="L4513" s="155"/>
      <c r="M4513" s="155"/>
      <c r="N4513" s="155"/>
      <c r="O4513" s="155"/>
      <c r="P4513" s="155"/>
      <c r="Q4513" s="155"/>
      <c r="R4513" s="155"/>
      <c r="S4513" s="155"/>
      <c r="T4513" s="155"/>
      <c r="U4513" s="155"/>
      <c r="V4513" s="155"/>
      <c r="W4513" s="155"/>
      <c r="X4513" s="155"/>
      <c r="Y4513" s="155"/>
      <c r="Z4513" s="311"/>
      <c r="AA4513" s="311"/>
      <c r="AB4513" s="864"/>
      <c r="AC4513" s="108"/>
      <c r="AD4513" s="73"/>
      <c r="AE4513" s="155"/>
      <c r="AF4513" s="74"/>
      <c r="AG4513" s="781"/>
      <c r="AH4513" s="778"/>
      <c r="AI4513" s="779"/>
      <c r="AJ4513" s="779"/>
      <c r="AK4513" s="779"/>
      <c r="AL4513" s="780"/>
      <c r="AM4513" s="780"/>
      <c r="AN4513" s="189"/>
      <c r="AO4513" s="189"/>
      <c r="AP4513" s="189"/>
    </row>
    <row r="4514" spans="1:42" ht="16.5" hidden="1" thickBot="1" x14ac:dyDescent="0.3">
      <c r="A4514" s="3393" t="s">
        <v>42</v>
      </c>
      <c r="B4514" s="3394"/>
      <c r="C4514" s="3395"/>
      <c r="D4514" s="114"/>
      <c r="E4514" s="178">
        <f>SQRT(E4508*E4508+E4509*E4509)/E4345/1.73</f>
        <v>74.35479057990446</v>
      </c>
      <c r="F4514" s="179">
        <f t="shared" ref="F4514:AB4514" si="1321">SQRT(F4508*F4508+F4509*F4509)/F4345/1.73</f>
        <v>65.626385408774823</v>
      </c>
      <c r="G4514" s="179">
        <f t="shared" si="1321"/>
        <v>62.092068640622614</v>
      </c>
      <c r="H4514" s="79">
        <f t="shared" si="1321"/>
        <v>61.200591405409419</v>
      </c>
      <c r="I4514" s="79">
        <f t="shared" si="1321"/>
        <v>61.302121915866842</v>
      </c>
      <c r="J4514" s="79">
        <f t="shared" si="1321"/>
        <v>68.260897180737871</v>
      </c>
      <c r="K4514" s="79">
        <f t="shared" si="1321"/>
        <v>80.432848795705411</v>
      </c>
      <c r="L4514" s="79">
        <f t="shared" si="1321"/>
        <v>98.392115777936795</v>
      </c>
      <c r="M4514" s="79">
        <f t="shared" si="1321"/>
        <v>114.44432730289667</v>
      </c>
      <c r="N4514" s="79">
        <f t="shared" si="1321"/>
        <v>116.82853332853354</v>
      </c>
      <c r="O4514" s="79">
        <f t="shared" si="1321"/>
        <v>120.0600550155479</v>
      </c>
      <c r="P4514" s="79">
        <f t="shared" si="1321"/>
        <v>120.18064074344601</v>
      </c>
      <c r="Q4514" s="79">
        <f t="shared" si="1321"/>
        <v>114.43259873268407</v>
      </c>
      <c r="R4514" s="79">
        <f t="shared" si="1321"/>
        <v>115.38055132408535</v>
      </c>
      <c r="S4514" s="79">
        <f t="shared" si="1321"/>
        <v>111.12740113530161</v>
      </c>
      <c r="T4514" s="79">
        <f t="shared" si="1321"/>
        <v>108.14291041112004</v>
      </c>
      <c r="U4514" s="79">
        <f t="shared" si="1321"/>
        <v>104.09020677162937</v>
      </c>
      <c r="V4514" s="79">
        <f t="shared" si="1321"/>
        <v>100.20380846700304</v>
      </c>
      <c r="W4514" s="79">
        <f t="shared" si="1321"/>
        <v>103.88878290265306</v>
      </c>
      <c r="X4514" s="79">
        <f t="shared" si="1321"/>
        <v>110.83982033917866</v>
      </c>
      <c r="Y4514" s="79">
        <f>SQRT(Y4508*Y4508+Y4509*Y4509)/Y4345/1.73</f>
        <v>110.97701391189611</v>
      </c>
      <c r="Z4514" s="179">
        <f t="shared" si="1321"/>
        <v>109.41541740711209</v>
      </c>
      <c r="AA4514" s="179">
        <f t="shared" si="1321"/>
        <v>100.65844080104395</v>
      </c>
      <c r="AB4514" s="394">
        <f t="shared" si="1321"/>
        <v>85.956901552340128</v>
      </c>
      <c r="AC4514" s="109">
        <f>AVERAGE(E4514:AB4514)</f>
        <v>96.595384577142923</v>
      </c>
      <c r="AD4514" s="78">
        <f>(AC4510-AC4514)/AC4510</f>
        <v>2.0992723880308262E-2</v>
      </c>
      <c r="AE4514" s="79"/>
      <c r="AF4514" s="80"/>
      <c r="AG4514" s="395"/>
      <c r="AH4514" s="395"/>
      <c r="AI4514" s="395"/>
      <c r="AJ4514" s="14"/>
      <c r="AK4514" s="14"/>
      <c r="AL4514" s="15"/>
      <c r="AM4514" s="14"/>
      <c r="AN4514" s="395"/>
    </row>
    <row r="4515" spans="1:42" x14ac:dyDescent="0.25">
      <c r="A4515" s="3559" t="s">
        <v>930</v>
      </c>
      <c r="B4515" s="3454" t="s">
        <v>665</v>
      </c>
      <c r="C4515" s="125" t="s">
        <v>13</v>
      </c>
      <c r="D4515" s="113" t="s">
        <v>820</v>
      </c>
      <c r="E4515" s="306">
        <v>388.2</v>
      </c>
      <c r="F4515" s="71">
        <v>372.6</v>
      </c>
      <c r="G4515" s="71">
        <v>346.8</v>
      </c>
      <c r="H4515" s="71">
        <v>337.8</v>
      </c>
      <c r="I4515" s="71">
        <v>345</v>
      </c>
      <c r="J4515" s="71">
        <v>346.2</v>
      </c>
      <c r="K4515" s="71">
        <v>388.2</v>
      </c>
      <c r="L4515" s="71">
        <v>423.6</v>
      </c>
      <c r="M4515" s="71">
        <v>506.4</v>
      </c>
      <c r="N4515" s="71">
        <v>582</v>
      </c>
      <c r="O4515" s="71">
        <v>597</v>
      </c>
      <c r="P4515" s="71">
        <v>599.4</v>
      </c>
      <c r="Q4515" s="71">
        <v>588</v>
      </c>
      <c r="R4515" s="71">
        <v>583.20000000000005</v>
      </c>
      <c r="S4515" s="71">
        <v>569.4</v>
      </c>
      <c r="T4515" s="71">
        <v>566.4</v>
      </c>
      <c r="U4515" s="71">
        <v>552.6</v>
      </c>
      <c r="V4515" s="71">
        <v>567</v>
      </c>
      <c r="W4515" s="71">
        <v>510.6</v>
      </c>
      <c r="X4515" s="71">
        <v>522</v>
      </c>
      <c r="Y4515" s="71">
        <v>487.2</v>
      </c>
      <c r="Z4515" s="71">
        <v>479.4</v>
      </c>
      <c r="AA4515" s="71">
        <v>449.4</v>
      </c>
      <c r="AB4515" s="392">
        <v>400.8</v>
      </c>
      <c r="AC4515" s="134">
        <f>SUM(E4515:AB4515)</f>
        <v>11509.199999999999</v>
      </c>
      <c r="AD4515" s="70"/>
      <c r="AE4515" s="71">
        <v>100</v>
      </c>
      <c r="AF4515" s="72">
        <v>60</v>
      </c>
      <c r="AG4515" s="395"/>
      <c r="AH4515" s="395"/>
      <c r="AI4515" s="395"/>
      <c r="AJ4515" s="428"/>
      <c r="AK4515" s="429"/>
      <c r="AL4515" s="428"/>
      <c r="AM4515" s="15"/>
      <c r="AN4515" s="395"/>
    </row>
    <row r="4516" spans="1:42" x14ac:dyDescent="0.25">
      <c r="A4516" s="3546"/>
      <c r="B4516" s="3455"/>
      <c r="C4516" s="123" t="s">
        <v>14</v>
      </c>
      <c r="D4516" s="108" t="s">
        <v>820</v>
      </c>
      <c r="E4516" s="307">
        <v>77.400000000000006</v>
      </c>
      <c r="F4516" s="308">
        <v>72</v>
      </c>
      <c r="G4516" s="308">
        <v>70.8</v>
      </c>
      <c r="H4516" s="308">
        <v>69</v>
      </c>
      <c r="I4516" s="308">
        <v>68.400000000000006</v>
      </c>
      <c r="J4516" s="308">
        <v>67.8</v>
      </c>
      <c r="K4516" s="308">
        <v>84</v>
      </c>
      <c r="L4516" s="308">
        <v>91.8</v>
      </c>
      <c r="M4516" s="308">
        <v>127.2</v>
      </c>
      <c r="N4516" s="308">
        <v>165</v>
      </c>
      <c r="O4516" s="308">
        <v>151.80000000000001</v>
      </c>
      <c r="P4516" s="308">
        <v>172.2</v>
      </c>
      <c r="Q4516" s="308">
        <v>156.6</v>
      </c>
      <c r="R4516" s="308">
        <v>158.4</v>
      </c>
      <c r="S4516" s="308">
        <v>172.2</v>
      </c>
      <c r="T4516" s="308">
        <v>178.8</v>
      </c>
      <c r="U4516" s="308">
        <v>166.8</v>
      </c>
      <c r="V4516" s="308">
        <v>174</v>
      </c>
      <c r="W4516" s="308">
        <v>117</v>
      </c>
      <c r="X4516" s="308">
        <v>108.6</v>
      </c>
      <c r="Y4516" s="308">
        <v>101.4</v>
      </c>
      <c r="Z4516" s="308">
        <v>100.8</v>
      </c>
      <c r="AA4516" s="308">
        <v>94.8</v>
      </c>
      <c r="AB4516" s="393">
        <v>86.4</v>
      </c>
      <c r="AC4516" s="107">
        <f>SUM(E4516:AB4516)</f>
        <v>2833.2000000000007</v>
      </c>
      <c r="AD4516" s="73"/>
      <c r="AE4516" s="155"/>
      <c r="AF4516" s="74"/>
      <c r="AG4516" s="395"/>
      <c r="AH4516" s="395"/>
      <c r="AI4516" s="395"/>
      <c r="AJ4516" s="15"/>
      <c r="AK4516" s="15"/>
      <c r="AL4516" s="15"/>
      <c r="AM4516" s="15"/>
      <c r="AN4516" s="395"/>
    </row>
    <row r="4517" spans="1:42" x14ac:dyDescent="0.25">
      <c r="A4517" s="3546"/>
      <c r="B4517" s="3455"/>
      <c r="C4517" s="123" t="s">
        <v>15</v>
      </c>
      <c r="D4517" s="108" t="s">
        <v>54</v>
      </c>
      <c r="E4517" s="1449">
        <v>23</v>
      </c>
      <c r="F4517" s="1449">
        <v>20</v>
      </c>
      <c r="G4517" s="1449">
        <v>19</v>
      </c>
      <c r="H4517" s="326">
        <v>18</v>
      </c>
      <c r="I4517" s="326">
        <v>19</v>
      </c>
      <c r="J4517" s="326">
        <v>19</v>
      </c>
      <c r="K4517" s="326">
        <v>23</v>
      </c>
      <c r="L4517" s="326">
        <v>25</v>
      </c>
      <c r="M4517" s="326">
        <v>34</v>
      </c>
      <c r="N4517" s="326">
        <v>36</v>
      </c>
      <c r="O4517" s="326">
        <v>35</v>
      </c>
      <c r="P4517" s="326">
        <v>35</v>
      </c>
      <c r="Q4517" s="326">
        <v>35</v>
      </c>
      <c r="R4517" s="327">
        <v>33</v>
      </c>
      <c r="S4517" s="327">
        <v>33</v>
      </c>
      <c r="T4517" s="327">
        <v>32</v>
      </c>
      <c r="U4517" s="327">
        <v>35</v>
      </c>
      <c r="V4517" s="327">
        <v>31</v>
      </c>
      <c r="W4517" s="327">
        <v>28</v>
      </c>
      <c r="X4517" s="327">
        <v>30</v>
      </c>
      <c r="Y4517" s="326">
        <v>25</v>
      </c>
      <c r="Z4517" s="327">
        <v>27</v>
      </c>
      <c r="AA4517" s="327">
        <v>24</v>
      </c>
      <c r="AB4517" s="1446">
        <v>20</v>
      </c>
      <c r="AC4517" s="107">
        <f>AVERAGE(E4517:AB4517)</f>
        <v>27.458333333333332</v>
      </c>
      <c r="AD4517" s="76"/>
      <c r="AE4517" s="76"/>
      <c r="AF4517" s="77"/>
      <c r="AG4517" s="395"/>
      <c r="AH4517" s="395"/>
      <c r="AI4517" s="395"/>
      <c r="AJ4517" s="15"/>
      <c r="AK4517" s="15"/>
      <c r="AL4517" s="15"/>
      <c r="AM4517" s="15"/>
      <c r="AN4517" s="395"/>
    </row>
    <row r="4518" spans="1:42" ht="16.5" thickBot="1" x14ac:dyDescent="0.3">
      <c r="A4518" s="3554"/>
      <c r="B4518" s="3408"/>
      <c r="C4518" s="123" t="s">
        <v>17</v>
      </c>
      <c r="D4518" s="108"/>
      <c r="E4518" s="313">
        <f t="shared" ref="E4518:AB4518" si="1322">E4516/E4515</f>
        <v>0.19938176197836169</v>
      </c>
      <c r="F4518" s="314">
        <f t="shared" si="1322"/>
        <v>0.19323671497584541</v>
      </c>
      <c r="G4518" s="314">
        <f t="shared" si="1322"/>
        <v>0.20415224913494809</v>
      </c>
      <c r="H4518" s="314">
        <f t="shared" si="1322"/>
        <v>0.20426287744227353</v>
      </c>
      <c r="I4518" s="314">
        <f t="shared" si="1322"/>
        <v>0.19826086956521741</v>
      </c>
      <c r="J4518" s="314">
        <f t="shared" si="1322"/>
        <v>0.19584055459272096</v>
      </c>
      <c r="K4518" s="314">
        <f t="shared" si="1322"/>
        <v>0.21638330757341578</v>
      </c>
      <c r="L4518" s="314">
        <f t="shared" si="1322"/>
        <v>0.21671388101983002</v>
      </c>
      <c r="M4518" s="314">
        <f t="shared" si="1322"/>
        <v>0.25118483412322279</v>
      </c>
      <c r="N4518" s="314">
        <f t="shared" si="1322"/>
        <v>0.28350515463917525</v>
      </c>
      <c r="O4518" s="314">
        <f t="shared" si="1322"/>
        <v>0.2542713567839196</v>
      </c>
      <c r="P4518" s="314">
        <f t="shared" si="1322"/>
        <v>0.28728728728728725</v>
      </c>
      <c r="Q4518" s="314">
        <f t="shared" si="1322"/>
        <v>0.26632653061224487</v>
      </c>
      <c r="R4518" s="314">
        <f t="shared" si="1322"/>
        <v>0.27160493827160492</v>
      </c>
      <c r="S4518" s="314">
        <f t="shared" si="1322"/>
        <v>0.30242360379346678</v>
      </c>
      <c r="T4518" s="314">
        <f t="shared" si="1322"/>
        <v>0.31567796610169496</v>
      </c>
      <c r="U4518" s="314">
        <f t="shared" si="1322"/>
        <v>0.30184581976112923</v>
      </c>
      <c r="V4518" s="314">
        <f t="shared" si="1322"/>
        <v>0.30687830687830686</v>
      </c>
      <c r="W4518" s="314">
        <f t="shared" si="1322"/>
        <v>0.22914218566392477</v>
      </c>
      <c r="X4518" s="314">
        <f t="shared" si="1322"/>
        <v>0.20804597701149424</v>
      </c>
      <c r="Y4518" s="314">
        <f>Y4516/Y4515</f>
        <v>0.20812807881773401</v>
      </c>
      <c r="Z4518" s="314">
        <f t="shared" si="1322"/>
        <v>0.2102628285356696</v>
      </c>
      <c r="AA4518" s="314">
        <f t="shared" si="1322"/>
        <v>0.2109479305740988</v>
      </c>
      <c r="AB4518" s="336">
        <f t="shared" si="1322"/>
        <v>0.21556886227544911</v>
      </c>
      <c r="AC4518" s="431">
        <f>MAX(E4518:AB4518)</f>
        <v>0.31567796610169496</v>
      </c>
      <c r="AD4518" s="73"/>
      <c r="AE4518" s="155"/>
      <c r="AF4518" s="74"/>
      <c r="AG4518" s="395"/>
      <c r="AH4518" s="395"/>
      <c r="AI4518" s="395"/>
      <c r="AJ4518" s="15"/>
      <c r="AK4518" s="15"/>
      <c r="AL4518" s="15"/>
      <c r="AM4518" s="15"/>
      <c r="AN4518" s="395"/>
    </row>
    <row r="4519" spans="1:42" hidden="1" x14ac:dyDescent="0.25">
      <c r="A4519" s="2024"/>
      <c r="B4519" s="2027"/>
      <c r="C4519" s="124" t="s">
        <v>116</v>
      </c>
      <c r="D4519" s="108"/>
      <c r="E4519" s="310"/>
      <c r="F4519" s="311"/>
      <c r="G4519" s="311"/>
      <c r="H4519" s="155"/>
      <c r="I4519" s="155"/>
      <c r="J4519" s="155"/>
      <c r="K4519" s="155"/>
      <c r="L4519" s="155"/>
      <c r="M4519" s="155"/>
      <c r="N4519" s="155"/>
      <c r="O4519" s="155"/>
      <c r="P4519" s="155"/>
      <c r="Q4519" s="155"/>
      <c r="R4519" s="155"/>
      <c r="S4519" s="155"/>
      <c r="T4519" s="155"/>
      <c r="U4519" s="155"/>
      <c r="V4519" s="155"/>
      <c r="W4519" s="155"/>
      <c r="X4519" s="155"/>
      <c r="Y4519" s="155"/>
      <c r="Z4519" s="311"/>
      <c r="AA4519" s="311"/>
      <c r="AB4519" s="864"/>
      <c r="AC4519" s="108"/>
      <c r="AD4519" s="73"/>
      <c r="AE4519" s="155"/>
      <c r="AF4519" s="74"/>
      <c r="AG4519" s="395"/>
      <c r="AH4519" s="395"/>
      <c r="AI4519" s="395"/>
      <c r="AJ4519" s="15"/>
      <c r="AK4519" s="15"/>
      <c r="AL4519" s="15"/>
      <c r="AM4519" s="15"/>
      <c r="AN4519" s="395"/>
    </row>
    <row r="4520" spans="1:42" s="181" customFormat="1" hidden="1" x14ac:dyDescent="0.25">
      <c r="A4520" s="2024"/>
      <c r="B4520" s="2027"/>
      <c r="C4520" s="124" t="s">
        <v>117</v>
      </c>
      <c r="D4520" s="108"/>
      <c r="E4520" s="310"/>
      <c r="F4520" s="311"/>
      <c r="G4520" s="311"/>
      <c r="H4520" s="155"/>
      <c r="I4520" s="155"/>
      <c r="J4520" s="155"/>
      <c r="K4520" s="155"/>
      <c r="L4520" s="155"/>
      <c r="M4520" s="155"/>
      <c r="N4520" s="155"/>
      <c r="O4520" s="155"/>
      <c r="P4520" s="155"/>
      <c r="Q4520" s="155"/>
      <c r="R4520" s="155"/>
      <c r="S4520" s="155"/>
      <c r="T4520" s="155"/>
      <c r="U4520" s="155"/>
      <c r="V4520" s="155"/>
      <c r="W4520" s="155"/>
      <c r="X4520" s="155"/>
      <c r="Y4520" s="155"/>
      <c r="Z4520" s="311"/>
      <c r="AA4520" s="311"/>
      <c r="AB4520" s="864"/>
      <c r="AC4520" s="108"/>
      <c r="AD4520" s="73"/>
      <c r="AE4520" s="155"/>
      <c r="AF4520" s="74"/>
      <c r="AG4520" s="781"/>
      <c r="AH4520" s="778"/>
      <c r="AI4520" s="779"/>
      <c r="AJ4520" s="779"/>
      <c r="AK4520" s="779"/>
      <c r="AL4520" s="780"/>
      <c r="AM4520" s="780"/>
      <c r="AN4520" s="189"/>
      <c r="AO4520" s="189"/>
      <c r="AP4520" s="189"/>
    </row>
    <row r="4521" spans="1:42" ht="16.5" hidden="1" thickBot="1" x14ac:dyDescent="0.3">
      <c r="A4521" s="3393" t="s">
        <v>42</v>
      </c>
      <c r="B4521" s="3394"/>
      <c r="C4521" s="3395"/>
      <c r="D4521" s="114"/>
      <c r="E4521" s="178">
        <f>SQRT(E4515*E4515+E4516*E4516)/E4345/1.73</f>
        <v>22.022113143534952</v>
      </c>
      <c r="F4521" s="179">
        <f t="shared" ref="F4521:AB4521" si="1323">SQRT(F4515*F4515+F4516*F4516)/F4345/1.73</f>
        <v>21.031637657573249</v>
      </c>
      <c r="G4521" s="179">
        <f t="shared" si="1323"/>
        <v>19.616225829654535</v>
      </c>
      <c r="H4521" s="79">
        <f t="shared" si="1323"/>
        <v>19.107568602267438</v>
      </c>
      <c r="I4521" s="79">
        <f t="shared" si="1323"/>
        <v>19.473521629302596</v>
      </c>
      <c r="J4521" s="79">
        <f t="shared" si="1323"/>
        <v>19.532286328237518</v>
      </c>
      <c r="K4521" s="79">
        <f t="shared" si="1323"/>
        <v>22.075596857276288</v>
      </c>
      <c r="L4521" s="79">
        <f t="shared" si="1323"/>
        <v>24.206698489917969</v>
      </c>
      <c r="M4521" s="79">
        <f t="shared" si="1323"/>
        <v>29.387520644364667</v>
      </c>
      <c r="N4521" s="79">
        <f t="shared" si="1323"/>
        <v>33.493742764705814</v>
      </c>
      <c r="O4521" s="79">
        <f t="shared" si="1323"/>
        <v>34.204380405922919</v>
      </c>
      <c r="P4521" s="79">
        <f t="shared" si="1323"/>
        <v>34.562655045644291</v>
      </c>
      <c r="Q4521" s="79">
        <f t="shared" si="1323"/>
        <v>33.690792762889238</v>
      </c>
      <c r="R4521" s="79">
        <f t="shared" si="1323"/>
        <v>33.556461803124328</v>
      </c>
      <c r="S4521" s="79">
        <f t="shared" si="1323"/>
        <v>32.967876192104804</v>
      </c>
      <c r="T4521" s="79">
        <f t="shared" si="1323"/>
        <v>32.948615555489226</v>
      </c>
      <c r="U4521" s="79">
        <f t="shared" si="1323"/>
        <v>31.959407975248766</v>
      </c>
      <c r="V4521" s="79">
        <f t="shared" si="1323"/>
        <v>32.77543958777332</v>
      </c>
      <c r="W4521" s="79">
        <f t="shared" si="1323"/>
        <v>28.947785247006237</v>
      </c>
      <c r="X4521" s="79">
        <f t="shared" si="1323"/>
        <v>29.379879065766932</v>
      </c>
      <c r="Y4521" s="79">
        <f>SQRT(Y4515*Y4515+Y4516*Y4516)/Y4345/1.73</f>
        <v>27.395553619190281</v>
      </c>
      <c r="Z4521" s="179">
        <f t="shared" si="1323"/>
        <v>26.917220104097222</v>
      </c>
      <c r="AA4521" s="179">
        <f t="shared" si="1323"/>
        <v>25.188387996197154</v>
      </c>
      <c r="AB4521" s="394">
        <f t="shared" si="1323"/>
        <v>22.87627096276346</v>
      </c>
      <c r="AC4521" s="109">
        <f>AVERAGE(E4521:AB4521)</f>
        <v>27.388234927918884</v>
      </c>
      <c r="AD4521" s="78">
        <f>(AC4517-AC4521)/AC4517</f>
        <v>2.5529009559131454E-3</v>
      </c>
      <c r="AE4521" s="79"/>
      <c r="AF4521" s="80"/>
      <c r="AG4521" s="395"/>
      <c r="AH4521" s="395"/>
      <c r="AI4521" s="395"/>
      <c r="AJ4521" s="14"/>
      <c r="AK4521" s="14"/>
      <c r="AL4521" s="15"/>
      <c r="AM4521" s="14"/>
      <c r="AN4521" s="395"/>
    </row>
    <row r="4522" spans="1:42" x14ac:dyDescent="0.25">
      <c r="A4522" s="3560" t="s">
        <v>666</v>
      </c>
      <c r="B4522" s="3454" t="s">
        <v>26</v>
      </c>
      <c r="C4522" s="129" t="s">
        <v>13</v>
      </c>
      <c r="D4522" s="113" t="s">
        <v>139</v>
      </c>
      <c r="E4522" s="306"/>
      <c r="F4522" s="71"/>
      <c r="G4522" s="71"/>
      <c r="H4522" s="71"/>
      <c r="I4522" s="71"/>
      <c r="J4522" s="71"/>
      <c r="K4522" s="71"/>
      <c r="L4522" s="71"/>
      <c r="M4522" s="71"/>
      <c r="N4522" s="71"/>
      <c r="O4522" s="71"/>
      <c r="P4522" s="71"/>
      <c r="Q4522" s="71"/>
      <c r="R4522" s="71"/>
      <c r="S4522" s="71"/>
      <c r="T4522" s="71"/>
      <c r="U4522" s="71"/>
      <c r="V4522" s="71"/>
      <c r="W4522" s="71"/>
      <c r="X4522" s="71"/>
      <c r="Y4522" s="71"/>
      <c r="Z4522" s="71"/>
      <c r="AA4522" s="71"/>
      <c r="AB4522" s="392"/>
      <c r="AC4522" s="134"/>
      <c r="AD4522" s="70"/>
      <c r="AE4522" s="71">
        <v>100</v>
      </c>
      <c r="AF4522" s="72">
        <v>60</v>
      </c>
      <c r="AG4522" s="395"/>
      <c r="AH4522" s="395"/>
      <c r="AI4522" s="395"/>
      <c r="AJ4522" s="428"/>
      <c r="AK4522" s="429"/>
      <c r="AL4522" s="428"/>
      <c r="AM4522" s="15"/>
      <c r="AN4522" s="395"/>
    </row>
    <row r="4523" spans="1:42" x14ac:dyDescent="0.25">
      <c r="A4523" s="3561"/>
      <c r="B4523" s="3455"/>
      <c r="C4523" s="130" t="s">
        <v>14</v>
      </c>
      <c r="D4523" s="108" t="s">
        <v>139</v>
      </c>
      <c r="E4523" s="307"/>
      <c r="F4523" s="308"/>
      <c r="G4523" s="308"/>
      <c r="H4523" s="308"/>
      <c r="I4523" s="308"/>
      <c r="J4523" s="308"/>
      <c r="K4523" s="308"/>
      <c r="L4523" s="308"/>
      <c r="M4523" s="308"/>
      <c r="N4523" s="308"/>
      <c r="O4523" s="308"/>
      <c r="P4523" s="308"/>
      <c r="Q4523" s="308"/>
      <c r="R4523" s="308"/>
      <c r="S4523" s="308"/>
      <c r="T4523" s="308"/>
      <c r="U4523" s="308"/>
      <c r="V4523" s="308"/>
      <c r="W4523" s="308"/>
      <c r="X4523" s="308"/>
      <c r="Y4523" s="308"/>
      <c r="Z4523" s="308"/>
      <c r="AA4523" s="308"/>
      <c r="AB4523" s="393"/>
      <c r="AC4523" s="107"/>
      <c r="AD4523" s="73"/>
      <c r="AE4523" s="155"/>
      <c r="AF4523" s="74"/>
      <c r="AG4523" s="395"/>
      <c r="AH4523" s="395"/>
      <c r="AI4523" s="395"/>
      <c r="AJ4523" s="15"/>
      <c r="AK4523" s="15"/>
      <c r="AL4523" s="15"/>
      <c r="AM4523" s="15"/>
      <c r="AN4523" s="395"/>
    </row>
    <row r="4524" spans="1:42" x14ac:dyDescent="0.25">
      <c r="A4524" s="3561"/>
      <c r="B4524" s="3455"/>
      <c r="C4524" s="130" t="s">
        <v>15</v>
      </c>
      <c r="D4524" s="108" t="s">
        <v>139</v>
      </c>
      <c r="E4524" s="1449"/>
      <c r="F4524" s="1444"/>
      <c r="G4524" s="1444"/>
      <c r="H4524" s="327"/>
      <c r="I4524" s="327"/>
      <c r="J4524" s="327"/>
      <c r="K4524" s="327"/>
      <c r="L4524" s="327"/>
      <c r="M4524" s="327"/>
      <c r="N4524" s="327"/>
      <c r="O4524" s="327"/>
      <c r="P4524" s="327"/>
      <c r="Q4524" s="327"/>
      <c r="R4524" s="327"/>
      <c r="S4524" s="327"/>
      <c r="T4524" s="327"/>
      <c r="U4524" s="327"/>
      <c r="V4524" s="327"/>
      <c r="W4524" s="327"/>
      <c r="X4524" s="327"/>
      <c r="Y4524" s="327"/>
      <c r="Z4524" s="1444"/>
      <c r="AA4524" s="1444"/>
      <c r="AB4524" s="1472"/>
      <c r="AC4524" s="2147"/>
      <c r="AD4524" s="76"/>
      <c r="AE4524" s="76"/>
      <c r="AF4524" s="77"/>
      <c r="AG4524" s="395"/>
      <c r="AH4524" s="395"/>
      <c r="AI4524" s="395"/>
      <c r="AJ4524" s="15"/>
      <c r="AK4524" s="15"/>
      <c r="AL4524" s="15"/>
      <c r="AM4524" s="15"/>
      <c r="AN4524" s="395"/>
    </row>
    <row r="4525" spans="1:42" ht="16.5" thickBot="1" x14ac:dyDescent="0.3">
      <c r="A4525" s="3640"/>
      <c r="B4525" s="3528"/>
      <c r="C4525" s="1007" t="s">
        <v>17</v>
      </c>
      <c r="D4525" s="108"/>
      <c r="E4525" s="313"/>
      <c r="F4525" s="314"/>
      <c r="G4525" s="314"/>
      <c r="H4525" s="314"/>
      <c r="I4525" s="314"/>
      <c r="J4525" s="314"/>
      <c r="K4525" s="314"/>
      <c r="L4525" s="314"/>
      <c r="M4525" s="314"/>
      <c r="N4525" s="314"/>
      <c r="O4525" s="314"/>
      <c r="P4525" s="314"/>
      <c r="Q4525" s="314"/>
      <c r="R4525" s="314"/>
      <c r="S4525" s="314"/>
      <c r="T4525" s="314"/>
      <c r="U4525" s="314"/>
      <c r="V4525" s="314"/>
      <c r="W4525" s="314"/>
      <c r="X4525" s="314"/>
      <c r="Y4525" s="314"/>
      <c r="Z4525" s="314"/>
      <c r="AA4525" s="314"/>
      <c r="AB4525" s="336"/>
      <c r="AC4525" s="431"/>
      <c r="AD4525" s="73"/>
      <c r="AE4525" s="155"/>
      <c r="AF4525" s="74"/>
      <c r="AG4525" s="395"/>
      <c r="AH4525" s="395"/>
      <c r="AI4525" s="395"/>
      <c r="AJ4525" s="15"/>
      <c r="AK4525" s="15"/>
      <c r="AL4525" s="15"/>
      <c r="AM4525" s="15"/>
      <c r="AN4525" s="395"/>
    </row>
    <row r="4526" spans="1:42" hidden="1" x14ac:dyDescent="0.25">
      <c r="A4526" s="2017"/>
      <c r="B4526" s="2020"/>
      <c r="C4526" s="356" t="s">
        <v>116</v>
      </c>
      <c r="D4526" s="108"/>
      <c r="E4526" s="310"/>
      <c r="F4526" s="311"/>
      <c r="G4526" s="311"/>
      <c r="H4526" s="155"/>
      <c r="I4526" s="155"/>
      <c r="J4526" s="155"/>
      <c r="K4526" s="155"/>
      <c r="L4526" s="155"/>
      <c r="M4526" s="155"/>
      <c r="N4526" s="155"/>
      <c r="O4526" s="155"/>
      <c r="P4526" s="155"/>
      <c r="Q4526" s="155"/>
      <c r="R4526" s="155"/>
      <c r="S4526" s="155"/>
      <c r="T4526" s="155"/>
      <c r="U4526" s="155"/>
      <c r="V4526" s="155"/>
      <c r="W4526" s="155"/>
      <c r="X4526" s="155"/>
      <c r="Y4526" s="155"/>
      <c r="Z4526" s="311"/>
      <c r="AA4526" s="311"/>
      <c r="AB4526" s="864"/>
      <c r="AC4526" s="108"/>
      <c r="AD4526" s="73"/>
      <c r="AE4526" s="155"/>
      <c r="AF4526" s="74"/>
      <c r="AG4526" s="395"/>
      <c r="AH4526" s="395"/>
      <c r="AI4526" s="395"/>
      <c r="AJ4526" s="15"/>
      <c r="AK4526" s="15"/>
      <c r="AL4526" s="15"/>
      <c r="AM4526" s="15"/>
      <c r="AN4526" s="395"/>
    </row>
    <row r="4527" spans="1:42" s="181" customFormat="1" hidden="1" x14ac:dyDescent="0.25">
      <c r="A4527" s="2024"/>
      <c r="B4527" s="2027"/>
      <c r="C4527" s="124" t="s">
        <v>117</v>
      </c>
      <c r="D4527" s="108"/>
      <c r="E4527" s="310"/>
      <c r="F4527" s="311"/>
      <c r="G4527" s="311"/>
      <c r="H4527" s="155"/>
      <c r="I4527" s="155"/>
      <c r="J4527" s="155"/>
      <c r="K4527" s="155"/>
      <c r="L4527" s="155"/>
      <c r="M4527" s="155"/>
      <c r="N4527" s="155"/>
      <c r="O4527" s="155"/>
      <c r="P4527" s="155"/>
      <c r="Q4527" s="155"/>
      <c r="R4527" s="155"/>
      <c r="S4527" s="155"/>
      <c r="T4527" s="155"/>
      <c r="U4527" s="155"/>
      <c r="V4527" s="155"/>
      <c r="W4527" s="155"/>
      <c r="X4527" s="155"/>
      <c r="Y4527" s="155"/>
      <c r="Z4527" s="311"/>
      <c r="AA4527" s="311"/>
      <c r="AB4527" s="864"/>
      <c r="AC4527" s="108"/>
      <c r="AD4527" s="73"/>
      <c r="AE4527" s="155"/>
      <c r="AF4527" s="74"/>
      <c r="AG4527" s="781"/>
      <c r="AH4527" s="778"/>
      <c r="AI4527" s="779"/>
      <c r="AJ4527" s="779"/>
      <c r="AK4527" s="779"/>
      <c r="AL4527" s="780"/>
      <c r="AM4527" s="780"/>
      <c r="AN4527" s="189"/>
      <c r="AO4527" s="189"/>
      <c r="AP4527" s="189"/>
    </row>
    <row r="4528" spans="1:42" ht="16.5" hidden="1" thickBot="1" x14ac:dyDescent="0.3">
      <c r="A4528" s="3393" t="s">
        <v>42</v>
      </c>
      <c r="B4528" s="3394"/>
      <c r="C4528" s="3395"/>
      <c r="D4528" s="114"/>
      <c r="E4528" s="178">
        <f>SQRT(E4522*E4522+E4523*E4523)/E4345/1.73</f>
        <v>0</v>
      </c>
      <c r="F4528" s="179">
        <f t="shared" ref="F4528:AB4528" si="1324">SQRT(F4522*F4522+F4523*F4523)/F4345/1.73</f>
        <v>0</v>
      </c>
      <c r="G4528" s="179">
        <f t="shared" si="1324"/>
        <v>0</v>
      </c>
      <c r="H4528" s="79">
        <f t="shared" si="1324"/>
        <v>0</v>
      </c>
      <c r="I4528" s="79">
        <f t="shared" si="1324"/>
        <v>0</v>
      </c>
      <c r="J4528" s="79">
        <f t="shared" si="1324"/>
        <v>0</v>
      </c>
      <c r="K4528" s="79">
        <f t="shared" si="1324"/>
        <v>0</v>
      </c>
      <c r="L4528" s="79">
        <f t="shared" si="1324"/>
        <v>0</v>
      </c>
      <c r="M4528" s="79">
        <f t="shared" si="1324"/>
        <v>0</v>
      </c>
      <c r="N4528" s="79">
        <f t="shared" si="1324"/>
        <v>0</v>
      </c>
      <c r="O4528" s="79">
        <f t="shared" si="1324"/>
        <v>0</v>
      </c>
      <c r="P4528" s="79">
        <f t="shared" si="1324"/>
        <v>0</v>
      </c>
      <c r="Q4528" s="79">
        <f t="shared" si="1324"/>
        <v>0</v>
      </c>
      <c r="R4528" s="79">
        <f t="shared" si="1324"/>
        <v>0</v>
      </c>
      <c r="S4528" s="79">
        <f t="shared" si="1324"/>
        <v>0</v>
      </c>
      <c r="T4528" s="79">
        <f t="shared" si="1324"/>
        <v>0</v>
      </c>
      <c r="U4528" s="79">
        <f t="shared" si="1324"/>
        <v>0</v>
      </c>
      <c r="V4528" s="79">
        <f t="shared" si="1324"/>
        <v>0</v>
      </c>
      <c r="W4528" s="79">
        <f t="shared" si="1324"/>
        <v>0</v>
      </c>
      <c r="X4528" s="79">
        <f t="shared" si="1324"/>
        <v>0</v>
      </c>
      <c r="Y4528" s="79">
        <f>SQRT(Y4522*Y4522+Y4523*Y4523)/Y4345/1.73</f>
        <v>0</v>
      </c>
      <c r="Z4528" s="179">
        <f t="shared" si="1324"/>
        <v>0</v>
      </c>
      <c r="AA4528" s="179">
        <f t="shared" si="1324"/>
        <v>0</v>
      </c>
      <c r="AB4528" s="394">
        <f t="shared" si="1324"/>
        <v>0</v>
      </c>
      <c r="AC4528" s="109">
        <f>AVERAGE(E4528:AB4528)</f>
        <v>0</v>
      </c>
      <c r="AD4528" s="78" t="e">
        <f>(AC4524-AC4528)/AC4524</f>
        <v>#DIV/0!</v>
      </c>
      <c r="AE4528" s="79"/>
      <c r="AF4528" s="80"/>
      <c r="AG4528" s="395"/>
      <c r="AH4528" s="395"/>
      <c r="AI4528" s="395"/>
      <c r="AJ4528" s="14"/>
      <c r="AK4528" s="14"/>
      <c r="AL4528" s="15"/>
      <c r="AM4528" s="14"/>
      <c r="AN4528" s="395"/>
    </row>
    <row r="4529" spans="1:42" x14ac:dyDescent="0.25">
      <c r="A4529" s="3560" t="s">
        <v>667</v>
      </c>
      <c r="B4529" s="3454" t="s">
        <v>26</v>
      </c>
      <c r="C4529" s="121" t="s">
        <v>13</v>
      </c>
      <c r="D4529" s="113" t="s">
        <v>115</v>
      </c>
      <c r="E4529" s="306">
        <f t="shared" ref="E4529:AB4529" si="1325">(E4533-D4533)*$AE4529*$AF4529</f>
        <v>0</v>
      </c>
      <c r="F4529" s="71">
        <f t="shared" si="1325"/>
        <v>0</v>
      </c>
      <c r="G4529" s="71">
        <f t="shared" si="1325"/>
        <v>0</v>
      </c>
      <c r="H4529" s="71">
        <f t="shared" si="1325"/>
        <v>0</v>
      </c>
      <c r="I4529" s="71">
        <f t="shared" si="1325"/>
        <v>0</v>
      </c>
      <c r="J4529" s="71">
        <f t="shared" si="1325"/>
        <v>0</v>
      </c>
      <c r="K4529" s="71">
        <f t="shared" si="1325"/>
        <v>0</v>
      </c>
      <c r="L4529" s="71">
        <f t="shared" si="1325"/>
        <v>0</v>
      </c>
      <c r="M4529" s="71">
        <f t="shared" si="1325"/>
        <v>0</v>
      </c>
      <c r="N4529" s="71">
        <f t="shared" si="1325"/>
        <v>0</v>
      </c>
      <c r="O4529" s="71">
        <f t="shared" si="1325"/>
        <v>0</v>
      </c>
      <c r="P4529" s="71">
        <f t="shared" si="1325"/>
        <v>0</v>
      </c>
      <c r="Q4529" s="71">
        <f t="shared" si="1325"/>
        <v>0</v>
      </c>
      <c r="R4529" s="71">
        <f t="shared" si="1325"/>
        <v>0</v>
      </c>
      <c r="S4529" s="71">
        <f t="shared" si="1325"/>
        <v>0</v>
      </c>
      <c r="T4529" s="71">
        <f t="shared" si="1325"/>
        <v>0</v>
      </c>
      <c r="U4529" s="71">
        <f t="shared" si="1325"/>
        <v>0</v>
      </c>
      <c r="V4529" s="71">
        <f t="shared" si="1325"/>
        <v>0</v>
      </c>
      <c r="W4529" s="71">
        <f t="shared" si="1325"/>
        <v>0</v>
      </c>
      <c r="X4529" s="71">
        <f t="shared" si="1325"/>
        <v>0</v>
      </c>
      <c r="Y4529" s="71">
        <f>(Y4533-X4533)*$AE4529*$AF4529</f>
        <v>0</v>
      </c>
      <c r="Z4529" s="71">
        <f>(Z4533-Y4533)*$AE4529*$AF4529</f>
        <v>0</v>
      </c>
      <c r="AA4529" s="71">
        <f t="shared" si="1325"/>
        <v>0</v>
      </c>
      <c r="AB4529" s="72">
        <f t="shared" si="1325"/>
        <v>0</v>
      </c>
      <c r="AC4529" s="134">
        <f>SUM(E4529:AB4529)</f>
        <v>0</v>
      </c>
      <c r="AD4529" s="70"/>
      <c r="AE4529" s="71">
        <v>100</v>
      </c>
      <c r="AF4529" s="72">
        <v>80</v>
      </c>
      <c r="AG4529" s="395"/>
      <c r="AH4529" s="395"/>
      <c r="AI4529" s="395"/>
      <c r="AJ4529" s="428"/>
      <c r="AK4529" s="429"/>
      <c r="AL4529" s="428"/>
      <c r="AM4529" s="15"/>
      <c r="AN4529" s="395"/>
    </row>
    <row r="4530" spans="1:42" x14ac:dyDescent="0.25">
      <c r="A4530" s="3561"/>
      <c r="B4530" s="3455"/>
      <c r="C4530" s="123" t="s">
        <v>14</v>
      </c>
      <c r="D4530" s="108" t="s">
        <v>115</v>
      </c>
      <c r="E4530" s="307">
        <f t="shared" ref="E4530:AB4530" si="1326">(E4534-D4534)*$AE4529*$AF4529</f>
        <v>0</v>
      </c>
      <c r="F4530" s="308">
        <f t="shared" si="1326"/>
        <v>0</v>
      </c>
      <c r="G4530" s="308">
        <f t="shared" si="1326"/>
        <v>0</v>
      </c>
      <c r="H4530" s="308">
        <f t="shared" si="1326"/>
        <v>0</v>
      </c>
      <c r="I4530" s="308">
        <f t="shared" si="1326"/>
        <v>0</v>
      </c>
      <c r="J4530" s="308">
        <f t="shared" si="1326"/>
        <v>0</v>
      </c>
      <c r="K4530" s="308">
        <f t="shared" si="1326"/>
        <v>0</v>
      </c>
      <c r="L4530" s="308">
        <f t="shared" si="1326"/>
        <v>0</v>
      </c>
      <c r="M4530" s="308">
        <f t="shared" si="1326"/>
        <v>0</v>
      </c>
      <c r="N4530" s="308">
        <f t="shared" si="1326"/>
        <v>0</v>
      </c>
      <c r="O4530" s="308">
        <f t="shared" si="1326"/>
        <v>0</v>
      </c>
      <c r="P4530" s="308">
        <f t="shared" si="1326"/>
        <v>0</v>
      </c>
      <c r="Q4530" s="308">
        <f t="shared" si="1326"/>
        <v>0</v>
      </c>
      <c r="R4530" s="308">
        <f t="shared" si="1326"/>
        <v>0</v>
      </c>
      <c r="S4530" s="308">
        <f t="shared" si="1326"/>
        <v>0</v>
      </c>
      <c r="T4530" s="308">
        <f t="shared" si="1326"/>
        <v>0</v>
      </c>
      <c r="U4530" s="308">
        <f t="shared" si="1326"/>
        <v>0</v>
      </c>
      <c r="V4530" s="308">
        <f t="shared" si="1326"/>
        <v>0</v>
      </c>
      <c r="W4530" s="308">
        <f t="shared" si="1326"/>
        <v>0</v>
      </c>
      <c r="X4530" s="308">
        <f t="shared" si="1326"/>
        <v>0</v>
      </c>
      <c r="Y4530" s="308">
        <f>(Y4534-X4534)*$AE4529*$AF4529</f>
        <v>0</v>
      </c>
      <c r="Z4530" s="308">
        <f>(Z4534-Y4534)*$AE4529*$AF4529</f>
        <v>0</v>
      </c>
      <c r="AA4530" s="308">
        <f t="shared" si="1326"/>
        <v>0</v>
      </c>
      <c r="AB4530" s="309">
        <f t="shared" si="1326"/>
        <v>0</v>
      </c>
      <c r="AC4530" s="107">
        <f>SUM(E4530:AB4530)</f>
        <v>0</v>
      </c>
      <c r="AD4530" s="73"/>
      <c r="AE4530" s="155"/>
      <c r="AF4530" s="74"/>
      <c r="AG4530" s="395"/>
      <c r="AH4530" s="395"/>
      <c r="AI4530" s="395"/>
      <c r="AJ4530" s="15"/>
      <c r="AK4530" s="15"/>
      <c r="AL4530" s="15"/>
      <c r="AM4530" s="15"/>
      <c r="AN4530" s="395"/>
    </row>
    <row r="4531" spans="1:42" x14ac:dyDescent="0.25">
      <c r="A4531" s="3561"/>
      <c r="B4531" s="3455"/>
      <c r="C4531" s="123" t="s">
        <v>15</v>
      </c>
      <c r="D4531" s="108" t="s">
        <v>54</v>
      </c>
      <c r="E4531" s="1449">
        <v>0</v>
      </c>
      <c r="F4531" s="1444">
        <v>0</v>
      </c>
      <c r="G4531" s="1444">
        <v>0</v>
      </c>
      <c r="H4531" s="327">
        <v>0</v>
      </c>
      <c r="I4531" s="327">
        <v>0</v>
      </c>
      <c r="J4531" s="327">
        <v>0</v>
      </c>
      <c r="K4531" s="327">
        <v>0</v>
      </c>
      <c r="L4531" s="327">
        <v>0</v>
      </c>
      <c r="M4531" s="327">
        <v>0</v>
      </c>
      <c r="N4531" s="327">
        <v>0</v>
      </c>
      <c r="O4531" s="327">
        <v>0</v>
      </c>
      <c r="P4531" s="327">
        <v>0</v>
      </c>
      <c r="Q4531" s="327">
        <v>0</v>
      </c>
      <c r="R4531" s="327">
        <v>0</v>
      </c>
      <c r="S4531" s="327">
        <v>0</v>
      </c>
      <c r="T4531" s="327">
        <v>0</v>
      </c>
      <c r="U4531" s="327">
        <v>0</v>
      </c>
      <c r="V4531" s="327">
        <v>0</v>
      </c>
      <c r="W4531" s="327">
        <v>0</v>
      </c>
      <c r="X4531" s="327">
        <v>0</v>
      </c>
      <c r="Y4531" s="327">
        <v>0</v>
      </c>
      <c r="Z4531" s="1444">
        <v>0</v>
      </c>
      <c r="AA4531" s="1444">
        <v>0</v>
      </c>
      <c r="AB4531" s="1445">
        <v>0</v>
      </c>
      <c r="AC4531" s="2147"/>
      <c r="AD4531" s="76"/>
      <c r="AE4531" s="76"/>
      <c r="AF4531" s="77"/>
      <c r="AG4531" s="395"/>
      <c r="AH4531" s="395"/>
      <c r="AI4531" s="395"/>
      <c r="AJ4531" s="15"/>
      <c r="AK4531" s="15"/>
      <c r="AL4531" s="15"/>
      <c r="AM4531" s="15"/>
      <c r="AN4531" s="395"/>
    </row>
    <row r="4532" spans="1:42" ht="16.5" thickBot="1" x14ac:dyDescent="0.3">
      <c r="A4532" s="3640"/>
      <c r="B4532" s="3528"/>
      <c r="C4532" s="126" t="s">
        <v>17</v>
      </c>
      <c r="D4532" s="114"/>
      <c r="E4532" s="317" t="e">
        <f t="shared" ref="E4532:AB4532" si="1327">E4530/E4529</f>
        <v>#DIV/0!</v>
      </c>
      <c r="F4532" s="318" t="e">
        <f t="shared" si="1327"/>
        <v>#DIV/0!</v>
      </c>
      <c r="G4532" s="318" t="e">
        <f t="shared" si="1327"/>
        <v>#DIV/0!</v>
      </c>
      <c r="H4532" s="318" t="e">
        <f t="shared" si="1327"/>
        <v>#DIV/0!</v>
      </c>
      <c r="I4532" s="318" t="e">
        <f t="shared" si="1327"/>
        <v>#DIV/0!</v>
      </c>
      <c r="J4532" s="318" t="e">
        <f t="shared" si="1327"/>
        <v>#DIV/0!</v>
      </c>
      <c r="K4532" s="318" t="e">
        <f t="shared" si="1327"/>
        <v>#DIV/0!</v>
      </c>
      <c r="L4532" s="318" t="e">
        <f t="shared" si="1327"/>
        <v>#DIV/0!</v>
      </c>
      <c r="M4532" s="318" t="e">
        <f t="shared" si="1327"/>
        <v>#DIV/0!</v>
      </c>
      <c r="N4532" s="318" t="e">
        <f t="shared" si="1327"/>
        <v>#DIV/0!</v>
      </c>
      <c r="O4532" s="318" t="e">
        <f t="shared" si="1327"/>
        <v>#DIV/0!</v>
      </c>
      <c r="P4532" s="318" t="e">
        <f t="shared" si="1327"/>
        <v>#DIV/0!</v>
      </c>
      <c r="Q4532" s="318" t="e">
        <f t="shared" si="1327"/>
        <v>#DIV/0!</v>
      </c>
      <c r="R4532" s="318" t="e">
        <f t="shared" si="1327"/>
        <v>#DIV/0!</v>
      </c>
      <c r="S4532" s="318" t="e">
        <f t="shared" si="1327"/>
        <v>#DIV/0!</v>
      </c>
      <c r="T4532" s="318" t="e">
        <f t="shared" si="1327"/>
        <v>#DIV/0!</v>
      </c>
      <c r="U4532" s="318" t="e">
        <f t="shared" si="1327"/>
        <v>#DIV/0!</v>
      </c>
      <c r="V4532" s="318" t="e">
        <f t="shared" si="1327"/>
        <v>#DIV/0!</v>
      </c>
      <c r="W4532" s="318" t="e">
        <f t="shared" si="1327"/>
        <v>#DIV/0!</v>
      </c>
      <c r="X4532" s="318" t="e">
        <f t="shared" si="1327"/>
        <v>#DIV/0!</v>
      </c>
      <c r="Y4532" s="318" t="e">
        <f>Y4530/Y4529</f>
        <v>#DIV/0!</v>
      </c>
      <c r="Z4532" s="318" t="e">
        <f t="shared" si="1327"/>
        <v>#DIV/0!</v>
      </c>
      <c r="AA4532" s="318" t="e">
        <f t="shared" si="1327"/>
        <v>#DIV/0!</v>
      </c>
      <c r="AB4532" s="369" t="e">
        <f t="shared" si="1327"/>
        <v>#DIV/0!</v>
      </c>
      <c r="AC4532" s="431" t="e">
        <f>MAX(E4532:AB4532)</f>
        <v>#DIV/0!</v>
      </c>
      <c r="AD4532" s="73"/>
      <c r="AE4532" s="155"/>
      <c r="AF4532" s="74"/>
      <c r="AG4532" s="395"/>
      <c r="AH4532" s="395"/>
      <c r="AI4532" s="395"/>
      <c r="AJ4532" s="15"/>
      <c r="AK4532" s="15"/>
      <c r="AL4532" s="15"/>
      <c r="AM4532" s="15"/>
      <c r="AN4532" s="395"/>
    </row>
    <row r="4533" spans="1:42" hidden="1" x14ac:dyDescent="0.25">
      <c r="A4533" s="2017"/>
      <c r="B4533" s="2020"/>
      <c r="C4533" s="356" t="s">
        <v>116</v>
      </c>
      <c r="D4533" s="122"/>
      <c r="E4533" s="138"/>
      <c r="F4533" s="136"/>
      <c r="G4533" s="136"/>
      <c r="H4533" s="91"/>
      <c r="I4533" s="91"/>
      <c r="J4533" s="91"/>
      <c r="K4533" s="91"/>
      <c r="L4533" s="91"/>
      <c r="M4533" s="91"/>
      <c r="N4533" s="91"/>
      <c r="O4533" s="91"/>
      <c r="P4533" s="91"/>
      <c r="Q4533" s="91"/>
      <c r="R4533" s="91"/>
      <c r="S4533" s="91"/>
      <c r="T4533" s="91"/>
      <c r="U4533" s="91"/>
      <c r="V4533" s="91"/>
      <c r="W4533" s="91"/>
      <c r="X4533" s="91"/>
      <c r="Y4533" s="91"/>
      <c r="Z4533" s="136"/>
      <c r="AA4533" s="136"/>
      <c r="AB4533" s="472"/>
      <c r="AC4533" s="108"/>
      <c r="AD4533" s="73"/>
      <c r="AE4533" s="155"/>
      <c r="AF4533" s="74"/>
      <c r="AG4533" s="395"/>
      <c r="AH4533" s="395"/>
      <c r="AI4533" s="395"/>
      <c r="AJ4533" s="15"/>
      <c r="AK4533" s="15"/>
      <c r="AL4533" s="15"/>
      <c r="AM4533" s="15"/>
      <c r="AN4533" s="395"/>
    </row>
    <row r="4534" spans="1:42" s="181" customFormat="1" hidden="1" x14ac:dyDescent="0.25">
      <c r="A4534" s="2024"/>
      <c r="B4534" s="2027"/>
      <c r="C4534" s="124" t="s">
        <v>117</v>
      </c>
      <c r="D4534" s="108"/>
      <c r="E4534" s="310"/>
      <c r="F4534" s="311"/>
      <c r="G4534" s="311"/>
      <c r="H4534" s="155"/>
      <c r="I4534" s="155"/>
      <c r="J4534" s="155"/>
      <c r="K4534" s="155"/>
      <c r="L4534" s="155"/>
      <c r="M4534" s="155"/>
      <c r="N4534" s="155"/>
      <c r="O4534" s="155"/>
      <c r="P4534" s="155"/>
      <c r="Q4534" s="155"/>
      <c r="R4534" s="155"/>
      <c r="S4534" s="155"/>
      <c r="T4534" s="155"/>
      <c r="U4534" s="155"/>
      <c r="V4534" s="155"/>
      <c r="W4534" s="155"/>
      <c r="X4534" s="155"/>
      <c r="Y4534" s="155"/>
      <c r="Z4534" s="311"/>
      <c r="AA4534" s="311"/>
      <c r="AB4534" s="864"/>
      <c r="AC4534" s="108"/>
      <c r="AD4534" s="73"/>
      <c r="AE4534" s="155"/>
      <c r="AF4534" s="74"/>
      <c r="AG4534" s="781"/>
      <c r="AH4534" s="778"/>
      <c r="AI4534" s="779"/>
      <c r="AJ4534" s="779"/>
      <c r="AK4534" s="779"/>
      <c r="AL4534" s="780"/>
      <c r="AM4534" s="780"/>
      <c r="AN4534" s="189"/>
      <c r="AO4534" s="189"/>
      <c r="AP4534" s="189"/>
    </row>
    <row r="4535" spans="1:42" ht="16.5" hidden="1" thickBot="1" x14ac:dyDescent="0.3">
      <c r="A4535" s="3393" t="s">
        <v>42</v>
      </c>
      <c r="B4535" s="3394"/>
      <c r="C4535" s="3395"/>
      <c r="D4535" s="114"/>
      <c r="E4535" s="530">
        <f>SQRT(E4529*E4529+E4530*E4530)/E4345/1.73</f>
        <v>0</v>
      </c>
      <c r="F4535" s="531">
        <f t="shared" ref="F4535:AB4535" si="1328">SQRT(F4529*F4529+F4530*F4530)/F4345/1.73</f>
        <v>0</v>
      </c>
      <c r="G4535" s="531">
        <f t="shared" si="1328"/>
        <v>0</v>
      </c>
      <c r="H4535" s="459">
        <f t="shared" si="1328"/>
        <v>0</v>
      </c>
      <c r="I4535" s="459">
        <f t="shared" si="1328"/>
        <v>0</v>
      </c>
      <c r="J4535" s="459">
        <f t="shared" si="1328"/>
        <v>0</v>
      </c>
      <c r="K4535" s="459">
        <f t="shared" si="1328"/>
        <v>0</v>
      </c>
      <c r="L4535" s="459">
        <f t="shared" si="1328"/>
        <v>0</v>
      </c>
      <c r="M4535" s="459">
        <f t="shared" si="1328"/>
        <v>0</v>
      </c>
      <c r="N4535" s="459">
        <f t="shared" si="1328"/>
        <v>0</v>
      </c>
      <c r="O4535" s="459">
        <f t="shared" si="1328"/>
        <v>0</v>
      </c>
      <c r="P4535" s="459">
        <f t="shared" si="1328"/>
        <v>0</v>
      </c>
      <c r="Q4535" s="459">
        <f t="shared" si="1328"/>
        <v>0</v>
      </c>
      <c r="R4535" s="459">
        <f t="shared" si="1328"/>
        <v>0</v>
      </c>
      <c r="S4535" s="459">
        <f t="shared" si="1328"/>
        <v>0</v>
      </c>
      <c r="T4535" s="459">
        <f t="shared" si="1328"/>
        <v>0</v>
      </c>
      <c r="U4535" s="459">
        <f t="shared" si="1328"/>
        <v>0</v>
      </c>
      <c r="V4535" s="459">
        <f t="shared" si="1328"/>
        <v>0</v>
      </c>
      <c r="W4535" s="459">
        <f t="shared" si="1328"/>
        <v>0</v>
      </c>
      <c r="X4535" s="459">
        <f t="shared" si="1328"/>
        <v>0</v>
      </c>
      <c r="Y4535" s="459">
        <f>SQRT(Y4529*Y4529+Y4530*Y4530)/Y4345/1.73</f>
        <v>0</v>
      </c>
      <c r="Z4535" s="531">
        <f t="shared" si="1328"/>
        <v>0</v>
      </c>
      <c r="AA4535" s="531">
        <f t="shared" si="1328"/>
        <v>0</v>
      </c>
      <c r="AB4535" s="532">
        <f t="shared" si="1328"/>
        <v>0</v>
      </c>
      <c r="AC4535" s="109">
        <f>AVERAGE(E4535:AB4535)</f>
        <v>0</v>
      </c>
      <c r="AD4535" s="78" t="e">
        <f>(AC4531-AC4535)/AC4531</f>
        <v>#DIV/0!</v>
      </c>
      <c r="AE4535" s="79"/>
      <c r="AF4535" s="80"/>
      <c r="AG4535" s="395"/>
      <c r="AH4535" s="395"/>
      <c r="AI4535" s="395"/>
      <c r="AJ4535" s="14"/>
      <c r="AK4535" s="14"/>
      <c r="AL4535" s="15"/>
      <c r="AM4535" s="14"/>
      <c r="AN4535" s="395"/>
    </row>
    <row r="4536" spans="1:42" x14ac:dyDescent="0.25">
      <c r="A4536" s="3559" t="s">
        <v>668</v>
      </c>
      <c r="B4536" s="3454" t="s">
        <v>659</v>
      </c>
      <c r="C4536" s="125" t="s">
        <v>13</v>
      </c>
      <c r="D4536" s="113" t="s">
        <v>820</v>
      </c>
      <c r="E4536" s="70">
        <v>90</v>
      </c>
      <c r="F4536" s="71">
        <v>103.2</v>
      </c>
      <c r="G4536" s="71">
        <v>96</v>
      </c>
      <c r="H4536" s="71">
        <v>94.2</v>
      </c>
      <c r="I4536" s="71">
        <v>105.6</v>
      </c>
      <c r="J4536" s="71">
        <v>97.8</v>
      </c>
      <c r="K4536" s="71">
        <v>99.6</v>
      </c>
      <c r="L4536" s="71">
        <v>134.4</v>
      </c>
      <c r="M4536" s="71">
        <v>164.4</v>
      </c>
      <c r="N4536" s="71">
        <v>166.2</v>
      </c>
      <c r="O4536" s="71">
        <v>165.6</v>
      </c>
      <c r="P4536" s="71">
        <v>152.4</v>
      </c>
      <c r="Q4536" s="71">
        <v>148.80000000000001</v>
      </c>
      <c r="R4536" s="71">
        <v>152.4</v>
      </c>
      <c r="S4536" s="71">
        <v>163.19999999999999</v>
      </c>
      <c r="T4536" s="71">
        <v>143.4</v>
      </c>
      <c r="U4536" s="71">
        <v>130.80000000000001</v>
      </c>
      <c r="V4536" s="71">
        <v>126.6</v>
      </c>
      <c r="W4536" s="71">
        <v>94.8</v>
      </c>
      <c r="X4536" s="71">
        <v>91.8</v>
      </c>
      <c r="Y4536" s="71">
        <v>95.4</v>
      </c>
      <c r="Z4536" s="71">
        <v>86.4</v>
      </c>
      <c r="AA4536" s="71">
        <v>98.4</v>
      </c>
      <c r="AB4536" s="72">
        <v>89.4</v>
      </c>
      <c r="AC4536" s="570">
        <f>SUM(E4536:AB4536)</f>
        <v>2890.8000000000006</v>
      </c>
      <c r="AD4536" s="70"/>
      <c r="AE4536" s="71">
        <v>100</v>
      </c>
      <c r="AF4536" s="72">
        <v>20</v>
      </c>
      <c r="AG4536" s="395"/>
      <c r="AH4536" s="395"/>
      <c r="AI4536" s="395"/>
      <c r="AJ4536" s="428"/>
      <c r="AK4536" s="429"/>
      <c r="AL4536" s="428"/>
      <c r="AM4536" s="15"/>
      <c r="AN4536" s="395"/>
    </row>
    <row r="4537" spans="1:42" x14ac:dyDescent="0.25">
      <c r="A4537" s="3546"/>
      <c r="B4537" s="3455"/>
      <c r="C4537" s="123" t="s">
        <v>14</v>
      </c>
      <c r="D4537" s="108" t="s">
        <v>820</v>
      </c>
      <c r="E4537" s="391">
        <v>62.4</v>
      </c>
      <c r="F4537" s="308">
        <v>72</v>
      </c>
      <c r="G4537" s="308">
        <v>69.599999999999994</v>
      </c>
      <c r="H4537" s="308">
        <v>67.8</v>
      </c>
      <c r="I4537" s="308">
        <v>73.8</v>
      </c>
      <c r="J4537" s="308">
        <v>65.400000000000006</v>
      </c>
      <c r="K4537" s="308">
        <v>66.599999999999994</v>
      </c>
      <c r="L4537" s="308">
        <v>74.400000000000006</v>
      </c>
      <c r="M4537" s="308">
        <v>93</v>
      </c>
      <c r="N4537" s="308">
        <v>99.6</v>
      </c>
      <c r="O4537" s="308">
        <v>104.4</v>
      </c>
      <c r="P4537" s="308">
        <v>88.2</v>
      </c>
      <c r="Q4537" s="308">
        <v>93</v>
      </c>
      <c r="R4537" s="308">
        <v>99.6</v>
      </c>
      <c r="S4537" s="308">
        <v>106.8</v>
      </c>
      <c r="T4537" s="308">
        <v>99.6</v>
      </c>
      <c r="U4537" s="308">
        <v>96</v>
      </c>
      <c r="V4537" s="308">
        <v>86.4</v>
      </c>
      <c r="W4537" s="308">
        <v>67.8</v>
      </c>
      <c r="X4537" s="308">
        <v>63</v>
      </c>
      <c r="Y4537" s="308">
        <v>60.6</v>
      </c>
      <c r="Z4537" s="308">
        <v>61.8</v>
      </c>
      <c r="AA4537" s="308">
        <v>64.8</v>
      </c>
      <c r="AB4537" s="309">
        <v>61.2</v>
      </c>
      <c r="AC4537" s="133">
        <f>SUM(E4537:AB4537)</f>
        <v>1897.7999999999997</v>
      </c>
      <c r="AD4537" s="73"/>
      <c r="AE4537" s="155"/>
      <c r="AF4537" s="74"/>
      <c r="AG4537" s="395"/>
      <c r="AH4537" s="395"/>
      <c r="AI4537" s="395"/>
      <c r="AJ4537" s="15"/>
      <c r="AK4537" s="15"/>
      <c r="AL4537" s="15"/>
      <c r="AM4537" s="15"/>
      <c r="AN4537" s="395"/>
    </row>
    <row r="4538" spans="1:42" x14ac:dyDescent="0.25">
      <c r="A4538" s="3546"/>
      <c r="B4538" s="3455"/>
      <c r="C4538" s="123" t="s">
        <v>15</v>
      </c>
      <c r="D4538" s="108" t="s">
        <v>54</v>
      </c>
      <c r="E4538" s="1459">
        <v>9</v>
      </c>
      <c r="F4538" s="1444">
        <v>5</v>
      </c>
      <c r="G4538" s="1444">
        <v>8</v>
      </c>
      <c r="H4538" s="327">
        <v>6</v>
      </c>
      <c r="I4538" s="327">
        <v>8</v>
      </c>
      <c r="J4538" s="327">
        <v>5</v>
      </c>
      <c r="K4538" s="327">
        <v>7</v>
      </c>
      <c r="L4538" s="327">
        <v>11</v>
      </c>
      <c r="M4538" s="327">
        <v>9</v>
      </c>
      <c r="N4538" s="327">
        <v>11</v>
      </c>
      <c r="O4538" s="327">
        <v>11</v>
      </c>
      <c r="P4538" s="327">
        <v>12</v>
      </c>
      <c r="Q4538" s="327">
        <v>9</v>
      </c>
      <c r="R4538" s="327">
        <v>9</v>
      </c>
      <c r="S4538" s="327">
        <v>9</v>
      </c>
      <c r="T4538" s="327">
        <v>10</v>
      </c>
      <c r="U4538" s="327">
        <v>8</v>
      </c>
      <c r="V4538" s="327">
        <v>7</v>
      </c>
      <c r="W4538" s="327">
        <v>6</v>
      </c>
      <c r="X4538" s="327">
        <v>6</v>
      </c>
      <c r="Y4538" s="327">
        <v>6</v>
      </c>
      <c r="Z4538" s="1444">
        <v>6</v>
      </c>
      <c r="AA4538" s="1444">
        <v>5</v>
      </c>
      <c r="AB4538" s="1445">
        <v>6</v>
      </c>
      <c r="AC4538" s="107">
        <f>AVERAGE(E4538:AB4538)</f>
        <v>7.875</v>
      </c>
      <c r="AD4538" s="76"/>
      <c r="AE4538" s="76"/>
      <c r="AF4538" s="77"/>
      <c r="AG4538" s="395"/>
      <c r="AH4538" s="395"/>
      <c r="AI4538" s="395"/>
      <c r="AJ4538" s="15"/>
      <c r="AK4538" s="15"/>
      <c r="AL4538" s="15"/>
      <c r="AM4538" s="15"/>
      <c r="AN4538" s="395"/>
    </row>
    <row r="4539" spans="1:42" ht="16.5" thickBot="1" x14ac:dyDescent="0.3">
      <c r="A4539" s="3554"/>
      <c r="B4539" s="3408"/>
      <c r="C4539" s="123" t="s">
        <v>17</v>
      </c>
      <c r="D4539" s="346"/>
      <c r="E4539" s="498">
        <f t="shared" ref="E4539:AB4539" si="1329">E4537/E4536</f>
        <v>0.69333333333333336</v>
      </c>
      <c r="F4539" s="314">
        <f t="shared" si="1329"/>
        <v>0.69767441860465118</v>
      </c>
      <c r="G4539" s="314">
        <f t="shared" si="1329"/>
        <v>0.72499999999999998</v>
      </c>
      <c r="H4539" s="314">
        <f t="shared" si="1329"/>
        <v>0.71974522292993626</v>
      </c>
      <c r="I4539" s="314">
        <f t="shared" si="1329"/>
        <v>0.69886363636363635</v>
      </c>
      <c r="J4539" s="314">
        <f t="shared" si="1329"/>
        <v>0.66871165644171782</v>
      </c>
      <c r="K4539" s="314">
        <f t="shared" si="1329"/>
        <v>0.66867469879518071</v>
      </c>
      <c r="L4539" s="314">
        <f t="shared" si="1329"/>
        <v>0.5535714285714286</v>
      </c>
      <c r="M4539" s="314">
        <f t="shared" si="1329"/>
        <v>0.56569343065693434</v>
      </c>
      <c r="N4539" s="314">
        <f t="shared" si="1329"/>
        <v>0.59927797833935015</v>
      </c>
      <c r="O4539" s="314">
        <f t="shared" si="1329"/>
        <v>0.63043478260869568</v>
      </c>
      <c r="P4539" s="314">
        <f t="shared" si="1329"/>
        <v>0.57874015748031493</v>
      </c>
      <c r="Q4539" s="314">
        <f t="shared" si="1329"/>
        <v>0.625</v>
      </c>
      <c r="R4539" s="314">
        <f t="shared" si="1329"/>
        <v>0.65354330708661412</v>
      </c>
      <c r="S4539" s="314">
        <f t="shared" si="1329"/>
        <v>0.65441176470588236</v>
      </c>
      <c r="T4539" s="314">
        <f t="shared" si="1329"/>
        <v>0.69456066945606687</v>
      </c>
      <c r="U4539" s="314">
        <f t="shared" si="1329"/>
        <v>0.7339449541284403</v>
      </c>
      <c r="V4539" s="314">
        <f t="shared" si="1329"/>
        <v>0.68246445497630337</v>
      </c>
      <c r="W4539" s="314">
        <f t="shared" si="1329"/>
        <v>0.71518987341772156</v>
      </c>
      <c r="X4539" s="314">
        <f t="shared" si="1329"/>
        <v>0.68627450980392157</v>
      </c>
      <c r="Y4539" s="314">
        <f>Y4537/Y4536</f>
        <v>0.63522012578616349</v>
      </c>
      <c r="Z4539" s="314">
        <f t="shared" si="1329"/>
        <v>0.71527777777777768</v>
      </c>
      <c r="AA4539" s="314">
        <f t="shared" si="1329"/>
        <v>0.65853658536585358</v>
      </c>
      <c r="AB4539" s="315">
        <f t="shared" si="1329"/>
        <v>0.68456375838926176</v>
      </c>
      <c r="AC4539" s="430">
        <f>MAX(E4539:AB4539)</f>
        <v>0.7339449541284403</v>
      </c>
      <c r="AD4539" s="73"/>
      <c r="AE4539" s="155"/>
      <c r="AF4539" s="74"/>
      <c r="AG4539" s="395"/>
      <c r="AH4539" s="395"/>
      <c r="AI4539" s="395"/>
      <c r="AJ4539" s="15"/>
      <c r="AK4539" s="15"/>
      <c r="AL4539" s="15"/>
      <c r="AM4539" s="15"/>
      <c r="AN4539" s="395"/>
    </row>
    <row r="4540" spans="1:42" hidden="1" x14ac:dyDescent="0.25">
      <c r="A4540" s="2024"/>
      <c r="B4540" s="2027"/>
      <c r="C4540" s="124" t="s">
        <v>116</v>
      </c>
      <c r="D4540" s="346"/>
      <c r="E4540" s="497"/>
      <c r="F4540" s="311"/>
      <c r="G4540" s="311"/>
      <c r="H4540" s="155"/>
      <c r="I4540" s="155"/>
      <c r="J4540" s="155"/>
      <c r="K4540" s="155"/>
      <c r="L4540" s="155"/>
      <c r="M4540" s="155"/>
      <c r="N4540" s="155"/>
      <c r="O4540" s="155"/>
      <c r="P4540" s="155"/>
      <c r="Q4540" s="155"/>
      <c r="R4540" s="155"/>
      <c r="S4540" s="155"/>
      <c r="T4540" s="155"/>
      <c r="U4540" s="155"/>
      <c r="V4540" s="155"/>
      <c r="W4540" s="155"/>
      <c r="X4540" s="155"/>
      <c r="Y4540" s="155"/>
      <c r="Z4540" s="311"/>
      <c r="AA4540" s="311"/>
      <c r="AB4540" s="312"/>
      <c r="AC4540" s="132"/>
      <c r="AD4540" s="73"/>
      <c r="AE4540" s="155"/>
      <c r="AF4540" s="74"/>
      <c r="AG4540" s="395"/>
      <c r="AH4540" s="395"/>
      <c r="AI4540" s="395"/>
      <c r="AJ4540" s="15"/>
      <c r="AK4540" s="15"/>
      <c r="AL4540" s="15"/>
      <c r="AM4540" s="15"/>
      <c r="AN4540" s="395"/>
    </row>
    <row r="4541" spans="1:42" s="181" customFormat="1" hidden="1" x14ac:dyDescent="0.25">
      <c r="A4541" s="2024"/>
      <c r="B4541" s="2027"/>
      <c r="C4541" s="124" t="s">
        <v>117</v>
      </c>
      <c r="D4541" s="346"/>
      <c r="E4541" s="497"/>
      <c r="F4541" s="155"/>
      <c r="G4541" s="311"/>
      <c r="H4541" s="155"/>
      <c r="I4541" s="155"/>
      <c r="J4541" s="155"/>
      <c r="K4541" s="155"/>
      <c r="L4541" s="155"/>
      <c r="M4541" s="155"/>
      <c r="N4541" s="155"/>
      <c r="O4541" s="155"/>
      <c r="P4541" s="155"/>
      <c r="Q4541" s="155"/>
      <c r="R4541" s="155"/>
      <c r="S4541" s="155"/>
      <c r="T4541" s="155"/>
      <c r="U4541" s="155"/>
      <c r="V4541" s="155"/>
      <c r="W4541" s="155"/>
      <c r="X4541" s="155"/>
      <c r="Y4541" s="155"/>
      <c r="Z4541" s="311"/>
      <c r="AA4541" s="311"/>
      <c r="AB4541" s="312"/>
      <c r="AC4541" s="132"/>
      <c r="AD4541" s="73"/>
      <c r="AE4541" s="155"/>
      <c r="AF4541" s="74"/>
      <c r="AG4541" s="781"/>
      <c r="AH4541" s="778"/>
      <c r="AI4541" s="779"/>
      <c r="AJ4541" s="779"/>
      <c r="AK4541" s="779"/>
      <c r="AL4541" s="780"/>
      <c r="AM4541" s="780"/>
      <c r="AN4541" s="189"/>
      <c r="AO4541" s="189"/>
      <c r="AP4541" s="189"/>
    </row>
    <row r="4542" spans="1:42" ht="16.5" hidden="1" thickBot="1" x14ac:dyDescent="0.3">
      <c r="A4542" s="3393" t="s">
        <v>42</v>
      </c>
      <c r="B4542" s="3394"/>
      <c r="C4542" s="3395"/>
      <c r="D4542" s="345"/>
      <c r="E4542" s="456">
        <f>SQRT(E4536*E4536+E4537*E4537)/E4346/1.73</f>
        <v>6.1341144768828411</v>
      </c>
      <c r="F4542" s="179">
        <f t="shared" ref="F4542:AB4542" si="1330">SQRT(F4536*F4536+F4537*F4537)/F4346/1.73</f>
        <v>7.000627359433869</v>
      </c>
      <c r="G4542" s="179">
        <f t="shared" si="1330"/>
        <v>6.5968024801271792</v>
      </c>
      <c r="H4542" s="79">
        <f t="shared" si="1330"/>
        <v>6.4507779574957125</v>
      </c>
      <c r="I4542" s="79">
        <f t="shared" si="1330"/>
        <v>7.1674325206304186</v>
      </c>
      <c r="J4542" s="79">
        <f t="shared" si="1330"/>
        <v>6.5454238071714945</v>
      </c>
      <c r="K4542" s="79">
        <f t="shared" si="1330"/>
        <v>6.6850803416394005</v>
      </c>
      <c r="L4542" s="79">
        <f t="shared" si="1330"/>
        <v>8.6462477757051239</v>
      </c>
      <c r="M4542" s="79">
        <f t="shared" si="1330"/>
        <v>10.714452446486085</v>
      </c>
      <c r="N4542" s="79">
        <f t="shared" si="1330"/>
        <v>10.800337167418197</v>
      </c>
      <c r="O4542" s="79">
        <f t="shared" si="1330"/>
        <v>10.943633020105114</v>
      </c>
      <c r="P4542" s="79">
        <f t="shared" si="1330"/>
        <v>9.8339821334199158</v>
      </c>
      <c r="Q4542" s="79">
        <f t="shared" si="1330"/>
        <v>9.7809961514290826</v>
      </c>
      <c r="R4542" s="79">
        <f t="shared" si="1330"/>
        <v>10.167837246701698</v>
      </c>
      <c r="S4542" s="79">
        <f t="shared" si="1330"/>
        <v>10.892725043635972</v>
      </c>
      <c r="T4542" s="79">
        <f t="shared" si="1330"/>
        <v>9.7415513334948578</v>
      </c>
      <c r="U4542" s="79">
        <f t="shared" si="1330"/>
        <v>9.0351998614328473</v>
      </c>
      <c r="V4542" s="79">
        <f t="shared" si="1330"/>
        <v>8.535350226421075</v>
      </c>
      <c r="W4542" s="79">
        <f t="shared" si="1330"/>
        <v>6.4716509511676463</v>
      </c>
      <c r="X4542" s="79">
        <f t="shared" si="1330"/>
        <v>6.1704178740839408</v>
      </c>
      <c r="Y4542" s="79">
        <f>SQRT(Y4536*Y4536+Y4537*Y4537)/Y4346/1.73</f>
        <v>6.2696236800284968</v>
      </c>
      <c r="Z4542" s="179">
        <f t="shared" si="1330"/>
        <v>5.8871482984564452</v>
      </c>
      <c r="AA4542" s="179">
        <f t="shared" si="1330"/>
        <v>6.4984888365884013</v>
      </c>
      <c r="AB4542" s="180">
        <f t="shared" si="1330"/>
        <v>6.0859989733967828</v>
      </c>
      <c r="AC4542" s="199">
        <f>AVERAGE(E4542:AB4542)</f>
        <v>8.0439958318063578</v>
      </c>
      <c r="AD4542" s="78">
        <f>(AC4538-AC4542)/AC4538</f>
        <v>-2.1459788165886704E-2</v>
      </c>
      <c r="AE4542" s="79"/>
      <c r="AF4542" s="80"/>
      <c r="AG4542" s="395"/>
      <c r="AH4542" s="395"/>
      <c r="AI4542" s="395"/>
      <c r="AJ4542" s="14"/>
      <c r="AK4542" s="14"/>
      <c r="AL4542" s="15"/>
      <c r="AM4542" s="14"/>
      <c r="AN4542" s="395"/>
    </row>
    <row r="4543" spans="1:42" x14ac:dyDescent="0.25">
      <c r="A4543" s="3559" t="s">
        <v>669</v>
      </c>
      <c r="B4543" s="3454" t="s">
        <v>670</v>
      </c>
      <c r="C4543" s="129" t="s">
        <v>13</v>
      </c>
      <c r="D4543" s="113" t="s">
        <v>820</v>
      </c>
      <c r="E4543" s="70">
        <v>833.4</v>
      </c>
      <c r="F4543" s="71">
        <v>781.8</v>
      </c>
      <c r="G4543" s="71">
        <v>706.2</v>
      </c>
      <c r="H4543" s="71">
        <v>545.4</v>
      </c>
      <c r="I4543" s="71">
        <v>548.4</v>
      </c>
      <c r="J4543" s="71">
        <v>573.6</v>
      </c>
      <c r="K4543" s="71">
        <v>699</v>
      </c>
      <c r="L4543" s="71">
        <v>815.4</v>
      </c>
      <c r="M4543" s="71">
        <v>948</v>
      </c>
      <c r="N4543" s="71">
        <v>995.4</v>
      </c>
      <c r="O4543" s="71">
        <v>987.6</v>
      </c>
      <c r="P4543" s="71">
        <v>973.8</v>
      </c>
      <c r="Q4543" s="71">
        <v>970.8</v>
      </c>
      <c r="R4543" s="71">
        <v>949.2</v>
      </c>
      <c r="S4543" s="71">
        <v>902.4</v>
      </c>
      <c r="T4543" s="71">
        <v>928.8</v>
      </c>
      <c r="U4543" s="71">
        <v>864</v>
      </c>
      <c r="V4543" s="71">
        <v>812.4</v>
      </c>
      <c r="W4543" s="71">
        <v>853.8</v>
      </c>
      <c r="X4543" s="71">
        <v>992.4</v>
      </c>
      <c r="Y4543" s="71">
        <v>1115.4000000000001</v>
      </c>
      <c r="Z4543" s="71">
        <v>1091.4000000000001</v>
      </c>
      <c r="AA4543" s="71">
        <v>992.4</v>
      </c>
      <c r="AB4543" s="392">
        <v>873</v>
      </c>
      <c r="AC4543" s="106">
        <f>SUM(E4543:AB4543)</f>
        <v>20754</v>
      </c>
      <c r="AD4543" s="70"/>
      <c r="AE4543" s="71">
        <v>100</v>
      </c>
      <c r="AF4543" s="72">
        <v>60</v>
      </c>
      <c r="AG4543" s="395"/>
      <c r="AH4543" s="395"/>
      <c r="AI4543" s="395"/>
      <c r="AJ4543" s="428"/>
      <c r="AK4543" s="429"/>
      <c r="AL4543" s="428"/>
      <c r="AM4543" s="15"/>
      <c r="AN4543" s="395"/>
    </row>
    <row r="4544" spans="1:42" x14ac:dyDescent="0.25">
      <c r="A4544" s="3546"/>
      <c r="B4544" s="3455"/>
      <c r="C4544" s="130" t="s">
        <v>14</v>
      </c>
      <c r="D4544" s="108" t="s">
        <v>820</v>
      </c>
      <c r="E4544" s="391">
        <v>458.4</v>
      </c>
      <c r="F4544" s="308">
        <v>461.4</v>
      </c>
      <c r="G4544" s="308">
        <v>414.6</v>
      </c>
      <c r="H4544" s="308">
        <v>291.60000000000002</v>
      </c>
      <c r="I4544" s="308">
        <v>292.2</v>
      </c>
      <c r="J4544" s="308">
        <v>297</v>
      </c>
      <c r="K4544" s="308">
        <v>308.39999999999998</v>
      </c>
      <c r="L4544" s="308">
        <v>298.8</v>
      </c>
      <c r="M4544" s="308">
        <v>374.4</v>
      </c>
      <c r="N4544" s="308">
        <v>381</v>
      </c>
      <c r="O4544" s="308">
        <v>411</v>
      </c>
      <c r="P4544" s="308">
        <v>429</v>
      </c>
      <c r="Q4544" s="308">
        <v>417</v>
      </c>
      <c r="R4544" s="308">
        <v>426</v>
      </c>
      <c r="S4544" s="308">
        <v>417.6</v>
      </c>
      <c r="T4544" s="308">
        <v>414</v>
      </c>
      <c r="U4544" s="308">
        <v>387.6</v>
      </c>
      <c r="V4544" s="308">
        <v>386.4</v>
      </c>
      <c r="W4544" s="308">
        <v>409.8</v>
      </c>
      <c r="X4544" s="308">
        <v>456.6</v>
      </c>
      <c r="Y4544" s="308">
        <v>498</v>
      </c>
      <c r="Z4544" s="308">
        <v>501</v>
      </c>
      <c r="AA4544" s="308">
        <v>494.4</v>
      </c>
      <c r="AB4544" s="393">
        <v>479.4</v>
      </c>
      <c r="AC4544" s="107">
        <f>SUM(E4544:AB4544)</f>
        <v>9705.6</v>
      </c>
      <c r="AD4544" s="73"/>
      <c r="AE4544" s="155"/>
      <c r="AF4544" s="74"/>
      <c r="AG4544" s="395"/>
      <c r="AH4544" s="395"/>
      <c r="AI4544" s="395"/>
      <c r="AJ4544" s="15"/>
      <c r="AK4544" s="15"/>
      <c r="AL4544" s="15"/>
      <c r="AM4544" s="15"/>
      <c r="AN4544" s="395"/>
    </row>
    <row r="4545" spans="1:42" x14ac:dyDescent="0.25">
      <c r="A4545" s="3546"/>
      <c r="B4545" s="3455"/>
      <c r="C4545" s="130" t="s">
        <v>15</v>
      </c>
      <c r="D4545" s="108" t="s">
        <v>54</v>
      </c>
      <c r="E4545" s="1459">
        <v>51</v>
      </c>
      <c r="F4545" s="1444">
        <v>45</v>
      </c>
      <c r="G4545" s="1444">
        <v>35</v>
      </c>
      <c r="H4545" s="327">
        <v>34</v>
      </c>
      <c r="I4545" s="327">
        <v>31</v>
      </c>
      <c r="J4545" s="327">
        <v>36</v>
      </c>
      <c r="K4545" s="327">
        <v>46</v>
      </c>
      <c r="L4545" s="327">
        <v>54</v>
      </c>
      <c r="M4545" s="327">
        <v>64</v>
      </c>
      <c r="N4545" s="327">
        <v>60</v>
      </c>
      <c r="O4545" s="327">
        <v>65</v>
      </c>
      <c r="P4545" s="327">
        <v>55</v>
      </c>
      <c r="Q4545" s="327">
        <v>59</v>
      </c>
      <c r="R4545" s="327">
        <v>57</v>
      </c>
      <c r="S4545" s="327">
        <v>67</v>
      </c>
      <c r="T4545" s="327">
        <v>49</v>
      </c>
      <c r="U4545" s="327">
        <v>52</v>
      </c>
      <c r="V4545" s="327">
        <v>60</v>
      </c>
      <c r="W4545" s="327">
        <v>47</v>
      </c>
      <c r="X4545" s="327">
        <v>55</v>
      </c>
      <c r="Y4545" s="327">
        <v>67</v>
      </c>
      <c r="Z4545" s="1444">
        <v>67</v>
      </c>
      <c r="AA4545" s="1444">
        <v>50</v>
      </c>
      <c r="AB4545" s="1472">
        <v>53</v>
      </c>
      <c r="AC4545" s="107">
        <f>AVERAGE(E4545:AB4545)</f>
        <v>52.458333333333336</v>
      </c>
      <c r="AD4545" s="76"/>
      <c r="AE4545" s="76"/>
      <c r="AF4545" s="77"/>
      <c r="AG4545" s="395"/>
      <c r="AH4545" s="395"/>
      <c r="AI4545" s="395"/>
      <c r="AJ4545" s="15"/>
      <c r="AK4545" s="15"/>
      <c r="AL4545" s="15"/>
      <c r="AM4545" s="15"/>
      <c r="AN4545" s="395"/>
    </row>
    <row r="4546" spans="1:42" ht="16.5" thickBot="1" x14ac:dyDescent="0.3">
      <c r="A4546" s="3564"/>
      <c r="B4546" s="3528"/>
      <c r="C4546" s="1007" t="s">
        <v>17</v>
      </c>
      <c r="D4546" s="108"/>
      <c r="E4546" s="571">
        <f t="shared" ref="E4546:AB4546" si="1331">E4544/E4543</f>
        <v>0.55003599712023032</v>
      </c>
      <c r="F4546" s="318">
        <f t="shared" si="1331"/>
        <v>0.59017651573292407</v>
      </c>
      <c r="G4546" s="318">
        <f t="shared" si="1331"/>
        <v>0.58708581138487681</v>
      </c>
      <c r="H4546" s="318">
        <f t="shared" si="1331"/>
        <v>0.53465346534653468</v>
      </c>
      <c r="I4546" s="318">
        <f t="shared" si="1331"/>
        <v>0.53282275711159732</v>
      </c>
      <c r="J4546" s="318">
        <f t="shared" si="1331"/>
        <v>0.51778242677824271</v>
      </c>
      <c r="K4546" s="318">
        <f t="shared" si="1331"/>
        <v>0.44120171673819741</v>
      </c>
      <c r="L4546" s="318">
        <f t="shared" si="1331"/>
        <v>0.36644591611479033</v>
      </c>
      <c r="M4546" s="318">
        <f t="shared" si="1331"/>
        <v>0.39493670886075949</v>
      </c>
      <c r="N4546" s="318">
        <f t="shared" si="1331"/>
        <v>0.38276069921639544</v>
      </c>
      <c r="O4546" s="318">
        <f t="shared" si="1331"/>
        <v>0.41616038882138517</v>
      </c>
      <c r="P4546" s="318">
        <f t="shared" si="1331"/>
        <v>0.44054220579174369</v>
      </c>
      <c r="Q4546" s="318">
        <f t="shared" si="1331"/>
        <v>0.42954264524103836</v>
      </c>
      <c r="R4546" s="318">
        <f t="shared" si="1331"/>
        <v>0.44879898862199746</v>
      </c>
      <c r="S4546" s="318">
        <f t="shared" si="1331"/>
        <v>0.46276595744680854</v>
      </c>
      <c r="T4546" s="318">
        <f t="shared" si="1331"/>
        <v>0.44573643410852715</v>
      </c>
      <c r="U4546" s="318">
        <f t="shared" si="1331"/>
        <v>0.44861111111111113</v>
      </c>
      <c r="V4546" s="318">
        <f t="shared" si="1331"/>
        <v>0.47562776957163955</v>
      </c>
      <c r="W4546" s="318">
        <f t="shared" si="1331"/>
        <v>0.47997189037245258</v>
      </c>
      <c r="X4546" s="318">
        <f t="shared" si="1331"/>
        <v>0.46009673518742444</v>
      </c>
      <c r="Y4546" s="318">
        <f>Y4544/Y4543</f>
        <v>0.44647660032275416</v>
      </c>
      <c r="Z4546" s="318">
        <f t="shared" si="1331"/>
        <v>0.45904343045629464</v>
      </c>
      <c r="AA4546" s="318">
        <f t="shared" si="1331"/>
        <v>0.49818621523579198</v>
      </c>
      <c r="AB4546" s="803">
        <f t="shared" si="1331"/>
        <v>0.54914089347079031</v>
      </c>
      <c r="AC4546" s="452">
        <f>MAX(E4546:AB4546)</f>
        <v>0.59017651573292407</v>
      </c>
      <c r="AD4546" s="73"/>
      <c r="AE4546" s="155"/>
      <c r="AF4546" s="74"/>
      <c r="AG4546" s="395"/>
      <c r="AH4546" s="395"/>
      <c r="AI4546" s="395"/>
      <c r="AJ4546" s="15"/>
      <c r="AK4546" s="15"/>
      <c r="AL4546" s="15"/>
      <c r="AM4546" s="15"/>
      <c r="AN4546" s="395"/>
    </row>
    <row r="4547" spans="1:42" hidden="1" x14ac:dyDescent="0.25">
      <c r="A4547" s="2017"/>
      <c r="B4547" s="2020"/>
      <c r="C4547" s="356" t="s">
        <v>116</v>
      </c>
      <c r="D4547" s="108"/>
      <c r="E4547" s="138"/>
      <c r="F4547" s="136"/>
      <c r="G4547" s="136"/>
      <c r="H4547" s="91"/>
      <c r="I4547" s="91"/>
      <c r="J4547" s="91"/>
      <c r="K4547" s="91"/>
      <c r="L4547" s="91"/>
      <c r="M4547" s="91"/>
      <c r="N4547" s="91"/>
      <c r="O4547" s="91"/>
      <c r="P4547" s="91"/>
      <c r="Q4547" s="91"/>
      <c r="R4547" s="91"/>
      <c r="S4547" s="91"/>
      <c r="T4547" s="91"/>
      <c r="U4547" s="91"/>
      <c r="V4547" s="91"/>
      <c r="W4547" s="91"/>
      <c r="X4547" s="91"/>
      <c r="Y4547" s="91"/>
      <c r="Z4547" s="136"/>
      <c r="AA4547" s="136"/>
      <c r="AB4547" s="472"/>
      <c r="AC4547" s="122"/>
      <c r="AD4547" s="73"/>
      <c r="AE4547" s="155"/>
      <c r="AF4547" s="74"/>
      <c r="AG4547" s="395"/>
      <c r="AH4547" s="395"/>
      <c r="AI4547" s="395"/>
      <c r="AJ4547" s="15"/>
      <c r="AK4547" s="15"/>
      <c r="AL4547" s="15"/>
      <c r="AM4547" s="15"/>
      <c r="AN4547" s="395"/>
    </row>
    <row r="4548" spans="1:42" s="181" customFormat="1" hidden="1" x14ac:dyDescent="0.25">
      <c r="A4548" s="2024"/>
      <c r="B4548" s="2027"/>
      <c r="C4548" s="124" t="s">
        <v>117</v>
      </c>
      <c r="D4548" s="108"/>
      <c r="E4548" s="310"/>
      <c r="F4548" s="311"/>
      <c r="G4548" s="311"/>
      <c r="H4548" s="155"/>
      <c r="I4548" s="155"/>
      <c r="J4548" s="155"/>
      <c r="K4548" s="155"/>
      <c r="L4548" s="155"/>
      <c r="M4548" s="155"/>
      <c r="N4548" s="155"/>
      <c r="O4548" s="155"/>
      <c r="P4548" s="155"/>
      <c r="Q4548" s="155"/>
      <c r="R4548" s="155"/>
      <c r="S4548" s="155"/>
      <c r="T4548" s="155"/>
      <c r="U4548" s="155"/>
      <c r="V4548" s="155"/>
      <c r="W4548" s="155"/>
      <c r="X4548" s="155"/>
      <c r="Y4548" s="155"/>
      <c r="Z4548" s="311"/>
      <c r="AA4548" s="311"/>
      <c r="AB4548" s="864"/>
      <c r="AC4548" s="108"/>
      <c r="AD4548" s="73"/>
      <c r="AE4548" s="155"/>
      <c r="AF4548" s="74"/>
      <c r="AG4548" s="781"/>
      <c r="AH4548" s="778"/>
      <c r="AI4548" s="779"/>
      <c r="AJ4548" s="779"/>
      <c r="AK4548" s="779"/>
      <c r="AL4548" s="780"/>
      <c r="AM4548" s="780"/>
      <c r="AN4548" s="189"/>
      <c r="AO4548" s="189"/>
      <c r="AP4548" s="189"/>
    </row>
    <row r="4549" spans="1:42" ht="16.5" hidden="1" thickBot="1" x14ac:dyDescent="0.3">
      <c r="A4549" s="3393" t="s">
        <v>42</v>
      </c>
      <c r="B4549" s="3394"/>
      <c r="C4549" s="3395"/>
      <c r="D4549" s="114"/>
      <c r="E4549" s="178">
        <f>SQRT(E4543*E4543+E4544*E4544)/E4346/1.73</f>
        <v>53.274963791611064</v>
      </c>
      <c r="F4549" s="179">
        <f t="shared" ref="F4549:AB4549" si="1332">SQRT(F4543*F4543+F4544*F4544)/F4346/1.73</f>
        <v>50.504330991979728</v>
      </c>
      <c r="G4549" s="179">
        <f t="shared" si="1332"/>
        <v>45.55896822363902</v>
      </c>
      <c r="H4549" s="79">
        <f t="shared" si="1332"/>
        <v>34.374119043084228</v>
      </c>
      <c r="I4549" s="79">
        <f t="shared" si="1332"/>
        <v>34.570161638769399</v>
      </c>
      <c r="J4549" s="79">
        <f t="shared" si="1332"/>
        <v>35.935526369731981</v>
      </c>
      <c r="K4549" s="79">
        <f t="shared" si="1332"/>
        <v>42.627836229730221</v>
      </c>
      <c r="L4549" s="79">
        <f t="shared" si="1332"/>
        <v>48.878154205594129</v>
      </c>
      <c r="M4549" s="79">
        <f t="shared" si="1332"/>
        <v>57.817894437148105</v>
      </c>
      <c r="N4549" s="79">
        <f t="shared" si="1332"/>
        <v>59.410183805230261</v>
      </c>
      <c r="O4549" s="79">
        <f t="shared" si="1332"/>
        <v>59.799632823643158</v>
      </c>
      <c r="P4549" s="79">
        <f t="shared" si="1332"/>
        <v>59.429156060456769</v>
      </c>
      <c r="Q4549" s="79">
        <f t="shared" si="1332"/>
        <v>58.894359455101998</v>
      </c>
      <c r="R4549" s="79">
        <f t="shared" si="1332"/>
        <v>58.105708561021274</v>
      </c>
      <c r="S4549" s="79">
        <f t="shared" si="1332"/>
        <v>55.532755416795872</v>
      </c>
      <c r="T4549" s="79">
        <f t="shared" si="1332"/>
        <v>56.737233164217194</v>
      </c>
      <c r="U4549" s="79">
        <f t="shared" si="1332"/>
        <v>52.733589589505797</v>
      </c>
      <c r="V4549" s="79">
        <f t="shared" si="1332"/>
        <v>50.096913564141829</v>
      </c>
      <c r="W4549" s="79">
        <f t="shared" si="1332"/>
        <v>52.586917770807723</v>
      </c>
      <c r="X4549" s="79">
        <f t="shared" si="1332"/>
        <v>60.541325846327588</v>
      </c>
      <c r="Y4549" s="79">
        <f>SQRT(Y4543*Y4543+Y4544*Y4544)/Y4346/1.73</f>
        <v>67.762313112650361</v>
      </c>
      <c r="Z4549" s="179">
        <f t="shared" si="1332"/>
        <v>66.554213020704225</v>
      </c>
      <c r="AA4549" s="179">
        <f t="shared" si="1332"/>
        <v>61.153262744660424</v>
      </c>
      <c r="AB4549" s="394">
        <f t="shared" si="1332"/>
        <v>55.947946191680998</v>
      </c>
      <c r="AC4549" s="109">
        <f>AVERAGE(E4549:AB4549)</f>
        <v>53.28447775242639</v>
      </c>
      <c r="AD4549" s="78">
        <f>(AC4545-AC4549)/AC4545</f>
        <v>-1.5748583048636466E-2</v>
      </c>
      <c r="AE4549" s="79"/>
      <c r="AF4549" s="80"/>
      <c r="AG4549" s="395"/>
      <c r="AH4549" s="395"/>
      <c r="AI4549" s="395"/>
      <c r="AJ4549" s="14"/>
      <c r="AK4549" s="14"/>
      <c r="AL4549" s="15"/>
      <c r="AM4549" s="14"/>
      <c r="AN4549" s="395"/>
    </row>
    <row r="4550" spans="1:42" x14ac:dyDescent="0.25">
      <c r="A4550" s="3559" t="s">
        <v>671</v>
      </c>
      <c r="B4550" s="3454" t="s">
        <v>665</v>
      </c>
      <c r="C4550" s="129" t="s">
        <v>13</v>
      </c>
      <c r="D4550" s="284" t="s">
        <v>820</v>
      </c>
      <c r="E4550" s="306">
        <v>0</v>
      </c>
      <c r="F4550" s="71">
        <v>0</v>
      </c>
      <c r="G4550" s="71">
        <v>0</v>
      </c>
      <c r="H4550" s="71">
        <v>0</v>
      </c>
      <c r="I4550" s="71">
        <v>0</v>
      </c>
      <c r="J4550" s="71">
        <v>0</v>
      </c>
      <c r="K4550" s="71">
        <v>0</v>
      </c>
      <c r="L4550" s="71">
        <v>0</v>
      </c>
      <c r="M4550" s="71">
        <v>0</v>
      </c>
      <c r="N4550" s="71">
        <v>0</v>
      </c>
      <c r="O4550" s="71">
        <v>0</v>
      </c>
      <c r="P4550" s="71">
        <v>0</v>
      </c>
      <c r="Q4550" s="71">
        <v>0</v>
      </c>
      <c r="R4550" s="71">
        <v>0</v>
      </c>
      <c r="S4550" s="71">
        <v>0</v>
      </c>
      <c r="T4550" s="71">
        <v>0</v>
      </c>
      <c r="U4550" s="71">
        <v>0</v>
      </c>
      <c r="V4550" s="71">
        <v>0</v>
      </c>
      <c r="W4550" s="71">
        <v>0</v>
      </c>
      <c r="X4550" s="71">
        <v>0</v>
      </c>
      <c r="Y4550" s="71">
        <v>0</v>
      </c>
      <c r="Z4550" s="71">
        <v>0</v>
      </c>
      <c r="AA4550" s="71">
        <v>0</v>
      </c>
      <c r="AB4550" s="392">
        <v>0</v>
      </c>
      <c r="AC4550" s="134">
        <f>SUM(E4550:AB4550)</f>
        <v>0</v>
      </c>
      <c r="AD4550" s="70"/>
      <c r="AE4550" s="71">
        <v>100</v>
      </c>
      <c r="AF4550" s="72">
        <v>40</v>
      </c>
      <c r="AG4550" s="395"/>
      <c r="AH4550" s="395"/>
      <c r="AI4550" s="395"/>
      <c r="AJ4550" s="428"/>
      <c r="AK4550" s="429"/>
      <c r="AL4550" s="428"/>
      <c r="AM4550" s="15"/>
      <c r="AN4550" s="395"/>
    </row>
    <row r="4551" spans="1:42" x14ac:dyDescent="0.25">
      <c r="A4551" s="3546"/>
      <c r="B4551" s="3455"/>
      <c r="C4551" s="130" t="s">
        <v>14</v>
      </c>
      <c r="D4551" s="132" t="s">
        <v>820</v>
      </c>
      <c r="E4551" s="307">
        <v>0</v>
      </c>
      <c r="F4551" s="308">
        <v>0</v>
      </c>
      <c r="G4551" s="308">
        <v>0</v>
      </c>
      <c r="H4551" s="308">
        <v>0</v>
      </c>
      <c r="I4551" s="308">
        <v>0</v>
      </c>
      <c r="J4551" s="308">
        <v>0</v>
      </c>
      <c r="K4551" s="308">
        <v>0</v>
      </c>
      <c r="L4551" s="308">
        <v>0</v>
      </c>
      <c r="M4551" s="308">
        <v>0</v>
      </c>
      <c r="N4551" s="308">
        <v>0</v>
      </c>
      <c r="O4551" s="308">
        <v>0</v>
      </c>
      <c r="P4551" s="308">
        <v>0</v>
      </c>
      <c r="Q4551" s="308">
        <v>0</v>
      </c>
      <c r="R4551" s="308">
        <v>0</v>
      </c>
      <c r="S4551" s="308">
        <v>0</v>
      </c>
      <c r="T4551" s="308">
        <v>0</v>
      </c>
      <c r="U4551" s="308">
        <v>0</v>
      </c>
      <c r="V4551" s="308">
        <v>0</v>
      </c>
      <c r="W4551" s="308">
        <v>0</v>
      </c>
      <c r="X4551" s="308">
        <v>0</v>
      </c>
      <c r="Y4551" s="308">
        <v>0</v>
      </c>
      <c r="Z4551" s="308">
        <v>0</v>
      </c>
      <c r="AA4551" s="308">
        <v>0</v>
      </c>
      <c r="AB4551" s="393">
        <v>0</v>
      </c>
      <c r="AC4551" s="107">
        <f>SUM(E4551:AB4551)</f>
        <v>0</v>
      </c>
      <c r="AD4551" s="73"/>
      <c r="AE4551" s="155"/>
      <c r="AF4551" s="74"/>
      <c r="AG4551" s="395"/>
      <c r="AH4551" s="395"/>
      <c r="AI4551" s="395"/>
      <c r="AJ4551" s="15"/>
      <c r="AK4551" s="15"/>
      <c r="AL4551" s="15"/>
      <c r="AM4551" s="15"/>
      <c r="AN4551" s="395"/>
    </row>
    <row r="4552" spans="1:42" x14ac:dyDescent="0.25">
      <c r="A4552" s="3546"/>
      <c r="B4552" s="3455"/>
      <c r="C4552" s="130" t="s">
        <v>15</v>
      </c>
      <c r="D4552" s="132" t="s">
        <v>54</v>
      </c>
      <c r="E4552" s="1449">
        <v>0</v>
      </c>
      <c r="F4552" s="1449">
        <v>0</v>
      </c>
      <c r="G4552" s="1449">
        <v>0</v>
      </c>
      <c r="H4552" s="326">
        <v>0</v>
      </c>
      <c r="I4552" s="326">
        <v>0</v>
      </c>
      <c r="J4552" s="326">
        <v>0</v>
      </c>
      <c r="K4552" s="326">
        <v>0</v>
      </c>
      <c r="L4552" s="326">
        <v>0</v>
      </c>
      <c r="M4552" s="327">
        <v>0</v>
      </c>
      <c r="N4552" s="327">
        <v>0</v>
      </c>
      <c r="O4552" s="327">
        <v>0</v>
      </c>
      <c r="P4552" s="327">
        <v>0</v>
      </c>
      <c r="Q4552" s="327">
        <v>0</v>
      </c>
      <c r="R4552" s="327">
        <v>0</v>
      </c>
      <c r="S4552" s="327">
        <v>0</v>
      </c>
      <c r="T4552" s="327">
        <v>0</v>
      </c>
      <c r="U4552" s="327">
        <v>0</v>
      </c>
      <c r="V4552" s="327">
        <v>0</v>
      </c>
      <c r="W4552" s="327">
        <v>0</v>
      </c>
      <c r="X4552" s="327">
        <v>0</v>
      </c>
      <c r="Y4552" s="327">
        <v>0</v>
      </c>
      <c r="Z4552" s="1444">
        <v>0</v>
      </c>
      <c r="AA4552" s="1444">
        <v>0</v>
      </c>
      <c r="AB4552" s="1472">
        <v>0</v>
      </c>
      <c r="AC4552" s="107">
        <f>AVERAGE(E4552:AB4552)</f>
        <v>0</v>
      </c>
      <c r="AD4552" s="76"/>
      <c r="AE4552" s="76"/>
      <c r="AF4552" s="77"/>
      <c r="AG4552" s="395"/>
      <c r="AH4552" s="395"/>
      <c r="AI4552" s="395"/>
      <c r="AJ4552" s="15"/>
      <c r="AK4552" s="15"/>
      <c r="AL4552" s="15"/>
      <c r="AM4552" s="15"/>
      <c r="AN4552" s="395"/>
    </row>
    <row r="4553" spans="1:42" ht="16.5" thickBot="1" x14ac:dyDescent="0.3">
      <c r="A4553" s="3564"/>
      <c r="B4553" s="3528"/>
      <c r="C4553" s="1007" t="s">
        <v>17</v>
      </c>
      <c r="D4553" s="132"/>
      <c r="E4553" s="313" t="e">
        <f t="shared" ref="E4553:AB4553" si="1333">E4551/E4550</f>
        <v>#DIV/0!</v>
      </c>
      <c r="F4553" s="314" t="e">
        <f t="shared" si="1333"/>
        <v>#DIV/0!</v>
      </c>
      <c r="G4553" s="314" t="e">
        <f t="shared" si="1333"/>
        <v>#DIV/0!</v>
      </c>
      <c r="H4553" s="314" t="e">
        <f t="shared" si="1333"/>
        <v>#DIV/0!</v>
      </c>
      <c r="I4553" s="314" t="e">
        <f t="shared" si="1333"/>
        <v>#DIV/0!</v>
      </c>
      <c r="J4553" s="314" t="e">
        <f t="shared" si="1333"/>
        <v>#DIV/0!</v>
      </c>
      <c r="K4553" s="314" t="e">
        <f t="shared" si="1333"/>
        <v>#DIV/0!</v>
      </c>
      <c r="L4553" s="314" t="e">
        <f t="shared" si="1333"/>
        <v>#DIV/0!</v>
      </c>
      <c r="M4553" s="314" t="e">
        <f t="shared" si="1333"/>
        <v>#DIV/0!</v>
      </c>
      <c r="N4553" s="314" t="e">
        <f t="shared" si="1333"/>
        <v>#DIV/0!</v>
      </c>
      <c r="O4553" s="314" t="e">
        <f t="shared" si="1333"/>
        <v>#DIV/0!</v>
      </c>
      <c r="P4553" s="314" t="e">
        <f t="shared" si="1333"/>
        <v>#DIV/0!</v>
      </c>
      <c r="Q4553" s="314" t="e">
        <f t="shared" si="1333"/>
        <v>#DIV/0!</v>
      </c>
      <c r="R4553" s="314" t="e">
        <f t="shared" si="1333"/>
        <v>#DIV/0!</v>
      </c>
      <c r="S4553" s="314" t="e">
        <f t="shared" si="1333"/>
        <v>#DIV/0!</v>
      </c>
      <c r="T4553" s="314" t="e">
        <f t="shared" si="1333"/>
        <v>#DIV/0!</v>
      </c>
      <c r="U4553" s="314" t="e">
        <f t="shared" si="1333"/>
        <v>#DIV/0!</v>
      </c>
      <c r="V4553" s="314" t="e">
        <f t="shared" si="1333"/>
        <v>#DIV/0!</v>
      </c>
      <c r="W4553" s="314" t="e">
        <f t="shared" si="1333"/>
        <v>#DIV/0!</v>
      </c>
      <c r="X4553" s="314" t="e">
        <f t="shared" si="1333"/>
        <v>#DIV/0!</v>
      </c>
      <c r="Y4553" s="314" t="e">
        <f>Y4551/Y4550</f>
        <v>#DIV/0!</v>
      </c>
      <c r="Z4553" s="314" t="e">
        <f t="shared" si="1333"/>
        <v>#DIV/0!</v>
      </c>
      <c r="AA4553" s="314" t="e">
        <f t="shared" si="1333"/>
        <v>#DIV/0!</v>
      </c>
      <c r="AB4553" s="336" t="e">
        <f t="shared" si="1333"/>
        <v>#DIV/0!</v>
      </c>
      <c r="AC4553" s="431" t="e">
        <f>MAX(E4553:AB4553)</f>
        <v>#DIV/0!</v>
      </c>
      <c r="AD4553" s="73"/>
      <c r="AE4553" s="155"/>
      <c r="AF4553" s="74"/>
      <c r="AG4553" s="395"/>
      <c r="AH4553" s="395"/>
      <c r="AI4553" s="395"/>
      <c r="AJ4553" s="15"/>
      <c r="AK4553" s="15"/>
      <c r="AL4553" s="15"/>
      <c r="AM4553" s="15"/>
      <c r="AN4553" s="395"/>
    </row>
    <row r="4554" spans="1:42" hidden="1" x14ac:dyDescent="0.25">
      <c r="A4554" s="2017"/>
      <c r="B4554" s="2020"/>
      <c r="C4554" s="356" t="s">
        <v>116</v>
      </c>
      <c r="D4554" s="108"/>
      <c r="E4554" s="310"/>
      <c r="F4554" s="311"/>
      <c r="G4554" s="311"/>
      <c r="H4554" s="155"/>
      <c r="I4554" s="155"/>
      <c r="J4554" s="155"/>
      <c r="K4554" s="155"/>
      <c r="L4554" s="155"/>
      <c r="M4554" s="155"/>
      <c r="N4554" s="155"/>
      <c r="O4554" s="155"/>
      <c r="P4554" s="155"/>
      <c r="Q4554" s="155"/>
      <c r="R4554" s="155"/>
      <c r="S4554" s="155"/>
      <c r="T4554" s="155"/>
      <c r="U4554" s="155"/>
      <c r="V4554" s="155"/>
      <c r="W4554" s="155"/>
      <c r="X4554" s="155"/>
      <c r="Y4554" s="155"/>
      <c r="Z4554" s="311"/>
      <c r="AA4554" s="311"/>
      <c r="AB4554" s="864"/>
      <c r="AC4554" s="108"/>
      <c r="AD4554" s="73"/>
      <c r="AE4554" s="155"/>
      <c r="AF4554" s="74"/>
      <c r="AG4554" s="395"/>
      <c r="AH4554" s="395"/>
      <c r="AI4554" s="395"/>
      <c r="AJ4554" s="15"/>
      <c r="AK4554" s="15"/>
      <c r="AL4554" s="15"/>
      <c r="AM4554" s="15"/>
      <c r="AN4554" s="395"/>
    </row>
    <row r="4555" spans="1:42" s="181" customFormat="1" hidden="1" x14ac:dyDescent="0.25">
      <c r="A4555" s="2024"/>
      <c r="B4555" s="2027"/>
      <c r="C4555" s="124" t="s">
        <v>117</v>
      </c>
      <c r="D4555" s="108"/>
      <c r="E4555" s="310"/>
      <c r="F4555" s="311"/>
      <c r="G4555" s="311"/>
      <c r="H4555" s="155"/>
      <c r="I4555" s="155"/>
      <c r="J4555" s="155"/>
      <c r="K4555" s="155"/>
      <c r="L4555" s="155"/>
      <c r="M4555" s="155"/>
      <c r="N4555" s="155"/>
      <c r="O4555" s="155"/>
      <c r="P4555" s="155"/>
      <c r="Q4555" s="155"/>
      <c r="R4555" s="155"/>
      <c r="S4555" s="155"/>
      <c r="T4555" s="155"/>
      <c r="U4555" s="155"/>
      <c r="V4555" s="155"/>
      <c r="W4555" s="155"/>
      <c r="X4555" s="155"/>
      <c r="Y4555" s="155"/>
      <c r="Z4555" s="311"/>
      <c r="AA4555" s="311"/>
      <c r="AB4555" s="864"/>
      <c r="AC4555" s="108"/>
      <c r="AD4555" s="73"/>
      <c r="AE4555" s="155"/>
      <c r="AF4555" s="74"/>
      <c r="AG4555" s="781"/>
      <c r="AH4555" s="778"/>
      <c r="AI4555" s="779"/>
      <c r="AJ4555" s="779"/>
      <c r="AK4555" s="779"/>
      <c r="AL4555" s="780"/>
      <c r="AM4555" s="780"/>
      <c r="AN4555" s="189"/>
      <c r="AO4555" s="189"/>
      <c r="AP4555" s="189"/>
    </row>
    <row r="4556" spans="1:42" ht="16.5" hidden="1" thickBot="1" x14ac:dyDescent="0.3">
      <c r="A4556" s="3393" t="s">
        <v>42</v>
      </c>
      <c r="B4556" s="3394"/>
      <c r="C4556" s="3395"/>
      <c r="D4556" s="114"/>
      <c r="E4556" s="178">
        <f>SQRT(E4550*E4550+E4551*E4551)/E4346/1.73</f>
        <v>0</v>
      </c>
      <c r="F4556" s="179">
        <f t="shared" ref="F4556:AB4556" si="1334">SQRT(F4550*F4550+F4551*F4551)/F4346/1.73</f>
        <v>0</v>
      </c>
      <c r="G4556" s="179">
        <f t="shared" si="1334"/>
        <v>0</v>
      </c>
      <c r="H4556" s="79">
        <f t="shared" si="1334"/>
        <v>0</v>
      </c>
      <c r="I4556" s="79">
        <f t="shared" si="1334"/>
        <v>0</v>
      </c>
      <c r="J4556" s="79">
        <f t="shared" si="1334"/>
        <v>0</v>
      </c>
      <c r="K4556" s="79">
        <f t="shared" si="1334"/>
        <v>0</v>
      </c>
      <c r="L4556" s="79">
        <f t="shared" si="1334"/>
        <v>0</v>
      </c>
      <c r="M4556" s="79">
        <f t="shared" si="1334"/>
        <v>0</v>
      </c>
      <c r="N4556" s="79">
        <f t="shared" si="1334"/>
        <v>0</v>
      </c>
      <c r="O4556" s="79">
        <f t="shared" si="1334"/>
        <v>0</v>
      </c>
      <c r="P4556" s="79">
        <f t="shared" si="1334"/>
        <v>0</v>
      </c>
      <c r="Q4556" s="79">
        <f t="shared" si="1334"/>
        <v>0</v>
      </c>
      <c r="R4556" s="79">
        <f t="shared" si="1334"/>
        <v>0</v>
      </c>
      <c r="S4556" s="79">
        <f t="shared" si="1334"/>
        <v>0</v>
      </c>
      <c r="T4556" s="79">
        <f t="shared" si="1334"/>
        <v>0</v>
      </c>
      <c r="U4556" s="79">
        <f t="shared" si="1334"/>
        <v>0</v>
      </c>
      <c r="V4556" s="79">
        <f t="shared" si="1334"/>
        <v>0</v>
      </c>
      <c r="W4556" s="79">
        <f t="shared" si="1334"/>
        <v>0</v>
      </c>
      <c r="X4556" s="79">
        <f t="shared" si="1334"/>
        <v>0</v>
      </c>
      <c r="Y4556" s="79">
        <f>SQRT(Y4550*Y4550+Y4551*Y4551)/Y4346/1.73</f>
        <v>0</v>
      </c>
      <c r="Z4556" s="179">
        <f t="shared" si="1334"/>
        <v>0</v>
      </c>
      <c r="AA4556" s="179">
        <f t="shared" si="1334"/>
        <v>0</v>
      </c>
      <c r="AB4556" s="394">
        <f t="shared" si="1334"/>
        <v>0</v>
      </c>
      <c r="AC4556" s="109">
        <f>AVERAGE(E4556:AB4556)</f>
        <v>0</v>
      </c>
      <c r="AD4556" s="78" t="e">
        <f>(AC4552-AC4556)/AC4552</f>
        <v>#DIV/0!</v>
      </c>
      <c r="AE4556" s="79"/>
      <c r="AF4556" s="80"/>
      <c r="AG4556" s="395"/>
      <c r="AH4556" s="395"/>
      <c r="AI4556" s="395"/>
      <c r="AJ4556" s="14"/>
      <c r="AK4556" s="14"/>
      <c r="AL4556" s="15"/>
      <c r="AM4556" s="14"/>
      <c r="AN4556" s="395"/>
    </row>
    <row r="4557" spans="1:42" x14ac:dyDescent="0.25">
      <c r="A4557" s="3559" t="s">
        <v>1067</v>
      </c>
      <c r="B4557" s="3454" t="s">
        <v>652</v>
      </c>
      <c r="C4557" s="129" t="s">
        <v>13</v>
      </c>
      <c r="D4557" s="284" t="s">
        <v>820</v>
      </c>
      <c r="E4557" s="306">
        <v>0</v>
      </c>
      <c r="F4557" s="71">
        <v>0</v>
      </c>
      <c r="G4557" s="71">
        <v>0</v>
      </c>
      <c r="H4557" s="71">
        <v>0</v>
      </c>
      <c r="I4557" s="71">
        <v>0</v>
      </c>
      <c r="J4557" s="71">
        <v>0</v>
      </c>
      <c r="K4557" s="71">
        <v>0</v>
      </c>
      <c r="L4557" s="71">
        <v>0</v>
      </c>
      <c r="M4557" s="71">
        <v>0</v>
      </c>
      <c r="N4557" s="71">
        <v>0</v>
      </c>
      <c r="O4557" s="71">
        <v>0</v>
      </c>
      <c r="P4557" s="71">
        <v>0</v>
      </c>
      <c r="Q4557" s="71">
        <v>0</v>
      </c>
      <c r="R4557" s="71">
        <v>0</v>
      </c>
      <c r="S4557" s="71">
        <v>0</v>
      </c>
      <c r="T4557" s="71">
        <v>0</v>
      </c>
      <c r="U4557" s="71">
        <v>0</v>
      </c>
      <c r="V4557" s="71">
        <v>0</v>
      </c>
      <c r="W4557" s="71">
        <v>0</v>
      </c>
      <c r="X4557" s="71">
        <v>0</v>
      </c>
      <c r="Y4557" s="71">
        <v>0</v>
      </c>
      <c r="Z4557" s="71">
        <v>0</v>
      </c>
      <c r="AA4557" s="71">
        <v>0</v>
      </c>
      <c r="AB4557" s="392">
        <v>0</v>
      </c>
      <c r="AC4557" s="134">
        <f>SUM(E4557:AB4557)</f>
        <v>0</v>
      </c>
      <c r="AD4557" s="70"/>
      <c r="AE4557" s="71">
        <v>100</v>
      </c>
      <c r="AF4557" s="72">
        <v>60</v>
      </c>
      <c r="AG4557" s="395"/>
      <c r="AH4557" s="395"/>
      <c r="AI4557" s="395"/>
      <c r="AJ4557" s="428"/>
      <c r="AK4557" s="429"/>
      <c r="AL4557" s="428"/>
      <c r="AM4557" s="15"/>
      <c r="AN4557" s="395"/>
    </row>
    <row r="4558" spans="1:42" x14ac:dyDescent="0.25">
      <c r="A4558" s="3546"/>
      <c r="B4558" s="3455"/>
      <c r="C4558" s="130" t="s">
        <v>14</v>
      </c>
      <c r="D4558" s="132" t="s">
        <v>820</v>
      </c>
      <c r="E4558" s="307">
        <v>0</v>
      </c>
      <c r="F4558" s="308">
        <v>0</v>
      </c>
      <c r="G4558" s="308">
        <v>0</v>
      </c>
      <c r="H4558" s="308">
        <v>0</v>
      </c>
      <c r="I4558" s="308">
        <v>0</v>
      </c>
      <c r="J4558" s="308">
        <v>0</v>
      </c>
      <c r="K4558" s="308">
        <v>0</v>
      </c>
      <c r="L4558" s="308">
        <v>0</v>
      </c>
      <c r="M4558" s="308">
        <v>0</v>
      </c>
      <c r="N4558" s="308">
        <v>0</v>
      </c>
      <c r="O4558" s="308">
        <v>0</v>
      </c>
      <c r="P4558" s="308">
        <v>0</v>
      </c>
      <c r="Q4558" s="308">
        <v>0</v>
      </c>
      <c r="R4558" s="308">
        <v>0</v>
      </c>
      <c r="S4558" s="308">
        <v>0</v>
      </c>
      <c r="T4558" s="308">
        <v>0</v>
      </c>
      <c r="U4558" s="308">
        <v>0</v>
      </c>
      <c r="V4558" s="308">
        <v>0</v>
      </c>
      <c r="W4558" s="308">
        <v>0</v>
      </c>
      <c r="X4558" s="308">
        <v>0</v>
      </c>
      <c r="Y4558" s="308">
        <v>0</v>
      </c>
      <c r="Z4558" s="308">
        <v>0</v>
      </c>
      <c r="AA4558" s="308">
        <v>0</v>
      </c>
      <c r="AB4558" s="393">
        <v>0</v>
      </c>
      <c r="AC4558" s="107">
        <f>SUM(E4558:AB4558)</f>
        <v>0</v>
      </c>
      <c r="AD4558" s="73"/>
      <c r="AE4558" s="155"/>
      <c r="AF4558" s="74"/>
      <c r="AG4558" s="395"/>
      <c r="AH4558" s="395"/>
      <c r="AI4558" s="395"/>
      <c r="AJ4558" s="15"/>
      <c r="AK4558" s="15"/>
      <c r="AL4558" s="15"/>
      <c r="AM4558" s="15"/>
      <c r="AN4558" s="395"/>
    </row>
    <row r="4559" spans="1:42" x14ac:dyDescent="0.25">
      <c r="A4559" s="3546"/>
      <c r="B4559" s="3455"/>
      <c r="C4559" s="130" t="s">
        <v>15</v>
      </c>
      <c r="D4559" s="132" t="s">
        <v>54</v>
      </c>
      <c r="E4559" s="1449">
        <v>0</v>
      </c>
      <c r="F4559" s="1444">
        <v>0</v>
      </c>
      <c r="G4559" s="1444">
        <v>0</v>
      </c>
      <c r="H4559" s="327">
        <v>0</v>
      </c>
      <c r="I4559" s="327">
        <v>0</v>
      </c>
      <c r="J4559" s="327">
        <v>0</v>
      </c>
      <c r="K4559" s="327">
        <v>0</v>
      </c>
      <c r="L4559" s="327">
        <v>0</v>
      </c>
      <c r="M4559" s="327">
        <v>0</v>
      </c>
      <c r="N4559" s="327">
        <v>0</v>
      </c>
      <c r="O4559" s="327">
        <v>0</v>
      </c>
      <c r="P4559" s="327">
        <v>0</v>
      </c>
      <c r="Q4559" s="327">
        <v>0</v>
      </c>
      <c r="R4559" s="327">
        <v>0</v>
      </c>
      <c r="S4559" s="327">
        <v>0</v>
      </c>
      <c r="T4559" s="327">
        <v>0</v>
      </c>
      <c r="U4559" s="327">
        <v>0</v>
      </c>
      <c r="V4559" s="327">
        <v>0</v>
      </c>
      <c r="W4559" s="327">
        <v>0</v>
      </c>
      <c r="X4559" s="327">
        <v>0</v>
      </c>
      <c r="Y4559" s="327">
        <v>0</v>
      </c>
      <c r="Z4559" s="1444">
        <v>0</v>
      </c>
      <c r="AA4559" s="1444">
        <v>0</v>
      </c>
      <c r="AB4559" s="1472">
        <v>0</v>
      </c>
      <c r="AC4559" s="107">
        <f>AVERAGE(E4559:AB4559)</f>
        <v>0</v>
      </c>
      <c r="AD4559" s="76"/>
      <c r="AE4559" s="76"/>
      <c r="AF4559" s="77"/>
      <c r="AG4559" s="395"/>
      <c r="AH4559" s="395"/>
      <c r="AI4559" s="395"/>
      <c r="AJ4559" s="15"/>
      <c r="AK4559" s="15"/>
      <c r="AL4559" s="15"/>
      <c r="AM4559" s="15"/>
      <c r="AN4559" s="395"/>
    </row>
    <row r="4560" spans="1:42" ht="16.5" thickBot="1" x14ac:dyDescent="0.3">
      <c r="A4560" s="3564"/>
      <c r="B4560" s="3528"/>
      <c r="C4560" s="1007" t="s">
        <v>17</v>
      </c>
      <c r="D4560" s="132"/>
      <c r="E4560" s="313" t="e">
        <f t="shared" ref="E4560:AB4560" si="1335">E4558/E4557</f>
        <v>#DIV/0!</v>
      </c>
      <c r="F4560" s="314" t="e">
        <f t="shared" si="1335"/>
        <v>#DIV/0!</v>
      </c>
      <c r="G4560" s="314" t="e">
        <f t="shared" si="1335"/>
        <v>#DIV/0!</v>
      </c>
      <c r="H4560" s="314" t="e">
        <f t="shared" si="1335"/>
        <v>#DIV/0!</v>
      </c>
      <c r="I4560" s="314" t="e">
        <f t="shared" si="1335"/>
        <v>#DIV/0!</v>
      </c>
      <c r="J4560" s="314" t="e">
        <f t="shared" si="1335"/>
        <v>#DIV/0!</v>
      </c>
      <c r="K4560" s="314" t="e">
        <f t="shared" si="1335"/>
        <v>#DIV/0!</v>
      </c>
      <c r="L4560" s="314" t="e">
        <f t="shared" si="1335"/>
        <v>#DIV/0!</v>
      </c>
      <c r="M4560" s="314" t="e">
        <f t="shared" si="1335"/>
        <v>#DIV/0!</v>
      </c>
      <c r="N4560" s="314" t="e">
        <f t="shared" si="1335"/>
        <v>#DIV/0!</v>
      </c>
      <c r="O4560" s="314" t="e">
        <f t="shared" si="1335"/>
        <v>#DIV/0!</v>
      </c>
      <c r="P4560" s="314" t="e">
        <f t="shared" si="1335"/>
        <v>#DIV/0!</v>
      </c>
      <c r="Q4560" s="314" t="e">
        <f t="shared" si="1335"/>
        <v>#DIV/0!</v>
      </c>
      <c r="R4560" s="314" t="e">
        <f t="shared" si="1335"/>
        <v>#DIV/0!</v>
      </c>
      <c r="S4560" s="314" t="e">
        <f t="shared" si="1335"/>
        <v>#DIV/0!</v>
      </c>
      <c r="T4560" s="314" t="e">
        <f t="shared" si="1335"/>
        <v>#DIV/0!</v>
      </c>
      <c r="U4560" s="314" t="e">
        <f t="shared" si="1335"/>
        <v>#DIV/0!</v>
      </c>
      <c r="V4560" s="314" t="e">
        <f t="shared" si="1335"/>
        <v>#DIV/0!</v>
      </c>
      <c r="W4560" s="314" t="e">
        <f t="shared" si="1335"/>
        <v>#DIV/0!</v>
      </c>
      <c r="X4560" s="314" t="e">
        <f t="shared" si="1335"/>
        <v>#DIV/0!</v>
      </c>
      <c r="Y4560" s="314" t="e">
        <f>Y4558/Y4557</f>
        <v>#DIV/0!</v>
      </c>
      <c r="Z4560" s="314" t="e">
        <f t="shared" si="1335"/>
        <v>#DIV/0!</v>
      </c>
      <c r="AA4560" s="314" t="e">
        <f t="shared" si="1335"/>
        <v>#DIV/0!</v>
      </c>
      <c r="AB4560" s="336" t="e">
        <f t="shared" si="1335"/>
        <v>#DIV/0!</v>
      </c>
      <c r="AC4560" s="431" t="e">
        <f>MAX(E4560:AB4560)</f>
        <v>#DIV/0!</v>
      </c>
      <c r="AD4560" s="73"/>
      <c r="AE4560" s="155"/>
      <c r="AF4560" s="74"/>
      <c r="AG4560" s="395"/>
      <c r="AH4560" s="395"/>
      <c r="AI4560" s="395"/>
      <c r="AJ4560" s="15"/>
      <c r="AK4560" s="15"/>
      <c r="AL4560" s="15"/>
      <c r="AM4560" s="15"/>
      <c r="AN4560" s="395"/>
    </row>
    <row r="4561" spans="1:42" hidden="1" x14ac:dyDescent="0.25">
      <c r="A4561" s="2017"/>
      <c r="B4561" s="2020"/>
      <c r="C4561" s="356" t="s">
        <v>116</v>
      </c>
      <c r="D4561" s="108"/>
      <c r="E4561" s="310"/>
      <c r="F4561" s="311"/>
      <c r="G4561" s="311"/>
      <c r="H4561" s="155"/>
      <c r="I4561" s="155"/>
      <c r="J4561" s="155"/>
      <c r="K4561" s="155"/>
      <c r="L4561" s="155"/>
      <c r="M4561" s="155"/>
      <c r="N4561" s="155"/>
      <c r="O4561" s="155"/>
      <c r="P4561" s="155"/>
      <c r="Q4561" s="155"/>
      <c r="R4561" s="155"/>
      <c r="S4561" s="155"/>
      <c r="T4561" s="155"/>
      <c r="U4561" s="155"/>
      <c r="V4561" s="155"/>
      <c r="W4561" s="155"/>
      <c r="X4561" s="155"/>
      <c r="Y4561" s="155"/>
      <c r="Z4561" s="311"/>
      <c r="AA4561" s="311"/>
      <c r="AB4561" s="864"/>
      <c r="AC4561" s="108"/>
      <c r="AD4561" s="73"/>
      <c r="AE4561" s="155"/>
      <c r="AF4561" s="74"/>
      <c r="AG4561" s="395"/>
      <c r="AH4561" s="395"/>
      <c r="AI4561" s="395"/>
      <c r="AJ4561" s="15"/>
      <c r="AK4561" s="15"/>
      <c r="AL4561" s="15"/>
      <c r="AM4561" s="15"/>
      <c r="AN4561" s="395"/>
    </row>
    <row r="4562" spans="1:42" s="181" customFormat="1" hidden="1" x14ac:dyDescent="0.25">
      <c r="A4562" s="2024"/>
      <c r="B4562" s="2027"/>
      <c r="C4562" s="124" t="s">
        <v>117</v>
      </c>
      <c r="D4562" s="108"/>
      <c r="E4562" s="310"/>
      <c r="F4562" s="311"/>
      <c r="G4562" s="311"/>
      <c r="H4562" s="155"/>
      <c r="I4562" s="155"/>
      <c r="J4562" s="155"/>
      <c r="K4562" s="155"/>
      <c r="L4562" s="155"/>
      <c r="M4562" s="155"/>
      <c r="N4562" s="155"/>
      <c r="O4562" s="155"/>
      <c r="P4562" s="155"/>
      <c r="Q4562" s="155"/>
      <c r="R4562" s="155"/>
      <c r="S4562" s="155"/>
      <c r="T4562" s="155"/>
      <c r="U4562" s="155"/>
      <c r="V4562" s="155"/>
      <c r="W4562" s="155"/>
      <c r="X4562" s="155"/>
      <c r="Y4562" s="155"/>
      <c r="Z4562" s="311"/>
      <c r="AA4562" s="311"/>
      <c r="AB4562" s="864"/>
      <c r="AC4562" s="108"/>
      <c r="AD4562" s="73"/>
      <c r="AE4562" s="155"/>
      <c r="AF4562" s="74"/>
      <c r="AG4562" s="781"/>
      <c r="AH4562" s="778"/>
      <c r="AI4562" s="779"/>
      <c r="AJ4562" s="779"/>
      <c r="AK4562" s="779"/>
      <c r="AL4562" s="780"/>
      <c r="AM4562" s="780"/>
      <c r="AN4562" s="189"/>
      <c r="AO4562" s="189"/>
      <c r="AP4562" s="189"/>
    </row>
    <row r="4563" spans="1:42" ht="16.5" hidden="1" thickBot="1" x14ac:dyDescent="0.3">
      <c r="A4563" s="3393" t="s">
        <v>42</v>
      </c>
      <c r="B4563" s="3394"/>
      <c r="C4563" s="3395"/>
      <c r="D4563" s="114"/>
      <c r="E4563" s="178">
        <f>SQRT(E4557*E4557+E4558*E4558)/E4346/1.73</f>
        <v>0</v>
      </c>
      <c r="F4563" s="179">
        <f t="shared" ref="F4563:AB4563" si="1336">SQRT(F4557*F4557+F4558*F4558)/F4346/1.73</f>
        <v>0</v>
      </c>
      <c r="G4563" s="179">
        <f t="shared" si="1336"/>
        <v>0</v>
      </c>
      <c r="H4563" s="79">
        <f t="shared" si="1336"/>
        <v>0</v>
      </c>
      <c r="I4563" s="79">
        <f t="shared" si="1336"/>
        <v>0</v>
      </c>
      <c r="J4563" s="79">
        <f t="shared" si="1336"/>
        <v>0</v>
      </c>
      <c r="K4563" s="79">
        <f t="shared" si="1336"/>
        <v>0</v>
      </c>
      <c r="L4563" s="79">
        <f t="shared" si="1336"/>
        <v>0</v>
      </c>
      <c r="M4563" s="79">
        <f t="shared" si="1336"/>
        <v>0</v>
      </c>
      <c r="N4563" s="79">
        <f t="shared" si="1336"/>
        <v>0</v>
      </c>
      <c r="O4563" s="79">
        <f t="shared" si="1336"/>
        <v>0</v>
      </c>
      <c r="P4563" s="79">
        <f t="shared" si="1336"/>
        <v>0</v>
      </c>
      <c r="Q4563" s="79">
        <f t="shared" si="1336"/>
        <v>0</v>
      </c>
      <c r="R4563" s="79">
        <f t="shared" si="1336"/>
        <v>0</v>
      </c>
      <c r="S4563" s="79">
        <f t="shared" si="1336"/>
        <v>0</v>
      </c>
      <c r="T4563" s="79">
        <f t="shared" si="1336"/>
        <v>0</v>
      </c>
      <c r="U4563" s="79">
        <f t="shared" si="1336"/>
        <v>0</v>
      </c>
      <c r="V4563" s="79">
        <f t="shared" si="1336"/>
        <v>0</v>
      </c>
      <c r="W4563" s="79">
        <f t="shared" si="1336"/>
        <v>0</v>
      </c>
      <c r="X4563" s="79">
        <f t="shared" si="1336"/>
        <v>0</v>
      </c>
      <c r="Y4563" s="79">
        <f>SQRT(Y4557*Y4557+Y4558*Y4558)/Y4346/1.73</f>
        <v>0</v>
      </c>
      <c r="Z4563" s="179">
        <f t="shared" si="1336"/>
        <v>0</v>
      </c>
      <c r="AA4563" s="179">
        <f t="shared" si="1336"/>
        <v>0</v>
      </c>
      <c r="AB4563" s="394">
        <f t="shared" si="1336"/>
        <v>0</v>
      </c>
      <c r="AC4563" s="109">
        <f>AVERAGE(E4563:AB4563)</f>
        <v>0</v>
      </c>
      <c r="AD4563" s="78" t="e">
        <f>(AC4559-AC4563)/AC4559</f>
        <v>#DIV/0!</v>
      </c>
      <c r="AE4563" s="79"/>
      <c r="AF4563" s="80"/>
      <c r="AG4563" s="395"/>
      <c r="AH4563" s="395"/>
      <c r="AI4563" s="395"/>
      <c r="AJ4563" s="14"/>
      <c r="AK4563" s="14"/>
      <c r="AL4563" s="15"/>
      <c r="AM4563" s="14"/>
      <c r="AN4563" s="395"/>
    </row>
    <row r="4564" spans="1:42" x14ac:dyDescent="0.25">
      <c r="A4564" s="3559" t="s">
        <v>672</v>
      </c>
      <c r="B4564" s="3454" t="s">
        <v>664</v>
      </c>
      <c r="C4564" s="129" t="s">
        <v>13</v>
      </c>
      <c r="D4564" s="284" t="s">
        <v>820</v>
      </c>
      <c r="E4564" s="306">
        <v>1461.6</v>
      </c>
      <c r="F4564" s="71">
        <v>1294.4000000000001</v>
      </c>
      <c r="G4564" s="71">
        <v>1216.8</v>
      </c>
      <c r="H4564" s="71">
        <v>1192</v>
      </c>
      <c r="I4564" s="71">
        <v>1258.4000000000001</v>
      </c>
      <c r="J4564" s="71">
        <v>1426.4</v>
      </c>
      <c r="K4564" s="71">
        <v>1745.6</v>
      </c>
      <c r="L4564" s="71">
        <v>2046.4</v>
      </c>
      <c r="M4564" s="71">
        <v>2227.1999999999998</v>
      </c>
      <c r="N4564" s="71">
        <v>2476</v>
      </c>
      <c r="O4564" s="71">
        <v>2520.8000000000002</v>
      </c>
      <c r="P4564" s="71">
        <v>2510.4</v>
      </c>
      <c r="Q4564" s="71">
        <v>2489.6</v>
      </c>
      <c r="R4564" s="71">
        <v>2443.1999999999998</v>
      </c>
      <c r="S4564" s="71">
        <v>2347.1999999999998</v>
      </c>
      <c r="T4564" s="71">
        <v>2288</v>
      </c>
      <c r="U4564" s="71">
        <v>2205.6</v>
      </c>
      <c r="V4564" s="71">
        <v>2161.6</v>
      </c>
      <c r="W4564" s="71">
        <v>2156</v>
      </c>
      <c r="X4564" s="71">
        <v>2252.8000000000002</v>
      </c>
      <c r="Y4564" s="71">
        <v>2314.4</v>
      </c>
      <c r="Z4564" s="71">
        <v>2189.6</v>
      </c>
      <c r="AA4564" s="71">
        <v>1948.8</v>
      </c>
      <c r="AB4564" s="392">
        <v>1660</v>
      </c>
      <c r="AC4564" s="134">
        <f>SUM(E4564:AB4564)</f>
        <v>47832.800000000003</v>
      </c>
      <c r="AD4564" s="70"/>
      <c r="AE4564" s="71">
        <v>100</v>
      </c>
      <c r="AF4564" s="72">
        <v>80</v>
      </c>
      <c r="AG4564" s="395"/>
      <c r="AH4564" s="395"/>
      <c r="AI4564" s="395"/>
      <c r="AJ4564" s="428"/>
      <c r="AK4564" s="429"/>
      <c r="AL4564" s="428"/>
      <c r="AM4564" s="15"/>
      <c r="AN4564" s="395"/>
    </row>
    <row r="4565" spans="1:42" x14ac:dyDescent="0.25">
      <c r="A4565" s="3546"/>
      <c r="B4565" s="3455"/>
      <c r="C4565" s="130" t="s">
        <v>14</v>
      </c>
      <c r="D4565" s="132" t="s">
        <v>820</v>
      </c>
      <c r="E4565" s="307">
        <v>366.4</v>
      </c>
      <c r="F4565" s="308">
        <v>362.4</v>
      </c>
      <c r="G4565" s="308">
        <v>349.6</v>
      </c>
      <c r="H4565" s="308">
        <v>357.6</v>
      </c>
      <c r="I4565" s="308">
        <v>352</v>
      </c>
      <c r="J4565" s="308">
        <v>364</v>
      </c>
      <c r="K4565" s="308">
        <v>396.8</v>
      </c>
      <c r="L4565" s="308">
        <v>465.6</v>
      </c>
      <c r="M4565" s="308">
        <v>504</v>
      </c>
      <c r="N4565" s="308">
        <v>544.79999999999995</v>
      </c>
      <c r="O4565" s="308">
        <v>566.4</v>
      </c>
      <c r="P4565" s="308">
        <v>584.79999999999995</v>
      </c>
      <c r="Q4565" s="308">
        <v>584.79999999999995</v>
      </c>
      <c r="R4565" s="308">
        <v>593.6</v>
      </c>
      <c r="S4565" s="308">
        <v>575.20000000000005</v>
      </c>
      <c r="T4565" s="308">
        <v>554.4</v>
      </c>
      <c r="U4565" s="308">
        <v>519.20000000000005</v>
      </c>
      <c r="V4565" s="308">
        <v>504</v>
      </c>
      <c r="W4565" s="308">
        <v>504.8</v>
      </c>
      <c r="X4565" s="308">
        <v>509.6</v>
      </c>
      <c r="Y4565" s="308">
        <v>513.6</v>
      </c>
      <c r="Z4565" s="308">
        <v>494.4</v>
      </c>
      <c r="AA4565" s="308">
        <v>463.2</v>
      </c>
      <c r="AB4565" s="393">
        <v>425.6</v>
      </c>
      <c r="AC4565" s="107">
        <f>SUM(E4565:AB4565)</f>
        <v>11456.8</v>
      </c>
      <c r="AD4565" s="73"/>
      <c r="AE4565" s="155"/>
      <c r="AF4565" s="74"/>
      <c r="AG4565" s="395"/>
      <c r="AH4565" s="395"/>
      <c r="AI4565" s="395"/>
      <c r="AJ4565" s="15"/>
      <c r="AK4565" s="15"/>
      <c r="AL4565" s="15"/>
      <c r="AM4565" s="15"/>
      <c r="AN4565" s="395"/>
    </row>
    <row r="4566" spans="1:42" x14ac:dyDescent="0.25">
      <c r="A4566" s="3546"/>
      <c r="B4566" s="3455"/>
      <c r="C4566" s="130" t="s">
        <v>15</v>
      </c>
      <c r="D4566" s="132" t="s">
        <v>54</v>
      </c>
      <c r="E4566" s="1449">
        <v>79</v>
      </c>
      <c r="F4566" s="1444">
        <v>74</v>
      </c>
      <c r="G4566" s="1444">
        <v>70</v>
      </c>
      <c r="H4566" s="327">
        <v>70</v>
      </c>
      <c r="I4566" s="327">
        <v>76</v>
      </c>
      <c r="J4566" s="327">
        <v>94</v>
      </c>
      <c r="K4566" s="327">
        <v>112</v>
      </c>
      <c r="L4566" s="327">
        <v>125</v>
      </c>
      <c r="M4566" s="327">
        <v>139</v>
      </c>
      <c r="N4566" s="327">
        <v>146</v>
      </c>
      <c r="O4566" s="327">
        <v>145</v>
      </c>
      <c r="P4566" s="327">
        <v>149</v>
      </c>
      <c r="Q4566" s="327">
        <v>145</v>
      </c>
      <c r="R4566" s="327">
        <v>137</v>
      </c>
      <c r="S4566" s="327">
        <v>135</v>
      </c>
      <c r="T4566" s="327">
        <v>129</v>
      </c>
      <c r="U4566" s="327">
        <v>127</v>
      </c>
      <c r="V4566" s="327">
        <v>124</v>
      </c>
      <c r="W4566" s="327">
        <v>126</v>
      </c>
      <c r="X4566" s="327">
        <v>136</v>
      </c>
      <c r="Y4566" s="327">
        <v>127</v>
      </c>
      <c r="Z4566" s="1444">
        <v>119</v>
      </c>
      <c r="AA4566" s="1444">
        <v>104</v>
      </c>
      <c r="AB4566" s="1472">
        <v>89</v>
      </c>
      <c r="AC4566" s="107">
        <f>AVERAGE(E4566:AB4566)</f>
        <v>115.70833333333333</v>
      </c>
      <c r="AD4566" s="76"/>
      <c r="AE4566" s="76"/>
      <c r="AF4566" s="77"/>
      <c r="AG4566" s="395"/>
      <c r="AH4566" s="395"/>
      <c r="AI4566" s="395"/>
      <c r="AJ4566" s="15"/>
      <c r="AK4566" s="15"/>
      <c r="AL4566" s="15"/>
      <c r="AM4566" s="15"/>
      <c r="AN4566" s="395"/>
    </row>
    <row r="4567" spans="1:42" ht="16.5" thickBot="1" x14ac:dyDescent="0.3">
      <c r="A4567" s="3564"/>
      <c r="B4567" s="3528"/>
      <c r="C4567" s="1007" t="s">
        <v>17</v>
      </c>
      <c r="D4567" s="132"/>
      <c r="E4567" s="313">
        <f t="shared" ref="E4567:AB4567" si="1337">E4565/E4564</f>
        <v>0.25068418171866447</v>
      </c>
      <c r="F4567" s="314">
        <f t="shared" si="1337"/>
        <v>0.27997527812113715</v>
      </c>
      <c r="G4567" s="314">
        <f t="shared" si="1337"/>
        <v>0.28731097961867197</v>
      </c>
      <c r="H4567" s="314">
        <f t="shared" si="1337"/>
        <v>0.30000000000000004</v>
      </c>
      <c r="I4567" s="314">
        <f t="shared" si="1337"/>
        <v>0.27972027972027969</v>
      </c>
      <c r="J4567" s="314">
        <f t="shared" si="1337"/>
        <v>0.25518788558609085</v>
      </c>
      <c r="K4567" s="314">
        <f t="shared" si="1337"/>
        <v>0.22731439046746107</v>
      </c>
      <c r="L4567" s="314">
        <f t="shared" si="1337"/>
        <v>0.22752150117279124</v>
      </c>
      <c r="M4567" s="314">
        <f t="shared" si="1337"/>
        <v>0.22629310344827588</v>
      </c>
      <c r="N4567" s="314">
        <f t="shared" si="1337"/>
        <v>0.22003231017770597</v>
      </c>
      <c r="O4567" s="314">
        <f t="shared" si="1337"/>
        <v>0.22469057442081877</v>
      </c>
      <c r="P4567" s="314">
        <f t="shared" si="1337"/>
        <v>0.23295092415551305</v>
      </c>
      <c r="Q4567" s="314">
        <f t="shared" si="1337"/>
        <v>0.23489717223650386</v>
      </c>
      <c r="R4567" s="314">
        <f t="shared" si="1337"/>
        <v>0.24296005239030782</v>
      </c>
      <c r="S4567" s="314">
        <f t="shared" si="1337"/>
        <v>0.24505794137695983</v>
      </c>
      <c r="T4567" s="314">
        <f t="shared" si="1337"/>
        <v>0.24230769230769231</v>
      </c>
      <c r="U4567" s="314">
        <f t="shared" si="1337"/>
        <v>0.2354007979688067</v>
      </c>
      <c r="V4567" s="314">
        <f t="shared" si="1337"/>
        <v>0.23316062176165805</v>
      </c>
      <c r="W4567" s="314">
        <f t="shared" si="1337"/>
        <v>0.23413729128014843</v>
      </c>
      <c r="X4567" s="314">
        <f t="shared" si="1337"/>
        <v>0.22620738636363635</v>
      </c>
      <c r="Y4567" s="314">
        <f>Y4565/Y4564</f>
        <v>0.22191496716211545</v>
      </c>
      <c r="Z4567" s="314">
        <f t="shared" si="1337"/>
        <v>0.22579466569236389</v>
      </c>
      <c r="AA4567" s="314">
        <f t="shared" si="1337"/>
        <v>0.2376847290640394</v>
      </c>
      <c r="AB4567" s="336">
        <f t="shared" si="1337"/>
        <v>0.25638554216867471</v>
      </c>
      <c r="AC4567" s="431">
        <f>MAX(E4567:AB4567)</f>
        <v>0.30000000000000004</v>
      </c>
      <c r="AD4567" s="73"/>
      <c r="AE4567" s="155"/>
      <c r="AF4567" s="74"/>
      <c r="AG4567" s="395"/>
      <c r="AH4567" s="395"/>
      <c r="AI4567" s="395"/>
      <c r="AJ4567" s="15"/>
      <c r="AK4567" s="15"/>
      <c r="AL4567" s="15"/>
      <c r="AM4567" s="15"/>
      <c r="AN4567" s="395"/>
    </row>
    <row r="4568" spans="1:42" hidden="1" x14ac:dyDescent="0.25">
      <c r="A4568" s="2017"/>
      <c r="B4568" s="2020"/>
      <c r="C4568" s="356" t="s">
        <v>116</v>
      </c>
      <c r="D4568" s="108"/>
      <c r="E4568" s="310"/>
      <c r="F4568" s="311"/>
      <c r="G4568" s="311"/>
      <c r="H4568" s="155"/>
      <c r="I4568" s="155"/>
      <c r="J4568" s="155"/>
      <c r="K4568" s="155"/>
      <c r="L4568" s="155"/>
      <c r="M4568" s="155"/>
      <c r="N4568" s="155"/>
      <c r="O4568" s="155"/>
      <c r="P4568" s="155"/>
      <c r="Q4568" s="155"/>
      <c r="R4568" s="155"/>
      <c r="S4568" s="155"/>
      <c r="T4568" s="155"/>
      <c r="U4568" s="155"/>
      <c r="V4568" s="155"/>
      <c r="W4568" s="155"/>
      <c r="X4568" s="155"/>
      <c r="Y4568" s="155"/>
      <c r="Z4568" s="311"/>
      <c r="AA4568" s="311"/>
      <c r="AB4568" s="864"/>
      <c r="AC4568" s="108"/>
      <c r="AD4568" s="73"/>
      <c r="AE4568" s="155"/>
      <c r="AF4568" s="74"/>
      <c r="AG4568" s="395"/>
      <c r="AH4568" s="395"/>
      <c r="AI4568" s="395"/>
      <c r="AJ4568" s="15"/>
      <c r="AK4568" s="15"/>
      <c r="AL4568" s="15"/>
      <c r="AM4568" s="15"/>
      <c r="AN4568" s="395"/>
    </row>
    <row r="4569" spans="1:42" s="181" customFormat="1" hidden="1" x14ac:dyDescent="0.25">
      <c r="A4569" s="2024"/>
      <c r="B4569" s="2027"/>
      <c r="C4569" s="124" t="s">
        <v>117</v>
      </c>
      <c r="D4569" s="108"/>
      <c r="E4569" s="310"/>
      <c r="F4569" s="311"/>
      <c r="G4569" s="311"/>
      <c r="H4569" s="155"/>
      <c r="I4569" s="155"/>
      <c r="J4569" s="155"/>
      <c r="K4569" s="155"/>
      <c r="L4569" s="155"/>
      <c r="M4569" s="155"/>
      <c r="N4569" s="155"/>
      <c r="O4569" s="155"/>
      <c r="P4569" s="155"/>
      <c r="Q4569" s="155"/>
      <c r="R4569" s="155"/>
      <c r="S4569" s="155"/>
      <c r="T4569" s="155"/>
      <c r="U4569" s="155"/>
      <c r="V4569" s="155"/>
      <c r="W4569" s="155"/>
      <c r="X4569" s="155"/>
      <c r="Y4569" s="155"/>
      <c r="Z4569" s="311"/>
      <c r="AA4569" s="311"/>
      <c r="AB4569" s="864"/>
      <c r="AC4569" s="108"/>
      <c r="AD4569" s="73"/>
      <c r="AE4569" s="155"/>
      <c r="AF4569" s="74"/>
      <c r="AG4569" s="781"/>
      <c r="AH4569" s="778"/>
      <c r="AI4569" s="779"/>
      <c r="AJ4569" s="779"/>
      <c r="AK4569" s="779"/>
      <c r="AL4569" s="780"/>
      <c r="AM4569" s="780"/>
      <c r="AN4569" s="189"/>
      <c r="AO4569" s="189"/>
      <c r="AP4569" s="189"/>
    </row>
    <row r="4570" spans="1:42" ht="16.5" hidden="1" thickBot="1" x14ac:dyDescent="0.3">
      <c r="A4570" s="3396" t="s">
        <v>42</v>
      </c>
      <c r="B4570" s="3397"/>
      <c r="C4570" s="3398"/>
      <c r="D4570" s="114"/>
      <c r="E4570" s="178">
        <f>SQRT(E4564*E4564+E4565*E4565)/E4346/1.73</f>
        <v>84.398980795477271</v>
      </c>
      <c r="F4570" s="179">
        <f t="shared" ref="F4570:AB4570" si="1338">SQRT(F4564*F4564+F4565*F4565)/F4346/1.73</f>
        <v>74.781471316889039</v>
      </c>
      <c r="G4570" s="179">
        <f t="shared" si="1338"/>
        <v>70.43378882857516</v>
      </c>
      <c r="H4570" s="79">
        <f t="shared" si="1338"/>
        <v>69.168771446317109</v>
      </c>
      <c r="I4570" s="79">
        <f t="shared" si="1338"/>
        <v>72.696829441129566</v>
      </c>
      <c r="J4570" s="79">
        <f t="shared" si="1338"/>
        <v>81.899099005252538</v>
      </c>
      <c r="K4570" s="79">
        <f t="shared" si="1338"/>
        <v>99.88010625451669</v>
      </c>
      <c r="L4570" s="79">
        <f t="shared" si="1338"/>
        <v>118.12275051281271</v>
      </c>
      <c r="M4570" s="79">
        <f t="shared" si="1338"/>
        <v>129.53388076027909</v>
      </c>
      <c r="N4570" s="79">
        <f t="shared" si="1338"/>
        <v>141.31629143467154</v>
      </c>
      <c r="O4570" s="79">
        <f t="shared" si="1338"/>
        <v>144.43313986621732</v>
      </c>
      <c r="P4570" s="79">
        <f t="shared" si="1338"/>
        <v>143.95660672317806</v>
      </c>
      <c r="Q4570" s="79">
        <f t="shared" si="1338"/>
        <v>142.55002845971512</v>
      </c>
      <c r="R4570" s="79">
        <f t="shared" si="1338"/>
        <v>140.41923851936153</v>
      </c>
      <c r="S4570" s="79">
        <f t="shared" si="1338"/>
        <v>134.96697498115276</v>
      </c>
      <c r="T4570" s="79">
        <f t="shared" si="1338"/>
        <v>131.35278585293378</v>
      </c>
      <c r="U4570" s="79">
        <f t="shared" si="1338"/>
        <v>126.18119216159729</v>
      </c>
      <c r="V4570" s="79">
        <f t="shared" si="1338"/>
        <v>123.60246555847134</v>
      </c>
      <c r="W4570" s="79">
        <f t="shared" si="1338"/>
        <v>122.95357407277503</v>
      </c>
      <c r="X4570" s="79">
        <f t="shared" si="1338"/>
        <v>128.00550865270267</v>
      </c>
      <c r="Y4570" s="79">
        <f>SQRT(Y4564*Y4564+Y4565*Y4565)/Y4346/1.73</f>
        <v>131.5113730186616</v>
      </c>
      <c r="Z4570" s="179">
        <f t="shared" si="1338"/>
        <v>124.40340464677165</v>
      </c>
      <c r="AA4570" s="179">
        <f t="shared" si="1338"/>
        <v>110.48247863310365</v>
      </c>
      <c r="AB4570" s="394">
        <f t="shared" si="1338"/>
        <v>96.265557062967602</v>
      </c>
      <c r="AC4570" s="109">
        <f>AVERAGE(E4570:AB4570)</f>
        <v>114.30484575023043</v>
      </c>
      <c r="AD4570" s="78">
        <f>(AC4566-AC4570)/AC4566</f>
        <v>1.2129528986125182E-2</v>
      </c>
      <c r="AE4570" s="79"/>
      <c r="AF4570" s="80"/>
      <c r="AG4570" s="395"/>
      <c r="AH4570" s="395"/>
      <c r="AI4570" s="395"/>
      <c r="AJ4570" s="14"/>
      <c r="AK4570" s="14"/>
      <c r="AL4570" s="15"/>
      <c r="AM4570" s="14"/>
      <c r="AN4570" s="395"/>
    </row>
    <row r="4571" spans="1:42" x14ac:dyDescent="0.25">
      <c r="A4571" s="3506" t="s">
        <v>860</v>
      </c>
      <c r="B4571" s="3423" t="s">
        <v>436</v>
      </c>
      <c r="C4571" s="129" t="s">
        <v>13</v>
      </c>
      <c r="D4571" s="284" t="s">
        <v>820</v>
      </c>
      <c r="E4571" s="306">
        <v>6.8</v>
      </c>
      <c r="F4571" s="71">
        <v>6.8</v>
      </c>
      <c r="G4571" s="71">
        <v>7</v>
      </c>
      <c r="H4571" s="71">
        <v>6.8</v>
      </c>
      <c r="I4571" s="71">
        <v>7</v>
      </c>
      <c r="J4571" s="71">
        <v>6.8</v>
      </c>
      <c r="K4571" s="71">
        <v>7</v>
      </c>
      <c r="L4571" s="71">
        <v>6.6</v>
      </c>
      <c r="M4571" s="71">
        <v>6.6</v>
      </c>
      <c r="N4571" s="71">
        <v>6.6</v>
      </c>
      <c r="O4571" s="71">
        <v>6.8</v>
      </c>
      <c r="P4571" s="71">
        <v>6.8</v>
      </c>
      <c r="Q4571" s="71">
        <v>6.8</v>
      </c>
      <c r="R4571" s="71">
        <v>6.8</v>
      </c>
      <c r="S4571" s="71">
        <v>6.8</v>
      </c>
      <c r="T4571" s="71">
        <v>6.8</v>
      </c>
      <c r="U4571" s="71">
        <v>6.6</v>
      </c>
      <c r="V4571" s="71">
        <v>7</v>
      </c>
      <c r="W4571" s="71">
        <v>6.8</v>
      </c>
      <c r="X4571" s="71">
        <v>6.8</v>
      </c>
      <c r="Y4571" s="71">
        <v>7</v>
      </c>
      <c r="Z4571" s="71">
        <v>6.8</v>
      </c>
      <c r="AA4571" s="71">
        <v>7</v>
      </c>
      <c r="AB4571" s="392">
        <v>7</v>
      </c>
      <c r="AC4571" s="134">
        <f>SUM(E4571:AB4571)</f>
        <v>163.80000000000001</v>
      </c>
      <c r="AD4571" s="70"/>
      <c r="AE4571" s="71">
        <v>100</v>
      </c>
      <c r="AF4571" s="72">
        <v>20</v>
      </c>
      <c r="AG4571" s="395"/>
      <c r="AH4571" s="395"/>
      <c r="AI4571" s="395"/>
      <c r="AJ4571" s="14"/>
      <c r="AK4571" s="14"/>
      <c r="AL4571" s="15"/>
      <c r="AM4571" s="14"/>
      <c r="AN4571" s="395"/>
    </row>
    <row r="4572" spans="1:42" x14ac:dyDescent="0.25">
      <c r="A4572" s="3529"/>
      <c r="B4572" s="3409"/>
      <c r="C4572" s="130" t="s">
        <v>14</v>
      </c>
      <c r="D4572" s="132" t="s">
        <v>820</v>
      </c>
      <c r="E4572" s="307">
        <v>0</v>
      </c>
      <c r="F4572" s="308">
        <v>0</v>
      </c>
      <c r="G4572" s="308">
        <v>0</v>
      </c>
      <c r="H4572" s="308">
        <v>0</v>
      </c>
      <c r="I4572" s="308">
        <v>0</v>
      </c>
      <c r="J4572" s="308">
        <v>0</v>
      </c>
      <c r="K4572" s="308">
        <v>0</v>
      </c>
      <c r="L4572" s="308">
        <v>0</v>
      </c>
      <c r="M4572" s="308">
        <v>0</v>
      </c>
      <c r="N4572" s="308">
        <v>0</v>
      </c>
      <c r="O4572" s="308">
        <v>0</v>
      </c>
      <c r="P4572" s="308">
        <v>0</v>
      </c>
      <c r="Q4572" s="308">
        <v>0</v>
      </c>
      <c r="R4572" s="308">
        <v>0</v>
      </c>
      <c r="S4572" s="308">
        <v>0</v>
      </c>
      <c r="T4572" s="308">
        <v>0</v>
      </c>
      <c r="U4572" s="308">
        <v>0</v>
      </c>
      <c r="V4572" s="308">
        <v>0</v>
      </c>
      <c r="W4572" s="308">
        <v>0</v>
      </c>
      <c r="X4572" s="308">
        <v>0</v>
      </c>
      <c r="Y4572" s="308">
        <v>0</v>
      </c>
      <c r="Z4572" s="308">
        <v>0</v>
      </c>
      <c r="AA4572" s="308">
        <v>0</v>
      </c>
      <c r="AB4572" s="393">
        <v>0</v>
      </c>
      <c r="AC4572" s="107">
        <f>SUM(E4572:AB4572)</f>
        <v>0</v>
      </c>
      <c r="AD4572" s="73"/>
      <c r="AE4572" s="155"/>
      <c r="AF4572" s="74"/>
      <c r="AG4572" s="395"/>
      <c r="AH4572" s="395"/>
      <c r="AI4572" s="395"/>
      <c r="AJ4572" s="14"/>
      <c r="AK4572" s="14"/>
      <c r="AL4572" s="15"/>
      <c r="AM4572" s="14"/>
      <c r="AN4572" s="395"/>
    </row>
    <row r="4573" spans="1:42" x14ac:dyDescent="0.25">
      <c r="A4573" s="3529"/>
      <c r="B4573" s="3409"/>
      <c r="C4573" s="130" t="s">
        <v>15</v>
      </c>
      <c r="D4573" s="132" t="s">
        <v>54</v>
      </c>
      <c r="E4573" s="1449">
        <v>3.0000000000000001E-3</v>
      </c>
      <c r="F4573" s="1444">
        <v>3.0000000000000001E-3</v>
      </c>
      <c r="G4573" s="1444">
        <v>3.0000000000000001E-3</v>
      </c>
      <c r="H4573" s="327">
        <v>3.0000000000000001E-3</v>
      </c>
      <c r="I4573" s="327">
        <v>3.0000000000000001E-3</v>
      </c>
      <c r="J4573" s="327">
        <v>3.0000000000000001E-3</v>
      </c>
      <c r="K4573" s="327">
        <v>3.0000000000000001E-3</v>
      </c>
      <c r="L4573" s="327">
        <v>3.0000000000000001E-3</v>
      </c>
      <c r="M4573" s="327">
        <v>3.0000000000000001E-3</v>
      </c>
      <c r="N4573" s="327">
        <v>3.0000000000000001E-3</v>
      </c>
      <c r="O4573" s="327">
        <v>3.0000000000000001E-3</v>
      </c>
      <c r="P4573" s="327">
        <v>3.0000000000000001E-3</v>
      </c>
      <c r="Q4573" s="327">
        <v>3.0000000000000001E-3</v>
      </c>
      <c r="R4573" s="327">
        <v>3.0000000000000001E-3</v>
      </c>
      <c r="S4573" s="327">
        <v>3.0000000000000001E-3</v>
      </c>
      <c r="T4573" s="327">
        <v>3.0000000000000001E-3</v>
      </c>
      <c r="U4573" s="327">
        <v>3.0000000000000001E-3</v>
      </c>
      <c r="V4573" s="327">
        <v>3.0000000000000001E-3</v>
      </c>
      <c r="W4573" s="327">
        <v>3.0000000000000001E-3</v>
      </c>
      <c r="X4573" s="327">
        <v>3.0000000000000001E-3</v>
      </c>
      <c r="Y4573" s="327">
        <v>3.0000000000000001E-3</v>
      </c>
      <c r="Z4573" s="1444">
        <v>3.0000000000000001E-3</v>
      </c>
      <c r="AA4573" s="1444">
        <v>3.0000000000000001E-3</v>
      </c>
      <c r="AB4573" s="1472">
        <v>3.0000000000000001E-3</v>
      </c>
      <c r="AC4573" s="107">
        <f>AVERAGE(E4573:AB4573)</f>
        <v>3.0000000000000009E-3</v>
      </c>
      <c r="AD4573" s="76"/>
      <c r="AE4573" s="76"/>
      <c r="AF4573" s="77"/>
      <c r="AG4573" s="395"/>
      <c r="AH4573" s="395"/>
      <c r="AI4573" s="395"/>
      <c r="AJ4573" s="14"/>
      <c r="AK4573" s="14"/>
      <c r="AL4573" s="15"/>
      <c r="AM4573" s="14"/>
      <c r="AN4573" s="395"/>
    </row>
    <row r="4574" spans="1:42" ht="16.5" thickBot="1" x14ac:dyDescent="0.3">
      <c r="A4574" s="3532"/>
      <c r="B4574" s="3410"/>
      <c r="C4574" s="1007" t="s">
        <v>17</v>
      </c>
      <c r="D4574" s="132"/>
      <c r="E4574" s="313">
        <f t="shared" ref="E4574:AB4574" si="1339">E4572/E4571</f>
        <v>0</v>
      </c>
      <c r="F4574" s="314">
        <f t="shared" si="1339"/>
        <v>0</v>
      </c>
      <c r="G4574" s="314">
        <f t="shared" si="1339"/>
        <v>0</v>
      </c>
      <c r="H4574" s="314">
        <f t="shared" si="1339"/>
        <v>0</v>
      </c>
      <c r="I4574" s="314">
        <f t="shared" si="1339"/>
        <v>0</v>
      </c>
      <c r="J4574" s="314">
        <f t="shared" si="1339"/>
        <v>0</v>
      </c>
      <c r="K4574" s="314">
        <f t="shared" si="1339"/>
        <v>0</v>
      </c>
      <c r="L4574" s="314">
        <f t="shared" si="1339"/>
        <v>0</v>
      </c>
      <c r="M4574" s="314">
        <f t="shared" si="1339"/>
        <v>0</v>
      </c>
      <c r="N4574" s="314">
        <f t="shared" si="1339"/>
        <v>0</v>
      </c>
      <c r="O4574" s="314">
        <f t="shared" si="1339"/>
        <v>0</v>
      </c>
      <c r="P4574" s="314">
        <f t="shared" si="1339"/>
        <v>0</v>
      </c>
      <c r="Q4574" s="314">
        <f t="shared" si="1339"/>
        <v>0</v>
      </c>
      <c r="R4574" s="314">
        <f t="shared" si="1339"/>
        <v>0</v>
      </c>
      <c r="S4574" s="314">
        <f t="shared" si="1339"/>
        <v>0</v>
      </c>
      <c r="T4574" s="314">
        <f t="shared" si="1339"/>
        <v>0</v>
      </c>
      <c r="U4574" s="314">
        <f t="shared" si="1339"/>
        <v>0</v>
      </c>
      <c r="V4574" s="314">
        <f t="shared" si="1339"/>
        <v>0</v>
      </c>
      <c r="W4574" s="314">
        <f t="shared" si="1339"/>
        <v>0</v>
      </c>
      <c r="X4574" s="314">
        <f t="shared" si="1339"/>
        <v>0</v>
      </c>
      <c r="Y4574" s="314">
        <f>Y4572/Y4571</f>
        <v>0</v>
      </c>
      <c r="Z4574" s="314">
        <f t="shared" si="1339"/>
        <v>0</v>
      </c>
      <c r="AA4574" s="314">
        <f t="shared" si="1339"/>
        <v>0</v>
      </c>
      <c r="AB4574" s="336">
        <f t="shared" si="1339"/>
        <v>0</v>
      </c>
      <c r="AC4574" s="431">
        <f>MAX(E4574:AB4574)</f>
        <v>0</v>
      </c>
      <c r="AD4574" s="73"/>
      <c r="AE4574" s="155"/>
      <c r="AF4574" s="74"/>
      <c r="AG4574" s="395"/>
      <c r="AH4574" s="395"/>
      <c r="AI4574" s="395"/>
      <c r="AJ4574" s="14"/>
      <c r="AK4574" s="14"/>
      <c r="AL4574" s="15"/>
      <c r="AM4574" s="14"/>
      <c r="AN4574" s="395"/>
    </row>
    <row r="4575" spans="1:42" hidden="1" x14ac:dyDescent="0.25">
      <c r="A4575" s="2017"/>
      <c r="B4575" s="2020"/>
      <c r="C4575" s="356" t="s">
        <v>116</v>
      </c>
      <c r="D4575" s="108"/>
      <c r="E4575" s="310"/>
      <c r="F4575" s="311"/>
      <c r="G4575" s="311"/>
      <c r="H4575" s="155"/>
      <c r="I4575" s="155"/>
      <c r="J4575" s="155"/>
      <c r="K4575" s="155"/>
      <c r="L4575" s="155"/>
      <c r="M4575" s="155"/>
      <c r="N4575" s="155"/>
      <c r="O4575" s="155"/>
      <c r="P4575" s="155"/>
      <c r="Q4575" s="155"/>
      <c r="R4575" s="155"/>
      <c r="S4575" s="155"/>
      <c r="T4575" s="155"/>
      <c r="U4575" s="155"/>
      <c r="V4575" s="155"/>
      <c r="W4575" s="155"/>
      <c r="X4575" s="155"/>
      <c r="Y4575" s="155"/>
      <c r="Z4575" s="311"/>
      <c r="AA4575" s="311"/>
      <c r="AB4575" s="864"/>
      <c r="AC4575" s="108"/>
      <c r="AD4575" s="73"/>
      <c r="AE4575" s="155"/>
      <c r="AF4575" s="74"/>
      <c r="AG4575" s="395"/>
      <c r="AH4575" s="395"/>
      <c r="AI4575" s="395"/>
      <c r="AJ4575" s="14"/>
      <c r="AK4575" s="14"/>
      <c r="AL4575" s="15"/>
      <c r="AM4575" s="14"/>
      <c r="AN4575" s="395"/>
    </row>
    <row r="4576" spans="1:42" hidden="1" x14ac:dyDescent="0.25">
      <c r="A4576" s="2024"/>
      <c r="B4576" s="2027"/>
      <c r="C4576" s="124" t="s">
        <v>117</v>
      </c>
      <c r="D4576" s="108"/>
      <c r="E4576" s="310"/>
      <c r="F4576" s="311"/>
      <c r="G4576" s="311"/>
      <c r="H4576" s="155"/>
      <c r="I4576" s="155"/>
      <c r="J4576" s="155"/>
      <c r="K4576" s="155"/>
      <c r="L4576" s="155"/>
      <c r="M4576" s="155"/>
      <c r="N4576" s="155"/>
      <c r="O4576" s="155"/>
      <c r="P4576" s="155"/>
      <c r="Q4576" s="155"/>
      <c r="R4576" s="155"/>
      <c r="S4576" s="155"/>
      <c r="T4576" s="155"/>
      <c r="U4576" s="155"/>
      <c r="V4576" s="155"/>
      <c r="W4576" s="155"/>
      <c r="X4576" s="155"/>
      <c r="Y4576" s="155"/>
      <c r="Z4576" s="311"/>
      <c r="AA4576" s="311"/>
      <c r="AB4576" s="864"/>
      <c r="AC4576" s="108"/>
      <c r="AD4576" s="73"/>
      <c r="AE4576" s="155"/>
      <c r="AF4576" s="74"/>
      <c r="AG4576" s="395"/>
      <c r="AH4576" s="395"/>
      <c r="AI4576" s="395"/>
      <c r="AJ4576" s="14"/>
      <c r="AK4576" s="14"/>
      <c r="AL4576" s="15"/>
      <c r="AM4576" s="14"/>
      <c r="AN4576" s="395"/>
    </row>
    <row r="4577" spans="1:42" ht="16.5" hidden="1" thickBot="1" x14ac:dyDescent="0.3">
      <c r="A4577" s="3396" t="s">
        <v>42</v>
      </c>
      <c r="B4577" s="3397"/>
      <c r="C4577" s="3398"/>
      <c r="D4577" s="114"/>
      <c r="E4577" s="178">
        <f>SQRT(E4571*E4571+E4572*E4572)/E4346/1.73</f>
        <v>0.3808755657122373</v>
      </c>
      <c r="F4577" s="178">
        <f t="shared" ref="F4577:AB4577" si="1340">SQRT(F4571*F4571+F4572*F4572)/F4346/1.73</f>
        <v>0.37830951281523473</v>
      </c>
      <c r="G4577" s="178">
        <f t="shared" si="1340"/>
        <v>0.38943626319215341</v>
      </c>
      <c r="H4577" s="641">
        <f t="shared" si="1340"/>
        <v>0.37794575366829702</v>
      </c>
      <c r="I4577" s="641">
        <f t="shared" si="1340"/>
        <v>0.38943626319215341</v>
      </c>
      <c r="J4577" s="641">
        <f t="shared" si="1340"/>
        <v>0.37830951281523473</v>
      </c>
      <c r="K4577" s="641">
        <f t="shared" si="1340"/>
        <v>0.39056397437900325</v>
      </c>
      <c r="L4577" s="641">
        <f t="shared" si="1340"/>
        <v>0.37147311604032174</v>
      </c>
      <c r="M4577" s="641">
        <f t="shared" si="1340"/>
        <v>0.37438948986595721</v>
      </c>
      <c r="N4577" s="641">
        <f t="shared" si="1340"/>
        <v>0.36789092591457129</v>
      </c>
      <c r="O4577" s="641">
        <f t="shared" si="1340"/>
        <v>0.38013886249035678</v>
      </c>
      <c r="P4577" s="641">
        <f t="shared" si="1340"/>
        <v>0.37977157856524535</v>
      </c>
      <c r="Q4577" s="641">
        <f t="shared" si="1340"/>
        <v>0.37903913579077042</v>
      </c>
      <c r="R4577" s="641">
        <f t="shared" si="1340"/>
        <v>0.37977157856524535</v>
      </c>
      <c r="S4577" s="641">
        <f t="shared" si="1340"/>
        <v>0.37977157856524535</v>
      </c>
      <c r="T4577" s="641">
        <f t="shared" si="1340"/>
        <v>0.37940500368246033</v>
      </c>
      <c r="U4577" s="641">
        <f t="shared" si="1340"/>
        <v>0.3675365030572354</v>
      </c>
      <c r="V4577" s="641">
        <f t="shared" si="1340"/>
        <v>0.38981144263646178</v>
      </c>
      <c r="W4577" s="641">
        <f t="shared" si="1340"/>
        <v>0.37758269338619488</v>
      </c>
      <c r="X4577" s="641">
        <f t="shared" si="1340"/>
        <v>0.3768586613758666</v>
      </c>
      <c r="Y4577" s="641">
        <f>SQRT(Y4571*Y4571+Y4572*Y4572)/Y4346/1.73</f>
        <v>0.38831504554380747</v>
      </c>
      <c r="Z4577" s="178">
        <f t="shared" si="1340"/>
        <v>0.3768586613758666</v>
      </c>
      <c r="AA4577" s="178">
        <f t="shared" si="1340"/>
        <v>0.38609186780214444</v>
      </c>
      <c r="AB4577" s="178">
        <f t="shared" si="1340"/>
        <v>0.39322087216389451</v>
      </c>
      <c r="AC4577" s="109">
        <f>AVERAGE(E4577:AB4577)</f>
        <v>0.38053349427483157</v>
      </c>
      <c r="AD4577" s="78">
        <f>(AC4573-AC4577)/AC4573</f>
        <v>-125.84449809161049</v>
      </c>
      <c r="AE4577" s="79"/>
      <c r="AF4577" s="80"/>
      <c r="AG4577" s="395"/>
      <c r="AH4577" s="395"/>
      <c r="AI4577" s="395"/>
      <c r="AJ4577" s="14"/>
      <c r="AK4577" s="14"/>
      <c r="AL4577" s="15"/>
      <c r="AM4577" s="14"/>
      <c r="AN4577" s="395"/>
    </row>
    <row r="4578" spans="1:42" x14ac:dyDescent="0.25">
      <c r="A4578" s="3559" t="s">
        <v>818</v>
      </c>
      <c r="B4578" s="3454" t="s">
        <v>643</v>
      </c>
      <c r="C4578" s="129" t="s">
        <v>13</v>
      </c>
      <c r="D4578" s="284" t="s">
        <v>820</v>
      </c>
      <c r="E4578" s="306">
        <v>1.5</v>
      </c>
      <c r="F4578" s="71">
        <v>2.1</v>
      </c>
      <c r="G4578" s="71">
        <v>1.8</v>
      </c>
      <c r="H4578" s="71">
        <v>2.1</v>
      </c>
      <c r="I4578" s="71">
        <v>1.8</v>
      </c>
      <c r="J4578" s="71">
        <v>1.8</v>
      </c>
      <c r="K4578" s="71">
        <v>2.4</v>
      </c>
      <c r="L4578" s="71">
        <v>2.1</v>
      </c>
      <c r="M4578" s="71">
        <v>10.199999999999999</v>
      </c>
      <c r="N4578" s="71">
        <v>17.399999999999999</v>
      </c>
      <c r="O4578" s="71">
        <v>19.5</v>
      </c>
      <c r="P4578" s="71">
        <v>21.6</v>
      </c>
      <c r="Q4578" s="71">
        <v>20.7</v>
      </c>
      <c r="R4578" s="71">
        <v>20.7</v>
      </c>
      <c r="S4578" s="71">
        <v>22.5</v>
      </c>
      <c r="T4578" s="71">
        <v>19.8</v>
      </c>
      <c r="U4578" s="71">
        <v>19.2</v>
      </c>
      <c r="V4578" s="71">
        <v>19.8</v>
      </c>
      <c r="W4578" s="71">
        <v>5.0999999999999996</v>
      </c>
      <c r="X4578" s="71">
        <v>2.1</v>
      </c>
      <c r="Y4578" s="71">
        <v>2.7</v>
      </c>
      <c r="Z4578" s="71">
        <v>2.4</v>
      </c>
      <c r="AA4578" s="71">
        <v>2.4</v>
      </c>
      <c r="AB4578" s="392">
        <v>2.1</v>
      </c>
      <c r="AC4578" s="134">
        <f>SUM(E4578:AB4578)</f>
        <v>223.8</v>
      </c>
      <c r="AD4578" s="70"/>
      <c r="AE4578" s="71">
        <v>100</v>
      </c>
      <c r="AF4578" s="72">
        <v>30</v>
      </c>
      <c r="AG4578" s="395"/>
      <c r="AH4578" s="395"/>
      <c r="AI4578" s="395"/>
      <c r="AJ4578" s="428"/>
      <c r="AK4578" s="429"/>
      <c r="AL4578" s="428"/>
      <c r="AM4578" s="15"/>
      <c r="AN4578" s="395"/>
    </row>
    <row r="4579" spans="1:42" x14ac:dyDescent="0.25">
      <c r="A4579" s="3546"/>
      <c r="B4579" s="3455"/>
      <c r="C4579" s="130" t="s">
        <v>14</v>
      </c>
      <c r="D4579" s="132" t="s">
        <v>820</v>
      </c>
      <c r="E4579" s="307">
        <v>0</v>
      </c>
      <c r="F4579" s="308">
        <v>0</v>
      </c>
      <c r="G4579" s="308">
        <v>0</v>
      </c>
      <c r="H4579" s="308">
        <v>0</v>
      </c>
      <c r="I4579" s="308">
        <v>0</v>
      </c>
      <c r="J4579" s="308">
        <v>0</v>
      </c>
      <c r="K4579" s="308">
        <v>0</v>
      </c>
      <c r="L4579" s="308">
        <v>0</v>
      </c>
      <c r="M4579" s="308">
        <v>0.6</v>
      </c>
      <c r="N4579" s="308">
        <v>0.9</v>
      </c>
      <c r="O4579" s="308">
        <v>2.4</v>
      </c>
      <c r="P4579" s="308">
        <v>4.5</v>
      </c>
      <c r="Q4579" s="308">
        <v>2.7</v>
      </c>
      <c r="R4579" s="308">
        <v>2.7</v>
      </c>
      <c r="S4579" s="308">
        <v>2.7</v>
      </c>
      <c r="T4579" s="308">
        <v>1.8</v>
      </c>
      <c r="U4579" s="308">
        <v>1.8</v>
      </c>
      <c r="V4579" s="308">
        <v>2.7</v>
      </c>
      <c r="W4579" s="308">
        <v>0</v>
      </c>
      <c r="X4579" s="308">
        <v>0</v>
      </c>
      <c r="Y4579" s="308">
        <v>0</v>
      </c>
      <c r="Z4579" s="308">
        <v>0</v>
      </c>
      <c r="AA4579" s="308">
        <v>0</v>
      </c>
      <c r="AB4579" s="393">
        <v>0</v>
      </c>
      <c r="AC4579" s="107">
        <f>SUM(E4579:AB4579)</f>
        <v>22.8</v>
      </c>
      <c r="AD4579" s="73"/>
      <c r="AE4579" s="155"/>
      <c r="AF4579" s="74"/>
      <c r="AG4579" s="395"/>
      <c r="AH4579" s="395"/>
      <c r="AI4579" s="395"/>
      <c r="AJ4579" s="15"/>
      <c r="AK4579" s="15"/>
      <c r="AL4579" s="15"/>
      <c r="AM4579" s="15"/>
      <c r="AN4579" s="395"/>
    </row>
    <row r="4580" spans="1:42" x14ac:dyDescent="0.25">
      <c r="A4580" s="3546"/>
      <c r="B4580" s="3455"/>
      <c r="C4580" s="130" t="s">
        <v>15</v>
      </c>
      <c r="D4580" s="132" t="s">
        <v>54</v>
      </c>
      <c r="E4580" s="1449">
        <v>0</v>
      </c>
      <c r="F4580" s="1444">
        <v>0</v>
      </c>
      <c r="G4580" s="1444">
        <v>0</v>
      </c>
      <c r="H4580" s="327">
        <v>0</v>
      </c>
      <c r="I4580" s="327">
        <v>0</v>
      </c>
      <c r="J4580" s="327">
        <v>0</v>
      </c>
      <c r="K4580" s="327">
        <v>0</v>
      </c>
      <c r="L4580" s="327">
        <v>0</v>
      </c>
      <c r="M4580" s="327">
        <v>0</v>
      </c>
      <c r="N4580" s="327">
        <v>0</v>
      </c>
      <c r="O4580" s="327">
        <v>0</v>
      </c>
      <c r="P4580" s="327">
        <v>0</v>
      </c>
      <c r="Q4580" s="327">
        <v>0</v>
      </c>
      <c r="R4580" s="327">
        <v>0</v>
      </c>
      <c r="S4580" s="327">
        <v>0</v>
      </c>
      <c r="T4580" s="327">
        <v>0</v>
      </c>
      <c r="U4580" s="327">
        <v>0</v>
      </c>
      <c r="V4580" s="327">
        <v>0</v>
      </c>
      <c r="W4580" s="327">
        <v>0</v>
      </c>
      <c r="X4580" s="327">
        <v>0</v>
      </c>
      <c r="Y4580" s="327">
        <v>0</v>
      </c>
      <c r="Z4580" s="1444">
        <v>0</v>
      </c>
      <c r="AA4580" s="1444">
        <v>0</v>
      </c>
      <c r="AB4580" s="1472">
        <v>0</v>
      </c>
      <c r="AC4580" s="107">
        <f>AVERAGE(E4580:AB4580)</f>
        <v>0</v>
      </c>
      <c r="AD4580" s="76"/>
      <c r="AE4580" s="76"/>
      <c r="AF4580" s="77"/>
      <c r="AG4580" s="395"/>
      <c r="AH4580" s="395"/>
      <c r="AI4580" s="395"/>
      <c r="AJ4580" s="15"/>
      <c r="AK4580" s="15"/>
      <c r="AL4580" s="15"/>
      <c r="AM4580" s="15"/>
      <c r="AN4580" s="395"/>
    </row>
    <row r="4581" spans="1:42" ht="16.5" thickBot="1" x14ac:dyDescent="0.3">
      <c r="A4581" s="3564"/>
      <c r="B4581" s="3528"/>
      <c r="C4581" s="1007" t="s">
        <v>17</v>
      </c>
      <c r="D4581" s="132"/>
      <c r="E4581" s="313">
        <f t="shared" ref="E4581:AB4581" si="1341">E4579/E4578</f>
        <v>0</v>
      </c>
      <c r="F4581" s="314">
        <f t="shared" si="1341"/>
        <v>0</v>
      </c>
      <c r="G4581" s="314">
        <f t="shared" si="1341"/>
        <v>0</v>
      </c>
      <c r="H4581" s="314">
        <f t="shared" si="1341"/>
        <v>0</v>
      </c>
      <c r="I4581" s="314">
        <f t="shared" si="1341"/>
        <v>0</v>
      </c>
      <c r="J4581" s="314">
        <f t="shared" si="1341"/>
        <v>0</v>
      </c>
      <c r="K4581" s="314">
        <f t="shared" si="1341"/>
        <v>0</v>
      </c>
      <c r="L4581" s="314">
        <f t="shared" si="1341"/>
        <v>0</v>
      </c>
      <c r="M4581" s="314">
        <f t="shared" si="1341"/>
        <v>5.8823529411764705E-2</v>
      </c>
      <c r="N4581" s="314">
        <f t="shared" si="1341"/>
        <v>5.1724137931034489E-2</v>
      </c>
      <c r="O4581" s="314">
        <f t="shared" si="1341"/>
        <v>0.12307692307692307</v>
      </c>
      <c r="P4581" s="314">
        <f t="shared" si="1341"/>
        <v>0.20833333333333331</v>
      </c>
      <c r="Q4581" s="314">
        <f t="shared" si="1341"/>
        <v>0.13043478260869568</v>
      </c>
      <c r="R4581" s="314">
        <f t="shared" si="1341"/>
        <v>0.13043478260869568</v>
      </c>
      <c r="S4581" s="314">
        <f t="shared" si="1341"/>
        <v>0.12000000000000001</v>
      </c>
      <c r="T4581" s="314">
        <f t="shared" si="1341"/>
        <v>9.0909090909090912E-2</v>
      </c>
      <c r="U4581" s="314">
        <f t="shared" si="1341"/>
        <v>9.375E-2</v>
      </c>
      <c r="V4581" s="314">
        <f t="shared" si="1341"/>
        <v>0.13636363636363638</v>
      </c>
      <c r="W4581" s="314">
        <f t="shared" si="1341"/>
        <v>0</v>
      </c>
      <c r="X4581" s="314">
        <f t="shared" si="1341"/>
        <v>0</v>
      </c>
      <c r="Y4581" s="314">
        <f>Y4579/Y4578</f>
        <v>0</v>
      </c>
      <c r="Z4581" s="314">
        <f t="shared" si="1341"/>
        <v>0</v>
      </c>
      <c r="AA4581" s="314">
        <f t="shared" si="1341"/>
        <v>0</v>
      </c>
      <c r="AB4581" s="336">
        <f t="shared" si="1341"/>
        <v>0</v>
      </c>
      <c r="AC4581" s="431">
        <f>MAX(E4581:AB4581)</f>
        <v>0.20833333333333331</v>
      </c>
      <c r="AD4581" s="73"/>
      <c r="AE4581" s="155"/>
      <c r="AF4581" s="74"/>
      <c r="AG4581" s="395"/>
      <c r="AH4581" s="395"/>
      <c r="AI4581" s="395"/>
      <c r="AJ4581" s="15"/>
      <c r="AK4581" s="15"/>
      <c r="AL4581" s="15"/>
      <c r="AM4581" s="15"/>
      <c r="AN4581" s="395"/>
    </row>
    <row r="4582" spans="1:42" ht="16.5" hidden="1" customHeight="1" x14ac:dyDescent="0.25">
      <c r="A4582" s="2017"/>
      <c r="B4582" s="2020"/>
      <c r="C4582" s="356" t="s">
        <v>116</v>
      </c>
      <c r="D4582" s="108"/>
      <c r="E4582" s="310"/>
      <c r="F4582" s="311"/>
      <c r="G4582" s="311"/>
      <c r="H4582" s="155"/>
      <c r="I4582" s="155"/>
      <c r="J4582" s="155"/>
      <c r="K4582" s="155"/>
      <c r="L4582" s="155"/>
      <c r="M4582" s="155"/>
      <c r="N4582" s="155"/>
      <c r="O4582" s="155"/>
      <c r="P4582" s="155"/>
      <c r="Q4582" s="155"/>
      <c r="R4582" s="155"/>
      <c r="S4582" s="155"/>
      <c r="T4582" s="155"/>
      <c r="U4582" s="155"/>
      <c r="V4582" s="155"/>
      <c r="W4582" s="155"/>
      <c r="X4582" s="155"/>
      <c r="Y4582" s="155"/>
      <c r="Z4582" s="311"/>
      <c r="AA4582" s="311"/>
      <c r="AB4582" s="864"/>
      <c r="AC4582" s="108"/>
      <c r="AD4582" s="73"/>
      <c r="AE4582" s="155"/>
      <c r="AF4582" s="74"/>
      <c r="AG4582" s="395"/>
      <c r="AH4582" s="395"/>
      <c r="AI4582" s="395"/>
      <c r="AJ4582" s="15"/>
      <c r="AK4582" s="15"/>
      <c r="AL4582" s="15"/>
      <c r="AM4582" s="15"/>
      <c r="AN4582" s="395"/>
    </row>
    <row r="4583" spans="1:42" s="181" customFormat="1" hidden="1" x14ac:dyDescent="0.25">
      <c r="A4583" s="2024"/>
      <c r="B4583" s="2027"/>
      <c r="C4583" s="124" t="s">
        <v>117</v>
      </c>
      <c r="D4583" s="108"/>
      <c r="E4583" s="310"/>
      <c r="F4583" s="311"/>
      <c r="G4583" s="311"/>
      <c r="H4583" s="155"/>
      <c r="I4583" s="155"/>
      <c r="J4583" s="155"/>
      <c r="K4583" s="155"/>
      <c r="L4583" s="155"/>
      <c r="M4583" s="155"/>
      <c r="N4583" s="155"/>
      <c r="O4583" s="155"/>
      <c r="P4583" s="155"/>
      <c r="Q4583" s="155"/>
      <c r="R4583" s="155"/>
      <c r="S4583" s="155"/>
      <c r="T4583" s="155"/>
      <c r="U4583" s="155"/>
      <c r="V4583" s="155"/>
      <c r="W4583" s="155"/>
      <c r="X4583" s="155"/>
      <c r="Y4583" s="155"/>
      <c r="Z4583" s="311"/>
      <c r="AA4583" s="311"/>
      <c r="AB4583" s="864"/>
      <c r="AC4583" s="108"/>
      <c r="AD4583" s="73"/>
      <c r="AE4583" s="155"/>
      <c r="AF4583" s="74"/>
      <c r="AG4583" s="781"/>
      <c r="AH4583" s="778"/>
      <c r="AI4583" s="779"/>
      <c r="AJ4583" s="779"/>
      <c r="AK4583" s="779"/>
      <c r="AL4583" s="780"/>
      <c r="AM4583" s="780"/>
      <c r="AN4583" s="189"/>
      <c r="AO4583" s="189"/>
      <c r="AP4583" s="189"/>
    </row>
    <row r="4584" spans="1:42" ht="16.5" hidden="1" thickBot="1" x14ac:dyDescent="0.3">
      <c r="A4584" s="3393" t="s">
        <v>42</v>
      </c>
      <c r="B4584" s="3394"/>
      <c r="C4584" s="3395"/>
      <c r="D4584" s="114"/>
      <c r="E4584" s="178">
        <f>SQRT(E4578*E4578+E4579*E4579)/E4346/1.73</f>
        <v>8.4016668907111181E-2</v>
      </c>
      <c r="F4584" s="179">
        <f t="shared" ref="F4584:AB4584" si="1342">SQRT(F4578*F4578+F4579*F4579)/F4346/1.73</f>
        <v>0.11683087895764603</v>
      </c>
      <c r="G4584" s="179">
        <f t="shared" si="1342"/>
        <v>0.10014075339226802</v>
      </c>
      <c r="H4584" s="79">
        <f t="shared" si="1342"/>
        <v>0.11671854157403291</v>
      </c>
      <c r="I4584" s="79">
        <f t="shared" si="1342"/>
        <v>0.10014075339226802</v>
      </c>
      <c r="J4584" s="79">
        <f t="shared" si="1342"/>
        <v>0.10014075339226802</v>
      </c>
      <c r="K4584" s="79">
        <f t="shared" si="1342"/>
        <v>0.13390764835851543</v>
      </c>
      <c r="L4584" s="79">
        <f t="shared" si="1342"/>
        <v>0.11819599146737511</v>
      </c>
      <c r="M4584" s="79">
        <f t="shared" si="1342"/>
        <v>0.57960211584267929</v>
      </c>
      <c r="N4584" s="79">
        <f t="shared" si="1342"/>
        <v>0.97119081358955206</v>
      </c>
      <c r="O4584" s="79">
        <f t="shared" si="1342"/>
        <v>1.0983294683668301</v>
      </c>
      <c r="P4584" s="79">
        <f t="shared" si="1342"/>
        <v>1.2322342972738141</v>
      </c>
      <c r="Q4584" s="79">
        <f t="shared" si="1342"/>
        <v>1.16361359794749</v>
      </c>
      <c r="R4584" s="79">
        <f t="shared" si="1342"/>
        <v>1.165862126639176</v>
      </c>
      <c r="S4584" s="79">
        <f t="shared" si="1342"/>
        <v>1.2656122957541263</v>
      </c>
      <c r="T4584" s="79">
        <f t="shared" si="1342"/>
        <v>1.1092937393117746</v>
      </c>
      <c r="U4584" s="79">
        <f t="shared" si="1342"/>
        <v>1.0738854408759528</v>
      </c>
      <c r="V4584" s="79">
        <f t="shared" si="1342"/>
        <v>1.1128138249444277</v>
      </c>
      <c r="W4584" s="79">
        <f t="shared" si="1342"/>
        <v>0.28318702003964613</v>
      </c>
      <c r="X4584" s="79">
        <f t="shared" si="1342"/>
        <v>0.11638282189548824</v>
      </c>
      <c r="Y4584" s="79">
        <f>SQRT(Y4578*Y4578+Y4579*Y4579)/Y4346/1.73</f>
        <v>0.14977866042404006</v>
      </c>
      <c r="Z4584" s="179">
        <f t="shared" si="1342"/>
        <v>0.13300893930912941</v>
      </c>
      <c r="AA4584" s="179">
        <f t="shared" si="1342"/>
        <v>0.13237435467502096</v>
      </c>
      <c r="AB4584" s="394">
        <f t="shared" si="1342"/>
        <v>0.11796626164916836</v>
      </c>
      <c r="AC4584" s="109">
        <f>AVERAGE(E4584:AB4584)</f>
        <v>0.52396782366582517</v>
      </c>
      <c r="AD4584" s="78" t="e">
        <f>(AC4580-AC4584)/AC4580</f>
        <v>#DIV/0!</v>
      </c>
      <c r="AE4584" s="79"/>
      <c r="AF4584" s="80"/>
      <c r="AG4584" s="395"/>
      <c r="AH4584" s="395"/>
      <c r="AI4584" s="395"/>
      <c r="AJ4584" s="14"/>
      <c r="AK4584" s="14"/>
      <c r="AL4584" s="15"/>
      <c r="AM4584" s="14"/>
      <c r="AN4584" s="395"/>
    </row>
    <row r="4585" spans="1:42" x14ac:dyDescent="0.25">
      <c r="A4585" s="3646" t="s">
        <v>673</v>
      </c>
      <c r="B4585" s="3454" t="s">
        <v>970</v>
      </c>
      <c r="C4585" s="121" t="s">
        <v>13</v>
      </c>
      <c r="D4585" s="113" t="s">
        <v>820</v>
      </c>
      <c r="E4585" s="306">
        <v>199.8</v>
      </c>
      <c r="F4585" s="71">
        <v>199.2</v>
      </c>
      <c r="G4585" s="71">
        <v>201.6</v>
      </c>
      <c r="H4585" s="71">
        <v>202.8</v>
      </c>
      <c r="I4585" s="71">
        <v>200.4</v>
      </c>
      <c r="J4585" s="71">
        <v>196.2</v>
      </c>
      <c r="K4585" s="71">
        <v>195.6</v>
      </c>
      <c r="L4585" s="71">
        <v>222.6</v>
      </c>
      <c r="M4585" s="71">
        <v>174.6</v>
      </c>
      <c r="N4585" s="71">
        <v>191.4</v>
      </c>
      <c r="O4585" s="71">
        <v>298.8</v>
      </c>
      <c r="P4585" s="71">
        <v>290.39999999999998</v>
      </c>
      <c r="Q4585" s="71">
        <v>309</v>
      </c>
      <c r="R4585" s="71">
        <v>309.60000000000002</v>
      </c>
      <c r="S4585" s="71">
        <v>307.2</v>
      </c>
      <c r="T4585" s="71">
        <v>310.8</v>
      </c>
      <c r="U4585" s="71">
        <v>308.39999999999998</v>
      </c>
      <c r="V4585" s="71">
        <v>303</v>
      </c>
      <c r="W4585" s="71">
        <v>300</v>
      </c>
      <c r="X4585" s="71">
        <v>297</v>
      </c>
      <c r="Y4585" s="71">
        <v>288</v>
      </c>
      <c r="Z4585" s="71">
        <v>281.39999999999998</v>
      </c>
      <c r="AA4585" s="71">
        <v>235.2</v>
      </c>
      <c r="AB4585" s="72">
        <v>229.2</v>
      </c>
      <c r="AC4585" s="134">
        <f>SUM(E4585:AB4585)</f>
        <v>6052.1999999999989</v>
      </c>
      <c r="AD4585" s="70"/>
      <c r="AE4585" s="71">
        <v>100</v>
      </c>
      <c r="AF4585" s="72">
        <v>60</v>
      </c>
      <c r="AG4585" s="395"/>
      <c r="AH4585" s="395"/>
      <c r="AI4585" s="395"/>
      <c r="AJ4585" s="428"/>
      <c r="AK4585" s="429"/>
      <c r="AL4585" s="428"/>
      <c r="AM4585" s="15"/>
      <c r="AN4585" s="395"/>
    </row>
    <row r="4586" spans="1:42" x14ac:dyDescent="0.25">
      <c r="A4586" s="3647"/>
      <c r="B4586" s="3455"/>
      <c r="C4586" s="123" t="s">
        <v>14</v>
      </c>
      <c r="D4586" s="108" t="s">
        <v>820</v>
      </c>
      <c r="E4586" s="307">
        <v>0</v>
      </c>
      <c r="F4586" s="308">
        <v>0</v>
      </c>
      <c r="G4586" s="308">
        <v>0</v>
      </c>
      <c r="H4586" s="308">
        <v>0</v>
      </c>
      <c r="I4586" s="308">
        <v>0</v>
      </c>
      <c r="J4586" s="308">
        <v>0</v>
      </c>
      <c r="K4586" s="308">
        <v>0</v>
      </c>
      <c r="L4586" s="308">
        <v>0</v>
      </c>
      <c r="M4586" s="308">
        <v>0</v>
      </c>
      <c r="N4586" s="308">
        <v>0</v>
      </c>
      <c r="O4586" s="308">
        <v>40.200000000000003</v>
      </c>
      <c r="P4586" s="308">
        <v>37.200000000000003</v>
      </c>
      <c r="Q4586" s="308">
        <v>53.4</v>
      </c>
      <c r="R4586" s="308">
        <v>60</v>
      </c>
      <c r="S4586" s="308">
        <v>46.2</v>
      </c>
      <c r="T4586" s="308">
        <v>46.2</v>
      </c>
      <c r="U4586" s="308">
        <v>42.6</v>
      </c>
      <c r="V4586" s="308">
        <v>50.4</v>
      </c>
      <c r="W4586" s="308">
        <v>43.2</v>
      </c>
      <c r="X4586" s="308">
        <v>38.4</v>
      </c>
      <c r="Y4586" s="308">
        <v>29.4</v>
      </c>
      <c r="Z4586" s="308">
        <v>38.4</v>
      </c>
      <c r="AA4586" s="308">
        <v>0</v>
      </c>
      <c r="AB4586" s="309">
        <v>0</v>
      </c>
      <c r="AC4586" s="107">
        <f>SUM(E4586:AB4586)</f>
        <v>525.59999999999991</v>
      </c>
      <c r="AD4586" s="73"/>
      <c r="AE4586" s="155"/>
      <c r="AF4586" s="74"/>
      <c r="AG4586" s="395"/>
      <c r="AH4586" s="395"/>
      <c r="AI4586" s="395"/>
      <c r="AJ4586" s="15"/>
      <c r="AK4586" s="15"/>
      <c r="AL4586" s="15"/>
      <c r="AM4586" s="15"/>
      <c r="AN4586" s="395"/>
    </row>
    <row r="4587" spans="1:42" x14ac:dyDescent="0.25">
      <c r="A4587" s="3647"/>
      <c r="B4587" s="3455"/>
      <c r="C4587" s="123" t="s">
        <v>15</v>
      </c>
      <c r="D4587" s="108" t="s">
        <v>54</v>
      </c>
      <c r="E4587" s="1449">
        <v>11</v>
      </c>
      <c r="F4587" s="1444">
        <v>12</v>
      </c>
      <c r="G4587" s="1444">
        <v>12</v>
      </c>
      <c r="H4587" s="327">
        <v>12</v>
      </c>
      <c r="I4587" s="327">
        <v>11</v>
      </c>
      <c r="J4587" s="327">
        <v>11</v>
      </c>
      <c r="K4587" s="327">
        <v>11</v>
      </c>
      <c r="L4587" s="327">
        <v>14</v>
      </c>
      <c r="M4587" s="327">
        <v>11</v>
      </c>
      <c r="N4587" s="327">
        <v>15</v>
      </c>
      <c r="O4587" s="327">
        <v>18</v>
      </c>
      <c r="P4587" s="327">
        <v>14</v>
      </c>
      <c r="Q4587" s="327">
        <v>17</v>
      </c>
      <c r="R4587" s="327">
        <v>18</v>
      </c>
      <c r="S4587" s="327">
        <v>17</v>
      </c>
      <c r="T4587" s="327">
        <v>18</v>
      </c>
      <c r="U4587" s="327">
        <v>18</v>
      </c>
      <c r="V4587" s="327">
        <v>16</v>
      </c>
      <c r="W4587" s="327">
        <v>17</v>
      </c>
      <c r="X4587" s="327">
        <v>16</v>
      </c>
      <c r="Y4587" s="327">
        <v>14</v>
      </c>
      <c r="Z4587" s="1444">
        <v>16</v>
      </c>
      <c r="AA4587" s="1444">
        <v>14</v>
      </c>
      <c r="AB4587" s="1445">
        <v>13</v>
      </c>
      <c r="AC4587" s="107">
        <f>AVERAGE(E4587:AB4587)</f>
        <v>14.416666666666666</v>
      </c>
      <c r="AD4587" s="76"/>
      <c r="AE4587" s="76"/>
      <c r="AF4587" s="77"/>
      <c r="AG4587" s="395"/>
      <c r="AH4587" s="395"/>
      <c r="AI4587" s="395"/>
      <c r="AJ4587" s="15"/>
      <c r="AK4587" s="15"/>
      <c r="AL4587" s="15"/>
      <c r="AM4587" s="15"/>
      <c r="AN4587" s="395"/>
    </row>
    <row r="4588" spans="1:42" ht="16.5" thickBot="1" x14ac:dyDescent="0.3">
      <c r="A4588" s="3648"/>
      <c r="B4588" s="3528"/>
      <c r="C4588" s="126" t="s">
        <v>17</v>
      </c>
      <c r="D4588" s="114"/>
      <c r="E4588" s="317">
        <f t="shared" ref="E4588:AB4588" si="1343">E4586/E4585</f>
        <v>0</v>
      </c>
      <c r="F4588" s="318">
        <f t="shared" si="1343"/>
        <v>0</v>
      </c>
      <c r="G4588" s="318">
        <f t="shared" si="1343"/>
        <v>0</v>
      </c>
      <c r="H4588" s="318">
        <f t="shared" si="1343"/>
        <v>0</v>
      </c>
      <c r="I4588" s="318">
        <f t="shared" si="1343"/>
        <v>0</v>
      </c>
      <c r="J4588" s="318">
        <f t="shared" si="1343"/>
        <v>0</v>
      </c>
      <c r="K4588" s="318">
        <f t="shared" si="1343"/>
        <v>0</v>
      </c>
      <c r="L4588" s="318">
        <f t="shared" si="1343"/>
        <v>0</v>
      </c>
      <c r="M4588" s="318">
        <f t="shared" si="1343"/>
        <v>0</v>
      </c>
      <c r="N4588" s="318">
        <f t="shared" si="1343"/>
        <v>0</v>
      </c>
      <c r="O4588" s="318">
        <f t="shared" si="1343"/>
        <v>0.13453815261044177</v>
      </c>
      <c r="P4588" s="318">
        <f t="shared" si="1343"/>
        <v>0.12809917355371903</v>
      </c>
      <c r="Q4588" s="318">
        <f t="shared" si="1343"/>
        <v>0.17281553398058253</v>
      </c>
      <c r="R4588" s="318">
        <f t="shared" si="1343"/>
        <v>0.19379844961240308</v>
      </c>
      <c r="S4588" s="318">
        <f t="shared" si="1343"/>
        <v>0.15039062500000003</v>
      </c>
      <c r="T4588" s="318">
        <f t="shared" si="1343"/>
        <v>0.14864864864864866</v>
      </c>
      <c r="U4588" s="318">
        <f t="shared" si="1343"/>
        <v>0.13813229571984437</v>
      </c>
      <c r="V4588" s="318">
        <f t="shared" si="1343"/>
        <v>0.16633663366336635</v>
      </c>
      <c r="W4588" s="318">
        <f t="shared" si="1343"/>
        <v>0.14400000000000002</v>
      </c>
      <c r="X4588" s="318">
        <f t="shared" si="1343"/>
        <v>0.12929292929292929</v>
      </c>
      <c r="Y4588" s="318">
        <f>Y4586/Y4585</f>
        <v>0.10208333333333333</v>
      </c>
      <c r="Z4588" s="318">
        <f t="shared" si="1343"/>
        <v>0.13646055437100213</v>
      </c>
      <c r="AA4588" s="318">
        <f t="shared" si="1343"/>
        <v>0</v>
      </c>
      <c r="AB4588" s="369">
        <f t="shared" si="1343"/>
        <v>0</v>
      </c>
      <c r="AC4588" s="431">
        <f>MAX(E4588:AB4588)</f>
        <v>0.19379844961240308</v>
      </c>
      <c r="AD4588" s="73"/>
      <c r="AE4588" s="155"/>
      <c r="AF4588" s="74"/>
      <c r="AG4588" s="395"/>
      <c r="AH4588" s="395"/>
      <c r="AI4588" s="395"/>
      <c r="AJ4588" s="15"/>
      <c r="AK4588" s="15"/>
      <c r="AL4588" s="15"/>
      <c r="AM4588" s="15"/>
      <c r="AN4588" s="395"/>
    </row>
    <row r="4589" spans="1:42" hidden="1" x14ac:dyDescent="0.25">
      <c r="A4589" s="2017"/>
      <c r="B4589" s="2020"/>
      <c r="C4589" s="356" t="s">
        <v>116</v>
      </c>
      <c r="D4589" s="122"/>
      <c r="E4589" s="138"/>
      <c r="F4589" s="136"/>
      <c r="G4589" s="136"/>
      <c r="H4589" s="91"/>
      <c r="I4589" s="91"/>
      <c r="J4589" s="91"/>
      <c r="K4589" s="91"/>
      <c r="L4589" s="91"/>
      <c r="M4589" s="91"/>
      <c r="N4589" s="91"/>
      <c r="O4589" s="91"/>
      <c r="P4589" s="91"/>
      <c r="Q4589" s="91"/>
      <c r="R4589" s="91"/>
      <c r="S4589" s="91"/>
      <c r="T4589" s="91"/>
      <c r="U4589" s="91"/>
      <c r="V4589" s="91"/>
      <c r="W4589" s="91"/>
      <c r="X4589" s="91"/>
      <c r="Y4589" s="91"/>
      <c r="Z4589" s="136"/>
      <c r="AA4589" s="136"/>
      <c r="AB4589" s="472"/>
      <c r="AC4589" s="108"/>
      <c r="AD4589" s="73"/>
      <c r="AE4589" s="155"/>
      <c r="AF4589" s="74"/>
      <c r="AG4589" s="395"/>
      <c r="AH4589" s="395"/>
      <c r="AI4589" s="395"/>
      <c r="AJ4589" s="15"/>
      <c r="AK4589" s="15"/>
      <c r="AL4589" s="15"/>
      <c r="AM4589" s="15"/>
      <c r="AN4589" s="395"/>
    </row>
    <row r="4590" spans="1:42" s="181" customFormat="1" hidden="1" x14ac:dyDescent="0.25">
      <c r="A4590" s="2024"/>
      <c r="B4590" s="2027"/>
      <c r="C4590" s="124" t="s">
        <v>117</v>
      </c>
      <c r="D4590" s="108"/>
      <c r="E4590" s="310"/>
      <c r="F4590" s="311"/>
      <c r="G4590" s="311"/>
      <c r="H4590" s="155"/>
      <c r="I4590" s="155"/>
      <c r="J4590" s="155"/>
      <c r="K4590" s="155"/>
      <c r="L4590" s="155"/>
      <c r="M4590" s="155"/>
      <c r="N4590" s="155"/>
      <c r="O4590" s="155"/>
      <c r="P4590" s="155"/>
      <c r="Q4590" s="155"/>
      <c r="R4590" s="155"/>
      <c r="S4590" s="155"/>
      <c r="T4590" s="155"/>
      <c r="U4590" s="155"/>
      <c r="V4590" s="155"/>
      <c r="W4590" s="155"/>
      <c r="X4590" s="155"/>
      <c r="Y4590" s="155"/>
      <c r="Z4590" s="311"/>
      <c r="AA4590" s="311"/>
      <c r="AB4590" s="864"/>
      <c r="AC4590" s="108"/>
      <c r="AD4590" s="73"/>
      <c r="AE4590" s="155"/>
      <c r="AF4590" s="74"/>
      <c r="AG4590" s="781"/>
      <c r="AH4590" s="778"/>
      <c r="AI4590" s="779"/>
      <c r="AJ4590" s="779"/>
      <c r="AK4590" s="779"/>
      <c r="AL4590" s="780"/>
      <c r="AM4590" s="780"/>
      <c r="AN4590" s="189"/>
      <c r="AO4590" s="189"/>
      <c r="AP4590" s="189"/>
    </row>
    <row r="4591" spans="1:42" ht="16.5" hidden="1" thickBot="1" x14ac:dyDescent="0.3">
      <c r="A4591" s="3393" t="s">
        <v>42</v>
      </c>
      <c r="B4591" s="3394"/>
      <c r="C4591" s="3395"/>
      <c r="D4591" s="114"/>
      <c r="E4591" s="178">
        <f>SQRT(E4585*E4585+E4586*E4586)/E4346/1.73</f>
        <v>11.191020298427208</v>
      </c>
      <c r="F4591" s="179">
        <f t="shared" ref="F4591:AB4591" si="1344">SQRT(F4585*F4585+F4586*F4586)/F4346/1.73</f>
        <v>11.082243375410993</v>
      </c>
      <c r="G4591" s="179">
        <f t="shared" si="1344"/>
        <v>11.215764379934019</v>
      </c>
      <c r="H4591" s="79">
        <f t="shared" si="1344"/>
        <v>11.271676300578035</v>
      </c>
      <c r="I4591" s="79">
        <f t="shared" si="1344"/>
        <v>11.149003877672506</v>
      </c>
      <c r="J4591" s="79">
        <f t="shared" si="1344"/>
        <v>10.915342119757213</v>
      </c>
      <c r="K4591" s="79">
        <f t="shared" si="1344"/>
        <v>10.913473341219007</v>
      </c>
      <c r="L4591" s="79">
        <f t="shared" si="1344"/>
        <v>12.528775095541759</v>
      </c>
      <c r="M4591" s="79">
        <f t="shared" si="1344"/>
        <v>9.9043037773630491</v>
      </c>
      <c r="N4591" s="79">
        <f t="shared" si="1344"/>
        <v>10.668836851522569</v>
      </c>
      <c r="O4591" s="79">
        <f t="shared" si="1344"/>
        <v>16.854244107761708</v>
      </c>
      <c r="P4591" s="79">
        <f t="shared" si="1344"/>
        <v>16.351006649919881</v>
      </c>
      <c r="Q4591" s="79">
        <f t="shared" si="1344"/>
        <v>17.479291027842692</v>
      </c>
      <c r="R4591" s="79">
        <f t="shared" si="1344"/>
        <v>17.612485844941059</v>
      </c>
      <c r="S4591" s="79">
        <f t="shared" si="1344"/>
        <v>17.349674635915264</v>
      </c>
      <c r="T4591" s="79">
        <f t="shared" si="1344"/>
        <v>17.531581110077887</v>
      </c>
      <c r="U4591" s="79">
        <f t="shared" si="1344"/>
        <v>17.337048539794111</v>
      </c>
      <c r="V4591" s="79">
        <f t="shared" si="1344"/>
        <v>17.105097827045221</v>
      </c>
      <c r="W4591" s="79">
        <f t="shared" si="1344"/>
        <v>16.829884600047674</v>
      </c>
      <c r="X4591" s="79">
        <f t="shared" si="1344"/>
        <v>16.596862961921918</v>
      </c>
      <c r="Y4591" s="79">
        <f>SQRT(Y4585*Y4585+Y4586*Y4586)/Y4346/1.73</f>
        <v>16.059419731557373</v>
      </c>
      <c r="Z4591" s="179">
        <f t="shared" si="1344"/>
        <v>15.739832166826076</v>
      </c>
      <c r="AA4591" s="179">
        <f t="shared" si="1344"/>
        <v>12.972686758152053</v>
      </c>
      <c r="AB4591" s="394">
        <f t="shared" si="1344"/>
        <v>12.875174842852088</v>
      </c>
      <c r="AC4591" s="109">
        <f>AVERAGE(E4591:AB4591)</f>
        <v>14.147280425920059</v>
      </c>
      <c r="AD4591" s="78">
        <f>(AC4587-AC4591)/AC4587</f>
        <v>1.8685750803232887E-2</v>
      </c>
      <c r="AE4591" s="79"/>
      <c r="AF4591" s="80"/>
      <c r="AG4591" s="395"/>
      <c r="AH4591" s="395"/>
      <c r="AI4591" s="395"/>
      <c r="AJ4591" s="14"/>
      <c r="AK4591" s="14"/>
      <c r="AL4591" s="15"/>
      <c r="AM4591" s="14"/>
      <c r="AN4591" s="395"/>
    </row>
    <row r="4592" spans="1:42" x14ac:dyDescent="0.25">
      <c r="A4592" s="3559" t="s">
        <v>674</v>
      </c>
      <c r="B4592" s="3454" t="s">
        <v>649</v>
      </c>
      <c r="C4592" s="125" t="s">
        <v>13</v>
      </c>
      <c r="D4592" s="113" t="s">
        <v>820</v>
      </c>
      <c r="E4592" s="306">
        <v>0</v>
      </c>
      <c r="F4592" s="71">
        <v>0</v>
      </c>
      <c r="G4592" s="71">
        <v>0</v>
      </c>
      <c r="H4592" s="71">
        <v>0</v>
      </c>
      <c r="I4592" s="71">
        <v>0</v>
      </c>
      <c r="J4592" s="71">
        <v>0</v>
      </c>
      <c r="K4592" s="71">
        <v>0</v>
      </c>
      <c r="L4592" s="71">
        <v>0</v>
      </c>
      <c r="M4592" s="71">
        <v>0</v>
      </c>
      <c r="N4592" s="71">
        <v>0</v>
      </c>
      <c r="O4592" s="71">
        <v>0</v>
      </c>
      <c r="P4592" s="71">
        <v>0</v>
      </c>
      <c r="Q4592" s="71">
        <v>0</v>
      </c>
      <c r="R4592" s="71">
        <v>0</v>
      </c>
      <c r="S4592" s="71">
        <v>0</v>
      </c>
      <c r="T4592" s="71">
        <v>0</v>
      </c>
      <c r="U4592" s="71">
        <v>0</v>
      </c>
      <c r="V4592" s="71">
        <v>0</v>
      </c>
      <c r="W4592" s="71">
        <v>0</v>
      </c>
      <c r="X4592" s="71">
        <v>0</v>
      </c>
      <c r="Y4592" s="71">
        <v>0</v>
      </c>
      <c r="Z4592" s="71">
        <v>0</v>
      </c>
      <c r="AA4592" s="71">
        <v>0</v>
      </c>
      <c r="AB4592" s="392">
        <v>0</v>
      </c>
      <c r="AC4592" s="134">
        <f>SUM(E4592:AB4592)</f>
        <v>0</v>
      </c>
      <c r="AD4592" s="70"/>
      <c r="AE4592" s="71">
        <v>100</v>
      </c>
      <c r="AF4592" s="72">
        <v>60</v>
      </c>
      <c r="AG4592" s="395"/>
      <c r="AH4592" s="395"/>
      <c r="AI4592" s="395"/>
      <c r="AJ4592" s="428"/>
      <c r="AK4592" s="429"/>
      <c r="AL4592" s="428"/>
      <c r="AM4592" s="15"/>
      <c r="AN4592" s="395"/>
    </row>
    <row r="4593" spans="1:42" x14ac:dyDescent="0.25">
      <c r="A4593" s="3546"/>
      <c r="B4593" s="3455"/>
      <c r="C4593" s="123" t="s">
        <v>14</v>
      </c>
      <c r="D4593" s="108" t="s">
        <v>820</v>
      </c>
      <c r="E4593" s="307">
        <v>0</v>
      </c>
      <c r="F4593" s="308">
        <v>0</v>
      </c>
      <c r="G4593" s="308">
        <v>0</v>
      </c>
      <c r="H4593" s="308">
        <v>0</v>
      </c>
      <c r="I4593" s="308">
        <v>0</v>
      </c>
      <c r="J4593" s="308">
        <v>0</v>
      </c>
      <c r="K4593" s="308">
        <v>0</v>
      </c>
      <c r="L4593" s="308">
        <v>0</v>
      </c>
      <c r="M4593" s="308">
        <v>0</v>
      </c>
      <c r="N4593" s="308">
        <v>0</v>
      </c>
      <c r="O4593" s="308">
        <v>0</v>
      </c>
      <c r="P4593" s="308">
        <v>0</v>
      </c>
      <c r="Q4593" s="308">
        <v>0</v>
      </c>
      <c r="R4593" s="308">
        <v>0</v>
      </c>
      <c r="S4593" s="308">
        <v>0</v>
      </c>
      <c r="T4593" s="308">
        <v>0</v>
      </c>
      <c r="U4593" s="308">
        <v>0</v>
      </c>
      <c r="V4593" s="308">
        <v>0</v>
      </c>
      <c r="W4593" s="308">
        <v>0</v>
      </c>
      <c r="X4593" s="308">
        <v>0</v>
      </c>
      <c r="Y4593" s="308">
        <v>0</v>
      </c>
      <c r="Z4593" s="308">
        <v>0</v>
      </c>
      <c r="AA4593" s="308">
        <v>0</v>
      </c>
      <c r="AB4593" s="393">
        <v>0</v>
      </c>
      <c r="AC4593" s="107">
        <f>SUM(E4593:AB4593)</f>
        <v>0</v>
      </c>
      <c r="AD4593" s="73"/>
      <c r="AE4593" s="155"/>
      <c r="AF4593" s="74"/>
      <c r="AG4593" s="395"/>
      <c r="AH4593" s="395"/>
      <c r="AI4593" s="395"/>
      <c r="AJ4593" s="15"/>
      <c r="AK4593" s="15"/>
      <c r="AL4593" s="15"/>
      <c r="AM4593" s="15"/>
      <c r="AN4593" s="395"/>
    </row>
    <row r="4594" spans="1:42" x14ac:dyDescent="0.25">
      <c r="A4594" s="3546"/>
      <c r="B4594" s="3455"/>
      <c r="C4594" s="123" t="s">
        <v>15</v>
      </c>
      <c r="D4594" s="108" t="s">
        <v>54</v>
      </c>
      <c r="E4594" s="1449">
        <v>0</v>
      </c>
      <c r="F4594" s="1444">
        <v>0</v>
      </c>
      <c r="G4594" s="1444">
        <v>0</v>
      </c>
      <c r="H4594" s="327">
        <v>0</v>
      </c>
      <c r="I4594" s="327">
        <v>0</v>
      </c>
      <c r="J4594" s="327">
        <v>0</v>
      </c>
      <c r="K4594" s="327">
        <v>0</v>
      </c>
      <c r="L4594" s="327">
        <v>0</v>
      </c>
      <c r="M4594" s="327">
        <v>0</v>
      </c>
      <c r="N4594" s="327">
        <v>0</v>
      </c>
      <c r="O4594" s="327">
        <v>0</v>
      </c>
      <c r="P4594" s="327">
        <v>0</v>
      </c>
      <c r="Q4594" s="327">
        <v>0</v>
      </c>
      <c r="R4594" s="327">
        <v>0</v>
      </c>
      <c r="S4594" s="327">
        <v>0</v>
      </c>
      <c r="T4594" s="327">
        <v>0</v>
      </c>
      <c r="U4594" s="327">
        <v>0</v>
      </c>
      <c r="V4594" s="327">
        <v>0</v>
      </c>
      <c r="W4594" s="327">
        <v>0</v>
      </c>
      <c r="X4594" s="327">
        <v>0</v>
      </c>
      <c r="Y4594" s="327">
        <v>0</v>
      </c>
      <c r="Z4594" s="1444">
        <v>0</v>
      </c>
      <c r="AA4594" s="1444">
        <v>0</v>
      </c>
      <c r="AB4594" s="1472">
        <v>0</v>
      </c>
      <c r="AC4594" s="107">
        <f>AVERAGE(E4594:AB4594)</f>
        <v>0</v>
      </c>
      <c r="AD4594" s="76"/>
      <c r="AE4594" s="76"/>
      <c r="AF4594" s="77"/>
      <c r="AG4594" s="395"/>
      <c r="AH4594" s="395"/>
      <c r="AI4594" s="395"/>
      <c r="AJ4594" s="15"/>
      <c r="AK4594" s="15"/>
      <c r="AL4594" s="15"/>
      <c r="AM4594" s="15"/>
      <c r="AN4594" s="395"/>
    </row>
    <row r="4595" spans="1:42" ht="16.5" thickBot="1" x14ac:dyDescent="0.3">
      <c r="A4595" s="3554"/>
      <c r="B4595" s="3408"/>
      <c r="C4595" s="123" t="s">
        <v>17</v>
      </c>
      <c r="D4595" s="108"/>
      <c r="E4595" s="313" t="e">
        <f t="shared" ref="E4595:AB4595" si="1345">E4593/E4592</f>
        <v>#DIV/0!</v>
      </c>
      <c r="F4595" s="314" t="e">
        <f t="shared" si="1345"/>
        <v>#DIV/0!</v>
      </c>
      <c r="G4595" s="314" t="e">
        <f t="shared" si="1345"/>
        <v>#DIV/0!</v>
      </c>
      <c r="H4595" s="314" t="e">
        <f t="shared" si="1345"/>
        <v>#DIV/0!</v>
      </c>
      <c r="I4595" s="314" t="e">
        <f t="shared" si="1345"/>
        <v>#DIV/0!</v>
      </c>
      <c r="J4595" s="314" t="e">
        <f t="shared" si="1345"/>
        <v>#DIV/0!</v>
      </c>
      <c r="K4595" s="314" t="e">
        <f t="shared" si="1345"/>
        <v>#DIV/0!</v>
      </c>
      <c r="L4595" s="314" t="e">
        <f t="shared" si="1345"/>
        <v>#DIV/0!</v>
      </c>
      <c r="M4595" s="314" t="e">
        <f t="shared" si="1345"/>
        <v>#DIV/0!</v>
      </c>
      <c r="N4595" s="314" t="e">
        <f t="shared" si="1345"/>
        <v>#DIV/0!</v>
      </c>
      <c r="O4595" s="314" t="e">
        <f t="shared" si="1345"/>
        <v>#DIV/0!</v>
      </c>
      <c r="P4595" s="314" t="e">
        <f t="shared" si="1345"/>
        <v>#DIV/0!</v>
      </c>
      <c r="Q4595" s="314" t="e">
        <f t="shared" si="1345"/>
        <v>#DIV/0!</v>
      </c>
      <c r="R4595" s="314" t="e">
        <f t="shared" si="1345"/>
        <v>#DIV/0!</v>
      </c>
      <c r="S4595" s="314" t="e">
        <f t="shared" si="1345"/>
        <v>#DIV/0!</v>
      </c>
      <c r="T4595" s="314" t="e">
        <f t="shared" si="1345"/>
        <v>#DIV/0!</v>
      </c>
      <c r="U4595" s="314" t="e">
        <f t="shared" si="1345"/>
        <v>#DIV/0!</v>
      </c>
      <c r="V4595" s="314" t="e">
        <f t="shared" si="1345"/>
        <v>#DIV/0!</v>
      </c>
      <c r="W4595" s="314" t="e">
        <f t="shared" si="1345"/>
        <v>#DIV/0!</v>
      </c>
      <c r="X4595" s="314" t="e">
        <f t="shared" si="1345"/>
        <v>#DIV/0!</v>
      </c>
      <c r="Y4595" s="314" t="e">
        <f>Y4593/Y4592</f>
        <v>#DIV/0!</v>
      </c>
      <c r="Z4595" s="314" t="e">
        <f t="shared" si="1345"/>
        <v>#DIV/0!</v>
      </c>
      <c r="AA4595" s="314" t="e">
        <f t="shared" si="1345"/>
        <v>#DIV/0!</v>
      </c>
      <c r="AB4595" s="336" t="e">
        <f t="shared" si="1345"/>
        <v>#DIV/0!</v>
      </c>
      <c r="AC4595" s="431" t="e">
        <f>MAX(E4595:AB4595)</f>
        <v>#DIV/0!</v>
      </c>
      <c r="AD4595" s="73"/>
      <c r="AE4595" s="155"/>
      <c r="AF4595" s="74"/>
      <c r="AG4595" s="395"/>
      <c r="AH4595" s="395"/>
      <c r="AI4595" s="395"/>
      <c r="AJ4595" s="15"/>
      <c r="AK4595" s="15"/>
      <c r="AL4595" s="15"/>
      <c r="AM4595" s="15"/>
      <c r="AN4595" s="395"/>
    </row>
    <row r="4596" spans="1:42" hidden="1" x14ac:dyDescent="0.25">
      <c r="A4596" s="2024"/>
      <c r="B4596" s="2027"/>
      <c r="C4596" s="124" t="s">
        <v>116</v>
      </c>
      <c r="D4596" s="108"/>
      <c r="E4596" s="310"/>
      <c r="F4596" s="311"/>
      <c r="G4596" s="311"/>
      <c r="H4596" s="155"/>
      <c r="I4596" s="155"/>
      <c r="J4596" s="155"/>
      <c r="K4596" s="155"/>
      <c r="L4596" s="155"/>
      <c r="M4596" s="155"/>
      <c r="N4596" s="155"/>
      <c r="O4596" s="155"/>
      <c r="P4596" s="155"/>
      <c r="Q4596" s="155"/>
      <c r="R4596" s="155"/>
      <c r="S4596" s="155"/>
      <c r="T4596" s="155"/>
      <c r="U4596" s="155"/>
      <c r="V4596" s="155"/>
      <c r="W4596" s="155"/>
      <c r="X4596" s="155"/>
      <c r="Y4596" s="155"/>
      <c r="Z4596" s="311"/>
      <c r="AA4596" s="311"/>
      <c r="AB4596" s="864"/>
      <c r="AC4596" s="108"/>
      <c r="AD4596" s="73"/>
      <c r="AE4596" s="155"/>
      <c r="AF4596" s="74"/>
      <c r="AG4596" s="395"/>
      <c r="AH4596" s="395"/>
      <c r="AI4596" s="395"/>
      <c r="AJ4596" s="15"/>
      <c r="AK4596" s="15"/>
      <c r="AL4596" s="15"/>
      <c r="AM4596" s="15"/>
      <c r="AN4596" s="395"/>
    </row>
    <row r="4597" spans="1:42" s="181" customFormat="1" hidden="1" x14ac:dyDescent="0.25">
      <c r="A4597" s="2024"/>
      <c r="B4597" s="2027"/>
      <c r="C4597" s="124" t="s">
        <v>117</v>
      </c>
      <c r="D4597" s="108"/>
      <c r="E4597" s="310"/>
      <c r="F4597" s="311"/>
      <c r="G4597" s="311"/>
      <c r="H4597" s="155"/>
      <c r="I4597" s="155"/>
      <c r="J4597" s="155"/>
      <c r="K4597" s="155"/>
      <c r="L4597" s="155"/>
      <c r="M4597" s="155"/>
      <c r="N4597" s="155"/>
      <c r="O4597" s="155"/>
      <c r="P4597" s="155"/>
      <c r="Q4597" s="155"/>
      <c r="R4597" s="155"/>
      <c r="S4597" s="155"/>
      <c r="T4597" s="155"/>
      <c r="U4597" s="155"/>
      <c r="V4597" s="155"/>
      <c r="W4597" s="155"/>
      <c r="X4597" s="155"/>
      <c r="Y4597" s="155"/>
      <c r="Z4597" s="311"/>
      <c r="AA4597" s="311"/>
      <c r="AB4597" s="864"/>
      <c r="AC4597" s="108"/>
      <c r="AD4597" s="73"/>
      <c r="AE4597" s="155"/>
      <c r="AF4597" s="74"/>
      <c r="AG4597" s="781"/>
      <c r="AH4597" s="778"/>
      <c r="AI4597" s="779"/>
      <c r="AJ4597" s="779"/>
      <c r="AK4597" s="779"/>
      <c r="AL4597" s="780"/>
      <c r="AM4597" s="780"/>
      <c r="AN4597" s="189"/>
      <c r="AO4597" s="189"/>
      <c r="AP4597" s="189"/>
    </row>
    <row r="4598" spans="1:42" ht="16.5" hidden="1" thickBot="1" x14ac:dyDescent="0.3">
      <c r="A4598" s="3393" t="s">
        <v>42</v>
      </c>
      <c r="B4598" s="3394"/>
      <c r="C4598" s="3395"/>
      <c r="D4598" s="114"/>
      <c r="E4598" s="178">
        <f>SQRT(E4592*E4592+E4593*E4593)/E4346/1.73</f>
        <v>0</v>
      </c>
      <c r="F4598" s="179">
        <f t="shared" ref="F4598:AB4598" si="1346">SQRT(F4592*F4592+F4593*F4593)/F4346/1.73</f>
        <v>0</v>
      </c>
      <c r="G4598" s="179">
        <f t="shared" si="1346"/>
        <v>0</v>
      </c>
      <c r="H4598" s="79">
        <f t="shared" si="1346"/>
        <v>0</v>
      </c>
      <c r="I4598" s="79">
        <f t="shared" si="1346"/>
        <v>0</v>
      </c>
      <c r="J4598" s="79">
        <f t="shared" si="1346"/>
        <v>0</v>
      </c>
      <c r="K4598" s="79">
        <f t="shared" si="1346"/>
        <v>0</v>
      </c>
      <c r="L4598" s="79">
        <f t="shared" si="1346"/>
        <v>0</v>
      </c>
      <c r="M4598" s="79">
        <f t="shared" si="1346"/>
        <v>0</v>
      </c>
      <c r="N4598" s="79">
        <f t="shared" si="1346"/>
        <v>0</v>
      </c>
      <c r="O4598" s="79">
        <f t="shared" si="1346"/>
        <v>0</v>
      </c>
      <c r="P4598" s="79">
        <f t="shared" si="1346"/>
        <v>0</v>
      </c>
      <c r="Q4598" s="79">
        <f t="shared" si="1346"/>
        <v>0</v>
      </c>
      <c r="R4598" s="79">
        <f t="shared" si="1346"/>
        <v>0</v>
      </c>
      <c r="S4598" s="79">
        <f t="shared" si="1346"/>
        <v>0</v>
      </c>
      <c r="T4598" s="79">
        <f t="shared" si="1346"/>
        <v>0</v>
      </c>
      <c r="U4598" s="79">
        <f t="shared" si="1346"/>
        <v>0</v>
      </c>
      <c r="V4598" s="79">
        <f t="shared" si="1346"/>
        <v>0</v>
      </c>
      <c r="W4598" s="79">
        <f t="shared" si="1346"/>
        <v>0</v>
      </c>
      <c r="X4598" s="79">
        <f t="shared" si="1346"/>
        <v>0</v>
      </c>
      <c r="Y4598" s="79">
        <f>SQRT(Y4592*Y4592+Y4593*Y4593)/Y4346/1.73</f>
        <v>0</v>
      </c>
      <c r="Z4598" s="179">
        <f t="shared" si="1346"/>
        <v>0</v>
      </c>
      <c r="AA4598" s="179">
        <f t="shared" si="1346"/>
        <v>0</v>
      </c>
      <c r="AB4598" s="394">
        <f t="shared" si="1346"/>
        <v>0</v>
      </c>
      <c r="AC4598" s="109">
        <f>AVERAGE(E4598:AB4598)</f>
        <v>0</v>
      </c>
      <c r="AD4598" s="78" t="e">
        <f>(AC4594-AC4598)/AC4594</f>
        <v>#DIV/0!</v>
      </c>
      <c r="AE4598" s="79"/>
      <c r="AF4598" s="80"/>
      <c r="AG4598" s="395"/>
      <c r="AH4598" s="395"/>
      <c r="AI4598" s="395"/>
      <c r="AJ4598" s="14"/>
      <c r="AK4598" s="14"/>
      <c r="AL4598" s="15"/>
      <c r="AM4598" s="14"/>
      <c r="AN4598" s="395"/>
    </row>
    <row r="4599" spans="1:42" x14ac:dyDescent="0.25">
      <c r="A4599" s="3559" t="s">
        <v>675</v>
      </c>
      <c r="B4599" s="3642" t="s">
        <v>528</v>
      </c>
      <c r="C4599" s="940" t="s">
        <v>13</v>
      </c>
      <c r="D4599" s="113" t="s">
        <v>820</v>
      </c>
      <c r="E4599" s="306">
        <v>322.39999999999998</v>
      </c>
      <c r="F4599" s="71">
        <v>290.39999999999998</v>
      </c>
      <c r="G4599" s="71">
        <v>280</v>
      </c>
      <c r="H4599" s="71">
        <v>268</v>
      </c>
      <c r="I4599" s="71">
        <v>264.8</v>
      </c>
      <c r="J4599" s="71">
        <v>274.39999999999998</v>
      </c>
      <c r="K4599" s="71">
        <v>343.2</v>
      </c>
      <c r="L4599" s="71">
        <v>408.8</v>
      </c>
      <c r="M4599" s="71">
        <v>412</v>
      </c>
      <c r="N4599" s="71">
        <v>436</v>
      </c>
      <c r="O4599" s="71">
        <v>444.8</v>
      </c>
      <c r="P4599" s="71">
        <v>445.6</v>
      </c>
      <c r="Q4599" s="71">
        <v>451.2</v>
      </c>
      <c r="R4599" s="71">
        <v>440.8</v>
      </c>
      <c r="S4599" s="71">
        <v>441.6</v>
      </c>
      <c r="T4599" s="71">
        <v>433.6</v>
      </c>
      <c r="U4599" s="71">
        <v>452.8</v>
      </c>
      <c r="V4599" s="71">
        <v>468</v>
      </c>
      <c r="W4599" s="71">
        <v>492.8</v>
      </c>
      <c r="X4599" s="71">
        <v>527.20000000000005</v>
      </c>
      <c r="Y4599" s="71">
        <v>516.79999999999995</v>
      </c>
      <c r="Z4599" s="71">
        <v>510.4</v>
      </c>
      <c r="AA4599" s="71">
        <v>455.2</v>
      </c>
      <c r="AB4599" s="392">
        <v>388.8</v>
      </c>
      <c r="AC4599" s="134">
        <f>SUM(E4599:AB4599)</f>
        <v>9769.6</v>
      </c>
      <c r="AD4599" s="70"/>
      <c r="AE4599" s="71">
        <v>100</v>
      </c>
      <c r="AF4599" s="72">
        <v>80</v>
      </c>
      <c r="AG4599" s="395"/>
      <c r="AH4599" s="395"/>
      <c r="AI4599" s="395"/>
      <c r="AJ4599" s="428"/>
      <c r="AK4599" s="429"/>
      <c r="AL4599" s="428"/>
      <c r="AM4599" s="15"/>
      <c r="AN4599" s="395"/>
    </row>
    <row r="4600" spans="1:42" x14ac:dyDescent="0.25">
      <c r="A4600" s="3546"/>
      <c r="B4600" s="3643"/>
      <c r="C4600" s="941" t="s">
        <v>14</v>
      </c>
      <c r="D4600" s="108" t="s">
        <v>820</v>
      </c>
      <c r="E4600" s="307">
        <v>100</v>
      </c>
      <c r="F4600" s="308">
        <v>96.8</v>
      </c>
      <c r="G4600" s="308">
        <v>97.6</v>
      </c>
      <c r="H4600" s="308">
        <v>98.4</v>
      </c>
      <c r="I4600" s="308">
        <v>99.2</v>
      </c>
      <c r="J4600" s="308">
        <v>102.4</v>
      </c>
      <c r="K4600" s="308">
        <v>110.4</v>
      </c>
      <c r="L4600" s="308">
        <v>122.4</v>
      </c>
      <c r="M4600" s="308">
        <v>119.2</v>
      </c>
      <c r="N4600" s="308">
        <v>124.8</v>
      </c>
      <c r="O4600" s="308">
        <v>131.19999999999999</v>
      </c>
      <c r="P4600" s="308">
        <v>132.80000000000001</v>
      </c>
      <c r="Q4600" s="308">
        <v>138.4</v>
      </c>
      <c r="R4600" s="308">
        <v>135.19999999999999</v>
      </c>
      <c r="S4600" s="308">
        <v>135.19999999999999</v>
      </c>
      <c r="T4600" s="308">
        <v>136.80000000000001</v>
      </c>
      <c r="U4600" s="308">
        <v>135.19999999999999</v>
      </c>
      <c r="V4600" s="308">
        <v>140</v>
      </c>
      <c r="W4600" s="308">
        <v>145.6</v>
      </c>
      <c r="X4600" s="308">
        <v>138.4</v>
      </c>
      <c r="Y4600" s="308">
        <v>132</v>
      </c>
      <c r="Z4600" s="308">
        <v>122.4</v>
      </c>
      <c r="AA4600" s="308">
        <v>114.4</v>
      </c>
      <c r="AB4600" s="393">
        <v>110.4</v>
      </c>
      <c r="AC4600" s="107">
        <f>SUM(E4600:AB4600)</f>
        <v>2919.2000000000003</v>
      </c>
      <c r="AD4600" s="73"/>
      <c r="AE4600" s="155"/>
      <c r="AF4600" s="74"/>
      <c r="AG4600" s="395"/>
      <c r="AH4600" s="395"/>
      <c r="AI4600" s="395"/>
      <c r="AJ4600" s="15"/>
      <c r="AK4600" s="15"/>
      <c r="AL4600" s="15"/>
      <c r="AM4600" s="15"/>
      <c r="AN4600" s="395"/>
    </row>
    <row r="4601" spans="1:42" x14ac:dyDescent="0.25">
      <c r="A4601" s="3546"/>
      <c r="B4601" s="3643"/>
      <c r="C4601" s="941" t="s">
        <v>15</v>
      </c>
      <c r="D4601" s="108" t="s">
        <v>54</v>
      </c>
      <c r="E4601" s="1449">
        <v>18</v>
      </c>
      <c r="F4601" s="1449">
        <v>16</v>
      </c>
      <c r="G4601" s="1449">
        <v>16</v>
      </c>
      <c r="H4601" s="326">
        <v>15</v>
      </c>
      <c r="I4601" s="326">
        <v>16</v>
      </c>
      <c r="J4601" s="326">
        <v>17</v>
      </c>
      <c r="K4601" s="326">
        <v>24</v>
      </c>
      <c r="L4601" s="326">
        <v>24</v>
      </c>
      <c r="M4601" s="326">
        <v>23</v>
      </c>
      <c r="N4601" s="326">
        <v>25</v>
      </c>
      <c r="O4601" s="326">
        <v>26</v>
      </c>
      <c r="P4601" s="326">
        <v>28</v>
      </c>
      <c r="Q4601" s="326">
        <v>25</v>
      </c>
      <c r="R4601" s="326">
        <v>28</v>
      </c>
      <c r="S4601" s="326">
        <v>25</v>
      </c>
      <c r="T4601" s="326">
        <v>27</v>
      </c>
      <c r="U4601" s="326">
        <v>27</v>
      </c>
      <c r="V4601" s="326">
        <v>27</v>
      </c>
      <c r="W4601" s="326">
        <v>28</v>
      </c>
      <c r="X4601" s="326">
        <v>31</v>
      </c>
      <c r="Y4601" s="326">
        <v>29</v>
      </c>
      <c r="Z4601" s="1449">
        <v>28</v>
      </c>
      <c r="AA4601" s="1449">
        <v>24</v>
      </c>
      <c r="AB4601" s="1476">
        <v>21</v>
      </c>
      <c r="AC4601" s="107">
        <f>AVERAGE(E4601:AB4601)</f>
        <v>23.666666666666668</v>
      </c>
      <c r="AD4601" s="76"/>
      <c r="AE4601" s="76"/>
      <c r="AF4601" s="77"/>
      <c r="AG4601" s="395"/>
      <c r="AH4601" s="395"/>
      <c r="AI4601" s="395"/>
      <c r="AJ4601" s="15"/>
      <c r="AK4601" s="15"/>
      <c r="AL4601" s="15"/>
      <c r="AM4601" s="15"/>
      <c r="AN4601" s="395"/>
    </row>
    <row r="4602" spans="1:42" ht="16.5" thickBot="1" x14ac:dyDescent="0.3">
      <c r="A4602" s="3564"/>
      <c r="B4602" s="3644"/>
      <c r="C4602" s="944" t="s">
        <v>17</v>
      </c>
      <c r="D4602" s="108"/>
      <c r="E4602" s="313">
        <f t="shared" ref="E4602:AB4602" si="1347">E4600/E4599</f>
        <v>0.3101736972704715</v>
      </c>
      <c r="F4602" s="314">
        <f t="shared" si="1347"/>
        <v>0.33333333333333337</v>
      </c>
      <c r="G4602" s="314">
        <f t="shared" si="1347"/>
        <v>0.34857142857142853</v>
      </c>
      <c r="H4602" s="314">
        <f t="shared" si="1347"/>
        <v>0.36716417910447763</v>
      </c>
      <c r="I4602" s="314">
        <f t="shared" si="1347"/>
        <v>0.37462235649546827</v>
      </c>
      <c r="J4602" s="314">
        <f t="shared" si="1347"/>
        <v>0.37317784256559772</v>
      </c>
      <c r="K4602" s="314">
        <f t="shared" si="1347"/>
        <v>0.32167832167832172</v>
      </c>
      <c r="L4602" s="314">
        <f t="shared" si="1347"/>
        <v>0.299412915851272</v>
      </c>
      <c r="M4602" s="314">
        <f t="shared" si="1347"/>
        <v>0.28932038834951457</v>
      </c>
      <c r="N4602" s="314">
        <f t="shared" si="1347"/>
        <v>0.28623853211009176</v>
      </c>
      <c r="O4602" s="314">
        <f t="shared" si="1347"/>
        <v>0.29496402877697836</v>
      </c>
      <c r="P4602" s="314">
        <f t="shared" si="1347"/>
        <v>0.29802513464991026</v>
      </c>
      <c r="Q4602" s="314">
        <f t="shared" si="1347"/>
        <v>0.3067375886524823</v>
      </c>
      <c r="R4602" s="314">
        <f t="shared" si="1347"/>
        <v>0.30671506352087113</v>
      </c>
      <c r="S4602" s="314">
        <f t="shared" si="1347"/>
        <v>0.30615942028985504</v>
      </c>
      <c r="T4602" s="314">
        <f t="shared" si="1347"/>
        <v>0.31549815498154982</v>
      </c>
      <c r="U4602" s="314">
        <f t="shared" si="1347"/>
        <v>0.2985865724381625</v>
      </c>
      <c r="V4602" s="314">
        <f t="shared" si="1347"/>
        <v>0.29914529914529914</v>
      </c>
      <c r="W4602" s="314">
        <f t="shared" si="1347"/>
        <v>0.29545454545454541</v>
      </c>
      <c r="X4602" s="314">
        <f t="shared" si="1347"/>
        <v>0.26251896813353565</v>
      </c>
      <c r="Y4602" s="314">
        <f>Y4600/Y4599</f>
        <v>0.25541795665634676</v>
      </c>
      <c r="Z4602" s="314">
        <f t="shared" si="1347"/>
        <v>0.23981191222570536</v>
      </c>
      <c r="AA4602" s="314">
        <f t="shared" si="1347"/>
        <v>0.25131810193321619</v>
      </c>
      <c r="AB4602" s="336">
        <f t="shared" si="1347"/>
        <v>0.2839506172839506</v>
      </c>
      <c r="AC4602" s="431">
        <f>MAX(E4602:AB4602)</f>
        <v>0.37462235649546827</v>
      </c>
      <c r="AD4602" s="73"/>
      <c r="AE4602" s="155"/>
      <c r="AF4602" s="74"/>
      <c r="AG4602" s="395"/>
      <c r="AH4602" s="395"/>
      <c r="AI4602" s="395"/>
      <c r="AJ4602" s="15"/>
      <c r="AK4602" s="15"/>
      <c r="AL4602" s="15"/>
      <c r="AM4602" s="15"/>
      <c r="AN4602" s="395"/>
    </row>
    <row r="4603" spans="1:42" hidden="1" x14ac:dyDescent="0.25">
      <c r="A4603" s="2017"/>
      <c r="B4603" s="2020"/>
      <c r="C4603" s="356" t="s">
        <v>116</v>
      </c>
      <c r="D4603" s="108"/>
      <c r="E4603" s="310"/>
      <c r="F4603" s="311"/>
      <c r="G4603" s="311"/>
      <c r="H4603" s="155"/>
      <c r="I4603" s="155"/>
      <c r="J4603" s="155"/>
      <c r="K4603" s="155"/>
      <c r="L4603" s="155"/>
      <c r="M4603" s="155"/>
      <c r="N4603" s="155"/>
      <c r="O4603" s="155"/>
      <c r="P4603" s="155"/>
      <c r="Q4603" s="155"/>
      <c r="R4603" s="155"/>
      <c r="S4603" s="155"/>
      <c r="T4603" s="155"/>
      <c r="U4603" s="155"/>
      <c r="V4603" s="155"/>
      <c r="W4603" s="155"/>
      <c r="X4603" s="155"/>
      <c r="Y4603" s="155"/>
      <c r="Z4603" s="311"/>
      <c r="AA4603" s="311"/>
      <c r="AB4603" s="864"/>
      <c r="AC4603" s="108"/>
      <c r="AD4603" s="73"/>
      <c r="AE4603" s="155"/>
      <c r="AF4603" s="74"/>
      <c r="AG4603" s="395"/>
      <c r="AH4603" s="395"/>
      <c r="AI4603" s="395"/>
      <c r="AJ4603" s="15"/>
      <c r="AK4603" s="15"/>
      <c r="AL4603" s="15"/>
      <c r="AM4603" s="15"/>
      <c r="AN4603" s="395"/>
    </row>
    <row r="4604" spans="1:42" s="181" customFormat="1" hidden="1" x14ac:dyDescent="0.25">
      <c r="A4604" s="2024"/>
      <c r="B4604" s="2027"/>
      <c r="C4604" s="124" t="s">
        <v>117</v>
      </c>
      <c r="D4604" s="108"/>
      <c r="E4604" s="310"/>
      <c r="F4604" s="311"/>
      <c r="G4604" s="311"/>
      <c r="H4604" s="155"/>
      <c r="I4604" s="155"/>
      <c r="J4604" s="155"/>
      <c r="K4604" s="155"/>
      <c r="L4604" s="155"/>
      <c r="M4604" s="155"/>
      <c r="N4604" s="155"/>
      <c r="O4604" s="155"/>
      <c r="P4604" s="155"/>
      <c r="Q4604" s="155"/>
      <c r="R4604" s="155"/>
      <c r="S4604" s="155"/>
      <c r="T4604" s="155"/>
      <c r="U4604" s="155"/>
      <c r="V4604" s="155"/>
      <c r="W4604" s="155"/>
      <c r="X4604" s="155"/>
      <c r="Y4604" s="155"/>
      <c r="Z4604" s="311"/>
      <c r="AA4604" s="311"/>
      <c r="AB4604" s="864"/>
      <c r="AC4604" s="108"/>
      <c r="AD4604" s="73"/>
      <c r="AE4604" s="155"/>
      <c r="AF4604" s="74"/>
      <c r="AG4604" s="781"/>
      <c r="AH4604" s="778"/>
      <c r="AI4604" s="779"/>
      <c r="AJ4604" s="779"/>
      <c r="AK4604" s="779"/>
      <c r="AL4604" s="780"/>
      <c r="AM4604" s="780"/>
      <c r="AN4604" s="189"/>
      <c r="AO4604" s="189"/>
      <c r="AP4604" s="189"/>
    </row>
    <row r="4605" spans="1:42" ht="16.5" hidden="1" thickBot="1" x14ac:dyDescent="0.3">
      <c r="A4605" s="3393" t="s">
        <v>42</v>
      </c>
      <c r="B4605" s="3394"/>
      <c r="C4605" s="3395"/>
      <c r="D4605" s="128"/>
      <c r="E4605" s="530">
        <f>SQRT(E4599*E4599+E4600*E4600)/E4346/1.73</f>
        <v>18.906696873907116</v>
      </c>
      <c r="F4605" s="531">
        <f t="shared" ref="F4605:AB4605" si="1348">SQRT(F4599*F4599+F4600*F4600)/F4346/1.73</f>
        <v>17.029963087244798</v>
      </c>
      <c r="G4605" s="531">
        <f t="shared" si="1348"/>
        <v>16.496674858932018</v>
      </c>
      <c r="H4605" s="459">
        <f t="shared" si="1348"/>
        <v>15.867804445314587</v>
      </c>
      <c r="I4605" s="459">
        <f t="shared" si="1348"/>
        <v>15.731635416890947</v>
      </c>
      <c r="J4605" s="459">
        <f t="shared" si="1348"/>
        <v>16.294243626643201</v>
      </c>
      <c r="K4605" s="459">
        <f t="shared" si="1348"/>
        <v>20.115139653733575</v>
      </c>
      <c r="L4605" s="459">
        <f t="shared" si="1348"/>
        <v>24.018034935866087</v>
      </c>
      <c r="M4605" s="459">
        <f t="shared" si="1348"/>
        <v>24.329474320463991</v>
      </c>
      <c r="N4605" s="459">
        <f t="shared" si="1348"/>
        <v>25.2791060911822</v>
      </c>
      <c r="O4605" s="459">
        <f t="shared" si="1348"/>
        <v>25.924695466856466</v>
      </c>
      <c r="P4605" s="459">
        <f t="shared" si="1348"/>
        <v>25.967884498345988</v>
      </c>
      <c r="Q4605" s="459">
        <f t="shared" si="1348"/>
        <v>26.306940864501254</v>
      </c>
      <c r="R4605" s="459">
        <f t="shared" si="1348"/>
        <v>25.750075542963614</v>
      </c>
      <c r="S4605" s="459">
        <f t="shared" si="1348"/>
        <v>25.79279384563759</v>
      </c>
      <c r="T4605" s="459">
        <f t="shared" si="1348"/>
        <v>25.368147314668867</v>
      </c>
      <c r="U4605" s="459">
        <f t="shared" si="1348"/>
        <v>26.315255754306975</v>
      </c>
      <c r="V4605" s="459">
        <f t="shared" si="1348"/>
        <v>27.202799721007747</v>
      </c>
      <c r="W4605" s="459">
        <f t="shared" si="1348"/>
        <v>28.532987104638153</v>
      </c>
      <c r="X4605" s="459">
        <f t="shared" si="1348"/>
        <v>30.207641696423252</v>
      </c>
      <c r="Y4605" s="459">
        <f>SQRT(Y4599*Y4599+Y4600*Y4600)/Y4346/1.73</f>
        <v>29.589121826661938</v>
      </c>
      <c r="Z4605" s="531">
        <f t="shared" si="1348"/>
        <v>29.088574898718353</v>
      </c>
      <c r="AA4605" s="531">
        <f t="shared" si="1348"/>
        <v>25.887752201612845</v>
      </c>
      <c r="AB4605" s="532">
        <f t="shared" si="1348"/>
        <v>22.704026084722301</v>
      </c>
      <c r="AC4605" s="533">
        <f>AVERAGE(E4605:AB4605)</f>
        <v>23.696144588801829</v>
      </c>
      <c r="AD4605" s="78">
        <f>(AC4601-AC4605)/AC4601</f>
        <v>-1.2455460057110321E-3</v>
      </c>
      <c r="AE4605" s="79"/>
      <c r="AF4605" s="80"/>
      <c r="AG4605" s="395"/>
      <c r="AH4605" s="395"/>
      <c r="AI4605" s="395"/>
      <c r="AJ4605" s="14"/>
      <c r="AK4605" s="14"/>
      <c r="AL4605" s="15"/>
      <c r="AM4605" s="14"/>
      <c r="AN4605" s="395"/>
    </row>
    <row r="4606" spans="1:42" ht="16.5" thickBot="1" x14ac:dyDescent="0.3">
      <c r="A4606" s="2023"/>
      <c r="B4606" s="461" t="s">
        <v>861</v>
      </c>
      <c r="C4606" s="129" t="s">
        <v>13</v>
      </c>
      <c r="D4606" s="113" t="s">
        <v>820</v>
      </c>
      <c r="E4606" s="3240">
        <v>1.1399999999999999</v>
      </c>
      <c r="F4606" s="3241">
        <v>6.54</v>
      </c>
      <c r="G4606" s="3241">
        <v>6.6</v>
      </c>
      <c r="H4606" s="3241">
        <v>6.6</v>
      </c>
      <c r="I4606" s="3241">
        <v>6.6</v>
      </c>
      <c r="J4606" s="3241">
        <v>3.6</v>
      </c>
      <c r="K4606" s="3241">
        <v>0.3</v>
      </c>
      <c r="L4606" s="3241">
        <v>0.3</v>
      </c>
      <c r="M4606" s="3241">
        <v>5.94</v>
      </c>
      <c r="N4606" s="3241">
        <v>6.48</v>
      </c>
      <c r="O4606" s="3241">
        <v>1.8</v>
      </c>
      <c r="P4606" s="3241">
        <v>0.3</v>
      </c>
      <c r="Q4606" s="3241">
        <v>1.5</v>
      </c>
      <c r="R4606" s="3241">
        <v>6.6</v>
      </c>
      <c r="S4606" s="3241">
        <v>3.66</v>
      </c>
      <c r="T4606" s="3241">
        <v>0.3</v>
      </c>
      <c r="U4606" s="3241">
        <v>0.24</v>
      </c>
      <c r="V4606" s="3241">
        <v>4.74</v>
      </c>
      <c r="W4606" s="3241">
        <v>6.18</v>
      </c>
      <c r="X4606" s="3241">
        <v>0.3</v>
      </c>
      <c r="Y4606" s="3241">
        <v>0.3</v>
      </c>
      <c r="Z4606" s="3241">
        <v>3.42</v>
      </c>
      <c r="AA4606" s="3241">
        <v>6.72</v>
      </c>
      <c r="AB4606" s="3242">
        <v>1.26</v>
      </c>
      <c r="AC4606" s="183">
        <f>SUM(E4606:AB4606)</f>
        <v>81.419999999999987</v>
      </c>
      <c r="AD4606" s="812"/>
      <c r="AE4606" s="101">
        <v>1</v>
      </c>
      <c r="AF4606" s="102">
        <v>120</v>
      </c>
      <c r="AG4606" s="395"/>
      <c r="AH4606" s="395"/>
      <c r="AI4606" s="395"/>
      <c r="AJ4606" s="428"/>
      <c r="AK4606" s="429"/>
      <c r="AL4606" s="428"/>
      <c r="AM4606" s="15"/>
      <c r="AN4606" s="395"/>
    </row>
    <row r="4607" spans="1:42" ht="16.5" hidden="1" thickBot="1" x14ac:dyDescent="0.3">
      <c r="A4607" s="2024"/>
      <c r="B4607" s="942"/>
      <c r="C4607" s="984" t="s">
        <v>116</v>
      </c>
      <c r="D4607" s="108"/>
      <c r="E4607" s="73"/>
      <c r="F4607" s="155"/>
      <c r="G4607" s="155"/>
      <c r="H4607" s="155"/>
      <c r="I4607" s="155"/>
      <c r="J4607" s="155"/>
      <c r="K4607" s="155"/>
      <c r="L4607" s="155"/>
      <c r="M4607" s="155"/>
      <c r="N4607" s="155"/>
      <c r="O4607" s="155"/>
      <c r="P4607" s="155"/>
      <c r="Q4607" s="155"/>
      <c r="R4607" s="155"/>
      <c r="S4607" s="155"/>
      <c r="T4607" s="155"/>
      <c r="U4607" s="155"/>
      <c r="V4607" s="155"/>
      <c r="W4607" s="155"/>
      <c r="X4607" s="155"/>
      <c r="Y4607" s="155"/>
      <c r="Z4607" s="155"/>
      <c r="AA4607" s="155"/>
      <c r="AB4607" s="74"/>
      <c r="AC4607" s="214"/>
      <c r="AD4607" s="813"/>
      <c r="AE4607" s="103"/>
      <c r="AF4607" s="104"/>
      <c r="AG4607" s="395"/>
      <c r="AH4607" s="395"/>
      <c r="AI4607" s="395"/>
      <c r="AJ4607" s="14"/>
      <c r="AK4607" s="14"/>
      <c r="AL4607" s="15"/>
      <c r="AM4607" s="14"/>
      <c r="AN4607" s="395"/>
    </row>
    <row r="4608" spans="1:42" ht="16.5" thickBot="1" x14ac:dyDescent="0.3">
      <c r="A4608" s="2024"/>
      <c r="B4608" s="942" t="s">
        <v>862</v>
      </c>
      <c r="C4608" s="130" t="s">
        <v>13</v>
      </c>
      <c r="D4608" s="108" t="s">
        <v>820</v>
      </c>
      <c r="E4608" s="73">
        <v>1.98</v>
      </c>
      <c r="F4608" s="155">
        <v>1.98</v>
      </c>
      <c r="G4608" s="155">
        <v>1.98</v>
      </c>
      <c r="H4608" s="155">
        <v>1.98</v>
      </c>
      <c r="I4608" s="155">
        <v>1.98</v>
      </c>
      <c r="J4608" s="155">
        <v>2.04</v>
      </c>
      <c r="K4608" s="155">
        <v>1.98</v>
      </c>
      <c r="L4608" s="155">
        <v>1.98</v>
      </c>
      <c r="M4608" s="155">
        <v>1.92</v>
      </c>
      <c r="N4608" s="155">
        <v>1.98</v>
      </c>
      <c r="O4608" s="155">
        <v>1.98</v>
      </c>
      <c r="P4608" s="155">
        <v>1.98</v>
      </c>
      <c r="Q4608" s="155">
        <v>1.98</v>
      </c>
      <c r="R4608" s="155">
        <v>1.98</v>
      </c>
      <c r="S4608" s="155">
        <v>1.98</v>
      </c>
      <c r="T4608" s="155">
        <v>1.98</v>
      </c>
      <c r="U4608" s="155">
        <v>1.98</v>
      </c>
      <c r="V4608" s="155">
        <v>1.98</v>
      </c>
      <c r="W4608" s="155">
        <v>1.98</v>
      </c>
      <c r="X4608" s="155">
        <v>1.98</v>
      </c>
      <c r="Y4608" s="155">
        <v>2.04</v>
      </c>
      <c r="Z4608" s="155">
        <v>1.98</v>
      </c>
      <c r="AA4608" s="155">
        <v>1.98</v>
      </c>
      <c r="AB4608" s="74">
        <v>2.04</v>
      </c>
      <c r="AC4608" s="214">
        <f>SUM(E4608:AB4608)</f>
        <v>47.639999999999986</v>
      </c>
      <c r="AD4608" s="812"/>
      <c r="AE4608" s="101">
        <v>1</v>
      </c>
      <c r="AF4608" s="102">
        <v>120</v>
      </c>
      <c r="AG4608" s="15"/>
      <c r="AH4608" s="395"/>
      <c r="AI4608" s="395"/>
      <c r="AJ4608" s="395"/>
      <c r="AK4608" s="395"/>
      <c r="AL4608" s="395"/>
      <c r="AM4608" s="395"/>
      <c r="AN4608" s="395"/>
    </row>
    <row r="4609" spans="1:39" ht="16.5" hidden="1" thickBot="1" x14ac:dyDescent="0.3">
      <c r="A4609" s="2025"/>
      <c r="B4609" s="466"/>
      <c r="C4609" s="997" t="s">
        <v>116</v>
      </c>
      <c r="D4609" s="114"/>
      <c r="E4609" s="148"/>
      <c r="F4609" s="127"/>
      <c r="G4609" s="127"/>
      <c r="H4609" s="127"/>
      <c r="I4609" s="127"/>
      <c r="J4609" s="127"/>
      <c r="K4609" s="127"/>
      <c r="L4609" s="127"/>
      <c r="M4609" s="127"/>
      <c r="N4609" s="127"/>
      <c r="O4609" s="127"/>
      <c r="P4609" s="127"/>
      <c r="Q4609" s="127"/>
      <c r="R4609" s="127"/>
      <c r="S4609" s="127"/>
      <c r="T4609" s="127"/>
      <c r="U4609" s="127"/>
      <c r="V4609" s="127"/>
      <c r="W4609" s="127"/>
      <c r="X4609" s="127"/>
      <c r="Y4609" s="127"/>
      <c r="Z4609" s="127"/>
      <c r="AA4609" s="127"/>
      <c r="AB4609" s="175"/>
      <c r="AC4609" s="184"/>
      <c r="AD4609" s="813"/>
      <c r="AE4609" s="103"/>
      <c r="AF4609" s="104"/>
      <c r="AG4609" s="1"/>
    </row>
    <row r="4610" spans="1:39" ht="15.75" customHeight="1" x14ac:dyDescent="0.25">
      <c r="A4610" s="3588" t="s">
        <v>32</v>
      </c>
      <c r="B4610" s="3589"/>
      <c r="C4610" s="125" t="s">
        <v>13</v>
      </c>
      <c r="D4610" s="122"/>
      <c r="E4610" s="319">
        <f>SUM(E4347,E4354,E4361,E4368,E4375,E4382,E4389,E4396,E4403,E4410,E4417,E4424,E4431,E4438,E4445,E4452,E4459,E4466,E4473,E4480,E4487,E4494,E4501,E4508,E4515,E4522,E4529,E4536,E4543,E4550)+E4557+E4564+E4571+E4578+E4585+E4592+E4599</f>
        <v>10112.899999999998</v>
      </c>
      <c r="F4610" s="319">
        <f t="shared" ref="F4610:AB4611" si="1349">SUM(F4347,F4354,F4361,F4368,F4375,F4382,F4389,F4396,F4403,F4410,F4417,F4424,F4431,F4438,F4445,F4452,F4459,F4466,F4473,F4480,F4487,F4494,F4501,F4508,F4515,F4522,F4529,F4536,F4543,F4550)+F4557+F4564+F4571+F4578+F4585+F4592+F4599</f>
        <v>9117.7000000000007</v>
      </c>
      <c r="G4610" s="319">
        <f t="shared" si="1349"/>
        <v>8596.9000000000015</v>
      </c>
      <c r="H4610" s="325">
        <f t="shared" si="1349"/>
        <v>8338</v>
      </c>
      <c r="I4610" s="325">
        <f t="shared" si="1349"/>
        <v>8415.8000000000011</v>
      </c>
      <c r="J4610" s="325">
        <f t="shared" si="1349"/>
        <v>8945.0999999999985</v>
      </c>
      <c r="K4610" s="325">
        <f t="shared" si="1349"/>
        <v>10387.1</v>
      </c>
      <c r="L4610" s="325">
        <f t="shared" si="1349"/>
        <v>12068.699999999999</v>
      </c>
      <c r="M4610" s="325">
        <f t="shared" si="1349"/>
        <v>13997.000000000004</v>
      </c>
      <c r="N4610" s="325">
        <f t="shared" si="1349"/>
        <v>14909.5</v>
      </c>
      <c r="O4610" s="325">
        <f t="shared" si="1349"/>
        <v>15341</v>
      </c>
      <c r="P4610" s="325">
        <f t="shared" si="1349"/>
        <v>15267.299999999997</v>
      </c>
      <c r="Q4610" s="325">
        <f t="shared" si="1349"/>
        <v>14842.5</v>
      </c>
      <c r="R4610" s="325">
        <f t="shared" si="1349"/>
        <v>14928.499999999998</v>
      </c>
      <c r="S4610" s="325">
        <f t="shared" si="1349"/>
        <v>14612.800000000001</v>
      </c>
      <c r="T4610" s="325">
        <f t="shared" si="1349"/>
        <v>14319.499999999996</v>
      </c>
      <c r="U4610" s="325">
        <f t="shared" si="1349"/>
        <v>13865.8</v>
      </c>
      <c r="V4610" s="325">
        <f t="shared" si="1349"/>
        <v>13419.300000000001</v>
      </c>
      <c r="W4610" s="325">
        <f t="shared" si="1349"/>
        <v>13315.799999999997</v>
      </c>
      <c r="X4610" s="325">
        <f t="shared" si="1349"/>
        <v>13641.1</v>
      </c>
      <c r="Y4610" s="325">
        <f>SUM(Y4347,Y4354,Y4361,Y4368,Y4375,Y4382,Y4389,Y4396,Y4403,Y4410,Y4417,Y4424,Y4431,Y4438,Y4445,Y4452,Y4459,Y4466,Y4473,Y4480,Y4487,Y4494,Y4501,Y4508,Y4515,Y4522,Y4529,Y4536,Y4543,Y4550)+Y4557+Y4564+Y4571+Y4578+Y4585+Y4592+Y4599</f>
        <v>13651.699999999999</v>
      </c>
      <c r="Z4610" s="319">
        <f t="shared" si="1349"/>
        <v>13413.899999999998</v>
      </c>
      <c r="AA4610" s="319">
        <f t="shared" si="1349"/>
        <v>12358.099999999999</v>
      </c>
      <c r="AB4610" s="319">
        <f t="shared" si="1349"/>
        <v>11042.300000000001</v>
      </c>
      <c r="AC4610" s="473">
        <f>SUM(AC4347,AC4354,AC4361,AC4368,AC4375,AC4382,AC4389,AC4396,AC4403,AC4410,AC4417,AC4424,AC4431,AC4438,AC4445,AC4452,AC4459,AC4466,AC4473,AC4480,AC4487,AC4494,AC4501,AC4508,AC4515,AC4522,AC4529,AC4536,AC4543,AC4550)+AC4557+AC4564+AC4578+AC4585+AC4592+AC4599</f>
        <v>298744.5</v>
      </c>
      <c r="AD4610" s="1"/>
      <c r="AE4610" s="1"/>
      <c r="AF4610" s="1"/>
      <c r="AG4610" s="1"/>
    </row>
    <row r="4611" spans="1:39" ht="16.5" thickBot="1" x14ac:dyDescent="0.3">
      <c r="A4611" s="3501"/>
      <c r="B4611" s="3502"/>
      <c r="C4611" s="123" t="s">
        <v>14</v>
      </c>
      <c r="D4611" s="108"/>
      <c r="E4611" s="1323">
        <f>SUM(E4348,E4355,E4362,E4369,E4376,E4383,E4390,E4397,E4404,E4411,E4418,E4425,E4432,E4439,E4446,E4453,E4460,E4467,E4474,E4481,E4488,E4495,E4502,E4509,E4516,E4523,E4530,E4537,E4544,E4551)+E4558+E4565+E4572+E4579+E4586+E4593+E4600</f>
        <v>3374.0000000000009</v>
      </c>
      <c r="F4611" s="1323">
        <f t="shared" si="1349"/>
        <v>3181.6000000000004</v>
      </c>
      <c r="G4611" s="1323">
        <f t="shared" si="1349"/>
        <v>3063.3999999999996</v>
      </c>
      <c r="H4611" s="307">
        <f t="shared" si="1349"/>
        <v>2938.2000000000003</v>
      </c>
      <c r="I4611" s="307">
        <f t="shared" si="1349"/>
        <v>2925.9999999999995</v>
      </c>
      <c r="J4611" s="307">
        <f t="shared" si="1349"/>
        <v>2968.0000000000005</v>
      </c>
      <c r="K4611" s="307">
        <f t="shared" si="1349"/>
        <v>3089.8</v>
      </c>
      <c r="L4611" s="307">
        <f t="shared" si="1349"/>
        <v>3394.6000000000004</v>
      </c>
      <c r="M4611" s="307">
        <f t="shared" si="1349"/>
        <v>4046.4</v>
      </c>
      <c r="N4611" s="307">
        <f t="shared" si="1349"/>
        <v>4195.3999999999996</v>
      </c>
      <c r="O4611" s="307">
        <f t="shared" si="1349"/>
        <v>4471.5999999999985</v>
      </c>
      <c r="P4611" s="307">
        <f t="shared" si="1349"/>
        <v>4507.8999999999996</v>
      </c>
      <c r="Q4611" s="307">
        <f t="shared" si="1349"/>
        <v>4279.6999999999989</v>
      </c>
      <c r="R4611" s="307">
        <f t="shared" si="1349"/>
        <v>4539.2999999999993</v>
      </c>
      <c r="S4611" s="307">
        <f t="shared" si="1349"/>
        <v>4500</v>
      </c>
      <c r="T4611" s="307">
        <f t="shared" si="1349"/>
        <v>4377.5</v>
      </c>
      <c r="U4611" s="307">
        <f t="shared" si="1349"/>
        <v>4203.7000000000007</v>
      </c>
      <c r="V4611" s="307">
        <f t="shared" si="1349"/>
        <v>4104.5</v>
      </c>
      <c r="W4611" s="307">
        <f t="shared" si="1349"/>
        <v>4018.7000000000003</v>
      </c>
      <c r="X4611" s="307">
        <f t="shared" si="1349"/>
        <v>4011.6</v>
      </c>
      <c r="Y4611" s="307">
        <f>SUM(Y4348,Y4355,Y4362,Y4369,Y4376,Y4383,Y4390,Y4397,Y4404,Y4411,Y4418,Y4425,Y4432,Y4439,Y4446,Y4453,Y4460,Y4467,Y4474,Y4481,Y4488,Y4495,Y4502,Y4509,Y4516,Y4523,Y4530,Y4537,Y4544,Y4551)+Y4558+Y4565+Y4572+Y4579+Y4586+Y4593+Y4600</f>
        <v>4016.5</v>
      </c>
      <c r="Z4611" s="1323">
        <f t="shared" si="1349"/>
        <v>3936.2000000000003</v>
      </c>
      <c r="AA4611" s="1323">
        <f t="shared" si="1349"/>
        <v>3849.0000000000005</v>
      </c>
      <c r="AB4611" s="1323">
        <f t="shared" si="1349"/>
        <v>3712.7</v>
      </c>
      <c r="AC4611" s="1324">
        <f>SUM(AC4348,AC4355,AC4362,AC4369,AC4376,AC4383,AC4390,AC4397,AC4404,AC4411,AC4418,AC4425,AC4432,AC4439,AC4446,AC4453,AC4460,AC4467,AC4474,AC4481,AC4488,AC4495,AC4502,AC4509,AC4516,AC4523,AC4530,AC4537,AC4544,AC4551)+AC4558+AC4565+AC4579+AC4586+AC4593+AC4600</f>
        <v>91706.300000000017</v>
      </c>
      <c r="AD4611" s="1"/>
      <c r="AE4611" s="1"/>
      <c r="AF4611" s="1"/>
      <c r="AG4611" s="1"/>
    </row>
    <row r="4612" spans="1:39" ht="15.75" customHeight="1" x14ac:dyDescent="0.25">
      <c r="A4612" s="3588" t="s">
        <v>398</v>
      </c>
      <c r="B4612" s="3589"/>
      <c r="C4612" s="121" t="s">
        <v>34</v>
      </c>
      <c r="D4612" s="113"/>
      <c r="E4612" s="139">
        <f t="shared" ref="E4612:AC4612" si="1350">100-(E4610/(E4309+E4316+E4323+E4330))*100</f>
        <v>0.38514578408197053</v>
      </c>
      <c r="F4612" s="137">
        <f t="shared" si="1350"/>
        <v>0.35300546448087289</v>
      </c>
      <c r="G4612" s="137">
        <f t="shared" si="1350"/>
        <v>0.39508747537942668</v>
      </c>
      <c r="H4612" s="477">
        <f t="shared" si="1350"/>
        <v>0.45367717287487608</v>
      </c>
      <c r="I4612" s="477">
        <f t="shared" si="1350"/>
        <v>0.45185710906078214</v>
      </c>
      <c r="J4612" s="477">
        <f t="shared" si="1350"/>
        <v>0.41082164328658166</v>
      </c>
      <c r="K4612" s="477">
        <f t="shared" si="1350"/>
        <v>0.42086089540791249</v>
      </c>
      <c r="L4612" s="477">
        <f t="shared" si="1350"/>
        <v>0.52176063303660669</v>
      </c>
      <c r="M4612" s="477">
        <f t="shared" si="1350"/>
        <v>0.54004121367154312</v>
      </c>
      <c r="N4612" s="477">
        <f t="shared" si="1350"/>
        <v>0.52375233520149322</v>
      </c>
      <c r="O4612" s="477">
        <f t="shared" si="1350"/>
        <v>0.51232166018158409</v>
      </c>
      <c r="P4612" s="477">
        <f t="shared" si="1350"/>
        <v>0.54524135235490689</v>
      </c>
      <c r="Q4612" s="477">
        <f t="shared" si="1350"/>
        <v>0.55276381909547467</v>
      </c>
      <c r="R4612" s="477">
        <f t="shared" si="1350"/>
        <v>0.5164600826336283</v>
      </c>
      <c r="S4612" s="477">
        <f t="shared" si="1350"/>
        <v>0.5322986862704937</v>
      </c>
      <c r="T4612" s="477">
        <f t="shared" si="1350"/>
        <v>0.53830659165106454</v>
      </c>
      <c r="U4612" s="477">
        <f t="shared" si="1350"/>
        <v>0.56081468732071471</v>
      </c>
      <c r="V4612" s="477">
        <f t="shared" si="1350"/>
        <v>0.50934163701066382</v>
      </c>
      <c r="W4612" s="477">
        <f t="shared" si="1350"/>
        <v>0.52442850739579683</v>
      </c>
      <c r="X4612" s="477">
        <f t="shared" si="1350"/>
        <v>0.45899007589025587</v>
      </c>
      <c r="Y4612" s="477">
        <f t="shared" si="1350"/>
        <v>0.44702107489244725</v>
      </c>
      <c r="Z4612" s="137">
        <f t="shared" si="1350"/>
        <v>0.37210338680928601</v>
      </c>
      <c r="AA4612" s="137">
        <f t="shared" si="1350"/>
        <v>0.40215989684075737</v>
      </c>
      <c r="AB4612" s="140">
        <f t="shared" si="1350"/>
        <v>0.38520523229588832</v>
      </c>
      <c r="AC4612" s="478">
        <f t="shared" si="1350"/>
        <v>0.53487419718928209</v>
      </c>
      <c r="AD4612" s="1"/>
      <c r="AE4612" s="1"/>
      <c r="AF4612" s="1"/>
      <c r="AG4612" s="1"/>
    </row>
    <row r="4613" spans="1:39" ht="16.5" thickBot="1" x14ac:dyDescent="0.3">
      <c r="A4613" s="3501"/>
      <c r="B4613" s="3502"/>
      <c r="C4613" s="126" t="s">
        <v>35</v>
      </c>
      <c r="D4613" s="114"/>
      <c r="E4613" s="479">
        <f t="shared" ref="E4613:AC4613" si="1351">100-(E4611/(E4310+E4317+E4324+E4331))*100</f>
        <v>1.3450292397660633</v>
      </c>
      <c r="F4613" s="480">
        <f t="shared" si="1351"/>
        <v>-5.0314465408817455E-2</v>
      </c>
      <c r="G4613" s="480">
        <f t="shared" si="1351"/>
        <v>0.27994791666668561</v>
      </c>
      <c r="H4613" s="318">
        <f t="shared" si="1351"/>
        <v>0.3662258392675426</v>
      </c>
      <c r="I4613" s="318">
        <f t="shared" si="1351"/>
        <v>1.0818120351589045</v>
      </c>
      <c r="J4613" s="318">
        <f t="shared" si="1351"/>
        <v>0.86840347361388126</v>
      </c>
      <c r="K4613" s="318">
        <f t="shared" si="1351"/>
        <v>0.29686995805097638</v>
      </c>
      <c r="L4613" s="318">
        <f t="shared" si="1351"/>
        <v>0.30543318649044693</v>
      </c>
      <c r="M4613" s="318">
        <f t="shared" si="1351"/>
        <v>0.4575645756457476</v>
      </c>
      <c r="N4613" s="318">
        <f t="shared" si="1351"/>
        <v>0.74757511237284291</v>
      </c>
      <c r="O4613" s="318">
        <f t="shared" si="1351"/>
        <v>1.0926786109268249</v>
      </c>
      <c r="P4613" s="318">
        <f t="shared" si="1351"/>
        <v>1.6601221640488717</v>
      </c>
      <c r="Q4613" s="318">
        <f t="shared" si="1351"/>
        <v>1.0016192458940765</v>
      </c>
      <c r="R4613" s="318">
        <f t="shared" si="1351"/>
        <v>1.233681462141007</v>
      </c>
      <c r="S4613" s="318">
        <f t="shared" si="1351"/>
        <v>1.8324607329843019</v>
      </c>
      <c r="T4613" s="318">
        <f t="shared" si="1351"/>
        <v>1.739618406285075</v>
      </c>
      <c r="U4613" s="318">
        <f t="shared" si="1351"/>
        <v>2.35307781649243</v>
      </c>
      <c r="V4613" s="318">
        <f t="shared" si="1351"/>
        <v>1.8531802965088531</v>
      </c>
      <c r="W4613" s="318">
        <f t="shared" si="1351"/>
        <v>1.6470876162506158</v>
      </c>
      <c r="X4613" s="318">
        <f t="shared" si="1351"/>
        <v>1.6764705882353041</v>
      </c>
      <c r="Y4613" s="318">
        <f t="shared" si="1351"/>
        <v>1.9169719169719173</v>
      </c>
      <c r="Z4613" s="480">
        <f t="shared" si="1351"/>
        <v>0.97610062893080851</v>
      </c>
      <c r="AA4613" s="480">
        <f t="shared" si="1351"/>
        <v>1.0030864197530747</v>
      </c>
      <c r="AB4613" s="481">
        <f t="shared" si="1351"/>
        <v>1.7024093195658025</v>
      </c>
      <c r="AC4613" s="482">
        <f t="shared" si="1351"/>
        <v>1.199849170437389</v>
      </c>
      <c r="AD4613" s="1"/>
      <c r="AE4613" s="1"/>
      <c r="AF4613" s="1"/>
      <c r="AG4613" s="24"/>
      <c r="AJ4613" s="105"/>
      <c r="AK4613" s="105"/>
      <c r="AL4613" s="105"/>
      <c r="AM4613" s="105"/>
    </row>
    <row r="4614" spans="1:39" hidden="1" x14ac:dyDescent="0.25">
      <c r="A4614" s="3456"/>
      <c r="B4614" s="3457"/>
      <c r="C4614" s="228"/>
      <c r="D4614" s="405" t="s">
        <v>111</v>
      </c>
      <c r="E4614" s="406">
        <f t="shared" ref="E4614:AB4614" si="1352">(E4311+E4318+E4325+E4332-E4349-E4356-E4363-E4370-E4377-E4384-E4391-E4398-E4405-E4412-E4419-E4426-E4433-E4440-E4447-E4454-E4461-E4468-E4475-E4482-E4489-E4496-E4503-E4510-E4517-E4524-E4531-E4538-E4545-E4552-E4559-E4566-E4573-E4580-E4587-E4594-E4601)/(E4311+E4318+E4325+E4332)</f>
        <v>-4.5384873949579789E-2</v>
      </c>
      <c r="F4614" s="406">
        <f t="shared" si="1352"/>
        <v>-4.5105882352941183E-2</v>
      </c>
      <c r="G4614" s="406">
        <f t="shared" si="1352"/>
        <v>-3.8008000000000007E-2</v>
      </c>
      <c r="H4614" s="741">
        <f t="shared" si="1352"/>
        <v>-3.9183505154639184E-2</v>
      </c>
      <c r="I4614" s="741">
        <f t="shared" si="1352"/>
        <v>-3.6298387096774201E-2</v>
      </c>
      <c r="J4614" s="741">
        <f t="shared" si="1352"/>
        <v>-3.0748643761301948E-2</v>
      </c>
      <c r="K4614" s="741">
        <f t="shared" si="1352"/>
        <v>-1.5296636085626876E-2</v>
      </c>
      <c r="L4614" s="741">
        <f t="shared" si="1352"/>
        <v>-1.6544529262086483E-2</v>
      </c>
      <c r="M4614" s="741">
        <f t="shared" si="1352"/>
        <v>-2.2149184149184122E-2</v>
      </c>
      <c r="N4614" s="741">
        <f t="shared" si="1352"/>
        <v>-2.2577878103837445E-2</v>
      </c>
      <c r="O4614" s="741">
        <f t="shared" si="1352"/>
        <v>-2.3468156424580978E-2</v>
      </c>
      <c r="P4614" s="741">
        <f t="shared" si="1352"/>
        <v>-2.3206496519721551E-2</v>
      </c>
      <c r="Q4614" s="741">
        <f t="shared" si="1352"/>
        <v>-2.3152777777777751E-2</v>
      </c>
      <c r="R4614" s="741">
        <f t="shared" si="1352"/>
        <v>-3.2791569086651026E-2</v>
      </c>
      <c r="S4614" s="741">
        <f t="shared" si="1352"/>
        <v>-3.4735329341317338E-2</v>
      </c>
      <c r="T4614" s="741">
        <f t="shared" si="1352"/>
        <v>-3.3545341614906805E-2</v>
      </c>
      <c r="U4614" s="741">
        <f t="shared" si="1352"/>
        <v>-2.7888466413181212E-2</v>
      </c>
      <c r="V4614" s="741">
        <f t="shared" si="1352"/>
        <v>-2.7067010309278321E-2</v>
      </c>
      <c r="W4614" s="741">
        <f t="shared" si="1352"/>
        <v>-2.4270753512132794E-2</v>
      </c>
      <c r="X4614" s="741">
        <f t="shared" si="1352"/>
        <v>-3.6994897959183641E-2</v>
      </c>
      <c r="Y4614" s="741">
        <f t="shared" si="1352"/>
        <v>-2.7067010309278321E-2</v>
      </c>
      <c r="Z4614" s="406">
        <f t="shared" si="1352"/>
        <v>-2.2198433420365503E-2</v>
      </c>
      <c r="AA4614" s="406">
        <f t="shared" si="1352"/>
        <v>-3.6096240601503723E-2</v>
      </c>
      <c r="AB4614" s="406">
        <f t="shared" si="1352"/>
        <v>-4.0656910569105656E-2</v>
      </c>
      <c r="AC4614" s="408">
        <f>(AC4311+AC4318+AC4325+AC4332-AC4349-AC4356-AC4363-AC4370-AC4377-AC4384-AC4391-AC4398-AC4405-AC4412-AC4419-AC4426-AC4433-AC4440-AC4447-AC4454-AC4461-AC4468-AC4475-AC4482-AC4489-AC4496-AC4503-AC4510-AC4517-AC4524-AC4531-AC4538-AC4545-AC4552-AC4559-AC4566-AC4580-AC4587-AC4594-AC4601)/(AC4311+AC4318+AC4325+AC4332)</f>
        <v>-2.9208831646734521E-2</v>
      </c>
      <c r="AD4614" s="1"/>
      <c r="AE4614" s="24"/>
      <c r="AF4614" s="1"/>
      <c r="AG4614" s="24"/>
      <c r="AJ4614" s="105"/>
      <c r="AK4614" s="105"/>
      <c r="AL4614" s="105"/>
      <c r="AM4614" s="105"/>
    </row>
    <row r="4615" spans="1:39" ht="15.75" hidden="1" customHeight="1" thickBot="1" x14ac:dyDescent="0.3">
      <c r="A4615" s="3458"/>
      <c r="B4615" s="3459"/>
      <c r="C4615" s="229"/>
      <c r="D4615" s="141" t="s">
        <v>112</v>
      </c>
      <c r="E4615" s="409">
        <f t="shared" ref="E4615:AB4615" si="1353">(E4315+E4322+E4329+E4336-E4353-E4360-E4367-E4374-E4381-E4388-E4395-E4402-E4409-E4416-E4423-E4430-E4437-E4444-E4451-E4458-E4465-E4472-E4479-E4486-E4493-E4500-E4507-E4514-E4521-E4528-E4535-E4542-E4549-E4556-E4563-E4570-E4577-E4584-E4591-E4598-E4605)/(E4315+E4322+E4329+E4336)</f>
        <v>-6.6712736684989473E-3</v>
      </c>
      <c r="F4615" s="409">
        <f t="shared" si="1353"/>
        <v>-9.0718996990079397E-3</v>
      </c>
      <c r="G4615" s="409">
        <f t="shared" si="1353"/>
        <v>-8.8827439469789955E-3</v>
      </c>
      <c r="H4615" s="742">
        <f t="shared" si="1353"/>
        <v>-7.3997326121217717E-3</v>
      </c>
      <c r="I4615" s="742">
        <f t="shared" si="1353"/>
        <v>-6.1977025088352606E-3</v>
      </c>
      <c r="J4615" s="742">
        <f t="shared" si="1353"/>
        <v>-6.0401949829020059E-3</v>
      </c>
      <c r="K4615" s="742">
        <f t="shared" si="1353"/>
        <v>-3.9144344070858117E-3</v>
      </c>
      <c r="L4615" s="742">
        <f t="shared" si="1353"/>
        <v>-2.4664433473914988E-3</v>
      </c>
      <c r="M4615" s="742">
        <f t="shared" si="1353"/>
        <v>-4.538954206040554E-3</v>
      </c>
      <c r="N4615" s="742">
        <f t="shared" si="1353"/>
        <v>-4.8209355315183442E-3</v>
      </c>
      <c r="O4615" s="742">
        <f t="shared" si="1353"/>
        <v>-4.9145726579355401E-3</v>
      </c>
      <c r="P4615" s="742">
        <f t="shared" si="1353"/>
        <v>-3.8521439581339139E-3</v>
      </c>
      <c r="Q4615" s="742">
        <f t="shared" si="1353"/>
        <v>-3.5606748799860847E-3</v>
      </c>
      <c r="R4615" s="742">
        <f t="shared" si="1353"/>
        <v>-4.7299739420869086E-3</v>
      </c>
      <c r="S4615" s="742">
        <f t="shared" si="1353"/>
        <v>-4.1965179886945423E-3</v>
      </c>
      <c r="T4615" s="742">
        <f t="shared" si="1353"/>
        <v>-4.4919753875904932E-3</v>
      </c>
      <c r="U4615" s="742">
        <f t="shared" si="1353"/>
        <v>-4.8714009890894966E-3</v>
      </c>
      <c r="V4615" s="742">
        <f t="shared" si="1353"/>
        <v>-6.2332997771550654E-3</v>
      </c>
      <c r="W4615" s="742">
        <f t="shared" si="1353"/>
        <v>-3.887896174849101E-3</v>
      </c>
      <c r="X4615" s="742">
        <f t="shared" si="1353"/>
        <v>-4.0668551746596117E-3</v>
      </c>
      <c r="Y4615" s="742">
        <f t="shared" si="1353"/>
        <v>-3.4950877073280364E-3</v>
      </c>
      <c r="Z4615" s="409">
        <f t="shared" si="1353"/>
        <v>-5.0622550767989299E-3</v>
      </c>
      <c r="AA4615" s="409">
        <f t="shared" si="1353"/>
        <v>-6.0749521436795724E-3</v>
      </c>
      <c r="AB4615" s="409">
        <f t="shared" si="1353"/>
        <v>-6.008123694144195E-3</v>
      </c>
      <c r="AC4615" s="411">
        <f>(AC4315+AC4322+AC4329+AC4336-AC4353-AC4360-AC4367-AC4374-AC4381-AC4388-AC4395-AC4402-AC4409-AC4416-AC4423-AC4430-AC4437-AC4444-AC4451-AC4458-AC4465-AC4472-AC4479-AC4486-AC4493-AC4500-AC4507-AC4514-AC4521-AC4528-AC4535-AC4542-AC4549-AC4556-AC4563-AC4570-AC4584-AC4591-AC4598-AC4605)/(AC4315+AC4322+AC4329+AC4336)</f>
        <v>-4.4999500209137256E-3</v>
      </c>
      <c r="AD4615" s="1"/>
      <c r="AE4615" s="24"/>
      <c r="AF4615" s="1"/>
    </row>
    <row r="4616" spans="1:39" ht="15.75" customHeight="1" x14ac:dyDescent="0.25">
      <c r="A4616" s="3375"/>
      <c r="B4616" s="3375"/>
      <c r="C4616" s="3376"/>
      <c r="D4616" s="3371" t="s">
        <v>1115</v>
      </c>
      <c r="E4616" s="3384">
        <f>(E4354+E4403+E4417+E4424+E4431+E4445+E4494+E4515+E4550+E4557+E4578+E4592)/1000</f>
        <v>1.1879</v>
      </c>
      <c r="F4616" s="3384">
        <f t="shared" ref="F4616:Z4616" si="1354">(F4354+F4403+F4417+F4424+F4431+F4445+F4494+F4515+F4550+F4557+F4578+F4592)/1000</f>
        <v>1.1184999999999998</v>
      </c>
      <c r="G4616" s="3384">
        <f t="shared" si="1354"/>
        <v>1.0723</v>
      </c>
      <c r="H4616" s="3384">
        <f t="shared" si="1354"/>
        <v>1.0763999999999998</v>
      </c>
      <c r="I4616" s="3384">
        <f t="shared" si="1354"/>
        <v>1.1053999999999999</v>
      </c>
      <c r="J4616" s="3384">
        <f t="shared" si="1354"/>
        <v>1.1648999999999998</v>
      </c>
      <c r="K4616" s="3384">
        <f t="shared" si="1354"/>
        <v>1.3301000000000001</v>
      </c>
      <c r="L4616" s="3384">
        <f t="shared" si="1354"/>
        <v>1.6031</v>
      </c>
      <c r="M4616" s="3384">
        <f t="shared" si="1354"/>
        <v>2.2817999999999996</v>
      </c>
      <c r="N4616" s="3384">
        <f t="shared" si="1354"/>
        <v>2.5240999999999998</v>
      </c>
      <c r="O4616" s="3384">
        <f t="shared" si="1354"/>
        <v>2.6311999999999998</v>
      </c>
      <c r="P4616" s="3384">
        <f t="shared" si="1354"/>
        <v>2.6044999999999998</v>
      </c>
      <c r="Q4616" s="3384">
        <f t="shared" si="1354"/>
        <v>2.4001000000000001</v>
      </c>
      <c r="R4616" s="3384">
        <f t="shared" si="1354"/>
        <v>2.5228999999999995</v>
      </c>
      <c r="S4616" s="3384">
        <f t="shared" si="1354"/>
        <v>2.5211999999999999</v>
      </c>
      <c r="T4616" s="3384">
        <f t="shared" si="1354"/>
        <v>2.4304999999999999</v>
      </c>
      <c r="U4616" s="3384">
        <f t="shared" si="1354"/>
        <v>2.3170000000000002</v>
      </c>
      <c r="V4616" s="3384">
        <f t="shared" si="1354"/>
        <v>2.0969000000000002</v>
      </c>
      <c r="W4616" s="3384">
        <f t="shared" si="1354"/>
        <v>1.8004</v>
      </c>
      <c r="X4616" s="3384">
        <f t="shared" si="1354"/>
        <v>1.6242999999999999</v>
      </c>
      <c r="Y4616" s="3384">
        <f t="shared" si="1354"/>
        <v>1.4819</v>
      </c>
      <c r="Z4616" s="3384">
        <f t="shared" si="1354"/>
        <v>1.3959000000000001</v>
      </c>
      <c r="AA4616" s="3372"/>
      <c r="AB4616" s="3372"/>
      <c r="AC4616" s="3372"/>
      <c r="AD4616" s="1"/>
      <c r="AE4616" s="24"/>
      <c r="AF4616" s="1"/>
    </row>
    <row r="4617" spans="1:39" ht="16.5" thickBot="1" x14ac:dyDescent="0.3">
      <c r="D4617" s="1202"/>
      <c r="E4617" s="1202"/>
      <c r="F4617" s="1202"/>
      <c r="G4617" s="1202"/>
      <c r="H4617" s="2132"/>
      <c r="I4617" s="1202"/>
      <c r="J4617" s="1202"/>
      <c r="K4617" s="1202"/>
      <c r="L4617" s="1202"/>
      <c r="M4617" s="1202"/>
      <c r="N4617" s="2132"/>
      <c r="O4617" s="1202"/>
      <c r="P4617" s="1202"/>
      <c r="Q4617" s="1202"/>
      <c r="R4617" s="1202"/>
      <c r="S4617" s="1202"/>
      <c r="T4617" s="1202"/>
      <c r="U4617" s="1202"/>
      <c r="V4617" s="2132"/>
      <c r="W4617" s="1202"/>
      <c r="X4617" s="1202"/>
      <c r="Y4617" s="2132"/>
      <c r="Z4617" s="1202"/>
      <c r="AA4617" s="1202"/>
      <c r="AB4617" s="1202"/>
      <c r="AC4617" s="1203"/>
      <c r="AG4617" s="15"/>
      <c r="AH4617" s="15"/>
    </row>
    <row r="4618" spans="1:39" ht="16.5" thickBot="1" x14ac:dyDescent="0.3">
      <c r="A4618" s="3426" t="s">
        <v>680</v>
      </c>
      <c r="B4618" s="3427"/>
      <c r="C4618" s="418"/>
      <c r="D4618" s="483">
        <v>0</v>
      </c>
      <c r="E4618" s="1668">
        <v>1</v>
      </c>
      <c r="F4618" s="415">
        <v>2</v>
      </c>
      <c r="G4618" s="415">
        <v>3</v>
      </c>
      <c r="H4618" s="743">
        <v>4</v>
      </c>
      <c r="I4618" s="743">
        <v>5</v>
      </c>
      <c r="J4618" s="743">
        <v>6</v>
      </c>
      <c r="K4618" s="743">
        <v>7</v>
      </c>
      <c r="L4618" s="743">
        <v>8</v>
      </c>
      <c r="M4618" s="743">
        <v>9</v>
      </c>
      <c r="N4618" s="743">
        <v>10</v>
      </c>
      <c r="O4618" s="743">
        <v>11</v>
      </c>
      <c r="P4618" s="743">
        <v>12</v>
      </c>
      <c r="Q4618" s="743">
        <v>13</v>
      </c>
      <c r="R4618" s="743">
        <v>14</v>
      </c>
      <c r="S4618" s="743">
        <v>15</v>
      </c>
      <c r="T4618" s="743">
        <v>16</v>
      </c>
      <c r="U4618" s="743">
        <v>17</v>
      </c>
      <c r="V4618" s="743">
        <v>18</v>
      </c>
      <c r="W4618" s="743">
        <v>19</v>
      </c>
      <c r="X4618" s="743">
        <v>20</v>
      </c>
      <c r="Y4618" s="743">
        <v>21</v>
      </c>
      <c r="Z4618" s="415">
        <v>22</v>
      </c>
      <c r="AA4618" s="415">
        <v>23</v>
      </c>
      <c r="AB4618" s="1071">
        <v>24</v>
      </c>
      <c r="AC4618" s="2164"/>
      <c r="AD4618" s="15"/>
      <c r="AE4618" s="15"/>
      <c r="AF4618" s="15"/>
      <c r="AG4618" s="15"/>
    </row>
    <row r="4619" spans="1:39" x14ac:dyDescent="0.25">
      <c r="A4619" s="575" t="s">
        <v>10</v>
      </c>
      <c r="B4619" s="349"/>
      <c r="C4619" s="1073"/>
      <c r="D4619" s="236" t="s">
        <v>54</v>
      </c>
      <c r="E4619" s="838">
        <v>8</v>
      </c>
      <c r="F4619" s="349">
        <v>8</v>
      </c>
      <c r="G4619" s="485">
        <v>8</v>
      </c>
      <c r="H4619" s="485">
        <v>8</v>
      </c>
      <c r="I4619" s="485">
        <v>8</v>
      </c>
      <c r="J4619" s="485">
        <v>8</v>
      </c>
      <c r="K4619" s="485">
        <v>8</v>
      </c>
      <c r="L4619" s="485">
        <v>8</v>
      </c>
      <c r="M4619" s="485">
        <v>8</v>
      </c>
      <c r="N4619" s="485">
        <v>8</v>
      </c>
      <c r="O4619" s="485">
        <v>8</v>
      </c>
      <c r="P4619" s="485">
        <v>8</v>
      </c>
      <c r="Q4619" s="485">
        <v>8</v>
      </c>
      <c r="R4619" s="485">
        <v>8</v>
      </c>
      <c r="S4619" s="485">
        <v>8</v>
      </c>
      <c r="T4619" s="485">
        <v>8</v>
      </c>
      <c r="U4619" s="485">
        <v>8</v>
      </c>
      <c r="V4619" s="485">
        <v>8</v>
      </c>
      <c r="W4619" s="485">
        <v>8</v>
      </c>
      <c r="X4619" s="485">
        <v>8</v>
      </c>
      <c r="Y4619" s="485">
        <v>8</v>
      </c>
      <c r="Z4619" s="485">
        <v>8</v>
      </c>
      <c r="AA4619" s="485">
        <v>8</v>
      </c>
      <c r="AB4619" s="2006">
        <v>8</v>
      </c>
      <c r="AC4619" s="855"/>
      <c r="AD4619" s="15"/>
      <c r="AE4619" s="15"/>
      <c r="AF4619" s="15"/>
      <c r="AG4619" s="15"/>
    </row>
    <row r="4620" spans="1:39" ht="16.5" thickBot="1" x14ac:dyDescent="0.3">
      <c r="A4620" s="578" t="s">
        <v>11</v>
      </c>
      <c r="B4620" s="1670"/>
      <c r="C4620" s="1017"/>
      <c r="D4620" s="141" t="s">
        <v>54</v>
      </c>
      <c r="E4620" s="766">
        <v>9</v>
      </c>
      <c r="F4620" s="1670">
        <v>9</v>
      </c>
      <c r="G4620" s="488">
        <v>9</v>
      </c>
      <c r="H4620" s="488">
        <v>9</v>
      </c>
      <c r="I4620" s="488">
        <v>9</v>
      </c>
      <c r="J4620" s="488">
        <v>9</v>
      </c>
      <c r="K4620" s="488">
        <v>9</v>
      </c>
      <c r="L4620" s="488">
        <v>9</v>
      </c>
      <c r="M4620" s="488">
        <v>10</v>
      </c>
      <c r="N4620" s="488">
        <v>10</v>
      </c>
      <c r="O4620" s="488">
        <v>10</v>
      </c>
      <c r="P4620" s="488">
        <v>10</v>
      </c>
      <c r="Q4620" s="488">
        <v>10</v>
      </c>
      <c r="R4620" s="488">
        <v>10</v>
      </c>
      <c r="S4620" s="488">
        <v>10</v>
      </c>
      <c r="T4620" s="488">
        <v>10</v>
      </c>
      <c r="U4620" s="488">
        <v>10</v>
      </c>
      <c r="V4620" s="488">
        <v>10</v>
      </c>
      <c r="W4620" s="488">
        <v>10</v>
      </c>
      <c r="X4620" s="488">
        <v>10</v>
      </c>
      <c r="Y4620" s="488">
        <v>10</v>
      </c>
      <c r="Z4620" s="488">
        <v>10</v>
      </c>
      <c r="AA4620" s="488">
        <v>10</v>
      </c>
      <c r="AB4620" s="2007">
        <v>10</v>
      </c>
      <c r="AC4620" s="859"/>
      <c r="AD4620" s="15"/>
      <c r="AE4620" s="15"/>
      <c r="AF4620" s="15"/>
      <c r="AG4620" s="15"/>
    </row>
    <row r="4621" spans="1:39" x14ac:dyDescent="0.25">
      <c r="A4621" s="3468" t="s">
        <v>43</v>
      </c>
      <c r="B4621" s="3455" t="s">
        <v>44</v>
      </c>
      <c r="C4621" s="125" t="s">
        <v>13</v>
      </c>
      <c r="D4621" s="122" t="s">
        <v>139</v>
      </c>
      <c r="E4621" s="2606"/>
      <c r="F4621" s="2607"/>
      <c r="G4621" s="2607"/>
      <c r="H4621" s="3117"/>
      <c r="I4621" s="3117"/>
      <c r="J4621" s="3117"/>
      <c r="K4621" s="3117"/>
      <c r="L4621" s="3117"/>
      <c r="M4621" s="3117"/>
      <c r="N4621" s="3117"/>
      <c r="O4621" s="3117"/>
      <c r="P4621" s="3117"/>
      <c r="Q4621" s="3117"/>
      <c r="R4621" s="3117"/>
      <c r="S4621" s="3117"/>
      <c r="T4621" s="3117"/>
      <c r="U4621" s="3117"/>
      <c r="V4621" s="3117"/>
      <c r="W4621" s="3117"/>
      <c r="X4621" s="3117"/>
      <c r="Y4621" s="3117"/>
      <c r="Z4621" s="2607"/>
      <c r="AA4621" s="2607"/>
      <c r="AB4621" s="2608"/>
      <c r="AC4621" s="2609"/>
      <c r="AD4621" s="15"/>
      <c r="AE4621" s="15"/>
      <c r="AF4621" s="15"/>
      <c r="AG4621" s="15"/>
    </row>
    <row r="4622" spans="1:39" x14ac:dyDescent="0.25">
      <c r="A4622" s="3468"/>
      <c r="B4622" s="3455"/>
      <c r="C4622" s="123" t="s">
        <v>14</v>
      </c>
      <c r="D4622" s="108" t="s">
        <v>139</v>
      </c>
      <c r="E4622" s="2184"/>
      <c r="F4622" s="2185"/>
      <c r="G4622" s="2185"/>
      <c r="H4622" s="3118"/>
      <c r="I4622" s="3118"/>
      <c r="J4622" s="3118"/>
      <c r="K4622" s="3118"/>
      <c r="L4622" s="3118"/>
      <c r="M4622" s="3118"/>
      <c r="N4622" s="3118"/>
      <c r="O4622" s="3118"/>
      <c r="P4622" s="3118"/>
      <c r="Q4622" s="3118"/>
      <c r="R4622" s="3118"/>
      <c r="S4622" s="3118"/>
      <c r="T4622" s="3118"/>
      <c r="U4622" s="3118"/>
      <c r="V4622" s="3118"/>
      <c r="W4622" s="3118"/>
      <c r="X4622" s="3118"/>
      <c r="Y4622" s="3118"/>
      <c r="Z4622" s="2185"/>
      <c r="AA4622" s="2185"/>
      <c r="AB4622" s="2186"/>
      <c r="AC4622" s="2187"/>
      <c r="AD4622" s="15"/>
      <c r="AE4622" s="15"/>
      <c r="AF4622" s="15"/>
      <c r="AG4622" s="15"/>
    </row>
    <row r="4623" spans="1:39" x14ac:dyDescent="0.25">
      <c r="A4623" s="3468"/>
      <c r="B4623" s="3455"/>
      <c r="C4623" s="123" t="s">
        <v>15</v>
      </c>
      <c r="D4623" s="108" t="s">
        <v>139</v>
      </c>
      <c r="E4623" s="2184"/>
      <c r="F4623" s="2185"/>
      <c r="G4623" s="2185"/>
      <c r="H4623" s="3118"/>
      <c r="I4623" s="3118"/>
      <c r="J4623" s="3118"/>
      <c r="K4623" s="3118"/>
      <c r="L4623" s="3118"/>
      <c r="M4623" s="3118"/>
      <c r="N4623" s="3118"/>
      <c r="O4623" s="3118"/>
      <c r="P4623" s="3118"/>
      <c r="Q4623" s="3118"/>
      <c r="R4623" s="3118"/>
      <c r="S4623" s="3118"/>
      <c r="T4623" s="3118"/>
      <c r="U4623" s="3118"/>
      <c r="V4623" s="3118"/>
      <c r="W4623" s="3118"/>
      <c r="X4623" s="3118"/>
      <c r="Y4623" s="3118"/>
      <c r="Z4623" s="2185"/>
      <c r="AA4623" s="2185"/>
      <c r="AB4623" s="2186"/>
      <c r="AC4623" s="2187"/>
      <c r="AD4623" s="15"/>
      <c r="AE4623" s="15"/>
      <c r="AF4623" s="15"/>
      <c r="AG4623" s="15"/>
    </row>
    <row r="4624" spans="1:39" x14ac:dyDescent="0.25">
      <c r="A4624" s="3468"/>
      <c r="B4624" s="3455"/>
      <c r="C4624" s="123" t="s">
        <v>17</v>
      </c>
      <c r="D4624" s="108"/>
      <c r="E4624" s="2184"/>
      <c r="F4624" s="2185"/>
      <c r="G4624" s="2185"/>
      <c r="H4624" s="3118"/>
      <c r="I4624" s="3118"/>
      <c r="J4624" s="3118"/>
      <c r="K4624" s="3118"/>
      <c r="L4624" s="3118"/>
      <c r="M4624" s="3118"/>
      <c r="N4624" s="3118"/>
      <c r="O4624" s="3118"/>
      <c r="P4624" s="3118"/>
      <c r="Q4624" s="3118"/>
      <c r="R4624" s="3118"/>
      <c r="S4624" s="3118"/>
      <c r="T4624" s="3118"/>
      <c r="U4624" s="3118"/>
      <c r="V4624" s="3118"/>
      <c r="W4624" s="3118"/>
      <c r="X4624" s="3118"/>
      <c r="Y4624" s="3118"/>
      <c r="Z4624" s="2185"/>
      <c r="AA4624" s="2185"/>
      <c r="AB4624" s="2186"/>
      <c r="AC4624" s="2187"/>
      <c r="AD4624" s="15"/>
      <c r="AE4624" s="15"/>
      <c r="AF4624" s="15"/>
      <c r="AG4624" s="15"/>
    </row>
    <row r="4625" spans="1:62" ht="16.5" thickBot="1" x14ac:dyDescent="0.3">
      <c r="A4625" s="3613"/>
      <c r="B4625" s="3528"/>
      <c r="C4625" s="450" t="s">
        <v>22</v>
      </c>
      <c r="D4625" s="128"/>
      <c r="E4625" s="2188"/>
      <c r="F4625" s="2189"/>
      <c r="G4625" s="2189"/>
      <c r="H4625" s="3119"/>
      <c r="I4625" s="3119"/>
      <c r="J4625" s="3119"/>
      <c r="K4625" s="3119"/>
      <c r="L4625" s="3119"/>
      <c r="M4625" s="3119"/>
      <c r="N4625" s="3119"/>
      <c r="O4625" s="3119"/>
      <c r="P4625" s="3119"/>
      <c r="Q4625" s="3119"/>
      <c r="R4625" s="3119"/>
      <c r="S4625" s="3119"/>
      <c r="T4625" s="3119"/>
      <c r="U4625" s="3119"/>
      <c r="V4625" s="3119"/>
      <c r="W4625" s="3119"/>
      <c r="X4625" s="3119"/>
      <c r="Y4625" s="3119"/>
      <c r="Z4625" s="2189"/>
      <c r="AA4625" s="2189"/>
      <c r="AB4625" s="2190"/>
      <c r="AC4625" s="2191"/>
      <c r="AD4625" s="15"/>
      <c r="AE4625" s="15"/>
      <c r="AF4625" s="15"/>
      <c r="AG4625" s="15"/>
      <c r="AJ4625" s="395"/>
      <c r="AK4625" s="395"/>
      <c r="AL4625" s="395"/>
      <c r="AM4625" s="395"/>
      <c r="AN4625" s="395"/>
    </row>
    <row r="4626" spans="1:62" x14ac:dyDescent="0.25">
      <c r="A4626" s="3467" t="s">
        <v>43</v>
      </c>
      <c r="B4626" s="3454" t="s">
        <v>49</v>
      </c>
      <c r="C4626" s="121" t="s">
        <v>13</v>
      </c>
      <c r="D4626" s="113" t="s">
        <v>139</v>
      </c>
      <c r="E4626" s="2180"/>
      <c r="F4626" s="2181"/>
      <c r="G4626" s="2181"/>
      <c r="H4626" s="3120"/>
      <c r="I4626" s="3120"/>
      <c r="J4626" s="3120"/>
      <c r="K4626" s="3120"/>
      <c r="L4626" s="3120"/>
      <c r="M4626" s="3120"/>
      <c r="N4626" s="3120"/>
      <c r="O4626" s="3120"/>
      <c r="P4626" s="3120"/>
      <c r="Q4626" s="3120"/>
      <c r="R4626" s="3120"/>
      <c r="S4626" s="3120"/>
      <c r="T4626" s="3120"/>
      <c r="U4626" s="3120"/>
      <c r="V4626" s="3120"/>
      <c r="W4626" s="3120"/>
      <c r="X4626" s="3120"/>
      <c r="Y4626" s="3120"/>
      <c r="Z4626" s="2181"/>
      <c r="AA4626" s="2181"/>
      <c r="AB4626" s="2182"/>
      <c r="AC4626" s="2183"/>
      <c r="AD4626" s="15"/>
      <c r="AE4626" s="15"/>
      <c r="AF4626" s="15"/>
      <c r="AG4626" s="15"/>
      <c r="AJ4626" s="395"/>
      <c r="AK4626" s="395"/>
      <c r="AL4626" s="395"/>
      <c r="AM4626" s="395"/>
      <c r="AN4626" s="395"/>
    </row>
    <row r="4627" spans="1:62" x14ac:dyDescent="0.25">
      <c r="A4627" s="3468"/>
      <c r="B4627" s="3455"/>
      <c r="C4627" s="123" t="s">
        <v>14</v>
      </c>
      <c r="D4627" s="108" t="s">
        <v>139</v>
      </c>
      <c r="E4627" s="2184"/>
      <c r="F4627" s="2185"/>
      <c r="G4627" s="2185"/>
      <c r="H4627" s="3118"/>
      <c r="I4627" s="3118"/>
      <c r="J4627" s="3118"/>
      <c r="K4627" s="3118"/>
      <c r="L4627" s="3118"/>
      <c r="M4627" s="3118"/>
      <c r="N4627" s="3118"/>
      <c r="O4627" s="3118"/>
      <c r="P4627" s="3118"/>
      <c r="Q4627" s="3118"/>
      <c r="R4627" s="3118"/>
      <c r="S4627" s="3118"/>
      <c r="T4627" s="3118"/>
      <c r="U4627" s="3118"/>
      <c r="V4627" s="3118"/>
      <c r="W4627" s="3118"/>
      <c r="X4627" s="3118"/>
      <c r="Y4627" s="3118"/>
      <c r="Z4627" s="2185"/>
      <c r="AA4627" s="2185"/>
      <c r="AB4627" s="2186"/>
      <c r="AC4627" s="2187"/>
      <c r="AD4627" s="15"/>
      <c r="AE4627" s="15"/>
      <c r="AF4627" s="15"/>
      <c r="AG4627" s="15"/>
      <c r="AJ4627" s="395"/>
      <c r="AK4627" s="395"/>
      <c r="AL4627" s="395"/>
      <c r="AM4627" s="395"/>
      <c r="AN4627" s="395"/>
    </row>
    <row r="4628" spans="1:62" x14ac:dyDescent="0.25">
      <c r="A4628" s="3468"/>
      <c r="B4628" s="3455"/>
      <c r="C4628" s="123" t="s">
        <v>15</v>
      </c>
      <c r="D4628" s="108" t="s">
        <v>139</v>
      </c>
      <c r="E4628" s="2184"/>
      <c r="F4628" s="2185"/>
      <c r="G4628" s="2185"/>
      <c r="H4628" s="3118"/>
      <c r="I4628" s="3118"/>
      <c r="J4628" s="3118"/>
      <c r="K4628" s="3118"/>
      <c r="L4628" s="3118"/>
      <c r="M4628" s="3118"/>
      <c r="N4628" s="3118"/>
      <c r="O4628" s="3118"/>
      <c r="P4628" s="3118"/>
      <c r="Q4628" s="3118"/>
      <c r="R4628" s="3118"/>
      <c r="S4628" s="3118"/>
      <c r="T4628" s="3118"/>
      <c r="U4628" s="3118"/>
      <c r="V4628" s="3118"/>
      <c r="W4628" s="3118"/>
      <c r="X4628" s="3118"/>
      <c r="Y4628" s="3118"/>
      <c r="Z4628" s="2185"/>
      <c r="AA4628" s="2185"/>
      <c r="AB4628" s="2186"/>
      <c r="AC4628" s="2187"/>
      <c r="AD4628" s="15"/>
      <c r="AE4628" s="15"/>
      <c r="AF4628" s="15"/>
      <c r="AG4628" s="15"/>
      <c r="AJ4628" s="395"/>
      <c r="AK4628" s="395"/>
      <c r="AL4628" s="395"/>
      <c r="AM4628" s="395"/>
      <c r="AN4628" s="395"/>
    </row>
    <row r="4629" spans="1:62" x14ac:dyDescent="0.25">
      <c r="A4629" s="3468"/>
      <c r="B4629" s="3455"/>
      <c r="C4629" s="123" t="s">
        <v>17</v>
      </c>
      <c r="D4629" s="108"/>
      <c r="E4629" s="2184"/>
      <c r="F4629" s="2185"/>
      <c r="G4629" s="2185"/>
      <c r="H4629" s="3118"/>
      <c r="I4629" s="3118"/>
      <c r="J4629" s="3118"/>
      <c r="K4629" s="3118"/>
      <c r="L4629" s="3118"/>
      <c r="M4629" s="3118"/>
      <c r="N4629" s="3118"/>
      <c r="O4629" s="3118"/>
      <c r="P4629" s="3118"/>
      <c r="Q4629" s="3118"/>
      <c r="R4629" s="3118"/>
      <c r="S4629" s="3118"/>
      <c r="T4629" s="3118"/>
      <c r="U4629" s="3118"/>
      <c r="V4629" s="3118"/>
      <c r="W4629" s="3118"/>
      <c r="X4629" s="3118"/>
      <c r="Y4629" s="3118"/>
      <c r="Z4629" s="2185"/>
      <c r="AA4629" s="2185"/>
      <c r="AB4629" s="2186"/>
      <c r="AC4629" s="2187"/>
      <c r="AD4629" s="15"/>
      <c r="AE4629" s="15"/>
      <c r="AF4629" s="15"/>
      <c r="AG4629" s="15"/>
      <c r="AJ4629" s="395"/>
      <c r="AK4629" s="395"/>
      <c r="AL4629" s="395"/>
      <c r="AM4629" s="395"/>
      <c r="AN4629" s="395"/>
    </row>
    <row r="4630" spans="1:62" ht="16.5" thickBot="1" x14ac:dyDescent="0.3">
      <c r="A4630" s="3613"/>
      <c r="B4630" s="3528"/>
      <c r="C4630" s="450" t="s">
        <v>22</v>
      </c>
      <c r="D4630" s="128"/>
      <c r="E4630" s="2188"/>
      <c r="F4630" s="2189"/>
      <c r="G4630" s="2189"/>
      <c r="H4630" s="3119"/>
      <c r="I4630" s="3119"/>
      <c r="J4630" s="3119"/>
      <c r="K4630" s="3119"/>
      <c r="L4630" s="3119"/>
      <c r="M4630" s="3119"/>
      <c r="N4630" s="3119"/>
      <c r="O4630" s="3119"/>
      <c r="P4630" s="3119"/>
      <c r="Q4630" s="3119"/>
      <c r="R4630" s="3119"/>
      <c r="S4630" s="3119"/>
      <c r="T4630" s="3119"/>
      <c r="U4630" s="3119"/>
      <c r="V4630" s="3119"/>
      <c r="W4630" s="3119"/>
      <c r="X4630" s="3119"/>
      <c r="Y4630" s="3119"/>
      <c r="Z4630" s="2189"/>
      <c r="AA4630" s="2189"/>
      <c r="AB4630" s="2190"/>
      <c r="AC4630" s="2191"/>
      <c r="AD4630" s="15"/>
      <c r="AE4630" s="15"/>
      <c r="AF4630" s="15"/>
      <c r="AJ4630" s="14"/>
      <c r="AK4630" s="14"/>
      <c r="AL4630" s="15"/>
      <c r="AM4630" s="14"/>
      <c r="AN4630" s="395"/>
    </row>
    <row r="4631" spans="1:62" x14ac:dyDescent="0.25">
      <c r="A4631" s="3559" t="s">
        <v>681</v>
      </c>
      <c r="B4631" s="3454" t="s">
        <v>12</v>
      </c>
      <c r="C4631" s="121" t="s">
        <v>13</v>
      </c>
      <c r="D4631" s="113" t="s">
        <v>820</v>
      </c>
      <c r="E4631" s="306">
        <v>3186</v>
      </c>
      <c r="F4631" s="71">
        <v>3308</v>
      </c>
      <c r="G4631" s="71">
        <v>3398</v>
      </c>
      <c r="H4631" s="71">
        <v>3354</v>
      </c>
      <c r="I4631" s="71">
        <v>3396</v>
      </c>
      <c r="J4631" s="71">
        <v>3334</v>
      </c>
      <c r="K4631" s="71">
        <v>3358</v>
      </c>
      <c r="L4631" s="71">
        <v>3432</v>
      </c>
      <c r="M4631" s="71">
        <v>3856</v>
      </c>
      <c r="N4631" s="71">
        <v>4118</v>
      </c>
      <c r="O4631" s="71">
        <v>3998</v>
      </c>
      <c r="P4631" s="71">
        <v>4060</v>
      </c>
      <c r="Q4631" s="71">
        <v>3920</v>
      </c>
      <c r="R4631" s="71">
        <v>3942</v>
      </c>
      <c r="S4631" s="71">
        <v>4000</v>
      </c>
      <c r="T4631" s="71">
        <v>3992</v>
      </c>
      <c r="U4631" s="71">
        <v>3936</v>
      </c>
      <c r="V4631" s="71">
        <v>3770</v>
      </c>
      <c r="W4631" s="71">
        <v>3626</v>
      </c>
      <c r="X4631" s="71">
        <v>3228</v>
      </c>
      <c r="Y4631" s="71">
        <v>3392</v>
      </c>
      <c r="Z4631" s="71">
        <v>3560</v>
      </c>
      <c r="AA4631" s="71">
        <v>3434</v>
      </c>
      <c r="AB4631" s="392">
        <v>3412</v>
      </c>
      <c r="AC4631" s="106">
        <f>SUM(E4631:AB4631)</f>
        <v>87010</v>
      </c>
      <c r="AD4631" s="306">
        <v>16000</v>
      </c>
      <c r="AE4631" s="71">
        <v>100</v>
      </c>
      <c r="AF4631" s="72">
        <v>200</v>
      </c>
      <c r="AJ4631" s="428"/>
      <c r="AK4631" s="429"/>
      <c r="AL4631" s="428"/>
      <c r="AM4631" s="15"/>
      <c r="AN4631" s="395"/>
    </row>
    <row r="4632" spans="1:62" x14ac:dyDescent="0.25">
      <c r="A4632" s="3546"/>
      <c r="B4632" s="3455"/>
      <c r="C4632" s="123" t="s">
        <v>14</v>
      </c>
      <c r="D4632" s="108" t="s">
        <v>820</v>
      </c>
      <c r="E4632" s="307">
        <v>1574</v>
      </c>
      <c r="F4632" s="308">
        <v>1776</v>
      </c>
      <c r="G4632" s="308">
        <v>1882</v>
      </c>
      <c r="H4632" s="308">
        <v>1856</v>
      </c>
      <c r="I4632" s="308">
        <v>1824</v>
      </c>
      <c r="J4632" s="308">
        <v>1652</v>
      </c>
      <c r="K4632" s="308">
        <v>1604</v>
      </c>
      <c r="L4632" s="308">
        <v>1662</v>
      </c>
      <c r="M4632" s="308">
        <v>2002</v>
      </c>
      <c r="N4632" s="308">
        <v>2174</v>
      </c>
      <c r="O4632" s="308">
        <v>2012</v>
      </c>
      <c r="P4632" s="308">
        <v>2014</v>
      </c>
      <c r="Q4632" s="308">
        <v>1818</v>
      </c>
      <c r="R4632" s="308">
        <v>1932</v>
      </c>
      <c r="S4632" s="308">
        <v>2066</v>
      </c>
      <c r="T4632" s="308">
        <v>2014</v>
      </c>
      <c r="U4632" s="308">
        <v>1962</v>
      </c>
      <c r="V4632" s="308">
        <v>1896</v>
      </c>
      <c r="W4632" s="308">
        <v>1760</v>
      </c>
      <c r="X4632" s="308">
        <v>1450</v>
      </c>
      <c r="Y4632" s="308">
        <v>1604</v>
      </c>
      <c r="Z4632" s="308">
        <v>1846</v>
      </c>
      <c r="AA4632" s="308">
        <v>1796</v>
      </c>
      <c r="AB4632" s="393">
        <v>1866</v>
      </c>
      <c r="AC4632" s="107">
        <f>SUM(E4632:AB4632)</f>
        <v>44042</v>
      </c>
      <c r="AD4632" s="81"/>
      <c r="AE4632" s="155"/>
      <c r="AF4632" s="74"/>
      <c r="AJ4632" s="15"/>
      <c r="AK4632" s="15"/>
      <c r="AL4632" s="15"/>
      <c r="AM4632" s="15"/>
      <c r="AN4632" s="395"/>
    </row>
    <row r="4633" spans="1:62" x14ac:dyDescent="0.25">
      <c r="A4633" s="3546"/>
      <c r="B4633" s="3455"/>
      <c r="C4633" s="123" t="s">
        <v>15</v>
      </c>
      <c r="D4633" s="108" t="s">
        <v>54</v>
      </c>
      <c r="E4633" s="1449">
        <v>195</v>
      </c>
      <c r="F4633" s="1444">
        <v>216</v>
      </c>
      <c r="G4633" s="1444">
        <v>217</v>
      </c>
      <c r="H4633" s="327">
        <v>210</v>
      </c>
      <c r="I4633" s="327">
        <v>205</v>
      </c>
      <c r="J4633" s="327">
        <v>205</v>
      </c>
      <c r="K4633" s="327">
        <v>214</v>
      </c>
      <c r="L4633" s="327">
        <v>227</v>
      </c>
      <c r="M4633" s="327">
        <v>250</v>
      </c>
      <c r="N4633" s="327">
        <v>270</v>
      </c>
      <c r="O4633" s="327">
        <v>259</v>
      </c>
      <c r="P4633" s="327">
        <v>240</v>
      </c>
      <c r="Q4633" s="327">
        <v>235</v>
      </c>
      <c r="R4633" s="327">
        <v>252</v>
      </c>
      <c r="S4633" s="327">
        <v>240</v>
      </c>
      <c r="T4633" s="327">
        <v>252</v>
      </c>
      <c r="U4633" s="327">
        <v>237</v>
      </c>
      <c r="V4633" s="327">
        <v>231</v>
      </c>
      <c r="W4633" s="327">
        <v>201</v>
      </c>
      <c r="X4633" s="327">
        <v>194</v>
      </c>
      <c r="Y4633" s="327">
        <v>216</v>
      </c>
      <c r="Z4633" s="1444">
        <v>219</v>
      </c>
      <c r="AA4633" s="1444">
        <v>215</v>
      </c>
      <c r="AB4633" s="1472">
        <v>228</v>
      </c>
      <c r="AC4633" s="107">
        <f>AVERAGE(E4633:AB4633)</f>
        <v>226.16666666666666</v>
      </c>
      <c r="AD4633" s="76">
        <f>SQRT(MIN((E4631*E4631+E4632*E4632),(F4631*F4631+F4632*F4632),(G4631*G4631+G4632*G4632),(H4631*H4631+H4632*H4632),(I4631*I4631+I4632*I4632),(J4631*J4631+J4632*J4632),(K4631*K4631+K4632*K4632),(L4631*L4631+L4632*L4632),(M4631*M4631+M4632*M4632),(N4631*N4631+N4632*N4632),(O4631*O4631+O4632*O4632),(P4631*P4631+P4632*P4632),(R4631*R4631+R4632*R4632),(S4631*S4631+S4632*S4632),(T4631*T4631+T4632*T4632),(U4631*U4631+U4632*U4632),(V4631*V4631+V4632*V4632),(W4631*W4631+W4632*W4632),(X4631*X4631+X4632*X4632),(V4631*V4631+V4632*V4632),(Z4631*Z4631+Z4632*Z4632),(AA4631*AA4631+AA4632*AA4632),(AB4631*AB4631+AB4632*AB4632)))/AD4631</f>
        <v>0.22116951219596248</v>
      </c>
      <c r="AE4633" s="76">
        <f>SQRT(MAX((E4631*E4631+E4632*E4632),(F4631*F4631+F4632*F4632),(G4631*G4631+G4632*G4632),(H4631*H4631+H4632*H4632),(I4631*I4631+I4632*I4632),(J4631*J4631+J4632*J4632),(K4631*K4631+K4632*K4632),(L4631*L4631+L4632*L4632),(M4631*M4631+M4632*M4632),(N4631*N4631+N4632*N4632),(O4631*O4631+O4632*O4632),(P4631*P4631+P4632*P4632),(R4631*R4631+R4632*R4632),(S4631*S4631+S4632*S4632),(T4631*T4631+T4632*T4632),(U4631*U4631+U4632*U4632),(V4631*V4631+V4632*V4632),(W4631*W4631+W4632*W4632),(X4631*X4631+X4632*X4632),(V4631*V4631+V4632*V4632),(Z4631*Z4631+Z4632*Z4632),(AA4631*AA4631+AA4632*AA4632),(AB4631*AB4631+AB4632*AB4632)))/AD4631</f>
        <v>0.29103935515665236</v>
      </c>
      <c r="AF4633" s="77"/>
      <c r="AJ4633" s="15"/>
      <c r="AK4633" s="15"/>
      <c r="AL4633" s="15"/>
      <c r="AM4633" s="15"/>
      <c r="AN4633" s="395"/>
    </row>
    <row r="4634" spans="1:62" ht="16.5" thickBot="1" x14ac:dyDescent="0.3">
      <c r="A4634" s="3554"/>
      <c r="B4634" s="3408"/>
      <c r="C4634" s="123" t="s">
        <v>17</v>
      </c>
      <c r="D4634" s="108"/>
      <c r="E4634" s="313">
        <f t="shared" ref="E4634:AB4634" si="1355">E4632/E4631</f>
        <v>0.49403640929064657</v>
      </c>
      <c r="F4634" s="314">
        <f t="shared" si="1355"/>
        <v>0.53688029020556227</v>
      </c>
      <c r="G4634" s="314">
        <f t="shared" si="1355"/>
        <v>0.55385520894643914</v>
      </c>
      <c r="H4634" s="314">
        <f t="shared" si="1355"/>
        <v>0.55336911150864643</v>
      </c>
      <c r="I4634" s="314">
        <f t="shared" si="1355"/>
        <v>0.53710247349823326</v>
      </c>
      <c r="J4634" s="314">
        <f t="shared" si="1355"/>
        <v>0.49550089982003598</v>
      </c>
      <c r="K4634" s="314">
        <f t="shared" si="1355"/>
        <v>0.47766527695056582</v>
      </c>
      <c r="L4634" s="314">
        <f t="shared" si="1355"/>
        <v>0.48426573426573427</v>
      </c>
      <c r="M4634" s="314">
        <f t="shared" si="1355"/>
        <v>0.51919087136929465</v>
      </c>
      <c r="N4634" s="314">
        <f t="shared" si="1355"/>
        <v>0.52792617775619233</v>
      </c>
      <c r="O4634" s="314">
        <f t="shared" si="1355"/>
        <v>0.5032516258129065</v>
      </c>
      <c r="P4634" s="314">
        <f t="shared" si="1355"/>
        <v>0.49605911330049263</v>
      </c>
      <c r="Q4634" s="314">
        <f t="shared" si="1355"/>
        <v>0.46377551020408164</v>
      </c>
      <c r="R4634" s="314">
        <f t="shared" si="1355"/>
        <v>0.49010654490106542</v>
      </c>
      <c r="S4634" s="314">
        <f t="shared" si="1355"/>
        <v>0.51649999999999996</v>
      </c>
      <c r="T4634" s="314">
        <f t="shared" si="1355"/>
        <v>0.50450901803607218</v>
      </c>
      <c r="U4634" s="314">
        <f t="shared" si="1355"/>
        <v>0.49847560975609756</v>
      </c>
      <c r="V4634" s="314">
        <f t="shared" si="1355"/>
        <v>0.50291777188328912</v>
      </c>
      <c r="W4634" s="314">
        <f t="shared" si="1355"/>
        <v>0.48538334252619969</v>
      </c>
      <c r="X4634" s="314">
        <f t="shared" si="1355"/>
        <v>0.44919454770755884</v>
      </c>
      <c r="Y4634" s="314">
        <f>Y4632/Y4631</f>
        <v>0.47287735849056606</v>
      </c>
      <c r="Z4634" s="314">
        <f t="shared" si="1355"/>
        <v>0.51853932584269657</v>
      </c>
      <c r="AA4634" s="314">
        <f t="shared" si="1355"/>
        <v>0.52300524170064067</v>
      </c>
      <c r="AB4634" s="336">
        <f t="shared" si="1355"/>
        <v>0.54689331770222738</v>
      </c>
      <c r="AC4634" s="431">
        <f>MAX(E4634:AB4634)</f>
        <v>0.55385520894643914</v>
      </c>
      <c r="AD4634" s="81"/>
      <c r="AE4634" s="155"/>
      <c r="AF4634" s="74"/>
      <c r="AJ4634" s="15"/>
      <c r="AK4634" s="15"/>
      <c r="AL4634" s="15"/>
      <c r="AM4634" s="15"/>
      <c r="AN4634" s="395"/>
    </row>
    <row r="4635" spans="1:62" hidden="1" x14ac:dyDescent="0.25">
      <c r="A4635" s="2024"/>
      <c r="B4635" s="2027"/>
      <c r="C4635" s="124" t="s">
        <v>116</v>
      </c>
      <c r="D4635" s="108"/>
      <c r="E4635" s="310"/>
      <c r="F4635" s="311"/>
      <c r="G4635" s="311"/>
      <c r="H4635" s="155"/>
      <c r="I4635" s="155"/>
      <c r="J4635" s="155"/>
      <c r="K4635" s="155"/>
      <c r="L4635" s="155"/>
      <c r="M4635" s="155"/>
      <c r="N4635" s="155"/>
      <c r="O4635" s="155"/>
      <c r="P4635" s="155"/>
      <c r="Q4635" s="155"/>
      <c r="R4635" s="155"/>
      <c r="S4635" s="155"/>
      <c r="T4635" s="155"/>
      <c r="U4635" s="155"/>
      <c r="V4635" s="155"/>
      <c r="W4635" s="155"/>
      <c r="X4635" s="155"/>
      <c r="Y4635" s="155"/>
      <c r="Z4635" s="311"/>
      <c r="AA4635" s="311"/>
      <c r="AB4635" s="864"/>
      <c r="AC4635" s="108"/>
      <c r="AD4635" s="81"/>
      <c r="AE4635" s="155"/>
      <c r="AF4635" s="74"/>
      <c r="AJ4635" s="15"/>
      <c r="AK4635" s="15"/>
      <c r="AL4635" s="15"/>
      <c r="AM4635" s="15"/>
      <c r="AN4635" s="395"/>
    </row>
    <row r="4636" spans="1:62" s="181" customFormat="1" hidden="1" x14ac:dyDescent="0.25">
      <c r="A4636" s="2024"/>
      <c r="B4636" s="2027"/>
      <c r="C4636" s="124" t="s">
        <v>117</v>
      </c>
      <c r="D4636" s="108"/>
      <c r="E4636" s="310"/>
      <c r="F4636" s="311"/>
      <c r="G4636" s="311"/>
      <c r="H4636" s="155"/>
      <c r="I4636" s="155"/>
      <c r="J4636" s="155"/>
      <c r="K4636" s="155"/>
      <c r="L4636" s="155"/>
      <c r="M4636" s="155"/>
      <c r="N4636" s="155"/>
      <c r="O4636" s="155"/>
      <c r="P4636" s="155"/>
      <c r="Q4636" s="155"/>
      <c r="R4636" s="155"/>
      <c r="S4636" s="155"/>
      <c r="T4636" s="155"/>
      <c r="U4636" s="155"/>
      <c r="V4636" s="155"/>
      <c r="W4636" s="155"/>
      <c r="X4636" s="155"/>
      <c r="Y4636" s="155"/>
      <c r="Z4636" s="311"/>
      <c r="AA4636" s="311"/>
      <c r="AB4636" s="864"/>
      <c r="AC4636" s="108"/>
      <c r="AD4636" s="81"/>
      <c r="AE4636" s="155"/>
      <c r="AF4636" s="74"/>
      <c r="AG4636" s="781"/>
      <c r="AH4636" s="778"/>
      <c r="AI4636" s="779"/>
      <c r="AJ4636" s="779"/>
      <c r="AK4636" s="779"/>
      <c r="AL4636" s="780"/>
      <c r="AM4636" s="780"/>
      <c r="AN4636" s="189"/>
      <c r="AO4636" s="189"/>
      <c r="AP4636" s="189"/>
    </row>
    <row r="4637" spans="1:62" ht="16.5" hidden="1" thickBot="1" x14ac:dyDescent="0.3">
      <c r="A4637" s="3393" t="s">
        <v>42</v>
      </c>
      <c r="B4637" s="3394"/>
      <c r="C4637" s="3395"/>
      <c r="D4637" s="114"/>
      <c r="E4637" s="178">
        <f>SQRT(E4631*E4631+E4632*E4632)/E4650/1.73</f>
        <v>196.18949075120807</v>
      </c>
      <c r="F4637" s="179">
        <f t="shared" ref="F4637:AB4637" si="1356">SQRT(F4631*F4631+F4632*F4632)/F4650/1.73</f>
        <v>207.28657761076514</v>
      </c>
      <c r="G4637" s="179">
        <f t="shared" si="1356"/>
        <v>214.65587066284542</v>
      </c>
      <c r="H4637" s="79">
        <f t="shared" si="1356"/>
        <v>211.4284375736751</v>
      </c>
      <c r="I4637" s="79">
        <f t="shared" si="1356"/>
        <v>212.21250066081697</v>
      </c>
      <c r="J4637" s="79">
        <f t="shared" si="1356"/>
        <v>204.6408486669103</v>
      </c>
      <c r="K4637" s="79">
        <f t="shared" si="1356"/>
        <v>205.45471351191566</v>
      </c>
      <c r="L4637" s="79">
        <f t="shared" si="1356"/>
        <v>212.14534920703338</v>
      </c>
      <c r="M4637" s="79">
        <f t="shared" si="1356"/>
        <v>244.30045692451466</v>
      </c>
      <c r="N4637" s="79">
        <f t="shared" si="1356"/>
        <v>261.32946195108798</v>
      </c>
      <c r="O4637" s="79">
        <f t="shared" si="1356"/>
        <v>251.91104724319857</v>
      </c>
      <c r="P4637" s="79">
        <f t="shared" si="1356"/>
        <v>254.58721196903207</v>
      </c>
      <c r="Q4637" s="79">
        <f t="shared" si="1356"/>
        <v>242.02714799697912</v>
      </c>
      <c r="R4637" s="79">
        <f t="shared" si="1356"/>
        <v>246.84483275889153</v>
      </c>
      <c r="S4637" s="79">
        <f t="shared" si="1356"/>
        <v>252.6538578801493</v>
      </c>
      <c r="T4637" s="79">
        <f t="shared" si="1356"/>
        <v>251.17098439770737</v>
      </c>
      <c r="U4637" s="79">
        <f t="shared" si="1356"/>
        <v>246.57029610605827</v>
      </c>
      <c r="V4637" s="79">
        <f t="shared" si="1356"/>
        <v>236.36235585919746</v>
      </c>
      <c r="W4637" s="79">
        <f t="shared" si="1356"/>
        <v>224.66807330782379</v>
      </c>
      <c r="X4637" s="79">
        <f t="shared" si="1356"/>
        <v>196.87183625514751</v>
      </c>
      <c r="Y4637" s="79">
        <f>SQRT(Y4631*Y4631+Y4632*Y4632)/Y4650/1.73</f>
        <v>208.94617604506297</v>
      </c>
      <c r="Z4637" s="179">
        <f t="shared" si="1356"/>
        <v>223.31471249074428</v>
      </c>
      <c r="AA4637" s="179">
        <f t="shared" si="1356"/>
        <v>215.18342339107505</v>
      </c>
      <c r="AB4637" s="394">
        <f t="shared" si="1356"/>
        <v>215.93955115437259</v>
      </c>
      <c r="AC4637" s="109">
        <f>AVERAGE(E4637:AB4637)</f>
        <v>226.52896726567553</v>
      </c>
      <c r="AD4637" s="78">
        <f>(AC4633-AC4637)/AC4633</f>
        <v>-1.6019186396855226E-3</v>
      </c>
      <c r="AE4637" s="79"/>
      <c r="AF4637" s="80"/>
      <c r="AJ4637" s="10"/>
      <c r="AK4637" s="10"/>
      <c r="AL4637" s="12"/>
      <c r="AM4637" s="10"/>
      <c r="AN4637" s="105"/>
      <c r="AO4637" s="105"/>
      <c r="AP4637" s="105"/>
      <c r="AQ4637" s="105"/>
      <c r="AR4637" s="105"/>
      <c r="AS4637" s="105"/>
      <c r="AT4637" s="105"/>
      <c r="AU4637" s="105"/>
      <c r="AV4637" s="105"/>
      <c r="AW4637" s="105"/>
      <c r="AX4637" s="105"/>
      <c r="AY4637" s="105"/>
      <c r="AZ4637" s="105"/>
      <c r="BA4637" s="105"/>
      <c r="BB4637" s="105"/>
      <c r="BC4637" s="105"/>
      <c r="BD4637" s="105"/>
      <c r="BE4637" s="105"/>
      <c r="BF4637" s="105"/>
      <c r="BG4637" s="105"/>
      <c r="BH4637" s="105"/>
      <c r="BI4637" s="105"/>
      <c r="BJ4637" s="105"/>
    </row>
    <row r="4638" spans="1:62" x14ac:dyDescent="0.25">
      <c r="A4638" s="3559" t="s">
        <v>682</v>
      </c>
      <c r="B4638" s="3454" t="s">
        <v>20</v>
      </c>
      <c r="C4638" s="121" t="s">
        <v>13</v>
      </c>
      <c r="D4638" s="113" t="s">
        <v>820</v>
      </c>
      <c r="E4638" s="306">
        <v>4378</v>
      </c>
      <c r="F4638" s="71">
        <v>4114</v>
      </c>
      <c r="G4638" s="71">
        <v>4094</v>
      </c>
      <c r="H4638" s="71">
        <v>4264</v>
      </c>
      <c r="I4638" s="71">
        <v>4170</v>
      </c>
      <c r="J4638" s="71">
        <v>4076</v>
      </c>
      <c r="K4638" s="71">
        <v>4202</v>
      </c>
      <c r="L4638" s="71">
        <v>4422</v>
      </c>
      <c r="M4638" s="71">
        <v>5574</v>
      </c>
      <c r="N4638" s="71">
        <v>5544</v>
      </c>
      <c r="O4638" s="71">
        <v>5230</v>
      </c>
      <c r="P4638" s="71">
        <v>5334</v>
      </c>
      <c r="Q4638" s="71">
        <v>5286</v>
      </c>
      <c r="R4638" s="71">
        <v>5032</v>
      </c>
      <c r="S4638" s="71">
        <v>5410</v>
      </c>
      <c r="T4638" s="71">
        <v>5228</v>
      </c>
      <c r="U4638" s="71">
        <v>5020</v>
      </c>
      <c r="V4638" s="71">
        <v>4414</v>
      </c>
      <c r="W4638" s="71">
        <v>4536</v>
      </c>
      <c r="X4638" s="71">
        <v>4032</v>
      </c>
      <c r="Y4638" s="71">
        <v>4238</v>
      </c>
      <c r="Z4638" s="71">
        <v>4156</v>
      </c>
      <c r="AA4638" s="71">
        <v>4068</v>
      </c>
      <c r="AB4638" s="392">
        <v>4148</v>
      </c>
      <c r="AC4638" s="106">
        <f>SUM(E4638:AB4638)</f>
        <v>110970</v>
      </c>
      <c r="AD4638" s="306">
        <v>16000</v>
      </c>
      <c r="AE4638" s="71">
        <v>100</v>
      </c>
      <c r="AF4638" s="72">
        <v>200</v>
      </c>
      <c r="AJ4638" s="51"/>
      <c r="AK4638" s="217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  <c r="AZ4638" s="11"/>
      <c r="BA4638" s="11"/>
      <c r="BB4638" s="11"/>
      <c r="BC4638" s="11"/>
      <c r="BD4638" s="11"/>
      <c r="BE4638" s="11"/>
      <c r="BF4638" s="11"/>
      <c r="BG4638" s="11"/>
      <c r="BH4638" s="11"/>
      <c r="BI4638" s="11"/>
      <c r="BJ4638" s="105"/>
    </row>
    <row r="4639" spans="1:62" x14ac:dyDescent="0.25">
      <c r="A4639" s="3546"/>
      <c r="B4639" s="3455"/>
      <c r="C4639" s="123" t="s">
        <v>14</v>
      </c>
      <c r="D4639" s="108" t="s">
        <v>820</v>
      </c>
      <c r="E4639" s="307">
        <v>2880</v>
      </c>
      <c r="F4639" s="308">
        <v>2560</v>
      </c>
      <c r="G4639" s="308">
        <v>2786</v>
      </c>
      <c r="H4639" s="308">
        <v>2862</v>
      </c>
      <c r="I4639" s="308">
        <v>2800</v>
      </c>
      <c r="J4639" s="308">
        <v>2662</v>
      </c>
      <c r="K4639" s="308">
        <v>2740</v>
      </c>
      <c r="L4639" s="308">
        <v>2578</v>
      </c>
      <c r="M4639" s="308">
        <v>3630</v>
      </c>
      <c r="N4639" s="308">
        <v>3600</v>
      </c>
      <c r="O4639" s="308">
        <v>3446</v>
      </c>
      <c r="P4639" s="308">
        <v>3668</v>
      </c>
      <c r="Q4639" s="308">
        <v>3526</v>
      </c>
      <c r="R4639" s="308">
        <v>3148</v>
      </c>
      <c r="S4639" s="308">
        <v>3726</v>
      </c>
      <c r="T4639" s="308">
        <v>3698</v>
      </c>
      <c r="U4639" s="308">
        <v>3548</v>
      </c>
      <c r="V4639" s="308">
        <v>3066</v>
      </c>
      <c r="W4639" s="308">
        <v>3218</v>
      </c>
      <c r="X4639" s="308">
        <v>2648</v>
      </c>
      <c r="Y4639" s="308">
        <v>2906</v>
      </c>
      <c r="Z4639" s="308">
        <v>2942</v>
      </c>
      <c r="AA4639" s="308">
        <v>2878</v>
      </c>
      <c r="AB4639" s="393">
        <v>2866</v>
      </c>
      <c r="AC4639" s="107">
        <f>SUM(E4639:AB4639)</f>
        <v>74382</v>
      </c>
      <c r="AD4639" s="81"/>
      <c r="AE4639" s="155"/>
      <c r="AF4639" s="74"/>
      <c r="AG4639" s="1"/>
      <c r="AJ4639" s="105"/>
      <c r="AK4639" s="105"/>
      <c r="AL4639" s="105"/>
      <c r="AM4639" s="105"/>
      <c r="AN4639" s="105"/>
      <c r="AO4639" s="105"/>
      <c r="AP4639" s="105"/>
      <c r="AQ4639" s="105"/>
      <c r="AR4639" s="105"/>
      <c r="AS4639" s="105"/>
      <c r="AT4639" s="105"/>
      <c r="AU4639" s="105"/>
      <c r="AV4639" s="105"/>
      <c r="AW4639" s="105"/>
      <c r="AX4639" s="105"/>
      <c r="AY4639" s="105"/>
      <c r="AZ4639" s="105"/>
      <c r="BA4639" s="105"/>
      <c r="BB4639" s="105"/>
      <c r="BC4639" s="105"/>
      <c r="BD4639" s="105"/>
      <c r="BE4639" s="105"/>
      <c r="BF4639" s="105"/>
      <c r="BG4639" s="105"/>
      <c r="BH4639" s="105"/>
      <c r="BI4639" s="105"/>
      <c r="BJ4639" s="105"/>
    </row>
    <row r="4640" spans="1:62" x14ac:dyDescent="0.25">
      <c r="A4640" s="3546"/>
      <c r="B4640" s="3455"/>
      <c r="C4640" s="123" t="s">
        <v>15</v>
      </c>
      <c r="D4640" s="108" t="s">
        <v>54</v>
      </c>
      <c r="E4640" s="1449">
        <v>286</v>
      </c>
      <c r="F4640" s="1444">
        <v>262</v>
      </c>
      <c r="G4640" s="1444">
        <v>270</v>
      </c>
      <c r="H4640" s="327">
        <v>290</v>
      </c>
      <c r="I4640" s="327">
        <v>259</v>
      </c>
      <c r="J4640" s="327">
        <v>287</v>
      </c>
      <c r="K4640" s="327">
        <v>264</v>
      </c>
      <c r="L4640" s="327">
        <v>313</v>
      </c>
      <c r="M4640" s="327">
        <v>371</v>
      </c>
      <c r="N4640" s="327">
        <v>345</v>
      </c>
      <c r="O4640" s="327">
        <v>339</v>
      </c>
      <c r="P4640" s="327">
        <v>341</v>
      </c>
      <c r="Q4640" s="327">
        <v>362</v>
      </c>
      <c r="R4640" s="327">
        <v>359</v>
      </c>
      <c r="S4640" s="327">
        <v>352</v>
      </c>
      <c r="T4640" s="327">
        <v>351</v>
      </c>
      <c r="U4640" s="327">
        <v>301</v>
      </c>
      <c r="V4640" s="327">
        <v>298</v>
      </c>
      <c r="W4640" s="327">
        <v>284</v>
      </c>
      <c r="X4640" s="327">
        <v>246</v>
      </c>
      <c r="Y4640" s="327">
        <v>290</v>
      </c>
      <c r="Z4640" s="1444">
        <v>287</v>
      </c>
      <c r="AA4640" s="1444">
        <v>254</v>
      </c>
      <c r="AB4640" s="1472">
        <v>269</v>
      </c>
      <c r="AC4640" s="107">
        <f>AVERAGE(E4640:AB4640)</f>
        <v>303.33333333333331</v>
      </c>
      <c r="AD4640" s="76">
        <f>SQRT(MIN((E4638*E4638+E4639*E4639),(F4638*F4638+F4639*F4639),(G4638*G4638+G4639*G4639),(H4638*H4638+H4639*H4639),(I4638*I4638+I4639*I4639),(J4638*J4638+J4639*J4639),(K4638*K4638+K4639*K4639),(L4638*L4638+L4639*L4639),(M4638*M4638+M4639*M4639),(N4638*N4638+N4639*N4639),(O4638*O4638+O4639*O4639),(P4638*P4638+P4639*P4639),(R4638*R4638+R4639*R4639),(S4638*S4638+S4639*S4639),(T4638*T4638+T4639*T4639),(U4638*U4638+U4639*U4639),(V4638*V4638+V4639*V4639),(W4638*W4638+W4639*W4639),(X4638*X4638+X4639*X4639),(V4638*V4638+V4639*V4639),(Z4638*Z4638+Z4639*Z4639),(AA4638*AA4638+AA4639*AA4639),(AB4638*AB4638+AB4639*AB4639)))/AD4638</f>
        <v>0.30148673270974963</v>
      </c>
      <c r="AE4640" s="76">
        <f>SQRT(MAX((E4638*E4638+E4639*E4639),(F4638*F4638+F4639*F4639),(G4638*G4638+G4639*G4639),(H4638*H4638+H4639*H4639),(I4638*I4638+I4639*I4639),(J4638*J4638+J4639*J4639),(K4638*K4638+K4639*K4639),(L4638*L4638+L4639*L4639),(M4638*M4638+M4639*M4639),(N4638*N4638+N4639*N4639),(O4638*O4638+O4639*O4639),(P4638*P4638+P4639*P4639),(R4638*R4638+R4639*R4639),(S4638*S4638+S4639*S4639),(T4638*T4638+T4639*T4639),(U4638*U4638+U4639*U4639),(V4638*V4638+V4639*V4639),(W4638*W4638+W4639*W4639),(X4638*X4638+X4639*X4639),(V4638*V4638+V4639*V4639),(Z4638*Z4638+Z4639*Z4639),(AA4638*AA4638+AA4639*AA4639),(AB4638*AB4638+AB4639*AB4639)))/AD4638</f>
        <v>0.41573718410794097</v>
      </c>
      <c r="AF4640" s="77"/>
      <c r="AG4640" s="1"/>
      <c r="AJ4640" s="105"/>
      <c r="AK4640" s="217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  <c r="AZ4640" s="11"/>
      <c r="BA4640" s="11"/>
      <c r="BB4640" s="11"/>
      <c r="BC4640" s="11"/>
      <c r="BD4640" s="11"/>
      <c r="BE4640" s="11"/>
      <c r="BF4640" s="11"/>
      <c r="BG4640" s="11"/>
      <c r="BH4640" s="11"/>
      <c r="BI4640" s="11"/>
      <c r="BJ4640" s="105"/>
    </row>
    <row r="4641" spans="1:62" ht="16.5" thickBot="1" x14ac:dyDescent="0.3">
      <c r="A4641" s="3554"/>
      <c r="B4641" s="3408"/>
      <c r="C4641" s="123" t="s">
        <v>17</v>
      </c>
      <c r="D4641" s="108"/>
      <c r="E4641" s="313">
        <f t="shared" ref="E4641:AB4641" si="1357">E4639/E4638</f>
        <v>0.65783462768387391</v>
      </c>
      <c r="F4641" s="314">
        <f t="shared" si="1357"/>
        <v>0.6222654350996597</v>
      </c>
      <c r="G4641" s="314">
        <f t="shared" si="1357"/>
        <v>0.6805080605764533</v>
      </c>
      <c r="H4641" s="314">
        <f t="shared" si="1357"/>
        <v>0.67120075046904315</v>
      </c>
      <c r="I4641" s="314">
        <f t="shared" si="1357"/>
        <v>0.67146282973621108</v>
      </c>
      <c r="J4641" s="314">
        <f t="shared" si="1357"/>
        <v>0.65309126594700684</v>
      </c>
      <c r="K4641" s="314">
        <f t="shared" si="1357"/>
        <v>0.65207044264635883</v>
      </c>
      <c r="L4641" s="314">
        <f t="shared" si="1357"/>
        <v>0.58299412030755315</v>
      </c>
      <c r="M4641" s="314">
        <f t="shared" si="1357"/>
        <v>0.65123789020452094</v>
      </c>
      <c r="N4641" s="314">
        <f t="shared" si="1357"/>
        <v>0.64935064935064934</v>
      </c>
      <c r="O4641" s="314">
        <f t="shared" si="1357"/>
        <v>0.65889101338432121</v>
      </c>
      <c r="P4641" s="314">
        <f t="shared" si="1357"/>
        <v>0.68766404199475062</v>
      </c>
      <c r="Q4641" s="314">
        <f t="shared" si="1357"/>
        <v>0.6670450245932652</v>
      </c>
      <c r="R4641" s="314">
        <f t="shared" si="1357"/>
        <v>0.62559618441971387</v>
      </c>
      <c r="S4641" s="314">
        <f t="shared" si="1357"/>
        <v>0.68872458410351201</v>
      </c>
      <c r="T4641" s="314">
        <f t="shared" si="1357"/>
        <v>0.70734506503442995</v>
      </c>
      <c r="U4641" s="314">
        <f t="shared" si="1357"/>
        <v>0.70677290836653384</v>
      </c>
      <c r="V4641" s="314">
        <f t="shared" si="1357"/>
        <v>0.69460806524694152</v>
      </c>
      <c r="W4641" s="314">
        <f t="shared" si="1357"/>
        <v>0.70943562610229272</v>
      </c>
      <c r="X4641" s="314">
        <f t="shared" si="1357"/>
        <v>0.65674603174603174</v>
      </c>
      <c r="Y4641" s="314">
        <f>Y4639/Y4638</f>
        <v>0.68570080226521946</v>
      </c>
      <c r="Z4641" s="314">
        <f t="shared" si="1357"/>
        <v>0.70789220404234843</v>
      </c>
      <c r="AA4641" s="314">
        <f t="shared" si="1357"/>
        <v>0.70747295968534907</v>
      </c>
      <c r="AB4641" s="336">
        <f t="shared" si="1357"/>
        <v>0.69093539054966246</v>
      </c>
      <c r="AC4641" s="431">
        <f>MAX(E4641:AB4641)</f>
        <v>0.70943562610229272</v>
      </c>
      <c r="AD4641" s="81"/>
      <c r="AE4641" s="155"/>
      <c r="AF4641" s="74"/>
      <c r="AG4641" s="1"/>
      <c r="AJ4641" s="105"/>
      <c r="AK4641" s="105"/>
      <c r="AL4641" s="105"/>
      <c r="AM4641" s="105"/>
      <c r="AN4641" s="105"/>
      <c r="AO4641" s="105"/>
      <c r="AP4641" s="105"/>
      <c r="AQ4641" s="105"/>
      <c r="AR4641" s="105"/>
      <c r="AS4641" s="105"/>
      <c r="AT4641" s="105"/>
      <c r="AU4641" s="105"/>
      <c r="AV4641" s="105"/>
      <c r="AW4641" s="105"/>
      <c r="AX4641" s="105"/>
      <c r="AY4641" s="105"/>
      <c r="AZ4641" s="105"/>
      <c r="BA4641" s="105"/>
      <c r="BB4641" s="105"/>
      <c r="BC4641" s="105"/>
      <c r="BD4641" s="105"/>
      <c r="BE4641" s="105"/>
      <c r="BF4641" s="105"/>
      <c r="BG4641" s="105"/>
      <c r="BH4641" s="105"/>
      <c r="BI4641" s="105"/>
      <c r="BJ4641" s="105"/>
    </row>
    <row r="4642" spans="1:62" hidden="1" x14ac:dyDescent="0.25">
      <c r="A4642" s="2024"/>
      <c r="B4642" s="2027"/>
      <c r="C4642" s="124" t="s">
        <v>116</v>
      </c>
      <c r="D4642" s="108"/>
      <c r="E4642" s="310"/>
      <c r="F4642" s="311"/>
      <c r="G4642" s="311"/>
      <c r="H4642" s="155"/>
      <c r="I4642" s="155"/>
      <c r="J4642" s="155"/>
      <c r="K4642" s="155"/>
      <c r="L4642" s="155"/>
      <c r="M4642" s="155"/>
      <c r="N4642" s="155"/>
      <c r="O4642" s="155"/>
      <c r="P4642" s="155"/>
      <c r="Q4642" s="155"/>
      <c r="R4642" s="155"/>
      <c r="S4642" s="155"/>
      <c r="T4642" s="155"/>
      <c r="U4642" s="155"/>
      <c r="V4642" s="155"/>
      <c r="W4642" s="155"/>
      <c r="X4642" s="155"/>
      <c r="Y4642" s="155"/>
      <c r="Z4642" s="311"/>
      <c r="AA4642" s="311"/>
      <c r="AB4642" s="864"/>
      <c r="AC4642" s="108"/>
      <c r="AD4642" s="81"/>
      <c r="AE4642" s="155"/>
      <c r="AF4642" s="74"/>
      <c r="AG4642" s="1"/>
      <c r="AJ4642" s="395"/>
      <c r="AK4642" s="395"/>
      <c r="AL4642" s="395"/>
      <c r="AM4642" s="395"/>
      <c r="AN4642" s="395"/>
    </row>
    <row r="4643" spans="1:62" s="181" customFormat="1" hidden="1" x14ac:dyDescent="0.25">
      <c r="A4643" s="2024"/>
      <c r="B4643" s="2027"/>
      <c r="C4643" s="124" t="s">
        <v>117</v>
      </c>
      <c r="D4643" s="640"/>
      <c r="E4643" s="310"/>
      <c r="F4643" s="311"/>
      <c r="G4643" s="155"/>
      <c r="H4643" s="155"/>
      <c r="I4643" s="155"/>
      <c r="J4643" s="155"/>
      <c r="K4643" s="155"/>
      <c r="L4643" s="155"/>
      <c r="M4643" s="155"/>
      <c r="N4643" s="155"/>
      <c r="O4643" s="155"/>
      <c r="P4643" s="155"/>
      <c r="Q4643" s="155"/>
      <c r="R4643" s="155"/>
      <c r="S4643" s="155"/>
      <c r="T4643" s="155"/>
      <c r="U4643" s="155"/>
      <c r="V4643" s="155"/>
      <c r="W4643" s="155"/>
      <c r="X4643" s="155"/>
      <c r="Y4643" s="155"/>
      <c r="Z4643" s="311"/>
      <c r="AA4643" s="864"/>
      <c r="AB4643" s="864"/>
      <c r="AC4643" s="108"/>
      <c r="AD4643" s="81"/>
      <c r="AE4643" s="155"/>
      <c r="AF4643" s="74"/>
      <c r="AG4643" s="781"/>
      <c r="AH4643" s="778"/>
      <c r="AI4643" s="779"/>
      <c r="AJ4643" s="779"/>
      <c r="AK4643" s="779"/>
      <c r="AL4643" s="780"/>
      <c r="AM4643" s="780"/>
      <c r="AN4643" s="189"/>
      <c r="AO4643" s="189"/>
      <c r="AP4643" s="189"/>
    </row>
    <row r="4644" spans="1:62" ht="16.5" hidden="1" thickBot="1" x14ac:dyDescent="0.3">
      <c r="A4644" s="3393" t="s">
        <v>42</v>
      </c>
      <c r="B4644" s="3394"/>
      <c r="C4644" s="3395"/>
      <c r="D4644" s="114"/>
      <c r="E4644" s="178">
        <f>SQRT(E4638*E4638+E4639*E4639)/E4651/1.73</f>
        <v>291.54041596951373</v>
      </c>
      <c r="F4644" s="179">
        <f t="shared" ref="F4644:AB4644" si="1358">SQRT(F4638*F4638+F4639*F4639)/F4651/1.73</f>
        <v>268.79565200671556</v>
      </c>
      <c r="G4644" s="179">
        <f t="shared" si="1358"/>
        <v>274.44361351046098</v>
      </c>
      <c r="H4644" s="79">
        <f t="shared" si="1358"/>
        <v>284.3354600565047</v>
      </c>
      <c r="I4644" s="79">
        <f t="shared" si="1358"/>
        <v>277.83487807569105</v>
      </c>
      <c r="J4644" s="79">
        <f t="shared" si="1358"/>
        <v>269.54281177191308</v>
      </c>
      <c r="K4644" s="79">
        <f t="shared" si="1358"/>
        <v>278.01159726187956</v>
      </c>
      <c r="L4644" s="79">
        <f t="shared" si="1358"/>
        <v>286.14449567645443</v>
      </c>
      <c r="M4644" s="79">
        <f t="shared" si="1358"/>
        <v>370.4208262736841</v>
      </c>
      <c r="N4644" s="79">
        <f t="shared" si="1358"/>
        <v>366.34486779720163</v>
      </c>
      <c r="O4644" s="79">
        <f t="shared" si="1358"/>
        <v>348.44594440455114</v>
      </c>
      <c r="P4644" s="79">
        <f t="shared" si="1358"/>
        <v>360.14327839601958</v>
      </c>
      <c r="Q4644" s="79">
        <f t="shared" si="1358"/>
        <v>353.16201454364619</v>
      </c>
      <c r="R4644" s="79">
        <f t="shared" si="1358"/>
        <v>330.21773237185027</v>
      </c>
      <c r="S4644" s="79">
        <f t="shared" si="1358"/>
        <v>365.80771562273884</v>
      </c>
      <c r="T4644" s="79">
        <f t="shared" si="1358"/>
        <v>357.29269429633587</v>
      </c>
      <c r="U4644" s="79">
        <f t="shared" si="1358"/>
        <v>340.3567727319126</v>
      </c>
      <c r="V4644" s="79">
        <f t="shared" si="1358"/>
        <v>297.56387245218673</v>
      </c>
      <c r="W4644" s="79">
        <f t="shared" si="1358"/>
        <v>307.04563799459476</v>
      </c>
      <c r="X4644" s="79">
        <f t="shared" si="1358"/>
        <v>264.2954126157299</v>
      </c>
      <c r="Y4644" s="79">
        <f>SQRT(Y4638*Y4638+Y4639*Y4639)/Y4651/1.73</f>
        <v>282.61695580713666</v>
      </c>
      <c r="Z4644" s="179">
        <f t="shared" si="1358"/>
        <v>280.04845260548541</v>
      </c>
      <c r="AA4644" s="179">
        <f t="shared" si="1358"/>
        <v>272.76681086731401</v>
      </c>
      <c r="AB4644" s="394">
        <f t="shared" si="1358"/>
        <v>276.24092170516286</v>
      </c>
      <c r="AC4644" s="109">
        <f>AVERAGE(E4644:AB4644)</f>
        <v>308.47578478394513</v>
      </c>
      <c r="AD4644" s="78">
        <f>(AC4640-AC4644)/AC4640</f>
        <v>-1.6953136650368624E-2</v>
      </c>
      <c r="AE4644" s="79"/>
      <c r="AF4644" s="80"/>
      <c r="AG4644" s="1"/>
      <c r="AJ4644" s="395"/>
      <c r="AK4644" s="395"/>
      <c r="AL4644" s="395"/>
      <c r="AM4644" s="395"/>
      <c r="AN4644" s="395"/>
    </row>
    <row r="4645" spans="1:62" ht="16.5" thickBot="1" x14ac:dyDescent="0.3">
      <c r="A4645" s="3300" t="s">
        <v>1027</v>
      </c>
      <c r="B4645" s="2941" t="s">
        <v>1022</v>
      </c>
      <c r="C4645" s="3307"/>
      <c r="D4645" s="2562" t="s">
        <v>54</v>
      </c>
      <c r="E4645" s="2943">
        <v>0</v>
      </c>
      <c r="F4645" s="2565">
        <v>0</v>
      </c>
      <c r="G4645" s="2565">
        <v>0</v>
      </c>
      <c r="H4645" s="2565">
        <v>0</v>
      </c>
      <c r="I4645" s="2565">
        <v>0</v>
      </c>
      <c r="J4645" s="2565">
        <v>0</v>
      </c>
      <c r="K4645" s="2565">
        <v>0</v>
      </c>
      <c r="L4645" s="2565">
        <v>0</v>
      </c>
      <c r="M4645" s="2565">
        <v>0</v>
      </c>
      <c r="N4645" s="2565">
        <v>0</v>
      </c>
      <c r="O4645" s="2565">
        <v>0</v>
      </c>
      <c r="P4645" s="2565">
        <v>0</v>
      </c>
      <c r="Q4645" s="2565">
        <v>0</v>
      </c>
      <c r="R4645" s="2565">
        <v>0</v>
      </c>
      <c r="S4645" s="2565">
        <v>0</v>
      </c>
      <c r="T4645" s="2565">
        <v>0</v>
      </c>
      <c r="U4645" s="2565">
        <v>0</v>
      </c>
      <c r="V4645" s="2565">
        <v>0</v>
      </c>
      <c r="W4645" s="2565">
        <v>0</v>
      </c>
      <c r="X4645" s="2565">
        <v>0</v>
      </c>
      <c r="Y4645" s="2565">
        <v>0</v>
      </c>
      <c r="Z4645" s="2565">
        <v>0</v>
      </c>
      <c r="AA4645" s="2565">
        <v>0</v>
      </c>
      <c r="AB4645" s="2944">
        <v>0</v>
      </c>
      <c r="AC4645" s="2938"/>
      <c r="AD4645" s="252"/>
      <c r="AE4645" s="253"/>
      <c r="AF4645" s="254"/>
      <c r="AG4645" s="1"/>
      <c r="AJ4645" s="395"/>
      <c r="AK4645" s="395"/>
      <c r="AL4645" s="395"/>
      <c r="AM4645" s="395"/>
      <c r="AN4645" s="395"/>
    </row>
    <row r="4646" spans="1:62" x14ac:dyDescent="0.25">
      <c r="A4646" s="149" t="s">
        <v>621</v>
      </c>
      <c r="B4646" s="1210"/>
      <c r="C4646" s="194"/>
      <c r="D4646" s="162"/>
      <c r="E4646" s="115">
        <f>E4631+E4638</f>
        <v>7564</v>
      </c>
      <c r="F4646" s="116">
        <f t="shared" ref="F4646:AB4646" si="1359">F4631+F4638</f>
        <v>7422</v>
      </c>
      <c r="G4646" s="116">
        <f t="shared" si="1359"/>
        <v>7492</v>
      </c>
      <c r="H4646" s="499">
        <f t="shared" si="1359"/>
        <v>7618</v>
      </c>
      <c r="I4646" s="499">
        <f t="shared" si="1359"/>
        <v>7566</v>
      </c>
      <c r="J4646" s="499">
        <f t="shared" si="1359"/>
        <v>7410</v>
      </c>
      <c r="K4646" s="499">
        <f t="shared" si="1359"/>
        <v>7560</v>
      </c>
      <c r="L4646" s="499">
        <f t="shared" si="1359"/>
        <v>7854</v>
      </c>
      <c r="M4646" s="499">
        <f t="shared" si="1359"/>
        <v>9430</v>
      </c>
      <c r="N4646" s="499">
        <f t="shared" si="1359"/>
        <v>9662</v>
      </c>
      <c r="O4646" s="499">
        <f t="shared" si="1359"/>
        <v>9228</v>
      </c>
      <c r="P4646" s="499">
        <f t="shared" si="1359"/>
        <v>9394</v>
      </c>
      <c r="Q4646" s="499">
        <f t="shared" si="1359"/>
        <v>9206</v>
      </c>
      <c r="R4646" s="499">
        <f t="shared" si="1359"/>
        <v>8974</v>
      </c>
      <c r="S4646" s="499">
        <f t="shared" si="1359"/>
        <v>9410</v>
      </c>
      <c r="T4646" s="499">
        <f t="shared" si="1359"/>
        <v>9220</v>
      </c>
      <c r="U4646" s="499">
        <f t="shared" si="1359"/>
        <v>8956</v>
      </c>
      <c r="V4646" s="499">
        <f t="shared" si="1359"/>
        <v>8184</v>
      </c>
      <c r="W4646" s="499">
        <f t="shared" si="1359"/>
        <v>8162</v>
      </c>
      <c r="X4646" s="499">
        <f t="shared" si="1359"/>
        <v>7260</v>
      </c>
      <c r="Y4646" s="499">
        <f>Y4631+Y4638</f>
        <v>7630</v>
      </c>
      <c r="Z4646" s="116">
        <f t="shared" si="1359"/>
        <v>7716</v>
      </c>
      <c r="AA4646" s="116">
        <f t="shared" si="1359"/>
        <v>7502</v>
      </c>
      <c r="AB4646" s="587">
        <f t="shared" si="1359"/>
        <v>7560</v>
      </c>
      <c r="AC4646" s="162"/>
      <c r="AD4646" s="435">
        <f>MIN(E4646:AB4646)</f>
        <v>7260</v>
      </c>
      <c r="AE4646" s="83"/>
      <c r="AF4646" s="84"/>
      <c r="AG4646" s="1"/>
      <c r="AJ4646" s="395"/>
      <c r="AK4646" s="395"/>
      <c r="AL4646" s="395"/>
      <c r="AM4646" s="395"/>
      <c r="AN4646" s="395"/>
    </row>
    <row r="4647" spans="1:62" x14ac:dyDescent="0.25">
      <c r="A4647" s="151" t="s">
        <v>53</v>
      </c>
      <c r="B4647" s="1211"/>
      <c r="C4647" s="185"/>
      <c r="D4647" s="164"/>
      <c r="E4647" s="117">
        <f t="shared" ref="E4647:AB4647" si="1360">E4632+E4639</f>
        <v>4454</v>
      </c>
      <c r="F4647" s="118">
        <f t="shared" si="1360"/>
        <v>4336</v>
      </c>
      <c r="G4647" s="118">
        <f t="shared" si="1360"/>
        <v>4668</v>
      </c>
      <c r="H4647" s="501">
        <f t="shared" si="1360"/>
        <v>4718</v>
      </c>
      <c r="I4647" s="501">
        <f t="shared" si="1360"/>
        <v>4624</v>
      </c>
      <c r="J4647" s="501">
        <f t="shared" si="1360"/>
        <v>4314</v>
      </c>
      <c r="K4647" s="501">
        <f t="shared" si="1360"/>
        <v>4344</v>
      </c>
      <c r="L4647" s="501">
        <f t="shared" si="1360"/>
        <v>4240</v>
      </c>
      <c r="M4647" s="501">
        <f t="shared" si="1360"/>
        <v>5632</v>
      </c>
      <c r="N4647" s="501">
        <f t="shared" si="1360"/>
        <v>5774</v>
      </c>
      <c r="O4647" s="501">
        <f t="shared" si="1360"/>
        <v>5458</v>
      </c>
      <c r="P4647" s="501">
        <f t="shared" si="1360"/>
        <v>5682</v>
      </c>
      <c r="Q4647" s="501">
        <f t="shared" si="1360"/>
        <v>5344</v>
      </c>
      <c r="R4647" s="501">
        <f t="shared" si="1360"/>
        <v>5080</v>
      </c>
      <c r="S4647" s="501">
        <f t="shared" si="1360"/>
        <v>5792</v>
      </c>
      <c r="T4647" s="501">
        <f t="shared" si="1360"/>
        <v>5712</v>
      </c>
      <c r="U4647" s="501">
        <f t="shared" si="1360"/>
        <v>5510</v>
      </c>
      <c r="V4647" s="501">
        <f t="shared" si="1360"/>
        <v>4962</v>
      </c>
      <c r="W4647" s="501">
        <f t="shared" si="1360"/>
        <v>4978</v>
      </c>
      <c r="X4647" s="501">
        <f t="shared" si="1360"/>
        <v>4098</v>
      </c>
      <c r="Y4647" s="501">
        <f>Y4632+Y4639</f>
        <v>4510</v>
      </c>
      <c r="Z4647" s="118">
        <f t="shared" si="1360"/>
        <v>4788</v>
      </c>
      <c r="AA4647" s="118">
        <f t="shared" si="1360"/>
        <v>4674</v>
      </c>
      <c r="AB4647" s="567">
        <f t="shared" si="1360"/>
        <v>4732</v>
      </c>
      <c r="AC4647" s="164"/>
      <c r="AD4647" s="437">
        <f>MIN(E4647:AB4647)</f>
        <v>4098</v>
      </c>
      <c r="AE4647" s="86"/>
      <c r="AF4647" s="87"/>
      <c r="AG4647" s="1"/>
      <c r="AJ4647" s="395"/>
      <c r="AK4647" s="395"/>
      <c r="AL4647" s="395"/>
      <c r="AM4647" s="395"/>
      <c r="AN4647" s="395"/>
    </row>
    <row r="4648" spans="1:62" ht="16.5" thickBot="1" x14ac:dyDescent="0.3">
      <c r="A4648" s="153" t="s">
        <v>52</v>
      </c>
      <c r="B4648" s="1212"/>
      <c r="C4648" s="195"/>
      <c r="D4648" s="190"/>
      <c r="E4648" s="119">
        <f t="shared" ref="E4648:AB4648" si="1361">SQRT(E4647*E4647+E4646*E4646)</f>
        <v>8777.9389380423472</v>
      </c>
      <c r="F4648" s="120">
        <f t="shared" si="1361"/>
        <v>8595.75360279714</v>
      </c>
      <c r="G4648" s="120">
        <f t="shared" si="1361"/>
        <v>8827.2469094276494</v>
      </c>
      <c r="H4648" s="503">
        <f t="shared" si="1361"/>
        <v>8960.6611363224765</v>
      </c>
      <c r="I4648" s="503">
        <f t="shared" si="1361"/>
        <v>8867.1152016876385</v>
      </c>
      <c r="J4648" s="503">
        <f t="shared" si="1361"/>
        <v>8574.3044032737726</v>
      </c>
      <c r="K4648" s="503">
        <f t="shared" si="1361"/>
        <v>8719.1706027580403</v>
      </c>
      <c r="L4648" s="503">
        <f>SQRT(L4647*L4647+L4646*L4646)</f>
        <v>8925.4084500374556</v>
      </c>
      <c r="M4648" s="503">
        <f t="shared" si="1361"/>
        <v>10983.821010923293</v>
      </c>
      <c r="N4648" s="503">
        <f t="shared" si="1361"/>
        <v>11255.812720545771</v>
      </c>
      <c r="O4648" s="503">
        <f t="shared" si="1361"/>
        <v>10721.275483821875</v>
      </c>
      <c r="P4648" s="503">
        <f t="shared" si="1361"/>
        <v>10978.723058716801</v>
      </c>
      <c r="Q4648" s="503">
        <f t="shared" si="1361"/>
        <v>10644.659318174537</v>
      </c>
      <c r="R4648" s="503">
        <f t="shared" si="1361"/>
        <v>10312.083979487366</v>
      </c>
      <c r="S4648" s="503">
        <f t="shared" si="1361"/>
        <v>11049.677099354532</v>
      </c>
      <c r="T4648" s="503">
        <f t="shared" si="1361"/>
        <v>10845.98285080702</v>
      </c>
      <c r="U4648" s="503">
        <f t="shared" si="1361"/>
        <v>10515.228765937525</v>
      </c>
      <c r="V4648" s="503">
        <f t="shared" si="1361"/>
        <v>9570.7523215262445</v>
      </c>
      <c r="W4648" s="503">
        <f t="shared" si="1361"/>
        <v>9560.2681970748072</v>
      </c>
      <c r="X4648" s="503">
        <f t="shared" si="1361"/>
        <v>8336.7382110751205</v>
      </c>
      <c r="Y4648" s="503">
        <f>SQRT(Y4647*Y4647+Y4646*Y4646)</f>
        <v>8863.2386857175406</v>
      </c>
      <c r="Z4648" s="120">
        <f t="shared" si="1361"/>
        <v>9080.8369658308475</v>
      </c>
      <c r="AA4648" s="120">
        <f t="shared" si="1361"/>
        <v>8838.9071722696572</v>
      </c>
      <c r="AB4648" s="588">
        <f t="shared" si="1361"/>
        <v>8918.8241377437189</v>
      </c>
      <c r="AC4648" s="190"/>
      <c r="AD4648" s="439">
        <f>MIN(E4648:AB4648)</f>
        <v>8336.7382110751205</v>
      </c>
      <c r="AE4648" s="89"/>
      <c r="AF4648" s="90"/>
      <c r="AG4648" s="15"/>
      <c r="AJ4648" s="395"/>
      <c r="AK4648" s="395"/>
      <c r="AL4648" s="395"/>
      <c r="AM4648" s="395"/>
      <c r="AN4648" s="395"/>
    </row>
    <row r="4649" spans="1:62" ht="16.5" thickBot="1" x14ac:dyDescent="0.3">
      <c r="A4649" s="505" t="s">
        <v>21</v>
      </c>
      <c r="B4649" s="1213"/>
      <c r="C4649" s="507"/>
      <c r="D4649" s="508"/>
      <c r="E4649" s="509">
        <v>1</v>
      </c>
      <c r="F4649" s="510">
        <v>2</v>
      </c>
      <c r="G4649" s="510">
        <v>3</v>
      </c>
      <c r="H4649" s="511">
        <v>4</v>
      </c>
      <c r="I4649" s="510">
        <v>5</v>
      </c>
      <c r="J4649" s="510">
        <v>6</v>
      </c>
      <c r="K4649" s="510">
        <v>7</v>
      </c>
      <c r="L4649" s="510">
        <v>8</v>
      </c>
      <c r="M4649" s="510">
        <v>9</v>
      </c>
      <c r="N4649" s="511">
        <v>10</v>
      </c>
      <c r="O4649" s="510">
        <v>11</v>
      </c>
      <c r="P4649" s="510">
        <v>12</v>
      </c>
      <c r="Q4649" s="510">
        <v>13</v>
      </c>
      <c r="R4649" s="510">
        <v>14</v>
      </c>
      <c r="S4649" s="510">
        <v>15</v>
      </c>
      <c r="T4649" s="510">
        <v>16</v>
      </c>
      <c r="U4649" s="510">
        <v>17</v>
      </c>
      <c r="V4649" s="510">
        <v>18</v>
      </c>
      <c r="W4649" s="510">
        <v>19</v>
      </c>
      <c r="X4649" s="510">
        <v>20</v>
      </c>
      <c r="Y4649" s="511">
        <v>21</v>
      </c>
      <c r="Z4649" s="510">
        <v>22</v>
      </c>
      <c r="AA4649" s="510">
        <v>23</v>
      </c>
      <c r="AB4649" s="512">
        <v>24</v>
      </c>
      <c r="AC4649" s="508"/>
      <c r="AD4649" s="15"/>
      <c r="AE4649" s="15"/>
      <c r="AF4649" s="15"/>
      <c r="AG4649" s="15"/>
      <c r="AJ4649" s="395"/>
      <c r="AK4649" s="395"/>
      <c r="AL4649" s="395"/>
      <c r="AM4649" s="395"/>
      <c r="AN4649" s="395"/>
    </row>
    <row r="4650" spans="1:62" x14ac:dyDescent="0.25">
      <c r="A4650" s="440" t="s">
        <v>921</v>
      </c>
      <c r="B4650" s="1214"/>
      <c r="C4650" s="441" t="s">
        <v>22</v>
      </c>
      <c r="D4650" s="550" t="s">
        <v>54</v>
      </c>
      <c r="E4650" s="187">
        <v>10.47</v>
      </c>
      <c r="F4650" s="145">
        <v>10.47</v>
      </c>
      <c r="G4650" s="145">
        <v>10.46</v>
      </c>
      <c r="H4650" s="443">
        <v>10.48</v>
      </c>
      <c r="I4650" s="443">
        <v>10.5</v>
      </c>
      <c r="J4650" s="443">
        <v>10.51</v>
      </c>
      <c r="K4650" s="443">
        <v>10.47</v>
      </c>
      <c r="L4650" s="443">
        <v>10.39</v>
      </c>
      <c r="M4650" s="443">
        <v>10.28</v>
      </c>
      <c r="N4650" s="443">
        <v>10.3</v>
      </c>
      <c r="O4650" s="443">
        <v>10.27</v>
      </c>
      <c r="P4650" s="443">
        <v>10.29</v>
      </c>
      <c r="Q4650" s="443">
        <v>10.32</v>
      </c>
      <c r="R4650" s="443">
        <v>10.28</v>
      </c>
      <c r="S4650" s="443">
        <v>10.3</v>
      </c>
      <c r="T4650" s="443">
        <v>10.29</v>
      </c>
      <c r="U4650" s="443">
        <v>10.31</v>
      </c>
      <c r="V4650" s="443">
        <v>10.32</v>
      </c>
      <c r="W4650" s="443">
        <v>10.37</v>
      </c>
      <c r="X4650" s="443">
        <v>10.39</v>
      </c>
      <c r="Y4650" s="443">
        <v>10.38</v>
      </c>
      <c r="Z4650" s="145">
        <v>10.38</v>
      </c>
      <c r="AA4650" s="145">
        <v>10.41</v>
      </c>
      <c r="AB4650" s="444">
        <v>10.41</v>
      </c>
      <c r="AC4650" s="712">
        <f>+AVERAGE(E4650:AB4650)</f>
        <v>10.377083333333331</v>
      </c>
      <c r="AD4650" s="15"/>
      <c r="AE4650" s="15"/>
      <c r="AF4650" s="15"/>
      <c r="AG4650" s="15"/>
      <c r="AJ4650" s="395"/>
      <c r="AK4650" s="395"/>
      <c r="AL4650" s="395"/>
      <c r="AM4650" s="395"/>
      <c r="AN4650" s="395"/>
    </row>
    <row r="4651" spans="1:62" ht="16.5" thickBot="1" x14ac:dyDescent="0.3">
      <c r="A4651" s="522" t="s">
        <v>923</v>
      </c>
      <c r="B4651" s="1218"/>
      <c r="C4651" s="523" t="s">
        <v>22</v>
      </c>
      <c r="D4651" s="387" t="s">
        <v>54</v>
      </c>
      <c r="E4651" s="736">
        <v>10.39</v>
      </c>
      <c r="F4651" s="706">
        <v>10.42</v>
      </c>
      <c r="G4651" s="706">
        <v>10.43</v>
      </c>
      <c r="H4651" s="714">
        <v>10.44</v>
      </c>
      <c r="I4651" s="714">
        <v>10.45</v>
      </c>
      <c r="J4651" s="714">
        <v>10.44</v>
      </c>
      <c r="K4651" s="714">
        <v>10.43</v>
      </c>
      <c r="L4651" s="714">
        <v>10.34</v>
      </c>
      <c r="M4651" s="714">
        <v>10.38</v>
      </c>
      <c r="N4651" s="714">
        <v>10.43</v>
      </c>
      <c r="O4651" s="714">
        <v>10.39</v>
      </c>
      <c r="P4651" s="714">
        <v>10.39</v>
      </c>
      <c r="Q4651" s="714">
        <v>10.4</v>
      </c>
      <c r="R4651" s="714">
        <v>10.39</v>
      </c>
      <c r="S4651" s="714">
        <v>10.38</v>
      </c>
      <c r="T4651" s="714">
        <v>10.36</v>
      </c>
      <c r="U4651" s="714">
        <v>10.44</v>
      </c>
      <c r="V4651" s="714">
        <v>10.44</v>
      </c>
      <c r="W4651" s="714">
        <v>10.47</v>
      </c>
      <c r="X4651" s="714">
        <v>10.55</v>
      </c>
      <c r="Y4651" s="714">
        <v>10.51</v>
      </c>
      <c r="Z4651" s="706">
        <v>10.51</v>
      </c>
      <c r="AA4651" s="706">
        <v>10.56</v>
      </c>
      <c r="AB4651" s="715">
        <v>10.55</v>
      </c>
      <c r="AC4651" s="716">
        <f>+AVERAGE(E4651:AB4651)</f>
        <v>10.437083333333335</v>
      </c>
      <c r="AD4651" s="15"/>
      <c r="AE4651" s="15"/>
      <c r="AF4651" s="15"/>
      <c r="AJ4651" s="395"/>
      <c r="AK4651" s="14"/>
      <c r="AL4651" s="14"/>
      <c r="AM4651" s="15"/>
      <c r="AN4651" s="14"/>
    </row>
    <row r="4652" spans="1:62" x14ac:dyDescent="0.25">
      <c r="A4652" s="3559" t="s">
        <v>1106</v>
      </c>
      <c r="B4652" s="3454" t="s">
        <v>882</v>
      </c>
      <c r="C4652" s="121" t="s">
        <v>13</v>
      </c>
      <c r="D4652" s="2343" t="s">
        <v>820</v>
      </c>
      <c r="E4652" s="70">
        <f t="shared" ref="E4652:AB4652" si="1362">(E4656-D4656)*$AE4652*$AF4652</f>
        <v>0</v>
      </c>
      <c r="F4652" s="71">
        <f t="shared" si="1362"/>
        <v>0</v>
      </c>
      <c r="G4652" s="71">
        <f t="shared" si="1362"/>
        <v>0</v>
      </c>
      <c r="H4652" s="71">
        <f t="shared" si="1362"/>
        <v>0</v>
      </c>
      <c r="I4652" s="71">
        <f t="shared" si="1362"/>
        <v>0</v>
      </c>
      <c r="J4652" s="71">
        <f t="shared" si="1362"/>
        <v>0</v>
      </c>
      <c r="K4652" s="71">
        <f t="shared" si="1362"/>
        <v>0</v>
      </c>
      <c r="L4652" s="71">
        <f t="shared" si="1362"/>
        <v>0</v>
      </c>
      <c r="M4652" s="71">
        <f t="shared" si="1362"/>
        <v>0</v>
      </c>
      <c r="N4652" s="71">
        <f t="shared" si="1362"/>
        <v>0</v>
      </c>
      <c r="O4652" s="71">
        <f t="shared" si="1362"/>
        <v>0</v>
      </c>
      <c r="P4652" s="71">
        <f t="shared" si="1362"/>
        <v>0</v>
      </c>
      <c r="Q4652" s="71">
        <f t="shared" si="1362"/>
        <v>0</v>
      </c>
      <c r="R4652" s="71">
        <f t="shared" si="1362"/>
        <v>0</v>
      </c>
      <c r="S4652" s="71">
        <f t="shared" si="1362"/>
        <v>0</v>
      </c>
      <c r="T4652" s="71">
        <f t="shared" si="1362"/>
        <v>0</v>
      </c>
      <c r="U4652" s="71">
        <f t="shared" si="1362"/>
        <v>0</v>
      </c>
      <c r="V4652" s="71">
        <f t="shared" si="1362"/>
        <v>0</v>
      </c>
      <c r="W4652" s="71">
        <f t="shared" si="1362"/>
        <v>0</v>
      </c>
      <c r="X4652" s="71">
        <f t="shared" si="1362"/>
        <v>0</v>
      </c>
      <c r="Y4652" s="71">
        <f>(Y4656-X4656)*$AE4652*$AF4652</f>
        <v>0</v>
      </c>
      <c r="Z4652" s="71">
        <f>(Z4656-Y4656)*$AE4652*$AF4652</f>
        <v>0</v>
      </c>
      <c r="AA4652" s="71">
        <f t="shared" si="1362"/>
        <v>0</v>
      </c>
      <c r="AB4652" s="72">
        <f t="shared" si="1362"/>
        <v>0</v>
      </c>
      <c r="AC4652" s="570">
        <f>SUM(E4652:AB4652)</f>
        <v>0</v>
      </c>
      <c r="AD4652" s="70"/>
      <c r="AE4652" s="71">
        <v>0</v>
      </c>
      <c r="AF4652" s="72">
        <v>0</v>
      </c>
      <c r="AJ4652" s="395"/>
      <c r="AK4652" s="428"/>
      <c r="AL4652" s="429"/>
      <c r="AM4652" s="428"/>
      <c r="AN4652" s="15"/>
    </row>
    <row r="4653" spans="1:62" x14ac:dyDescent="0.25">
      <c r="A4653" s="3546"/>
      <c r="B4653" s="3455"/>
      <c r="C4653" s="123" t="s">
        <v>14</v>
      </c>
      <c r="D4653" s="346" t="s">
        <v>820</v>
      </c>
      <c r="E4653" s="391">
        <f t="shared" ref="E4653:AB4653" si="1363">(E4657-D4657)*$AE4652*$AF4652</f>
        <v>0</v>
      </c>
      <c r="F4653" s="308">
        <f t="shared" si="1363"/>
        <v>0</v>
      </c>
      <c r="G4653" s="308">
        <f t="shared" si="1363"/>
        <v>0</v>
      </c>
      <c r="H4653" s="308">
        <f t="shared" si="1363"/>
        <v>0</v>
      </c>
      <c r="I4653" s="308">
        <f t="shared" si="1363"/>
        <v>0</v>
      </c>
      <c r="J4653" s="308">
        <f t="shared" si="1363"/>
        <v>0</v>
      </c>
      <c r="K4653" s="308">
        <f t="shared" si="1363"/>
        <v>0</v>
      </c>
      <c r="L4653" s="308">
        <f t="shared" si="1363"/>
        <v>0</v>
      </c>
      <c r="M4653" s="308">
        <f t="shared" si="1363"/>
        <v>0</v>
      </c>
      <c r="N4653" s="308">
        <f t="shared" si="1363"/>
        <v>0</v>
      </c>
      <c r="O4653" s="308">
        <f t="shared" si="1363"/>
        <v>0</v>
      </c>
      <c r="P4653" s="308">
        <f t="shared" si="1363"/>
        <v>0</v>
      </c>
      <c r="Q4653" s="308">
        <f t="shared" si="1363"/>
        <v>0</v>
      </c>
      <c r="R4653" s="308">
        <f t="shared" si="1363"/>
        <v>0</v>
      </c>
      <c r="S4653" s="308">
        <f t="shared" si="1363"/>
        <v>0</v>
      </c>
      <c r="T4653" s="308">
        <f t="shared" si="1363"/>
        <v>0</v>
      </c>
      <c r="U4653" s="308">
        <f t="shared" si="1363"/>
        <v>0</v>
      </c>
      <c r="V4653" s="308">
        <f t="shared" si="1363"/>
        <v>0</v>
      </c>
      <c r="W4653" s="308">
        <f t="shared" si="1363"/>
        <v>0</v>
      </c>
      <c r="X4653" s="308">
        <f t="shared" si="1363"/>
        <v>0</v>
      </c>
      <c r="Y4653" s="308">
        <f>(Y4657-X4657)*$AE4652*$AF4652</f>
        <v>0</v>
      </c>
      <c r="Z4653" s="308">
        <f>(Z4657-Y4657)*$AE4652*$AF4652</f>
        <v>0</v>
      </c>
      <c r="AA4653" s="308">
        <f t="shared" si="1363"/>
        <v>0</v>
      </c>
      <c r="AB4653" s="309">
        <f t="shared" si="1363"/>
        <v>0</v>
      </c>
      <c r="AC4653" s="133">
        <f>SUM(E4653:AB4653)</f>
        <v>0</v>
      </c>
      <c r="AD4653" s="73"/>
      <c r="AE4653" s="155"/>
      <c r="AF4653" s="74"/>
      <c r="AJ4653" s="395"/>
      <c r="AK4653" s="15"/>
      <c r="AL4653" s="15"/>
      <c r="AM4653" s="15"/>
      <c r="AN4653" s="15"/>
    </row>
    <row r="4654" spans="1:62" x14ac:dyDescent="0.25">
      <c r="A4654" s="3546"/>
      <c r="B4654" s="3455"/>
      <c r="C4654" s="123" t="s">
        <v>15</v>
      </c>
      <c r="D4654" s="346" t="s">
        <v>54</v>
      </c>
      <c r="E4654" s="1459">
        <v>0</v>
      </c>
      <c r="F4654" s="1444">
        <v>0</v>
      </c>
      <c r="G4654" s="1444">
        <v>0</v>
      </c>
      <c r="H4654" s="327">
        <v>0</v>
      </c>
      <c r="I4654" s="327">
        <v>0</v>
      </c>
      <c r="J4654" s="327">
        <v>0</v>
      </c>
      <c r="K4654" s="327">
        <v>0</v>
      </c>
      <c r="L4654" s="327">
        <v>0</v>
      </c>
      <c r="M4654" s="327">
        <v>0</v>
      </c>
      <c r="N4654" s="327">
        <v>0</v>
      </c>
      <c r="O4654" s="327">
        <v>0</v>
      </c>
      <c r="P4654" s="327">
        <v>0</v>
      </c>
      <c r="Q4654" s="327">
        <v>0</v>
      </c>
      <c r="R4654" s="327">
        <v>0</v>
      </c>
      <c r="S4654" s="327">
        <v>0</v>
      </c>
      <c r="T4654" s="327">
        <v>0</v>
      </c>
      <c r="U4654" s="327">
        <v>0</v>
      </c>
      <c r="V4654" s="327">
        <v>0</v>
      </c>
      <c r="W4654" s="327">
        <v>0</v>
      </c>
      <c r="X4654" s="327">
        <v>0</v>
      </c>
      <c r="Y4654" s="327">
        <v>0</v>
      </c>
      <c r="Z4654" s="1444">
        <v>0</v>
      </c>
      <c r="AA4654" s="1444">
        <v>0</v>
      </c>
      <c r="AB4654" s="1445">
        <v>0</v>
      </c>
      <c r="AC4654" s="2179"/>
      <c r="AD4654" s="76"/>
      <c r="AE4654" s="76"/>
      <c r="AF4654" s="77"/>
      <c r="AJ4654" s="395"/>
      <c r="AK4654" s="15"/>
      <c r="AL4654" s="15"/>
      <c r="AM4654" s="15"/>
      <c r="AN4654" s="15"/>
    </row>
    <row r="4655" spans="1:62" ht="16.5" thickBot="1" x14ac:dyDescent="0.3">
      <c r="A4655" s="3554"/>
      <c r="B4655" s="3408"/>
      <c r="C4655" s="123" t="s">
        <v>17</v>
      </c>
      <c r="D4655" s="346"/>
      <c r="E4655" s="498" t="e">
        <f t="shared" ref="E4655:AB4655" si="1364">E4653/E4652</f>
        <v>#DIV/0!</v>
      </c>
      <c r="F4655" s="314" t="e">
        <f t="shared" si="1364"/>
        <v>#DIV/0!</v>
      </c>
      <c r="G4655" s="314" t="e">
        <f t="shared" si="1364"/>
        <v>#DIV/0!</v>
      </c>
      <c r="H4655" s="314" t="e">
        <f t="shared" si="1364"/>
        <v>#DIV/0!</v>
      </c>
      <c r="I4655" s="314" t="e">
        <f t="shared" si="1364"/>
        <v>#DIV/0!</v>
      </c>
      <c r="J4655" s="314" t="e">
        <f t="shared" si="1364"/>
        <v>#DIV/0!</v>
      </c>
      <c r="K4655" s="314" t="e">
        <f t="shared" si="1364"/>
        <v>#DIV/0!</v>
      </c>
      <c r="L4655" s="314" t="e">
        <f t="shared" si="1364"/>
        <v>#DIV/0!</v>
      </c>
      <c r="M4655" s="314" t="e">
        <f t="shared" si="1364"/>
        <v>#DIV/0!</v>
      </c>
      <c r="N4655" s="314" t="e">
        <f t="shared" si="1364"/>
        <v>#DIV/0!</v>
      </c>
      <c r="O4655" s="314" t="e">
        <f t="shared" si="1364"/>
        <v>#DIV/0!</v>
      </c>
      <c r="P4655" s="314" t="e">
        <f t="shared" si="1364"/>
        <v>#DIV/0!</v>
      </c>
      <c r="Q4655" s="314" t="e">
        <f t="shared" si="1364"/>
        <v>#DIV/0!</v>
      </c>
      <c r="R4655" s="314" t="e">
        <f t="shared" si="1364"/>
        <v>#DIV/0!</v>
      </c>
      <c r="S4655" s="314" t="e">
        <f t="shared" si="1364"/>
        <v>#DIV/0!</v>
      </c>
      <c r="T4655" s="314" t="e">
        <f t="shared" si="1364"/>
        <v>#DIV/0!</v>
      </c>
      <c r="U4655" s="314" t="e">
        <f t="shared" si="1364"/>
        <v>#DIV/0!</v>
      </c>
      <c r="V4655" s="314" t="e">
        <f t="shared" si="1364"/>
        <v>#DIV/0!</v>
      </c>
      <c r="W4655" s="314" t="e">
        <f t="shared" si="1364"/>
        <v>#DIV/0!</v>
      </c>
      <c r="X4655" s="314" t="e">
        <f t="shared" si="1364"/>
        <v>#DIV/0!</v>
      </c>
      <c r="Y4655" s="314" t="e">
        <f>Y4653/Y4652</f>
        <v>#DIV/0!</v>
      </c>
      <c r="Z4655" s="314" t="e">
        <f t="shared" si="1364"/>
        <v>#DIV/0!</v>
      </c>
      <c r="AA4655" s="314" t="e">
        <f t="shared" si="1364"/>
        <v>#DIV/0!</v>
      </c>
      <c r="AB4655" s="315" t="e">
        <f t="shared" si="1364"/>
        <v>#DIV/0!</v>
      </c>
      <c r="AC4655" s="430" t="e">
        <f>MAX(E4655:AB4655)</f>
        <v>#DIV/0!</v>
      </c>
      <c r="AD4655" s="73"/>
      <c r="AE4655" s="155"/>
      <c r="AF4655" s="74"/>
      <c r="AJ4655" s="395"/>
      <c r="AK4655" s="15"/>
      <c r="AL4655" s="15"/>
      <c r="AM4655" s="15"/>
      <c r="AN4655" s="15"/>
    </row>
    <row r="4656" spans="1:62" hidden="1" x14ac:dyDescent="0.25">
      <c r="A4656" s="2024"/>
      <c r="B4656" s="2027"/>
      <c r="C4656" s="124" t="s">
        <v>116</v>
      </c>
      <c r="D4656" s="346"/>
      <c r="E4656" s="497"/>
      <c r="F4656" s="311"/>
      <c r="G4656" s="311"/>
      <c r="H4656" s="155"/>
      <c r="I4656" s="155"/>
      <c r="J4656" s="155"/>
      <c r="K4656" s="155"/>
      <c r="L4656" s="155"/>
      <c r="M4656" s="155"/>
      <c r="N4656" s="155"/>
      <c r="O4656" s="155"/>
      <c r="P4656" s="155"/>
      <c r="Q4656" s="155"/>
      <c r="R4656" s="155"/>
      <c r="S4656" s="155"/>
      <c r="T4656" s="155"/>
      <c r="U4656" s="155"/>
      <c r="V4656" s="155"/>
      <c r="W4656" s="155"/>
      <c r="X4656" s="155"/>
      <c r="Y4656" s="155"/>
      <c r="Z4656" s="311"/>
      <c r="AA4656" s="311"/>
      <c r="AB4656" s="312"/>
      <c r="AC4656" s="132"/>
      <c r="AD4656" s="73"/>
      <c r="AE4656" s="155"/>
      <c r="AF4656" s="74"/>
      <c r="AJ4656" s="395"/>
      <c r="AK4656" s="15"/>
      <c r="AL4656" s="15"/>
      <c r="AM4656" s="15"/>
      <c r="AN4656" s="15"/>
    </row>
    <row r="4657" spans="1:42" s="181" customFormat="1" hidden="1" x14ac:dyDescent="0.25">
      <c r="A4657" s="2024"/>
      <c r="B4657" s="2027"/>
      <c r="C4657" s="124" t="s">
        <v>117</v>
      </c>
      <c r="D4657" s="346"/>
      <c r="E4657" s="497"/>
      <c r="F4657" s="311"/>
      <c r="G4657" s="311"/>
      <c r="H4657" s="155"/>
      <c r="I4657" s="155"/>
      <c r="J4657" s="155"/>
      <c r="K4657" s="155"/>
      <c r="L4657" s="155"/>
      <c r="M4657" s="155"/>
      <c r="N4657" s="155"/>
      <c r="O4657" s="155"/>
      <c r="P4657" s="155"/>
      <c r="Q4657" s="155"/>
      <c r="R4657" s="155"/>
      <c r="S4657" s="155"/>
      <c r="T4657" s="155"/>
      <c r="U4657" s="155"/>
      <c r="V4657" s="155"/>
      <c r="W4657" s="155"/>
      <c r="X4657" s="155"/>
      <c r="Y4657" s="155"/>
      <c r="Z4657" s="311"/>
      <c r="AA4657" s="311"/>
      <c r="AB4657" s="312"/>
      <c r="AC4657" s="132"/>
      <c r="AD4657" s="73"/>
      <c r="AE4657" s="155"/>
      <c r="AF4657" s="74"/>
      <c r="AG4657" s="781"/>
      <c r="AH4657" s="778"/>
      <c r="AI4657" s="779"/>
      <c r="AJ4657" s="779"/>
      <c r="AK4657" s="779"/>
      <c r="AL4657" s="780"/>
      <c r="AM4657" s="780"/>
      <c r="AN4657" s="189"/>
      <c r="AO4657" s="189"/>
      <c r="AP4657" s="189"/>
    </row>
    <row r="4658" spans="1:42" ht="16.5" hidden="1" thickBot="1" x14ac:dyDescent="0.3">
      <c r="A4658" s="3393" t="s">
        <v>42</v>
      </c>
      <c r="B4658" s="3394"/>
      <c r="C4658" s="3395"/>
      <c r="D4658" s="345"/>
      <c r="E4658" s="456">
        <f>SQRT(E4652*E4652+E4653*E4653)/E4650/1.73</f>
        <v>0</v>
      </c>
      <c r="F4658" s="179">
        <f t="shared" ref="F4658:AB4658" si="1365">SQRT(F4652*F4652+F4653*F4653)/F4650/1.73</f>
        <v>0</v>
      </c>
      <c r="G4658" s="179">
        <f t="shared" si="1365"/>
        <v>0</v>
      </c>
      <c r="H4658" s="79">
        <f t="shared" si="1365"/>
        <v>0</v>
      </c>
      <c r="I4658" s="79">
        <f t="shared" si="1365"/>
        <v>0</v>
      </c>
      <c r="J4658" s="79">
        <f t="shared" si="1365"/>
        <v>0</v>
      </c>
      <c r="K4658" s="79">
        <f t="shared" si="1365"/>
        <v>0</v>
      </c>
      <c r="L4658" s="79">
        <f t="shared" si="1365"/>
        <v>0</v>
      </c>
      <c r="M4658" s="79">
        <f t="shared" si="1365"/>
        <v>0</v>
      </c>
      <c r="N4658" s="79">
        <f t="shared" si="1365"/>
        <v>0</v>
      </c>
      <c r="O4658" s="79">
        <f t="shared" si="1365"/>
        <v>0</v>
      </c>
      <c r="P4658" s="79">
        <f t="shared" si="1365"/>
        <v>0</v>
      </c>
      <c r="Q4658" s="79">
        <f t="shared" si="1365"/>
        <v>0</v>
      </c>
      <c r="R4658" s="79">
        <f t="shared" si="1365"/>
        <v>0</v>
      </c>
      <c r="S4658" s="79">
        <f t="shared" si="1365"/>
        <v>0</v>
      </c>
      <c r="T4658" s="79">
        <f t="shared" si="1365"/>
        <v>0</v>
      </c>
      <c r="U4658" s="79">
        <f t="shared" si="1365"/>
        <v>0</v>
      </c>
      <c r="V4658" s="79">
        <f t="shared" si="1365"/>
        <v>0</v>
      </c>
      <c r="W4658" s="79">
        <f t="shared" si="1365"/>
        <v>0</v>
      </c>
      <c r="X4658" s="79">
        <f t="shared" si="1365"/>
        <v>0</v>
      </c>
      <c r="Y4658" s="79">
        <f>SQRT(Y4652*Y4652+Y4653*Y4653)/Y4650/1.73</f>
        <v>0</v>
      </c>
      <c r="Z4658" s="179">
        <f t="shared" si="1365"/>
        <v>0</v>
      </c>
      <c r="AA4658" s="179">
        <f t="shared" si="1365"/>
        <v>0</v>
      </c>
      <c r="AB4658" s="180">
        <f t="shared" si="1365"/>
        <v>0</v>
      </c>
      <c r="AC4658" s="199">
        <f>AVERAGE(E4658:AB4658)</f>
        <v>0</v>
      </c>
      <c r="AD4658" s="78" t="e">
        <f>(AC4654-AC4658)/AC4654</f>
        <v>#DIV/0!</v>
      </c>
      <c r="AE4658" s="79"/>
      <c r="AF4658" s="80"/>
      <c r="AJ4658" s="395"/>
      <c r="AK4658" s="14"/>
      <c r="AL4658" s="14"/>
      <c r="AM4658" s="15"/>
      <c r="AN4658" s="14"/>
    </row>
    <row r="4659" spans="1:42" x14ac:dyDescent="0.25">
      <c r="A4659" s="3560" t="s">
        <v>903</v>
      </c>
      <c r="B4659" s="3454" t="s">
        <v>683</v>
      </c>
      <c r="C4659" s="121" t="s">
        <v>13</v>
      </c>
      <c r="D4659" s="2343"/>
      <c r="E4659" s="70">
        <f t="shared" ref="E4659:AB4659" si="1366">(E4663-D4663)*$AE4659*$AF4659</f>
        <v>0</v>
      </c>
      <c r="F4659" s="71">
        <f t="shared" si="1366"/>
        <v>0</v>
      </c>
      <c r="G4659" s="71">
        <f t="shared" si="1366"/>
        <v>0</v>
      </c>
      <c r="H4659" s="71">
        <f t="shared" si="1366"/>
        <v>0</v>
      </c>
      <c r="I4659" s="71">
        <f t="shared" si="1366"/>
        <v>0</v>
      </c>
      <c r="J4659" s="71">
        <f t="shared" si="1366"/>
        <v>0</v>
      </c>
      <c r="K4659" s="71">
        <f t="shared" si="1366"/>
        <v>0</v>
      </c>
      <c r="L4659" s="71">
        <f t="shared" si="1366"/>
        <v>0</v>
      </c>
      <c r="M4659" s="71">
        <f t="shared" si="1366"/>
        <v>0</v>
      </c>
      <c r="N4659" s="71">
        <f t="shared" si="1366"/>
        <v>0</v>
      </c>
      <c r="O4659" s="71">
        <f t="shared" si="1366"/>
        <v>0</v>
      </c>
      <c r="P4659" s="71">
        <f t="shared" si="1366"/>
        <v>0</v>
      </c>
      <c r="Q4659" s="71">
        <f t="shared" si="1366"/>
        <v>0</v>
      </c>
      <c r="R4659" s="71">
        <f t="shared" si="1366"/>
        <v>0</v>
      </c>
      <c r="S4659" s="71">
        <f t="shared" si="1366"/>
        <v>0</v>
      </c>
      <c r="T4659" s="71">
        <f t="shared" si="1366"/>
        <v>0</v>
      </c>
      <c r="U4659" s="71">
        <f t="shared" si="1366"/>
        <v>0</v>
      </c>
      <c r="V4659" s="71">
        <f t="shared" si="1366"/>
        <v>0</v>
      </c>
      <c r="W4659" s="71">
        <f t="shared" si="1366"/>
        <v>0</v>
      </c>
      <c r="X4659" s="71">
        <f t="shared" si="1366"/>
        <v>0</v>
      </c>
      <c r="Y4659" s="71">
        <f>(Y4663-X4663)*$AE4659*$AF4659</f>
        <v>0</v>
      </c>
      <c r="Z4659" s="71">
        <f>(Z4663-Y4663)*$AE4659*$AF4659</f>
        <v>0</v>
      </c>
      <c r="AA4659" s="71">
        <f t="shared" si="1366"/>
        <v>0</v>
      </c>
      <c r="AB4659" s="72">
        <f t="shared" si="1366"/>
        <v>0</v>
      </c>
      <c r="AC4659" s="131">
        <f>SUM(E4659:AB4659)</f>
        <v>0</v>
      </c>
      <c r="AD4659" s="70"/>
      <c r="AE4659" s="71">
        <v>100</v>
      </c>
      <c r="AF4659" s="72">
        <v>60</v>
      </c>
      <c r="AJ4659" s="395"/>
      <c r="AK4659" s="428"/>
      <c r="AL4659" s="429"/>
      <c r="AM4659" s="428"/>
      <c r="AN4659" s="15"/>
    </row>
    <row r="4660" spans="1:42" x14ac:dyDescent="0.25">
      <c r="A4660" s="3561"/>
      <c r="B4660" s="3455"/>
      <c r="C4660" s="123" t="s">
        <v>14</v>
      </c>
      <c r="D4660" s="346"/>
      <c r="E4660" s="391">
        <f t="shared" ref="E4660:AB4660" si="1367">(E4664-D4664)*$AE4659*$AF4659</f>
        <v>0</v>
      </c>
      <c r="F4660" s="308">
        <f t="shared" si="1367"/>
        <v>0</v>
      </c>
      <c r="G4660" s="308">
        <f t="shared" si="1367"/>
        <v>0</v>
      </c>
      <c r="H4660" s="308">
        <f t="shared" si="1367"/>
        <v>0</v>
      </c>
      <c r="I4660" s="308">
        <f t="shared" si="1367"/>
        <v>0</v>
      </c>
      <c r="J4660" s="308">
        <f t="shared" si="1367"/>
        <v>0</v>
      </c>
      <c r="K4660" s="308">
        <f t="shared" si="1367"/>
        <v>0</v>
      </c>
      <c r="L4660" s="308">
        <f t="shared" si="1367"/>
        <v>0</v>
      </c>
      <c r="M4660" s="308">
        <f t="shared" si="1367"/>
        <v>0</v>
      </c>
      <c r="N4660" s="308">
        <f t="shared" si="1367"/>
        <v>0</v>
      </c>
      <c r="O4660" s="308">
        <f t="shared" si="1367"/>
        <v>0</v>
      </c>
      <c r="P4660" s="308">
        <f t="shared" si="1367"/>
        <v>0</v>
      </c>
      <c r="Q4660" s="308">
        <f t="shared" si="1367"/>
        <v>0</v>
      </c>
      <c r="R4660" s="308">
        <f t="shared" si="1367"/>
        <v>0</v>
      </c>
      <c r="S4660" s="308">
        <f t="shared" si="1367"/>
        <v>0</v>
      </c>
      <c r="T4660" s="308">
        <f t="shared" si="1367"/>
        <v>0</v>
      </c>
      <c r="U4660" s="308">
        <f t="shared" si="1367"/>
        <v>0</v>
      </c>
      <c r="V4660" s="308">
        <f t="shared" si="1367"/>
        <v>0</v>
      </c>
      <c r="W4660" s="308">
        <f t="shared" si="1367"/>
        <v>0</v>
      </c>
      <c r="X4660" s="308">
        <f t="shared" si="1367"/>
        <v>0</v>
      </c>
      <c r="Y4660" s="308">
        <f>(Y4664-X4664)*$AE4659*$AF4659</f>
        <v>0</v>
      </c>
      <c r="Z4660" s="308">
        <f>(Z4664-Y4664)*$AE4659*$AF4659</f>
        <v>0</v>
      </c>
      <c r="AA4660" s="308">
        <f t="shared" si="1367"/>
        <v>0</v>
      </c>
      <c r="AB4660" s="309">
        <f t="shared" si="1367"/>
        <v>0</v>
      </c>
      <c r="AC4660" s="133">
        <f>SUM(E4660:AB4660)</f>
        <v>0</v>
      </c>
      <c r="AD4660" s="73"/>
      <c r="AE4660" s="155"/>
      <c r="AF4660" s="74"/>
      <c r="AJ4660" s="395"/>
      <c r="AK4660" s="15"/>
      <c r="AL4660" s="15"/>
      <c r="AM4660" s="15"/>
      <c r="AN4660" s="15"/>
    </row>
    <row r="4661" spans="1:42" x14ac:dyDescent="0.25">
      <c r="A4661" s="3561"/>
      <c r="B4661" s="3455"/>
      <c r="C4661" s="123" t="s">
        <v>15</v>
      </c>
      <c r="D4661" s="346"/>
      <c r="E4661" s="1459">
        <v>0</v>
      </c>
      <c r="F4661" s="1444">
        <v>0</v>
      </c>
      <c r="G4661" s="1444">
        <v>0</v>
      </c>
      <c r="H4661" s="327">
        <v>0</v>
      </c>
      <c r="I4661" s="327">
        <v>0</v>
      </c>
      <c r="J4661" s="327">
        <v>0</v>
      </c>
      <c r="K4661" s="327">
        <v>0</v>
      </c>
      <c r="L4661" s="327">
        <v>0</v>
      </c>
      <c r="M4661" s="327">
        <v>0</v>
      </c>
      <c r="N4661" s="327">
        <v>0</v>
      </c>
      <c r="O4661" s="327">
        <v>0</v>
      </c>
      <c r="P4661" s="327">
        <v>0</v>
      </c>
      <c r="Q4661" s="327">
        <v>0</v>
      </c>
      <c r="R4661" s="327">
        <v>0</v>
      </c>
      <c r="S4661" s="327">
        <v>0</v>
      </c>
      <c r="T4661" s="327">
        <v>0</v>
      </c>
      <c r="U4661" s="327">
        <v>0</v>
      </c>
      <c r="V4661" s="327">
        <v>0</v>
      </c>
      <c r="W4661" s="327">
        <v>0</v>
      </c>
      <c r="X4661" s="327">
        <v>0</v>
      </c>
      <c r="Y4661" s="327">
        <v>0</v>
      </c>
      <c r="Z4661" s="1444">
        <v>0</v>
      </c>
      <c r="AA4661" s="1444">
        <v>0</v>
      </c>
      <c r="AB4661" s="1445">
        <v>0</v>
      </c>
      <c r="AC4661" s="2179"/>
      <c r="AD4661" s="76"/>
      <c r="AE4661" s="76"/>
      <c r="AF4661" s="77"/>
      <c r="AJ4661" s="395"/>
      <c r="AK4661" s="15"/>
      <c r="AL4661" s="15"/>
      <c r="AM4661" s="15"/>
      <c r="AN4661" s="15"/>
    </row>
    <row r="4662" spans="1:42" ht="16.5" thickBot="1" x14ac:dyDescent="0.3">
      <c r="A4662" s="3640"/>
      <c r="B4662" s="3528"/>
      <c r="C4662" s="126" t="s">
        <v>17</v>
      </c>
      <c r="D4662" s="345"/>
      <c r="E4662" s="571" t="e">
        <f t="shared" ref="E4662:AB4662" si="1368">E4660/E4659</f>
        <v>#DIV/0!</v>
      </c>
      <c r="F4662" s="318" t="e">
        <f t="shared" si="1368"/>
        <v>#DIV/0!</v>
      </c>
      <c r="G4662" s="318" t="e">
        <f t="shared" si="1368"/>
        <v>#DIV/0!</v>
      </c>
      <c r="H4662" s="318" t="e">
        <f t="shared" si="1368"/>
        <v>#DIV/0!</v>
      </c>
      <c r="I4662" s="318" t="e">
        <f t="shared" si="1368"/>
        <v>#DIV/0!</v>
      </c>
      <c r="J4662" s="318" t="e">
        <f t="shared" si="1368"/>
        <v>#DIV/0!</v>
      </c>
      <c r="K4662" s="318" t="e">
        <f t="shared" si="1368"/>
        <v>#DIV/0!</v>
      </c>
      <c r="L4662" s="318" t="e">
        <f t="shared" si="1368"/>
        <v>#DIV/0!</v>
      </c>
      <c r="M4662" s="318" t="e">
        <f t="shared" si="1368"/>
        <v>#DIV/0!</v>
      </c>
      <c r="N4662" s="318" t="e">
        <f t="shared" si="1368"/>
        <v>#DIV/0!</v>
      </c>
      <c r="O4662" s="318" t="e">
        <f t="shared" si="1368"/>
        <v>#DIV/0!</v>
      </c>
      <c r="P4662" s="318" t="e">
        <f t="shared" si="1368"/>
        <v>#DIV/0!</v>
      </c>
      <c r="Q4662" s="318" t="e">
        <f t="shared" si="1368"/>
        <v>#DIV/0!</v>
      </c>
      <c r="R4662" s="318" t="e">
        <f t="shared" si="1368"/>
        <v>#DIV/0!</v>
      </c>
      <c r="S4662" s="318" t="e">
        <f t="shared" si="1368"/>
        <v>#DIV/0!</v>
      </c>
      <c r="T4662" s="318" t="e">
        <f t="shared" si="1368"/>
        <v>#DIV/0!</v>
      </c>
      <c r="U4662" s="318" t="e">
        <f t="shared" si="1368"/>
        <v>#DIV/0!</v>
      </c>
      <c r="V4662" s="318" t="e">
        <f t="shared" si="1368"/>
        <v>#DIV/0!</v>
      </c>
      <c r="W4662" s="318" t="e">
        <f t="shared" si="1368"/>
        <v>#DIV/0!</v>
      </c>
      <c r="X4662" s="318" t="e">
        <f t="shared" si="1368"/>
        <v>#DIV/0!</v>
      </c>
      <c r="Y4662" s="318" t="e">
        <f>Y4660/Y4659</f>
        <v>#DIV/0!</v>
      </c>
      <c r="Z4662" s="318" t="e">
        <f t="shared" si="1368"/>
        <v>#DIV/0!</v>
      </c>
      <c r="AA4662" s="318" t="e">
        <f t="shared" si="1368"/>
        <v>#DIV/0!</v>
      </c>
      <c r="AB4662" s="369" t="e">
        <f t="shared" si="1368"/>
        <v>#DIV/0!</v>
      </c>
      <c r="AC4662" s="1325" t="e">
        <f>MAX(E4662:AB4662)</f>
        <v>#DIV/0!</v>
      </c>
      <c r="AD4662" s="73"/>
      <c r="AE4662" s="155"/>
      <c r="AF4662" s="74"/>
      <c r="AJ4662" s="395"/>
      <c r="AK4662" s="15"/>
      <c r="AL4662" s="15"/>
      <c r="AM4662" s="15"/>
      <c r="AN4662" s="15"/>
    </row>
    <row r="4663" spans="1:42" hidden="1" x14ac:dyDescent="0.25">
      <c r="A4663" s="2017"/>
      <c r="B4663" s="2020"/>
      <c r="C4663" s="356" t="s">
        <v>116</v>
      </c>
      <c r="D4663" s="2161"/>
      <c r="E4663" s="616"/>
      <c r="F4663" s="136"/>
      <c r="G4663" s="136"/>
      <c r="H4663" s="91"/>
      <c r="I4663" s="91"/>
      <c r="J4663" s="91"/>
      <c r="K4663" s="91"/>
      <c r="L4663" s="91"/>
      <c r="M4663" s="91"/>
      <c r="N4663" s="91"/>
      <c r="O4663" s="91"/>
      <c r="P4663" s="91"/>
      <c r="Q4663" s="91"/>
      <c r="R4663" s="91"/>
      <c r="S4663" s="91"/>
      <c r="T4663" s="91"/>
      <c r="U4663" s="91"/>
      <c r="V4663" s="91"/>
      <c r="W4663" s="91"/>
      <c r="X4663" s="91"/>
      <c r="Y4663" s="91"/>
      <c r="Z4663" s="136"/>
      <c r="AA4663" s="136"/>
      <c r="AB4663" s="617"/>
      <c r="AC4663" s="383"/>
      <c r="AD4663" s="73"/>
      <c r="AE4663" s="155"/>
      <c r="AF4663" s="74"/>
      <c r="AJ4663" s="395"/>
      <c r="AK4663" s="15"/>
      <c r="AL4663" s="15"/>
      <c r="AM4663" s="15"/>
      <c r="AN4663" s="15"/>
    </row>
    <row r="4664" spans="1:42" s="181" customFormat="1" hidden="1" x14ac:dyDescent="0.25">
      <c r="A4664" s="2024"/>
      <c r="B4664" s="2027"/>
      <c r="C4664" s="124" t="s">
        <v>117</v>
      </c>
      <c r="D4664" s="346"/>
      <c r="E4664" s="497"/>
      <c r="F4664" s="311"/>
      <c r="G4664" s="311"/>
      <c r="H4664" s="155"/>
      <c r="I4664" s="155"/>
      <c r="J4664" s="155"/>
      <c r="K4664" s="155"/>
      <c r="L4664" s="155"/>
      <c r="M4664" s="155"/>
      <c r="N4664" s="155"/>
      <c r="O4664" s="155"/>
      <c r="P4664" s="155"/>
      <c r="Q4664" s="155"/>
      <c r="R4664" s="155"/>
      <c r="S4664" s="155"/>
      <c r="T4664" s="155"/>
      <c r="U4664" s="155"/>
      <c r="V4664" s="155"/>
      <c r="W4664" s="155"/>
      <c r="X4664" s="155"/>
      <c r="Y4664" s="155"/>
      <c r="Z4664" s="311"/>
      <c r="AA4664" s="311"/>
      <c r="AB4664" s="312"/>
      <c r="AC4664" s="132"/>
      <c r="AD4664" s="73"/>
      <c r="AE4664" s="155"/>
      <c r="AF4664" s="74"/>
      <c r="AG4664" s="781"/>
      <c r="AH4664" s="778"/>
      <c r="AI4664" s="779"/>
      <c r="AJ4664" s="779"/>
      <c r="AK4664" s="779"/>
      <c r="AL4664" s="780"/>
      <c r="AM4664" s="780"/>
      <c r="AN4664" s="189"/>
      <c r="AO4664" s="189"/>
      <c r="AP4664" s="189"/>
    </row>
    <row r="4665" spans="1:42" ht="16.5" hidden="1" thickBot="1" x14ac:dyDescent="0.3">
      <c r="A4665" s="3393" t="s">
        <v>42</v>
      </c>
      <c r="B4665" s="3394"/>
      <c r="C4665" s="3395"/>
      <c r="D4665" s="345"/>
      <c r="E4665" s="456">
        <f>SQRT(E4659*E4659+E4660*E4660)/E4650/1.73</f>
        <v>0</v>
      </c>
      <c r="F4665" s="179">
        <f t="shared" ref="F4665:AB4665" si="1369">SQRT(F4659*F4659+F4660*F4660)/F4650/1.73</f>
        <v>0</v>
      </c>
      <c r="G4665" s="179">
        <f t="shared" si="1369"/>
        <v>0</v>
      </c>
      <c r="H4665" s="79">
        <f t="shared" si="1369"/>
        <v>0</v>
      </c>
      <c r="I4665" s="79">
        <f t="shared" si="1369"/>
        <v>0</v>
      </c>
      <c r="J4665" s="79">
        <f t="shared" si="1369"/>
        <v>0</v>
      </c>
      <c r="K4665" s="79">
        <f t="shared" si="1369"/>
        <v>0</v>
      </c>
      <c r="L4665" s="79">
        <f t="shared" si="1369"/>
        <v>0</v>
      </c>
      <c r="M4665" s="79">
        <f t="shared" si="1369"/>
        <v>0</v>
      </c>
      <c r="N4665" s="79">
        <f t="shared" si="1369"/>
        <v>0</v>
      </c>
      <c r="O4665" s="79">
        <f t="shared" si="1369"/>
        <v>0</v>
      </c>
      <c r="P4665" s="79">
        <f t="shared" si="1369"/>
        <v>0</v>
      </c>
      <c r="Q4665" s="79">
        <f t="shared" si="1369"/>
        <v>0</v>
      </c>
      <c r="R4665" s="79">
        <f t="shared" si="1369"/>
        <v>0</v>
      </c>
      <c r="S4665" s="79">
        <f t="shared" si="1369"/>
        <v>0</v>
      </c>
      <c r="T4665" s="79">
        <f t="shared" si="1369"/>
        <v>0</v>
      </c>
      <c r="U4665" s="79">
        <f t="shared" si="1369"/>
        <v>0</v>
      </c>
      <c r="V4665" s="79">
        <f t="shared" si="1369"/>
        <v>0</v>
      </c>
      <c r="W4665" s="79">
        <f t="shared" si="1369"/>
        <v>0</v>
      </c>
      <c r="X4665" s="79">
        <f t="shared" si="1369"/>
        <v>0</v>
      </c>
      <c r="Y4665" s="79">
        <f>SQRT(Y4659*Y4659+Y4660*Y4660)/Y4650/1.73</f>
        <v>0</v>
      </c>
      <c r="Z4665" s="179">
        <f t="shared" si="1369"/>
        <v>0</v>
      </c>
      <c r="AA4665" s="179">
        <f t="shared" si="1369"/>
        <v>0</v>
      </c>
      <c r="AB4665" s="180">
        <f t="shared" si="1369"/>
        <v>0</v>
      </c>
      <c r="AC4665" s="199">
        <f>AVERAGE(E4665:AB4665)</f>
        <v>0</v>
      </c>
      <c r="AD4665" s="78" t="e">
        <f>(AC4661-AC4665)/AC4661</f>
        <v>#DIV/0!</v>
      </c>
      <c r="AE4665" s="79"/>
      <c r="AF4665" s="80"/>
      <c r="AJ4665" s="395"/>
      <c r="AK4665" s="14"/>
      <c r="AL4665" s="14"/>
      <c r="AM4665" s="15"/>
      <c r="AN4665" s="14"/>
    </row>
    <row r="4666" spans="1:42" x14ac:dyDescent="0.25">
      <c r="A4666" s="3559" t="s">
        <v>684</v>
      </c>
      <c r="B4666" s="3454" t="s">
        <v>685</v>
      </c>
      <c r="C4666" s="121" t="s">
        <v>13</v>
      </c>
      <c r="D4666" s="113" t="s">
        <v>820</v>
      </c>
      <c r="E4666" s="325">
        <v>471.6</v>
      </c>
      <c r="F4666" s="321">
        <v>423.6</v>
      </c>
      <c r="G4666" s="321">
        <v>396</v>
      </c>
      <c r="H4666" s="321">
        <v>387.6</v>
      </c>
      <c r="I4666" s="321">
        <v>439.2</v>
      </c>
      <c r="J4666" s="321">
        <v>480</v>
      </c>
      <c r="K4666" s="321">
        <v>546.6</v>
      </c>
      <c r="L4666" s="321">
        <v>618.6</v>
      </c>
      <c r="M4666" s="321">
        <v>655.20000000000005</v>
      </c>
      <c r="N4666" s="321">
        <v>674.4</v>
      </c>
      <c r="O4666" s="321">
        <v>696.6</v>
      </c>
      <c r="P4666" s="321">
        <v>666</v>
      </c>
      <c r="Q4666" s="321">
        <v>627</v>
      </c>
      <c r="R4666" s="321">
        <v>637.20000000000005</v>
      </c>
      <c r="S4666" s="321">
        <v>567.6</v>
      </c>
      <c r="T4666" s="321">
        <v>542.4</v>
      </c>
      <c r="U4666" s="321">
        <v>517.79999999999995</v>
      </c>
      <c r="V4666" s="321">
        <v>541.79999999999995</v>
      </c>
      <c r="W4666" s="321">
        <v>560.4</v>
      </c>
      <c r="X4666" s="321">
        <v>608.4</v>
      </c>
      <c r="Y4666" s="321">
        <v>614.4</v>
      </c>
      <c r="Z4666" s="321">
        <v>631.79999999999995</v>
      </c>
      <c r="AA4666" s="321">
        <v>569.4</v>
      </c>
      <c r="AB4666" s="529">
        <v>510</v>
      </c>
      <c r="AC4666" s="134">
        <f>SUM(E4666:AB4666)</f>
        <v>13383.599999999995</v>
      </c>
      <c r="AD4666" s="70"/>
      <c r="AE4666" s="71">
        <v>100</v>
      </c>
      <c r="AF4666" s="72">
        <v>60</v>
      </c>
      <c r="AJ4666" s="395"/>
      <c r="AK4666" s="428"/>
      <c r="AL4666" s="429"/>
      <c r="AM4666" s="428"/>
      <c r="AN4666" s="15"/>
    </row>
    <row r="4667" spans="1:42" x14ac:dyDescent="0.25">
      <c r="A4667" s="3546"/>
      <c r="B4667" s="3455"/>
      <c r="C4667" s="123" t="s">
        <v>14</v>
      </c>
      <c r="D4667" s="108" t="s">
        <v>820</v>
      </c>
      <c r="E4667" s="307">
        <v>200.4</v>
      </c>
      <c r="F4667" s="308">
        <v>195.6</v>
      </c>
      <c r="G4667" s="308">
        <v>181.2</v>
      </c>
      <c r="H4667" s="308">
        <v>181.2</v>
      </c>
      <c r="I4667" s="308">
        <v>188.4</v>
      </c>
      <c r="J4667" s="308">
        <v>193.8</v>
      </c>
      <c r="K4667" s="308">
        <v>209.4</v>
      </c>
      <c r="L4667" s="308">
        <v>223.2</v>
      </c>
      <c r="M4667" s="308">
        <v>216.6</v>
      </c>
      <c r="N4667" s="308">
        <v>211.2</v>
      </c>
      <c r="O4667" s="308">
        <v>210</v>
      </c>
      <c r="P4667" s="308">
        <v>217.8</v>
      </c>
      <c r="Q4667" s="308">
        <v>228</v>
      </c>
      <c r="R4667" s="308">
        <v>222.6</v>
      </c>
      <c r="S4667" s="308">
        <v>216.6</v>
      </c>
      <c r="T4667" s="308">
        <v>213</v>
      </c>
      <c r="U4667" s="308">
        <v>211.2</v>
      </c>
      <c r="V4667" s="308">
        <v>223.2</v>
      </c>
      <c r="W4667" s="308">
        <v>229.8</v>
      </c>
      <c r="X4667" s="308">
        <v>230.4</v>
      </c>
      <c r="Y4667" s="308">
        <v>224.4</v>
      </c>
      <c r="Z4667" s="308">
        <v>218.4</v>
      </c>
      <c r="AA4667" s="308">
        <v>206.4</v>
      </c>
      <c r="AB4667" s="393">
        <v>201.6</v>
      </c>
      <c r="AC4667" s="107">
        <f>SUM(E4667:AB4667)</f>
        <v>5054.3999999999987</v>
      </c>
      <c r="AD4667" s="73"/>
      <c r="AE4667" s="155"/>
      <c r="AF4667" s="74"/>
      <c r="AJ4667" s="395"/>
      <c r="AK4667" s="15"/>
      <c r="AL4667" s="15"/>
      <c r="AM4667" s="15"/>
      <c r="AN4667" s="15"/>
    </row>
    <row r="4668" spans="1:42" x14ac:dyDescent="0.25">
      <c r="A4668" s="3546"/>
      <c r="B4668" s="3455"/>
      <c r="C4668" s="123" t="s">
        <v>15</v>
      </c>
      <c r="D4668" s="108" t="s">
        <v>54</v>
      </c>
      <c r="E4668" s="1449">
        <v>28</v>
      </c>
      <c r="F4668" s="1444">
        <v>26</v>
      </c>
      <c r="G4668" s="1444">
        <v>24</v>
      </c>
      <c r="H4668" s="327">
        <v>25</v>
      </c>
      <c r="I4668" s="327">
        <v>28</v>
      </c>
      <c r="J4668" s="327">
        <v>32</v>
      </c>
      <c r="K4668" s="327">
        <v>35</v>
      </c>
      <c r="L4668" s="327">
        <v>35</v>
      </c>
      <c r="M4668" s="327">
        <v>39</v>
      </c>
      <c r="N4668" s="327">
        <v>43</v>
      </c>
      <c r="O4668" s="327">
        <v>40</v>
      </c>
      <c r="P4668" s="327">
        <v>37</v>
      </c>
      <c r="Q4668" s="327">
        <v>39</v>
      </c>
      <c r="R4668" s="327">
        <v>37</v>
      </c>
      <c r="S4668" s="327">
        <v>35</v>
      </c>
      <c r="T4668" s="327">
        <v>32</v>
      </c>
      <c r="U4668" s="327">
        <v>34</v>
      </c>
      <c r="V4668" s="327">
        <v>34</v>
      </c>
      <c r="W4668" s="327">
        <v>38</v>
      </c>
      <c r="X4668" s="327">
        <v>38</v>
      </c>
      <c r="Y4668" s="327">
        <v>41</v>
      </c>
      <c r="Z4668" s="1444">
        <v>37</v>
      </c>
      <c r="AA4668" s="1444">
        <v>35</v>
      </c>
      <c r="AB4668" s="1445">
        <v>29</v>
      </c>
      <c r="AC4668" s="107">
        <f>AVERAGE(E4668:AB4668)</f>
        <v>34.208333333333336</v>
      </c>
      <c r="AD4668" s="76"/>
      <c r="AE4668" s="76"/>
      <c r="AF4668" s="77"/>
      <c r="AJ4668" s="395"/>
      <c r="AK4668" s="15"/>
      <c r="AL4668" s="15"/>
      <c r="AM4668" s="15"/>
      <c r="AN4668" s="15"/>
    </row>
    <row r="4669" spans="1:42" ht="16.5" thickBot="1" x14ac:dyDescent="0.3">
      <c r="A4669" s="3564"/>
      <c r="B4669" s="3528"/>
      <c r="C4669" s="126" t="s">
        <v>17</v>
      </c>
      <c r="D4669" s="114"/>
      <c r="E4669" s="313">
        <f t="shared" ref="E4669:AB4669" si="1370">E4667/E4666</f>
        <v>0.4249363867684478</v>
      </c>
      <c r="F4669" s="314">
        <f t="shared" si="1370"/>
        <v>0.46175637393767699</v>
      </c>
      <c r="G4669" s="314">
        <f t="shared" si="1370"/>
        <v>0.45757575757575752</v>
      </c>
      <c r="H4669" s="314">
        <f t="shared" si="1370"/>
        <v>0.46749226006191946</v>
      </c>
      <c r="I4669" s="314">
        <f t="shared" si="1370"/>
        <v>0.42896174863387981</v>
      </c>
      <c r="J4669" s="314">
        <f t="shared" si="1370"/>
        <v>0.40375</v>
      </c>
      <c r="K4669" s="314">
        <f t="shared" si="1370"/>
        <v>0.38309549945115257</v>
      </c>
      <c r="L4669" s="314">
        <f t="shared" si="1370"/>
        <v>0.36081474296799221</v>
      </c>
      <c r="M4669" s="314">
        <f t="shared" si="1370"/>
        <v>0.33058608058608058</v>
      </c>
      <c r="N4669" s="314">
        <f t="shared" si="1370"/>
        <v>0.31316725978647686</v>
      </c>
      <c r="O4669" s="314">
        <f t="shared" si="1370"/>
        <v>0.30146425495262702</v>
      </c>
      <c r="P4669" s="314">
        <f t="shared" si="1370"/>
        <v>0.32702702702702702</v>
      </c>
      <c r="Q4669" s="314">
        <f t="shared" si="1370"/>
        <v>0.36363636363636365</v>
      </c>
      <c r="R4669" s="314">
        <f t="shared" si="1370"/>
        <v>0.34934086629001881</v>
      </c>
      <c r="S4669" s="314">
        <f t="shared" si="1370"/>
        <v>0.38160676532769555</v>
      </c>
      <c r="T4669" s="314">
        <f t="shared" si="1370"/>
        <v>0.39269911504424782</v>
      </c>
      <c r="U4669" s="314">
        <f t="shared" si="1370"/>
        <v>0.40787949015063735</v>
      </c>
      <c r="V4669" s="314">
        <f t="shared" si="1370"/>
        <v>0.41196013289036548</v>
      </c>
      <c r="W4669" s="314">
        <f t="shared" si="1370"/>
        <v>0.41006423982869383</v>
      </c>
      <c r="X4669" s="314">
        <f t="shared" si="1370"/>
        <v>0.37869822485207105</v>
      </c>
      <c r="Y4669" s="314">
        <f>Y4667/Y4666</f>
        <v>0.365234375</v>
      </c>
      <c r="Z4669" s="314">
        <f t="shared" si="1370"/>
        <v>0.34567901234567905</v>
      </c>
      <c r="AA4669" s="314">
        <f t="shared" si="1370"/>
        <v>0.36248682824025291</v>
      </c>
      <c r="AB4669" s="315">
        <f t="shared" si="1370"/>
        <v>0.3952941176470588</v>
      </c>
      <c r="AC4669" s="431">
        <f>MAX(E4669:AB4669)</f>
        <v>0.46749226006191946</v>
      </c>
      <c r="AD4669" s="73"/>
      <c r="AE4669" s="155"/>
      <c r="AF4669" s="74"/>
      <c r="AJ4669" s="395"/>
      <c r="AK4669" s="15"/>
      <c r="AL4669" s="15"/>
      <c r="AM4669" s="15"/>
      <c r="AN4669" s="15"/>
    </row>
    <row r="4670" spans="1:42" hidden="1" x14ac:dyDescent="0.25">
      <c r="A4670" s="2017"/>
      <c r="B4670" s="2020"/>
      <c r="C4670" s="356" t="s">
        <v>116</v>
      </c>
      <c r="D4670" s="122"/>
      <c r="E4670" s="310"/>
      <c r="F4670" s="311"/>
      <c r="G4670" s="311"/>
      <c r="H4670" s="155"/>
      <c r="I4670" s="155"/>
      <c r="J4670" s="155"/>
      <c r="K4670" s="155"/>
      <c r="L4670" s="155"/>
      <c r="M4670" s="155"/>
      <c r="N4670" s="155"/>
      <c r="O4670" s="155"/>
      <c r="P4670" s="155"/>
      <c r="Q4670" s="155"/>
      <c r="R4670" s="155"/>
      <c r="S4670" s="155"/>
      <c r="T4670" s="155"/>
      <c r="U4670" s="155"/>
      <c r="V4670" s="155"/>
      <c r="W4670" s="155"/>
      <c r="X4670" s="155"/>
      <c r="Y4670" s="155"/>
      <c r="Z4670" s="311"/>
      <c r="AA4670" s="311"/>
      <c r="AB4670" s="312"/>
      <c r="AC4670" s="108"/>
      <c r="AD4670" s="73"/>
      <c r="AE4670" s="155"/>
      <c r="AF4670" s="74"/>
      <c r="AJ4670" s="395"/>
      <c r="AK4670" s="15"/>
      <c r="AL4670" s="15"/>
      <c r="AM4670" s="15"/>
      <c r="AN4670" s="15"/>
    </row>
    <row r="4671" spans="1:42" s="181" customFormat="1" hidden="1" x14ac:dyDescent="0.25">
      <c r="A4671" s="2024"/>
      <c r="B4671" s="2027"/>
      <c r="C4671" s="124" t="s">
        <v>117</v>
      </c>
      <c r="D4671" s="108"/>
      <c r="E4671" s="310"/>
      <c r="F4671" s="311"/>
      <c r="G4671" s="311"/>
      <c r="H4671" s="155"/>
      <c r="I4671" s="155"/>
      <c r="J4671" s="155"/>
      <c r="K4671" s="155"/>
      <c r="L4671" s="155"/>
      <c r="M4671" s="155"/>
      <c r="N4671" s="155"/>
      <c r="O4671" s="155"/>
      <c r="P4671" s="155"/>
      <c r="Q4671" s="155"/>
      <c r="R4671" s="155"/>
      <c r="S4671" s="155"/>
      <c r="T4671" s="155"/>
      <c r="U4671" s="155"/>
      <c r="V4671" s="155"/>
      <c r="W4671" s="155"/>
      <c r="X4671" s="155"/>
      <c r="Y4671" s="155"/>
      <c r="Z4671" s="311"/>
      <c r="AA4671" s="311"/>
      <c r="AB4671" s="312"/>
      <c r="AC4671" s="108"/>
      <c r="AD4671" s="73"/>
      <c r="AE4671" s="155"/>
      <c r="AF4671" s="74"/>
      <c r="AG4671" s="781"/>
      <c r="AH4671" s="778"/>
      <c r="AI4671" s="779"/>
      <c r="AJ4671" s="779"/>
      <c r="AK4671" s="779"/>
      <c r="AL4671" s="780"/>
      <c r="AM4671" s="780"/>
      <c r="AN4671" s="189"/>
      <c r="AO4671" s="189"/>
      <c r="AP4671" s="189"/>
    </row>
    <row r="4672" spans="1:42" ht="16.5" hidden="1" thickBot="1" x14ac:dyDescent="0.3">
      <c r="A4672" s="3393" t="s">
        <v>42</v>
      </c>
      <c r="B4672" s="3394"/>
      <c r="C4672" s="3395"/>
      <c r="D4672" s="114"/>
      <c r="E4672" s="530">
        <f>SQRT(E4666*E4666+E4667*E4667)/E4650/1.73</f>
        <v>28.289616145991953</v>
      </c>
      <c r="F4672" s="531">
        <f t="shared" ref="F4672:AB4672" si="1371">SQRT(F4666*F4666+F4667*F4667)/F4650/1.73</f>
        <v>25.759223010608313</v>
      </c>
      <c r="G4672" s="531">
        <f t="shared" si="1371"/>
        <v>24.065672078677608</v>
      </c>
      <c r="H4672" s="459">
        <f t="shared" si="1371"/>
        <v>23.599232760704421</v>
      </c>
      <c r="I4672" s="459">
        <f t="shared" si="1371"/>
        <v>26.308996367288795</v>
      </c>
      <c r="J4672" s="459">
        <f t="shared" si="1371"/>
        <v>28.4698317921045</v>
      </c>
      <c r="K4672" s="459">
        <f t="shared" si="1371"/>
        <v>32.315696437369866</v>
      </c>
      <c r="L4672" s="459">
        <f t="shared" si="1371"/>
        <v>36.586719626532151</v>
      </c>
      <c r="M4672" s="459">
        <f t="shared" si="1371"/>
        <v>38.802228009998196</v>
      </c>
      <c r="N4672" s="459">
        <f t="shared" si="1371"/>
        <v>39.659751179227101</v>
      </c>
      <c r="O4672" s="459">
        <f t="shared" si="1371"/>
        <v>40.950155186035715</v>
      </c>
      <c r="P4672" s="459">
        <f t="shared" si="1371"/>
        <v>39.361904343997402</v>
      </c>
      <c r="Q4672" s="459">
        <f t="shared" si="1371"/>
        <v>37.368816088128924</v>
      </c>
      <c r="R4672" s="459">
        <f t="shared" si="1371"/>
        <v>37.952512630967682</v>
      </c>
      <c r="S4672" s="459">
        <f t="shared" si="1371"/>
        <v>34.094164961826827</v>
      </c>
      <c r="T4672" s="459">
        <f t="shared" si="1371"/>
        <v>32.734152964562767</v>
      </c>
      <c r="U4672" s="459">
        <f t="shared" si="1371"/>
        <v>31.352678095219229</v>
      </c>
      <c r="V4672" s="459">
        <f t="shared" si="1371"/>
        <v>32.82105337106983</v>
      </c>
      <c r="W4672" s="459">
        <f t="shared" si="1371"/>
        <v>33.761604037859875</v>
      </c>
      <c r="X4672" s="459">
        <f t="shared" si="1371"/>
        <v>36.193367552134973</v>
      </c>
      <c r="Y4672" s="459">
        <f>SQRT(Y4666*Y4666+Y4667*Y4667)/Y4650/1.73</f>
        <v>36.42492084373356</v>
      </c>
      <c r="Z4672" s="531">
        <f t="shared" si="1371"/>
        <v>37.22605769572732</v>
      </c>
      <c r="AA4672" s="531">
        <f t="shared" si="1371"/>
        <v>33.630094225762171</v>
      </c>
      <c r="AB4672" s="782">
        <f t="shared" si="1371"/>
        <v>30.450933684263131</v>
      </c>
      <c r="AC4672" s="109">
        <f>AVERAGE(E4672:AB4672)</f>
        <v>33.257474295408016</v>
      </c>
      <c r="AD4672" s="78">
        <f>(AC4668-AC4672)/AC4668</f>
        <v>2.7796122911336978E-2</v>
      </c>
      <c r="AE4672" s="79"/>
      <c r="AF4672" s="80"/>
      <c r="AJ4672" s="395"/>
      <c r="AK4672" s="14"/>
      <c r="AL4672" s="14"/>
      <c r="AM4672" s="15"/>
      <c r="AN4672" s="14"/>
    </row>
    <row r="4673" spans="1:42" x14ac:dyDescent="0.25">
      <c r="A4673" s="3559" t="s">
        <v>686</v>
      </c>
      <c r="B4673" s="3454" t="s">
        <v>687</v>
      </c>
      <c r="C4673" s="121" t="s">
        <v>13</v>
      </c>
      <c r="D4673" s="113" t="s">
        <v>820</v>
      </c>
      <c r="E4673" s="306">
        <v>55.8</v>
      </c>
      <c r="F4673" s="71">
        <v>57</v>
      </c>
      <c r="G4673" s="71">
        <v>54</v>
      </c>
      <c r="H4673" s="71">
        <v>55.8</v>
      </c>
      <c r="I4673" s="71">
        <v>49.2</v>
      </c>
      <c r="J4673" s="71">
        <v>58.2</v>
      </c>
      <c r="K4673" s="71">
        <v>48</v>
      </c>
      <c r="L4673" s="71">
        <v>59.4</v>
      </c>
      <c r="M4673" s="71">
        <v>67.8</v>
      </c>
      <c r="N4673" s="71">
        <v>111</v>
      </c>
      <c r="O4673" s="71">
        <v>108</v>
      </c>
      <c r="P4673" s="71">
        <v>60.6</v>
      </c>
      <c r="Q4673" s="71">
        <v>57.6</v>
      </c>
      <c r="R4673" s="71">
        <v>55.2</v>
      </c>
      <c r="S4673" s="71">
        <v>108.6</v>
      </c>
      <c r="T4673" s="71">
        <v>121.2</v>
      </c>
      <c r="U4673" s="71">
        <v>99</v>
      </c>
      <c r="V4673" s="71">
        <v>118.8</v>
      </c>
      <c r="W4673" s="71">
        <v>103.8</v>
      </c>
      <c r="X4673" s="71">
        <v>83.4</v>
      </c>
      <c r="Y4673" s="71">
        <v>41.4</v>
      </c>
      <c r="Z4673" s="71">
        <v>48</v>
      </c>
      <c r="AA4673" s="71">
        <v>47.4</v>
      </c>
      <c r="AB4673" s="72">
        <v>42.6</v>
      </c>
      <c r="AC4673" s="131">
        <f>SUM(E4673:AB4673)</f>
        <v>1711.8000000000002</v>
      </c>
      <c r="AD4673" s="70"/>
      <c r="AE4673" s="71">
        <v>100</v>
      </c>
      <c r="AF4673" s="72">
        <v>60</v>
      </c>
      <c r="AJ4673" s="395"/>
      <c r="AK4673" s="428"/>
      <c r="AL4673" s="429"/>
      <c r="AM4673" s="428"/>
      <c r="AN4673" s="15"/>
    </row>
    <row r="4674" spans="1:42" x14ac:dyDescent="0.25">
      <c r="A4674" s="3546"/>
      <c r="B4674" s="3455"/>
      <c r="C4674" s="123" t="s">
        <v>14</v>
      </c>
      <c r="D4674" s="108" t="s">
        <v>820</v>
      </c>
      <c r="E4674" s="307">
        <v>57</v>
      </c>
      <c r="F4674" s="308">
        <v>60.6</v>
      </c>
      <c r="G4674" s="308">
        <v>56.4</v>
      </c>
      <c r="H4674" s="308">
        <v>60</v>
      </c>
      <c r="I4674" s="308">
        <v>52.8</v>
      </c>
      <c r="J4674" s="308">
        <v>61.8</v>
      </c>
      <c r="K4674" s="308">
        <v>52.8</v>
      </c>
      <c r="L4674" s="308">
        <v>61.2</v>
      </c>
      <c r="M4674" s="308">
        <v>66</v>
      </c>
      <c r="N4674" s="308">
        <v>104.4</v>
      </c>
      <c r="O4674" s="308">
        <v>100.8</v>
      </c>
      <c r="P4674" s="308">
        <v>57</v>
      </c>
      <c r="Q4674" s="308">
        <v>56.4</v>
      </c>
      <c r="R4674" s="308">
        <v>56.4</v>
      </c>
      <c r="S4674" s="308">
        <v>103.2</v>
      </c>
      <c r="T4674" s="308">
        <v>111</v>
      </c>
      <c r="U4674" s="308">
        <v>94.2</v>
      </c>
      <c r="V4674" s="308">
        <v>115.8</v>
      </c>
      <c r="W4674" s="308">
        <v>102.6</v>
      </c>
      <c r="X4674" s="308">
        <v>84</v>
      </c>
      <c r="Y4674" s="308">
        <v>46.8</v>
      </c>
      <c r="Z4674" s="308">
        <v>54</v>
      </c>
      <c r="AA4674" s="308">
        <v>54</v>
      </c>
      <c r="AB4674" s="309">
        <v>49.2</v>
      </c>
      <c r="AC4674" s="133">
        <f>SUM(E4674:AB4674)</f>
        <v>1718.3999999999999</v>
      </c>
      <c r="AD4674" s="73"/>
      <c r="AE4674" s="155"/>
      <c r="AF4674" s="74"/>
      <c r="AJ4674" s="395"/>
      <c r="AK4674" s="15"/>
      <c r="AL4674" s="15"/>
      <c r="AM4674" s="15"/>
      <c r="AN4674" s="15"/>
    </row>
    <row r="4675" spans="1:42" x14ac:dyDescent="0.25">
      <c r="A4675" s="3546"/>
      <c r="B4675" s="3455"/>
      <c r="C4675" s="123" t="s">
        <v>15</v>
      </c>
      <c r="D4675" s="108" t="s">
        <v>54</v>
      </c>
      <c r="E4675" s="1449">
        <v>4</v>
      </c>
      <c r="F4675" s="1444">
        <v>5</v>
      </c>
      <c r="G4675" s="1444">
        <v>4</v>
      </c>
      <c r="H4675" s="327">
        <v>4</v>
      </c>
      <c r="I4675" s="327">
        <v>5</v>
      </c>
      <c r="J4675" s="327">
        <v>5</v>
      </c>
      <c r="K4675" s="327">
        <v>4</v>
      </c>
      <c r="L4675" s="327">
        <v>4</v>
      </c>
      <c r="M4675" s="327">
        <v>8</v>
      </c>
      <c r="N4675" s="327">
        <v>9</v>
      </c>
      <c r="O4675" s="327">
        <v>12</v>
      </c>
      <c r="P4675" s="327">
        <v>5</v>
      </c>
      <c r="Q4675" s="327">
        <v>4</v>
      </c>
      <c r="R4675" s="327">
        <v>6</v>
      </c>
      <c r="S4675" s="327">
        <v>9</v>
      </c>
      <c r="T4675" s="327">
        <v>4</v>
      </c>
      <c r="U4675" s="327">
        <v>8</v>
      </c>
      <c r="V4675" s="327">
        <v>11</v>
      </c>
      <c r="W4675" s="327">
        <v>8</v>
      </c>
      <c r="X4675" s="327">
        <v>4</v>
      </c>
      <c r="Y4675" s="327">
        <v>4</v>
      </c>
      <c r="Z4675" s="1444">
        <v>4</v>
      </c>
      <c r="AA4675" s="1444">
        <v>3</v>
      </c>
      <c r="AB4675" s="1445">
        <v>4</v>
      </c>
      <c r="AC4675" s="133">
        <f>AVERAGE(E4675:AB4675)</f>
        <v>5.75</v>
      </c>
      <c r="AD4675" s="76"/>
      <c r="AE4675" s="76"/>
      <c r="AF4675" s="77"/>
      <c r="AJ4675" s="395"/>
      <c r="AK4675" s="15"/>
      <c r="AL4675" s="15"/>
      <c r="AM4675" s="15"/>
      <c r="AN4675" s="15"/>
    </row>
    <row r="4676" spans="1:42" ht="16.5" thickBot="1" x14ac:dyDescent="0.3">
      <c r="A4676" s="3564"/>
      <c r="B4676" s="3528"/>
      <c r="C4676" s="126" t="s">
        <v>17</v>
      </c>
      <c r="D4676" s="114"/>
      <c r="E4676" s="317">
        <f t="shared" ref="E4676:AB4676" si="1372">E4674/E4673</f>
        <v>1.021505376344086</v>
      </c>
      <c r="F4676" s="318">
        <f t="shared" si="1372"/>
        <v>1.0631578947368421</v>
      </c>
      <c r="G4676" s="318">
        <f t="shared" si="1372"/>
        <v>1.0444444444444445</v>
      </c>
      <c r="H4676" s="318">
        <f t="shared" si="1372"/>
        <v>1.0752688172043012</v>
      </c>
      <c r="I4676" s="318">
        <f t="shared" si="1372"/>
        <v>1.0731707317073169</v>
      </c>
      <c r="J4676" s="318">
        <f t="shared" si="1372"/>
        <v>1.0618556701030928</v>
      </c>
      <c r="K4676" s="318">
        <f t="shared" si="1372"/>
        <v>1.0999999999999999</v>
      </c>
      <c r="L4676" s="318">
        <f t="shared" si="1372"/>
        <v>1.0303030303030303</v>
      </c>
      <c r="M4676" s="318">
        <f t="shared" si="1372"/>
        <v>0.97345132743362839</v>
      </c>
      <c r="N4676" s="318">
        <f t="shared" si="1372"/>
        <v>0.94054054054054059</v>
      </c>
      <c r="O4676" s="318">
        <f t="shared" si="1372"/>
        <v>0.93333333333333335</v>
      </c>
      <c r="P4676" s="318">
        <f t="shared" si="1372"/>
        <v>0.94059405940594054</v>
      </c>
      <c r="Q4676" s="318">
        <f t="shared" si="1372"/>
        <v>0.97916666666666663</v>
      </c>
      <c r="R4676" s="318">
        <f t="shared" si="1372"/>
        <v>1.0217391304347825</v>
      </c>
      <c r="S4676" s="318">
        <f t="shared" si="1372"/>
        <v>0.95027624309392278</v>
      </c>
      <c r="T4676" s="318">
        <f t="shared" si="1372"/>
        <v>0.91584158415841577</v>
      </c>
      <c r="U4676" s="318">
        <f t="shared" si="1372"/>
        <v>0.95151515151515154</v>
      </c>
      <c r="V4676" s="318">
        <f t="shared" si="1372"/>
        <v>0.9747474747474747</v>
      </c>
      <c r="W4676" s="318">
        <f t="shared" si="1372"/>
        <v>0.98843930635838151</v>
      </c>
      <c r="X4676" s="318">
        <f t="shared" si="1372"/>
        <v>1.0071942446043165</v>
      </c>
      <c r="Y4676" s="318">
        <f>Y4674/Y4673</f>
        <v>1.1304347826086956</v>
      </c>
      <c r="Z4676" s="318">
        <f t="shared" si="1372"/>
        <v>1.125</v>
      </c>
      <c r="AA4676" s="318">
        <f t="shared" si="1372"/>
        <v>1.139240506329114</v>
      </c>
      <c r="AB4676" s="369">
        <f t="shared" si="1372"/>
        <v>1.1549295774647887</v>
      </c>
      <c r="AC4676" s="1325">
        <f>MAX(E4676:AB4676)</f>
        <v>1.1549295774647887</v>
      </c>
      <c r="AD4676" s="73"/>
      <c r="AE4676" s="155"/>
      <c r="AF4676" s="74"/>
      <c r="AJ4676" s="395"/>
      <c r="AK4676" s="15"/>
      <c r="AL4676" s="15"/>
      <c r="AM4676" s="15"/>
      <c r="AN4676" s="15"/>
    </row>
    <row r="4677" spans="1:42" hidden="1" x14ac:dyDescent="0.25">
      <c r="A4677" s="2017"/>
      <c r="B4677" s="2020"/>
      <c r="C4677" s="356" t="s">
        <v>116</v>
      </c>
      <c r="D4677" s="2161"/>
      <c r="E4677" s="357"/>
      <c r="F4677" s="91"/>
      <c r="G4677" s="91"/>
      <c r="H4677" s="91"/>
      <c r="I4677" s="91"/>
      <c r="J4677" s="91"/>
      <c r="K4677" s="91"/>
      <c r="L4677" s="91"/>
      <c r="M4677" s="91"/>
      <c r="N4677" s="91"/>
      <c r="O4677" s="91"/>
      <c r="P4677" s="91"/>
      <c r="Q4677" s="91"/>
      <c r="R4677" s="91"/>
      <c r="S4677" s="91"/>
      <c r="T4677" s="91"/>
      <c r="U4677" s="91"/>
      <c r="V4677" s="91"/>
      <c r="W4677" s="91"/>
      <c r="X4677" s="91"/>
      <c r="Y4677" s="91"/>
      <c r="Z4677" s="91"/>
      <c r="AA4677" s="91"/>
      <c r="AB4677" s="92"/>
      <c r="AC4677" s="383"/>
      <c r="AD4677" s="73"/>
      <c r="AE4677" s="155"/>
      <c r="AF4677" s="74"/>
      <c r="AJ4677" s="395"/>
      <c r="AK4677" s="15"/>
      <c r="AL4677" s="15"/>
      <c r="AM4677" s="15"/>
      <c r="AN4677" s="15"/>
    </row>
    <row r="4678" spans="1:42" s="181" customFormat="1" hidden="1" x14ac:dyDescent="0.25">
      <c r="A4678" s="2024"/>
      <c r="B4678" s="2027"/>
      <c r="C4678" s="124" t="s">
        <v>117</v>
      </c>
      <c r="D4678" s="864"/>
      <c r="E4678" s="497"/>
      <c r="F4678" s="311"/>
      <c r="G4678" s="311"/>
      <c r="H4678" s="155"/>
      <c r="I4678" s="155"/>
      <c r="J4678" s="155"/>
      <c r="K4678" s="155"/>
      <c r="L4678" s="155"/>
      <c r="M4678" s="155"/>
      <c r="N4678" s="155"/>
      <c r="O4678" s="155"/>
      <c r="P4678" s="155"/>
      <c r="Q4678" s="155"/>
      <c r="R4678" s="155"/>
      <c r="S4678" s="155"/>
      <c r="T4678" s="155"/>
      <c r="U4678" s="155"/>
      <c r="V4678" s="155"/>
      <c r="W4678" s="155"/>
      <c r="X4678" s="155"/>
      <c r="Y4678" s="155"/>
      <c r="Z4678" s="311"/>
      <c r="AA4678" s="311"/>
      <c r="AB4678" s="312"/>
      <c r="AC4678" s="132"/>
      <c r="AD4678" s="73"/>
      <c r="AE4678" s="155"/>
      <c r="AF4678" s="74"/>
      <c r="AG4678" s="781"/>
      <c r="AH4678" s="778"/>
      <c r="AI4678" s="779"/>
      <c r="AJ4678" s="779"/>
      <c r="AK4678" s="779"/>
      <c r="AL4678" s="780"/>
      <c r="AM4678" s="780"/>
      <c r="AN4678" s="189"/>
      <c r="AO4678" s="189"/>
      <c r="AP4678" s="189"/>
    </row>
    <row r="4679" spans="1:42" ht="16.5" hidden="1" thickBot="1" x14ac:dyDescent="0.3">
      <c r="A4679" s="3393" t="s">
        <v>42</v>
      </c>
      <c r="B4679" s="3394"/>
      <c r="C4679" s="3395"/>
      <c r="D4679" s="345"/>
      <c r="E4679" s="456">
        <f>SQRT(E4673*E4673+E4674*E4674)/E4650/1.73</f>
        <v>4.4037828001661081</v>
      </c>
      <c r="F4679" s="179">
        <f t="shared" ref="F4679:AB4679" si="1373">SQRT(F4673*F4673+F4674*F4674)/F4650/1.73</f>
        <v>4.5930686282510989</v>
      </c>
      <c r="G4679" s="179">
        <f t="shared" si="1373"/>
        <v>4.314980975032201</v>
      </c>
      <c r="H4679" s="79">
        <f t="shared" si="1373"/>
        <v>4.5193048645898735</v>
      </c>
      <c r="I4679" s="79">
        <f t="shared" si="1373"/>
        <v>3.9730140257651247</v>
      </c>
      <c r="J4679" s="79">
        <f t="shared" si="1373"/>
        <v>4.6688806653221162</v>
      </c>
      <c r="K4679" s="79">
        <f t="shared" si="1373"/>
        <v>3.9395316090083323</v>
      </c>
      <c r="L4679" s="79">
        <f t="shared" si="1373"/>
        <v>4.7448121933312573</v>
      </c>
      <c r="M4679" s="79">
        <f t="shared" si="1373"/>
        <v>5.320362132992166</v>
      </c>
      <c r="N4679" s="79">
        <f t="shared" si="1373"/>
        <v>8.5516741924166055</v>
      </c>
      <c r="O4679" s="79">
        <f t="shared" si="1373"/>
        <v>8.3148993705511298</v>
      </c>
      <c r="P4679" s="79">
        <f t="shared" si="1373"/>
        <v>4.6734138520689035</v>
      </c>
      <c r="Q4679" s="79">
        <f t="shared" si="1373"/>
        <v>4.5153156152892686</v>
      </c>
      <c r="R4679" s="79">
        <f t="shared" si="1373"/>
        <v>4.4374664665547021</v>
      </c>
      <c r="S4679" s="79">
        <f t="shared" si="1373"/>
        <v>8.4075360310220084</v>
      </c>
      <c r="T4679" s="79">
        <f t="shared" si="1373"/>
        <v>9.2321818753029703</v>
      </c>
      <c r="U4679" s="79">
        <f t="shared" si="1373"/>
        <v>7.6616331027004891</v>
      </c>
      <c r="V4679" s="79">
        <f t="shared" si="1373"/>
        <v>9.2922891596777717</v>
      </c>
      <c r="W4679" s="79">
        <f t="shared" si="1373"/>
        <v>8.1353674877855511</v>
      </c>
      <c r="X4679" s="79">
        <f t="shared" si="1373"/>
        <v>6.5853914389702402</v>
      </c>
      <c r="Y4679" s="79">
        <f>SQRT(Y4673*Y4673+Y4674*Y4674)/Y4650/1.73</f>
        <v>3.479545916878569</v>
      </c>
      <c r="Z4679" s="179">
        <f t="shared" si="1373"/>
        <v>4.0233868752020765</v>
      </c>
      <c r="AA4679" s="179">
        <f t="shared" si="1373"/>
        <v>3.9897357812142129</v>
      </c>
      <c r="AB4679" s="180">
        <f t="shared" si="1373"/>
        <v>3.6136857529015245</v>
      </c>
      <c r="AC4679" s="199">
        <f>AVERAGE(E4679:AB4679)</f>
        <v>5.6413025338747618</v>
      </c>
      <c r="AD4679" s="78">
        <f>(AC4675-AC4679)/AC4675</f>
        <v>1.8903907152215346E-2</v>
      </c>
      <c r="AE4679" s="79"/>
      <c r="AF4679" s="80"/>
      <c r="AJ4679" s="395"/>
      <c r="AK4679" s="14"/>
      <c r="AL4679" s="14"/>
      <c r="AM4679" s="15"/>
      <c r="AN4679" s="14"/>
    </row>
    <row r="4680" spans="1:42" x14ac:dyDescent="0.25">
      <c r="A4680" s="3559" t="s">
        <v>688</v>
      </c>
      <c r="B4680" s="3454" t="s">
        <v>689</v>
      </c>
      <c r="C4680" s="121" t="s">
        <v>13</v>
      </c>
      <c r="D4680" s="113" t="s">
        <v>820</v>
      </c>
      <c r="E4680" s="325">
        <v>440.4</v>
      </c>
      <c r="F4680" s="321">
        <v>538.79999999999995</v>
      </c>
      <c r="G4680" s="321">
        <v>582</v>
      </c>
      <c r="H4680" s="321">
        <v>529.20000000000005</v>
      </c>
      <c r="I4680" s="321">
        <v>554.4</v>
      </c>
      <c r="J4680" s="321">
        <v>405.6</v>
      </c>
      <c r="K4680" s="321">
        <v>445.2</v>
      </c>
      <c r="L4680" s="321">
        <v>532.79999999999995</v>
      </c>
      <c r="M4680" s="321">
        <v>718.8</v>
      </c>
      <c r="N4680" s="321">
        <v>724.8</v>
      </c>
      <c r="O4680" s="321">
        <v>703.2</v>
      </c>
      <c r="P4680" s="321">
        <v>624</v>
      </c>
      <c r="Q4680" s="321">
        <v>500.4</v>
      </c>
      <c r="R4680" s="321">
        <v>513.6</v>
      </c>
      <c r="S4680" s="321">
        <v>554.4</v>
      </c>
      <c r="T4680" s="321">
        <v>531.6</v>
      </c>
      <c r="U4680" s="321">
        <v>518.4</v>
      </c>
      <c r="V4680" s="321">
        <v>452.4</v>
      </c>
      <c r="W4680" s="321">
        <v>482.4</v>
      </c>
      <c r="X4680" s="321">
        <v>482.4</v>
      </c>
      <c r="Y4680" s="321">
        <v>562.79999999999995</v>
      </c>
      <c r="Z4680" s="321">
        <v>660</v>
      </c>
      <c r="AA4680" s="321">
        <v>525.6</v>
      </c>
      <c r="AB4680" s="529">
        <v>570</v>
      </c>
      <c r="AC4680" s="134">
        <f>SUM(E4680:AB4680)</f>
        <v>13153.199999999999</v>
      </c>
      <c r="AD4680" s="70"/>
      <c r="AE4680" s="71">
        <v>100</v>
      </c>
      <c r="AF4680" s="72">
        <v>120</v>
      </c>
      <c r="AJ4680" s="395"/>
      <c r="AK4680" s="428"/>
      <c r="AL4680" s="429"/>
      <c r="AM4680" s="428"/>
      <c r="AN4680" s="15"/>
    </row>
    <row r="4681" spans="1:42" x14ac:dyDescent="0.25">
      <c r="A4681" s="3546"/>
      <c r="B4681" s="3455"/>
      <c r="C4681" s="123" t="s">
        <v>14</v>
      </c>
      <c r="D4681" s="108" t="s">
        <v>820</v>
      </c>
      <c r="E4681" s="307">
        <v>295.2</v>
      </c>
      <c r="F4681" s="308">
        <v>420</v>
      </c>
      <c r="G4681" s="308">
        <v>440.4</v>
      </c>
      <c r="H4681" s="308">
        <v>416.4</v>
      </c>
      <c r="I4681" s="308">
        <v>423.6</v>
      </c>
      <c r="J4681" s="308">
        <v>210</v>
      </c>
      <c r="K4681" s="308">
        <v>200.4</v>
      </c>
      <c r="L4681" s="308">
        <v>279.60000000000002</v>
      </c>
      <c r="M4681" s="308">
        <v>565.20000000000005</v>
      </c>
      <c r="N4681" s="308">
        <v>566.4</v>
      </c>
      <c r="O4681" s="308">
        <v>489.6</v>
      </c>
      <c r="P4681" s="308">
        <v>394.8</v>
      </c>
      <c r="Q4681" s="308">
        <v>240</v>
      </c>
      <c r="R4681" s="308">
        <v>319.2</v>
      </c>
      <c r="S4681" s="308">
        <v>406.8</v>
      </c>
      <c r="T4681" s="308">
        <v>372</v>
      </c>
      <c r="U4681" s="308">
        <v>303.60000000000002</v>
      </c>
      <c r="V4681" s="308">
        <v>241.2</v>
      </c>
      <c r="W4681" s="308">
        <v>228</v>
      </c>
      <c r="X4681" s="308">
        <v>213.6</v>
      </c>
      <c r="Y4681" s="308">
        <v>303.60000000000002</v>
      </c>
      <c r="Z4681" s="308">
        <v>488.4</v>
      </c>
      <c r="AA4681" s="308">
        <v>376.8</v>
      </c>
      <c r="AB4681" s="393">
        <v>504</v>
      </c>
      <c r="AC4681" s="107">
        <f>SUM(E4681:AB4681)</f>
        <v>8698.8000000000011</v>
      </c>
      <c r="AD4681" s="73"/>
      <c r="AE4681" s="155"/>
      <c r="AF4681" s="74"/>
      <c r="AJ4681" s="395"/>
      <c r="AK4681" s="15"/>
      <c r="AL4681" s="15"/>
      <c r="AM4681" s="15"/>
      <c r="AN4681" s="15"/>
    </row>
    <row r="4682" spans="1:42" x14ac:dyDescent="0.25">
      <c r="A4682" s="3546"/>
      <c r="B4682" s="3455"/>
      <c r="C4682" s="123" t="s">
        <v>15</v>
      </c>
      <c r="D4682" s="108" t="s">
        <v>54</v>
      </c>
      <c r="E4682" s="1449">
        <v>24</v>
      </c>
      <c r="F4682" s="1444">
        <v>41</v>
      </c>
      <c r="G4682" s="1444">
        <v>39</v>
      </c>
      <c r="H4682" s="327">
        <v>42</v>
      </c>
      <c r="I4682" s="327">
        <v>24</v>
      </c>
      <c r="J4682" s="327">
        <v>22</v>
      </c>
      <c r="K4682" s="327">
        <v>28</v>
      </c>
      <c r="L4682" s="327">
        <v>43</v>
      </c>
      <c r="M4682" s="327">
        <v>51</v>
      </c>
      <c r="N4682" s="327">
        <v>47</v>
      </c>
      <c r="O4682" s="327">
        <v>47</v>
      </c>
      <c r="P4682" s="327">
        <v>32</v>
      </c>
      <c r="Q4682" s="327">
        <v>29</v>
      </c>
      <c r="R4682" s="327">
        <v>32</v>
      </c>
      <c r="S4682" s="327">
        <v>33</v>
      </c>
      <c r="T4682" s="327">
        <v>33</v>
      </c>
      <c r="U4682" s="327">
        <v>28</v>
      </c>
      <c r="V4682" s="327">
        <v>25</v>
      </c>
      <c r="W4682" s="327">
        <v>27</v>
      </c>
      <c r="X4682" s="327">
        <v>27</v>
      </c>
      <c r="Y4682" s="327">
        <v>40</v>
      </c>
      <c r="Z4682" s="1444">
        <v>41</v>
      </c>
      <c r="AA4682" s="1444">
        <v>35</v>
      </c>
      <c r="AB4682" s="1445">
        <v>41</v>
      </c>
      <c r="AC4682" s="107">
        <f>AVERAGE(E4682:AB4682)</f>
        <v>34.625</v>
      </c>
      <c r="AD4682" s="76"/>
      <c r="AE4682" s="76"/>
      <c r="AF4682" s="77"/>
      <c r="AJ4682" s="395"/>
      <c r="AK4682" s="15"/>
      <c r="AL4682" s="15"/>
      <c r="AM4682" s="15"/>
      <c r="AN4682" s="15"/>
    </row>
    <row r="4683" spans="1:42" ht="16.5" thickBot="1" x14ac:dyDescent="0.3">
      <c r="A4683" s="3564"/>
      <c r="B4683" s="3528"/>
      <c r="C4683" s="126" t="s">
        <v>17</v>
      </c>
      <c r="D4683" s="114"/>
      <c r="E4683" s="313">
        <f t="shared" ref="E4683:AB4683" si="1374">E4681/E4680</f>
        <v>0.67029972752043598</v>
      </c>
      <c r="F4683" s="314">
        <f t="shared" si="1374"/>
        <v>0.77951002227171495</v>
      </c>
      <c r="G4683" s="314">
        <f t="shared" si="1374"/>
        <v>0.75670103092783503</v>
      </c>
      <c r="H4683" s="314">
        <f t="shared" si="1374"/>
        <v>0.78684807256235811</v>
      </c>
      <c r="I4683" s="314">
        <f t="shared" si="1374"/>
        <v>0.76406926406926412</v>
      </c>
      <c r="J4683" s="314">
        <f t="shared" si="1374"/>
        <v>0.51775147928994081</v>
      </c>
      <c r="K4683" s="314">
        <f t="shared" si="1374"/>
        <v>0.45013477088948789</v>
      </c>
      <c r="L4683" s="314">
        <f t="shared" si="1374"/>
        <v>0.52477477477477485</v>
      </c>
      <c r="M4683" s="314">
        <f t="shared" si="1374"/>
        <v>0.78631051752921544</v>
      </c>
      <c r="N4683" s="314">
        <f t="shared" si="1374"/>
        <v>0.7814569536423841</v>
      </c>
      <c r="O4683" s="314">
        <f t="shared" si="1374"/>
        <v>0.69624573378839594</v>
      </c>
      <c r="P4683" s="314">
        <f t="shared" si="1374"/>
        <v>0.63269230769230766</v>
      </c>
      <c r="Q4683" s="314">
        <f t="shared" si="1374"/>
        <v>0.47961630695443647</v>
      </c>
      <c r="R4683" s="314">
        <f t="shared" si="1374"/>
        <v>0.62149532710280364</v>
      </c>
      <c r="S4683" s="314">
        <f t="shared" si="1374"/>
        <v>0.73376623376623384</v>
      </c>
      <c r="T4683" s="314">
        <f t="shared" si="1374"/>
        <v>0.69977426636568851</v>
      </c>
      <c r="U4683" s="314">
        <f t="shared" si="1374"/>
        <v>0.58564814814814825</v>
      </c>
      <c r="V4683" s="314">
        <f t="shared" si="1374"/>
        <v>0.53315649867374004</v>
      </c>
      <c r="W4683" s="314">
        <f t="shared" si="1374"/>
        <v>0.47263681592039802</v>
      </c>
      <c r="X4683" s="314">
        <f t="shared" si="1374"/>
        <v>0.44278606965174128</v>
      </c>
      <c r="Y4683" s="314">
        <f>Y4681/Y4680</f>
        <v>0.53944562899786785</v>
      </c>
      <c r="Z4683" s="314">
        <f t="shared" si="1374"/>
        <v>0.74</v>
      </c>
      <c r="AA4683" s="314">
        <f t="shared" si="1374"/>
        <v>0.71689497716894979</v>
      </c>
      <c r="AB4683" s="315">
        <f t="shared" si="1374"/>
        <v>0.88421052631578945</v>
      </c>
      <c r="AC4683" s="431">
        <f>MAX(E4683:AB4683)</f>
        <v>0.88421052631578945</v>
      </c>
      <c r="AD4683" s="73"/>
      <c r="AE4683" s="155"/>
      <c r="AF4683" s="74"/>
      <c r="AJ4683" s="395"/>
      <c r="AK4683" s="15"/>
      <c r="AL4683" s="15"/>
      <c r="AM4683" s="15"/>
      <c r="AN4683" s="15"/>
    </row>
    <row r="4684" spans="1:42" hidden="1" x14ac:dyDescent="0.25">
      <c r="A4684" s="2017"/>
      <c r="B4684" s="2020"/>
      <c r="C4684" s="356" t="s">
        <v>116</v>
      </c>
      <c r="D4684" s="122"/>
      <c r="E4684" s="310"/>
      <c r="F4684" s="311"/>
      <c r="G4684" s="311"/>
      <c r="H4684" s="155"/>
      <c r="I4684" s="155"/>
      <c r="J4684" s="155"/>
      <c r="K4684" s="155"/>
      <c r="L4684" s="155"/>
      <c r="M4684" s="155"/>
      <c r="N4684" s="155"/>
      <c r="O4684" s="155"/>
      <c r="P4684" s="155"/>
      <c r="Q4684" s="155"/>
      <c r="R4684" s="155"/>
      <c r="S4684" s="155"/>
      <c r="T4684" s="155"/>
      <c r="U4684" s="155"/>
      <c r="V4684" s="155"/>
      <c r="W4684" s="155"/>
      <c r="X4684" s="155"/>
      <c r="Y4684" s="155"/>
      <c r="Z4684" s="311"/>
      <c r="AA4684" s="311"/>
      <c r="AB4684" s="312"/>
      <c r="AC4684" s="108"/>
      <c r="AD4684" s="73"/>
      <c r="AE4684" s="155"/>
      <c r="AF4684" s="74"/>
      <c r="AJ4684" s="395"/>
      <c r="AK4684" s="15"/>
      <c r="AL4684" s="15"/>
      <c r="AM4684" s="15"/>
      <c r="AN4684" s="15"/>
    </row>
    <row r="4685" spans="1:42" s="181" customFormat="1" hidden="1" x14ac:dyDescent="0.25">
      <c r="A4685" s="2024"/>
      <c r="B4685" s="2027"/>
      <c r="C4685" s="124" t="s">
        <v>117</v>
      </c>
      <c r="D4685" s="108"/>
      <c r="E4685" s="310"/>
      <c r="F4685" s="311"/>
      <c r="G4685" s="311"/>
      <c r="H4685" s="155"/>
      <c r="I4685" s="155"/>
      <c r="J4685" s="155"/>
      <c r="K4685" s="155"/>
      <c r="L4685" s="155"/>
      <c r="M4685" s="155"/>
      <c r="N4685" s="155"/>
      <c r="O4685" s="155"/>
      <c r="P4685" s="155"/>
      <c r="Q4685" s="155"/>
      <c r="R4685" s="155"/>
      <c r="S4685" s="155"/>
      <c r="T4685" s="155"/>
      <c r="U4685" s="155"/>
      <c r="V4685" s="155"/>
      <c r="W4685" s="155"/>
      <c r="X4685" s="155"/>
      <c r="Y4685" s="155"/>
      <c r="Z4685" s="311"/>
      <c r="AA4685" s="311"/>
      <c r="AB4685" s="312"/>
      <c r="AC4685" s="108"/>
      <c r="AD4685" s="73"/>
      <c r="AE4685" s="155"/>
      <c r="AF4685" s="74"/>
      <c r="AG4685" s="781"/>
      <c r="AH4685" s="778"/>
      <c r="AI4685" s="779"/>
      <c r="AJ4685" s="779"/>
      <c r="AK4685" s="779"/>
      <c r="AL4685" s="780"/>
      <c r="AM4685" s="780"/>
      <c r="AN4685" s="189"/>
      <c r="AO4685" s="189"/>
      <c r="AP4685" s="189"/>
    </row>
    <row r="4686" spans="1:42" ht="16.5" hidden="1" thickBot="1" x14ac:dyDescent="0.3">
      <c r="A4686" s="3393" t="s">
        <v>42</v>
      </c>
      <c r="B4686" s="3394"/>
      <c r="C4686" s="3395"/>
      <c r="D4686" s="114"/>
      <c r="E4686" s="178">
        <f>SQRT(E4680*E4680+E4681*E4681)/E4650/1.73</f>
        <v>29.270755362829114</v>
      </c>
      <c r="F4686" s="179">
        <f t="shared" ref="F4686:AB4686" si="1375">SQRT(F4680*F4680+F4681*F4681)/F4650/1.73</f>
        <v>37.716262243825909</v>
      </c>
      <c r="G4686" s="179">
        <f t="shared" si="1375"/>
        <v>40.332379271900663</v>
      </c>
      <c r="H4686" s="79">
        <f t="shared" si="1375"/>
        <v>37.140974518204203</v>
      </c>
      <c r="I4686" s="79">
        <f t="shared" si="1375"/>
        <v>38.409463501168375</v>
      </c>
      <c r="J4686" s="79">
        <f t="shared" si="1375"/>
        <v>25.120030249048749</v>
      </c>
      <c r="K4686" s="79">
        <f t="shared" si="1375"/>
        <v>26.954223104085877</v>
      </c>
      <c r="L4686" s="79">
        <f t="shared" si="1375"/>
        <v>33.475249665924615</v>
      </c>
      <c r="M4686" s="79">
        <f t="shared" si="1375"/>
        <v>51.415759047001551</v>
      </c>
      <c r="N4686" s="79">
        <f t="shared" si="1375"/>
        <v>51.62247371027366</v>
      </c>
      <c r="O4686" s="79">
        <f t="shared" si="1375"/>
        <v>48.22699145188426</v>
      </c>
      <c r="P4686" s="79">
        <f t="shared" si="1375"/>
        <v>41.479507132625102</v>
      </c>
      <c r="Q4686" s="79">
        <f t="shared" si="1375"/>
        <v>31.084914032488665</v>
      </c>
      <c r="R4686" s="79">
        <f t="shared" si="1375"/>
        <v>34.002244497482828</v>
      </c>
      <c r="S4686" s="79">
        <f t="shared" si="1375"/>
        <v>38.590139474820191</v>
      </c>
      <c r="T4686" s="79">
        <f t="shared" si="1375"/>
        <v>36.447737491286958</v>
      </c>
      <c r="U4686" s="79">
        <f t="shared" si="1375"/>
        <v>33.681824132861927</v>
      </c>
      <c r="V4686" s="79">
        <f t="shared" si="1375"/>
        <v>28.715909273234367</v>
      </c>
      <c r="W4686" s="79">
        <f t="shared" si="1375"/>
        <v>29.741585357511028</v>
      </c>
      <c r="X4686" s="79">
        <f t="shared" si="1375"/>
        <v>29.350941818434389</v>
      </c>
      <c r="Y4686" s="79">
        <f>SQRT(Y4680*Y4680+Y4681*Y4681)/Y4650/1.73</f>
        <v>35.610167799603872</v>
      </c>
      <c r="Z4686" s="179">
        <f t="shared" si="1375"/>
        <v>45.722486402064575</v>
      </c>
      <c r="AA4686" s="179">
        <f t="shared" si="1375"/>
        <v>35.909770326353119</v>
      </c>
      <c r="AB4686" s="180">
        <f t="shared" si="1375"/>
        <v>42.248465897199651</v>
      </c>
      <c r="AC4686" s="109">
        <f>AVERAGE(E4686:AB4686)</f>
        <v>36.761260656754736</v>
      </c>
      <c r="AD4686" s="78">
        <f>(AC4682-AC4686)/AC4682</f>
        <v>-6.1697058678837138E-2</v>
      </c>
      <c r="AE4686" s="79"/>
      <c r="AF4686" s="80"/>
      <c r="AJ4686" s="395"/>
      <c r="AK4686" s="14"/>
      <c r="AL4686" s="14"/>
      <c r="AM4686" s="15"/>
      <c r="AN4686" s="14"/>
    </row>
    <row r="4687" spans="1:42" x14ac:dyDescent="0.25">
      <c r="A4687" s="3559" t="s">
        <v>690</v>
      </c>
      <c r="B4687" s="3454" t="s">
        <v>691</v>
      </c>
      <c r="C4687" s="121" t="s">
        <v>13</v>
      </c>
      <c r="D4687" s="113" t="s">
        <v>820</v>
      </c>
      <c r="E4687" s="306">
        <v>570.79999999999995</v>
      </c>
      <c r="F4687" s="71">
        <v>601.79999999999995</v>
      </c>
      <c r="G4687" s="71">
        <v>604.6</v>
      </c>
      <c r="H4687" s="71">
        <v>578</v>
      </c>
      <c r="I4687" s="71">
        <v>597</v>
      </c>
      <c r="J4687" s="71">
        <v>582</v>
      </c>
      <c r="K4687" s="71">
        <v>581</v>
      </c>
      <c r="L4687" s="71">
        <v>543.20000000000005</v>
      </c>
      <c r="M4687" s="71">
        <v>537.6</v>
      </c>
      <c r="N4687" s="71">
        <v>555.4</v>
      </c>
      <c r="O4687" s="71">
        <v>565.20000000000005</v>
      </c>
      <c r="P4687" s="71">
        <v>639.20000000000005</v>
      </c>
      <c r="Q4687" s="71">
        <v>649.6</v>
      </c>
      <c r="R4687" s="71">
        <v>703.6</v>
      </c>
      <c r="S4687" s="71">
        <v>693.4</v>
      </c>
      <c r="T4687" s="71">
        <v>677.6</v>
      </c>
      <c r="U4687" s="71">
        <v>657.6</v>
      </c>
      <c r="V4687" s="71">
        <v>616.6</v>
      </c>
      <c r="W4687" s="71">
        <v>581.20000000000005</v>
      </c>
      <c r="X4687" s="71">
        <v>455.2</v>
      </c>
      <c r="Y4687" s="71">
        <v>527.20000000000005</v>
      </c>
      <c r="Z4687" s="71">
        <v>534</v>
      </c>
      <c r="AA4687" s="71">
        <v>626.6</v>
      </c>
      <c r="AB4687" s="392">
        <v>637.4</v>
      </c>
      <c r="AC4687" s="3206">
        <f>SUM(E4687:AB4687)</f>
        <v>14315.800000000003</v>
      </c>
      <c r="AD4687" s="70"/>
      <c r="AE4687" s="71">
        <v>100</v>
      </c>
      <c r="AF4687" s="72">
        <v>20</v>
      </c>
      <c r="AJ4687" s="395"/>
      <c r="AK4687" s="428"/>
      <c r="AL4687" s="429"/>
      <c r="AM4687" s="428"/>
      <c r="AN4687" s="15"/>
    </row>
    <row r="4688" spans="1:42" x14ac:dyDescent="0.25">
      <c r="A4688" s="3546"/>
      <c r="B4688" s="3455"/>
      <c r="C4688" s="123" t="s">
        <v>14</v>
      </c>
      <c r="D4688" s="108" t="s">
        <v>820</v>
      </c>
      <c r="E4688" s="307">
        <v>283.39999999999998</v>
      </c>
      <c r="F4688" s="308">
        <v>294.2</v>
      </c>
      <c r="G4688" s="308">
        <v>313.8</v>
      </c>
      <c r="H4688" s="308">
        <v>300.8</v>
      </c>
      <c r="I4688" s="308">
        <v>296.8</v>
      </c>
      <c r="J4688" s="308">
        <v>284</v>
      </c>
      <c r="K4688" s="308">
        <v>280.60000000000002</v>
      </c>
      <c r="L4688" s="308">
        <v>261.60000000000002</v>
      </c>
      <c r="M4688" s="308">
        <v>269</v>
      </c>
      <c r="N4688" s="308">
        <v>277.8</v>
      </c>
      <c r="O4688" s="308">
        <v>284.39999999999998</v>
      </c>
      <c r="P4688" s="308">
        <v>339.2</v>
      </c>
      <c r="Q4688" s="308">
        <v>323.60000000000002</v>
      </c>
      <c r="R4688" s="308">
        <v>366.2</v>
      </c>
      <c r="S4688" s="308">
        <v>353.8</v>
      </c>
      <c r="T4688" s="308">
        <v>345.8</v>
      </c>
      <c r="U4688" s="308">
        <v>347.4</v>
      </c>
      <c r="V4688" s="308">
        <v>319.39999999999998</v>
      </c>
      <c r="W4688" s="308">
        <v>304</v>
      </c>
      <c r="X4688" s="308">
        <v>236</v>
      </c>
      <c r="Y4688" s="308">
        <v>279.39999999999998</v>
      </c>
      <c r="Z4688" s="308">
        <v>264.2</v>
      </c>
      <c r="AA4688" s="308">
        <v>325.39999999999998</v>
      </c>
      <c r="AB4688" s="393">
        <v>337.4</v>
      </c>
      <c r="AC4688" s="107">
        <f>SUM(E4688:AB4688)</f>
        <v>7288.199999999998</v>
      </c>
      <c r="AD4688" s="73"/>
      <c r="AE4688" s="155"/>
      <c r="AF4688" s="74"/>
      <c r="AJ4688" s="395"/>
      <c r="AK4688" s="15"/>
      <c r="AL4688" s="15"/>
      <c r="AM4688" s="15"/>
      <c r="AN4688" s="15"/>
    </row>
    <row r="4689" spans="1:42" x14ac:dyDescent="0.25">
      <c r="A4689" s="3546"/>
      <c r="B4689" s="3455"/>
      <c r="C4689" s="123" t="s">
        <v>15</v>
      </c>
      <c r="D4689" s="108" t="s">
        <v>54</v>
      </c>
      <c r="E4689" s="1449">
        <v>40</v>
      </c>
      <c r="F4689" s="1444">
        <v>35</v>
      </c>
      <c r="G4689" s="1444">
        <v>40</v>
      </c>
      <c r="H4689" s="327">
        <v>36</v>
      </c>
      <c r="I4689" s="327">
        <v>37</v>
      </c>
      <c r="J4689" s="327">
        <v>36</v>
      </c>
      <c r="K4689" s="327">
        <v>34</v>
      </c>
      <c r="L4689" s="327">
        <v>35</v>
      </c>
      <c r="M4689" s="327">
        <v>31</v>
      </c>
      <c r="N4689" s="327">
        <v>34</v>
      </c>
      <c r="O4689" s="327">
        <v>40</v>
      </c>
      <c r="P4689" s="327">
        <v>39</v>
      </c>
      <c r="Q4689" s="327">
        <v>42</v>
      </c>
      <c r="R4689" s="327">
        <v>45</v>
      </c>
      <c r="S4689" s="327">
        <v>42</v>
      </c>
      <c r="T4689" s="327">
        <v>39</v>
      </c>
      <c r="U4689" s="327">
        <v>40</v>
      </c>
      <c r="V4689" s="327">
        <v>38</v>
      </c>
      <c r="W4689" s="327">
        <v>26</v>
      </c>
      <c r="X4689" s="327">
        <v>27</v>
      </c>
      <c r="Y4689" s="327">
        <v>31</v>
      </c>
      <c r="Z4689" s="1444">
        <v>39</v>
      </c>
      <c r="AA4689" s="1444">
        <v>41</v>
      </c>
      <c r="AB4689" s="1445">
        <v>40</v>
      </c>
      <c r="AC4689" s="107">
        <f>AVERAGE(E4689:AB4689)</f>
        <v>36.958333333333336</v>
      </c>
      <c r="AD4689" s="76"/>
      <c r="AE4689" s="76"/>
      <c r="AF4689" s="77"/>
      <c r="AJ4689" s="395"/>
      <c r="AK4689" s="15"/>
      <c r="AL4689" s="15"/>
      <c r="AM4689" s="15"/>
      <c r="AN4689" s="15"/>
    </row>
    <row r="4690" spans="1:42" ht="16.5" thickBot="1" x14ac:dyDescent="0.3">
      <c r="A4690" s="3564"/>
      <c r="B4690" s="3528"/>
      <c r="C4690" s="126" t="s">
        <v>17</v>
      </c>
      <c r="D4690" s="114"/>
      <c r="E4690" s="313">
        <f t="shared" ref="E4690:AB4690" si="1376">E4688/E4687</f>
        <v>0.49649614576033635</v>
      </c>
      <c r="F4690" s="314">
        <f t="shared" si="1376"/>
        <v>0.48886673313393153</v>
      </c>
      <c r="G4690" s="314">
        <f t="shared" si="1376"/>
        <v>0.5190208402249421</v>
      </c>
      <c r="H4690" s="314">
        <f t="shared" si="1376"/>
        <v>0.52041522491349479</v>
      </c>
      <c r="I4690" s="314">
        <f t="shared" si="1376"/>
        <v>0.4971524288107203</v>
      </c>
      <c r="J4690" s="314">
        <f t="shared" si="1376"/>
        <v>0.48797250859106528</v>
      </c>
      <c r="K4690" s="314">
        <f t="shared" si="1376"/>
        <v>0.48296041308089505</v>
      </c>
      <c r="L4690" s="314">
        <f t="shared" si="1376"/>
        <v>0.48159057437407954</v>
      </c>
      <c r="M4690" s="314">
        <f t="shared" si="1376"/>
        <v>0.50037202380952384</v>
      </c>
      <c r="N4690" s="314">
        <f t="shared" si="1376"/>
        <v>0.50018005041411595</v>
      </c>
      <c r="O4690" s="314">
        <f t="shared" si="1376"/>
        <v>0.50318471337579607</v>
      </c>
      <c r="P4690" s="314">
        <f t="shared" si="1376"/>
        <v>0.53066332916145176</v>
      </c>
      <c r="Q4690" s="314">
        <f t="shared" si="1376"/>
        <v>0.49815270935960593</v>
      </c>
      <c r="R4690" s="314">
        <f t="shared" si="1376"/>
        <v>0.52046617396247863</v>
      </c>
      <c r="S4690" s="314">
        <f t="shared" si="1376"/>
        <v>0.51023940005768675</v>
      </c>
      <c r="T4690" s="314">
        <f t="shared" si="1376"/>
        <v>0.51033057851239672</v>
      </c>
      <c r="U4690" s="314">
        <f t="shared" si="1376"/>
        <v>0.52828467153284664</v>
      </c>
      <c r="V4690" s="314">
        <f t="shared" si="1376"/>
        <v>0.51800194615634121</v>
      </c>
      <c r="W4690" s="314">
        <f t="shared" si="1376"/>
        <v>0.52305574673090149</v>
      </c>
      <c r="X4690" s="314">
        <f t="shared" si="1376"/>
        <v>0.5184534270650264</v>
      </c>
      <c r="Y4690" s="314">
        <f>Y4688/Y4687</f>
        <v>0.52996965098634286</v>
      </c>
      <c r="Z4690" s="314">
        <f t="shared" si="1376"/>
        <v>0.49475655430711607</v>
      </c>
      <c r="AA4690" s="314">
        <f t="shared" si="1376"/>
        <v>0.51931056495371841</v>
      </c>
      <c r="AB4690" s="315">
        <f t="shared" si="1376"/>
        <v>0.52933793536240981</v>
      </c>
      <c r="AC4690" s="452">
        <f>MAX(E4690:AB4690)</f>
        <v>0.53066332916145176</v>
      </c>
      <c r="AD4690" s="73"/>
      <c r="AE4690" s="155"/>
      <c r="AF4690" s="74"/>
      <c r="AJ4690" s="395"/>
      <c r="AK4690" s="15"/>
      <c r="AL4690" s="15"/>
      <c r="AM4690" s="15"/>
      <c r="AN4690" s="15"/>
    </row>
    <row r="4691" spans="1:42" hidden="1" x14ac:dyDescent="0.25">
      <c r="A4691" s="2017"/>
      <c r="B4691" s="2020"/>
      <c r="C4691" s="356" t="s">
        <v>116</v>
      </c>
      <c r="D4691" s="122"/>
      <c r="E4691" s="310"/>
      <c r="F4691" s="311"/>
      <c r="G4691" s="311"/>
      <c r="H4691" s="155"/>
      <c r="I4691" s="155"/>
      <c r="J4691" s="155"/>
      <c r="K4691" s="155"/>
      <c r="L4691" s="155"/>
      <c r="M4691" s="155"/>
      <c r="N4691" s="155"/>
      <c r="O4691" s="155"/>
      <c r="P4691" s="155"/>
      <c r="Q4691" s="155"/>
      <c r="R4691" s="155"/>
      <c r="S4691" s="155"/>
      <c r="T4691" s="155"/>
      <c r="U4691" s="155"/>
      <c r="V4691" s="155"/>
      <c r="W4691" s="155"/>
      <c r="X4691" s="155"/>
      <c r="Y4691" s="155"/>
      <c r="Z4691" s="311"/>
      <c r="AA4691" s="311"/>
      <c r="AB4691" s="312"/>
      <c r="AC4691" s="122"/>
      <c r="AD4691" s="73"/>
      <c r="AE4691" s="155"/>
      <c r="AF4691" s="74"/>
      <c r="AJ4691" s="395"/>
      <c r="AK4691" s="15"/>
      <c r="AL4691" s="15"/>
      <c r="AM4691" s="15"/>
      <c r="AN4691" s="15"/>
    </row>
    <row r="4692" spans="1:42" s="181" customFormat="1" hidden="1" x14ac:dyDescent="0.25">
      <c r="A4692" s="2024"/>
      <c r="B4692" s="2027"/>
      <c r="C4692" s="124" t="s">
        <v>117</v>
      </c>
      <c r="D4692" s="108"/>
      <c r="E4692" s="310"/>
      <c r="F4692" s="311"/>
      <c r="G4692" s="311"/>
      <c r="H4692" s="155"/>
      <c r="I4692" s="155"/>
      <c r="J4692" s="155"/>
      <c r="K4692" s="155"/>
      <c r="L4692" s="155"/>
      <c r="M4692" s="155"/>
      <c r="N4692" s="155"/>
      <c r="O4692" s="155"/>
      <c r="P4692" s="155"/>
      <c r="Q4692" s="155"/>
      <c r="R4692" s="155"/>
      <c r="S4692" s="155"/>
      <c r="T4692" s="155"/>
      <c r="U4692" s="155"/>
      <c r="V4692" s="155"/>
      <c r="W4692" s="155"/>
      <c r="X4692" s="155"/>
      <c r="Y4692" s="155"/>
      <c r="Z4692" s="311"/>
      <c r="AA4692" s="311"/>
      <c r="AB4692" s="312"/>
      <c r="AC4692" s="108"/>
      <c r="AD4692" s="73"/>
      <c r="AE4692" s="155"/>
      <c r="AF4692" s="74"/>
      <c r="AG4692" s="781"/>
      <c r="AH4692" s="778"/>
      <c r="AI4692" s="779"/>
      <c r="AJ4692" s="779"/>
      <c r="AK4692" s="779"/>
      <c r="AL4692" s="780"/>
      <c r="AM4692" s="780"/>
      <c r="AN4692" s="189"/>
      <c r="AO4692" s="189"/>
      <c r="AP4692" s="189"/>
    </row>
    <row r="4693" spans="1:42" ht="16.5" hidden="1" thickBot="1" x14ac:dyDescent="0.3">
      <c r="A4693" s="3393" t="s">
        <v>42</v>
      </c>
      <c r="B4693" s="3394"/>
      <c r="C4693" s="3395"/>
      <c r="D4693" s="114"/>
      <c r="E4693" s="178">
        <f>SQRT(E4687*E4687+E4688*E4688)/E4650/1.73</f>
        <v>35.183479595172074</v>
      </c>
      <c r="F4693" s="179">
        <f t="shared" ref="F4693:AB4693" si="1377">SQRT(F4687*F4687+F4688*F4688)/F4650/1.73</f>
        <v>36.982257556361311</v>
      </c>
      <c r="G4693" s="179">
        <f t="shared" si="1377"/>
        <v>37.643208328839997</v>
      </c>
      <c r="H4693" s="79">
        <f t="shared" si="1377"/>
        <v>35.938878849201522</v>
      </c>
      <c r="I4693" s="79">
        <f t="shared" si="1377"/>
        <v>36.702877074963361</v>
      </c>
      <c r="J4693" s="79">
        <f t="shared" si="1377"/>
        <v>35.61681155822459</v>
      </c>
      <c r="K4693" s="79">
        <f t="shared" si="1377"/>
        <v>35.621240827838712</v>
      </c>
      <c r="L4693" s="79">
        <f t="shared" si="1377"/>
        <v>33.542160661836689</v>
      </c>
      <c r="M4693" s="79">
        <f t="shared" si="1377"/>
        <v>33.801789303374818</v>
      </c>
      <c r="N4693" s="79">
        <f t="shared" si="1377"/>
        <v>34.85048572604844</v>
      </c>
      <c r="O4693" s="79">
        <f t="shared" si="1377"/>
        <v>35.611880566697394</v>
      </c>
      <c r="P4693" s="79">
        <f t="shared" si="1377"/>
        <v>40.649213069725235</v>
      </c>
      <c r="Q4693" s="79">
        <f t="shared" si="1377"/>
        <v>40.649449772119155</v>
      </c>
      <c r="R4693" s="79">
        <f t="shared" si="1377"/>
        <v>44.600501950550914</v>
      </c>
      <c r="S4693" s="79">
        <f t="shared" si="1377"/>
        <v>43.686283610220336</v>
      </c>
      <c r="T4693" s="79">
        <f t="shared" si="1377"/>
        <v>42.733901307259273</v>
      </c>
      <c r="U4693" s="79">
        <f t="shared" si="1377"/>
        <v>41.697180263375024</v>
      </c>
      <c r="V4693" s="79">
        <f t="shared" si="1377"/>
        <v>38.894945780663932</v>
      </c>
      <c r="W4693" s="79">
        <f t="shared" si="1377"/>
        <v>36.560751026580242</v>
      </c>
      <c r="X4693" s="79">
        <f t="shared" si="1377"/>
        <v>28.525689675022797</v>
      </c>
      <c r="Y4693" s="79">
        <f>SQRT(Y4687*Y4687+Y4688*Y4688)/Y4650/1.73</f>
        <v>33.226462361180779</v>
      </c>
      <c r="Z4693" s="179">
        <f t="shared" si="1377"/>
        <v>33.177587824953775</v>
      </c>
      <c r="AA4693" s="179">
        <f t="shared" si="1377"/>
        <v>39.204984768257425</v>
      </c>
      <c r="AB4693" s="180">
        <f t="shared" si="1377"/>
        <v>40.045517368704786</v>
      </c>
      <c r="AC4693" s="109">
        <f>AVERAGE(E4693:AB4693)</f>
        <v>37.29781411779885</v>
      </c>
      <c r="AD4693" s="78">
        <f>(AC4689-AC4693)/AC4689</f>
        <v>-9.1855003688527097E-3</v>
      </c>
      <c r="AE4693" s="79"/>
      <c r="AF4693" s="80"/>
      <c r="AJ4693" s="395"/>
      <c r="AK4693" s="14"/>
      <c r="AL4693" s="14"/>
      <c r="AM4693" s="15"/>
      <c r="AN4693" s="14"/>
    </row>
    <row r="4694" spans="1:42" x14ac:dyDescent="0.25">
      <c r="A4694" s="3559" t="s">
        <v>692</v>
      </c>
      <c r="B4694" s="3454" t="s">
        <v>693</v>
      </c>
      <c r="C4694" s="129" t="s">
        <v>13</v>
      </c>
      <c r="D4694" s="113" t="s">
        <v>820</v>
      </c>
      <c r="E4694" s="306">
        <v>200</v>
      </c>
      <c r="F4694" s="71">
        <v>214</v>
      </c>
      <c r="G4694" s="71">
        <v>211.6</v>
      </c>
      <c r="H4694" s="71">
        <v>222.8</v>
      </c>
      <c r="I4694" s="71">
        <v>226.4</v>
      </c>
      <c r="J4694" s="71">
        <v>230</v>
      </c>
      <c r="K4694" s="71">
        <v>205.2</v>
      </c>
      <c r="L4694" s="71">
        <v>226.8</v>
      </c>
      <c r="M4694" s="71">
        <v>181.4</v>
      </c>
      <c r="N4694" s="71">
        <v>289</v>
      </c>
      <c r="O4694" s="71">
        <v>264.39999999999998</v>
      </c>
      <c r="P4694" s="71">
        <v>255.6</v>
      </c>
      <c r="Q4694" s="71">
        <v>253.4</v>
      </c>
      <c r="R4694" s="71">
        <v>272.60000000000002</v>
      </c>
      <c r="S4694" s="71">
        <v>269.2</v>
      </c>
      <c r="T4694" s="71">
        <v>268.60000000000002</v>
      </c>
      <c r="U4694" s="71">
        <v>323.39999999999998</v>
      </c>
      <c r="V4694" s="71">
        <v>310.2</v>
      </c>
      <c r="W4694" s="71">
        <v>295.8</v>
      </c>
      <c r="X4694" s="71">
        <v>202</v>
      </c>
      <c r="Y4694" s="71">
        <v>185</v>
      </c>
      <c r="Z4694" s="71">
        <v>185.8</v>
      </c>
      <c r="AA4694" s="71">
        <v>209.8</v>
      </c>
      <c r="AB4694" s="392">
        <v>202</v>
      </c>
      <c r="AC4694" s="134">
        <f>SUM(E4694:AB4694)</f>
        <v>5705</v>
      </c>
      <c r="AD4694" s="70"/>
      <c r="AE4694" s="71">
        <v>100</v>
      </c>
      <c r="AF4694" s="72">
        <v>20</v>
      </c>
      <c r="AJ4694" s="395"/>
      <c r="AK4694" s="428"/>
      <c r="AL4694" s="429"/>
      <c r="AM4694" s="428"/>
      <c r="AN4694" s="15"/>
    </row>
    <row r="4695" spans="1:42" x14ac:dyDescent="0.25">
      <c r="A4695" s="3546"/>
      <c r="B4695" s="3455"/>
      <c r="C4695" s="130" t="s">
        <v>14</v>
      </c>
      <c r="D4695" s="108" t="s">
        <v>820</v>
      </c>
      <c r="E4695" s="307">
        <v>212.4</v>
      </c>
      <c r="F4695" s="308">
        <v>229.8</v>
      </c>
      <c r="G4695" s="308">
        <v>227.2</v>
      </c>
      <c r="H4695" s="308">
        <v>243.8</v>
      </c>
      <c r="I4695" s="308">
        <v>249.4</v>
      </c>
      <c r="J4695" s="308">
        <v>254.4</v>
      </c>
      <c r="K4695" s="308">
        <v>223.4</v>
      </c>
      <c r="L4695" s="308">
        <v>237.4</v>
      </c>
      <c r="M4695" s="308">
        <v>211.8</v>
      </c>
      <c r="N4695" s="308">
        <v>259.39999999999998</v>
      </c>
      <c r="O4695" s="308">
        <v>218.4</v>
      </c>
      <c r="P4695" s="308">
        <v>225.2</v>
      </c>
      <c r="Q4695" s="308">
        <v>243</v>
      </c>
      <c r="R4695" s="308">
        <v>263.39999999999998</v>
      </c>
      <c r="S4695" s="308">
        <v>263</v>
      </c>
      <c r="T4695" s="308">
        <v>263.2</v>
      </c>
      <c r="U4695" s="308">
        <v>304.39999999999998</v>
      </c>
      <c r="V4695" s="308">
        <v>307.39999999999998</v>
      </c>
      <c r="W4695" s="308">
        <v>289.2</v>
      </c>
      <c r="X4695" s="308">
        <v>207.6</v>
      </c>
      <c r="Y4695" s="308">
        <v>197.8</v>
      </c>
      <c r="Z4695" s="308">
        <v>202.2</v>
      </c>
      <c r="AA4695" s="308">
        <v>231.4</v>
      </c>
      <c r="AB4695" s="393">
        <v>204.4</v>
      </c>
      <c r="AC4695" s="107">
        <f>SUM(E4695:AB4695)</f>
        <v>5769.5999999999995</v>
      </c>
      <c r="AD4695" s="73"/>
      <c r="AE4695" s="155"/>
      <c r="AF4695" s="74"/>
      <c r="AJ4695" s="395"/>
      <c r="AK4695" s="15"/>
      <c r="AL4695" s="15"/>
      <c r="AM4695" s="15"/>
      <c r="AN4695" s="15"/>
    </row>
    <row r="4696" spans="1:42" x14ac:dyDescent="0.25">
      <c r="A4696" s="3546"/>
      <c r="B4696" s="3455"/>
      <c r="C4696" s="130" t="s">
        <v>15</v>
      </c>
      <c r="D4696" s="108" t="s">
        <v>54</v>
      </c>
      <c r="E4696" s="1449">
        <v>16</v>
      </c>
      <c r="F4696" s="1444">
        <v>18</v>
      </c>
      <c r="G4696" s="1444">
        <v>19</v>
      </c>
      <c r="H4696" s="327">
        <v>17</v>
      </c>
      <c r="I4696" s="327">
        <v>19</v>
      </c>
      <c r="J4696" s="327">
        <v>18</v>
      </c>
      <c r="K4696" s="327">
        <v>17</v>
      </c>
      <c r="L4696" s="327">
        <v>19</v>
      </c>
      <c r="M4696" s="327">
        <v>20</v>
      </c>
      <c r="N4696" s="327">
        <v>23</v>
      </c>
      <c r="O4696" s="327">
        <v>20</v>
      </c>
      <c r="P4696" s="327">
        <v>19</v>
      </c>
      <c r="Q4696" s="327">
        <v>20</v>
      </c>
      <c r="R4696" s="327">
        <v>21</v>
      </c>
      <c r="S4696" s="327">
        <v>22</v>
      </c>
      <c r="T4696" s="327">
        <v>24</v>
      </c>
      <c r="U4696" s="327">
        <v>25</v>
      </c>
      <c r="V4696" s="327">
        <v>24</v>
      </c>
      <c r="W4696" s="327">
        <v>20</v>
      </c>
      <c r="X4696" s="327">
        <v>15</v>
      </c>
      <c r="Y4696" s="327">
        <v>15</v>
      </c>
      <c r="Z4696" s="1444">
        <v>16</v>
      </c>
      <c r="AA4696" s="1444">
        <v>16</v>
      </c>
      <c r="AB4696" s="1445">
        <v>15</v>
      </c>
      <c r="AC4696" s="107">
        <f>AVERAGE(E4696:AB4696)</f>
        <v>19.083333333333332</v>
      </c>
      <c r="AD4696" s="76"/>
      <c r="AE4696" s="76"/>
      <c r="AF4696" s="77"/>
      <c r="AJ4696" s="395"/>
      <c r="AK4696" s="15"/>
      <c r="AL4696" s="15"/>
      <c r="AM4696" s="15"/>
      <c r="AN4696" s="15"/>
    </row>
    <row r="4697" spans="1:42" ht="16.5" thickBot="1" x14ac:dyDescent="0.3">
      <c r="A4697" s="3564"/>
      <c r="B4697" s="3528"/>
      <c r="C4697" s="1007" t="s">
        <v>17</v>
      </c>
      <c r="D4697" s="2353"/>
      <c r="E4697" s="313">
        <f t="shared" ref="E4697:AB4697" si="1378">E4695/E4694</f>
        <v>1.0620000000000001</v>
      </c>
      <c r="F4697" s="314">
        <f t="shared" si="1378"/>
        <v>1.0738317757009346</v>
      </c>
      <c r="G4697" s="314">
        <f t="shared" si="1378"/>
        <v>1.0737240075614367</v>
      </c>
      <c r="H4697" s="314">
        <f t="shared" si="1378"/>
        <v>1.0942549371633752</v>
      </c>
      <c r="I4697" s="314">
        <f t="shared" si="1378"/>
        <v>1.1015901060070672</v>
      </c>
      <c r="J4697" s="314">
        <f t="shared" si="1378"/>
        <v>1.1060869565217391</v>
      </c>
      <c r="K4697" s="314">
        <f t="shared" si="1378"/>
        <v>1.0886939571150098</v>
      </c>
      <c r="L4697" s="314">
        <f t="shared" si="1378"/>
        <v>1.0467372134038802</v>
      </c>
      <c r="M4697" s="314">
        <f t="shared" si="1378"/>
        <v>1.1675854465270121</v>
      </c>
      <c r="N4697" s="314">
        <f t="shared" si="1378"/>
        <v>0.89757785467128015</v>
      </c>
      <c r="O4697" s="314">
        <f t="shared" si="1378"/>
        <v>0.82602118003025726</v>
      </c>
      <c r="P4697" s="314">
        <f t="shared" si="1378"/>
        <v>0.88106416275430355</v>
      </c>
      <c r="Q4697" s="314">
        <f t="shared" si="1378"/>
        <v>0.95895816890292029</v>
      </c>
      <c r="R4697" s="314">
        <f t="shared" si="1378"/>
        <v>0.96625091709464406</v>
      </c>
      <c r="S4697" s="314">
        <f t="shared" si="1378"/>
        <v>0.97696879643387824</v>
      </c>
      <c r="T4697" s="314">
        <f t="shared" si="1378"/>
        <v>0.97989575577066257</v>
      </c>
      <c r="U4697" s="314">
        <f t="shared" si="1378"/>
        <v>0.94124922696351265</v>
      </c>
      <c r="V4697" s="314">
        <f t="shared" si="1378"/>
        <v>0.99097356544165049</v>
      </c>
      <c r="W4697" s="314">
        <f t="shared" si="1378"/>
        <v>0.97768762677484777</v>
      </c>
      <c r="X4697" s="314">
        <f t="shared" si="1378"/>
        <v>1.0277227722772277</v>
      </c>
      <c r="Y4697" s="314">
        <f>Y4695/Y4694</f>
        <v>1.0691891891891891</v>
      </c>
      <c r="Z4697" s="314">
        <f t="shared" si="1378"/>
        <v>1.0882669537136704</v>
      </c>
      <c r="AA4697" s="314">
        <f t="shared" si="1378"/>
        <v>1.1029551954242136</v>
      </c>
      <c r="AB4697" s="315">
        <f t="shared" si="1378"/>
        <v>1.0118811881188119</v>
      </c>
      <c r="AC4697" s="431">
        <f>MAX(E4697:AB4697)</f>
        <v>1.1675854465270121</v>
      </c>
      <c r="AD4697" s="73"/>
      <c r="AE4697" s="155"/>
      <c r="AF4697" s="74"/>
      <c r="AJ4697" s="395"/>
      <c r="AK4697" s="15"/>
      <c r="AL4697" s="15"/>
      <c r="AM4697" s="15"/>
      <c r="AN4697" s="15"/>
    </row>
    <row r="4698" spans="1:42" hidden="1" x14ac:dyDescent="0.25">
      <c r="A4698" s="2017"/>
      <c r="B4698" s="2020"/>
      <c r="C4698" s="356" t="s">
        <v>116</v>
      </c>
      <c r="D4698" s="122"/>
      <c r="E4698" s="310"/>
      <c r="F4698" s="311"/>
      <c r="G4698" s="311"/>
      <c r="H4698" s="155"/>
      <c r="I4698" s="155"/>
      <c r="J4698" s="155"/>
      <c r="K4698" s="155"/>
      <c r="L4698" s="155"/>
      <c r="M4698" s="155"/>
      <c r="N4698" s="155"/>
      <c r="O4698" s="155"/>
      <c r="P4698" s="155"/>
      <c r="Q4698" s="155"/>
      <c r="R4698" s="155"/>
      <c r="S4698" s="155"/>
      <c r="T4698" s="155"/>
      <c r="U4698" s="155"/>
      <c r="V4698" s="155"/>
      <c r="W4698" s="155"/>
      <c r="X4698" s="155"/>
      <c r="Y4698" s="155"/>
      <c r="Z4698" s="311"/>
      <c r="AA4698" s="311"/>
      <c r="AB4698" s="312"/>
      <c r="AC4698" s="108"/>
      <c r="AD4698" s="73"/>
      <c r="AE4698" s="155"/>
      <c r="AF4698" s="74"/>
      <c r="AJ4698" s="395"/>
      <c r="AK4698" s="15"/>
      <c r="AL4698" s="15"/>
      <c r="AM4698" s="15"/>
      <c r="AN4698" s="15"/>
    </row>
    <row r="4699" spans="1:42" s="181" customFormat="1" hidden="1" x14ac:dyDescent="0.25">
      <c r="A4699" s="2024"/>
      <c r="B4699" s="2027"/>
      <c r="C4699" s="124" t="s">
        <v>117</v>
      </c>
      <c r="D4699" s="108"/>
      <c r="E4699" s="310"/>
      <c r="F4699" s="311"/>
      <c r="G4699" s="311"/>
      <c r="H4699" s="155"/>
      <c r="I4699" s="155"/>
      <c r="J4699" s="155"/>
      <c r="K4699" s="155"/>
      <c r="L4699" s="155"/>
      <c r="M4699" s="155"/>
      <c r="N4699" s="155"/>
      <c r="O4699" s="155"/>
      <c r="P4699" s="155"/>
      <c r="Q4699" s="155"/>
      <c r="R4699" s="155"/>
      <c r="S4699" s="155"/>
      <c r="T4699" s="155"/>
      <c r="U4699" s="155"/>
      <c r="V4699" s="155"/>
      <c r="W4699" s="155"/>
      <c r="X4699" s="155"/>
      <c r="Y4699" s="155"/>
      <c r="Z4699" s="311"/>
      <c r="AA4699" s="311"/>
      <c r="AB4699" s="312"/>
      <c r="AC4699" s="108"/>
      <c r="AD4699" s="73"/>
      <c r="AE4699" s="155"/>
      <c r="AF4699" s="74"/>
      <c r="AG4699" s="781"/>
      <c r="AH4699" s="778"/>
      <c r="AI4699" s="779"/>
      <c r="AJ4699" s="779"/>
      <c r="AK4699" s="779"/>
      <c r="AL4699" s="780"/>
      <c r="AM4699" s="780"/>
      <c r="AN4699" s="189"/>
      <c r="AO4699" s="189"/>
      <c r="AP4699" s="189"/>
    </row>
    <row r="4700" spans="1:42" ht="16.5" hidden="1" thickBot="1" x14ac:dyDescent="0.3">
      <c r="A4700" s="3393" t="s">
        <v>42</v>
      </c>
      <c r="B4700" s="3394"/>
      <c r="C4700" s="3395"/>
      <c r="D4700" s="114"/>
      <c r="E4700" s="178">
        <f>SQRT(E4694*E4694+E4695*E4695)/E4650/1.73</f>
        <v>16.1067197939214</v>
      </c>
      <c r="F4700" s="179">
        <f t="shared" ref="F4700:AB4700" si="1379">SQRT(F4694*F4694+F4695*F4695)/F4650/1.73</f>
        <v>17.336226393427172</v>
      </c>
      <c r="G4700" s="179">
        <f t="shared" si="1379"/>
        <v>17.157267189152037</v>
      </c>
      <c r="H4700" s="79">
        <f t="shared" si="1379"/>
        <v>18.216366475575892</v>
      </c>
      <c r="I4700" s="79">
        <f t="shared" si="1379"/>
        <v>18.543036714300197</v>
      </c>
      <c r="J4700" s="79">
        <f t="shared" si="1379"/>
        <v>18.862123619191458</v>
      </c>
      <c r="K4700" s="79">
        <f t="shared" si="1379"/>
        <v>16.746944708226049</v>
      </c>
      <c r="L4700" s="79">
        <f t="shared" si="1379"/>
        <v>18.265925693840529</v>
      </c>
      <c r="M4700" s="79">
        <f t="shared" si="1379"/>
        <v>15.680266110740796</v>
      </c>
      <c r="N4700" s="79">
        <f t="shared" si="1379"/>
        <v>21.793692586850632</v>
      </c>
      <c r="O4700" s="79">
        <f t="shared" si="1379"/>
        <v>19.30181039203379</v>
      </c>
      <c r="P4700" s="79">
        <f t="shared" si="1379"/>
        <v>19.136140821022671</v>
      </c>
      <c r="Q4700" s="79">
        <f t="shared" si="1379"/>
        <v>19.664652117959935</v>
      </c>
      <c r="R4700" s="79">
        <f t="shared" si="1379"/>
        <v>21.314470006231421</v>
      </c>
      <c r="S4700" s="79">
        <f t="shared" si="1379"/>
        <v>21.120588400418608</v>
      </c>
      <c r="T4700" s="79">
        <f t="shared" si="1379"/>
        <v>21.124879758813062</v>
      </c>
      <c r="U4700" s="79">
        <f t="shared" si="1379"/>
        <v>24.900057318192928</v>
      </c>
      <c r="V4700" s="79">
        <f t="shared" si="1379"/>
        <v>24.460816650464832</v>
      </c>
      <c r="W4700" s="79">
        <f t="shared" si="1379"/>
        <v>23.05916869392296</v>
      </c>
      <c r="X4700" s="79">
        <f t="shared" si="1379"/>
        <v>16.114761594945286</v>
      </c>
      <c r="Y4700" s="79">
        <f>SQRT(Y4694*Y4694+Y4695*Y4695)/Y4650/1.73</f>
        <v>15.081902496622119</v>
      </c>
      <c r="Z4700" s="179">
        <f t="shared" si="1379"/>
        <v>15.291879864873296</v>
      </c>
      <c r="AA4700" s="179">
        <f t="shared" si="1379"/>
        <v>17.343770362946223</v>
      </c>
      <c r="AB4700" s="180">
        <f t="shared" si="1379"/>
        <v>15.956933741092742</v>
      </c>
      <c r="AC4700" s="109">
        <f>AVERAGE(E4700:AB4700)</f>
        <v>18.857516729365251</v>
      </c>
      <c r="AD4700" s="78">
        <f>(AC4696-AC4700)/AC4696</f>
        <v>1.1833184487410353E-2</v>
      </c>
      <c r="AE4700" s="79"/>
      <c r="AF4700" s="80"/>
      <c r="AJ4700" s="395"/>
      <c r="AK4700" s="14"/>
      <c r="AL4700" s="14"/>
      <c r="AM4700" s="15"/>
      <c r="AN4700" s="14"/>
    </row>
    <row r="4701" spans="1:42" x14ac:dyDescent="0.25">
      <c r="A4701" s="3559" t="s">
        <v>694</v>
      </c>
      <c r="B4701" s="3454" t="s">
        <v>695</v>
      </c>
      <c r="C4701" s="121" t="s">
        <v>13</v>
      </c>
      <c r="D4701" s="113" t="s">
        <v>820</v>
      </c>
      <c r="E4701" s="306">
        <v>268.8</v>
      </c>
      <c r="F4701" s="71">
        <v>236.4</v>
      </c>
      <c r="G4701" s="71">
        <v>202.2</v>
      </c>
      <c r="H4701" s="71">
        <v>191.4</v>
      </c>
      <c r="I4701" s="71">
        <v>198</v>
      </c>
      <c r="J4701" s="71">
        <v>211.2</v>
      </c>
      <c r="K4701" s="71">
        <v>213.6</v>
      </c>
      <c r="L4701" s="71">
        <v>229.2</v>
      </c>
      <c r="M4701" s="71">
        <v>266.39999999999998</v>
      </c>
      <c r="N4701" s="71">
        <v>280.8</v>
      </c>
      <c r="O4701" s="71">
        <v>277.2</v>
      </c>
      <c r="P4701" s="71">
        <v>292.8</v>
      </c>
      <c r="Q4701" s="71">
        <v>281.39999999999998</v>
      </c>
      <c r="R4701" s="71">
        <v>291.60000000000002</v>
      </c>
      <c r="S4701" s="71">
        <v>292.2</v>
      </c>
      <c r="T4701" s="71">
        <v>297.60000000000002</v>
      </c>
      <c r="U4701" s="71">
        <v>277.8</v>
      </c>
      <c r="V4701" s="71">
        <v>245.4</v>
      </c>
      <c r="W4701" s="71">
        <v>223.8</v>
      </c>
      <c r="X4701" s="71">
        <v>197.4</v>
      </c>
      <c r="Y4701" s="71">
        <v>203.4</v>
      </c>
      <c r="Z4701" s="71">
        <v>232.2</v>
      </c>
      <c r="AA4701" s="71">
        <v>253.2</v>
      </c>
      <c r="AB4701" s="392">
        <v>243.6</v>
      </c>
      <c r="AC4701" s="3206">
        <f>SUM(E4701:AB4701)</f>
        <v>5907.5999999999995</v>
      </c>
      <c r="AD4701" s="70"/>
      <c r="AE4701" s="71">
        <v>100</v>
      </c>
      <c r="AF4701" s="72">
        <v>60</v>
      </c>
      <c r="AJ4701" s="395"/>
      <c r="AK4701" s="428"/>
      <c r="AL4701" s="429"/>
      <c r="AM4701" s="428"/>
      <c r="AN4701" s="15"/>
    </row>
    <row r="4702" spans="1:42" x14ac:dyDescent="0.25">
      <c r="A4702" s="3546"/>
      <c r="B4702" s="3455"/>
      <c r="C4702" s="123" t="s">
        <v>14</v>
      </c>
      <c r="D4702" s="108" t="s">
        <v>820</v>
      </c>
      <c r="E4702" s="307">
        <v>100.8</v>
      </c>
      <c r="F4702" s="308">
        <v>106.2</v>
      </c>
      <c r="G4702" s="308">
        <v>84</v>
      </c>
      <c r="H4702" s="308">
        <v>84</v>
      </c>
      <c r="I4702" s="308">
        <v>81</v>
      </c>
      <c r="J4702" s="308">
        <v>93</v>
      </c>
      <c r="K4702" s="308">
        <v>90.6</v>
      </c>
      <c r="L4702" s="308">
        <v>90.6</v>
      </c>
      <c r="M4702" s="308">
        <v>96</v>
      </c>
      <c r="N4702" s="308">
        <v>127.2</v>
      </c>
      <c r="O4702" s="308">
        <v>121.8</v>
      </c>
      <c r="P4702" s="308">
        <v>132.6</v>
      </c>
      <c r="Q4702" s="308">
        <v>95.4</v>
      </c>
      <c r="R4702" s="308">
        <v>126.6</v>
      </c>
      <c r="S4702" s="308">
        <v>143.4</v>
      </c>
      <c r="T4702" s="308">
        <v>130.80000000000001</v>
      </c>
      <c r="U4702" s="308">
        <v>111.6</v>
      </c>
      <c r="V4702" s="308">
        <v>133.80000000000001</v>
      </c>
      <c r="W4702" s="308">
        <v>113.4</v>
      </c>
      <c r="X4702" s="308">
        <v>87.6</v>
      </c>
      <c r="Y4702" s="308">
        <v>84.6</v>
      </c>
      <c r="Z4702" s="308">
        <v>108</v>
      </c>
      <c r="AA4702" s="308">
        <v>106.8</v>
      </c>
      <c r="AB4702" s="393">
        <v>99</v>
      </c>
      <c r="AC4702" s="107">
        <f>SUM(E4702:AB4702)</f>
        <v>2548.7999999999997</v>
      </c>
      <c r="AD4702" s="73"/>
      <c r="AE4702" s="155"/>
      <c r="AF4702" s="74"/>
      <c r="AJ4702" s="395"/>
      <c r="AK4702" s="15"/>
      <c r="AL4702" s="15"/>
      <c r="AM4702" s="15"/>
      <c r="AN4702" s="15"/>
    </row>
    <row r="4703" spans="1:42" x14ac:dyDescent="0.25">
      <c r="A4703" s="3546"/>
      <c r="B4703" s="3455"/>
      <c r="C4703" s="123" t="s">
        <v>15</v>
      </c>
      <c r="D4703" s="108" t="s">
        <v>54</v>
      </c>
      <c r="E4703" s="1449">
        <v>16</v>
      </c>
      <c r="F4703" s="1444">
        <v>11</v>
      </c>
      <c r="G4703" s="1444">
        <v>13</v>
      </c>
      <c r="H4703" s="327">
        <v>11</v>
      </c>
      <c r="I4703" s="327">
        <v>13</v>
      </c>
      <c r="J4703" s="327">
        <v>13</v>
      </c>
      <c r="K4703" s="327">
        <v>14</v>
      </c>
      <c r="L4703" s="327">
        <v>13</v>
      </c>
      <c r="M4703" s="327">
        <v>16</v>
      </c>
      <c r="N4703" s="327">
        <v>14</v>
      </c>
      <c r="O4703" s="327">
        <v>15</v>
      </c>
      <c r="P4703" s="327">
        <v>17</v>
      </c>
      <c r="Q4703" s="327">
        <v>15</v>
      </c>
      <c r="R4703" s="327">
        <v>22</v>
      </c>
      <c r="S4703" s="327">
        <v>16</v>
      </c>
      <c r="T4703" s="327">
        <v>19</v>
      </c>
      <c r="U4703" s="327">
        <v>15</v>
      </c>
      <c r="V4703" s="327">
        <v>15</v>
      </c>
      <c r="W4703" s="327">
        <v>11</v>
      </c>
      <c r="X4703" s="327">
        <v>12</v>
      </c>
      <c r="Y4703" s="327">
        <v>11</v>
      </c>
      <c r="Z4703" s="1444">
        <v>15</v>
      </c>
      <c r="AA4703" s="1444">
        <v>15</v>
      </c>
      <c r="AB4703" s="1445">
        <v>14</v>
      </c>
      <c r="AC4703" s="107">
        <f>AVERAGE(E4703:AB4703)</f>
        <v>14.416666666666666</v>
      </c>
      <c r="AD4703" s="76"/>
      <c r="AE4703" s="76"/>
      <c r="AF4703" s="77"/>
      <c r="AJ4703" s="395"/>
      <c r="AK4703" s="15"/>
      <c r="AL4703" s="15"/>
      <c r="AM4703" s="15"/>
      <c r="AN4703" s="15"/>
    </row>
    <row r="4704" spans="1:42" ht="16.5" thickBot="1" x14ac:dyDescent="0.3">
      <c r="A4704" s="3564"/>
      <c r="B4704" s="3528"/>
      <c r="C4704" s="126" t="s">
        <v>17</v>
      </c>
      <c r="D4704" s="114"/>
      <c r="E4704" s="313">
        <f t="shared" ref="E4704:AB4704" si="1380">E4702/E4701</f>
        <v>0.375</v>
      </c>
      <c r="F4704" s="314">
        <f t="shared" si="1380"/>
        <v>0.44923857868020306</v>
      </c>
      <c r="G4704" s="314">
        <f t="shared" si="1380"/>
        <v>0.41543026706231456</v>
      </c>
      <c r="H4704" s="314">
        <f t="shared" si="1380"/>
        <v>0.43887147335423199</v>
      </c>
      <c r="I4704" s="314">
        <f t="shared" si="1380"/>
        <v>0.40909090909090912</v>
      </c>
      <c r="J4704" s="314">
        <f t="shared" si="1380"/>
        <v>0.44034090909090912</v>
      </c>
      <c r="K4704" s="314">
        <f t="shared" si="1380"/>
        <v>0.4241573033707865</v>
      </c>
      <c r="L4704" s="314">
        <f t="shared" si="1380"/>
        <v>0.39528795811518325</v>
      </c>
      <c r="M4704" s="314">
        <f t="shared" si="1380"/>
        <v>0.3603603603603604</v>
      </c>
      <c r="N4704" s="314">
        <f t="shared" si="1380"/>
        <v>0.45299145299145299</v>
      </c>
      <c r="O4704" s="314">
        <f t="shared" si="1380"/>
        <v>0.43939393939393939</v>
      </c>
      <c r="P4704" s="314">
        <f t="shared" si="1380"/>
        <v>0.45286885245901637</v>
      </c>
      <c r="Q4704" s="314">
        <f t="shared" si="1380"/>
        <v>0.33901918976545847</v>
      </c>
      <c r="R4704" s="314">
        <f t="shared" si="1380"/>
        <v>0.43415637860082301</v>
      </c>
      <c r="S4704" s="314">
        <f t="shared" si="1380"/>
        <v>0.49075975359342922</v>
      </c>
      <c r="T4704" s="314">
        <f t="shared" si="1380"/>
        <v>0.43951612903225806</v>
      </c>
      <c r="U4704" s="314">
        <f t="shared" si="1380"/>
        <v>0.40172786177105829</v>
      </c>
      <c r="V4704" s="314">
        <f t="shared" si="1380"/>
        <v>0.54523227383863082</v>
      </c>
      <c r="W4704" s="314">
        <f t="shared" si="1380"/>
        <v>0.50670241286863271</v>
      </c>
      <c r="X4704" s="314">
        <f t="shared" si="1380"/>
        <v>0.44376899696048627</v>
      </c>
      <c r="Y4704" s="314">
        <f>Y4702/Y4701</f>
        <v>0.41592920353982299</v>
      </c>
      <c r="Z4704" s="314">
        <f t="shared" si="1380"/>
        <v>0.46511627906976749</v>
      </c>
      <c r="AA4704" s="314">
        <f t="shared" si="1380"/>
        <v>0.4218009478672986</v>
      </c>
      <c r="AB4704" s="315">
        <f t="shared" si="1380"/>
        <v>0.40640394088669951</v>
      </c>
      <c r="AC4704" s="452">
        <f>MAX(E4704:AB4704)</f>
        <v>0.54523227383863082</v>
      </c>
      <c r="AD4704" s="73"/>
      <c r="AE4704" s="155"/>
      <c r="AF4704" s="74"/>
      <c r="AJ4704" s="395"/>
      <c r="AK4704" s="15"/>
      <c r="AL4704" s="15"/>
      <c r="AM4704" s="15"/>
      <c r="AN4704" s="15"/>
    </row>
    <row r="4705" spans="1:42" hidden="1" x14ac:dyDescent="0.25">
      <c r="A4705" s="2017"/>
      <c r="B4705" s="2020"/>
      <c r="C4705" s="356" t="s">
        <v>116</v>
      </c>
      <c r="D4705" s="122"/>
      <c r="E4705" s="310"/>
      <c r="F4705" s="311"/>
      <c r="G4705" s="311"/>
      <c r="H4705" s="155"/>
      <c r="I4705" s="155"/>
      <c r="J4705" s="155"/>
      <c r="K4705" s="155"/>
      <c r="L4705" s="155"/>
      <c r="M4705" s="155"/>
      <c r="N4705" s="155"/>
      <c r="O4705" s="155"/>
      <c r="P4705" s="155"/>
      <c r="Q4705" s="155"/>
      <c r="R4705" s="155"/>
      <c r="S4705" s="155"/>
      <c r="T4705" s="155"/>
      <c r="U4705" s="155"/>
      <c r="V4705" s="155"/>
      <c r="W4705" s="155"/>
      <c r="X4705" s="155"/>
      <c r="Y4705" s="155"/>
      <c r="Z4705" s="311"/>
      <c r="AA4705" s="311"/>
      <c r="AB4705" s="312"/>
      <c r="AC4705" s="122"/>
      <c r="AD4705" s="73"/>
      <c r="AE4705" s="155"/>
      <c r="AF4705" s="74"/>
      <c r="AJ4705" s="395"/>
      <c r="AK4705" s="15"/>
      <c r="AL4705" s="15"/>
      <c r="AM4705" s="15"/>
      <c r="AN4705" s="15"/>
    </row>
    <row r="4706" spans="1:42" s="181" customFormat="1" hidden="1" x14ac:dyDescent="0.25">
      <c r="A4706" s="2024"/>
      <c r="B4706" s="2027"/>
      <c r="C4706" s="124" t="s">
        <v>117</v>
      </c>
      <c r="D4706" s="108"/>
      <c r="E4706" s="310"/>
      <c r="F4706" s="311"/>
      <c r="G4706" s="311"/>
      <c r="H4706" s="155"/>
      <c r="I4706" s="155"/>
      <c r="J4706" s="155"/>
      <c r="K4706" s="155"/>
      <c r="L4706" s="155"/>
      <c r="M4706" s="155"/>
      <c r="N4706" s="155"/>
      <c r="O4706" s="155"/>
      <c r="P4706" s="155"/>
      <c r="Q4706" s="155"/>
      <c r="R4706" s="155"/>
      <c r="S4706" s="155"/>
      <c r="T4706" s="155"/>
      <c r="U4706" s="155"/>
      <c r="V4706" s="155"/>
      <c r="W4706" s="155"/>
      <c r="X4706" s="155"/>
      <c r="Y4706" s="155"/>
      <c r="Z4706" s="311"/>
      <c r="AA4706" s="311"/>
      <c r="AB4706" s="312"/>
      <c r="AC4706" s="108"/>
      <c r="AD4706" s="73"/>
      <c r="AE4706" s="155"/>
      <c r="AF4706" s="74"/>
      <c r="AG4706" s="781"/>
      <c r="AH4706" s="778"/>
      <c r="AI4706" s="779"/>
      <c r="AJ4706" s="779"/>
      <c r="AK4706" s="779"/>
      <c r="AL4706" s="780"/>
      <c r="AM4706" s="780"/>
      <c r="AN4706" s="189"/>
      <c r="AO4706" s="189"/>
      <c r="AP4706" s="189"/>
    </row>
    <row r="4707" spans="1:42" ht="16.5" hidden="1" thickBot="1" x14ac:dyDescent="0.3">
      <c r="A4707" s="3393" t="s">
        <v>42</v>
      </c>
      <c r="B4707" s="3394"/>
      <c r="C4707" s="3395"/>
      <c r="D4707" s="114"/>
      <c r="E4707" s="178">
        <f>SQRT(E4701*E4701+E4702*E4702)/E4650/1.73</f>
        <v>15.849221052314016</v>
      </c>
      <c r="F4707" s="179">
        <f t="shared" ref="F4707:AB4707" si="1381">SQRT(F4701*F4701+F4702*F4702)/F4650/1.73</f>
        <v>14.307822765787657</v>
      </c>
      <c r="G4707" s="179">
        <f t="shared" si="1381"/>
        <v>12.099711964373848</v>
      </c>
      <c r="H4707" s="79">
        <f t="shared" si="1381"/>
        <v>11.528782283214095</v>
      </c>
      <c r="I4707" s="79">
        <f t="shared" si="1381"/>
        <v>11.776909321887411</v>
      </c>
      <c r="J4707" s="79">
        <f t="shared" si="1381"/>
        <v>12.691971608906206</v>
      </c>
      <c r="K4707" s="79">
        <f t="shared" si="1381"/>
        <v>12.809518267853388</v>
      </c>
      <c r="L4707" s="79">
        <f t="shared" si="1381"/>
        <v>13.711321623308898</v>
      </c>
      <c r="M4707" s="79">
        <f t="shared" si="1381"/>
        <v>15.922352729467587</v>
      </c>
      <c r="N4707" s="79">
        <f t="shared" si="1381"/>
        <v>17.299898835349222</v>
      </c>
      <c r="O4707" s="79">
        <f t="shared" si="1381"/>
        <v>17.04155035169903</v>
      </c>
      <c r="P4707" s="79">
        <f t="shared" si="1381"/>
        <v>18.0559095874588</v>
      </c>
      <c r="Q4707" s="79">
        <f t="shared" si="1381"/>
        <v>16.642665123345491</v>
      </c>
      <c r="R4707" s="79">
        <f t="shared" si="1381"/>
        <v>17.875013957065509</v>
      </c>
      <c r="S4707" s="79">
        <f t="shared" si="1381"/>
        <v>18.266514041239088</v>
      </c>
      <c r="T4707" s="79">
        <f t="shared" si="1381"/>
        <v>18.260952106592271</v>
      </c>
      <c r="U4707" s="79">
        <f t="shared" si="1381"/>
        <v>16.784779126337078</v>
      </c>
      <c r="V4707" s="79">
        <f t="shared" si="1381"/>
        <v>15.655441635307115</v>
      </c>
      <c r="W4707" s="79">
        <f t="shared" si="1381"/>
        <v>13.98489497408938</v>
      </c>
      <c r="X4707" s="79">
        <f t="shared" si="1381"/>
        <v>12.014896698909409</v>
      </c>
      <c r="Y4707" s="79">
        <f>SQRT(Y4701*Y4701+Y4702*Y4702)/Y4650/1.73</f>
        <v>12.267497032215154</v>
      </c>
      <c r="Z4707" s="179">
        <f t="shared" si="1381"/>
        <v>14.260837490382487</v>
      </c>
      <c r="AA4707" s="179">
        <f t="shared" si="1381"/>
        <v>15.258928446682864</v>
      </c>
      <c r="AB4707" s="180">
        <f t="shared" si="1381"/>
        <v>14.600711195373277</v>
      </c>
      <c r="AC4707" s="109">
        <f>AVERAGE(E4707:AB4707)</f>
        <v>14.957004259131637</v>
      </c>
      <c r="AD4707" s="78">
        <f>(AC4703-AC4707)/AC4703</f>
        <v>-3.7480064217223386E-2</v>
      </c>
      <c r="AE4707" s="79"/>
      <c r="AF4707" s="80"/>
      <c r="AJ4707" s="395"/>
      <c r="AK4707" s="14"/>
      <c r="AL4707" s="14"/>
      <c r="AM4707" s="15"/>
      <c r="AN4707" s="14"/>
    </row>
    <row r="4708" spans="1:42" x14ac:dyDescent="0.25">
      <c r="A4708" s="3559" t="s">
        <v>696</v>
      </c>
      <c r="B4708" s="3454" t="s">
        <v>697</v>
      </c>
      <c r="C4708" s="121" t="s">
        <v>13</v>
      </c>
      <c r="D4708" s="113" t="s">
        <v>820</v>
      </c>
      <c r="E4708" s="306">
        <v>786.3</v>
      </c>
      <c r="F4708" s="71">
        <v>870.6</v>
      </c>
      <c r="G4708" s="71">
        <v>938.7</v>
      </c>
      <c r="H4708" s="71">
        <v>1007.4</v>
      </c>
      <c r="I4708" s="71">
        <v>968.4</v>
      </c>
      <c r="J4708" s="71">
        <v>953.4</v>
      </c>
      <c r="K4708" s="71">
        <v>929.4</v>
      </c>
      <c r="L4708" s="71">
        <v>813.9</v>
      </c>
      <c r="M4708" s="71">
        <v>912.9</v>
      </c>
      <c r="N4708" s="71">
        <v>989.1</v>
      </c>
      <c r="O4708" s="71">
        <v>938.4</v>
      </c>
      <c r="P4708" s="71">
        <v>976.8</v>
      </c>
      <c r="Q4708" s="71">
        <v>1028.4000000000001</v>
      </c>
      <c r="R4708" s="71">
        <v>1030.2</v>
      </c>
      <c r="S4708" s="71">
        <v>1002.9</v>
      </c>
      <c r="T4708" s="71">
        <v>1005.6</v>
      </c>
      <c r="U4708" s="71">
        <v>1023.6</v>
      </c>
      <c r="V4708" s="71">
        <v>1012.8</v>
      </c>
      <c r="W4708" s="71">
        <v>913.2</v>
      </c>
      <c r="X4708" s="71">
        <v>811.5</v>
      </c>
      <c r="Y4708" s="71">
        <v>855.6</v>
      </c>
      <c r="Z4708" s="71">
        <v>853.8</v>
      </c>
      <c r="AA4708" s="71">
        <v>785.7</v>
      </c>
      <c r="AB4708" s="392">
        <v>816.9</v>
      </c>
      <c r="AC4708" s="134">
        <f>SUM(E4708:AB4708)</f>
        <v>22225.5</v>
      </c>
      <c r="AD4708" s="70"/>
      <c r="AE4708" s="71">
        <v>100</v>
      </c>
      <c r="AF4708" s="72">
        <v>30</v>
      </c>
      <c r="AJ4708" s="395"/>
      <c r="AK4708" s="428"/>
      <c r="AL4708" s="429"/>
      <c r="AM4708" s="428"/>
      <c r="AN4708" s="15"/>
    </row>
    <row r="4709" spans="1:42" x14ac:dyDescent="0.25">
      <c r="A4709" s="3546"/>
      <c r="B4709" s="3455"/>
      <c r="C4709" s="123" t="s">
        <v>14</v>
      </c>
      <c r="D4709" s="108" t="s">
        <v>820</v>
      </c>
      <c r="E4709" s="307">
        <v>190.5</v>
      </c>
      <c r="F4709" s="308">
        <v>242.1</v>
      </c>
      <c r="G4709" s="308">
        <v>303</v>
      </c>
      <c r="H4709" s="308">
        <v>322.8</v>
      </c>
      <c r="I4709" s="308">
        <v>300</v>
      </c>
      <c r="J4709" s="308">
        <v>302.7</v>
      </c>
      <c r="K4709" s="308">
        <v>302.39999999999998</v>
      </c>
      <c r="L4709" s="308">
        <v>256.2</v>
      </c>
      <c r="M4709" s="308">
        <v>284.39999999999998</v>
      </c>
      <c r="N4709" s="308">
        <v>315.89999999999998</v>
      </c>
      <c r="O4709" s="308">
        <v>296.7</v>
      </c>
      <c r="P4709" s="308">
        <v>309.89999999999998</v>
      </c>
      <c r="Q4709" s="308">
        <v>306.3</v>
      </c>
      <c r="R4709" s="308">
        <v>305.10000000000002</v>
      </c>
      <c r="S4709" s="308">
        <v>280.5</v>
      </c>
      <c r="T4709" s="308">
        <v>266.7</v>
      </c>
      <c r="U4709" s="308">
        <v>295.5</v>
      </c>
      <c r="V4709" s="308">
        <v>294.60000000000002</v>
      </c>
      <c r="W4709" s="308">
        <v>249.3</v>
      </c>
      <c r="X4709" s="308">
        <v>207.3</v>
      </c>
      <c r="Y4709" s="308">
        <v>249.9</v>
      </c>
      <c r="Z4709" s="308">
        <v>259.8</v>
      </c>
      <c r="AA4709" s="308">
        <v>227.4</v>
      </c>
      <c r="AB4709" s="393">
        <v>239.4</v>
      </c>
      <c r="AC4709" s="107">
        <f>SUM(E4709:AB4709)</f>
        <v>6608.4</v>
      </c>
      <c r="AD4709" s="73"/>
      <c r="AE4709" s="155"/>
      <c r="AF4709" s="74"/>
      <c r="AJ4709" s="395"/>
      <c r="AK4709" s="15"/>
      <c r="AL4709" s="15"/>
      <c r="AM4709" s="15"/>
      <c r="AN4709" s="15"/>
    </row>
    <row r="4710" spans="1:42" x14ac:dyDescent="0.25">
      <c r="A4710" s="3546"/>
      <c r="B4710" s="3455"/>
      <c r="C4710" s="123" t="s">
        <v>15</v>
      </c>
      <c r="D4710" s="108" t="s">
        <v>54</v>
      </c>
      <c r="E4710" s="1449">
        <v>45</v>
      </c>
      <c r="F4710" s="1444">
        <v>57</v>
      </c>
      <c r="G4710" s="1444">
        <v>52</v>
      </c>
      <c r="H4710" s="327">
        <v>63</v>
      </c>
      <c r="I4710" s="327">
        <v>54</v>
      </c>
      <c r="J4710" s="327">
        <v>55</v>
      </c>
      <c r="K4710" s="327">
        <v>54</v>
      </c>
      <c r="L4710" s="327">
        <v>54</v>
      </c>
      <c r="M4710" s="327">
        <v>60</v>
      </c>
      <c r="N4710" s="327">
        <v>67</v>
      </c>
      <c r="O4710" s="327">
        <v>60</v>
      </c>
      <c r="P4710" s="327">
        <v>61</v>
      </c>
      <c r="Q4710" s="327">
        <v>63</v>
      </c>
      <c r="R4710" s="327">
        <v>72</v>
      </c>
      <c r="S4710" s="327">
        <v>56</v>
      </c>
      <c r="T4710" s="327">
        <v>62</v>
      </c>
      <c r="U4710" s="327">
        <v>60</v>
      </c>
      <c r="V4710" s="327">
        <v>57</v>
      </c>
      <c r="W4710" s="327">
        <v>52</v>
      </c>
      <c r="X4710" s="327">
        <v>49</v>
      </c>
      <c r="Y4710" s="327">
        <v>57</v>
      </c>
      <c r="Z4710" s="1444">
        <v>46</v>
      </c>
      <c r="AA4710" s="1444">
        <v>48</v>
      </c>
      <c r="AB4710" s="1445">
        <v>61</v>
      </c>
      <c r="AC4710" s="107">
        <f>AVERAGE(E4710:AB4710)</f>
        <v>56.875</v>
      </c>
      <c r="AD4710" s="76"/>
      <c r="AE4710" s="76"/>
      <c r="AF4710" s="77"/>
      <c r="AJ4710" s="395"/>
      <c r="AK4710" s="15"/>
      <c r="AL4710" s="15"/>
      <c r="AM4710" s="15"/>
      <c r="AN4710" s="15"/>
    </row>
    <row r="4711" spans="1:42" ht="16.5" thickBot="1" x14ac:dyDescent="0.3">
      <c r="A4711" s="3564"/>
      <c r="B4711" s="3528"/>
      <c r="C4711" s="126" t="s">
        <v>17</v>
      </c>
      <c r="D4711" s="114"/>
      <c r="E4711" s="313">
        <f t="shared" ref="E4711:AB4711" si="1382">E4709/E4708</f>
        <v>0.24227394124380008</v>
      </c>
      <c r="F4711" s="314">
        <f t="shared" si="1382"/>
        <v>0.27808407994486561</v>
      </c>
      <c r="G4711" s="314">
        <f t="shared" si="1382"/>
        <v>0.32278683285394694</v>
      </c>
      <c r="H4711" s="314">
        <f t="shared" si="1382"/>
        <v>0.32042882668254913</v>
      </c>
      <c r="I4711" s="314">
        <f t="shared" si="1382"/>
        <v>0.3097893432465923</v>
      </c>
      <c r="J4711" s="314">
        <f t="shared" si="1382"/>
        <v>0.31749528005034611</v>
      </c>
      <c r="K4711" s="314">
        <f t="shared" si="1382"/>
        <v>0.32537120723047125</v>
      </c>
      <c r="L4711" s="314">
        <f t="shared" si="1382"/>
        <v>0.31478068558791006</v>
      </c>
      <c r="M4711" s="314">
        <f t="shared" si="1382"/>
        <v>0.31153466973381527</v>
      </c>
      <c r="N4711" s="314">
        <f t="shared" si="1382"/>
        <v>0.31938125568698816</v>
      </c>
      <c r="O4711" s="314">
        <f t="shared" si="1382"/>
        <v>0.31617647058823528</v>
      </c>
      <c r="P4711" s="314">
        <f t="shared" si="1382"/>
        <v>0.31726044226044225</v>
      </c>
      <c r="Q4711" s="314">
        <f t="shared" si="1382"/>
        <v>0.29784130688448074</v>
      </c>
      <c r="R4711" s="314">
        <f t="shared" si="1382"/>
        <v>0.29615608619685496</v>
      </c>
      <c r="S4711" s="314">
        <f t="shared" si="1382"/>
        <v>0.27968890218366738</v>
      </c>
      <c r="T4711" s="314">
        <f t="shared" si="1382"/>
        <v>0.26521479713603818</v>
      </c>
      <c r="U4711" s="314">
        <f t="shared" si="1382"/>
        <v>0.2886869871043376</v>
      </c>
      <c r="V4711" s="314">
        <f t="shared" si="1382"/>
        <v>0.29087677725118488</v>
      </c>
      <c r="W4711" s="314">
        <f t="shared" si="1382"/>
        <v>0.27299605781865965</v>
      </c>
      <c r="X4711" s="314">
        <f t="shared" si="1382"/>
        <v>0.255452865064695</v>
      </c>
      <c r="Y4711" s="314">
        <f>Y4709/Y4708</f>
        <v>0.29207573632538569</v>
      </c>
      <c r="Z4711" s="314">
        <f t="shared" si="1382"/>
        <v>0.30428671820098385</v>
      </c>
      <c r="AA4711" s="314">
        <f t="shared" si="1382"/>
        <v>0.28942344406261933</v>
      </c>
      <c r="AB4711" s="315">
        <f t="shared" si="1382"/>
        <v>0.29305912596401029</v>
      </c>
      <c r="AC4711" s="431">
        <f>MAX(E4711:AB4711)</f>
        <v>0.32537120723047125</v>
      </c>
      <c r="AD4711" s="73"/>
      <c r="AE4711" s="155"/>
      <c r="AF4711" s="74"/>
      <c r="AJ4711" s="395"/>
      <c r="AK4711" s="15"/>
      <c r="AL4711" s="15"/>
      <c r="AM4711" s="15"/>
      <c r="AN4711" s="15"/>
    </row>
    <row r="4712" spans="1:42" hidden="1" x14ac:dyDescent="0.25">
      <c r="A4712" s="2017"/>
      <c r="B4712" s="2020"/>
      <c r="C4712" s="356" t="s">
        <v>116</v>
      </c>
      <c r="D4712" s="122"/>
      <c r="E4712" s="310"/>
      <c r="F4712" s="311"/>
      <c r="G4712" s="311"/>
      <c r="H4712" s="155"/>
      <c r="I4712" s="155"/>
      <c r="J4712" s="155"/>
      <c r="K4712" s="155"/>
      <c r="L4712" s="155"/>
      <c r="M4712" s="155"/>
      <c r="N4712" s="155"/>
      <c r="O4712" s="155"/>
      <c r="P4712" s="155"/>
      <c r="Q4712" s="155"/>
      <c r="R4712" s="155"/>
      <c r="S4712" s="155"/>
      <c r="T4712" s="155"/>
      <c r="U4712" s="155"/>
      <c r="V4712" s="155"/>
      <c r="W4712" s="155"/>
      <c r="X4712" s="155"/>
      <c r="Y4712" s="155"/>
      <c r="Z4712" s="311"/>
      <c r="AA4712" s="311"/>
      <c r="AB4712" s="312"/>
      <c r="AC4712" s="108"/>
      <c r="AD4712" s="73"/>
      <c r="AE4712" s="155"/>
      <c r="AF4712" s="74"/>
      <c r="AJ4712" s="395"/>
      <c r="AK4712" s="15"/>
      <c r="AL4712" s="15"/>
      <c r="AM4712" s="15"/>
      <c r="AN4712" s="15"/>
    </row>
    <row r="4713" spans="1:42" s="181" customFormat="1" hidden="1" x14ac:dyDescent="0.25">
      <c r="A4713" s="2024"/>
      <c r="B4713" s="2027"/>
      <c r="C4713" s="124" t="s">
        <v>117</v>
      </c>
      <c r="D4713" s="108"/>
      <c r="E4713" s="310"/>
      <c r="F4713" s="311"/>
      <c r="G4713" s="311"/>
      <c r="H4713" s="155"/>
      <c r="I4713" s="155"/>
      <c r="J4713" s="155"/>
      <c r="K4713" s="155"/>
      <c r="L4713" s="155"/>
      <c r="M4713" s="155"/>
      <c r="N4713" s="155"/>
      <c r="O4713" s="155"/>
      <c r="P4713" s="155"/>
      <c r="Q4713" s="155"/>
      <c r="R4713" s="155"/>
      <c r="S4713" s="155"/>
      <c r="T4713" s="155"/>
      <c r="U4713" s="155"/>
      <c r="V4713" s="155"/>
      <c r="W4713" s="155"/>
      <c r="X4713" s="155"/>
      <c r="Y4713" s="155"/>
      <c r="Z4713" s="311"/>
      <c r="AA4713" s="311"/>
      <c r="AB4713" s="312"/>
      <c r="AC4713" s="108"/>
      <c r="AD4713" s="73"/>
      <c r="AE4713" s="155"/>
      <c r="AF4713" s="74"/>
      <c r="AG4713" s="781"/>
      <c r="AH4713" s="778"/>
      <c r="AI4713" s="779"/>
      <c r="AJ4713" s="779"/>
      <c r="AK4713" s="779"/>
      <c r="AL4713" s="780"/>
      <c r="AM4713" s="780"/>
      <c r="AN4713" s="189"/>
      <c r="AO4713" s="189"/>
      <c r="AP4713" s="189"/>
    </row>
    <row r="4714" spans="1:42" ht="16.5" hidden="1" thickBot="1" x14ac:dyDescent="0.3">
      <c r="A4714" s="3393" t="s">
        <v>42</v>
      </c>
      <c r="B4714" s="3394"/>
      <c r="C4714" s="3395"/>
      <c r="D4714" s="114"/>
      <c r="E4714" s="178">
        <f>SQRT(E4708*E4708+E4709*E4709)/E4650/1.73</f>
        <v>44.666432092602591</v>
      </c>
      <c r="F4714" s="179">
        <f t="shared" ref="F4714:AB4714" si="1383">SQRT(F4708*F4708+F4709*F4709)/F4650/1.73</f>
        <v>49.888495512922169</v>
      </c>
      <c r="G4714" s="179">
        <f t="shared" si="1383"/>
        <v>54.509374496160476</v>
      </c>
      <c r="H4714" s="79">
        <f t="shared" si="1383"/>
        <v>58.346962593926953</v>
      </c>
      <c r="I4714" s="79">
        <f t="shared" si="1383"/>
        <v>55.810845291866329</v>
      </c>
      <c r="J4714" s="79">
        <f t="shared" si="1383"/>
        <v>55.01500801250404</v>
      </c>
      <c r="K4714" s="79">
        <f t="shared" si="1383"/>
        <v>53.958667860685729</v>
      </c>
      <c r="L4714" s="79">
        <f t="shared" si="1383"/>
        <v>47.470675272612404</v>
      </c>
      <c r="M4714" s="79">
        <f t="shared" si="1383"/>
        <v>53.764791050842156</v>
      </c>
      <c r="N4714" s="79">
        <f t="shared" si="1383"/>
        <v>58.270471956558268</v>
      </c>
      <c r="O4714" s="79">
        <f t="shared" si="1383"/>
        <v>55.393829648868234</v>
      </c>
      <c r="P4714" s="79">
        <f t="shared" si="1383"/>
        <v>57.566472538084149</v>
      </c>
      <c r="Q4714" s="79">
        <f t="shared" si="1383"/>
        <v>60.102462019518832</v>
      </c>
      <c r="R4714" s="79">
        <f t="shared" si="1383"/>
        <v>60.414136773061848</v>
      </c>
      <c r="S4714" s="79">
        <f t="shared" si="1383"/>
        <v>58.442553051209153</v>
      </c>
      <c r="T4714" s="79">
        <f t="shared" si="1383"/>
        <v>58.441915131840425</v>
      </c>
      <c r="U4714" s="79">
        <f t="shared" si="1383"/>
        <v>59.732120645277604</v>
      </c>
      <c r="V4714" s="79">
        <f t="shared" si="1383"/>
        <v>59.079192969304131</v>
      </c>
      <c r="W4714" s="79">
        <f t="shared" si="1383"/>
        <v>52.765453951644709</v>
      </c>
      <c r="X4714" s="79">
        <f t="shared" si="1383"/>
        <v>46.596564922601026</v>
      </c>
      <c r="Y4714" s="79">
        <f>SQRT(Y4708*Y4708+Y4709*Y4709)/Y4650/1.73</f>
        <v>49.636810636773617</v>
      </c>
      <c r="Z4714" s="179">
        <f t="shared" si="1383"/>
        <v>49.698283063600122</v>
      </c>
      <c r="AA4714" s="179">
        <f t="shared" si="1383"/>
        <v>45.417964609107806</v>
      </c>
      <c r="AB4714" s="180">
        <f t="shared" si="1383"/>
        <v>47.267617309621038</v>
      </c>
      <c r="AC4714" s="109">
        <f>AVERAGE(E4714:AB4714)</f>
        <v>53.844045892133089</v>
      </c>
      <c r="AD4714" s="78">
        <f>(AC4710-AC4714)/AC4710</f>
        <v>5.3291500797659978E-2</v>
      </c>
      <c r="AE4714" s="79"/>
      <c r="AF4714" s="80"/>
      <c r="AJ4714" s="395"/>
      <c r="AK4714" s="14"/>
      <c r="AL4714" s="14"/>
      <c r="AM4714" s="15"/>
      <c r="AN4714" s="14"/>
    </row>
    <row r="4715" spans="1:42" x14ac:dyDescent="0.25">
      <c r="A4715" s="3559" t="s">
        <v>698</v>
      </c>
      <c r="B4715" s="3454" t="s">
        <v>544</v>
      </c>
      <c r="C4715" s="121" t="s">
        <v>13</v>
      </c>
      <c r="D4715" s="113" t="s">
        <v>820</v>
      </c>
      <c r="E4715" s="306">
        <v>2.4</v>
      </c>
      <c r="F4715" s="71">
        <v>2.4</v>
      </c>
      <c r="G4715" s="71">
        <v>2.4</v>
      </c>
      <c r="H4715" s="71">
        <v>2.4</v>
      </c>
      <c r="I4715" s="71">
        <v>1.2</v>
      </c>
      <c r="J4715" s="71">
        <v>3.6</v>
      </c>
      <c r="K4715" s="71">
        <v>1.2</v>
      </c>
      <c r="L4715" s="71">
        <v>0</v>
      </c>
      <c r="M4715" s="71">
        <v>1.2</v>
      </c>
      <c r="N4715" s="71">
        <v>6</v>
      </c>
      <c r="O4715" s="71">
        <v>6</v>
      </c>
      <c r="P4715" s="71">
        <v>8.4</v>
      </c>
      <c r="Q4715" s="71">
        <v>8.4</v>
      </c>
      <c r="R4715" s="71">
        <v>6</v>
      </c>
      <c r="S4715" s="71">
        <v>8.4</v>
      </c>
      <c r="T4715" s="71">
        <v>6</v>
      </c>
      <c r="U4715" s="71">
        <v>3.6</v>
      </c>
      <c r="V4715" s="71">
        <v>1.2</v>
      </c>
      <c r="W4715" s="71">
        <v>2.4</v>
      </c>
      <c r="X4715" s="71">
        <v>3.6</v>
      </c>
      <c r="Y4715" s="71">
        <v>2.4</v>
      </c>
      <c r="Z4715" s="71">
        <v>6</v>
      </c>
      <c r="AA4715" s="71">
        <v>2.4</v>
      </c>
      <c r="AB4715" s="392">
        <v>4.8</v>
      </c>
      <c r="AC4715" s="3206">
        <f>SUM(E4715:AB4715)</f>
        <v>92.4</v>
      </c>
      <c r="AD4715" s="70"/>
      <c r="AE4715" s="71">
        <v>100</v>
      </c>
      <c r="AF4715" s="72">
        <v>120</v>
      </c>
      <c r="AJ4715" s="395"/>
      <c r="AK4715" s="428"/>
      <c r="AL4715" s="429"/>
      <c r="AM4715" s="428"/>
      <c r="AN4715" s="15"/>
    </row>
    <row r="4716" spans="1:42" x14ac:dyDescent="0.25">
      <c r="A4716" s="3546"/>
      <c r="B4716" s="3455"/>
      <c r="C4716" s="123" t="s">
        <v>14</v>
      </c>
      <c r="D4716" s="108" t="s">
        <v>820</v>
      </c>
      <c r="E4716" s="307">
        <v>0</v>
      </c>
      <c r="F4716" s="308">
        <v>0</v>
      </c>
      <c r="G4716" s="308">
        <v>0</v>
      </c>
      <c r="H4716" s="308">
        <v>0</v>
      </c>
      <c r="I4716" s="308">
        <v>0</v>
      </c>
      <c r="J4716" s="308">
        <v>0</v>
      </c>
      <c r="K4716" s="308">
        <v>0</v>
      </c>
      <c r="L4716" s="308">
        <v>0</v>
      </c>
      <c r="M4716" s="308">
        <v>1.2</v>
      </c>
      <c r="N4716" s="308">
        <v>0</v>
      </c>
      <c r="O4716" s="308">
        <v>2.4</v>
      </c>
      <c r="P4716" s="308">
        <v>1.2</v>
      </c>
      <c r="Q4716" s="308">
        <v>1.2</v>
      </c>
      <c r="R4716" s="308">
        <v>1.2</v>
      </c>
      <c r="S4716" s="308">
        <v>2.4</v>
      </c>
      <c r="T4716" s="308">
        <v>0</v>
      </c>
      <c r="U4716" s="308">
        <v>1.2</v>
      </c>
      <c r="V4716" s="308">
        <v>0</v>
      </c>
      <c r="W4716" s="308">
        <v>0</v>
      </c>
      <c r="X4716" s="308">
        <v>1.2</v>
      </c>
      <c r="Y4716" s="308">
        <v>0</v>
      </c>
      <c r="Z4716" s="308">
        <v>0</v>
      </c>
      <c r="AA4716" s="308">
        <v>0</v>
      </c>
      <c r="AB4716" s="393">
        <v>0</v>
      </c>
      <c r="AC4716" s="107">
        <f>SUM(E4716:AB4716)</f>
        <v>11.999999999999998</v>
      </c>
      <c r="AD4716" s="73"/>
      <c r="AE4716" s="155"/>
      <c r="AF4716" s="74"/>
      <c r="AJ4716" s="395"/>
      <c r="AK4716" s="15"/>
      <c r="AL4716" s="15"/>
      <c r="AM4716" s="15"/>
      <c r="AN4716" s="15"/>
    </row>
    <row r="4717" spans="1:42" x14ac:dyDescent="0.25">
      <c r="A4717" s="3546"/>
      <c r="B4717" s="3455"/>
      <c r="C4717" s="123" t="s">
        <v>15</v>
      </c>
      <c r="D4717" s="108" t="s">
        <v>54</v>
      </c>
      <c r="E4717" s="1449">
        <v>0</v>
      </c>
      <c r="F4717" s="1444">
        <v>0</v>
      </c>
      <c r="G4717" s="1444">
        <v>0</v>
      </c>
      <c r="H4717" s="327">
        <v>0</v>
      </c>
      <c r="I4717" s="327">
        <v>0</v>
      </c>
      <c r="J4717" s="327">
        <v>0</v>
      </c>
      <c r="K4717" s="327">
        <v>0</v>
      </c>
      <c r="L4717" s="327">
        <v>0</v>
      </c>
      <c r="M4717" s="327">
        <v>0</v>
      </c>
      <c r="N4717" s="327">
        <v>0</v>
      </c>
      <c r="O4717" s="327">
        <v>0</v>
      </c>
      <c r="P4717" s="327">
        <v>0</v>
      </c>
      <c r="Q4717" s="327">
        <v>0</v>
      </c>
      <c r="R4717" s="327">
        <v>0</v>
      </c>
      <c r="S4717" s="327">
        <v>0</v>
      </c>
      <c r="T4717" s="327">
        <v>0</v>
      </c>
      <c r="U4717" s="327">
        <v>0</v>
      </c>
      <c r="V4717" s="327">
        <v>0</v>
      </c>
      <c r="W4717" s="327">
        <v>0</v>
      </c>
      <c r="X4717" s="327">
        <v>0</v>
      </c>
      <c r="Y4717" s="327">
        <v>0</v>
      </c>
      <c r="Z4717" s="1444">
        <v>0</v>
      </c>
      <c r="AA4717" s="1444">
        <v>0</v>
      </c>
      <c r="AB4717" s="1445">
        <v>0</v>
      </c>
      <c r="AC4717" s="107">
        <f>AVERAGE(E4717:AB4717)</f>
        <v>0</v>
      </c>
      <c r="AD4717" s="76"/>
      <c r="AE4717" s="76"/>
      <c r="AF4717" s="77"/>
      <c r="AJ4717" s="395"/>
      <c r="AK4717" s="15"/>
      <c r="AL4717" s="15"/>
      <c r="AM4717" s="15"/>
      <c r="AN4717" s="15"/>
    </row>
    <row r="4718" spans="1:42" ht="16.5" thickBot="1" x14ac:dyDescent="0.3">
      <c r="A4718" s="3564"/>
      <c r="B4718" s="3528"/>
      <c r="C4718" s="126" t="s">
        <v>17</v>
      </c>
      <c r="D4718" s="114"/>
      <c r="E4718" s="313">
        <f t="shared" ref="E4718:AB4718" si="1384">E4716/E4715</f>
        <v>0</v>
      </c>
      <c r="F4718" s="314">
        <f t="shared" si="1384"/>
        <v>0</v>
      </c>
      <c r="G4718" s="314">
        <f t="shared" si="1384"/>
        <v>0</v>
      </c>
      <c r="H4718" s="314">
        <f t="shared" si="1384"/>
        <v>0</v>
      </c>
      <c r="I4718" s="314">
        <f t="shared" si="1384"/>
        <v>0</v>
      </c>
      <c r="J4718" s="314">
        <f t="shared" si="1384"/>
        <v>0</v>
      </c>
      <c r="K4718" s="314">
        <f t="shared" si="1384"/>
        <v>0</v>
      </c>
      <c r="L4718" s="314" t="e">
        <f t="shared" si="1384"/>
        <v>#DIV/0!</v>
      </c>
      <c r="M4718" s="314">
        <f t="shared" si="1384"/>
        <v>1</v>
      </c>
      <c r="N4718" s="314">
        <f t="shared" si="1384"/>
        <v>0</v>
      </c>
      <c r="O4718" s="314">
        <f t="shared" si="1384"/>
        <v>0.39999999999999997</v>
      </c>
      <c r="P4718" s="314">
        <f t="shared" si="1384"/>
        <v>0.14285714285714285</v>
      </c>
      <c r="Q4718" s="314">
        <f t="shared" si="1384"/>
        <v>0.14285714285714285</v>
      </c>
      <c r="R4718" s="314">
        <f t="shared" si="1384"/>
        <v>0.19999999999999998</v>
      </c>
      <c r="S4718" s="314">
        <f t="shared" si="1384"/>
        <v>0.2857142857142857</v>
      </c>
      <c r="T4718" s="314">
        <f t="shared" si="1384"/>
        <v>0</v>
      </c>
      <c r="U4718" s="314">
        <f t="shared" si="1384"/>
        <v>0.33333333333333331</v>
      </c>
      <c r="V4718" s="314">
        <f t="shared" si="1384"/>
        <v>0</v>
      </c>
      <c r="W4718" s="314">
        <f t="shared" si="1384"/>
        <v>0</v>
      </c>
      <c r="X4718" s="314">
        <f t="shared" si="1384"/>
        <v>0.33333333333333331</v>
      </c>
      <c r="Y4718" s="314">
        <f>Y4716/Y4715</f>
        <v>0</v>
      </c>
      <c r="Z4718" s="314">
        <f t="shared" si="1384"/>
        <v>0</v>
      </c>
      <c r="AA4718" s="314">
        <f t="shared" si="1384"/>
        <v>0</v>
      </c>
      <c r="AB4718" s="315">
        <f t="shared" si="1384"/>
        <v>0</v>
      </c>
      <c r="AC4718" s="452" t="e">
        <f>MAX(E4718:AB4718)</f>
        <v>#DIV/0!</v>
      </c>
      <c r="AD4718" s="73"/>
      <c r="AE4718" s="155"/>
      <c r="AF4718" s="74"/>
      <c r="AJ4718" s="395"/>
      <c r="AK4718" s="15"/>
      <c r="AL4718" s="15"/>
      <c r="AM4718" s="15"/>
      <c r="AN4718" s="15"/>
    </row>
    <row r="4719" spans="1:42" hidden="1" x14ac:dyDescent="0.25">
      <c r="A4719" s="2017"/>
      <c r="B4719" s="2020"/>
      <c r="C4719" s="356" t="s">
        <v>116</v>
      </c>
      <c r="D4719" s="122"/>
      <c r="E4719" s="310"/>
      <c r="F4719" s="311"/>
      <c r="G4719" s="311"/>
      <c r="H4719" s="155"/>
      <c r="I4719" s="155"/>
      <c r="J4719" s="155"/>
      <c r="K4719" s="155"/>
      <c r="L4719" s="155"/>
      <c r="M4719" s="155"/>
      <c r="N4719" s="155"/>
      <c r="O4719" s="155"/>
      <c r="P4719" s="155"/>
      <c r="Q4719" s="155"/>
      <c r="R4719" s="155"/>
      <c r="S4719" s="155"/>
      <c r="T4719" s="155"/>
      <c r="U4719" s="155"/>
      <c r="V4719" s="155"/>
      <c r="W4719" s="155"/>
      <c r="X4719" s="155"/>
      <c r="Y4719" s="155"/>
      <c r="Z4719" s="311"/>
      <c r="AA4719" s="311"/>
      <c r="AB4719" s="312"/>
      <c r="AC4719" s="122"/>
      <c r="AD4719" s="73"/>
      <c r="AE4719" s="155"/>
      <c r="AF4719" s="74"/>
      <c r="AJ4719" s="395"/>
      <c r="AK4719" s="15"/>
      <c r="AL4719" s="15"/>
      <c r="AM4719" s="15"/>
      <c r="AN4719" s="15"/>
    </row>
    <row r="4720" spans="1:42" s="181" customFormat="1" hidden="1" x14ac:dyDescent="0.25">
      <c r="A4720" s="2024"/>
      <c r="B4720" s="2027"/>
      <c r="C4720" s="124" t="s">
        <v>117</v>
      </c>
      <c r="D4720" s="108"/>
      <c r="E4720" s="310"/>
      <c r="F4720" s="311"/>
      <c r="G4720" s="311"/>
      <c r="H4720" s="155"/>
      <c r="I4720" s="155"/>
      <c r="J4720" s="155"/>
      <c r="K4720" s="155"/>
      <c r="L4720" s="155"/>
      <c r="M4720" s="155"/>
      <c r="N4720" s="155"/>
      <c r="O4720" s="155"/>
      <c r="P4720" s="155"/>
      <c r="Q4720" s="155"/>
      <c r="R4720" s="155"/>
      <c r="S4720" s="155"/>
      <c r="T4720" s="155"/>
      <c r="U4720" s="155"/>
      <c r="V4720" s="155"/>
      <c r="W4720" s="155"/>
      <c r="X4720" s="155"/>
      <c r="Y4720" s="155"/>
      <c r="Z4720" s="311"/>
      <c r="AA4720" s="311"/>
      <c r="AB4720" s="312"/>
      <c r="AC4720" s="108"/>
      <c r="AD4720" s="73"/>
      <c r="AE4720" s="155"/>
      <c r="AF4720" s="74"/>
      <c r="AG4720" s="781"/>
      <c r="AH4720" s="778"/>
      <c r="AI4720" s="779"/>
      <c r="AJ4720" s="779"/>
      <c r="AK4720" s="779"/>
      <c r="AL4720" s="780"/>
      <c r="AM4720" s="780"/>
      <c r="AN4720" s="189"/>
      <c r="AO4720" s="189"/>
      <c r="AP4720" s="189"/>
    </row>
    <row r="4721" spans="1:42" ht="16.5" hidden="1" thickBot="1" x14ac:dyDescent="0.3">
      <c r="A4721" s="3393" t="s">
        <v>42</v>
      </c>
      <c r="B4721" s="3394"/>
      <c r="C4721" s="3395"/>
      <c r="D4721" s="114"/>
      <c r="E4721" s="178">
        <f>SQRT(E4715*E4715+E4716*E4716)/E4650/1.73</f>
        <v>0.13250078672342117</v>
      </c>
      <c r="F4721" s="179">
        <f t="shared" ref="F4721:AB4721" si="1385">SQRT(F4715*F4715+F4716*F4716)/F4650/1.73</f>
        <v>0.13250078672342117</v>
      </c>
      <c r="G4721" s="179">
        <f t="shared" si="1385"/>
        <v>0.13262746051569976</v>
      </c>
      <c r="H4721" s="79">
        <f t="shared" si="1385"/>
        <v>0.13237435467502096</v>
      </c>
      <c r="I4721" s="79">
        <f t="shared" si="1385"/>
        <v>6.6061106523534266E-2</v>
      </c>
      <c r="J4721" s="79">
        <f t="shared" si="1385"/>
        <v>0.19799475313904183</v>
      </c>
      <c r="K4721" s="79">
        <f t="shared" si="1385"/>
        <v>6.6250393361710583E-2</v>
      </c>
      <c r="L4721" s="79">
        <f t="shared" si="1385"/>
        <v>0</v>
      </c>
      <c r="M4721" s="79">
        <f t="shared" si="1385"/>
        <v>9.5423870068583369E-2</v>
      </c>
      <c r="N4721" s="79">
        <f t="shared" si="1385"/>
        <v>0.33671923228015038</v>
      </c>
      <c r="O4721" s="79">
        <f t="shared" si="1385"/>
        <v>0.36371708205398773</v>
      </c>
      <c r="P4721" s="79">
        <f t="shared" si="1385"/>
        <v>0.47665567750487708</v>
      </c>
      <c r="Q4721" s="79">
        <f t="shared" si="1385"/>
        <v>0.47527005053538612</v>
      </c>
      <c r="R4721" s="79">
        <f t="shared" si="1385"/>
        <v>0.34405565643549074</v>
      </c>
      <c r="S4721" s="79">
        <f t="shared" si="1385"/>
        <v>0.49027060256673333</v>
      </c>
      <c r="T4721" s="79">
        <f t="shared" si="1385"/>
        <v>0.33704646185476672</v>
      </c>
      <c r="U4721" s="79">
        <f t="shared" si="1385"/>
        <v>0.2127533845137195</v>
      </c>
      <c r="V4721" s="79">
        <f t="shared" si="1385"/>
        <v>6.7213335125688931E-2</v>
      </c>
      <c r="W4721" s="79">
        <f t="shared" si="1385"/>
        <v>0.13377851851438954</v>
      </c>
      <c r="X4721" s="79">
        <f t="shared" si="1385"/>
        <v>0.21111524488319999</v>
      </c>
      <c r="Y4721" s="79">
        <f>SQRT(Y4715*Y4715+Y4716*Y4716)/Y4650/1.73</f>
        <v>0.13364963747535832</v>
      </c>
      <c r="Z4721" s="179">
        <f t="shared" si="1385"/>
        <v>0.33412409368839585</v>
      </c>
      <c r="AA4721" s="179">
        <f t="shared" si="1385"/>
        <v>0.13326448001865701</v>
      </c>
      <c r="AB4721" s="180">
        <f t="shared" si="1385"/>
        <v>0.26652896003731402</v>
      </c>
      <c r="AC4721" s="109">
        <f>AVERAGE(E4721:AB4721)</f>
        <v>0.21966233038410612</v>
      </c>
      <c r="AD4721" s="78" t="e">
        <f>(AC4717-AC4721)/AC4717</f>
        <v>#DIV/0!</v>
      </c>
      <c r="AE4721" s="79"/>
      <c r="AF4721" s="80"/>
      <c r="AJ4721" s="395"/>
      <c r="AK4721" s="14"/>
      <c r="AL4721" s="14"/>
      <c r="AM4721" s="15"/>
      <c r="AN4721" s="14"/>
    </row>
    <row r="4722" spans="1:42" x14ac:dyDescent="0.25">
      <c r="A4722" s="3651" t="s">
        <v>997</v>
      </c>
      <c r="B4722" s="3654" t="s">
        <v>588</v>
      </c>
      <c r="C4722" s="2718" t="s">
        <v>13</v>
      </c>
      <c r="D4722" s="113" t="s">
        <v>820</v>
      </c>
      <c r="E4722" s="825">
        <v>2.2999999999999998</v>
      </c>
      <c r="F4722" s="826">
        <v>2.4</v>
      </c>
      <c r="G4722" s="826">
        <v>2.4</v>
      </c>
      <c r="H4722" s="71">
        <v>2.4</v>
      </c>
      <c r="I4722" s="71">
        <v>2.4</v>
      </c>
      <c r="J4722" s="71">
        <v>2.5</v>
      </c>
      <c r="K4722" s="71">
        <v>2.4</v>
      </c>
      <c r="L4722" s="71">
        <v>2.4</v>
      </c>
      <c r="M4722" s="71">
        <v>2.1</v>
      </c>
      <c r="N4722" s="71">
        <v>2</v>
      </c>
      <c r="O4722" s="71">
        <v>2</v>
      </c>
      <c r="P4722" s="71">
        <v>2</v>
      </c>
      <c r="Q4722" s="71">
        <v>2.1</v>
      </c>
      <c r="R4722" s="71">
        <v>2</v>
      </c>
      <c r="S4722" s="71">
        <v>2</v>
      </c>
      <c r="T4722" s="71">
        <v>2.1</v>
      </c>
      <c r="U4722" s="71">
        <v>2</v>
      </c>
      <c r="V4722" s="71">
        <v>2.1</v>
      </c>
      <c r="W4722" s="71">
        <v>2.1</v>
      </c>
      <c r="X4722" s="71">
        <v>2.2000000000000002</v>
      </c>
      <c r="Y4722" s="71">
        <v>2.2999999999999998</v>
      </c>
      <c r="Z4722" s="826">
        <v>2.2000000000000002</v>
      </c>
      <c r="AA4722" s="826">
        <v>2.2000000000000002</v>
      </c>
      <c r="AB4722" s="827">
        <v>2.2000000000000002</v>
      </c>
      <c r="AC4722" s="134">
        <f>SUM(E4722:AB4722)</f>
        <v>52.800000000000018</v>
      </c>
      <c r="AD4722" s="70"/>
      <c r="AE4722" s="71">
        <v>100</v>
      </c>
      <c r="AF4722" s="72">
        <v>120</v>
      </c>
      <c r="AJ4722" s="395"/>
      <c r="AK4722" s="2719"/>
      <c r="AL4722" s="2724"/>
      <c r="AM4722" s="2721"/>
      <c r="AN4722" s="2720"/>
    </row>
    <row r="4723" spans="1:42" x14ac:dyDescent="0.25">
      <c r="A4723" s="3652"/>
      <c r="B4723" s="3655"/>
      <c r="C4723" s="2723" t="s">
        <v>835</v>
      </c>
      <c r="D4723" s="108" t="s">
        <v>820</v>
      </c>
      <c r="E4723" s="1323">
        <v>0</v>
      </c>
      <c r="F4723" s="2725">
        <v>0</v>
      </c>
      <c r="G4723" s="2725">
        <v>0</v>
      </c>
      <c r="H4723" s="308">
        <v>0</v>
      </c>
      <c r="I4723" s="308">
        <v>0</v>
      </c>
      <c r="J4723" s="308">
        <v>0</v>
      </c>
      <c r="K4723" s="308">
        <v>0</v>
      </c>
      <c r="L4723" s="308">
        <v>0</v>
      </c>
      <c r="M4723" s="308">
        <v>0</v>
      </c>
      <c r="N4723" s="308">
        <v>0</v>
      </c>
      <c r="O4723" s="308">
        <v>0</v>
      </c>
      <c r="P4723" s="308">
        <v>0</v>
      </c>
      <c r="Q4723" s="308">
        <v>0</v>
      </c>
      <c r="R4723" s="308">
        <v>0</v>
      </c>
      <c r="S4723" s="308">
        <v>0</v>
      </c>
      <c r="T4723" s="308">
        <v>0</v>
      </c>
      <c r="U4723" s="308">
        <v>0</v>
      </c>
      <c r="V4723" s="308">
        <v>0</v>
      </c>
      <c r="W4723" s="308">
        <v>0</v>
      </c>
      <c r="X4723" s="308">
        <v>0</v>
      </c>
      <c r="Y4723" s="308">
        <v>0</v>
      </c>
      <c r="Z4723" s="2725">
        <v>0</v>
      </c>
      <c r="AA4723" s="2725">
        <v>0</v>
      </c>
      <c r="AB4723" s="2726">
        <v>0</v>
      </c>
      <c r="AC4723" s="107">
        <f>SUM(E4723:AB4723)</f>
        <v>0</v>
      </c>
      <c r="AD4723" s="2495"/>
      <c r="AE4723" s="2496"/>
      <c r="AF4723" s="2497"/>
      <c r="AJ4723" s="395"/>
      <c r="AK4723" s="2720"/>
      <c r="AL4723" s="2720"/>
      <c r="AM4723" s="15"/>
      <c r="AN4723" s="2720"/>
    </row>
    <row r="4724" spans="1:42" x14ac:dyDescent="0.25">
      <c r="A4724" s="3652"/>
      <c r="B4724" s="3655"/>
      <c r="C4724" s="2723" t="s">
        <v>15</v>
      </c>
      <c r="D4724" s="108" t="s">
        <v>54</v>
      </c>
      <c r="E4724" s="2727">
        <v>1</v>
      </c>
      <c r="F4724" s="2727">
        <v>1</v>
      </c>
      <c r="G4724" s="2727">
        <v>1</v>
      </c>
      <c r="H4724" s="3121">
        <v>1</v>
      </c>
      <c r="I4724" s="3121">
        <v>1</v>
      </c>
      <c r="J4724" s="3121">
        <v>1</v>
      </c>
      <c r="K4724" s="3121">
        <v>1</v>
      </c>
      <c r="L4724" s="3121">
        <v>1</v>
      </c>
      <c r="M4724" s="3121">
        <v>1</v>
      </c>
      <c r="N4724" s="3121">
        <v>1</v>
      </c>
      <c r="O4724" s="3121">
        <v>1</v>
      </c>
      <c r="P4724" s="3121">
        <v>1</v>
      </c>
      <c r="Q4724" s="3121">
        <v>1</v>
      </c>
      <c r="R4724" s="3121">
        <v>1</v>
      </c>
      <c r="S4724" s="3121">
        <v>1</v>
      </c>
      <c r="T4724" s="3121">
        <v>1</v>
      </c>
      <c r="U4724" s="3121">
        <v>1</v>
      </c>
      <c r="V4724" s="3121">
        <v>1</v>
      </c>
      <c r="W4724" s="3121">
        <v>1</v>
      </c>
      <c r="X4724" s="3121">
        <v>1</v>
      </c>
      <c r="Y4724" s="3121">
        <v>1</v>
      </c>
      <c r="Z4724" s="2727">
        <v>1</v>
      </c>
      <c r="AA4724" s="2727">
        <v>1</v>
      </c>
      <c r="AB4724" s="2727">
        <v>1</v>
      </c>
      <c r="AC4724" s="107">
        <f>AVERAGE(E4724:AB4724)</f>
        <v>1</v>
      </c>
      <c r="AD4724" s="76"/>
      <c r="AE4724" s="76"/>
      <c r="AF4724" s="77"/>
      <c r="AJ4724" s="395"/>
      <c r="AK4724" s="2720"/>
      <c r="AL4724" s="2720"/>
      <c r="AM4724" s="15"/>
      <c r="AN4724" s="2720"/>
    </row>
    <row r="4725" spans="1:42" ht="16.5" thickBot="1" x14ac:dyDescent="0.3">
      <c r="A4725" s="3653"/>
      <c r="B4725" s="3656"/>
      <c r="C4725" s="2728" t="s">
        <v>17</v>
      </c>
      <c r="D4725" s="114"/>
      <c r="E4725" s="1739">
        <f t="shared" ref="E4725:AB4725" si="1386">E4723/E4722</f>
        <v>0</v>
      </c>
      <c r="F4725" s="1740">
        <f t="shared" si="1386"/>
        <v>0</v>
      </c>
      <c r="G4725" s="1740">
        <f t="shared" si="1386"/>
        <v>0</v>
      </c>
      <c r="H4725" s="314">
        <f t="shared" si="1386"/>
        <v>0</v>
      </c>
      <c r="I4725" s="314">
        <f t="shared" si="1386"/>
        <v>0</v>
      </c>
      <c r="J4725" s="314">
        <f t="shared" si="1386"/>
        <v>0</v>
      </c>
      <c r="K4725" s="314">
        <f t="shared" si="1386"/>
        <v>0</v>
      </c>
      <c r="L4725" s="314">
        <f t="shared" si="1386"/>
        <v>0</v>
      </c>
      <c r="M4725" s="314">
        <f t="shared" si="1386"/>
        <v>0</v>
      </c>
      <c r="N4725" s="314">
        <f t="shared" si="1386"/>
        <v>0</v>
      </c>
      <c r="O4725" s="314">
        <f t="shared" si="1386"/>
        <v>0</v>
      </c>
      <c r="P4725" s="314">
        <f t="shared" si="1386"/>
        <v>0</v>
      </c>
      <c r="Q4725" s="314">
        <f t="shared" si="1386"/>
        <v>0</v>
      </c>
      <c r="R4725" s="314">
        <f t="shared" si="1386"/>
        <v>0</v>
      </c>
      <c r="S4725" s="314">
        <f t="shared" si="1386"/>
        <v>0</v>
      </c>
      <c r="T4725" s="314">
        <f t="shared" si="1386"/>
        <v>0</v>
      </c>
      <c r="U4725" s="314">
        <f t="shared" si="1386"/>
        <v>0</v>
      </c>
      <c r="V4725" s="314">
        <f t="shared" si="1386"/>
        <v>0</v>
      </c>
      <c r="W4725" s="314">
        <f t="shared" si="1386"/>
        <v>0</v>
      </c>
      <c r="X4725" s="314">
        <f t="shared" si="1386"/>
        <v>0</v>
      </c>
      <c r="Y4725" s="314">
        <f>Y4723/Y4722</f>
        <v>0</v>
      </c>
      <c r="Z4725" s="1740">
        <f t="shared" si="1386"/>
        <v>0</v>
      </c>
      <c r="AA4725" s="1740">
        <f t="shared" si="1386"/>
        <v>0</v>
      </c>
      <c r="AB4725" s="2729">
        <f t="shared" si="1386"/>
        <v>0</v>
      </c>
      <c r="AC4725" s="431">
        <f>MAX(E4725:AB4725)</f>
        <v>0</v>
      </c>
      <c r="AD4725" s="2495"/>
      <c r="AE4725" s="2496"/>
      <c r="AF4725" s="2497"/>
      <c r="AJ4725" s="395"/>
      <c r="AK4725" s="2720"/>
      <c r="AL4725" s="2720"/>
      <c r="AM4725" s="15"/>
      <c r="AN4725" s="2720"/>
    </row>
    <row r="4726" spans="1:42" hidden="1" x14ac:dyDescent="0.25">
      <c r="A4726" s="2017"/>
      <c r="B4726" s="2020"/>
      <c r="C4726" s="2730" t="s">
        <v>116</v>
      </c>
      <c r="D4726" s="122"/>
      <c r="E4726" s="2731"/>
      <c r="F4726" s="2732"/>
      <c r="G4726" s="2732"/>
      <c r="H4726" s="2496"/>
      <c r="I4726" s="2496"/>
      <c r="J4726" s="2496"/>
      <c r="K4726" s="2496"/>
      <c r="L4726" s="2496"/>
      <c r="M4726" s="2496"/>
      <c r="N4726" s="2496"/>
      <c r="O4726" s="2496"/>
      <c r="P4726" s="2496"/>
      <c r="Q4726" s="2496"/>
      <c r="R4726" s="2496"/>
      <c r="S4726" s="2496"/>
      <c r="T4726" s="2496"/>
      <c r="U4726" s="2496"/>
      <c r="V4726" s="2496"/>
      <c r="W4726" s="2496"/>
      <c r="X4726" s="2496"/>
      <c r="Y4726" s="2496"/>
      <c r="Z4726" s="2732"/>
      <c r="AA4726" s="2732"/>
      <c r="AB4726" s="2733"/>
      <c r="AC4726" s="2064"/>
      <c r="AD4726" s="2495"/>
      <c r="AE4726" s="2496"/>
      <c r="AF4726" s="2497"/>
      <c r="AJ4726" s="395"/>
      <c r="AK4726" s="2720"/>
      <c r="AL4726" s="2720"/>
      <c r="AM4726" s="15"/>
      <c r="AN4726" s="2720"/>
    </row>
    <row r="4727" spans="1:42" hidden="1" x14ac:dyDescent="0.25">
      <c r="A4727" s="2024"/>
      <c r="B4727" s="2027"/>
      <c r="C4727" s="2734" t="s">
        <v>117</v>
      </c>
      <c r="D4727" s="108"/>
      <c r="E4727" s="2731"/>
      <c r="F4727" s="2732"/>
      <c r="G4727" s="2732"/>
      <c r="H4727" s="2496"/>
      <c r="I4727" s="2496"/>
      <c r="J4727" s="2496"/>
      <c r="K4727" s="2496"/>
      <c r="L4727" s="2496"/>
      <c r="M4727" s="2496"/>
      <c r="N4727" s="2496"/>
      <c r="O4727" s="2496"/>
      <c r="P4727" s="2496"/>
      <c r="Q4727" s="2496"/>
      <c r="R4727" s="2496"/>
      <c r="S4727" s="2496"/>
      <c r="T4727" s="2496"/>
      <c r="U4727" s="2496"/>
      <c r="V4727" s="2496"/>
      <c r="W4727" s="2496"/>
      <c r="X4727" s="2496"/>
      <c r="Y4727" s="2496"/>
      <c r="Z4727" s="2732"/>
      <c r="AA4727" s="2732"/>
      <c r="AB4727" s="2733"/>
      <c r="AC4727" s="2064"/>
      <c r="AD4727" s="2495"/>
      <c r="AE4727" s="2496"/>
      <c r="AF4727" s="2497"/>
      <c r="AH4727" s="2735"/>
      <c r="AI4727" s="2736"/>
      <c r="AJ4727" s="2737"/>
      <c r="AK4727" s="2738"/>
      <c r="AL4727" s="2739"/>
      <c r="AM4727" s="2739"/>
      <c r="AN4727" s="781"/>
    </row>
    <row r="4728" spans="1:42" ht="16.5" hidden="1" thickBot="1" x14ac:dyDescent="0.3">
      <c r="A4728" s="2692" t="s">
        <v>42</v>
      </c>
      <c r="B4728" s="2699"/>
      <c r="C4728" s="2699"/>
      <c r="D4728" s="114"/>
      <c r="E4728" s="178">
        <f t="shared" ref="E4728:AB4728" si="1387">SQRT(E4722*E4722+E4723*E4723)/E4650/1.73</f>
        <v>0.12697992060994528</v>
      </c>
      <c r="F4728" s="179">
        <f t="shared" si="1387"/>
        <v>0.13250078672342117</v>
      </c>
      <c r="G4728" s="179">
        <f t="shared" si="1387"/>
        <v>0.13262746051569976</v>
      </c>
      <c r="H4728" s="79">
        <f t="shared" si="1387"/>
        <v>0.13237435467502096</v>
      </c>
      <c r="I4728" s="79">
        <f t="shared" si="1387"/>
        <v>0.13212221304706853</v>
      </c>
      <c r="J4728" s="79">
        <f t="shared" si="1387"/>
        <v>0.13749635634655683</v>
      </c>
      <c r="K4728" s="79">
        <f t="shared" si="1387"/>
        <v>0.13250078672342117</v>
      </c>
      <c r="L4728" s="79">
        <f t="shared" si="1387"/>
        <v>0.13352100452302401</v>
      </c>
      <c r="M4728" s="79">
        <f t="shared" si="1387"/>
        <v>0.11808101482197883</v>
      </c>
      <c r="N4728" s="79">
        <f t="shared" si="1387"/>
        <v>0.11223974409338347</v>
      </c>
      <c r="O4728" s="79">
        <f t="shared" si="1387"/>
        <v>0.11256761092130962</v>
      </c>
      <c r="P4728" s="79">
        <f t="shared" si="1387"/>
        <v>0.11234882061825556</v>
      </c>
      <c r="Q4728" s="79">
        <f t="shared" si="1387"/>
        <v>0.11762333646995564</v>
      </c>
      <c r="R4728" s="79">
        <f t="shared" si="1387"/>
        <v>0.11245810935426553</v>
      </c>
      <c r="S4728" s="79">
        <f t="shared" si="1387"/>
        <v>0.11223974409338347</v>
      </c>
      <c r="T4728" s="79">
        <f t="shared" si="1387"/>
        <v>0.11796626164916836</v>
      </c>
      <c r="U4728" s="79">
        <f t="shared" si="1387"/>
        <v>0.11213087916215807</v>
      </c>
      <c r="V4728" s="79">
        <f t="shared" si="1387"/>
        <v>0.11762333646995564</v>
      </c>
      <c r="W4728" s="79">
        <f t="shared" si="1387"/>
        <v>0.11705620370009087</v>
      </c>
      <c r="X4728" s="79">
        <f t="shared" si="1387"/>
        <v>0.12239425414610536</v>
      </c>
      <c r="Y4728" s="79">
        <f t="shared" si="1387"/>
        <v>0.12808090258055174</v>
      </c>
      <c r="Z4728" s="179">
        <f t="shared" si="1387"/>
        <v>0.12251216768574516</v>
      </c>
      <c r="AA4728" s="179">
        <f t="shared" si="1387"/>
        <v>0.12215910668376896</v>
      </c>
      <c r="AB4728" s="180">
        <f t="shared" si="1387"/>
        <v>0.12215910668376896</v>
      </c>
      <c r="AC4728" s="109">
        <f>AVERAGE(E4728:AB4728)</f>
        <v>0.12249014509575012</v>
      </c>
      <c r="AD4728" s="78">
        <f>(AC4724-AC4728)/AC4724</f>
        <v>0.87750985490424993</v>
      </c>
      <c r="AE4728" s="79"/>
      <c r="AF4728" s="80"/>
      <c r="AJ4728" s="395"/>
      <c r="AK4728" s="14"/>
      <c r="AL4728" s="14"/>
      <c r="AM4728" s="15"/>
      <c r="AN4728" s="14"/>
    </row>
    <row r="4729" spans="1:42" x14ac:dyDescent="0.25">
      <c r="A4729" s="3559" t="s">
        <v>699</v>
      </c>
      <c r="B4729" s="3454" t="s">
        <v>700</v>
      </c>
      <c r="C4729" s="121" t="s">
        <v>13</v>
      </c>
      <c r="D4729" s="113" t="s">
        <v>820</v>
      </c>
      <c r="E4729" s="306">
        <v>283.5</v>
      </c>
      <c r="F4729" s="71">
        <v>303.60000000000002</v>
      </c>
      <c r="G4729" s="71">
        <v>304.5</v>
      </c>
      <c r="H4729" s="71">
        <v>297.89999999999998</v>
      </c>
      <c r="I4729" s="71">
        <v>289.2</v>
      </c>
      <c r="J4729" s="71">
        <v>302.39999999999998</v>
      </c>
      <c r="K4729" s="71">
        <v>306.89999999999998</v>
      </c>
      <c r="L4729" s="71">
        <v>335.7</v>
      </c>
      <c r="M4729" s="71">
        <v>382.5</v>
      </c>
      <c r="N4729" s="71">
        <v>360</v>
      </c>
      <c r="O4729" s="71">
        <v>315.60000000000002</v>
      </c>
      <c r="P4729" s="71">
        <v>407.4</v>
      </c>
      <c r="Q4729" s="71">
        <v>376.8</v>
      </c>
      <c r="R4729" s="71">
        <v>360</v>
      </c>
      <c r="S4729" s="71">
        <v>378</v>
      </c>
      <c r="T4729" s="71">
        <v>396.3</v>
      </c>
      <c r="U4729" s="71">
        <v>399.6</v>
      </c>
      <c r="V4729" s="71">
        <v>380.1</v>
      </c>
      <c r="W4729" s="71">
        <v>332.4</v>
      </c>
      <c r="X4729" s="71">
        <v>287.39999999999998</v>
      </c>
      <c r="Y4729" s="71">
        <v>294.3</v>
      </c>
      <c r="Z4729" s="71">
        <v>294</v>
      </c>
      <c r="AA4729" s="71">
        <v>294.3</v>
      </c>
      <c r="AB4729" s="392">
        <v>280.2</v>
      </c>
      <c r="AC4729" s="3206">
        <f>SUM(E4729:AB4729)</f>
        <v>7962.6</v>
      </c>
      <c r="AD4729" s="70"/>
      <c r="AE4729" s="71">
        <v>100</v>
      </c>
      <c r="AF4729" s="72">
        <v>30</v>
      </c>
      <c r="AJ4729" s="395"/>
      <c r="AK4729" s="428"/>
      <c r="AL4729" s="429"/>
      <c r="AM4729" s="428"/>
      <c r="AN4729" s="15"/>
    </row>
    <row r="4730" spans="1:42" x14ac:dyDescent="0.25">
      <c r="A4730" s="3546"/>
      <c r="B4730" s="3455"/>
      <c r="C4730" s="123" t="s">
        <v>14</v>
      </c>
      <c r="D4730" s="122" t="s">
        <v>820</v>
      </c>
      <c r="E4730" s="307">
        <v>241.8</v>
      </c>
      <c r="F4730" s="308">
        <v>243.9</v>
      </c>
      <c r="G4730" s="308">
        <v>253.2</v>
      </c>
      <c r="H4730" s="308">
        <v>248.7</v>
      </c>
      <c r="I4730" s="308">
        <v>237.9</v>
      </c>
      <c r="J4730" s="308">
        <v>245.4</v>
      </c>
      <c r="K4730" s="308">
        <v>249.9</v>
      </c>
      <c r="L4730" s="308">
        <v>261.3</v>
      </c>
      <c r="M4730" s="308">
        <v>290.10000000000002</v>
      </c>
      <c r="N4730" s="308">
        <v>291.89999999999998</v>
      </c>
      <c r="O4730" s="308">
        <v>274.8</v>
      </c>
      <c r="P4730" s="308">
        <v>310.2</v>
      </c>
      <c r="Q4730" s="308">
        <v>291.60000000000002</v>
      </c>
      <c r="R4730" s="308">
        <v>285.60000000000002</v>
      </c>
      <c r="S4730" s="308">
        <v>279</v>
      </c>
      <c r="T4730" s="308">
        <v>288.60000000000002</v>
      </c>
      <c r="U4730" s="308">
        <v>284.10000000000002</v>
      </c>
      <c r="V4730" s="308">
        <v>265.5</v>
      </c>
      <c r="W4730" s="308">
        <v>230.1</v>
      </c>
      <c r="X4730" s="308">
        <v>201</v>
      </c>
      <c r="Y4730" s="308">
        <v>207</v>
      </c>
      <c r="Z4730" s="308">
        <v>221.4</v>
      </c>
      <c r="AA4730" s="308">
        <v>227.1</v>
      </c>
      <c r="AB4730" s="393">
        <v>218.1</v>
      </c>
      <c r="AC4730" s="107">
        <f>SUM(E4730:AB4730)</f>
        <v>6148.2000000000016</v>
      </c>
      <c r="AD4730" s="73"/>
      <c r="AE4730" s="155"/>
      <c r="AF4730" s="74"/>
      <c r="AJ4730" s="395"/>
      <c r="AK4730" s="15"/>
      <c r="AL4730" s="15"/>
      <c r="AM4730" s="15"/>
      <c r="AN4730" s="15"/>
    </row>
    <row r="4731" spans="1:42" x14ac:dyDescent="0.25">
      <c r="A4731" s="3546"/>
      <c r="B4731" s="3455"/>
      <c r="C4731" s="123" t="s">
        <v>15</v>
      </c>
      <c r="D4731" s="108" t="s">
        <v>54</v>
      </c>
      <c r="E4731" s="1449">
        <v>20</v>
      </c>
      <c r="F4731" s="1444">
        <v>19</v>
      </c>
      <c r="G4731" s="1444">
        <v>20</v>
      </c>
      <c r="H4731" s="327">
        <v>19</v>
      </c>
      <c r="I4731" s="327">
        <v>19</v>
      </c>
      <c r="J4731" s="327">
        <v>19</v>
      </c>
      <c r="K4731" s="327">
        <v>21</v>
      </c>
      <c r="L4731" s="327">
        <v>25</v>
      </c>
      <c r="M4731" s="327">
        <v>26</v>
      </c>
      <c r="N4731" s="327">
        <v>20</v>
      </c>
      <c r="O4731" s="327">
        <v>27</v>
      </c>
      <c r="P4731" s="327">
        <v>26</v>
      </c>
      <c r="Q4731" s="327">
        <v>22</v>
      </c>
      <c r="R4731" s="327">
        <v>25</v>
      </c>
      <c r="S4731" s="327">
        <v>26</v>
      </c>
      <c r="T4731" s="327">
        <v>26</v>
      </c>
      <c r="U4731" s="327">
        <v>25</v>
      </c>
      <c r="V4731" s="327">
        <v>24</v>
      </c>
      <c r="W4731" s="327">
        <v>18</v>
      </c>
      <c r="X4731" s="327">
        <v>18</v>
      </c>
      <c r="Y4731" s="327">
        <v>18</v>
      </c>
      <c r="Z4731" s="1444">
        <v>18</v>
      </c>
      <c r="AA4731" s="1444">
        <v>19</v>
      </c>
      <c r="AB4731" s="1445">
        <v>12</v>
      </c>
      <c r="AC4731" s="107">
        <f>AVERAGE(E4731:AB4731)</f>
        <v>21.333333333333332</v>
      </c>
      <c r="AD4731" s="76"/>
      <c r="AE4731" s="76"/>
      <c r="AF4731" s="77"/>
      <c r="AJ4731" s="395"/>
      <c r="AK4731" s="15"/>
      <c r="AL4731" s="15"/>
      <c r="AM4731" s="15"/>
      <c r="AN4731" s="15"/>
    </row>
    <row r="4732" spans="1:42" ht="16.5" thickBot="1" x14ac:dyDescent="0.3">
      <c r="A4732" s="3564"/>
      <c r="B4732" s="3528"/>
      <c r="C4732" s="126" t="s">
        <v>17</v>
      </c>
      <c r="D4732" s="114"/>
      <c r="E4732" s="313">
        <f t="shared" ref="E4732:AB4732" si="1388">E4730/E4729</f>
        <v>0.85291005291005295</v>
      </c>
      <c r="F4732" s="314">
        <f t="shared" si="1388"/>
        <v>0.80335968379446632</v>
      </c>
      <c r="G4732" s="314">
        <f t="shared" si="1388"/>
        <v>0.83152709359605903</v>
      </c>
      <c r="H4732" s="314">
        <f t="shared" si="1388"/>
        <v>0.8348439073514603</v>
      </c>
      <c r="I4732" s="314">
        <f t="shared" si="1388"/>
        <v>0.8226141078838175</v>
      </c>
      <c r="J4732" s="314">
        <f t="shared" si="1388"/>
        <v>0.81150793650793662</v>
      </c>
      <c r="K4732" s="314">
        <f t="shared" si="1388"/>
        <v>0.81427174975562078</v>
      </c>
      <c r="L4732" s="314">
        <f t="shared" si="1388"/>
        <v>0.77837354781054524</v>
      </c>
      <c r="M4732" s="314">
        <f t="shared" si="1388"/>
        <v>0.75843137254901971</v>
      </c>
      <c r="N4732" s="314">
        <f t="shared" si="1388"/>
        <v>0.81083333333333329</v>
      </c>
      <c r="O4732" s="314">
        <f t="shared" si="1388"/>
        <v>0.87072243346007605</v>
      </c>
      <c r="P4732" s="314">
        <f t="shared" si="1388"/>
        <v>0.76141384388807065</v>
      </c>
      <c r="Q4732" s="314">
        <f t="shared" si="1388"/>
        <v>0.77388535031847139</v>
      </c>
      <c r="R4732" s="314">
        <f t="shared" si="1388"/>
        <v>0.79333333333333345</v>
      </c>
      <c r="S4732" s="314">
        <f t="shared" si="1388"/>
        <v>0.73809523809523814</v>
      </c>
      <c r="T4732" s="314">
        <f t="shared" si="1388"/>
        <v>0.72823618470855411</v>
      </c>
      <c r="U4732" s="314">
        <f t="shared" si="1388"/>
        <v>0.71096096096096095</v>
      </c>
      <c r="V4732" s="314">
        <f t="shared" si="1388"/>
        <v>0.69850039463299129</v>
      </c>
      <c r="W4732" s="314">
        <f t="shared" si="1388"/>
        <v>0.69223826714801451</v>
      </c>
      <c r="X4732" s="314">
        <f t="shared" si="1388"/>
        <v>0.69937369519832993</v>
      </c>
      <c r="Y4732" s="314">
        <f>Y4730/Y4729</f>
        <v>0.70336391437308865</v>
      </c>
      <c r="Z4732" s="314">
        <f t="shared" si="1388"/>
        <v>0.75306122448979596</v>
      </c>
      <c r="AA4732" s="314">
        <f t="shared" si="1388"/>
        <v>0.77166156982670742</v>
      </c>
      <c r="AB4732" s="315">
        <f t="shared" si="1388"/>
        <v>0.77837259100642398</v>
      </c>
      <c r="AC4732" s="452">
        <f>MAX(E4732:AB4732)</f>
        <v>0.87072243346007605</v>
      </c>
      <c r="AD4732" s="73"/>
      <c r="AE4732" s="155"/>
      <c r="AF4732" s="74"/>
      <c r="AJ4732" s="395"/>
      <c r="AK4732" s="15"/>
      <c r="AL4732" s="15"/>
      <c r="AM4732" s="15"/>
      <c r="AN4732" s="15"/>
    </row>
    <row r="4733" spans="1:42" hidden="1" x14ac:dyDescent="0.25">
      <c r="A4733" s="2017"/>
      <c r="B4733" s="2020"/>
      <c r="C4733" s="356" t="s">
        <v>116</v>
      </c>
      <c r="D4733" s="122"/>
      <c r="E4733" s="310"/>
      <c r="F4733" s="310"/>
      <c r="G4733" s="311"/>
      <c r="H4733" s="155"/>
      <c r="I4733" s="155"/>
      <c r="J4733" s="155"/>
      <c r="K4733" s="155"/>
      <c r="L4733" s="155"/>
      <c r="M4733" s="155"/>
      <c r="N4733" s="155"/>
      <c r="O4733" s="155"/>
      <c r="P4733" s="155"/>
      <c r="Q4733" s="155"/>
      <c r="R4733" s="155"/>
      <c r="S4733" s="155"/>
      <c r="T4733" s="155"/>
      <c r="U4733" s="155"/>
      <c r="V4733" s="155"/>
      <c r="W4733" s="155"/>
      <c r="X4733" s="155"/>
      <c r="Y4733" s="155"/>
      <c r="Z4733" s="311"/>
      <c r="AA4733" s="311"/>
      <c r="AB4733" s="312"/>
      <c r="AC4733" s="122"/>
      <c r="AD4733" s="73"/>
      <c r="AE4733" s="155"/>
      <c r="AF4733" s="74"/>
      <c r="AJ4733" s="395"/>
      <c r="AK4733" s="15"/>
      <c r="AL4733" s="15"/>
      <c r="AM4733" s="15"/>
      <c r="AN4733" s="15"/>
    </row>
    <row r="4734" spans="1:42" s="181" customFormat="1" hidden="1" x14ac:dyDescent="0.25">
      <c r="A4734" s="2024"/>
      <c r="B4734" s="2027"/>
      <c r="C4734" s="124" t="s">
        <v>117</v>
      </c>
      <c r="D4734" s="108"/>
      <c r="E4734" s="310"/>
      <c r="F4734" s="311"/>
      <c r="G4734" s="311"/>
      <c r="H4734" s="155"/>
      <c r="I4734" s="155"/>
      <c r="J4734" s="155"/>
      <c r="K4734" s="155"/>
      <c r="L4734" s="155"/>
      <c r="M4734" s="155"/>
      <c r="N4734" s="155"/>
      <c r="O4734" s="155"/>
      <c r="P4734" s="155"/>
      <c r="Q4734" s="155"/>
      <c r="R4734" s="155"/>
      <c r="S4734" s="155"/>
      <c r="T4734" s="155"/>
      <c r="U4734" s="155"/>
      <c r="V4734" s="155"/>
      <c r="W4734" s="155"/>
      <c r="X4734" s="155"/>
      <c r="Y4734" s="155"/>
      <c r="Z4734" s="311"/>
      <c r="AA4734" s="311"/>
      <c r="AB4734" s="312"/>
      <c r="AC4734" s="108"/>
      <c r="AD4734" s="73"/>
      <c r="AE4734" s="155"/>
      <c r="AF4734" s="74"/>
      <c r="AG4734" s="781"/>
      <c r="AH4734" s="778"/>
      <c r="AI4734" s="779"/>
      <c r="AJ4734" s="779"/>
      <c r="AK4734" s="779"/>
      <c r="AL4734" s="780"/>
      <c r="AM4734" s="780"/>
      <c r="AN4734" s="189"/>
      <c r="AO4734" s="189"/>
      <c r="AP4734" s="189"/>
    </row>
    <row r="4735" spans="1:42" ht="16.5" hidden="1" thickBot="1" x14ac:dyDescent="0.3">
      <c r="A4735" s="3393" t="s">
        <v>42</v>
      </c>
      <c r="B4735" s="3394"/>
      <c r="C4735" s="3395"/>
      <c r="D4735" s="114"/>
      <c r="E4735" s="178">
        <f>SQRT(E4729*E4729+E4730*E4730)/E4650/1.73</f>
        <v>20.571393896775533</v>
      </c>
      <c r="F4735" s="179">
        <f t="shared" ref="F4735:AB4735" si="1389">SQRT(F4729*F4729+F4730*F4730)/F4650/1.73</f>
        <v>21.500223989577069</v>
      </c>
      <c r="G4735" s="179">
        <f t="shared" si="1389"/>
        <v>21.884541994934406</v>
      </c>
      <c r="H4735" s="79">
        <f t="shared" si="1389"/>
        <v>21.404223479206806</v>
      </c>
      <c r="I4735" s="79">
        <f t="shared" si="1389"/>
        <v>20.615306102062103</v>
      </c>
      <c r="J4735" s="79">
        <f t="shared" si="1389"/>
        <v>21.418872938779426</v>
      </c>
      <c r="K4735" s="79">
        <f t="shared" si="1389"/>
        <v>21.850191775078049</v>
      </c>
      <c r="L4735" s="79">
        <f t="shared" si="1389"/>
        <v>23.667057084558333</v>
      </c>
      <c r="M4735" s="79">
        <f t="shared" si="1389"/>
        <v>26.993709814968685</v>
      </c>
      <c r="N4735" s="79">
        <f t="shared" si="1389"/>
        <v>26.009947878386356</v>
      </c>
      <c r="O4735" s="79">
        <f t="shared" si="1389"/>
        <v>23.553168744826902</v>
      </c>
      <c r="P4735" s="79">
        <f t="shared" si="1389"/>
        <v>28.764304129858012</v>
      </c>
      <c r="Q4735" s="79">
        <f t="shared" si="1389"/>
        <v>26.686741326899135</v>
      </c>
      <c r="R4735" s="79">
        <f t="shared" si="1389"/>
        <v>25.838909297422063</v>
      </c>
      <c r="S4735" s="79">
        <f t="shared" si="1389"/>
        <v>26.365889943373631</v>
      </c>
      <c r="T4735" s="79">
        <f t="shared" si="1389"/>
        <v>27.539423729551032</v>
      </c>
      <c r="U4735" s="79">
        <f t="shared" si="1389"/>
        <v>27.488820990945829</v>
      </c>
      <c r="V4735" s="79">
        <f t="shared" si="1389"/>
        <v>25.969246570417443</v>
      </c>
      <c r="W4735" s="79">
        <f t="shared" si="1389"/>
        <v>22.534540001253664</v>
      </c>
      <c r="X4735" s="79">
        <f t="shared" si="1389"/>
        <v>19.511492051342586</v>
      </c>
      <c r="Y4735" s="79">
        <f>SQRT(Y4729*Y4729+Y4730*Y4730)/Y4650/1.73</f>
        <v>20.036729903678669</v>
      </c>
      <c r="Z4735" s="179">
        <f t="shared" si="1389"/>
        <v>20.495211125808915</v>
      </c>
      <c r="AA4735" s="179">
        <f t="shared" si="1389"/>
        <v>20.641279019557835</v>
      </c>
      <c r="AB4735" s="180">
        <f t="shared" si="1389"/>
        <v>19.716311210774393</v>
      </c>
      <c r="AC4735" s="109">
        <f>AVERAGE(E4735:AB4735)</f>
        <v>23.377397375001546</v>
      </c>
      <c r="AD4735" s="78">
        <f>(AC4731-AC4735)/AC4731</f>
        <v>-9.5815501953197546E-2</v>
      </c>
      <c r="AE4735" s="79"/>
      <c r="AF4735" s="80"/>
      <c r="AJ4735" s="395"/>
      <c r="AK4735" s="14"/>
      <c r="AL4735" s="14"/>
      <c r="AM4735" s="15"/>
      <c r="AN4735" s="14"/>
    </row>
    <row r="4736" spans="1:42" x14ac:dyDescent="0.25">
      <c r="A4736" s="3559" t="s">
        <v>701</v>
      </c>
      <c r="B4736" s="3454" t="s">
        <v>702</v>
      </c>
      <c r="C4736" s="121" t="s">
        <v>13</v>
      </c>
      <c r="D4736" s="113" t="s">
        <v>820</v>
      </c>
      <c r="E4736" s="306">
        <v>14.1</v>
      </c>
      <c r="F4736" s="71">
        <v>13.8</v>
      </c>
      <c r="G4736" s="71">
        <v>13.2</v>
      </c>
      <c r="H4736" s="71">
        <v>13.5</v>
      </c>
      <c r="I4736" s="71">
        <v>13.5</v>
      </c>
      <c r="J4736" s="71">
        <v>13.5</v>
      </c>
      <c r="K4736" s="71">
        <v>13.8</v>
      </c>
      <c r="L4736" s="71">
        <v>14.7</v>
      </c>
      <c r="M4736" s="71">
        <v>14.4</v>
      </c>
      <c r="N4736" s="71">
        <v>14.7</v>
      </c>
      <c r="O4736" s="71">
        <v>15</v>
      </c>
      <c r="P4736" s="71">
        <v>15</v>
      </c>
      <c r="Q4736" s="71">
        <v>15</v>
      </c>
      <c r="R4736" s="71">
        <v>15</v>
      </c>
      <c r="S4736" s="71">
        <v>15</v>
      </c>
      <c r="T4736" s="71">
        <v>14.7</v>
      </c>
      <c r="U4736" s="71">
        <v>14.7</v>
      </c>
      <c r="V4736" s="71">
        <v>14.7</v>
      </c>
      <c r="W4736" s="71">
        <v>14.7</v>
      </c>
      <c r="X4736" s="71">
        <v>14.7</v>
      </c>
      <c r="Y4736" s="71">
        <v>14.4</v>
      </c>
      <c r="Z4736" s="71">
        <v>14.7</v>
      </c>
      <c r="AA4736" s="71">
        <v>14.7</v>
      </c>
      <c r="AB4736" s="392">
        <v>14.7</v>
      </c>
      <c r="AC4736" s="134">
        <f>SUM(E4736:AB4736)</f>
        <v>346.19999999999987</v>
      </c>
      <c r="AD4736" s="70"/>
      <c r="AE4736" s="71">
        <v>100</v>
      </c>
      <c r="AF4736" s="72">
        <v>30</v>
      </c>
      <c r="AJ4736" s="395"/>
      <c r="AK4736" s="428"/>
      <c r="AL4736" s="429"/>
      <c r="AM4736" s="428"/>
      <c r="AN4736" s="15"/>
    </row>
    <row r="4737" spans="1:42" x14ac:dyDescent="0.25">
      <c r="A4737" s="3546"/>
      <c r="B4737" s="3455"/>
      <c r="C4737" s="123" t="s">
        <v>14</v>
      </c>
      <c r="D4737" s="122" t="s">
        <v>820</v>
      </c>
      <c r="E4737" s="307">
        <v>8.4</v>
      </c>
      <c r="F4737" s="308">
        <v>8.1</v>
      </c>
      <c r="G4737" s="308">
        <v>7.8</v>
      </c>
      <c r="H4737" s="308">
        <v>8.1</v>
      </c>
      <c r="I4737" s="308">
        <v>8.4</v>
      </c>
      <c r="J4737" s="308">
        <v>8.1</v>
      </c>
      <c r="K4737" s="308">
        <v>8.4</v>
      </c>
      <c r="L4737" s="308">
        <v>7.8</v>
      </c>
      <c r="M4737" s="308">
        <v>7.2</v>
      </c>
      <c r="N4737" s="308">
        <v>6.6</v>
      </c>
      <c r="O4737" s="308">
        <v>6.9</v>
      </c>
      <c r="P4737" s="308">
        <v>6.9</v>
      </c>
      <c r="Q4737" s="308">
        <v>7.2</v>
      </c>
      <c r="R4737" s="308">
        <v>6.9</v>
      </c>
      <c r="S4737" s="308">
        <v>6.9</v>
      </c>
      <c r="T4737" s="308">
        <v>6.9</v>
      </c>
      <c r="U4737" s="308">
        <v>6.9</v>
      </c>
      <c r="V4737" s="308">
        <v>7.2</v>
      </c>
      <c r="W4737" s="308">
        <v>7.2</v>
      </c>
      <c r="X4737" s="308">
        <v>7.5</v>
      </c>
      <c r="Y4737" s="308">
        <v>7.2</v>
      </c>
      <c r="Z4737" s="308">
        <v>7.2</v>
      </c>
      <c r="AA4737" s="308">
        <v>8.1</v>
      </c>
      <c r="AB4737" s="393">
        <v>7.8</v>
      </c>
      <c r="AC4737" s="107">
        <f>SUM(E4737:AB4737)</f>
        <v>179.7</v>
      </c>
      <c r="AD4737" s="73"/>
      <c r="AE4737" s="155"/>
      <c r="AF4737" s="74"/>
      <c r="AJ4737" s="395"/>
      <c r="AK4737" s="15"/>
      <c r="AL4737" s="15"/>
      <c r="AM4737" s="15"/>
      <c r="AN4737" s="15"/>
    </row>
    <row r="4738" spans="1:42" x14ac:dyDescent="0.25">
      <c r="A4738" s="3546"/>
      <c r="B4738" s="3455"/>
      <c r="C4738" s="123" t="s">
        <v>15</v>
      </c>
      <c r="D4738" s="108" t="s">
        <v>54</v>
      </c>
      <c r="E4738" s="1449">
        <v>0</v>
      </c>
      <c r="F4738" s="1444">
        <v>0</v>
      </c>
      <c r="G4738" s="1444">
        <v>0</v>
      </c>
      <c r="H4738" s="327">
        <v>0</v>
      </c>
      <c r="I4738" s="327">
        <v>0</v>
      </c>
      <c r="J4738" s="327">
        <v>0</v>
      </c>
      <c r="K4738" s="327">
        <v>0</v>
      </c>
      <c r="L4738" s="327">
        <v>0</v>
      </c>
      <c r="M4738" s="327">
        <v>0</v>
      </c>
      <c r="N4738" s="327">
        <v>0</v>
      </c>
      <c r="O4738" s="327">
        <v>0</v>
      </c>
      <c r="P4738" s="327">
        <v>0</v>
      </c>
      <c r="Q4738" s="327">
        <v>0</v>
      </c>
      <c r="R4738" s="327">
        <v>0</v>
      </c>
      <c r="S4738" s="327">
        <v>0</v>
      </c>
      <c r="T4738" s="327">
        <v>0</v>
      </c>
      <c r="U4738" s="327">
        <v>0</v>
      </c>
      <c r="V4738" s="327">
        <v>0</v>
      </c>
      <c r="W4738" s="327">
        <v>0</v>
      </c>
      <c r="X4738" s="327">
        <v>0</v>
      </c>
      <c r="Y4738" s="327">
        <v>0</v>
      </c>
      <c r="Z4738" s="1444">
        <v>0</v>
      </c>
      <c r="AA4738" s="1444">
        <v>0</v>
      </c>
      <c r="AB4738" s="1445">
        <v>1</v>
      </c>
      <c r="AC4738" s="107">
        <f>AVERAGE(E4738:AB4738)</f>
        <v>4.1666666666666664E-2</v>
      </c>
      <c r="AD4738" s="76"/>
      <c r="AE4738" s="76"/>
      <c r="AF4738" s="77"/>
      <c r="AJ4738" s="395"/>
      <c r="AK4738" s="15"/>
      <c r="AL4738" s="15"/>
      <c r="AM4738" s="15"/>
      <c r="AN4738" s="15"/>
    </row>
    <row r="4739" spans="1:42" ht="16.5" thickBot="1" x14ac:dyDescent="0.3">
      <c r="A4739" s="3564"/>
      <c r="B4739" s="3528"/>
      <c r="C4739" s="126" t="s">
        <v>17</v>
      </c>
      <c r="D4739" s="114"/>
      <c r="E4739" s="313">
        <f t="shared" ref="E4739:AB4739" si="1390">E4737/E4736</f>
        <v>0.59574468085106391</v>
      </c>
      <c r="F4739" s="314">
        <f t="shared" si="1390"/>
        <v>0.58695652173913038</v>
      </c>
      <c r="G4739" s="314">
        <f t="shared" si="1390"/>
        <v>0.59090909090909094</v>
      </c>
      <c r="H4739" s="314">
        <f t="shared" si="1390"/>
        <v>0.6</v>
      </c>
      <c r="I4739" s="314">
        <f t="shared" si="1390"/>
        <v>0.62222222222222223</v>
      </c>
      <c r="J4739" s="314">
        <f t="shared" si="1390"/>
        <v>0.6</v>
      </c>
      <c r="K4739" s="314">
        <f t="shared" si="1390"/>
        <v>0.60869565217391308</v>
      </c>
      <c r="L4739" s="314">
        <f t="shared" si="1390"/>
        <v>0.53061224489795922</v>
      </c>
      <c r="M4739" s="314">
        <f t="shared" si="1390"/>
        <v>0.5</v>
      </c>
      <c r="N4739" s="314">
        <f t="shared" si="1390"/>
        <v>0.44897959183673469</v>
      </c>
      <c r="O4739" s="314">
        <f t="shared" si="1390"/>
        <v>0.46</v>
      </c>
      <c r="P4739" s="314">
        <f t="shared" si="1390"/>
        <v>0.46</v>
      </c>
      <c r="Q4739" s="314">
        <f t="shared" si="1390"/>
        <v>0.48000000000000004</v>
      </c>
      <c r="R4739" s="314">
        <f t="shared" si="1390"/>
        <v>0.46</v>
      </c>
      <c r="S4739" s="314">
        <f t="shared" si="1390"/>
        <v>0.46</v>
      </c>
      <c r="T4739" s="314">
        <f t="shared" si="1390"/>
        <v>0.46938775510204084</v>
      </c>
      <c r="U4739" s="314">
        <f t="shared" si="1390"/>
        <v>0.46938775510204084</v>
      </c>
      <c r="V4739" s="314">
        <f t="shared" si="1390"/>
        <v>0.48979591836734698</v>
      </c>
      <c r="W4739" s="314">
        <f t="shared" si="1390"/>
        <v>0.48979591836734698</v>
      </c>
      <c r="X4739" s="314">
        <f t="shared" si="1390"/>
        <v>0.51020408163265307</v>
      </c>
      <c r="Y4739" s="314">
        <f>Y4737/Y4736</f>
        <v>0.5</v>
      </c>
      <c r="Z4739" s="314">
        <f t="shared" si="1390"/>
        <v>0.48979591836734698</v>
      </c>
      <c r="AA4739" s="314">
        <f t="shared" si="1390"/>
        <v>0.55102040816326536</v>
      </c>
      <c r="AB4739" s="315">
        <f t="shared" si="1390"/>
        <v>0.53061224489795922</v>
      </c>
      <c r="AC4739" s="431">
        <f>MAX(E4739:AB4739)</f>
        <v>0.62222222222222223</v>
      </c>
      <c r="AD4739" s="73"/>
      <c r="AE4739" s="155"/>
      <c r="AF4739" s="74"/>
      <c r="AJ4739" s="395"/>
      <c r="AK4739" s="15"/>
      <c r="AL4739" s="15"/>
      <c r="AM4739" s="15"/>
      <c r="AN4739" s="15"/>
    </row>
    <row r="4740" spans="1:42" hidden="1" x14ac:dyDescent="0.25">
      <c r="A4740" s="2017"/>
      <c r="B4740" s="2020"/>
      <c r="C4740" s="356" t="s">
        <v>116</v>
      </c>
      <c r="D4740" s="122"/>
      <c r="E4740" s="310"/>
      <c r="F4740" s="311"/>
      <c r="G4740" s="311"/>
      <c r="H4740" s="155"/>
      <c r="I4740" s="155"/>
      <c r="J4740" s="155"/>
      <c r="K4740" s="155"/>
      <c r="L4740" s="155"/>
      <c r="M4740" s="155"/>
      <c r="N4740" s="155"/>
      <c r="O4740" s="155"/>
      <c r="P4740" s="155"/>
      <c r="Q4740" s="155"/>
      <c r="R4740" s="155"/>
      <c r="S4740" s="155"/>
      <c r="T4740" s="155"/>
      <c r="U4740" s="155"/>
      <c r="V4740" s="155"/>
      <c r="W4740" s="155"/>
      <c r="X4740" s="155"/>
      <c r="Y4740" s="155"/>
      <c r="Z4740" s="311"/>
      <c r="AA4740" s="311"/>
      <c r="AB4740" s="312"/>
      <c r="AC4740" s="108"/>
      <c r="AD4740" s="73"/>
      <c r="AE4740" s="155"/>
      <c r="AF4740" s="74"/>
      <c r="AJ4740" s="395"/>
      <c r="AK4740" s="15"/>
      <c r="AL4740" s="15"/>
      <c r="AM4740" s="15"/>
      <c r="AN4740" s="15"/>
    </row>
    <row r="4741" spans="1:42" s="181" customFormat="1" hidden="1" x14ac:dyDescent="0.25">
      <c r="A4741" s="2024"/>
      <c r="B4741" s="2027"/>
      <c r="C4741" s="124" t="s">
        <v>117</v>
      </c>
      <c r="D4741" s="108"/>
      <c r="E4741" s="310"/>
      <c r="F4741" s="311"/>
      <c r="G4741" s="311"/>
      <c r="H4741" s="155"/>
      <c r="I4741" s="155"/>
      <c r="J4741" s="155"/>
      <c r="K4741" s="155"/>
      <c r="L4741" s="155"/>
      <c r="M4741" s="155"/>
      <c r="N4741" s="155"/>
      <c r="O4741" s="155"/>
      <c r="P4741" s="155"/>
      <c r="Q4741" s="155"/>
      <c r="R4741" s="155"/>
      <c r="S4741" s="155"/>
      <c r="T4741" s="155"/>
      <c r="U4741" s="155"/>
      <c r="V4741" s="155"/>
      <c r="W4741" s="155"/>
      <c r="X4741" s="155"/>
      <c r="Y4741" s="155"/>
      <c r="Z4741" s="311"/>
      <c r="AA4741" s="155"/>
      <c r="AB4741" s="311"/>
      <c r="AC4741" s="108"/>
      <c r="AD4741" s="73"/>
      <c r="AE4741" s="155"/>
      <c r="AF4741" s="74"/>
      <c r="AG4741" s="781"/>
      <c r="AH4741" s="778"/>
      <c r="AI4741" s="779"/>
      <c r="AJ4741" s="779"/>
      <c r="AK4741" s="779"/>
      <c r="AL4741" s="780"/>
      <c r="AM4741" s="780"/>
      <c r="AN4741" s="189"/>
      <c r="AO4741" s="189"/>
      <c r="AP4741" s="189"/>
    </row>
    <row r="4742" spans="1:42" ht="16.5" hidden="1" thickBot="1" x14ac:dyDescent="0.3">
      <c r="A4742" s="3393" t="s">
        <v>42</v>
      </c>
      <c r="B4742" s="3394"/>
      <c r="C4742" s="3395"/>
      <c r="D4742" s="114"/>
      <c r="E4742" s="178">
        <f>SQRT(E4736*E4736+E4737*E4737)/E4650/1.73</f>
        <v>0.90611188807591825</v>
      </c>
      <c r="F4742" s="179">
        <f t="shared" ref="F4742:AB4742" si="1391">SQRT(F4736*F4736+F4737*F4737)/F4650/1.73</f>
        <v>0.8834248374774889</v>
      </c>
      <c r="G4742" s="179">
        <f t="shared" si="1391"/>
        <v>0.84728604466322366</v>
      </c>
      <c r="H4742" s="79">
        <f t="shared" si="1391"/>
        <v>0.86835205599889198</v>
      </c>
      <c r="I4742" s="79">
        <f t="shared" si="1391"/>
        <v>0.87530966143682909</v>
      </c>
      <c r="J4742" s="79">
        <f t="shared" si="1391"/>
        <v>0.86587341073914259</v>
      </c>
      <c r="K4742" s="79">
        <f t="shared" si="1391"/>
        <v>0.89192321697575294</v>
      </c>
      <c r="L4742" s="79">
        <f t="shared" si="1391"/>
        <v>0.92581316506146938</v>
      </c>
      <c r="M4742" s="79">
        <f t="shared" si="1391"/>
        <v>0.90527031769407407</v>
      </c>
      <c r="N4742" s="79">
        <f t="shared" si="1391"/>
        <v>0.90429647019445203</v>
      </c>
      <c r="O4742" s="79">
        <f t="shared" si="1391"/>
        <v>0.92929659240846374</v>
      </c>
      <c r="P4742" s="79">
        <f t="shared" si="1391"/>
        <v>0.9274903794008672</v>
      </c>
      <c r="Q4742" s="79">
        <f t="shared" si="1391"/>
        <v>0.93194143190361944</v>
      </c>
      <c r="R4742" s="79">
        <f t="shared" si="1391"/>
        <v>0.9283926073963934</v>
      </c>
      <c r="S4742" s="79">
        <f t="shared" si="1391"/>
        <v>0.92658990330436131</v>
      </c>
      <c r="T4742" s="79">
        <f t="shared" si="1391"/>
        <v>0.9122073916125556</v>
      </c>
      <c r="U4742" s="79">
        <f t="shared" si="1391"/>
        <v>0.91043783314191995</v>
      </c>
      <c r="V4742" s="79">
        <f t="shared" si="1391"/>
        <v>0.91682167399541192</v>
      </c>
      <c r="W4742" s="79">
        <f t="shared" si="1391"/>
        <v>0.91240112590478806</v>
      </c>
      <c r="X4742" s="79">
        <f t="shared" si="1391"/>
        <v>0.91810862197255472</v>
      </c>
      <c r="Y4742" s="79">
        <f>SQRT(Y4736*Y4736+Y4737*Y4737)/Y4650/1.73</f>
        <v>0.89654902368931411</v>
      </c>
      <c r="Z4742" s="179">
        <f t="shared" si="1391"/>
        <v>0.91152212674688349</v>
      </c>
      <c r="AA4742" s="179">
        <f t="shared" si="1391"/>
        <v>0.93195853680260954</v>
      </c>
      <c r="AB4742" s="180">
        <f t="shared" si="1391"/>
        <v>0.92403446541677869</v>
      </c>
      <c r="AC4742" s="109">
        <f>AVERAGE(E4742:AB4742)</f>
        <v>0.90630886591724025</v>
      </c>
      <c r="AD4742" s="78">
        <f>(AC4738-AC4742)/AC4738</f>
        <v>-20.751412782013769</v>
      </c>
      <c r="AE4742" s="79"/>
      <c r="AF4742" s="80"/>
      <c r="AJ4742" s="395"/>
      <c r="AK4742" s="14"/>
      <c r="AL4742" s="14"/>
      <c r="AM4742" s="15"/>
      <c r="AN4742" s="14"/>
    </row>
    <row r="4743" spans="1:42" x14ac:dyDescent="0.25">
      <c r="A4743" s="3559" t="s">
        <v>703</v>
      </c>
      <c r="B4743" s="3454" t="s">
        <v>691</v>
      </c>
      <c r="C4743" s="121" t="s">
        <v>13</v>
      </c>
      <c r="D4743" s="113" t="s">
        <v>820</v>
      </c>
      <c r="E4743" s="306">
        <v>584.4</v>
      </c>
      <c r="F4743" s="71">
        <v>579.29999999999995</v>
      </c>
      <c r="G4743" s="71">
        <v>580.79999999999995</v>
      </c>
      <c r="H4743" s="71">
        <v>576.9</v>
      </c>
      <c r="I4743" s="71">
        <v>577.5</v>
      </c>
      <c r="J4743" s="71">
        <v>586.20000000000005</v>
      </c>
      <c r="K4743" s="71">
        <v>589.20000000000005</v>
      </c>
      <c r="L4743" s="71">
        <v>581.70000000000005</v>
      </c>
      <c r="M4743" s="71">
        <v>567.29999999999995</v>
      </c>
      <c r="N4743" s="71">
        <v>552.29999999999995</v>
      </c>
      <c r="O4743" s="71">
        <v>575.1</v>
      </c>
      <c r="P4743" s="71">
        <v>607.5</v>
      </c>
      <c r="Q4743" s="71">
        <v>600</v>
      </c>
      <c r="R4743" s="71">
        <v>586.79999999999995</v>
      </c>
      <c r="S4743" s="71">
        <v>586.79999999999995</v>
      </c>
      <c r="T4743" s="71">
        <v>540</v>
      </c>
      <c r="U4743" s="71">
        <v>508.8</v>
      </c>
      <c r="V4743" s="71">
        <v>468.3</v>
      </c>
      <c r="W4743" s="71">
        <v>451.2</v>
      </c>
      <c r="X4743" s="71">
        <v>485.4</v>
      </c>
      <c r="Y4743" s="71">
        <v>461.4</v>
      </c>
      <c r="Z4743" s="71">
        <v>491.7</v>
      </c>
      <c r="AA4743" s="71">
        <v>484.5</v>
      </c>
      <c r="AB4743" s="392">
        <v>480</v>
      </c>
      <c r="AC4743" s="3206">
        <f>SUM(E4743:AB4743)</f>
        <v>13103.099999999999</v>
      </c>
      <c r="AD4743" s="70"/>
      <c r="AE4743" s="71">
        <v>100</v>
      </c>
      <c r="AF4743" s="72">
        <v>30</v>
      </c>
      <c r="AJ4743" s="395"/>
      <c r="AK4743" s="428"/>
      <c r="AL4743" s="429"/>
      <c r="AM4743" s="428"/>
      <c r="AN4743" s="15"/>
    </row>
    <row r="4744" spans="1:42" x14ac:dyDescent="0.25">
      <c r="A4744" s="3546"/>
      <c r="B4744" s="3455"/>
      <c r="C4744" s="123" t="s">
        <v>14</v>
      </c>
      <c r="D4744" s="108" t="s">
        <v>820</v>
      </c>
      <c r="E4744" s="307">
        <v>519.6</v>
      </c>
      <c r="F4744" s="308">
        <v>524.70000000000005</v>
      </c>
      <c r="G4744" s="308">
        <v>522</v>
      </c>
      <c r="H4744" s="308">
        <v>521.1</v>
      </c>
      <c r="I4744" s="308">
        <v>520.5</v>
      </c>
      <c r="J4744" s="308">
        <v>526.79999999999995</v>
      </c>
      <c r="K4744" s="308">
        <v>528.6</v>
      </c>
      <c r="L4744" s="308">
        <v>509.1</v>
      </c>
      <c r="M4744" s="308">
        <v>488.1</v>
      </c>
      <c r="N4744" s="308">
        <v>486.9</v>
      </c>
      <c r="O4744" s="308">
        <v>506.4</v>
      </c>
      <c r="P4744" s="308">
        <v>531</v>
      </c>
      <c r="Q4744" s="308">
        <v>534</v>
      </c>
      <c r="R4744" s="308">
        <v>523.79999999999995</v>
      </c>
      <c r="S4744" s="308">
        <v>522.29999999999995</v>
      </c>
      <c r="T4744" s="308">
        <v>489</v>
      </c>
      <c r="U4744" s="308">
        <v>472.5</v>
      </c>
      <c r="V4744" s="308">
        <v>414</v>
      </c>
      <c r="W4744" s="308">
        <v>393.3</v>
      </c>
      <c r="X4744" s="308">
        <v>425.7</v>
      </c>
      <c r="Y4744" s="308">
        <v>404.1</v>
      </c>
      <c r="Z4744" s="308">
        <v>423.9</v>
      </c>
      <c r="AA4744" s="308">
        <v>418.2</v>
      </c>
      <c r="AB4744" s="393">
        <v>421.2</v>
      </c>
      <c r="AC4744" s="107">
        <f>SUM(E4744:AB4744)</f>
        <v>11626.800000000001</v>
      </c>
      <c r="AD4744" s="73"/>
      <c r="AE4744" s="155"/>
      <c r="AF4744" s="74"/>
      <c r="AJ4744" s="395"/>
      <c r="AK4744" s="15"/>
      <c r="AL4744" s="15"/>
      <c r="AM4744" s="15"/>
      <c r="AN4744" s="15"/>
    </row>
    <row r="4745" spans="1:42" x14ac:dyDescent="0.25">
      <c r="A4745" s="3546"/>
      <c r="B4745" s="3455"/>
      <c r="C4745" s="123" t="s">
        <v>15</v>
      </c>
      <c r="D4745" s="108" t="s">
        <v>54</v>
      </c>
      <c r="E4745" s="1449">
        <v>41</v>
      </c>
      <c r="F4745" s="1444">
        <v>41</v>
      </c>
      <c r="G4745" s="1444">
        <v>43</v>
      </c>
      <c r="H4745" s="327">
        <v>44</v>
      </c>
      <c r="I4745" s="327">
        <v>40</v>
      </c>
      <c r="J4745" s="327">
        <v>41</v>
      </c>
      <c r="K4745" s="327">
        <v>41</v>
      </c>
      <c r="L4745" s="327">
        <v>40</v>
      </c>
      <c r="M4745" s="327">
        <v>41</v>
      </c>
      <c r="N4745" s="327">
        <v>37</v>
      </c>
      <c r="O4745" s="327">
        <v>43</v>
      </c>
      <c r="P4745" s="327">
        <v>47</v>
      </c>
      <c r="Q4745" s="327">
        <v>46</v>
      </c>
      <c r="R4745" s="327">
        <v>42</v>
      </c>
      <c r="S4745" s="327">
        <v>40</v>
      </c>
      <c r="T4745" s="327">
        <v>38</v>
      </c>
      <c r="U4745" s="327">
        <v>38</v>
      </c>
      <c r="V4745" s="327">
        <v>37</v>
      </c>
      <c r="W4745" s="327">
        <v>33</v>
      </c>
      <c r="X4745" s="327">
        <v>34</v>
      </c>
      <c r="Y4745" s="327">
        <v>37</v>
      </c>
      <c r="Z4745" s="1444">
        <v>37</v>
      </c>
      <c r="AA4745" s="1444">
        <v>34</v>
      </c>
      <c r="AB4745" s="1445">
        <v>33</v>
      </c>
      <c r="AC4745" s="107">
        <f>AVERAGE(E4745:AB4745)</f>
        <v>39.5</v>
      </c>
      <c r="AD4745" s="76"/>
      <c r="AE4745" s="76"/>
      <c r="AF4745" s="77"/>
      <c r="AJ4745" s="395"/>
      <c r="AK4745" s="15"/>
      <c r="AL4745" s="15"/>
      <c r="AM4745" s="15"/>
      <c r="AN4745" s="15"/>
    </row>
    <row r="4746" spans="1:42" ht="16.5" thickBot="1" x14ac:dyDescent="0.3">
      <c r="A4746" s="3564"/>
      <c r="B4746" s="3528"/>
      <c r="C4746" s="126" t="s">
        <v>17</v>
      </c>
      <c r="D4746" s="114"/>
      <c r="E4746" s="313">
        <f t="shared" ref="E4746:AB4746" si="1392">E4744/E4743</f>
        <v>0.88911704312114992</v>
      </c>
      <c r="F4746" s="314">
        <f t="shared" si="1392"/>
        <v>0.90574831693423108</v>
      </c>
      <c r="G4746" s="314">
        <f t="shared" si="1392"/>
        <v>0.89876033057851246</v>
      </c>
      <c r="H4746" s="314">
        <f t="shared" si="1392"/>
        <v>0.90327613104524185</v>
      </c>
      <c r="I4746" s="314">
        <f t="shared" si="1392"/>
        <v>0.90129870129870127</v>
      </c>
      <c r="J4746" s="314">
        <f t="shared" si="1392"/>
        <v>0.89866939611054231</v>
      </c>
      <c r="K4746" s="314">
        <f t="shared" si="1392"/>
        <v>0.89714867617107941</v>
      </c>
      <c r="L4746" s="314">
        <f t="shared" si="1392"/>
        <v>0.87519339865910262</v>
      </c>
      <c r="M4746" s="314">
        <f t="shared" si="1392"/>
        <v>0.86039132734003188</v>
      </c>
      <c r="N4746" s="314">
        <f t="shared" si="1392"/>
        <v>0.88158609451385117</v>
      </c>
      <c r="O4746" s="314">
        <f t="shared" si="1392"/>
        <v>0.88054251434533115</v>
      </c>
      <c r="P4746" s="314">
        <f t="shared" si="1392"/>
        <v>0.87407407407407411</v>
      </c>
      <c r="Q4746" s="314">
        <f t="shared" si="1392"/>
        <v>0.89</v>
      </c>
      <c r="R4746" s="314">
        <f t="shared" si="1392"/>
        <v>0.8926380368098159</v>
      </c>
      <c r="S4746" s="314">
        <f t="shared" si="1392"/>
        <v>0.89008179959100209</v>
      </c>
      <c r="T4746" s="314">
        <f t="shared" si="1392"/>
        <v>0.90555555555555556</v>
      </c>
      <c r="U4746" s="314">
        <f t="shared" si="1392"/>
        <v>0.92865566037735847</v>
      </c>
      <c r="V4746" s="314">
        <f t="shared" si="1392"/>
        <v>0.88404868673926973</v>
      </c>
      <c r="W4746" s="314">
        <f t="shared" si="1392"/>
        <v>0.87167553191489366</v>
      </c>
      <c r="X4746" s="314">
        <f t="shared" si="1392"/>
        <v>0.87700865265760197</v>
      </c>
      <c r="Y4746" s="314">
        <f>Y4744/Y4743</f>
        <v>0.875812743823147</v>
      </c>
      <c r="Z4746" s="314">
        <f t="shared" si="1392"/>
        <v>0.86211104331909694</v>
      </c>
      <c r="AA4746" s="314">
        <f t="shared" si="1392"/>
        <v>0.86315789473684212</v>
      </c>
      <c r="AB4746" s="315">
        <f t="shared" si="1392"/>
        <v>0.87749999999999995</v>
      </c>
      <c r="AC4746" s="452">
        <f>MAX(E4746:AB4746)</f>
        <v>0.92865566037735847</v>
      </c>
      <c r="AD4746" s="73"/>
      <c r="AE4746" s="155"/>
      <c r="AF4746" s="74"/>
      <c r="AJ4746" s="395"/>
      <c r="AK4746" s="15"/>
      <c r="AL4746" s="15"/>
      <c r="AM4746" s="15"/>
      <c r="AN4746" s="15"/>
    </row>
    <row r="4747" spans="1:42" hidden="1" x14ac:dyDescent="0.25">
      <c r="A4747" s="2017"/>
      <c r="B4747" s="2020"/>
      <c r="C4747" s="356" t="s">
        <v>116</v>
      </c>
      <c r="D4747" s="122"/>
      <c r="E4747" s="310"/>
      <c r="F4747" s="311"/>
      <c r="G4747" s="311"/>
      <c r="H4747" s="155"/>
      <c r="I4747" s="155"/>
      <c r="J4747" s="155"/>
      <c r="K4747" s="155"/>
      <c r="L4747" s="155"/>
      <c r="M4747" s="155"/>
      <c r="N4747" s="155"/>
      <c r="O4747" s="155"/>
      <c r="P4747" s="155"/>
      <c r="Q4747" s="155"/>
      <c r="R4747" s="155"/>
      <c r="S4747" s="155"/>
      <c r="T4747" s="155"/>
      <c r="U4747" s="155"/>
      <c r="V4747" s="155"/>
      <c r="W4747" s="155"/>
      <c r="X4747" s="155"/>
      <c r="Y4747" s="155"/>
      <c r="Z4747" s="311"/>
      <c r="AA4747" s="311"/>
      <c r="AB4747" s="312"/>
      <c r="AC4747" s="122"/>
      <c r="AD4747" s="73"/>
      <c r="AE4747" s="155"/>
      <c r="AF4747" s="74"/>
      <c r="AJ4747" s="395"/>
      <c r="AK4747" s="15"/>
      <c r="AL4747" s="15"/>
      <c r="AM4747" s="15"/>
      <c r="AN4747" s="15"/>
    </row>
    <row r="4748" spans="1:42" s="181" customFormat="1" hidden="1" x14ac:dyDescent="0.25">
      <c r="A4748" s="2024"/>
      <c r="B4748" s="2027"/>
      <c r="C4748" s="124" t="s">
        <v>117</v>
      </c>
      <c r="D4748" s="108"/>
      <c r="E4748" s="310"/>
      <c r="F4748" s="311"/>
      <c r="G4748" s="311"/>
      <c r="H4748" s="155"/>
      <c r="I4748" s="155"/>
      <c r="J4748" s="155"/>
      <c r="K4748" s="155"/>
      <c r="L4748" s="155"/>
      <c r="M4748" s="155"/>
      <c r="N4748" s="155"/>
      <c r="O4748" s="155"/>
      <c r="P4748" s="155"/>
      <c r="Q4748" s="155"/>
      <c r="R4748" s="155"/>
      <c r="S4748" s="155"/>
      <c r="T4748" s="155"/>
      <c r="U4748" s="155"/>
      <c r="V4748" s="155"/>
      <c r="W4748" s="155"/>
      <c r="X4748" s="155"/>
      <c r="Y4748" s="155"/>
      <c r="Z4748" s="311"/>
      <c r="AA4748" s="311"/>
      <c r="AB4748" s="312"/>
      <c r="AC4748" s="108"/>
      <c r="AD4748" s="73"/>
      <c r="AE4748" s="155"/>
      <c r="AF4748" s="74"/>
      <c r="AG4748" s="781"/>
      <c r="AH4748" s="778"/>
      <c r="AI4748" s="779"/>
      <c r="AJ4748" s="779"/>
      <c r="AK4748" s="779"/>
      <c r="AL4748" s="780"/>
      <c r="AM4748" s="780"/>
      <c r="AN4748" s="189"/>
      <c r="AO4748" s="189"/>
      <c r="AP4748" s="189"/>
    </row>
    <row r="4749" spans="1:42" ht="16.5" hidden="1" thickBot="1" x14ac:dyDescent="0.3">
      <c r="A4749" s="3393" t="s">
        <v>42</v>
      </c>
      <c r="B4749" s="3394"/>
      <c r="C4749" s="3395"/>
      <c r="D4749" s="114"/>
      <c r="E4749" s="178">
        <f>SQRT(E4743*E4743+E4744*E4744)/E4651/1.73</f>
        <v>43.505007752263396</v>
      </c>
      <c r="F4749" s="179">
        <f t="shared" ref="F4749:AB4749" si="1393">SQRT(F4743*F4743+F4744*F4744)/F4651/1.73</f>
        <v>43.358149223606674</v>
      </c>
      <c r="G4749" s="179">
        <f t="shared" si="1393"/>
        <v>43.278061473956882</v>
      </c>
      <c r="H4749" s="79">
        <f t="shared" si="1393"/>
        <v>43.042831258676301</v>
      </c>
      <c r="I4749" s="79">
        <f t="shared" si="1393"/>
        <v>43.0040496797169</v>
      </c>
      <c r="J4749" s="79">
        <f t="shared" si="1393"/>
        <v>43.636627820730943</v>
      </c>
      <c r="K4749" s="79">
        <f t="shared" si="1393"/>
        <v>43.868822875122582</v>
      </c>
      <c r="L4749" s="79">
        <f t="shared" si="1393"/>
        <v>43.21388198998865</v>
      </c>
      <c r="M4749" s="79">
        <f t="shared" si="1393"/>
        <v>41.675234048949285</v>
      </c>
      <c r="N4749" s="79">
        <f t="shared" si="1393"/>
        <v>40.804875393129159</v>
      </c>
      <c r="O4749" s="79">
        <f t="shared" si="1393"/>
        <v>42.630883706108598</v>
      </c>
      <c r="P4749" s="79">
        <f t="shared" si="1393"/>
        <v>44.888448756478461</v>
      </c>
      <c r="Q4749" s="79">
        <f t="shared" si="1393"/>
        <v>44.642954407319877</v>
      </c>
      <c r="R4749" s="79">
        <f t="shared" si="1393"/>
        <v>43.760134280568643</v>
      </c>
      <c r="S4749" s="79">
        <f t="shared" si="1393"/>
        <v>43.746711408274187</v>
      </c>
      <c r="T4749" s="79">
        <f t="shared" si="1393"/>
        <v>40.646885836252203</v>
      </c>
      <c r="U4749" s="79">
        <f t="shared" si="1393"/>
        <v>38.444758581972671</v>
      </c>
      <c r="V4749" s="79">
        <f t="shared" si="1393"/>
        <v>34.607927992133909</v>
      </c>
      <c r="W4749" s="79">
        <f t="shared" si="1393"/>
        <v>33.04533908831668</v>
      </c>
      <c r="X4749" s="79">
        <f t="shared" si="1393"/>
        <v>35.373890153974678</v>
      </c>
      <c r="Y4749" s="79">
        <f>SQRT(Y4743*Y4743+Y4744*Y4744)/Y4651/1.73</f>
        <v>33.732842594471975</v>
      </c>
      <c r="Z4749" s="179">
        <f t="shared" si="1393"/>
        <v>35.705030942365866</v>
      </c>
      <c r="AA4749" s="179">
        <f t="shared" si="1393"/>
        <v>35.033751592314587</v>
      </c>
      <c r="AB4749" s="180">
        <f t="shared" si="1393"/>
        <v>34.98888271425637</v>
      </c>
      <c r="AC4749" s="109">
        <f>AVERAGE(E4749:AB4749)</f>
        <v>40.443165982122899</v>
      </c>
      <c r="AD4749" s="78">
        <f>(AC4745-AC4749)/AC4745</f>
        <v>-2.3877619800579723E-2</v>
      </c>
      <c r="AE4749" s="79"/>
      <c r="AF4749" s="80"/>
      <c r="AJ4749" s="395"/>
      <c r="AK4749" s="14"/>
      <c r="AL4749" s="14"/>
      <c r="AM4749" s="15"/>
      <c r="AN4749" s="14"/>
    </row>
    <row r="4750" spans="1:42" x14ac:dyDescent="0.25">
      <c r="A4750" s="3559" t="s">
        <v>704</v>
      </c>
      <c r="B4750" s="3454" t="s">
        <v>693</v>
      </c>
      <c r="C4750" s="121" t="s">
        <v>13</v>
      </c>
      <c r="D4750" s="113" t="s">
        <v>820</v>
      </c>
      <c r="E4750" s="306">
        <v>159</v>
      </c>
      <c r="F4750" s="71">
        <v>152.80000000000001</v>
      </c>
      <c r="G4750" s="71">
        <v>142.80000000000001</v>
      </c>
      <c r="H4750" s="71">
        <v>154.4</v>
      </c>
      <c r="I4750" s="71">
        <v>156</v>
      </c>
      <c r="J4750" s="71">
        <v>153.19999999999999</v>
      </c>
      <c r="K4750" s="71">
        <v>130.4</v>
      </c>
      <c r="L4750" s="71">
        <v>198.2</v>
      </c>
      <c r="M4750" s="71">
        <v>243.4</v>
      </c>
      <c r="N4750" s="71">
        <v>239.2</v>
      </c>
      <c r="O4750" s="71">
        <v>222.2</v>
      </c>
      <c r="P4750" s="71">
        <v>219</v>
      </c>
      <c r="Q4750" s="71">
        <v>222.6</v>
      </c>
      <c r="R4750" s="71">
        <v>235</v>
      </c>
      <c r="S4750" s="71">
        <v>219.4</v>
      </c>
      <c r="T4750" s="71">
        <v>231.8</v>
      </c>
      <c r="U4750" s="71">
        <v>186</v>
      </c>
      <c r="V4750" s="71">
        <v>173.2</v>
      </c>
      <c r="W4750" s="71">
        <v>179.6</v>
      </c>
      <c r="X4750" s="71">
        <v>175.6</v>
      </c>
      <c r="Y4750" s="71">
        <v>162.19999999999999</v>
      </c>
      <c r="Z4750" s="71">
        <v>140</v>
      </c>
      <c r="AA4750" s="71">
        <v>142</v>
      </c>
      <c r="AB4750" s="392">
        <v>164</v>
      </c>
      <c r="AC4750" s="134">
        <f>SUM(E4750:AB4750)</f>
        <v>4402</v>
      </c>
      <c r="AD4750" s="70"/>
      <c r="AE4750" s="71">
        <v>100</v>
      </c>
      <c r="AF4750" s="72">
        <v>20</v>
      </c>
      <c r="AJ4750" s="395"/>
      <c r="AK4750" s="428"/>
      <c r="AL4750" s="429"/>
      <c r="AM4750" s="428"/>
      <c r="AN4750" s="15"/>
    </row>
    <row r="4751" spans="1:42" x14ac:dyDescent="0.25">
      <c r="A4751" s="3546"/>
      <c r="B4751" s="3455"/>
      <c r="C4751" s="123" t="s">
        <v>14</v>
      </c>
      <c r="D4751" s="108" t="s">
        <v>820</v>
      </c>
      <c r="E4751" s="307">
        <v>120.8</v>
      </c>
      <c r="F4751" s="308">
        <v>118.4</v>
      </c>
      <c r="G4751" s="308">
        <v>112.8</v>
      </c>
      <c r="H4751" s="308">
        <v>127.8</v>
      </c>
      <c r="I4751" s="308">
        <v>131.80000000000001</v>
      </c>
      <c r="J4751" s="308">
        <v>131.19999999999999</v>
      </c>
      <c r="K4751" s="308">
        <v>100.4</v>
      </c>
      <c r="L4751" s="308">
        <v>159.4</v>
      </c>
      <c r="M4751" s="308">
        <v>189.8</v>
      </c>
      <c r="N4751" s="308">
        <v>191.8</v>
      </c>
      <c r="O4751" s="308">
        <v>189.8</v>
      </c>
      <c r="P4751" s="308">
        <v>186.2</v>
      </c>
      <c r="Q4751" s="308">
        <v>189.2</v>
      </c>
      <c r="R4751" s="308">
        <v>215.8</v>
      </c>
      <c r="S4751" s="308">
        <v>203.8</v>
      </c>
      <c r="T4751" s="308">
        <v>214</v>
      </c>
      <c r="U4751" s="308">
        <v>176.4</v>
      </c>
      <c r="V4751" s="308">
        <v>177.8</v>
      </c>
      <c r="W4751" s="308">
        <v>184</v>
      </c>
      <c r="X4751" s="308">
        <v>156</v>
      </c>
      <c r="Y4751" s="308">
        <v>128.6</v>
      </c>
      <c r="Z4751" s="308">
        <v>112</v>
      </c>
      <c r="AA4751" s="308">
        <v>125</v>
      </c>
      <c r="AB4751" s="393">
        <v>167.6</v>
      </c>
      <c r="AC4751" s="107">
        <f>SUM(E4751:AB4751)</f>
        <v>3810.4</v>
      </c>
      <c r="AD4751" s="73"/>
      <c r="AE4751" s="155"/>
      <c r="AF4751" s="74"/>
      <c r="AJ4751" s="395"/>
      <c r="AK4751" s="15"/>
      <c r="AL4751" s="15"/>
      <c r="AM4751" s="15"/>
      <c r="AN4751" s="15"/>
    </row>
    <row r="4752" spans="1:42" x14ac:dyDescent="0.25">
      <c r="A4752" s="3546"/>
      <c r="B4752" s="3455"/>
      <c r="C4752" s="123" t="s">
        <v>15</v>
      </c>
      <c r="D4752" s="108" t="s">
        <v>54</v>
      </c>
      <c r="E4752" s="1449">
        <v>11</v>
      </c>
      <c r="F4752" s="1444">
        <v>11</v>
      </c>
      <c r="G4752" s="1444">
        <v>10</v>
      </c>
      <c r="H4752" s="327">
        <v>11</v>
      </c>
      <c r="I4752" s="327">
        <v>11</v>
      </c>
      <c r="J4752" s="327">
        <v>11</v>
      </c>
      <c r="K4752" s="327">
        <v>9</v>
      </c>
      <c r="L4752" s="327">
        <v>16</v>
      </c>
      <c r="M4752" s="327">
        <v>17</v>
      </c>
      <c r="N4752" s="327">
        <v>16</v>
      </c>
      <c r="O4752" s="327">
        <v>17</v>
      </c>
      <c r="P4752" s="327">
        <v>16</v>
      </c>
      <c r="Q4752" s="327">
        <v>17</v>
      </c>
      <c r="R4752" s="327">
        <v>17</v>
      </c>
      <c r="S4752" s="327">
        <v>14</v>
      </c>
      <c r="T4752" s="327">
        <v>17</v>
      </c>
      <c r="U4752" s="327">
        <v>14</v>
      </c>
      <c r="V4752" s="327">
        <v>15</v>
      </c>
      <c r="W4752" s="327">
        <v>15</v>
      </c>
      <c r="X4752" s="327">
        <v>11</v>
      </c>
      <c r="Y4752" s="327">
        <v>10</v>
      </c>
      <c r="Z4752" s="1444">
        <v>10</v>
      </c>
      <c r="AA4752" s="1444">
        <v>12</v>
      </c>
      <c r="AB4752" s="1445">
        <v>14</v>
      </c>
      <c r="AC4752" s="107">
        <f>AVERAGE(E4752:AB4752)</f>
        <v>13.416666666666666</v>
      </c>
      <c r="AD4752" s="76"/>
      <c r="AE4752" s="76"/>
      <c r="AF4752" s="77"/>
      <c r="AJ4752" s="395"/>
      <c r="AK4752" s="15"/>
      <c r="AL4752" s="15"/>
      <c r="AM4752" s="15"/>
      <c r="AN4752" s="15"/>
    </row>
    <row r="4753" spans="1:42" ht="16.5" thickBot="1" x14ac:dyDescent="0.3">
      <c r="A4753" s="3564"/>
      <c r="B4753" s="3528"/>
      <c r="C4753" s="126" t="s">
        <v>17</v>
      </c>
      <c r="D4753" s="114"/>
      <c r="E4753" s="313">
        <f t="shared" ref="E4753:AB4753" si="1394">E4751/E4750</f>
        <v>0.75974842767295592</v>
      </c>
      <c r="F4753" s="314">
        <f t="shared" si="1394"/>
        <v>0.77486910994764391</v>
      </c>
      <c r="G4753" s="314">
        <f t="shared" si="1394"/>
        <v>0.78991596638655459</v>
      </c>
      <c r="H4753" s="314">
        <f t="shared" si="1394"/>
        <v>0.82772020725388595</v>
      </c>
      <c r="I4753" s="314">
        <f t="shared" si="1394"/>
        <v>0.84487179487179498</v>
      </c>
      <c r="J4753" s="314">
        <f t="shared" si="1394"/>
        <v>0.85639686684073102</v>
      </c>
      <c r="K4753" s="314">
        <f t="shared" si="1394"/>
        <v>0.76993865030674846</v>
      </c>
      <c r="L4753" s="314">
        <f t="shared" si="1394"/>
        <v>0.80423814328960652</v>
      </c>
      <c r="M4753" s="314">
        <f t="shared" si="1394"/>
        <v>0.77978635990139689</v>
      </c>
      <c r="N4753" s="314">
        <f t="shared" si="1394"/>
        <v>0.80183946488294322</v>
      </c>
      <c r="O4753" s="314">
        <f t="shared" si="1394"/>
        <v>0.85418541854185426</v>
      </c>
      <c r="P4753" s="314">
        <f t="shared" si="1394"/>
        <v>0.85022831050228309</v>
      </c>
      <c r="Q4753" s="314">
        <f t="shared" si="1394"/>
        <v>0.84995507637017065</v>
      </c>
      <c r="R4753" s="314">
        <f t="shared" si="1394"/>
        <v>0.91829787234042559</v>
      </c>
      <c r="S4753" s="314">
        <f t="shared" si="1394"/>
        <v>0.92889699179580676</v>
      </c>
      <c r="T4753" s="314">
        <f t="shared" si="1394"/>
        <v>0.92320966350301981</v>
      </c>
      <c r="U4753" s="314">
        <f t="shared" si="1394"/>
        <v>0.94838709677419353</v>
      </c>
      <c r="V4753" s="314">
        <f t="shared" si="1394"/>
        <v>1.0265588914549655</v>
      </c>
      <c r="W4753" s="314">
        <f t="shared" si="1394"/>
        <v>1.0244988864142539</v>
      </c>
      <c r="X4753" s="314">
        <f t="shared" si="1394"/>
        <v>0.88838268792710706</v>
      </c>
      <c r="Y4753" s="314">
        <f>Y4751/Y4750</f>
        <v>0.79284833538840938</v>
      </c>
      <c r="Z4753" s="314">
        <f t="shared" si="1394"/>
        <v>0.8</v>
      </c>
      <c r="AA4753" s="314">
        <f t="shared" si="1394"/>
        <v>0.88028169014084512</v>
      </c>
      <c r="AB4753" s="315">
        <f t="shared" si="1394"/>
        <v>1.0219512195121951</v>
      </c>
      <c r="AC4753" s="431">
        <f>MAX(E4753:AB4753)</f>
        <v>1.0265588914549655</v>
      </c>
      <c r="AD4753" s="73"/>
      <c r="AE4753" s="155"/>
      <c r="AF4753" s="74"/>
      <c r="AJ4753" s="395"/>
      <c r="AK4753" s="15"/>
      <c r="AL4753" s="15"/>
      <c r="AM4753" s="15"/>
      <c r="AN4753" s="15"/>
    </row>
    <row r="4754" spans="1:42" hidden="1" x14ac:dyDescent="0.25">
      <c r="A4754" s="2017"/>
      <c r="B4754" s="2020"/>
      <c r="C4754" s="356" t="s">
        <v>116</v>
      </c>
      <c r="D4754" s="122"/>
      <c r="E4754" s="310"/>
      <c r="F4754" s="311"/>
      <c r="G4754" s="311"/>
      <c r="H4754" s="155"/>
      <c r="I4754" s="155"/>
      <c r="J4754" s="155"/>
      <c r="K4754" s="155"/>
      <c r="L4754" s="155"/>
      <c r="M4754" s="155"/>
      <c r="N4754" s="155"/>
      <c r="O4754" s="155"/>
      <c r="P4754" s="155"/>
      <c r="Q4754" s="155"/>
      <c r="R4754" s="155"/>
      <c r="S4754" s="155"/>
      <c r="T4754" s="155"/>
      <c r="U4754" s="155"/>
      <c r="V4754" s="155"/>
      <c r="W4754" s="155"/>
      <c r="X4754" s="155"/>
      <c r="Y4754" s="155"/>
      <c r="Z4754" s="311"/>
      <c r="AA4754" s="311"/>
      <c r="AB4754" s="312"/>
      <c r="AC4754" s="108"/>
      <c r="AD4754" s="73"/>
      <c r="AE4754" s="155"/>
      <c r="AF4754" s="74"/>
      <c r="AJ4754" s="395"/>
      <c r="AK4754" s="15"/>
      <c r="AL4754" s="15"/>
      <c r="AM4754" s="15"/>
      <c r="AN4754" s="15"/>
    </row>
    <row r="4755" spans="1:42" s="181" customFormat="1" hidden="1" x14ac:dyDescent="0.25">
      <c r="A4755" s="2024"/>
      <c r="B4755" s="2027"/>
      <c r="C4755" s="124" t="s">
        <v>117</v>
      </c>
      <c r="D4755" s="108"/>
      <c r="E4755" s="310"/>
      <c r="F4755" s="311"/>
      <c r="G4755" s="311"/>
      <c r="H4755" s="155"/>
      <c r="I4755" s="155"/>
      <c r="J4755" s="155"/>
      <c r="K4755" s="155"/>
      <c r="L4755" s="155"/>
      <c r="M4755" s="155"/>
      <c r="N4755" s="155"/>
      <c r="O4755" s="155"/>
      <c r="P4755" s="155"/>
      <c r="Q4755" s="155"/>
      <c r="R4755" s="155"/>
      <c r="S4755" s="155"/>
      <c r="T4755" s="155"/>
      <c r="U4755" s="155"/>
      <c r="V4755" s="155"/>
      <c r="W4755" s="155"/>
      <c r="X4755" s="155"/>
      <c r="Y4755" s="155"/>
      <c r="Z4755" s="311"/>
      <c r="AA4755" s="311"/>
      <c r="AB4755" s="312"/>
      <c r="AC4755" s="108"/>
      <c r="AD4755" s="73"/>
      <c r="AE4755" s="155"/>
      <c r="AF4755" s="74"/>
      <c r="AG4755" s="781"/>
      <c r="AH4755" s="778"/>
      <c r="AI4755" s="779"/>
      <c r="AJ4755" s="779"/>
      <c r="AK4755" s="779"/>
      <c r="AL4755" s="780"/>
      <c r="AM4755" s="780"/>
      <c r="AN4755" s="189"/>
      <c r="AO4755" s="189"/>
      <c r="AP4755" s="189"/>
    </row>
    <row r="4756" spans="1:42" ht="16.5" hidden="1" thickBot="1" x14ac:dyDescent="0.3">
      <c r="A4756" s="3393" t="s">
        <v>42</v>
      </c>
      <c r="B4756" s="3394"/>
      <c r="C4756" s="3395"/>
      <c r="D4756" s="114"/>
      <c r="E4756" s="178">
        <f>SQRT(E4750*E4750+E4751*E4751)/E4651/1.73</f>
        <v>11.109161773111005</v>
      </c>
      <c r="F4756" s="179">
        <f t="shared" ref="F4756:AB4756" si="1395">SQRT(F4750*F4750+F4751*F4751)/F4651/1.73</f>
        <v>10.723259283856928</v>
      </c>
      <c r="G4756" s="179">
        <f t="shared" si="1395"/>
        <v>10.085244399584525</v>
      </c>
      <c r="H4756" s="79">
        <f t="shared" si="1395"/>
        <v>11.097271370064453</v>
      </c>
      <c r="I4756" s="79">
        <f t="shared" si="1395"/>
        <v>11.296485052050908</v>
      </c>
      <c r="J4756" s="79">
        <f t="shared" si="1395"/>
        <v>11.167694192217798</v>
      </c>
      <c r="K4756" s="79">
        <f t="shared" si="1395"/>
        <v>9.1207080970477943</v>
      </c>
      <c r="L4756" s="79">
        <f t="shared" si="1395"/>
        <v>14.218615310638011</v>
      </c>
      <c r="M4756" s="79">
        <f t="shared" si="1395"/>
        <v>17.188150812490633</v>
      </c>
      <c r="N4756" s="79">
        <f t="shared" si="1395"/>
        <v>16.991920917990708</v>
      </c>
      <c r="O4756" s="79">
        <f t="shared" si="1395"/>
        <v>16.257709206005512</v>
      </c>
      <c r="P4756" s="79">
        <f t="shared" si="1395"/>
        <v>15.992303011211712</v>
      </c>
      <c r="Q4756" s="79">
        <f t="shared" si="1395"/>
        <v>16.237370682230594</v>
      </c>
      <c r="R4756" s="79">
        <f t="shared" si="1395"/>
        <v>17.750100024802723</v>
      </c>
      <c r="S4756" s="79">
        <f t="shared" si="1395"/>
        <v>16.675622901335682</v>
      </c>
      <c r="T4756" s="79">
        <f t="shared" si="1395"/>
        <v>17.602125854202193</v>
      </c>
      <c r="U4756" s="79">
        <f t="shared" si="1395"/>
        <v>14.193153943299146</v>
      </c>
      <c r="V4756" s="79">
        <f t="shared" si="1395"/>
        <v>13.743039953728287</v>
      </c>
      <c r="W4756" s="79">
        <f t="shared" si="1395"/>
        <v>14.195408296499137</v>
      </c>
      <c r="X4756" s="79">
        <f t="shared" si="1395"/>
        <v>12.869399480258146</v>
      </c>
      <c r="Y4756" s="79">
        <f>SQRT(Y4750*Y4750+Y4751*Y4751)/Y4651/1.73</f>
        <v>11.384406038956952</v>
      </c>
      <c r="Z4756" s="179">
        <f t="shared" si="1395"/>
        <v>9.8605500210710275</v>
      </c>
      <c r="AA4756" s="179">
        <f t="shared" si="1395"/>
        <v>10.355349483696347</v>
      </c>
      <c r="AB4756" s="180">
        <f t="shared" si="1395"/>
        <v>12.847734500934283</v>
      </c>
      <c r="AC4756" s="109">
        <f>AVERAGE(E4756:AB4756)</f>
        <v>13.456782691970188</v>
      </c>
      <c r="AD4756" s="78">
        <f>(AC4752-AC4756)/AC4752</f>
        <v>-2.990014308337059E-3</v>
      </c>
      <c r="AE4756" s="79"/>
      <c r="AF4756" s="80"/>
      <c r="AJ4756" s="395"/>
      <c r="AK4756" s="14"/>
      <c r="AL4756" s="14"/>
      <c r="AM4756" s="15"/>
      <c r="AN4756" s="14"/>
    </row>
    <row r="4757" spans="1:42" x14ac:dyDescent="0.25">
      <c r="A4757" s="3559" t="s">
        <v>705</v>
      </c>
      <c r="B4757" s="3454" t="s">
        <v>702</v>
      </c>
      <c r="C4757" s="121" t="s">
        <v>13</v>
      </c>
      <c r="D4757" s="113" t="s">
        <v>820</v>
      </c>
      <c r="E4757" s="306">
        <v>60.6</v>
      </c>
      <c r="F4757" s="71">
        <v>62.8</v>
      </c>
      <c r="G4757" s="71">
        <v>62.8</v>
      </c>
      <c r="H4757" s="71">
        <v>62</v>
      </c>
      <c r="I4757" s="71">
        <v>60.8</v>
      </c>
      <c r="J4757" s="71">
        <v>61</v>
      </c>
      <c r="K4757" s="71">
        <v>60.8</v>
      </c>
      <c r="L4757" s="71">
        <v>64.400000000000006</v>
      </c>
      <c r="M4757" s="71">
        <v>68.8</v>
      </c>
      <c r="N4757" s="71">
        <v>72.2</v>
      </c>
      <c r="O4757" s="71">
        <v>67</v>
      </c>
      <c r="P4757" s="71">
        <v>68</v>
      </c>
      <c r="Q4757" s="71">
        <v>68.400000000000006</v>
      </c>
      <c r="R4757" s="71">
        <v>69.8</v>
      </c>
      <c r="S4757" s="71">
        <v>78.599999999999994</v>
      </c>
      <c r="T4757" s="71">
        <v>82</v>
      </c>
      <c r="U4757" s="71">
        <v>78.400000000000006</v>
      </c>
      <c r="V4757" s="71">
        <v>71</v>
      </c>
      <c r="W4757" s="71">
        <v>67.599999999999994</v>
      </c>
      <c r="X4757" s="71">
        <v>63.8</v>
      </c>
      <c r="Y4757" s="71">
        <v>58.2</v>
      </c>
      <c r="Z4757" s="71">
        <v>60.6</v>
      </c>
      <c r="AA4757" s="71">
        <v>56.6</v>
      </c>
      <c r="AB4757" s="392">
        <v>62.2</v>
      </c>
      <c r="AC4757" s="3206">
        <f>SUM(E4757:AB4757)</f>
        <v>1588.3999999999999</v>
      </c>
      <c r="AD4757" s="70"/>
      <c r="AE4757" s="71">
        <v>100</v>
      </c>
      <c r="AF4757" s="72">
        <v>20</v>
      </c>
      <c r="AJ4757" s="395"/>
      <c r="AK4757" s="428"/>
      <c r="AL4757" s="429"/>
      <c r="AM4757" s="428"/>
      <c r="AN4757" s="15"/>
    </row>
    <row r="4758" spans="1:42" x14ac:dyDescent="0.25">
      <c r="A4758" s="3546"/>
      <c r="B4758" s="3455"/>
      <c r="C4758" s="123" t="s">
        <v>14</v>
      </c>
      <c r="D4758" s="108" t="s">
        <v>820</v>
      </c>
      <c r="E4758" s="307">
        <v>21</v>
      </c>
      <c r="F4758" s="308">
        <v>23</v>
      </c>
      <c r="G4758" s="308">
        <v>21.6</v>
      </c>
      <c r="H4758" s="308">
        <v>21</v>
      </c>
      <c r="I4758" s="308">
        <v>18.8</v>
      </c>
      <c r="J4758" s="308">
        <v>17.600000000000001</v>
      </c>
      <c r="K4758" s="308">
        <v>21.6</v>
      </c>
      <c r="L4758" s="308">
        <v>23.6</v>
      </c>
      <c r="M4758" s="308">
        <v>8.4</v>
      </c>
      <c r="N4758" s="308">
        <v>9.4</v>
      </c>
      <c r="O4758" s="308">
        <v>5.8</v>
      </c>
      <c r="P4758" s="308">
        <v>7</v>
      </c>
      <c r="Q4758" s="308">
        <v>5.8</v>
      </c>
      <c r="R4758" s="308">
        <v>5.4</v>
      </c>
      <c r="S4758" s="308">
        <v>22.8</v>
      </c>
      <c r="T4758" s="308">
        <v>25</v>
      </c>
      <c r="U4758" s="308">
        <v>18.8</v>
      </c>
      <c r="V4758" s="308">
        <v>9.1999999999999993</v>
      </c>
      <c r="W4758" s="308">
        <v>5.8</v>
      </c>
      <c r="X4758" s="308">
        <v>5.6</v>
      </c>
      <c r="Y4758" s="308">
        <v>11.4</v>
      </c>
      <c r="Z4758" s="308">
        <v>11.8</v>
      </c>
      <c r="AA4758" s="308">
        <v>9.6</v>
      </c>
      <c r="AB4758" s="393">
        <v>16.399999999999999</v>
      </c>
      <c r="AC4758" s="107">
        <f>SUM(E4758:AB4758)</f>
        <v>346.40000000000009</v>
      </c>
      <c r="AD4758" s="73"/>
      <c r="AE4758" s="155"/>
      <c r="AF4758" s="74"/>
      <c r="AJ4758" s="395"/>
      <c r="AK4758" s="15"/>
      <c r="AL4758" s="15"/>
      <c r="AM4758" s="15"/>
      <c r="AN4758" s="15"/>
    </row>
    <row r="4759" spans="1:42" x14ac:dyDescent="0.25">
      <c r="A4759" s="3546"/>
      <c r="B4759" s="3455"/>
      <c r="C4759" s="123" t="s">
        <v>15</v>
      </c>
      <c r="D4759" s="108" t="s">
        <v>54</v>
      </c>
      <c r="E4759" s="1449">
        <v>4</v>
      </c>
      <c r="F4759" s="1444">
        <v>4</v>
      </c>
      <c r="G4759" s="1444">
        <v>4</v>
      </c>
      <c r="H4759" s="327">
        <v>4</v>
      </c>
      <c r="I4759" s="327">
        <v>3</v>
      </c>
      <c r="J4759" s="327">
        <v>4</v>
      </c>
      <c r="K4759" s="327">
        <v>3</v>
      </c>
      <c r="L4759" s="327">
        <v>4</v>
      </c>
      <c r="M4759" s="327">
        <v>4</v>
      </c>
      <c r="N4759" s="327">
        <v>4</v>
      </c>
      <c r="O4759" s="327">
        <v>4</v>
      </c>
      <c r="P4759" s="327">
        <v>4</v>
      </c>
      <c r="Q4759" s="327">
        <v>4</v>
      </c>
      <c r="R4759" s="327">
        <v>4</v>
      </c>
      <c r="S4759" s="327">
        <v>5</v>
      </c>
      <c r="T4759" s="327">
        <v>4</v>
      </c>
      <c r="U4759" s="327">
        <v>4</v>
      </c>
      <c r="V4759" s="327">
        <v>4</v>
      </c>
      <c r="W4759" s="327">
        <v>4</v>
      </c>
      <c r="X4759" s="327">
        <v>3</v>
      </c>
      <c r="Y4759" s="327">
        <v>3</v>
      </c>
      <c r="Z4759" s="1444">
        <v>3</v>
      </c>
      <c r="AA4759" s="1444">
        <v>3</v>
      </c>
      <c r="AB4759" s="1445">
        <v>3</v>
      </c>
      <c r="AC4759" s="107">
        <f>AVERAGE(E4759:AB4759)</f>
        <v>3.75</v>
      </c>
      <c r="AD4759" s="76"/>
      <c r="AE4759" s="76"/>
      <c r="AF4759" s="77"/>
      <c r="AJ4759" s="395"/>
      <c r="AK4759" s="15"/>
      <c r="AL4759" s="15"/>
      <c r="AM4759" s="15"/>
      <c r="AN4759" s="15"/>
    </row>
    <row r="4760" spans="1:42" ht="16.5" thickBot="1" x14ac:dyDescent="0.3">
      <c r="A4760" s="3564"/>
      <c r="B4760" s="3528"/>
      <c r="C4760" s="126" t="s">
        <v>17</v>
      </c>
      <c r="D4760" s="114"/>
      <c r="E4760" s="313">
        <f t="shared" ref="E4760:AB4760" si="1396">E4758/E4757</f>
        <v>0.34653465346534651</v>
      </c>
      <c r="F4760" s="314">
        <f t="shared" si="1396"/>
        <v>0.36624203821656054</v>
      </c>
      <c r="G4760" s="314">
        <f t="shared" si="1396"/>
        <v>0.3439490445859873</v>
      </c>
      <c r="H4760" s="314">
        <f t="shared" si="1396"/>
        <v>0.33870967741935482</v>
      </c>
      <c r="I4760" s="314">
        <f t="shared" si="1396"/>
        <v>0.30921052631578949</v>
      </c>
      <c r="J4760" s="314">
        <f t="shared" si="1396"/>
        <v>0.28852459016393445</v>
      </c>
      <c r="K4760" s="314">
        <f t="shared" si="1396"/>
        <v>0.35526315789473689</v>
      </c>
      <c r="L4760" s="314">
        <f t="shared" si="1396"/>
        <v>0.36645962732919252</v>
      </c>
      <c r="M4760" s="314">
        <f t="shared" si="1396"/>
        <v>0.12209302325581396</v>
      </c>
      <c r="N4760" s="314">
        <f t="shared" si="1396"/>
        <v>0.13019390581717452</v>
      </c>
      <c r="O4760" s="314">
        <f t="shared" si="1396"/>
        <v>8.6567164179104469E-2</v>
      </c>
      <c r="P4760" s="314">
        <f t="shared" si="1396"/>
        <v>0.10294117647058823</v>
      </c>
      <c r="Q4760" s="314">
        <f t="shared" si="1396"/>
        <v>8.4795321637426896E-2</v>
      </c>
      <c r="R4760" s="314">
        <f t="shared" si="1396"/>
        <v>7.7363896848137548E-2</v>
      </c>
      <c r="S4760" s="314">
        <f t="shared" si="1396"/>
        <v>0.29007633587786263</v>
      </c>
      <c r="T4760" s="314">
        <f t="shared" si="1396"/>
        <v>0.3048780487804878</v>
      </c>
      <c r="U4760" s="314">
        <f t="shared" si="1396"/>
        <v>0.23979591836734693</v>
      </c>
      <c r="V4760" s="314">
        <f t="shared" si="1396"/>
        <v>0.12957746478873239</v>
      </c>
      <c r="W4760" s="314">
        <f t="shared" si="1396"/>
        <v>8.5798816568047345E-2</v>
      </c>
      <c r="X4760" s="314">
        <f t="shared" si="1396"/>
        <v>8.7774294670846395E-2</v>
      </c>
      <c r="Y4760" s="314">
        <f>Y4758/Y4757</f>
        <v>0.19587628865979381</v>
      </c>
      <c r="Z4760" s="314">
        <f t="shared" si="1396"/>
        <v>0.19471947194719472</v>
      </c>
      <c r="AA4760" s="314">
        <f t="shared" si="1396"/>
        <v>0.16961130742049468</v>
      </c>
      <c r="AB4760" s="315">
        <f t="shared" si="1396"/>
        <v>0.26366559485530544</v>
      </c>
      <c r="AC4760" s="452">
        <f>MAX(E4760:AB4760)</f>
        <v>0.36645962732919252</v>
      </c>
      <c r="AD4760" s="73"/>
      <c r="AE4760" s="155"/>
      <c r="AF4760" s="74"/>
      <c r="AJ4760" s="395"/>
      <c r="AK4760" s="15"/>
      <c r="AL4760" s="15"/>
      <c r="AM4760" s="15"/>
      <c r="AN4760" s="15"/>
    </row>
    <row r="4761" spans="1:42" hidden="1" x14ac:dyDescent="0.25">
      <c r="A4761" s="2017"/>
      <c r="B4761" s="2020"/>
      <c r="C4761" s="356" t="s">
        <v>116</v>
      </c>
      <c r="D4761" s="122"/>
      <c r="E4761" s="310"/>
      <c r="F4761" s="311"/>
      <c r="G4761" s="311"/>
      <c r="H4761" s="155"/>
      <c r="I4761" s="155"/>
      <c r="J4761" s="155"/>
      <c r="K4761" s="155"/>
      <c r="L4761" s="155"/>
      <c r="M4761" s="155"/>
      <c r="N4761" s="155"/>
      <c r="O4761" s="155"/>
      <c r="P4761" s="155"/>
      <c r="Q4761" s="155"/>
      <c r="R4761" s="155"/>
      <c r="S4761" s="155"/>
      <c r="T4761" s="155"/>
      <c r="U4761" s="155"/>
      <c r="V4761" s="155"/>
      <c r="W4761" s="155"/>
      <c r="X4761" s="155"/>
      <c r="Y4761" s="155"/>
      <c r="Z4761" s="311"/>
      <c r="AA4761" s="311"/>
      <c r="AB4761" s="312"/>
      <c r="AC4761" s="122"/>
      <c r="AD4761" s="73"/>
      <c r="AE4761" s="155"/>
      <c r="AF4761" s="74"/>
      <c r="AJ4761" s="395"/>
      <c r="AK4761" s="15"/>
      <c r="AL4761" s="15"/>
      <c r="AM4761" s="15"/>
      <c r="AN4761" s="15"/>
    </row>
    <row r="4762" spans="1:42" s="181" customFormat="1" hidden="1" x14ac:dyDescent="0.25">
      <c r="A4762" s="2024"/>
      <c r="B4762" s="2027"/>
      <c r="C4762" s="124" t="s">
        <v>117</v>
      </c>
      <c r="D4762" s="108"/>
      <c r="E4762" s="310"/>
      <c r="F4762" s="311"/>
      <c r="G4762" s="311"/>
      <c r="H4762" s="155"/>
      <c r="I4762" s="155"/>
      <c r="J4762" s="155"/>
      <c r="K4762" s="155"/>
      <c r="L4762" s="155"/>
      <c r="M4762" s="155"/>
      <c r="N4762" s="155"/>
      <c r="O4762" s="155"/>
      <c r="P4762" s="155"/>
      <c r="Q4762" s="155"/>
      <c r="R4762" s="155"/>
      <c r="S4762" s="155"/>
      <c r="T4762" s="155"/>
      <c r="U4762" s="155"/>
      <c r="V4762" s="155"/>
      <c r="W4762" s="155"/>
      <c r="X4762" s="155"/>
      <c r="Y4762" s="155"/>
      <c r="Z4762" s="311"/>
      <c r="AA4762" s="311"/>
      <c r="AB4762" s="312"/>
      <c r="AC4762" s="108"/>
      <c r="AD4762" s="73"/>
      <c r="AE4762" s="155"/>
      <c r="AF4762" s="74"/>
      <c r="AG4762" s="781"/>
      <c r="AH4762" s="778"/>
      <c r="AI4762" s="779"/>
      <c r="AJ4762" s="779"/>
      <c r="AK4762" s="779"/>
      <c r="AL4762" s="780"/>
      <c r="AM4762" s="780"/>
      <c r="AN4762" s="189"/>
      <c r="AO4762" s="189"/>
      <c r="AP4762" s="189"/>
    </row>
    <row r="4763" spans="1:42" s="609" customFormat="1" ht="16.5" hidden="1" thickBot="1" x14ac:dyDescent="0.3">
      <c r="A4763" s="3393" t="s">
        <v>42</v>
      </c>
      <c r="B4763" s="3394"/>
      <c r="C4763" s="3395"/>
      <c r="D4763" s="114"/>
      <c r="E4763" s="178">
        <f>SQRT(E4757*E4757+E4758*E4758)/E4651/1.73</f>
        <v>3.5680974703055708</v>
      </c>
      <c r="F4763" s="179">
        <f t="shared" ref="F4763:AB4763" si="1397">SQRT(F4757*F4757+F4758*F4758)/F4651/1.73</f>
        <v>3.710033742061706</v>
      </c>
      <c r="G4763" s="179">
        <f t="shared" si="1397"/>
        <v>3.6805148824952694</v>
      </c>
      <c r="H4763" s="79">
        <f t="shared" si="1397"/>
        <v>3.6243389916623792</v>
      </c>
      <c r="I4763" s="79">
        <f t="shared" si="1397"/>
        <v>3.5202167681525829</v>
      </c>
      <c r="J4763" s="79">
        <f t="shared" si="1397"/>
        <v>3.5151743313016097</v>
      </c>
      <c r="K4763" s="79">
        <f t="shared" si="1397"/>
        <v>3.5758823848820644</v>
      </c>
      <c r="L4763" s="79">
        <f t="shared" si="1397"/>
        <v>3.8342620054354351</v>
      </c>
      <c r="M4763" s="79">
        <f t="shared" si="1397"/>
        <v>3.8597399292021022</v>
      </c>
      <c r="N4763" s="79">
        <f t="shared" si="1397"/>
        <v>4.0351221221680094</v>
      </c>
      <c r="O4763" s="79">
        <f t="shared" si="1397"/>
        <v>3.7414018707244039</v>
      </c>
      <c r="P4763" s="79">
        <f t="shared" si="1397"/>
        <v>3.8030868188537443</v>
      </c>
      <c r="Q4763" s="79">
        <f t="shared" si="1397"/>
        <v>3.8153327024694832</v>
      </c>
      <c r="R4763" s="79">
        <f t="shared" si="1397"/>
        <v>3.8948394634599928</v>
      </c>
      <c r="S4763" s="79">
        <f t="shared" si="1397"/>
        <v>4.5574575370873456</v>
      </c>
      <c r="T4763" s="79">
        <f t="shared" si="1397"/>
        <v>4.7830868324475615</v>
      </c>
      <c r="U4763" s="79">
        <f t="shared" si="1397"/>
        <v>4.4638549754714809</v>
      </c>
      <c r="V4763" s="79">
        <f t="shared" si="1397"/>
        <v>3.9639434329243697</v>
      </c>
      <c r="W4763" s="79">
        <f t="shared" si="1397"/>
        <v>3.7458171342238118</v>
      </c>
      <c r="X4763" s="79">
        <f t="shared" si="1397"/>
        <v>3.509042898969672</v>
      </c>
      <c r="Y4763" s="79">
        <f>SQRT(Y4757*Y4757+Y4758*Y4758)/Y4651/1.73</f>
        <v>3.261742805207676</v>
      </c>
      <c r="Z4763" s="179">
        <f t="shared" si="1397"/>
        <v>3.3955086407665287</v>
      </c>
      <c r="AA4763" s="179">
        <f t="shared" si="1397"/>
        <v>3.1424265283043846</v>
      </c>
      <c r="AB4763" s="180">
        <f t="shared" si="1397"/>
        <v>3.5244080527790196</v>
      </c>
      <c r="AC4763" s="109">
        <f>AVERAGE(E4763:AB4763)</f>
        <v>3.7718888467231744</v>
      </c>
      <c r="AD4763" s="78">
        <f>(AC4759-AC4763)/AC4759</f>
        <v>-5.8370257928464985E-3</v>
      </c>
      <c r="AE4763" s="79"/>
      <c r="AF4763" s="80"/>
      <c r="AJ4763" s="395"/>
      <c r="AK4763" s="14"/>
      <c r="AL4763" s="14"/>
      <c r="AM4763" s="15"/>
      <c r="AN4763" s="14"/>
    </row>
    <row r="4764" spans="1:42" s="609" customFormat="1" x14ac:dyDescent="0.25">
      <c r="A4764" s="3559" t="s">
        <v>706</v>
      </c>
      <c r="B4764" s="3454" t="s">
        <v>700</v>
      </c>
      <c r="C4764" s="121" t="s">
        <v>13</v>
      </c>
      <c r="D4764" s="113" t="s">
        <v>820</v>
      </c>
      <c r="E4764" s="306">
        <v>562.79999999999995</v>
      </c>
      <c r="F4764" s="71">
        <v>573.6</v>
      </c>
      <c r="G4764" s="71">
        <v>551.70000000000005</v>
      </c>
      <c r="H4764" s="71">
        <v>540</v>
      </c>
      <c r="I4764" s="71">
        <v>537.6</v>
      </c>
      <c r="J4764" s="71">
        <v>550.79999999999995</v>
      </c>
      <c r="K4764" s="71">
        <v>548.1</v>
      </c>
      <c r="L4764" s="71">
        <v>560.4</v>
      </c>
      <c r="M4764" s="71">
        <v>510</v>
      </c>
      <c r="N4764" s="71">
        <v>294.89999999999998</v>
      </c>
      <c r="O4764" s="71">
        <v>311.7</v>
      </c>
      <c r="P4764" s="71">
        <v>313.8</v>
      </c>
      <c r="Q4764" s="71">
        <v>387.9</v>
      </c>
      <c r="R4764" s="71">
        <v>379.2</v>
      </c>
      <c r="S4764" s="71">
        <v>187.2</v>
      </c>
      <c r="T4764" s="71">
        <v>344.7</v>
      </c>
      <c r="U4764" s="71">
        <v>473.4</v>
      </c>
      <c r="V4764" s="71">
        <v>566.1</v>
      </c>
      <c r="W4764" s="71">
        <v>568.5</v>
      </c>
      <c r="X4764" s="71">
        <v>553.20000000000005</v>
      </c>
      <c r="Y4764" s="71">
        <v>562.79999999999995</v>
      </c>
      <c r="Z4764" s="71">
        <v>569.1</v>
      </c>
      <c r="AA4764" s="71">
        <v>575.70000000000005</v>
      </c>
      <c r="AB4764" s="392">
        <v>560.70000000000005</v>
      </c>
      <c r="AC4764" s="134">
        <f>SUM(E4764:AB4764)</f>
        <v>11583.9</v>
      </c>
      <c r="AD4764" s="70"/>
      <c r="AE4764" s="71">
        <v>100</v>
      </c>
      <c r="AF4764" s="72">
        <v>30</v>
      </c>
      <c r="AJ4764" s="395"/>
      <c r="AK4764" s="428"/>
      <c r="AL4764" s="429"/>
      <c r="AM4764" s="428"/>
      <c r="AN4764" s="15"/>
    </row>
    <row r="4765" spans="1:42" s="609" customFormat="1" x14ac:dyDescent="0.25">
      <c r="A4765" s="3546"/>
      <c r="B4765" s="3455"/>
      <c r="C4765" s="123" t="s">
        <v>14</v>
      </c>
      <c r="D4765" s="108" t="s">
        <v>820</v>
      </c>
      <c r="E4765" s="307">
        <v>179.7</v>
      </c>
      <c r="F4765" s="308">
        <v>192.3</v>
      </c>
      <c r="G4765" s="308">
        <v>181.8</v>
      </c>
      <c r="H4765" s="308">
        <v>173.1</v>
      </c>
      <c r="I4765" s="308">
        <v>171.3</v>
      </c>
      <c r="J4765" s="308">
        <v>171.9</v>
      </c>
      <c r="K4765" s="308">
        <v>165.6</v>
      </c>
      <c r="L4765" s="308">
        <v>169.2</v>
      </c>
      <c r="M4765" s="308">
        <v>143.69999999999999</v>
      </c>
      <c r="N4765" s="308">
        <v>37.200000000000003</v>
      </c>
      <c r="O4765" s="308">
        <v>52.8</v>
      </c>
      <c r="P4765" s="308">
        <v>48.3</v>
      </c>
      <c r="Q4765" s="308">
        <v>57</v>
      </c>
      <c r="R4765" s="308">
        <v>45</v>
      </c>
      <c r="S4765" s="308">
        <v>22.5</v>
      </c>
      <c r="T4765" s="308">
        <v>69</v>
      </c>
      <c r="U4765" s="308">
        <v>115.5</v>
      </c>
      <c r="V4765" s="308">
        <v>168</v>
      </c>
      <c r="W4765" s="308">
        <v>165.3</v>
      </c>
      <c r="X4765" s="308">
        <v>150.6</v>
      </c>
      <c r="Y4765" s="308">
        <v>153.9</v>
      </c>
      <c r="Z4765" s="308">
        <v>156.30000000000001</v>
      </c>
      <c r="AA4765" s="308">
        <v>160.19999999999999</v>
      </c>
      <c r="AB4765" s="393">
        <v>140.1</v>
      </c>
      <c r="AC4765" s="107">
        <f>SUM(E4765:AB4765)</f>
        <v>3090.3</v>
      </c>
      <c r="AD4765" s="73"/>
      <c r="AE4765" s="155"/>
      <c r="AF4765" s="74"/>
      <c r="AJ4765" s="395"/>
      <c r="AK4765" s="15"/>
      <c r="AL4765" s="15"/>
      <c r="AM4765" s="15"/>
      <c r="AN4765" s="15"/>
    </row>
    <row r="4766" spans="1:42" s="609" customFormat="1" x14ac:dyDescent="0.25">
      <c r="A4766" s="3546"/>
      <c r="B4766" s="3455"/>
      <c r="C4766" s="123" t="s">
        <v>15</v>
      </c>
      <c r="D4766" s="108" t="s">
        <v>54</v>
      </c>
      <c r="E4766" s="1449">
        <v>36</v>
      </c>
      <c r="F4766" s="1444">
        <v>36</v>
      </c>
      <c r="G4766" s="1444">
        <v>34</v>
      </c>
      <c r="H4766" s="327">
        <v>36</v>
      </c>
      <c r="I4766" s="327">
        <v>35</v>
      </c>
      <c r="J4766" s="327">
        <v>36</v>
      </c>
      <c r="K4766" s="327">
        <v>34</v>
      </c>
      <c r="L4766" s="327">
        <v>36</v>
      </c>
      <c r="M4766" s="327">
        <v>45</v>
      </c>
      <c r="N4766" s="327">
        <v>37</v>
      </c>
      <c r="O4766" s="327">
        <v>38</v>
      </c>
      <c r="P4766" s="327">
        <v>36</v>
      </c>
      <c r="Q4766" s="327">
        <v>26</v>
      </c>
      <c r="R4766" s="327">
        <v>29</v>
      </c>
      <c r="S4766" s="327">
        <v>37</v>
      </c>
      <c r="T4766" s="327">
        <v>35</v>
      </c>
      <c r="U4766" s="327">
        <v>15</v>
      </c>
      <c r="V4766" s="327">
        <v>36</v>
      </c>
      <c r="W4766" s="327">
        <v>38</v>
      </c>
      <c r="X4766" s="327">
        <v>34</v>
      </c>
      <c r="Y4766" s="327">
        <v>35</v>
      </c>
      <c r="Z4766" s="1444">
        <v>39</v>
      </c>
      <c r="AA4766" s="1444">
        <v>36</v>
      </c>
      <c r="AB4766" s="1445">
        <v>29</v>
      </c>
      <c r="AC4766" s="107">
        <f>AVERAGE(E4766:AB4766)</f>
        <v>34.5</v>
      </c>
      <c r="AD4766" s="76"/>
      <c r="AE4766" s="76"/>
      <c r="AF4766" s="77"/>
      <c r="AJ4766" s="395"/>
      <c r="AK4766" s="15"/>
      <c r="AL4766" s="15"/>
      <c r="AM4766" s="15"/>
      <c r="AN4766" s="15"/>
    </row>
    <row r="4767" spans="1:42" s="609" customFormat="1" ht="16.5" thickBot="1" x14ac:dyDescent="0.3">
      <c r="A4767" s="3564"/>
      <c r="B4767" s="3528"/>
      <c r="C4767" s="126" t="s">
        <v>17</v>
      </c>
      <c r="D4767" s="114"/>
      <c r="E4767" s="313">
        <f t="shared" ref="E4767:AB4767" si="1398">E4765/E4764</f>
        <v>0.31929637526652455</v>
      </c>
      <c r="F4767" s="314">
        <f t="shared" si="1398"/>
        <v>0.33525104602510458</v>
      </c>
      <c r="G4767" s="314">
        <f t="shared" si="1398"/>
        <v>0.32952691680261009</v>
      </c>
      <c r="H4767" s="314">
        <f t="shared" si="1398"/>
        <v>0.32055555555555554</v>
      </c>
      <c r="I4767" s="314">
        <f t="shared" si="1398"/>
        <v>0.31863839285714285</v>
      </c>
      <c r="J4767" s="314">
        <f t="shared" si="1398"/>
        <v>0.31209150326797391</v>
      </c>
      <c r="K4767" s="314">
        <f t="shared" si="1398"/>
        <v>0.30213464696223313</v>
      </c>
      <c r="L4767" s="314">
        <f t="shared" si="1398"/>
        <v>0.30192719486081371</v>
      </c>
      <c r="M4767" s="314">
        <f t="shared" si="1398"/>
        <v>0.28176470588235292</v>
      </c>
      <c r="N4767" s="314">
        <f t="shared" si="1398"/>
        <v>0.1261444557477111</v>
      </c>
      <c r="O4767" s="314">
        <f t="shared" si="1398"/>
        <v>0.16939364773820981</v>
      </c>
      <c r="P4767" s="314">
        <f t="shared" si="1398"/>
        <v>0.15391969407265774</v>
      </c>
      <c r="Q4767" s="314">
        <f t="shared" si="1398"/>
        <v>0.14694508894044858</v>
      </c>
      <c r="R4767" s="314">
        <f t="shared" si="1398"/>
        <v>0.11867088607594937</v>
      </c>
      <c r="S4767" s="314">
        <f t="shared" si="1398"/>
        <v>0.1201923076923077</v>
      </c>
      <c r="T4767" s="314">
        <f t="shared" si="1398"/>
        <v>0.20017406440382943</v>
      </c>
      <c r="U4767" s="314">
        <f t="shared" si="1398"/>
        <v>0.24397972116603298</v>
      </c>
      <c r="V4767" s="314">
        <f t="shared" si="1398"/>
        <v>0.29676735559088502</v>
      </c>
      <c r="W4767" s="314">
        <f t="shared" si="1398"/>
        <v>0.29076517150395781</v>
      </c>
      <c r="X4767" s="314">
        <f t="shared" si="1398"/>
        <v>0.27223427331887201</v>
      </c>
      <c r="Y4767" s="314">
        <f>Y4765/Y4764</f>
        <v>0.27345415778251603</v>
      </c>
      <c r="Z4767" s="314">
        <f t="shared" si="1398"/>
        <v>0.27464417501317873</v>
      </c>
      <c r="AA4767" s="314">
        <f t="shared" si="1398"/>
        <v>0.27826993225638347</v>
      </c>
      <c r="AB4767" s="315">
        <f t="shared" si="1398"/>
        <v>0.24986623863028354</v>
      </c>
      <c r="AC4767" s="431">
        <f>MAX(E4767:AB4767)</f>
        <v>0.33525104602510458</v>
      </c>
      <c r="AD4767" s="73"/>
      <c r="AE4767" s="155"/>
      <c r="AF4767" s="74"/>
      <c r="AJ4767" s="395"/>
      <c r="AK4767" s="15"/>
      <c r="AL4767" s="15"/>
      <c r="AM4767" s="15"/>
      <c r="AN4767" s="15"/>
    </row>
    <row r="4768" spans="1:42" s="609" customFormat="1" hidden="1" x14ac:dyDescent="0.25">
      <c r="A4768" s="2017"/>
      <c r="B4768" s="2020"/>
      <c r="C4768" s="356" t="s">
        <v>116</v>
      </c>
      <c r="D4768" s="122"/>
      <c r="E4768" s="310"/>
      <c r="F4768" s="311"/>
      <c r="G4768" s="311"/>
      <c r="H4768" s="155"/>
      <c r="I4768" s="155"/>
      <c r="J4768" s="155"/>
      <c r="K4768" s="155"/>
      <c r="L4768" s="155"/>
      <c r="M4768" s="155"/>
      <c r="N4768" s="155"/>
      <c r="O4768" s="155"/>
      <c r="P4768" s="155"/>
      <c r="Q4768" s="155"/>
      <c r="R4768" s="155"/>
      <c r="S4768" s="155"/>
      <c r="T4768" s="155"/>
      <c r="U4768" s="155"/>
      <c r="V4768" s="155"/>
      <c r="W4768" s="155"/>
      <c r="X4768" s="155"/>
      <c r="Y4768" s="155"/>
      <c r="Z4768" s="311"/>
      <c r="AA4768" s="311"/>
      <c r="AB4768" s="312"/>
      <c r="AC4768" s="108"/>
      <c r="AD4768" s="73"/>
      <c r="AE4768" s="155"/>
      <c r="AF4768" s="74"/>
      <c r="AJ4768" s="395"/>
      <c r="AK4768" s="15"/>
      <c r="AL4768" s="15"/>
      <c r="AM4768" s="15"/>
      <c r="AN4768" s="15"/>
    </row>
    <row r="4769" spans="1:42" s="181" customFormat="1" hidden="1" x14ac:dyDescent="0.25">
      <c r="A4769" s="2024"/>
      <c r="B4769" s="2027"/>
      <c r="C4769" s="124" t="s">
        <v>117</v>
      </c>
      <c r="D4769" s="108"/>
      <c r="E4769" s="310"/>
      <c r="F4769" s="311"/>
      <c r="G4769" s="311"/>
      <c r="H4769" s="155"/>
      <c r="I4769" s="155"/>
      <c r="J4769" s="155"/>
      <c r="K4769" s="155"/>
      <c r="L4769" s="155"/>
      <c r="M4769" s="155"/>
      <c r="N4769" s="155"/>
      <c r="O4769" s="155"/>
      <c r="P4769" s="155"/>
      <c r="Q4769" s="155"/>
      <c r="R4769" s="155"/>
      <c r="S4769" s="155"/>
      <c r="T4769" s="155"/>
      <c r="U4769" s="155"/>
      <c r="V4769" s="155"/>
      <c r="W4769" s="155"/>
      <c r="X4769" s="155"/>
      <c r="Y4769" s="155"/>
      <c r="Z4769" s="311"/>
      <c r="AA4769" s="311"/>
      <c r="AB4769" s="312"/>
      <c r="AC4769" s="108"/>
      <c r="AD4769" s="73"/>
      <c r="AE4769" s="155"/>
      <c r="AF4769" s="74"/>
      <c r="AG4769" s="781"/>
      <c r="AH4769" s="778"/>
      <c r="AI4769" s="779"/>
      <c r="AJ4769" s="779"/>
      <c r="AK4769" s="779"/>
      <c r="AL4769" s="780"/>
      <c r="AM4769" s="780"/>
      <c r="AN4769" s="189"/>
      <c r="AO4769" s="189"/>
      <c r="AP4769" s="189"/>
    </row>
    <row r="4770" spans="1:42" ht="16.5" hidden="1" thickBot="1" x14ac:dyDescent="0.3">
      <c r="A4770" s="3393" t="s">
        <v>42</v>
      </c>
      <c r="B4770" s="3394"/>
      <c r="C4770" s="3395"/>
      <c r="D4770" s="114"/>
      <c r="E4770" s="178">
        <f>SQRT(E4764*E4764+E4765*E4765)/E4651/1.73</f>
        <v>32.868010514397838</v>
      </c>
      <c r="F4770" s="179">
        <f t="shared" ref="F4770:AB4770" si="1399">SQRT(F4764*F4764+F4765*F4765)/F4651/1.73</f>
        <v>33.560196554138336</v>
      </c>
      <c r="G4770" s="179">
        <f t="shared" si="1399"/>
        <v>32.19271885577438</v>
      </c>
      <c r="H4770" s="79">
        <f t="shared" si="1399"/>
        <v>31.396905512034014</v>
      </c>
      <c r="I4770" s="79">
        <f t="shared" si="1399"/>
        <v>31.210096761778402</v>
      </c>
      <c r="J4770" s="79">
        <f t="shared" si="1399"/>
        <v>31.94699594644273</v>
      </c>
      <c r="K4770" s="79">
        <f t="shared" si="1399"/>
        <v>31.732080840426271</v>
      </c>
      <c r="L4770" s="79">
        <f t="shared" si="1399"/>
        <v>32.724702680072411</v>
      </c>
      <c r="M4770" s="79">
        <f t="shared" si="1399"/>
        <v>29.506397314674246</v>
      </c>
      <c r="N4770" s="79">
        <f t="shared" si="1399"/>
        <v>16.472992348121167</v>
      </c>
      <c r="O4770" s="79">
        <f t="shared" si="1399"/>
        <v>17.588074593473657</v>
      </c>
      <c r="P4770" s="79">
        <f t="shared" si="1399"/>
        <v>17.663460393859292</v>
      </c>
      <c r="Q4770" s="79">
        <f t="shared" si="1399"/>
        <v>21.791105407730271</v>
      </c>
      <c r="R4770" s="79">
        <f t="shared" si="1399"/>
        <v>21.244346774278767</v>
      </c>
      <c r="S4770" s="79">
        <f t="shared" si="1399"/>
        <v>10.499700124554902</v>
      </c>
      <c r="T4770" s="79">
        <f t="shared" si="1399"/>
        <v>19.614021088145407</v>
      </c>
      <c r="U4770" s="79">
        <f t="shared" si="1399"/>
        <v>26.97972274756339</v>
      </c>
      <c r="V4770" s="79">
        <f t="shared" si="1399"/>
        <v>32.69453338345356</v>
      </c>
      <c r="W4770" s="79">
        <f t="shared" si="1399"/>
        <v>32.685967859213299</v>
      </c>
      <c r="X4770" s="79">
        <f t="shared" si="1399"/>
        <v>31.412918806494037</v>
      </c>
      <c r="Y4770" s="79">
        <f>SQRT(Y4764*Y4764+Y4765*Y4765)/Y4651/1.73</f>
        <v>32.089613570936145</v>
      </c>
      <c r="Z4770" s="179">
        <f t="shared" si="1399"/>
        <v>32.458670225390868</v>
      </c>
      <c r="AA4770" s="179">
        <f t="shared" si="1399"/>
        <v>32.710077832734385</v>
      </c>
      <c r="AB4770" s="180">
        <f t="shared" si="1399"/>
        <v>31.66524096535926</v>
      </c>
      <c r="AC4770" s="109">
        <f>AVERAGE(E4770:AB4770)</f>
        <v>27.696189629210306</v>
      </c>
      <c r="AD4770" s="78">
        <f>(AC4766-AC4770)/AC4766</f>
        <v>0.19721189480549839</v>
      </c>
      <c r="AE4770" s="79"/>
      <c r="AF4770" s="80"/>
      <c r="AJ4770" s="395"/>
      <c r="AK4770" s="14"/>
      <c r="AL4770" s="14"/>
      <c r="AM4770" s="15"/>
      <c r="AN4770" s="14"/>
    </row>
    <row r="4771" spans="1:42" x14ac:dyDescent="0.25">
      <c r="A4771" s="3559" t="s">
        <v>707</v>
      </c>
      <c r="B4771" s="3454" t="s">
        <v>708</v>
      </c>
      <c r="C4771" s="121" t="s">
        <v>13</v>
      </c>
      <c r="D4771" s="113" t="s">
        <v>820</v>
      </c>
      <c r="E4771" s="306">
        <v>1590.6</v>
      </c>
      <c r="F4771" s="71">
        <v>1563</v>
      </c>
      <c r="G4771" s="71">
        <v>1518.3</v>
      </c>
      <c r="H4771" s="71">
        <v>1537.8</v>
      </c>
      <c r="I4771" s="71">
        <v>1506.3</v>
      </c>
      <c r="J4771" s="71">
        <v>1454.4</v>
      </c>
      <c r="K4771" s="71">
        <v>1441.8</v>
      </c>
      <c r="L4771" s="71">
        <v>1464.9</v>
      </c>
      <c r="M4771" s="71">
        <v>1734.9</v>
      </c>
      <c r="N4771" s="71">
        <v>1699.8</v>
      </c>
      <c r="O4771" s="71">
        <v>1621.2</v>
      </c>
      <c r="P4771" s="71">
        <v>1685.7</v>
      </c>
      <c r="Q4771" s="71">
        <v>1732.5</v>
      </c>
      <c r="R4771" s="71">
        <v>1735.5</v>
      </c>
      <c r="S4771" s="71">
        <v>1651.5</v>
      </c>
      <c r="T4771" s="71">
        <v>1567.2</v>
      </c>
      <c r="U4771" s="71">
        <v>1454.4</v>
      </c>
      <c r="V4771" s="71">
        <v>1393.2</v>
      </c>
      <c r="W4771" s="71">
        <v>1305.5999999999999</v>
      </c>
      <c r="X4771" s="71">
        <v>1296.9000000000001</v>
      </c>
      <c r="Y4771" s="71">
        <v>1303.8</v>
      </c>
      <c r="Z4771" s="71">
        <v>1216.8</v>
      </c>
      <c r="AA4771" s="71">
        <v>1137.9000000000001</v>
      </c>
      <c r="AB4771" s="392">
        <v>1258.2</v>
      </c>
      <c r="AC4771" s="3206">
        <f>SUM(E4771:AB4771)</f>
        <v>35872.199999999997</v>
      </c>
      <c r="AD4771" s="70"/>
      <c r="AE4771" s="71">
        <v>100</v>
      </c>
      <c r="AF4771" s="72">
        <v>30</v>
      </c>
      <c r="AJ4771" s="395"/>
      <c r="AK4771" s="428"/>
      <c r="AL4771" s="429"/>
      <c r="AM4771" s="428"/>
      <c r="AN4771" s="15"/>
    </row>
    <row r="4772" spans="1:42" x14ac:dyDescent="0.25">
      <c r="A4772" s="3546"/>
      <c r="B4772" s="3455"/>
      <c r="C4772" s="123" t="s">
        <v>14</v>
      </c>
      <c r="D4772" s="108" t="s">
        <v>820</v>
      </c>
      <c r="E4772" s="307">
        <v>746.4</v>
      </c>
      <c r="F4772" s="308">
        <v>764.7</v>
      </c>
      <c r="G4772" s="308">
        <v>720</v>
      </c>
      <c r="H4772" s="308">
        <v>704.4</v>
      </c>
      <c r="I4772" s="308">
        <v>687</v>
      </c>
      <c r="J4772" s="308">
        <v>669</v>
      </c>
      <c r="K4772" s="308">
        <v>688.5</v>
      </c>
      <c r="L4772" s="308">
        <v>665.1</v>
      </c>
      <c r="M4772" s="308">
        <v>795.9</v>
      </c>
      <c r="N4772" s="308">
        <v>794.4</v>
      </c>
      <c r="O4772" s="308">
        <v>771.9</v>
      </c>
      <c r="P4772" s="308">
        <v>777.9</v>
      </c>
      <c r="Q4772" s="308">
        <v>812.1</v>
      </c>
      <c r="R4772" s="308">
        <v>812.7</v>
      </c>
      <c r="S4772" s="308">
        <v>744.3</v>
      </c>
      <c r="T4772" s="308">
        <v>746.1</v>
      </c>
      <c r="U4772" s="308">
        <v>687.6</v>
      </c>
      <c r="V4772" s="308">
        <v>658.2</v>
      </c>
      <c r="W4772" s="308">
        <v>631.79999999999995</v>
      </c>
      <c r="X4772" s="308">
        <v>628.20000000000005</v>
      </c>
      <c r="Y4772" s="308">
        <v>639.9</v>
      </c>
      <c r="Z4772" s="308">
        <v>628.79999999999995</v>
      </c>
      <c r="AA4772" s="308">
        <v>608.1</v>
      </c>
      <c r="AB4772" s="393">
        <v>641.70000000000005</v>
      </c>
      <c r="AC4772" s="107">
        <f>SUM(E4772:AB4772)</f>
        <v>17024.7</v>
      </c>
      <c r="AD4772" s="73"/>
      <c r="AE4772" s="155"/>
      <c r="AF4772" s="74"/>
      <c r="AJ4772" s="395"/>
      <c r="AK4772" s="15"/>
      <c r="AL4772" s="15"/>
      <c r="AM4772" s="15"/>
      <c r="AN4772" s="15"/>
    </row>
    <row r="4773" spans="1:42" x14ac:dyDescent="0.25">
      <c r="A4773" s="3546"/>
      <c r="B4773" s="3455"/>
      <c r="C4773" s="123" t="s">
        <v>15</v>
      </c>
      <c r="D4773" s="108" t="s">
        <v>54</v>
      </c>
      <c r="E4773" s="1449">
        <v>101</v>
      </c>
      <c r="F4773" s="1444">
        <v>96</v>
      </c>
      <c r="G4773" s="1444">
        <v>95</v>
      </c>
      <c r="H4773" s="327">
        <v>91</v>
      </c>
      <c r="I4773" s="327">
        <v>79</v>
      </c>
      <c r="J4773" s="327">
        <v>88</v>
      </c>
      <c r="K4773" s="327">
        <v>94</v>
      </c>
      <c r="L4773" s="327">
        <v>93</v>
      </c>
      <c r="M4773" s="327">
        <v>111</v>
      </c>
      <c r="N4773" s="327">
        <v>108</v>
      </c>
      <c r="O4773" s="327">
        <v>97</v>
      </c>
      <c r="P4773" s="327">
        <v>94</v>
      </c>
      <c r="Q4773" s="327">
        <v>109</v>
      </c>
      <c r="R4773" s="327">
        <v>105</v>
      </c>
      <c r="S4773" s="327">
        <v>96</v>
      </c>
      <c r="T4773" s="327">
        <v>97</v>
      </c>
      <c r="U4773" s="327">
        <v>86</v>
      </c>
      <c r="V4773" s="327">
        <v>82</v>
      </c>
      <c r="W4773" s="327">
        <v>81</v>
      </c>
      <c r="X4773" s="327">
        <v>77</v>
      </c>
      <c r="Y4773" s="327">
        <v>77</v>
      </c>
      <c r="Z4773" s="1444">
        <v>74</v>
      </c>
      <c r="AA4773" s="1444">
        <v>76</v>
      </c>
      <c r="AB4773" s="1445">
        <v>82</v>
      </c>
      <c r="AC4773" s="107">
        <f>AVERAGE(E4773:AB4773)</f>
        <v>91.208333333333329</v>
      </c>
      <c r="AD4773" s="76"/>
      <c r="AE4773" s="76"/>
      <c r="AF4773" s="77"/>
      <c r="AJ4773" s="395"/>
      <c r="AK4773" s="15"/>
      <c r="AL4773" s="15"/>
      <c r="AM4773" s="15"/>
      <c r="AN4773" s="15"/>
    </row>
    <row r="4774" spans="1:42" ht="16.5" thickBot="1" x14ac:dyDescent="0.3">
      <c r="A4774" s="3564"/>
      <c r="B4774" s="3528"/>
      <c r="C4774" s="126" t="s">
        <v>17</v>
      </c>
      <c r="D4774" s="114"/>
      <c r="E4774" s="313">
        <f t="shared" ref="E4774:AB4774" si="1400">E4772/E4771</f>
        <v>0.46925688419464356</v>
      </c>
      <c r="F4774" s="314">
        <f t="shared" si="1400"/>
        <v>0.48925143953934741</v>
      </c>
      <c r="G4774" s="314">
        <f t="shared" si="1400"/>
        <v>0.47421458209839956</v>
      </c>
      <c r="H4774" s="314">
        <f t="shared" si="1400"/>
        <v>0.45805696449473271</v>
      </c>
      <c r="I4774" s="314">
        <f t="shared" si="1400"/>
        <v>0.45608444532961562</v>
      </c>
      <c r="J4774" s="314">
        <f t="shared" si="1400"/>
        <v>0.45998349834983493</v>
      </c>
      <c r="K4774" s="314">
        <f t="shared" si="1400"/>
        <v>0.47752808988764045</v>
      </c>
      <c r="L4774" s="314">
        <f t="shared" si="1400"/>
        <v>0.45402416547204588</v>
      </c>
      <c r="M4774" s="314">
        <f t="shared" si="1400"/>
        <v>0.45875842988068471</v>
      </c>
      <c r="N4774" s="314">
        <f t="shared" si="1400"/>
        <v>0.46734909989410517</v>
      </c>
      <c r="O4774" s="314">
        <f t="shared" si="1400"/>
        <v>0.47612879348630643</v>
      </c>
      <c r="P4774" s="314">
        <f t="shared" si="1400"/>
        <v>0.46147001245773267</v>
      </c>
      <c r="Q4774" s="314">
        <f t="shared" si="1400"/>
        <v>0.46874458874458874</v>
      </c>
      <c r="R4774" s="314">
        <f t="shared" si="1400"/>
        <v>0.46828003457216943</v>
      </c>
      <c r="S4774" s="314">
        <f t="shared" si="1400"/>
        <v>0.45068119891008174</v>
      </c>
      <c r="T4774" s="314">
        <f t="shared" si="1400"/>
        <v>0.47607197549770292</v>
      </c>
      <c r="U4774" s="314">
        <f t="shared" si="1400"/>
        <v>0.47277227722772275</v>
      </c>
      <c r="V4774" s="314">
        <f t="shared" si="1400"/>
        <v>0.4724375538329027</v>
      </c>
      <c r="W4774" s="314">
        <f t="shared" si="1400"/>
        <v>0.48391544117647056</v>
      </c>
      <c r="X4774" s="314">
        <f t="shared" si="1400"/>
        <v>0.48438584316446914</v>
      </c>
      <c r="Y4774" s="314">
        <f>Y4772/Y4771</f>
        <v>0.4907961343764381</v>
      </c>
      <c r="Z4774" s="314">
        <f t="shared" si="1400"/>
        <v>0.5167652859960552</v>
      </c>
      <c r="AA4774" s="314">
        <f t="shared" si="1400"/>
        <v>0.53440548378592145</v>
      </c>
      <c r="AB4774" s="315">
        <f t="shared" si="1400"/>
        <v>0.51001430615164522</v>
      </c>
      <c r="AC4774" s="452">
        <f>MAX(E4774:AB4774)</f>
        <v>0.53440548378592145</v>
      </c>
      <c r="AD4774" s="73"/>
      <c r="AE4774" s="155"/>
      <c r="AF4774" s="74"/>
      <c r="AJ4774" s="395"/>
      <c r="AK4774" s="15"/>
      <c r="AL4774" s="15"/>
      <c r="AM4774" s="15"/>
      <c r="AN4774" s="15"/>
    </row>
    <row r="4775" spans="1:42" hidden="1" x14ac:dyDescent="0.25">
      <c r="A4775" s="2017"/>
      <c r="B4775" s="2020"/>
      <c r="C4775" s="356" t="s">
        <v>116</v>
      </c>
      <c r="D4775" s="122"/>
      <c r="E4775" s="310"/>
      <c r="F4775" s="311"/>
      <c r="G4775" s="311"/>
      <c r="H4775" s="155"/>
      <c r="I4775" s="155"/>
      <c r="J4775" s="155"/>
      <c r="K4775" s="155"/>
      <c r="L4775" s="155"/>
      <c r="M4775" s="155"/>
      <c r="N4775" s="155"/>
      <c r="O4775" s="155"/>
      <c r="P4775" s="155"/>
      <c r="Q4775" s="155"/>
      <c r="R4775" s="155"/>
      <c r="S4775" s="155"/>
      <c r="T4775" s="155"/>
      <c r="U4775" s="155"/>
      <c r="V4775" s="155"/>
      <c r="W4775" s="155"/>
      <c r="X4775" s="155"/>
      <c r="Y4775" s="155"/>
      <c r="Z4775" s="311"/>
      <c r="AA4775" s="311"/>
      <c r="AB4775" s="312"/>
      <c r="AC4775" s="122"/>
      <c r="AD4775" s="73"/>
      <c r="AE4775" s="155"/>
      <c r="AF4775" s="74"/>
      <c r="AJ4775" s="395"/>
      <c r="AK4775" s="15"/>
      <c r="AL4775" s="15"/>
      <c r="AM4775" s="15"/>
      <c r="AN4775" s="15"/>
    </row>
    <row r="4776" spans="1:42" s="181" customFormat="1" hidden="1" x14ac:dyDescent="0.25">
      <c r="A4776" s="2024"/>
      <c r="B4776" s="2027"/>
      <c r="C4776" s="124" t="s">
        <v>117</v>
      </c>
      <c r="D4776" s="108"/>
      <c r="E4776" s="310"/>
      <c r="F4776" s="311"/>
      <c r="G4776" s="311"/>
      <c r="H4776" s="155"/>
      <c r="I4776" s="155"/>
      <c r="J4776" s="155"/>
      <c r="K4776" s="155"/>
      <c r="L4776" s="155"/>
      <c r="M4776" s="155"/>
      <c r="N4776" s="155"/>
      <c r="O4776" s="155"/>
      <c r="P4776" s="155"/>
      <c r="Q4776" s="155"/>
      <c r="R4776" s="155"/>
      <c r="S4776" s="155"/>
      <c r="T4776" s="155"/>
      <c r="U4776" s="155"/>
      <c r="V4776" s="155"/>
      <c r="W4776" s="155"/>
      <c r="X4776" s="155"/>
      <c r="Y4776" s="155"/>
      <c r="Z4776" s="311"/>
      <c r="AA4776" s="311"/>
      <c r="AB4776" s="312"/>
      <c r="AC4776" s="108"/>
      <c r="AD4776" s="73"/>
      <c r="AE4776" s="155"/>
      <c r="AF4776" s="74"/>
      <c r="AG4776" s="781"/>
      <c r="AH4776" s="778"/>
      <c r="AI4776" s="779"/>
      <c r="AJ4776" s="779"/>
      <c r="AK4776" s="779"/>
      <c r="AL4776" s="780"/>
      <c r="AM4776" s="780"/>
      <c r="AN4776" s="189"/>
      <c r="AO4776" s="189"/>
      <c r="AP4776" s="189"/>
    </row>
    <row r="4777" spans="1:42" ht="16.5" hidden="1" thickBot="1" x14ac:dyDescent="0.3">
      <c r="A4777" s="3393" t="s">
        <v>42</v>
      </c>
      <c r="B4777" s="3394"/>
      <c r="C4777" s="3395"/>
      <c r="D4777" s="114"/>
      <c r="E4777" s="178">
        <f>SQRT(E4771*E4771+E4772*E4772)/E4651/1.73</f>
        <v>97.749647026902778</v>
      </c>
      <c r="F4777" s="179">
        <f t="shared" ref="F4777:AB4777" si="1401">SQRT(F4771*F4771+F4772*F4772)/F4651/1.73</f>
        <v>96.526179009491869</v>
      </c>
      <c r="G4777" s="179">
        <f t="shared" si="1401"/>
        <v>93.126623767219641</v>
      </c>
      <c r="H4777" s="79">
        <f t="shared" si="1401"/>
        <v>93.651114369065724</v>
      </c>
      <c r="I4777" s="79">
        <f t="shared" si="1401"/>
        <v>91.576679084211491</v>
      </c>
      <c r="J4777" s="79">
        <f t="shared" si="1401"/>
        <v>88.636821829751355</v>
      </c>
      <c r="K4777" s="79">
        <f t="shared" si="1401"/>
        <v>88.548180545032352</v>
      </c>
      <c r="L4777" s="79">
        <f t="shared" si="1401"/>
        <v>89.93729616671655</v>
      </c>
      <c r="M4777" s="79">
        <f t="shared" si="1401"/>
        <v>106.29334775989882</v>
      </c>
      <c r="N4777" s="79">
        <f t="shared" si="1401"/>
        <v>103.98365150995144</v>
      </c>
      <c r="O4777" s="79">
        <f t="shared" si="1401"/>
        <v>99.895030575870749</v>
      </c>
      <c r="P4777" s="79">
        <f t="shared" si="1401"/>
        <v>103.28586811773479</v>
      </c>
      <c r="Q4777" s="79">
        <f t="shared" si="1401"/>
        <v>106.34672951614812</v>
      </c>
      <c r="R4777" s="79">
        <f t="shared" si="1401"/>
        <v>106.61438226347978</v>
      </c>
      <c r="S4777" s="79">
        <f t="shared" si="1401"/>
        <v>100.87613383009364</v>
      </c>
      <c r="T4777" s="79">
        <f t="shared" si="1401"/>
        <v>96.845161332512092</v>
      </c>
      <c r="U4777" s="79">
        <f t="shared" si="1401"/>
        <v>89.072095434941986</v>
      </c>
      <c r="V4777" s="79">
        <f t="shared" si="1401"/>
        <v>85.312979688255481</v>
      </c>
      <c r="W4777" s="79">
        <f t="shared" si="1401"/>
        <v>80.076591746643089</v>
      </c>
      <c r="X4777" s="79">
        <f t="shared" si="1401"/>
        <v>78.954389149036373</v>
      </c>
      <c r="Y4777" s="79">
        <f>SQRT(Y4771*Y4771+Y4772*Y4772)/Y4651/1.73</f>
        <v>79.87800285758432</v>
      </c>
      <c r="Z4777" s="179">
        <f t="shared" si="1401"/>
        <v>75.329768853946618</v>
      </c>
      <c r="AA4777" s="179">
        <f t="shared" si="1401"/>
        <v>70.622841496015027</v>
      </c>
      <c r="AB4777" s="180">
        <f t="shared" si="1401"/>
        <v>77.384884461150136</v>
      </c>
      <c r="AC4777" s="109">
        <f>AVERAGE(E4777:AB4777)</f>
        <v>91.688516682985593</v>
      </c>
      <c r="AD4777" s="78">
        <f>(AC4773-AC4777)/AC4773</f>
        <v>-5.2646872506415506E-3</v>
      </c>
      <c r="AE4777" s="79"/>
      <c r="AF4777" s="80"/>
      <c r="AJ4777" s="395"/>
      <c r="AK4777" s="14"/>
      <c r="AL4777" s="14"/>
      <c r="AM4777" s="15"/>
      <c r="AN4777" s="14"/>
    </row>
    <row r="4778" spans="1:42" x14ac:dyDescent="0.25">
      <c r="A4778" s="3559" t="s">
        <v>709</v>
      </c>
      <c r="B4778" s="3454" t="s">
        <v>689</v>
      </c>
      <c r="C4778" s="121" t="s">
        <v>13</v>
      </c>
      <c r="D4778" s="113" t="s">
        <v>820</v>
      </c>
      <c r="E4778" s="306">
        <v>115.2</v>
      </c>
      <c r="F4778" s="71">
        <v>109.2</v>
      </c>
      <c r="G4778" s="71">
        <v>104.4</v>
      </c>
      <c r="H4778" s="71">
        <v>108</v>
      </c>
      <c r="I4778" s="71">
        <v>108</v>
      </c>
      <c r="J4778" s="71">
        <v>116.4</v>
      </c>
      <c r="K4778" s="71">
        <v>147.6</v>
      </c>
      <c r="L4778" s="71">
        <v>145.19999999999999</v>
      </c>
      <c r="M4778" s="71">
        <v>157.19999999999999</v>
      </c>
      <c r="N4778" s="71">
        <v>157.19999999999999</v>
      </c>
      <c r="O4778" s="71">
        <v>158.4</v>
      </c>
      <c r="P4778" s="71">
        <v>148.80000000000001</v>
      </c>
      <c r="Q4778" s="71">
        <v>150</v>
      </c>
      <c r="R4778" s="71">
        <v>136.80000000000001</v>
      </c>
      <c r="S4778" s="71">
        <v>144</v>
      </c>
      <c r="T4778" s="71">
        <v>145.19999999999999</v>
      </c>
      <c r="U4778" s="71">
        <v>142.80000000000001</v>
      </c>
      <c r="V4778" s="71">
        <v>145.19999999999999</v>
      </c>
      <c r="W4778" s="71">
        <v>150</v>
      </c>
      <c r="X4778" s="71">
        <v>157.19999999999999</v>
      </c>
      <c r="Y4778" s="71">
        <v>169.2</v>
      </c>
      <c r="Z4778" s="71">
        <v>171.6</v>
      </c>
      <c r="AA4778" s="71">
        <v>152.4</v>
      </c>
      <c r="AB4778" s="392">
        <v>140.4</v>
      </c>
      <c r="AC4778" s="134">
        <f>SUM(E4778:AB4778)</f>
        <v>3380.3999999999996</v>
      </c>
      <c r="AD4778" s="70"/>
      <c r="AE4778" s="71">
        <v>100</v>
      </c>
      <c r="AF4778" s="72">
        <v>120</v>
      </c>
      <c r="AJ4778" s="395"/>
      <c r="AK4778" s="428"/>
      <c r="AL4778" s="429"/>
      <c r="AM4778" s="428"/>
      <c r="AN4778" s="15"/>
    </row>
    <row r="4779" spans="1:42" x14ac:dyDescent="0.25">
      <c r="A4779" s="3546"/>
      <c r="B4779" s="3455"/>
      <c r="C4779" s="123" t="s">
        <v>14</v>
      </c>
      <c r="D4779" s="108" t="s">
        <v>820</v>
      </c>
      <c r="E4779" s="307">
        <v>54</v>
      </c>
      <c r="F4779" s="308">
        <v>56.4</v>
      </c>
      <c r="G4779" s="308">
        <v>55.2</v>
      </c>
      <c r="H4779" s="308">
        <v>55.2</v>
      </c>
      <c r="I4779" s="308">
        <v>54</v>
      </c>
      <c r="J4779" s="308">
        <v>57.6</v>
      </c>
      <c r="K4779" s="308">
        <v>56.4</v>
      </c>
      <c r="L4779" s="308">
        <v>58.8</v>
      </c>
      <c r="M4779" s="308">
        <v>58.8</v>
      </c>
      <c r="N4779" s="308">
        <v>62.4</v>
      </c>
      <c r="O4779" s="308">
        <v>63.6</v>
      </c>
      <c r="P4779" s="308">
        <v>62.4</v>
      </c>
      <c r="Q4779" s="308">
        <v>63.6</v>
      </c>
      <c r="R4779" s="308">
        <v>61.2</v>
      </c>
      <c r="S4779" s="308">
        <v>63.6</v>
      </c>
      <c r="T4779" s="308">
        <v>61.2</v>
      </c>
      <c r="U4779" s="308">
        <v>61.2</v>
      </c>
      <c r="V4779" s="308">
        <v>64.8</v>
      </c>
      <c r="W4779" s="308">
        <v>64.8</v>
      </c>
      <c r="X4779" s="308">
        <v>64.8</v>
      </c>
      <c r="Y4779" s="308">
        <v>62.4</v>
      </c>
      <c r="Z4779" s="308">
        <v>62.4</v>
      </c>
      <c r="AA4779" s="308">
        <v>62.4</v>
      </c>
      <c r="AB4779" s="393">
        <v>61.2</v>
      </c>
      <c r="AC4779" s="107">
        <f>SUM(E4779:AB4779)</f>
        <v>1448.4000000000005</v>
      </c>
      <c r="AD4779" s="73"/>
      <c r="AE4779" s="155"/>
      <c r="AF4779" s="74"/>
      <c r="AJ4779" s="395"/>
      <c r="AK4779" s="15"/>
      <c r="AL4779" s="15"/>
      <c r="AM4779" s="15"/>
      <c r="AN4779" s="15"/>
    </row>
    <row r="4780" spans="1:42" x14ac:dyDescent="0.25">
      <c r="A4780" s="3546"/>
      <c r="B4780" s="3455"/>
      <c r="C4780" s="123" t="s">
        <v>15</v>
      </c>
      <c r="D4780" s="108" t="s">
        <v>54</v>
      </c>
      <c r="E4780" s="1449">
        <v>6</v>
      </c>
      <c r="F4780" s="1444">
        <v>6</v>
      </c>
      <c r="G4780" s="1444">
        <v>5</v>
      </c>
      <c r="H4780" s="327">
        <v>6</v>
      </c>
      <c r="I4780" s="327">
        <v>6</v>
      </c>
      <c r="J4780" s="327">
        <v>8</v>
      </c>
      <c r="K4780" s="327">
        <v>8</v>
      </c>
      <c r="L4780" s="327">
        <v>8</v>
      </c>
      <c r="M4780" s="327">
        <v>10</v>
      </c>
      <c r="N4780" s="327">
        <v>9</v>
      </c>
      <c r="O4780" s="327">
        <v>8</v>
      </c>
      <c r="P4780" s="327">
        <v>9</v>
      </c>
      <c r="Q4780" s="327">
        <v>7</v>
      </c>
      <c r="R4780" s="327">
        <v>8</v>
      </c>
      <c r="S4780" s="327">
        <v>8</v>
      </c>
      <c r="T4780" s="327">
        <v>8</v>
      </c>
      <c r="U4780" s="327">
        <v>8</v>
      </c>
      <c r="V4780" s="327">
        <v>8</v>
      </c>
      <c r="W4780" s="327">
        <v>9</v>
      </c>
      <c r="X4780" s="327">
        <v>9</v>
      </c>
      <c r="Y4780" s="327">
        <v>8</v>
      </c>
      <c r="Z4780" s="1444">
        <v>10</v>
      </c>
      <c r="AA4780" s="1444">
        <v>8</v>
      </c>
      <c r="AB4780" s="1445">
        <v>8</v>
      </c>
      <c r="AC4780" s="107">
        <f>AVERAGE(E4780:AB4780)</f>
        <v>7.833333333333333</v>
      </c>
      <c r="AD4780" s="76"/>
      <c r="AE4780" s="76"/>
      <c r="AF4780" s="77"/>
      <c r="AJ4780" s="395"/>
      <c r="AK4780" s="15"/>
      <c r="AL4780" s="15"/>
      <c r="AM4780" s="15"/>
      <c r="AN4780" s="15"/>
    </row>
    <row r="4781" spans="1:42" ht="16.5" thickBot="1" x14ac:dyDescent="0.3">
      <c r="A4781" s="3564"/>
      <c r="B4781" s="3528"/>
      <c r="C4781" s="126" t="s">
        <v>17</v>
      </c>
      <c r="D4781" s="114"/>
      <c r="E4781" s="313">
        <f t="shared" ref="E4781:AB4781" si="1402">E4779/E4778</f>
        <v>0.46875</v>
      </c>
      <c r="F4781" s="314">
        <f t="shared" si="1402"/>
        <v>0.51648351648351642</v>
      </c>
      <c r="G4781" s="314">
        <f t="shared" si="1402"/>
        <v>0.52873563218390807</v>
      </c>
      <c r="H4781" s="314">
        <f t="shared" si="1402"/>
        <v>0.51111111111111118</v>
      </c>
      <c r="I4781" s="314">
        <f t="shared" si="1402"/>
        <v>0.5</v>
      </c>
      <c r="J4781" s="314">
        <f t="shared" si="1402"/>
        <v>0.49484536082474223</v>
      </c>
      <c r="K4781" s="314">
        <f t="shared" si="1402"/>
        <v>0.38211382113821141</v>
      </c>
      <c r="L4781" s="314">
        <f t="shared" si="1402"/>
        <v>0.40495867768595045</v>
      </c>
      <c r="M4781" s="314">
        <f t="shared" si="1402"/>
        <v>0.37404580152671757</v>
      </c>
      <c r="N4781" s="314">
        <f t="shared" si="1402"/>
        <v>0.39694656488549618</v>
      </c>
      <c r="O4781" s="314">
        <f t="shared" si="1402"/>
        <v>0.40151515151515149</v>
      </c>
      <c r="P4781" s="314">
        <f t="shared" si="1402"/>
        <v>0.41935483870967738</v>
      </c>
      <c r="Q4781" s="314">
        <f t="shared" si="1402"/>
        <v>0.42399999999999999</v>
      </c>
      <c r="R4781" s="314">
        <f t="shared" si="1402"/>
        <v>0.44736842105263158</v>
      </c>
      <c r="S4781" s="314">
        <f t="shared" si="1402"/>
        <v>0.44166666666666665</v>
      </c>
      <c r="T4781" s="314">
        <f t="shared" si="1402"/>
        <v>0.42148760330578516</v>
      </c>
      <c r="U4781" s="314">
        <f t="shared" si="1402"/>
        <v>0.42857142857142855</v>
      </c>
      <c r="V4781" s="314">
        <f t="shared" si="1402"/>
        <v>0.4462809917355372</v>
      </c>
      <c r="W4781" s="314">
        <f t="shared" si="1402"/>
        <v>0.432</v>
      </c>
      <c r="X4781" s="314">
        <f t="shared" si="1402"/>
        <v>0.41221374045801529</v>
      </c>
      <c r="Y4781" s="314">
        <f>Y4779/Y4778</f>
        <v>0.36879432624113478</v>
      </c>
      <c r="Z4781" s="314">
        <f t="shared" si="1402"/>
        <v>0.36363636363636365</v>
      </c>
      <c r="AA4781" s="314">
        <f t="shared" si="1402"/>
        <v>0.40944881889763779</v>
      </c>
      <c r="AB4781" s="315">
        <f t="shared" si="1402"/>
        <v>0.4358974358974359</v>
      </c>
      <c r="AC4781" s="431">
        <f>MAX(E4781:AB4781)</f>
        <v>0.52873563218390807</v>
      </c>
      <c r="AD4781" s="73"/>
      <c r="AE4781" s="155"/>
      <c r="AF4781" s="74"/>
      <c r="AJ4781" s="395"/>
      <c r="AK4781" s="15"/>
      <c r="AL4781" s="15"/>
      <c r="AM4781" s="15"/>
      <c r="AN4781" s="15"/>
    </row>
    <row r="4782" spans="1:42" hidden="1" x14ac:dyDescent="0.25">
      <c r="A4782" s="2017"/>
      <c r="B4782" s="2020"/>
      <c r="C4782" s="356" t="s">
        <v>116</v>
      </c>
      <c r="D4782" s="122"/>
      <c r="E4782" s="310"/>
      <c r="F4782" s="311"/>
      <c r="G4782" s="311"/>
      <c r="H4782" s="155"/>
      <c r="I4782" s="155"/>
      <c r="J4782" s="155"/>
      <c r="K4782" s="155"/>
      <c r="L4782" s="155"/>
      <c r="M4782" s="155"/>
      <c r="N4782" s="155"/>
      <c r="O4782" s="155"/>
      <c r="P4782" s="155"/>
      <c r="Q4782" s="155"/>
      <c r="R4782" s="155"/>
      <c r="S4782" s="155"/>
      <c r="T4782" s="155"/>
      <c r="U4782" s="155"/>
      <c r="V4782" s="155"/>
      <c r="W4782" s="155"/>
      <c r="X4782" s="155"/>
      <c r="Y4782" s="155"/>
      <c r="Z4782" s="311"/>
      <c r="AA4782" s="311"/>
      <c r="AB4782" s="312"/>
      <c r="AC4782" s="108"/>
      <c r="AD4782" s="73"/>
      <c r="AE4782" s="155"/>
      <c r="AF4782" s="74"/>
      <c r="AJ4782" s="395"/>
      <c r="AK4782" s="15"/>
      <c r="AL4782" s="15"/>
      <c r="AM4782" s="15"/>
      <c r="AN4782" s="15"/>
    </row>
    <row r="4783" spans="1:42" s="181" customFormat="1" hidden="1" x14ac:dyDescent="0.25">
      <c r="A4783" s="2024"/>
      <c r="B4783" s="2027"/>
      <c r="C4783" s="124" t="s">
        <v>117</v>
      </c>
      <c r="D4783" s="108"/>
      <c r="E4783" s="310"/>
      <c r="F4783" s="311"/>
      <c r="G4783" s="311"/>
      <c r="H4783" s="155"/>
      <c r="I4783" s="155"/>
      <c r="J4783" s="155"/>
      <c r="K4783" s="155"/>
      <c r="L4783" s="155"/>
      <c r="M4783" s="155"/>
      <c r="N4783" s="155"/>
      <c r="O4783" s="155"/>
      <c r="P4783" s="155"/>
      <c r="Q4783" s="155"/>
      <c r="R4783" s="155"/>
      <c r="S4783" s="155"/>
      <c r="T4783" s="155"/>
      <c r="U4783" s="155"/>
      <c r="V4783" s="155"/>
      <c r="W4783" s="155"/>
      <c r="X4783" s="155"/>
      <c r="Y4783" s="155"/>
      <c r="Z4783" s="311"/>
      <c r="AA4783" s="311"/>
      <c r="AB4783" s="312"/>
      <c r="AC4783" s="108"/>
      <c r="AD4783" s="73"/>
      <c r="AE4783" s="155"/>
      <c r="AF4783" s="74"/>
      <c r="AG4783" s="781"/>
      <c r="AH4783" s="778"/>
      <c r="AI4783" s="779"/>
      <c r="AJ4783" s="779"/>
      <c r="AK4783" s="779"/>
      <c r="AL4783" s="780"/>
      <c r="AM4783" s="780"/>
      <c r="AN4783" s="189"/>
      <c r="AO4783" s="189"/>
      <c r="AP4783" s="189"/>
    </row>
    <row r="4784" spans="1:42" ht="16.5" hidden="1" thickBot="1" x14ac:dyDescent="0.3">
      <c r="A4784" s="3393" t="s">
        <v>42</v>
      </c>
      <c r="B4784" s="3394"/>
      <c r="C4784" s="3395"/>
      <c r="D4784" s="114"/>
      <c r="E4784" s="530">
        <f>SQRT(E4778*E4778+E4779*E4779)/E4651/1.73</f>
        <v>7.0781876047400232</v>
      </c>
      <c r="F4784" s="531">
        <f t="shared" ref="F4784:AB4784" si="1403">SQRT(F4778*F4778+F4779*F4779)/F4651/1.73</f>
        <v>6.8179712890431876</v>
      </c>
      <c r="G4784" s="531">
        <f t="shared" si="1403"/>
        <v>6.5448643093557086</v>
      </c>
      <c r="H4784" s="459">
        <f t="shared" si="1403"/>
        <v>6.715449481625555</v>
      </c>
      <c r="I4784" s="459">
        <f t="shared" si="1403"/>
        <v>6.6790757410730235</v>
      </c>
      <c r="J4784" s="459">
        <f t="shared" si="1403"/>
        <v>7.1906593649642883</v>
      </c>
      <c r="K4784" s="459">
        <f t="shared" si="1403"/>
        <v>8.7568988611378504</v>
      </c>
      <c r="L4784" s="459">
        <f t="shared" si="1403"/>
        <v>8.7573939062312203</v>
      </c>
      <c r="M4784" s="459">
        <f t="shared" si="1403"/>
        <v>9.346401140736992</v>
      </c>
      <c r="N4784" s="459">
        <f t="shared" si="1403"/>
        <v>9.3733561585674128</v>
      </c>
      <c r="O4784" s="459">
        <f t="shared" si="1403"/>
        <v>9.4961974500576698</v>
      </c>
      <c r="P4784" s="459">
        <f t="shared" si="1403"/>
        <v>8.9767433455983952</v>
      </c>
      <c r="Q4784" s="459">
        <f t="shared" si="1403"/>
        <v>9.0554824911288154</v>
      </c>
      <c r="R4784" s="459">
        <f t="shared" si="1403"/>
        <v>8.3375822536559863</v>
      </c>
      <c r="S4784" s="459">
        <f t="shared" si="1403"/>
        <v>8.7662854206306324</v>
      </c>
      <c r="T4784" s="459">
        <f t="shared" si="1403"/>
        <v>8.7916260642919255</v>
      </c>
      <c r="U4784" s="459">
        <f t="shared" si="1403"/>
        <v>8.6019628463016726</v>
      </c>
      <c r="V4784" s="459">
        <f t="shared" si="1403"/>
        <v>8.8035898052258066</v>
      </c>
      <c r="W4784" s="459">
        <f t="shared" si="1403"/>
        <v>9.0210073816730407</v>
      </c>
      <c r="X4784" s="459">
        <f t="shared" si="1403"/>
        <v>9.3160560495741205</v>
      </c>
      <c r="Y4784" s="459">
        <f>SQRT(Y4778*Y4778+Y4779*Y4779)/Y4651/1.73</f>
        <v>9.9184195340525552</v>
      </c>
      <c r="Z4784" s="531">
        <f t="shared" si="1403"/>
        <v>10.04236640068782</v>
      </c>
      <c r="AA4784" s="531">
        <f t="shared" si="1403"/>
        <v>9.0142786300665616</v>
      </c>
      <c r="AB4784" s="782">
        <f t="shared" si="1403"/>
        <v>8.391570072624992</v>
      </c>
      <c r="AC4784" s="109">
        <f>AVERAGE(E4784:AB4784)</f>
        <v>8.4913927334602182</v>
      </c>
      <c r="AD4784" s="78">
        <f>(AC4780-AC4784)/AC4780</f>
        <v>-8.4007582994921504E-2</v>
      </c>
      <c r="AE4784" s="79"/>
      <c r="AF4784" s="80"/>
      <c r="AJ4784" s="395"/>
      <c r="AK4784" s="14"/>
      <c r="AL4784" s="14"/>
      <c r="AM4784" s="15"/>
      <c r="AN4784" s="14"/>
    </row>
    <row r="4785" spans="1:42" x14ac:dyDescent="0.25">
      <c r="A4785" s="3559" t="s">
        <v>710</v>
      </c>
      <c r="B4785" s="3454" t="s">
        <v>711</v>
      </c>
      <c r="C4785" s="121" t="s">
        <v>13</v>
      </c>
      <c r="D4785" s="113" t="s">
        <v>820</v>
      </c>
      <c r="E4785" s="70">
        <v>55.2</v>
      </c>
      <c r="F4785" s="71">
        <v>52.8</v>
      </c>
      <c r="G4785" s="71">
        <v>51.6</v>
      </c>
      <c r="H4785" s="71">
        <v>51.6</v>
      </c>
      <c r="I4785" s="71">
        <v>56.4</v>
      </c>
      <c r="J4785" s="71">
        <v>63.6</v>
      </c>
      <c r="K4785" s="71">
        <v>61.2</v>
      </c>
      <c r="L4785" s="71">
        <v>82.8</v>
      </c>
      <c r="M4785" s="71">
        <v>130.80000000000001</v>
      </c>
      <c r="N4785" s="71">
        <v>146.4</v>
      </c>
      <c r="O4785" s="71">
        <v>132</v>
      </c>
      <c r="P4785" s="71">
        <v>123.6</v>
      </c>
      <c r="Q4785" s="71">
        <v>121.2</v>
      </c>
      <c r="R4785" s="71">
        <v>108</v>
      </c>
      <c r="S4785" s="71">
        <v>118.8</v>
      </c>
      <c r="T4785" s="71">
        <v>127.2</v>
      </c>
      <c r="U4785" s="71">
        <v>112.8</v>
      </c>
      <c r="V4785" s="71">
        <v>70.8</v>
      </c>
      <c r="W4785" s="71">
        <v>54</v>
      </c>
      <c r="X4785" s="71">
        <v>54</v>
      </c>
      <c r="Y4785" s="71">
        <v>50.4</v>
      </c>
      <c r="Z4785" s="71">
        <v>52.8</v>
      </c>
      <c r="AA4785" s="71">
        <v>46.8</v>
      </c>
      <c r="AB4785" s="72">
        <v>44.4</v>
      </c>
      <c r="AC4785" s="3206">
        <f>SUM(E4785:AB4785)</f>
        <v>1969.2</v>
      </c>
      <c r="AD4785" s="70"/>
      <c r="AE4785" s="71">
        <v>100</v>
      </c>
      <c r="AF4785" s="72">
        <v>120</v>
      </c>
      <c r="AJ4785" s="395"/>
      <c r="AK4785" s="428"/>
      <c r="AL4785" s="429"/>
      <c r="AM4785" s="428"/>
      <c r="AN4785" s="15"/>
    </row>
    <row r="4786" spans="1:42" x14ac:dyDescent="0.25">
      <c r="A4786" s="3546"/>
      <c r="B4786" s="3455"/>
      <c r="C4786" s="123" t="s">
        <v>14</v>
      </c>
      <c r="D4786" s="108" t="s">
        <v>820</v>
      </c>
      <c r="E4786" s="391">
        <v>25.2</v>
      </c>
      <c r="F4786" s="308">
        <v>27.6</v>
      </c>
      <c r="G4786" s="308">
        <v>27.6</v>
      </c>
      <c r="H4786" s="308">
        <v>27.6</v>
      </c>
      <c r="I4786" s="308">
        <v>27.6</v>
      </c>
      <c r="J4786" s="308">
        <v>30</v>
      </c>
      <c r="K4786" s="308">
        <v>26.4</v>
      </c>
      <c r="L4786" s="308">
        <v>26.4</v>
      </c>
      <c r="M4786" s="308">
        <v>49.2</v>
      </c>
      <c r="N4786" s="308">
        <v>57.6</v>
      </c>
      <c r="O4786" s="308">
        <v>50.4</v>
      </c>
      <c r="P4786" s="308">
        <v>52.8</v>
      </c>
      <c r="Q4786" s="308">
        <v>49.2</v>
      </c>
      <c r="R4786" s="308">
        <v>39.6</v>
      </c>
      <c r="S4786" s="308">
        <v>56.4</v>
      </c>
      <c r="T4786" s="308">
        <v>46.8</v>
      </c>
      <c r="U4786" s="308">
        <v>48</v>
      </c>
      <c r="V4786" s="308">
        <v>34.799999999999997</v>
      </c>
      <c r="W4786" s="308">
        <v>27.6</v>
      </c>
      <c r="X4786" s="308">
        <v>31.2</v>
      </c>
      <c r="Y4786" s="308">
        <v>27.6</v>
      </c>
      <c r="Z4786" s="308">
        <v>31.2</v>
      </c>
      <c r="AA4786" s="308">
        <v>26.4</v>
      </c>
      <c r="AB4786" s="309">
        <v>30</v>
      </c>
      <c r="AC4786" s="107">
        <f>SUM(E4786:AB4786)</f>
        <v>877.2</v>
      </c>
      <c r="AD4786" s="73"/>
      <c r="AE4786" s="155"/>
      <c r="AF4786" s="74"/>
      <c r="AJ4786" s="395"/>
      <c r="AK4786" s="15"/>
      <c r="AL4786" s="15"/>
      <c r="AM4786" s="15"/>
      <c r="AN4786" s="15"/>
    </row>
    <row r="4787" spans="1:42" x14ac:dyDescent="0.25">
      <c r="A4787" s="3546"/>
      <c r="B4787" s="3455"/>
      <c r="C4787" s="123" t="s">
        <v>15</v>
      </c>
      <c r="D4787" s="108" t="s">
        <v>54</v>
      </c>
      <c r="E4787" s="1459">
        <v>2</v>
      </c>
      <c r="F4787" s="1444">
        <v>2</v>
      </c>
      <c r="G4787" s="1444">
        <v>3</v>
      </c>
      <c r="H4787" s="327">
        <v>3</v>
      </c>
      <c r="I4787" s="327">
        <v>3</v>
      </c>
      <c r="J4787" s="327">
        <v>3</v>
      </c>
      <c r="K4787" s="327">
        <v>3</v>
      </c>
      <c r="L4787" s="327">
        <v>7</v>
      </c>
      <c r="M4787" s="327">
        <v>8</v>
      </c>
      <c r="N4787" s="327">
        <v>9</v>
      </c>
      <c r="O4787" s="327">
        <v>7</v>
      </c>
      <c r="P4787" s="327">
        <v>8</v>
      </c>
      <c r="Q4787" s="327">
        <v>6</v>
      </c>
      <c r="R4787" s="327">
        <v>6</v>
      </c>
      <c r="S4787" s="327">
        <v>7</v>
      </c>
      <c r="T4787" s="327">
        <v>8</v>
      </c>
      <c r="U4787" s="327">
        <v>5</v>
      </c>
      <c r="V4787" s="327">
        <v>4</v>
      </c>
      <c r="W4787" s="327">
        <v>3</v>
      </c>
      <c r="X4787" s="327">
        <v>4</v>
      </c>
      <c r="Y4787" s="327">
        <v>3</v>
      </c>
      <c r="Z4787" s="1444">
        <v>3</v>
      </c>
      <c r="AA4787" s="1444">
        <v>2</v>
      </c>
      <c r="AB4787" s="1445">
        <v>2</v>
      </c>
      <c r="AC4787" s="107">
        <f>AVERAGE(E4787:AB4787)</f>
        <v>4.625</v>
      </c>
      <c r="AD4787" s="76"/>
      <c r="AE4787" s="76"/>
      <c r="AF4787" s="77"/>
      <c r="AJ4787" s="395"/>
      <c r="AK4787" s="15"/>
      <c r="AL4787" s="15"/>
      <c r="AM4787" s="15"/>
      <c r="AN4787" s="15"/>
    </row>
    <row r="4788" spans="1:42" ht="16.5" thickBot="1" x14ac:dyDescent="0.3">
      <c r="A4788" s="3564"/>
      <c r="B4788" s="3528"/>
      <c r="C4788" s="126" t="s">
        <v>17</v>
      </c>
      <c r="D4788" s="114"/>
      <c r="E4788" s="498">
        <f t="shared" ref="E4788:AB4788" si="1404">E4786/E4785</f>
        <v>0.45652173913043476</v>
      </c>
      <c r="F4788" s="314">
        <f t="shared" si="1404"/>
        <v>0.52272727272727282</v>
      </c>
      <c r="G4788" s="314">
        <f t="shared" si="1404"/>
        <v>0.53488372093023262</v>
      </c>
      <c r="H4788" s="314">
        <f t="shared" si="1404"/>
        <v>0.53488372093023262</v>
      </c>
      <c r="I4788" s="314">
        <f t="shared" si="1404"/>
        <v>0.48936170212765961</v>
      </c>
      <c r="J4788" s="314">
        <f t="shared" si="1404"/>
        <v>0.47169811320754718</v>
      </c>
      <c r="K4788" s="314">
        <f t="shared" si="1404"/>
        <v>0.43137254901960781</v>
      </c>
      <c r="L4788" s="314">
        <f t="shared" si="1404"/>
        <v>0.3188405797101449</v>
      </c>
      <c r="M4788" s="314">
        <f t="shared" si="1404"/>
        <v>0.37614678899082565</v>
      </c>
      <c r="N4788" s="314">
        <f t="shared" si="1404"/>
        <v>0.39344262295081966</v>
      </c>
      <c r="O4788" s="314">
        <f t="shared" si="1404"/>
        <v>0.38181818181818183</v>
      </c>
      <c r="P4788" s="314">
        <f t="shared" si="1404"/>
        <v>0.42718446601941745</v>
      </c>
      <c r="Q4788" s="314">
        <f t="shared" si="1404"/>
        <v>0.40594059405940597</v>
      </c>
      <c r="R4788" s="314">
        <f t="shared" si="1404"/>
        <v>0.3666666666666667</v>
      </c>
      <c r="S4788" s="314">
        <f t="shared" si="1404"/>
        <v>0.47474747474747475</v>
      </c>
      <c r="T4788" s="314">
        <f t="shared" si="1404"/>
        <v>0.36792452830188677</v>
      </c>
      <c r="U4788" s="314">
        <f t="shared" si="1404"/>
        <v>0.42553191489361702</v>
      </c>
      <c r="V4788" s="314">
        <f t="shared" si="1404"/>
        <v>0.49152542372881353</v>
      </c>
      <c r="W4788" s="314">
        <f t="shared" si="1404"/>
        <v>0.51111111111111118</v>
      </c>
      <c r="X4788" s="314">
        <f t="shared" si="1404"/>
        <v>0.57777777777777772</v>
      </c>
      <c r="Y4788" s="314">
        <f>Y4786/Y4785</f>
        <v>0.54761904761904767</v>
      </c>
      <c r="Z4788" s="314">
        <f t="shared" si="1404"/>
        <v>0.59090909090909094</v>
      </c>
      <c r="AA4788" s="314">
        <f t="shared" si="1404"/>
        <v>0.5641025641025641</v>
      </c>
      <c r="AB4788" s="315">
        <f t="shared" si="1404"/>
        <v>0.67567567567567566</v>
      </c>
      <c r="AC4788" s="452">
        <f>MAX(E4788:AB4788)</f>
        <v>0.67567567567567566</v>
      </c>
      <c r="AD4788" s="73"/>
      <c r="AE4788" s="155"/>
      <c r="AF4788" s="74"/>
      <c r="AJ4788" s="395"/>
      <c r="AK4788" s="15"/>
      <c r="AL4788" s="15"/>
      <c r="AM4788" s="15"/>
      <c r="AN4788" s="15"/>
    </row>
    <row r="4789" spans="1:42" ht="18" hidden="1" customHeight="1" x14ac:dyDescent="0.25">
      <c r="A4789" s="2017"/>
      <c r="B4789" s="2020"/>
      <c r="C4789" s="356" t="s">
        <v>116</v>
      </c>
      <c r="D4789" s="2161"/>
      <c r="E4789" s="73"/>
      <c r="F4789" s="155"/>
      <c r="G4789" s="155"/>
      <c r="H4789" s="155"/>
      <c r="I4789" s="155"/>
      <c r="J4789" s="155"/>
      <c r="K4789" s="155"/>
      <c r="L4789" s="155"/>
      <c r="M4789" s="155"/>
      <c r="N4789" s="155"/>
      <c r="O4789" s="155"/>
      <c r="P4789" s="155"/>
      <c r="Q4789" s="155"/>
      <c r="R4789" s="155"/>
      <c r="S4789" s="155"/>
      <c r="T4789" s="155"/>
      <c r="U4789" s="155"/>
      <c r="V4789" s="155"/>
      <c r="W4789" s="155"/>
      <c r="X4789" s="155"/>
      <c r="Y4789" s="155"/>
      <c r="Z4789" s="155"/>
      <c r="AA4789" s="155"/>
      <c r="AB4789" s="74"/>
      <c r="AC4789" s="383"/>
      <c r="AD4789" s="73"/>
      <c r="AE4789" s="155"/>
      <c r="AF4789" s="74"/>
      <c r="AJ4789" s="395"/>
      <c r="AK4789" s="15"/>
      <c r="AL4789" s="15"/>
      <c r="AM4789" s="15"/>
      <c r="AN4789" s="15"/>
    </row>
    <row r="4790" spans="1:42" s="181" customFormat="1" hidden="1" x14ac:dyDescent="0.25">
      <c r="A4790" s="2024"/>
      <c r="B4790" s="2027"/>
      <c r="C4790" s="124" t="s">
        <v>117</v>
      </c>
      <c r="D4790" s="346"/>
      <c r="E4790" s="73"/>
      <c r="F4790" s="155"/>
      <c r="G4790" s="155"/>
      <c r="H4790" s="155"/>
      <c r="I4790" s="155"/>
      <c r="J4790" s="155"/>
      <c r="K4790" s="155"/>
      <c r="L4790" s="155"/>
      <c r="M4790" s="155"/>
      <c r="N4790" s="155"/>
      <c r="O4790" s="155"/>
      <c r="P4790" s="155"/>
      <c r="Q4790" s="155"/>
      <c r="R4790" s="155"/>
      <c r="S4790" s="155"/>
      <c r="T4790" s="155"/>
      <c r="U4790" s="155"/>
      <c r="V4790" s="155"/>
      <c r="W4790" s="155"/>
      <c r="X4790" s="155"/>
      <c r="Y4790" s="155"/>
      <c r="Z4790" s="155"/>
      <c r="AA4790" s="155"/>
      <c r="AB4790" s="74"/>
      <c r="AC4790" s="132"/>
      <c r="AD4790" s="73"/>
      <c r="AE4790" s="155"/>
      <c r="AF4790" s="74"/>
      <c r="AG4790" s="781"/>
      <c r="AH4790" s="778"/>
      <c r="AI4790" s="779"/>
      <c r="AJ4790" s="779"/>
      <c r="AK4790" s="779"/>
      <c r="AL4790" s="780"/>
      <c r="AM4790" s="780"/>
      <c r="AN4790" s="189"/>
      <c r="AO4790" s="189"/>
      <c r="AP4790" s="189"/>
    </row>
    <row r="4791" spans="1:42" ht="16.5" hidden="1" thickBot="1" x14ac:dyDescent="0.3">
      <c r="A4791" s="3393" t="s">
        <v>42</v>
      </c>
      <c r="B4791" s="3394"/>
      <c r="C4791" s="3395"/>
      <c r="D4791" s="345"/>
      <c r="E4791" s="456">
        <f>SQRT(E4785*E4785+E4786*E4786)/E4651/1.73</f>
        <v>3.3758641325250802</v>
      </c>
      <c r="F4791" s="179">
        <f t="shared" ref="F4791:AB4791" si="1405">SQRT(F4785*F4785+F4786*F4786)/F4651/1.73</f>
        <v>3.3050336513302989</v>
      </c>
      <c r="G4791" s="179">
        <f t="shared" si="1405"/>
        <v>3.2430732620517588</v>
      </c>
      <c r="H4791" s="79">
        <f t="shared" si="1405"/>
        <v>3.2399668700382995</v>
      </c>
      <c r="I4791" s="79">
        <f t="shared" si="1405"/>
        <v>3.473246241080036</v>
      </c>
      <c r="J4791" s="79">
        <f t="shared" si="1405"/>
        <v>3.893451684003352</v>
      </c>
      <c r="K4791" s="79">
        <f t="shared" si="1405"/>
        <v>3.6938428815053466</v>
      </c>
      <c r="L4791" s="79">
        <f t="shared" si="1405"/>
        <v>4.8583337999798495</v>
      </c>
      <c r="M4791" s="79">
        <f t="shared" si="1405"/>
        <v>7.7821511092774163</v>
      </c>
      <c r="N4791" s="79">
        <f t="shared" si="1405"/>
        <v>8.7189363451967097</v>
      </c>
      <c r="O4791" s="79">
        <f t="shared" si="1405"/>
        <v>7.8607479336810204</v>
      </c>
      <c r="P4791" s="79">
        <f t="shared" si="1405"/>
        <v>7.4774742853062559</v>
      </c>
      <c r="Q4791" s="79">
        <f t="shared" si="1405"/>
        <v>7.2702036722617454</v>
      </c>
      <c r="R4791" s="79">
        <f t="shared" si="1405"/>
        <v>6.3996131352638592</v>
      </c>
      <c r="S4791" s="79">
        <f t="shared" si="1405"/>
        <v>7.3233416113054126</v>
      </c>
      <c r="T4791" s="79">
        <f t="shared" si="1405"/>
        <v>7.5622262263105604</v>
      </c>
      <c r="U4791" s="79">
        <f t="shared" si="1405"/>
        <v>6.7873724212993869</v>
      </c>
      <c r="V4791" s="79">
        <f t="shared" si="1405"/>
        <v>4.3679436353447887</v>
      </c>
      <c r="W4791" s="79">
        <f t="shared" si="1405"/>
        <v>3.3481037530167517</v>
      </c>
      <c r="X4791" s="79">
        <f t="shared" si="1405"/>
        <v>3.416999973092302</v>
      </c>
      <c r="Y4791" s="79">
        <f>SQRT(Y4785*Y4785+Y4786*Y4786)/Y4651/1.73</f>
        <v>3.1603447028319751</v>
      </c>
      <c r="Z4791" s="179">
        <f t="shared" si="1405"/>
        <v>3.3730207524937472</v>
      </c>
      <c r="AA4791" s="179">
        <f t="shared" si="1405"/>
        <v>2.941226113667645</v>
      </c>
      <c r="AB4791" s="180">
        <f t="shared" si="1405"/>
        <v>2.9359270497350165</v>
      </c>
      <c r="AC4791" s="199">
        <f>AVERAGE(E4791:AB4791)</f>
        <v>4.992018551774942</v>
      </c>
      <c r="AD4791" s="78">
        <f>(AC4787-AC4791)/AC4787</f>
        <v>-7.9355362545933408E-2</v>
      </c>
      <c r="AE4791" s="79"/>
      <c r="AF4791" s="80"/>
      <c r="AJ4791" s="395"/>
      <c r="AK4791" s="14"/>
      <c r="AL4791" s="14"/>
      <c r="AM4791" s="15"/>
      <c r="AN4791" s="14"/>
    </row>
    <row r="4792" spans="1:42" x14ac:dyDescent="0.25">
      <c r="A4792" s="3559" t="s">
        <v>712</v>
      </c>
      <c r="B4792" s="3454" t="s">
        <v>713</v>
      </c>
      <c r="C4792" s="121" t="s">
        <v>13</v>
      </c>
      <c r="D4792" s="113" t="s">
        <v>820</v>
      </c>
      <c r="E4792" s="70">
        <v>118.8</v>
      </c>
      <c r="F4792" s="71">
        <v>117.6</v>
      </c>
      <c r="G4792" s="71">
        <v>105.6</v>
      </c>
      <c r="H4792" s="71">
        <v>100.8</v>
      </c>
      <c r="I4792" s="71">
        <v>102</v>
      </c>
      <c r="J4792" s="71">
        <v>103.2</v>
      </c>
      <c r="K4792" s="71">
        <v>98.4</v>
      </c>
      <c r="L4792" s="71">
        <v>121.2</v>
      </c>
      <c r="M4792" s="71">
        <v>166.8</v>
      </c>
      <c r="N4792" s="71">
        <v>244.8</v>
      </c>
      <c r="O4792" s="71">
        <v>265.2</v>
      </c>
      <c r="P4792" s="71">
        <v>259.2</v>
      </c>
      <c r="Q4792" s="71">
        <v>176.4</v>
      </c>
      <c r="R4792" s="71">
        <v>256.8</v>
      </c>
      <c r="S4792" s="71">
        <v>240</v>
      </c>
      <c r="T4792" s="71">
        <v>187.2</v>
      </c>
      <c r="U4792" s="71">
        <v>139.19999999999999</v>
      </c>
      <c r="V4792" s="71">
        <v>128.4</v>
      </c>
      <c r="W4792" s="71">
        <v>109.2</v>
      </c>
      <c r="X4792" s="71">
        <v>116.4</v>
      </c>
      <c r="Y4792" s="71">
        <v>110.4</v>
      </c>
      <c r="Z4792" s="71">
        <v>120</v>
      </c>
      <c r="AA4792" s="71">
        <v>121.2</v>
      </c>
      <c r="AB4792" s="72">
        <v>116.4</v>
      </c>
      <c r="AC4792" s="131">
        <f>SUM(E4792:AB4792)</f>
        <v>3625.2</v>
      </c>
      <c r="AD4792" s="70"/>
      <c r="AE4792" s="71">
        <v>100</v>
      </c>
      <c r="AF4792" s="72">
        <v>120</v>
      </c>
      <c r="AJ4792" s="395"/>
      <c r="AK4792" s="428"/>
      <c r="AL4792" s="429"/>
      <c r="AM4792" s="428"/>
      <c r="AN4792" s="15"/>
    </row>
    <row r="4793" spans="1:42" x14ac:dyDescent="0.25">
      <c r="A4793" s="3546"/>
      <c r="B4793" s="3455"/>
      <c r="C4793" s="123" t="s">
        <v>14</v>
      </c>
      <c r="D4793" s="108" t="s">
        <v>820</v>
      </c>
      <c r="E4793" s="391">
        <v>93.6</v>
      </c>
      <c r="F4793" s="308">
        <v>91.2</v>
      </c>
      <c r="G4793" s="308">
        <v>84</v>
      </c>
      <c r="H4793" s="308">
        <v>81.599999999999994</v>
      </c>
      <c r="I4793" s="308">
        <v>79.2</v>
      </c>
      <c r="J4793" s="308">
        <v>82.8</v>
      </c>
      <c r="K4793" s="308">
        <v>81.599999999999994</v>
      </c>
      <c r="L4793" s="308">
        <v>93.6</v>
      </c>
      <c r="M4793" s="308">
        <v>193.2</v>
      </c>
      <c r="N4793" s="308">
        <v>266.39999999999998</v>
      </c>
      <c r="O4793" s="308">
        <v>300</v>
      </c>
      <c r="P4793" s="308">
        <v>268.8</v>
      </c>
      <c r="Q4793" s="308">
        <v>166.8</v>
      </c>
      <c r="R4793" s="308">
        <v>274.8</v>
      </c>
      <c r="S4793" s="308">
        <v>224.4</v>
      </c>
      <c r="T4793" s="308">
        <v>183.6</v>
      </c>
      <c r="U4793" s="308">
        <v>129.6</v>
      </c>
      <c r="V4793" s="308">
        <v>123.6</v>
      </c>
      <c r="W4793" s="308">
        <v>88.8</v>
      </c>
      <c r="X4793" s="308">
        <v>112.8</v>
      </c>
      <c r="Y4793" s="308">
        <v>91.2</v>
      </c>
      <c r="Z4793" s="308">
        <v>97.2</v>
      </c>
      <c r="AA4793" s="308">
        <v>102</v>
      </c>
      <c r="AB4793" s="309">
        <v>104.4</v>
      </c>
      <c r="AC4793" s="133">
        <f>SUM(E4793:AB4793)</f>
        <v>3415.2</v>
      </c>
      <c r="AD4793" s="3205"/>
      <c r="AE4793" s="155"/>
      <c r="AF4793" s="74"/>
      <c r="AJ4793" s="395"/>
      <c r="AK4793" s="15"/>
      <c r="AL4793" s="15"/>
      <c r="AM4793" s="15"/>
      <c r="AN4793" s="15"/>
    </row>
    <row r="4794" spans="1:42" x14ac:dyDescent="0.25">
      <c r="A4794" s="3546"/>
      <c r="B4794" s="3455"/>
      <c r="C4794" s="123" t="s">
        <v>15</v>
      </c>
      <c r="D4794" s="108" t="s">
        <v>54</v>
      </c>
      <c r="E4794" s="1460">
        <v>7</v>
      </c>
      <c r="F4794" s="327">
        <v>7</v>
      </c>
      <c r="G4794" s="327">
        <v>6</v>
      </c>
      <c r="H4794" s="327">
        <v>6</v>
      </c>
      <c r="I4794" s="327">
        <v>8</v>
      </c>
      <c r="J4794" s="327">
        <v>6</v>
      </c>
      <c r="K4794" s="327">
        <v>6</v>
      </c>
      <c r="L4794" s="327">
        <v>9</v>
      </c>
      <c r="M4794" s="327">
        <v>14</v>
      </c>
      <c r="N4794" s="327">
        <v>20</v>
      </c>
      <c r="O4794" s="327">
        <v>22</v>
      </c>
      <c r="P4794" s="327">
        <v>14</v>
      </c>
      <c r="Q4794" s="327">
        <v>17</v>
      </c>
      <c r="R4794" s="327">
        <v>18</v>
      </c>
      <c r="S4794" s="327">
        <v>20</v>
      </c>
      <c r="T4794" s="327">
        <v>15</v>
      </c>
      <c r="U4794" s="327">
        <v>13</v>
      </c>
      <c r="V4794" s="327">
        <v>8</v>
      </c>
      <c r="W4794" s="327">
        <v>7</v>
      </c>
      <c r="X4794" s="327">
        <v>8</v>
      </c>
      <c r="Y4794" s="327">
        <v>8</v>
      </c>
      <c r="Z4794" s="327">
        <v>8</v>
      </c>
      <c r="AA4794" s="327">
        <v>8</v>
      </c>
      <c r="AB4794" s="296">
        <v>9</v>
      </c>
      <c r="AC4794" s="133">
        <f>AVERAGE(E4794:AB4794)</f>
        <v>11</v>
      </c>
      <c r="AD4794" s="76"/>
      <c r="AE4794" s="76"/>
      <c r="AF4794" s="77"/>
      <c r="AJ4794" s="395"/>
      <c r="AK4794" s="15"/>
      <c r="AL4794" s="15"/>
      <c r="AM4794" s="15"/>
      <c r="AN4794" s="15"/>
    </row>
    <row r="4795" spans="1:42" ht="16.5" thickBot="1" x14ac:dyDescent="0.3">
      <c r="A4795" s="3564"/>
      <c r="B4795" s="3528"/>
      <c r="C4795" s="126" t="s">
        <v>17</v>
      </c>
      <c r="D4795" s="114"/>
      <c r="E4795" s="571">
        <f t="shared" ref="E4795:AB4795" si="1406">E4793/E4792</f>
        <v>0.78787878787878785</v>
      </c>
      <c r="F4795" s="318">
        <f t="shared" si="1406"/>
        <v>0.77551020408163274</v>
      </c>
      <c r="G4795" s="318">
        <f t="shared" si="1406"/>
        <v>0.79545454545454553</v>
      </c>
      <c r="H4795" s="318">
        <f t="shared" si="1406"/>
        <v>0.80952380952380953</v>
      </c>
      <c r="I4795" s="318">
        <f t="shared" si="1406"/>
        <v>0.77647058823529413</v>
      </c>
      <c r="J4795" s="318">
        <f t="shared" si="1406"/>
        <v>0.80232558139534882</v>
      </c>
      <c r="K4795" s="318">
        <f t="shared" si="1406"/>
        <v>0.82926829268292668</v>
      </c>
      <c r="L4795" s="318">
        <f t="shared" si="1406"/>
        <v>0.77227722772277219</v>
      </c>
      <c r="M4795" s="318">
        <f t="shared" si="1406"/>
        <v>1.1582733812949639</v>
      </c>
      <c r="N4795" s="318">
        <f t="shared" si="1406"/>
        <v>1.088235294117647</v>
      </c>
      <c r="O4795" s="318">
        <f t="shared" si="1406"/>
        <v>1.1312217194570136</v>
      </c>
      <c r="P4795" s="318">
        <f t="shared" si="1406"/>
        <v>1.0370370370370372</v>
      </c>
      <c r="Q4795" s="318">
        <f t="shared" si="1406"/>
        <v>0.94557823129251706</v>
      </c>
      <c r="R4795" s="318">
        <f t="shared" si="1406"/>
        <v>1.0700934579439252</v>
      </c>
      <c r="S4795" s="318">
        <f t="shared" si="1406"/>
        <v>0.93500000000000005</v>
      </c>
      <c r="T4795" s="318">
        <f t="shared" si="1406"/>
        <v>0.98076923076923084</v>
      </c>
      <c r="U4795" s="318">
        <f t="shared" si="1406"/>
        <v>0.93103448275862077</v>
      </c>
      <c r="V4795" s="318">
        <f t="shared" si="1406"/>
        <v>0.96261682242990643</v>
      </c>
      <c r="W4795" s="318">
        <f t="shared" si="1406"/>
        <v>0.81318681318681318</v>
      </c>
      <c r="X4795" s="318">
        <f t="shared" si="1406"/>
        <v>0.9690721649484535</v>
      </c>
      <c r="Y4795" s="318">
        <f>Y4793/Y4792</f>
        <v>0.82608695652173914</v>
      </c>
      <c r="Z4795" s="318">
        <f t="shared" si="1406"/>
        <v>0.81</v>
      </c>
      <c r="AA4795" s="318">
        <f t="shared" si="1406"/>
        <v>0.84158415841584155</v>
      </c>
      <c r="AB4795" s="369">
        <f t="shared" si="1406"/>
        <v>0.89690721649484539</v>
      </c>
      <c r="AC4795" s="1325">
        <f>MAX(E4795:AB4795)</f>
        <v>1.1582733812949639</v>
      </c>
      <c r="AD4795" s="3208"/>
      <c r="AE4795" s="127"/>
      <c r="AF4795" s="175"/>
      <c r="AJ4795" s="395"/>
      <c r="AK4795" s="15"/>
      <c r="AL4795" s="15"/>
      <c r="AM4795" s="15"/>
      <c r="AN4795" s="15"/>
    </row>
    <row r="4796" spans="1:42" hidden="1" x14ac:dyDescent="0.25">
      <c r="A4796" s="2017"/>
      <c r="B4796" s="2020"/>
      <c r="C4796" s="356" t="s">
        <v>116</v>
      </c>
      <c r="D4796" s="2161"/>
      <c r="E4796" s="616"/>
      <c r="F4796" s="136"/>
      <c r="G4796" s="136"/>
      <c r="H4796" s="91"/>
      <c r="I4796" s="91"/>
      <c r="J4796" s="91"/>
      <c r="K4796" s="91"/>
      <c r="L4796" s="91"/>
      <c r="M4796" s="91"/>
      <c r="N4796" s="91"/>
      <c r="O4796" s="91"/>
      <c r="P4796" s="91"/>
      <c r="Q4796" s="91"/>
      <c r="R4796" s="91"/>
      <c r="S4796" s="91"/>
      <c r="T4796" s="91"/>
      <c r="U4796" s="91"/>
      <c r="V4796" s="91"/>
      <c r="W4796" s="91"/>
      <c r="X4796" s="91"/>
      <c r="Y4796" s="91"/>
      <c r="Z4796" s="136"/>
      <c r="AA4796" s="136"/>
      <c r="AB4796" s="617"/>
      <c r="AC4796" s="383"/>
      <c r="AD4796" s="357"/>
      <c r="AE4796" s="91"/>
      <c r="AF4796" s="92"/>
      <c r="AJ4796" s="395"/>
      <c r="AK4796" s="15"/>
      <c r="AL4796" s="15"/>
      <c r="AM4796" s="15"/>
      <c r="AN4796" s="15"/>
    </row>
    <row r="4797" spans="1:42" s="181" customFormat="1" hidden="1" x14ac:dyDescent="0.25">
      <c r="A4797" s="2024"/>
      <c r="B4797" s="2027"/>
      <c r="C4797" s="124" t="s">
        <v>117</v>
      </c>
      <c r="D4797" s="346"/>
      <c r="E4797" s="497"/>
      <c r="F4797" s="311"/>
      <c r="G4797" s="311"/>
      <c r="H4797" s="155"/>
      <c r="I4797" s="155"/>
      <c r="J4797" s="155"/>
      <c r="K4797" s="155"/>
      <c r="L4797" s="155"/>
      <c r="M4797" s="155"/>
      <c r="N4797" s="155"/>
      <c r="O4797" s="155"/>
      <c r="P4797" s="155"/>
      <c r="Q4797" s="155"/>
      <c r="R4797" s="155"/>
      <c r="S4797" s="155"/>
      <c r="T4797" s="155"/>
      <c r="U4797" s="155"/>
      <c r="V4797" s="155"/>
      <c r="W4797" s="155"/>
      <c r="X4797" s="155"/>
      <c r="Y4797" s="155"/>
      <c r="Z4797" s="311"/>
      <c r="AA4797" s="311"/>
      <c r="AB4797" s="312"/>
      <c r="AC4797" s="132"/>
      <c r="AD4797" s="73"/>
      <c r="AE4797" s="155"/>
      <c r="AF4797" s="74"/>
      <c r="AG4797" s="781"/>
      <c r="AH4797" s="778"/>
      <c r="AI4797" s="779"/>
      <c r="AJ4797" s="779"/>
      <c r="AK4797" s="779"/>
      <c r="AL4797" s="780"/>
      <c r="AM4797" s="780"/>
      <c r="AN4797" s="189"/>
      <c r="AO4797" s="189"/>
      <c r="AP4797" s="189"/>
    </row>
    <row r="4798" spans="1:42" ht="16.5" hidden="1" thickBot="1" x14ac:dyDescent="0.3">
      <c r="A4798" s="3393" t="s">
        <v>42</v>
      </c>
      <c r="B4798" s="3394"/>
      <c r="C4798" s="3395"/>
      <c r="D4798" s="345"/>
      <c r="E4798" s="456">
        <f>SQRT(E4792*E4792+E4793*E4793)/E4651/1.73</f>
        <v>8.4142072507869408</v>
      </c>
      <c r="F4798" s="179">
        <f t="shared" ref="F4798:AB4798" si="1407">SQRT(F4792*F4792+F4793*F4793)/F4651/1.73</f>
        <v>8.2555420090368656</v>
      </c>
      <c r="G4798" s="179">
        <f t="shared" si="1407"/>
        <v>7.4781311606669139</v>
      </c>
      <c r="H4798" s="79">
        <f t="shared" si="1407"/>
        <v>7.1805228017308069</v>
      </c>
      <c r="I4798" s="79">
        <f t="shared" si="1407"/>
        <v>7.1431847581758765</v>
      </c>
      <c r="J4798" s="79">
        <f t="shared" si="1407"/>
        <v>7.3256784597666353</v>
      </c>
      <c r="K4798" s="79">
        <f t="shared" si="1407"/>
        <v>7.0845210991871745</v>
      </c>
      <c r="L4798" s="79">
        <f t="shared" si="1407"/>
        <v>8.5606843814281497</v>
      </c>
      <c r="M4798" s="79">
        <f t="shared" si="1407"/>
        <v>14.213750476851695</v>
      </c>
      <c r="N4798" s="79">
        <f t="shared" si="1407"/>
        <v>20.050849448309517</v>
      </c>
      <c r="O4798" s="79">
        <f t="shared" si="1407"/>
        <v>22.276510104930061</v>
      </c>
      <c r="P4798" s="79">
        <f t="shared" si="1407"/>
        <v>20.774426638804158</v>
      </c>
      <c r="Q4798" s="79">
        <f t="shared" si="1407"/>
        <v>13.49343980383196</v>
      </c>
      <c r="R4798" s="79">
        <f t="shared" si="1407"/>
        <v>20.924598861661842</v>
      </c>
      <c r="S4798" s="79">
        <f t="shared" si="1407"/>
        <v>18.296947770076208</v>
      </c>
      <c r="T4798" s="79">
        <f t="shared" si="1407"/>
        <v>14.62983191123452</v>
      </c>
      <c r="U4798" s="79">
        <f t="shared" si="1407"/>
        <v>10.530390143463663</v>
      </c>
      <c r="V4798" s="79">
        <f t="shared" si="1407"/>
        <v>9.8677402835362749</v>
      </c>
      <c r="W4798" s="79">
        <f t="shared" si="1407"/>
        <v>7.7705244247308123</v>
      </c>
      <c r="X4798" s="79">
        <f t="shared" si="1407"/>
        <v>8.8808516842853518</v>
      </c>
      <c r="Y4798" s="79">
        <f>SQRT(Y4792*Y4792+Y4793*Y4793)/Y4651/1.73</f>
        <v>7.8756683888007819</v>
      </c>
      <c r="Z4798" s="179">
        <f t="shared" si="1407"/>
        <v>8.4932851563471594</v>
      </c>
      <c r="AA4798" s="179">
        <f t="shared" si="1407"/>
        <v>8.6710178363238253</v>
      </c>
      <c r="AB4798" s="180">
        <f t="shared" si="1407"/>
        <v>8.5669443920339834</v>
      </c>
      <c r="AC4798" s="199">
        <f>AVERAGE(E4798:AB4798)</f>
        <v>11.531635385250048</v>
      </c>
      <c r="AD4798" s="78">
        <f>(AC4794-AC4798)/AC4794</f>
        <v>-4.8330489568186218E-2</v>
      </c>
      <c r="AE4798" s="79"/>
      <c r="AF4798" s="80"/>
      <c r="AJ4798" s="395"/>
      <c r="AK4798" s="14"/>
      <c r="AL4798" s="14"/>
      <c r="AM4798" s="15"/>
      <c r="AN4798" s="14"/>
    </row>
    <row r="4799" spans="1:42" x14ac:dyDescent="0.25">
      <c r="A4799" s="3559" t="s">
        <v>714</v>
      </c>
      <c r="B4799" s="3454" t="s">
        <v>715</v>
      </c>
      <c r="C4799" s="121" t="s">
        <v>13</v>
      </c>
      <c r="D4799" s="113" t="s">
        <v>820</v>
      </c>
      <c r="E4799" s="325">
        <v>894</v>
      </c>
      <c r="F4799" s="321">
        <v>732</v>
      </c>
      <c r="G4799" s="321">
        <v>771.6</v>
      </c>
      <c r="H4799" s="321">
        <v>903.6</v>
      </c>
      <c r="I4799" s="321">
        <v>826.8</v>
      </c>
      <c r="J4799" s="321">
        <v>781.2</v>
      </c>
      <c r="K4799" s="321">
        <v>782.4</v>
      </c>
      <c r="L4799" s="321">
        <v>810</v>
      </c>
      <c r="M4799" s="321">
        <v>1251.5999999999999</v>
      </c>
      <c r="N4799" s="321">
        <v>1168.8</v>
      </c>
      <c r="O4799" s="321">
        <v>1083.5999999999999</v>
      </c>
      <c r="P4799" s="321">
        <v>1134</v>
      </c>
      <c r="Q4799" s="321">
        <v>1183.2</v>
      </c>
      <c r="R4799" s="321">
        <v>1016.4</v>
      </c>
      <c r="S4799" s="321">
        <v>1202.4000000000001</v>
      </c>
      <c r="T4799" s="321">
        <v>1240.8</v>
      </c>
      <c r="U4799" s="321">
        <v>1340.4</v>
      </c>
      <c r="V4799" s="321">
        <v>1050</v>
      </c>
      <c r="W4799" s="321">
        <v>1168.8</v>
      </c>
      <c r="X4799" s="321">
        <v>859.2</v>
      </c>
      <c r="Y4799" s="321">
        <v>946.8</v>
      </c>
      <c r="Z4799" s="321">
        <v>946.8</v>
      </c>
      <c r="AA4799" s="321">
        <v>1092</v>
      </c>
      <c r="AB4799" s="529">
        <v>1093.2</v>
      </c>
      <c r="AC4799" s="134">
        <f>SUM(E4799:AB4799)</f>
        <v>24279.599999999999</v>
      </c>
      <c r="AD4799" s="70"/>
      <c r="AE4799" s="71">
        <v>100</v>
      </c>
      <c r="AF4799" s="72">
        <v>120</v>
      </c>
      <c r="AJ4799" s="395"/>
      <c r="AK4799" s="428"/>
      <c r="AL4799" s="429"/>
      <c r="AM4799" s="428"/>
      <c r="AN4799" s="15"/>
    </row>
    <row r="4800" spans="1:42" x14ac:dyDescent="0.25">
      <c r="A4800" s="3546"/>
      <c r="B4800" s="3455"/>
      <c r="C4800" s="123" t="s">
        <v>14</v>
      </c>
      <c r="D4800" s="108" t="s">
        <v>820</v>
      </c>
      <c r="E4800" s="307">
        <v>859.2</v>
      </c>
      <c r="F4800" s="308">
        <v>528</v>
      </c>
      <c r="G4800" s="308">
        <v>830.4</v>
      </c>
      <c r="H4800" s="308">
        <v>907.2</v>
      </c>
      <c r="I4800" s="308">
        <v>858</v>
      </c>
      <c r="J4800" s="308">
        <v>723.6</v>
      </c>
      <c r="K4800" s="308">
        <v>787.2</v>
      </c>
      <c r="L4800" s="308">
        <v>577.20000000000005</v>
      </c>
      <c r="M4800" s="308">
        <v>1071.5999999999999</v>
      </c>
      <c r="N4800" s="308">
        <v>987.6</v>
      </c>
      <c r="O4800" s="308">
        <v>898.8</v>
      </c>
      <c r="P4800" s="308">
        <v>1078.8</v>
      </c>
      <c r="Q4800" s="308">
        <v>1105.2</v>
      </c>
      <c r="R4800" s="308">
        <v>837.6</v>
      </c>
      <c r="S4800" s="308">
        <v>1164</v>
      </c>
      <c r="T4800" s="308">
        <v>1263.5999999999999</v>
      </c>
      <c r="U4800" s="308">
        <v>1305.5999999999999</v>
      </c>
      <c r="V4800" s="308">
        <v>1008</v>
      </c>
      <c r="W4800" s="308">
        <v>1137.5999999999999</v>
      </c>
      <c r="X4800" s="308">
        <v>782.4</v>
      </c>
      <c r="Y4800" s="308">
        <v>896.4</v>
      </c>
      <c r="Z4800" s="308">
        <v>942</v>
      </c>
      <c r="AA4800" s="308">
        <v>1021.2</v>
      </c>
      <c r="AB4800" s="393">
        <v>967.2</v>
      </c>
      <c r="AC4800" s="107">
        <f>SUM(E4800:AB4800)</f>
        <v>22538.400000000001</v>
      </c>
      <c r="AD4800" s="73"/>
      <c r="AE4800" s="155"/>
      <c r="AF4800" s="74"/>
      <c r="AJ4800" s="395"/>
      <c r="AK4800" s="15"/>
      <c r="AL4800" s="15"/>
      <c r="AM4800" s="15"/>
      <c r="AN4800" s="15"/>
    </row>
    <row r="4801" spans="1:42" x14ac:dyDescent="0.25">
      <c r="A4801" s="3546"/>
      <c r="B4801" s="3455"/>
      <c r="C4801" s="123" t="s">
        <v>15</v>
      </c>
      <c r="D4801" s="108" t="s">
        <v>54</v>
      </c>
      <c r="E4801" s="1449">
        <v>70</v>
      </c>
      <c r="F4801" s="1444">
        <v>50</v>
      </c>
      <c r="G4801" s="1444">
        <v>57</v>
      </c>
      <c r="H4801" s="327">
        <v>72</v>
      </c>
      <c r="I4801" s="327">
        <v>60</v>
      </c>
      <c r="J4801" s="327">
        <v>70</v>
      </c>
      <c r="K4801" s="327">
        <v>48</v>
      </c>
      <c r="L4801" s="327">
        <v>63</v>
      </c>
      <c r="M4801" s="327">
        <v>89</v>
      </c>
      <c r="N4801" s="327">
        <v>80</v>
      </c>
      <c r="O4801" s="327">
        <v>76</v>
      </c>
      <c r="P4801" s="327">
        <v>92</v>
      </c>
      <c r="Q4801" s="327">
        <v>111</v>
      </c>
      <c r="R4801" s="327">
        <v>97</v>
      </c>
      <c r="S4801" s="327">
        <v>93</v>
      </c>
      <c r="T4801" s="327">
        <v>99</v>
      </c>
      <c r="U4801" s="327">
        <v>93</v>
      </c>
      <c r="V4801" s="327">
        <v>72</v>
      </c>
      <c r="W4801" s="327">
        <v>80</v>
      </c>
      <c r="X4801" s="327">
        <v>44</v>
      </c>
      <c r="Y4801" s="327">
        <v>78</v>
      </c>
      <c r="Z4801" s="1444">
        <v>80</v>
      </c>
      <c r="AA4801" s="1444">
        <v>63</v>
      </c>
      <c r="AB4801" s="1445">
        <v>81</v>
      </c>
      <c r="AC4801" s="107">
        <f>AVERAGE(E4801:AB4801)</f>
        <v>75.75</v>
      </c>
      <c r="AD4801" s="76"/>
      <c r="AE4801" s="76"/>
      <c r="AF4801" s="77"/>
      <c r="AJ4801" s="395"/>
      <c r="AK4801" s="15"/>
      <c r="AL4801" s="15"/>
      <c r="AM4801" s="15"/>
      <c r="AN4801" s="15"/>
    </row>
    <row r="4802" spans="1:42" ht="16.5" thickBot="1" x14ac:dyDescent="0.3">
      <c r="A4802" s="3564"/>
      <c r="B4802" s="3528"/>
      <c r="C4802" s="126" t="s">
        <v>17</v>
      </c>
      <c r="D4802" s="114"/>
      <c r="E4802" s="313">
        <f t="shared" ref="E4802:AB4802" si="1408">E4800/E4799</f>
        <v>0.96107382550335574</v>
      </c>
      <c r="F4802" s="314">
        <f t="shared" si="1408"/>
        <v>0.72131147540983609</v>
      </c>
      <c r="G4802" s="314">
        <f t="shared" si="1408"/>
        <v>1.0762052877138413</v>
      </c>
      <c r="H4802" s="314">
        <f t="shared" si="1408"/>
        <v>1.0039840637450199</v>
      </c>
      <c r="I4802" s="314">
        <f t="shared" si="1408"/>
        <v>1.0377358490566038</v>
      </c>
      <c r="J4802" s="314">
        <f t="shared" si="1408"/>
        <v>0.92626728110599077</v>
      </c>
      <c r="K4802" s="314">
        <f t="shared" si="1408"/>
        <v>1.0061349693251536</v>
      </c>
      <c r="L4802" s="314">
        <f t="shared" si="1408"/>
        <v>0.71259259259259267</v>
      </c>
      <c r="M4802" s="314">
        <f t="shared" si="1408"/>
        <v>0.85618408437200377</v>
      </c>
      <c r="N4802" s="314">
        <f t="shared" si="1408"/>
        <v>0.84496919917864477</v>
      </c>
      <c r="O4802" s="314">
        <f t="shared" si="1408"/>
        <v>0.8294573643410853</v>
      </c>
      <c r="P4802" s="314">
        <f t="shared" si="1408"/>
        <v>0.95132275132275124</v>
      </c>
      <c r="Q4802" s="314">
        <f t="shared" si="1408"/>
        <v>0.93407707910750504</v>
      </c>
      <c r="R4802" s="314">
        <f t="shared" si="1408"/>
        <v>0.82408500590318778</v>
      </c>
      <c r="S4802" s="314">
        <f t="shared" si="1408"/>
        <v>0.96806387225548896</v>
      </c>
      <c r="T4802" s="314">
        <f t="shared" si="1408"/>
        <v>1.0183752417794971</v>
      </c>
      <c r="U4802" s="314">
        <f t="shared" si="1408"/>
        <v>0.97403760071620393</v>
      </c>
      <c r="V4802" s="314">
        <f t="shared" si="1408"/>
        <v>0.96</v>
      </c>
      <c r="W4802" s="314">
        <f t="shared" si="1408"/>
        <v>0.97330595482546201</v>
      </c>
      <c r="X4802" s="314">
        <f t="shared" si="1408"/>
        <v>0.91061452513966468</v>
      </c>
      <c r="Y4802" s="314">
        <f>Y4800/Y4799</f>
        <v>0.94676806083650189</v>
      </c>
      <c r="Z4802" s="314">
        <f t="shared" si="1408"/>
        <v>0.99493029150823831</v>
      </c>
      <c r="AA4802" s="314">
        <f t="shared" si="1408"/>
        <v>0.93516483516483517</v>
      </c>
      <c r="AB4802" s="315">
        <f t="shared" si="1408"/>
        <v>0.884742041712404</v>
      </c>
      <c r="AC4802" s="431">
        <f>MAX(E4802:AB4802)</f>
        <v>1.0762052877138413</v>
      </c>
      <c r="AD4802" s="73"/>
      <c r="AE4802" s="155"/>
      <c r="AF4802" s="74"/>
      <c r="AJ4802" s="395"/>
      <c r="AK4802" s="15"/>
      <c r="AL4802" s="15"/>
      <c r="AM4802" s="15"/>
      <c r="AN4802" s="15"/>
    </row>
    <row r="4803" spans="1:42" hidden="1" x14ac:dyDescent="0.25">
      <c r="A4803" s="2017"/>
      <c r="B4803" s="2020"/>
      <c r="C4803" s="356" t="s">
        <v>116</v>
      </c>
      <c r="D4803" s="122"/>
      <c r="E4803" s="310"/>
      <c r="F4803" s="311"/>
      <c r="G4803" s="311"/>
      <c r="H4803" s="155"/>
      <c r="I4803" s="155"/>
      <c r="J4803" s="155"/>
      <c r="K4803" s="155"/>
      <c r="L4803" s="155"/>
      <c r="M4803" s="155"/>
      <c r="N4803" s="155"/>
      <c r="O4803" s="155"/>
      <c r="P4803" s="155"/>
      <c r="Q4803" s="155"/>
      <c r="R4803" s="155"/>
      <c r="S4803" s="155"/>
      <c r="T4803" s="155"/>
      <c r="U4803" s="155"/>
      <c r="V4803" s="155"/>
      <c r="W4803" s="155"/>
      <c r="X4803" s="155"/>
      <c r="Y4803" s="155"/>
      <c r="Z4803" s="311"/>
      <c r="AA4803" s="311"/>
      <c r="AB4803" s="312"/>
      <c r="AC4803" s="108"/>
      <c r="AD4803" s="73"/>
      <c r="AE4803" s="155"/>
      <c r="AF4803" s="74"/>
      <c r="AJ4803" s="395"/>
      <c r="AK4803" s="15"/>
      <c r="AL4803" s="15"/>
      <c r="AM4803" s="15"/>
      <c r="AN4803" s="15"/>
    </row>
    <row r="4804" spans="1:42" s="181" customFormat="1" hidden="1" x14ac:dyDescent="0.25">
      <c r="A4804" s="2024"/>
      <c r="B4804" s="2027"/>
      <c r="C4804" s="124" t="s">
        <v>117</v>
      </c>
      <c r="D4804" s="108"/>
      <c r="E4804" s="310"/>
      <c r="F4804" s="311"/>
      <c r="G4804" s="311"/>
      <c r="H4804" s="155"/>
      <c r="I4804" s="155"/>
      <c r="J4804" s="155"/>
      <c r="K4804" s="155"/>
      <c r="L4804" s="155"/>
      <c r="M4804" s="155"/>
      <c r="N4804" s="155"/>
      <c r="O4804" s="155"/>
      <c r="P4804" s="155"/>
      <c r="Q4804" s="155"/>
      <c r="R4804" s="155"/>
      <c r="S4804" s="155"/>
      <c r="T4804" s="155"/>
      <c r="U4804" s="155"/>
      <c r="V4804" s="155"/>
      <c r="W4804" s="155"/>
      <c r="X4804" s="155"/>
      <c r="Y4804" s="155"/>
      <c r="Z4804" s="311"/>
      <c r="AA4804" s="311"/>
      <c r="AB4804" s="312"/>
      <c r="AC4804" s="108"/>
      <c r="AD4804" s="73"/>
      <c r="AE4804" s="155"/>
      <c r="AF4804" s="74"/>
      <c r="AG4804" s="781"/>
      <c r="AH4804" s="778"/>
      <c r="AI4804" s="779"/>
      <c r="AJ4804" s="779"/>
      <c r="AK4804" s="779"/>
      <c r="AL4804" s="780"/>
      <c r="AM4804" s="780"/>
      <c r="AN4804" s="189"/>
      <c r="AO4804" s="189"/>
      <c r="AP4804" s="189"/>
    </row>
    <row r="4805" spans="1:42" ht="16.5" hidden="1" thickBot="1" x14ac:dyDescent="0.3">
      <c r="A4805" s="3393" t="s">
        <v>42</v>
      </c>
      <c r="B4805" s="3394"/>
      <c r="C4805" s="3395"/>
      <c r="D4805" s="114"/>
      <c r="E4805" s="178">
        <f>SQRT(E4799*E4799+E4800*E4800)/E4651/1.73</f>
        <v>68.982726008127145</v>
      </c>
      <c r="F4805" s="179">
        <f t="shared" ref="F4805:AB4805" si="1409">SQRT(F4799*F4799+F4800*F4800)/F4651/1.73</f>
        <v>50.068031100193103</v>
      </c>
      <c r="G4805" s="179">
        <f t="shared" si="1409"/>
        <v>62.821665292179652</v>
      </c>
      <c r="H4805" s="79">
        <f t="shared" si="1409"/>
        <v>70.894043018852599</v>
      </c>
      <c r="I4805" s="79">
        <f t="shared" si="1409"/>
        <v>65.909105441553592</v>
      </c>
      <c r="J4805" s="79">
        <f t="shared" si="1409"/>
        <v>58.956963441680955</v>
      </c>
      <c r="K4805" s="79">
        <f t="shared" si="1409"/>
        <v>61.509983623984404</v>
      </c>
      <c r="L4805" s="79">
        <f t="shared" si="1409"/>
        <v>55.60176111437486</v>
      </c>
      <c r="M4805" s="79">
        <f t="shared" si="1409"/>
        <v>91.754588705590791</v>
      </c>
      <c r="N4805" s="79">
        <f t="shared" si="1409"/>
        <v>84.803108700466851</v>
      </c>
      <c r="O4805" s="79">
        <f t="shared" si="1409"/>
        <v>78.323755851667201</v>
      </c>
      <c r="P4805" s="79">
        <f t="shared" si="1409"/>
        <v>87.076427145535575</v>
      </c>
      <c r="Q4805" s="79">
        <f t="shared" si="1409"/>
        <v>89.989042435160087</v>
      </c>
      <c r="R4805" s="79">
        <f t="shared" si="1409"/>
        <v>73.272897940766555</v>
      </c>
      <c r="S4805" s="79">
        <f t="shared" si="1409"/>
        <v>93.19376858604987</v>
      </c>
      <c r="T4805" s="79">
        <f t="shared" si="1409"/>
        <v>98.809985526768884</v>
      </c>
      <c r="U4805" s="79">
        <f t="shared" si="1409"/>
        <v>103.60144136822879</v>
      </c>
      <c r="V4805" s="79">
        <f t="shared" si="1409"/>
        <v>80.588707832133551</v>
      </c>
      <c r="W4805" s="79">
        <f t="shared" si="1409"/>
        <v>90.046446724841061</v>
      </c>
      <c r="X4805" s="79">
        <f t="shared" si="1409"/>
        <v>63.669074256924596</v>
      </c>
      <c r="Y4805" s="79">
        <f>SQRT(Y4799*Y4799+Y4800*Y4800)/Y4651/1.73</f>
        <v>71.708550007884725</v>
      </c>
      <c r="Z4805" s="179">
        <f t="shared" si="1409"/>
        <v>73.455371488789339</v>
      </c>
      <c r="AA4805" s="179">
        <f t="shared" si="1409"/>
        <v>81.838788815642573</v>
      </c>
      <c r="AB4805" s="180">
        <f t="shared" si="1409"/>
        <v>79.973947602412622</v>
      </c>
      <c r="AC4805" s="109">
        <f>AVERAGE(E4805:AB4805)</f>
        <v>76.535424251242063</v>
      </c>
      <c r="AD4805" s="78">
        <f>(AC4801-AC4805)/AC4801</f>
        <v>-1.0368636980093236E-2</v>
      </c>
      <c r="AE4805" s="79"/>
      <c r="AF4805" s="80"/>
      <c r="AJ4805" s="395"/>
      <c r="AK4805" s="14"/>
      <c r="AL4805" s="14"/>
      <c r="AM4805" s="15"/>
      <c r="AN4805" s="14"/>
    </row>
    <row r="4806" spans="1:42" x14ac:dyDescent="0.25">
      <c r="A4806" s="3559" t="s">
        <v>716</v>
      </c>
      <c r="B4806" s="3454" t="s">
        <v>717</v>
      </c>
      <c r="C4806" s="121" t="s">
        <v>13</v>
      </c>
      <c r="D4806" s="113" t="s">
        <v>820</v>
      </c>
      <c r="E4806" s="306">
        <v>333.6</v>
      </c>
      <c r="F4806" s="71">
        <v>271.2</v>
      </c>
      <c r="G4806" s="71">
        <v>292.8</v>
      </c>
      <c r="H4806" s="71">
        <v>295.2</v>
      </c>
      <c r="I4806" s="71">
        <v>292.8</v>
      </c>
      <c r="J4806" s="71">
        <v>276</v>
      </c>
      <c r="K4806" s="71">
        <v>393.6</v>
      </c>
      <c r="L4806" s="71">
        <v>457.2</v>
      </c>
      <c r="M4806" s="71">
        <v>676.8</v>
      </c>
      <c r="N4806" s="71">
        <v>684</v>
      </c>
      <c r="O4806" s="71">
        <v>636</v>
      </c>
      <c r="P4806" s="71">
        <v>642</v>
      </c>
      <c r="Q4806" s="71">
        <v>588</v>
      </c>
      <c r="R4806" s="71">
        <v>554.4</v>
      </c>
      <c r="S4806" s="71">
        <v>669.6</v>
      </c>
      <c r="T4806" s="71">
        <v>627.6</v>
      </c>
      <c r="U4806" s="71">
        <v>643.20000000000005</v>
      </c>
      <c r="V4806" s="71">
        <v>559.20000000000005</v>
      </c>
      <c r="W4806" s="71">
        <v>541.20000000000005</v>
      </c>
      <c r="X4806" s="71">
        <v>430.8</v>
      </c>
      <c r="Y4806" s="71">
        <v>476.4</v>
      </c>
      <c r="Z4806" s="71">
        <v>454.8</v>
      </c>
      <c r="AA4806" s="71">
        <v>332.4</v>
      </c>
      <c r="AB4806" s="392">
        <v>309.60000000000002</v>
      </c>
      <c r="AC4806" s="3206">
        <f>SUM(E4806:AB4806)</f>
        <v>11438.4</v>
      </c>
      <c r="AD4806" s="70"/>
      <c r="AE4806" s="71">
        <v>100</v>
      </c>
      <c r="AF4806" s="72">
        <v>120</v>
      </c>
      <c r="AJ4806" s="395"/>
      <c r="AK4806" s="428"/>
      <c r="AL4806" s="429"/>
      <c r="AM4806" s="428"/>
      <c r="AN4806" s="15"/>
    </row>
    <row r="4807" spans="1:42" x14ac:dyDescent="0.25">
      <c r="A4807" s="3546"/>
      <c r="B4807" s="3455"/>
      <c r="C4807" s="123" t="s">
        <v>14</v>
      </c>
      <c r="D4807" s="108" t="s">
        <v>820</v>
      </c>
      <c r="E4807" s="307">
        <v>171.6</v>
      </c>
      <c r="F4807" s="308">
        <v>150</v>
      </c>
      <c r="G4807" s="308">
        <v>148.80000000000001</v>
      </c>
      <c r="H4807" s="308">
        <v>145.19999999999999</v>
      </c>
      <c r="I4807" s="308">
        <v>142.80000000000001</v>
      </c>
      <c r="J4807" s="308">
        <v>147.6</v>
      </c>
      <c r="K4807" s="308">
        <v>165.6</v>
      </c>
      <c r="L4807" s="308">
        <v>192</v>
      </c>
      <c r="M4807" s="308">
        <v>498</v>
      </c>
      <c r="N4807" s="308">
        <v>484.8</v>
      </c>
      <c r="O4807" s="308">
        <v>456</v>
      </c>
      <c r="P4807" s="308">
        <v>494.4</v>
      </c>
      <c r="Q4807" s="308">
        <v>372</v>
      </c>
      <c r="R4807" s="308">
        <v>261.60000000000002</v>
      </c>
      <c r="S4807" s="308">
        <v>477.6</v>
      </c>
      <c r="T4807" s="308">
        <v>432</v>
      </c>
      <c r="U4807" s="308">
        <v>424.8</v>
      </c>
      <c r="V4807" s="308">
        <v>345.6</v>
      </c>
      <c r="W4807" s="308">
        <v>381.6</v>
      </c>
      <c r="X4807" s="308">
        <v>196.8</v>
      </c>
      <c r="Y4807" s="308">
        <v>340.8</v>
      </c>
      <c r="Z4807" s="308">
        <v>327.60000000000002</v>
      </c>
      <c r="AA4807" s="308">
        <v>196.8</v>
      </c>
      <c r="AB4807" s="393">
        <v>171.6</v>
      </c>
      <c r="AC4807" s="107">
        <f>SUM(E4807:AB4807)</f>
        <v>7125.6000000000022</v>
      </c>
      <c r="AD4807" s="73"/>
      <c r="AE4807" s="155"/>
      <c r="AF4807" s="74"/>
      <c r="AJ4807" s="395"/>
      <c r="AK4807" s="15"/>
      <c r="AL4807" s="15"/>
      <c r="AM4807" s="15"/>
      <c r="AN4807" s="15"/>
    </row>
    <row r="4808" spans="1:42" x14ac:dyDescent="0.25">
      <c r="A4808" s="3546"/>
      <c r="B4808" s="3455"/>
      <c r="C4808" s="123" t="s">
        <v>15</v>
      </c>
      <c r="D4808" s="108" t="s">
        <v>54</v>
      </c>
      <c r="E4808" s="1449">
        <v>18</v>
      </c>
      <c r="F4808" s="1444">
        <v>14</v>
      </c>
      <c r="G4808" s="1444">
        <v>19</v>
      </c>
      <c r="H4808" s="327">
        <v>19</v>
      </c>
      <c r="I4808" s="327">
        <v>14</v>
      </c>
      <c r="J4808" s="327">
        <v>19</v>
      </c>
      <c r="K4808" s="327">
        <v>25</v>
      </c>
      <c r="L4808" s="327">
        <v>36</v>
      </c>
      <c r="M4808" s="327">
        <v>52</v>
      </c>
      <c r="N4808" s="327">
        <v>32</v>
      </c>
      <c r="O4808" s="327">
        <v>39</v>
      </c>
      <c r="P4808" s="327">
        <v>38</v>
      </c>
      <c r="Q4808" s="327">
        <v>33</v>
      </c>
      <c r="R4808" s="327">
        <v>39</v>
      </c>
      <c r="S4808" s="327">
        <v>41</v>
      </c>
      <c r="T4808" s="327">
        <v>44</v>
      </c>
      <c r="U4808" s="327">
        <v>27</v>
      </c>
      <c r="V4808" s="327">
        <v>37</v>
      </c>
      <c r="W4808" s="327">
        <v>24</v>
      </c>
      <c r="X4808" s="327">
        <v>23</v>
      </c>
      <c r="Y4808" s="327">
        <v>22</v>
      </c>
      <c r="Z4808" s="1444">
        <v>31</v>
      </c>
      <c r="AA4808" s="1444">
        <v>17</v>
      </c>
      <c r="AB4808" s="1445">
        <v>15</v>
      </c>
      <c r="AC4808" s="107">
        <f>AVERAGE(E4808:AB4808)</f>
        <v>28.25</v>
      </c>
      <c r="AD4808" s="76"/>
      <c r="AE4808" s="76"/>
      <c r="AF4808" s="77"/>
      <c r="AJ4808" s="395"/>
      <c r="AK4808" s="15"/>
      <c r="AL4808" s="15"/>
      <c r="AM4808" s="15"/>
      <c r="AN4808" s="15"/>
    </row>
    <row r="4809" spans="1:42" ht="16.5" thickBot="1" x14ac:dyDescent="0.3">
      <c r="A4809" s="3564"/>
      <c r="B4809" s="3528"/>
      <c r="C4809" s="126" t="s">
        <v>17</v>
      </c>
      <c r="D4809" s="114"/>
      <c r="E4809" s="313">
        <f t="shared" ref="E4809:AB4809" si="1410">E4807/E4806</f>
        <v>0.514388489208633</v>
      </c>
      <c r="F4809" s="314">
        <f t="shared" si="1410"/>
        <v>0.55309734513274333</v>
      </c>
      <c r="G4809" s="314">
        <f t="shared" si="1410"/>
        <v>0.50819672131147542</v>
      </c>
      <c r="H4809" s="314">
        <f t="shared" si="1410"/>
        <v>0.49186991869918695</v>
      </c>
      <c r="I4809" s="314">
        <f t="shared" si="1410"/>
        <v>0.48770491803278693</v>
      </c>
      <c r="J4809" s="314">
        <f t="shared" si="1410"/>
        <v>0.5347826086956522</v>
      </c>
      <c r="K4809" s="314">
        <f t="shared" si="1410"/>
        <v>0.42073170731707316</v>
      </c>
      <c r="L4809" s="314">
        <f t="shared" si="1410"/>
        <v>0.41994750656167978</v>
      </c>
      <c r="M4809" s="314">
        <f t="shared" si="1410"/>
        <v>0.73581560283687952</v>
      </c>
      <c r="N4809" s="314">
        <f t="shared" si="1410"/>
        <v>0.70877192982456139</v>
      </c>
      <c r="O4809" s="314">
        <f t="shared" si="1410"/>
        <v>0.71698113207547165</v>
      </c>
      <c r="P4809" s="314">
        <f t="shared" si="1410"/>
        <v>0.77009345794392525</v>
      </c>
      <c r="Q4809" s="314">
        <f t="shared" si="1410"/>
        <v>0.63265306122448983</v>
      </c>
      <c r="R4809" s="314">
        <f t="shared" si="1410"/>
        <v>0.47186147186147193</v>
      </c>
      <c r="S4809" s="314">
        <f t="shared" si="1410"/>
        <v>0.71326164874551967</v>
      </c>
      <c r="T4809" s="314">
        <f t="shared" si="1410"/>
        <v>0.68833652007648183</v>
      </c>
      <c r="U4809" s="314">
        <f t="shared" si="1410"/>
        <v>0.66044776119402981</v>
      </c>
      <c r="V4809" s="314">
        <f t="shared" si="1410"/>
        <v>0.61802575107296132</v>
      </c>
      <c r="W4809" s="314">
        <f t="shared" si="1410"/>
        <v>0.70509977827050996</v>
      </c>
      <c r="X4809" s="314">
        <f t="shared" si="1410"/>
        <v>0.45682451253481898</v>
      </c>
      <c r="Y4809" s="314">
        <f>Y4807/Y4806</f>
        <v>0.71536523929471041</v>
      </c>
      <c r="Z4809" s="314">
        <f t="shared" si="1410"/>
        <v>0.72031662269129293</v>
      </c>
      <c r="AA4809" s="314">
        <f t="shared" si="1410"/>
        <v>0.59205776173285207</v>
      </c>
      <c r="AB4809" s="315">
        <f t="shared" si="1410"/>
        <v>0.55426356589147285</v>
      </c>
      <c r="AC4809" s="452">
        <f>MAX(E4809:AB4809)</f>
        <v>0.77009345794392525</v>
      </c>
      <c r="AD4809" s="73"/>
      <c r="AE4809" s="155"/>
      <c r="AF4809" s="74"/>
      <c r="AJ4809" s="395"/>
      <c r="AK4809" s="15"/>
      <c r="AL4809" s="15"/>
      <c r="AM4809" s="15"/>
      <c r="AN4809" s="15"/>
    </row>
    <row r="4810" spans="1:42" hidden="1" x14ac:dyDescent="0.25">
      <c r="A4810" s="2017"/>
      <c r="B4810" s="2020"/>
      <c r="C4810" s="356" t="s">
        <v>116</v>
      </c>
      <c r="D4810" s="122"/>
      <c r="E4810" s="310"/>
      <c r="F4810" s="311"/>
      <c r="G4810" s="311"/>
      <c r="H4810" s="155"/>
      <c r="I4810" s="155"/>
      <c r="J4810" s="155"/>
      <c r="K4810" s="155"/>
      <c r="L4810" s="155"/>
      <c r="M4810" s="155"/>
      <c r="N4810" s="155"/>
      <c r="O4810" s="155"/>
      <c r="P4810" s="155"/>
      <c r="Q4810" s="155"/>
      <c r="R4810" s="155"/>
      <c r="S4810" s="155"/>
      <c r="T4810" s="155"/>
      <c r="U4810" s="155"/>
      <c r="V4810" s="155"/>
      <c r="W4810" s="155"/>
      <c r="X4810" s="155"/>
      <c r="Y4810" s="155"/>
      <c r="Z4810" s="311"/>
      <c r="AA4810" s="311"/>
      <c r="AB4810" s="312"/>
      <c r="AC4810" s="122"/>
      <c r="AD4810" s="73"/>
      <c r="AE4810" s="155"/>
      <c r="AF4810" s="74"/>
      <c r="AJ4810" s="395"/>
      <c r="AK4810" s="15"/>
      <c r="AL4810" s="15"/>
      <c r="AM4810" s="15"/>
      <c r="AN4810" s="15"/>
    </row>
    <row r="4811" spans="1:42" s="181" customFormat="1" hidden="1" x14ac:dyDescent="0.25">
      <c r="A4811" s="2024"/>
      <c r="B4811" s="2027"/>
      <c r="C4811" s="124" t="s">
        <v>117</v>
      </c>
      <c r="D4811" s="108"/>
      <c r="E4811" s="310"/>
      <c r="F4811" s="311"/>
      <c r="G4811" s="311"/>
      <c r="H4811" s="155"/>
      <c r="I4811" s="155"/>
      <c r="J4811" s="155"/>
      <c r="K4811" s="155"/>
      <c r="L4811" s="155"/>
      <c r="M4811" s="155"/>
      <c r="N4811" s="155"/>
      <c r="O4811" s="155"/>
      <c r="P4811" s="155"/>
      <c r="Q4811" s="155"/>
      <c r="R4811" s="155"/>
      <c r="S4811" s="155"/>
      <c r="T4811" s="155"/>
      <c r="U4811" s="155"/>
      <c r="V4811" s="155"/>
      <c r="W4811" s="155"/>
      <c r="X4811" s="155"/>
      <c r="Y4811" s="155"/>
      <c r="Z4811" s="311"/>
      <c r="AA4811" s="311"/>
      <c r="AB4811" s="312"/>
      <c r="AC4811" s="108"/>
      <c r="AD4811" s="73"/>
      <c r="AE4811" s="155"/>
      <c r="AF4811" s="74"/>
      <c r="AG4811" s="781"/>
      <c r="AH4811" s="778"/>
      <c r="AI4811" s="779"/>
      <c r="AJ4811" s="779"/>
      <c r="AK4811" s="779"/>
      <c r="AL4811" s="780"/>
      <c r="AM4811" s="780"/>
      <c r="AN4811" s="189"/>
      <c r="AO4811" s="189"/>
      <c r="AP4811" s="189"/>
    </row>
    <row r="4812" spans="1:42" ht="16.5" hidden="1" thickBot="1" x14ac:dyDescent="0.3">
      <c r="A4812" s="3393" t="s">
        <v>42</v>
      </c>
      <c r="B4812" s="3394"/>
      <c r="C4812" s="3395"/>
      <c r="D4812" s="114"/>
      <c r="E4812" s="530">
        <f>SQRT(E4806*E4806+E4807*E4807)/E4651/1.73</f>
        <v>20.870853536252575</v>
      </c>
      <c r="F4812" s="531">
        <f t="shared" ref="F4812:AB4812" si="1411">SQRT(F4806*F4806+F4807*F4807)/F4651/1.73</f>
        <v>17.192284783822203</v>
      </c>
      <c r="G4812" s="531">
        <f t="shared" si="1411"/>
        <v>18.20231100679317</v>
      </c>
      <c r="H4812" s="459">
        <f t="shared" si="1411"/>
        <v>18.214588424165274</v>
      </c>
      <c r="I4812" s="459">
        <f t="shared" si="1411"/>
        <v>18.019542362434084</v>
      </c>
      <c r="J4812" s="459">
        <f t="shared" si="1411"/>
        <v>17.329326638933694</v>
      </c>
      <c r="K4812" s="459">
        <f t="shared" si="1411"/>
        <v>23.665501290367242</v>
      </c>
      <c r="L4812" s="459">
        <f t="shared" si="1411"/>
        <v>27.721003576299562</v>
      </c>
      <c r="M4812" s="459">
        <f t="shared" si="1411"/>
        <v>46.792692584128822</v>
      </c>
      <c r="N4812" s="459">
        <f t="shared" si="1411"/>
        <v>46.463546551777426</v>
      </c>
      <c r="O4812" s="459">
        <f t="shared" si="1411"/>
        <v>43.537880872151291</v>
      </c>
      <c r="P4812" s="459">
        <f t="shared" si="1411"/>
        <v>45.08034738179083</v>
      </c>
      <c r="Q4812" s="459">
        <f t="shared" si="1411"/>
        <v>38.672358419717803</v>
      </c>
      <c r="R4812" s="459">
        <f t="shared" si="1411"/>
        <v>34.10462071285135</v>
      </c>
      <c r="S4812" s="459">
        <f t="shared" si="1411"/>
        <v>45.801479218443212</v>
      </c>
      <c r="T4812" s="459">
        <f t="shared" si="1411"/>
        <v>42.510616976083512</v>
      </c>
      <c r="U4812" s="459">
        <f t="shared" si="1411"/>
        <v>42.678148621176447</v>
      </c>
      <c r="V4812" s="459">
        <f t="shared" si="1411"/>
        <v>36.397172081063957</v>
      </c>
      <c r="W4812" s="459">
        <f t="shared" si="1411"/>
        <v>36.559473872479991</v>
      </c>
      <c r="X4812" s="459">
        <f t="shared" si="1411"/>
        <v>25.949820087473313</v>
      </c>
      <c r="Y4812" s="459">
        <f>SQRT(Y4806*Y4806+Y4807*Y4807)/Y4651/1.73</f>
        <v>32.215327631772759</v>
      </c>
      <c r="Z4812" s="531">
        <f t="shared" si="1411"/>
        <v>30.826906324354319</v>
      </c>
      <c r="AA4812" s="531">
        <f t="shared" si="1411"/>
        <v>21.144795852364521</v>
      </c>
      <c r="AB4812" s="782">
        <f t="shared" si="1411"/>
        <v>19.394328815654035</v>
      </c>
      <c r="AC4812" s="109">
        <f>AVERAGE(E4812:AB4812)</f>
        <v>31.222705317597974</v>
      </c>
      <c r="AD4812" s="78">
        <f>(AC4808-AC4812)/AC4808</f>
        <v>-0.1052285068176274</v>
      </c>
      <c r="AE4812" s="79"/>
      <c r="AF4812" s="80"/>
      <c r="AJ4812" s="395"/>
      <c r="AK4812" s="14"/>
      <c r="AL4812" s="14"/>
      <c r="AM4812" s="15"/>
      <c r="AN4812" s="14"/>
    </row>
    <row r="4813" spans="1:42" x14ac:dyDescent="0.25">
      <c r="A4813" s="3559" t="s">
        <v>718</v>
      </c>
      <c r="B4813" s="3454" t="s">
        <v>719</v>
      </c>
      <c r="C4813" s="121" t="s">
        <v>13</v>
      </c>
      <c r="D4813" s="113" t="s">
        <v>820</v>
      </c>
      <c r="E4813" s="70">
        <v>4.2</v>
      </c>
      <c r="F4813" s="71">
        <v>4.8</v>
      </c>
      <c r="G4813" s="71">
        <v>4.8</v>
      </c>
      <c r="H4813" s="71">
        <v>4.8</v>
      </c>
      <c r="I4813" s="71">
        <v>4.8</v>
      </c>
      <c r="J4813" s="71">
        <v>4.2</v>
      </c>
      <c r="K4813" s="71">
        <v>4.2</v>
      </c>
      <c r="L4813" s="71">
        <v>4.2</v>
      </c>
      <c r="M4813" s="71">
        <v>4.8</v>
      </c>
      <c r="N4813" s="71">
        <v>3.6</v>
      </c>
      <c r="O4813" s="71">
        <v>5.4</v>
      </c>
      <c r="P4813" s="71">
        <v>4.8</v>
      </c>
      <c r="Q4813" s="71">
        <v>6</v>
      </c>
      <c r="R4813" s="71">
        <v>4.2</v>
      </c>
      <c r="S4813" s="71">
        <v>4.2</v>
      </c>
      <c r="T4813" s="71">
        <v>4.2</v>
      </c>
      <c r="U4813" s="71">
        <v>3.6</v>
      </c>
      <c r="V4813" s="71">
        <v>4.2</v>
      </c>
      <c r="W4813" s="71">
        <v>3.6</v>
      </c>
      <c r="X4813" s="71">
        <v>4.2</v>
      </c>
      <c r="Y4813" s="71">
        <v>3.6</v>
      </c>
      <c r="Z4813" s="71">
        <v>3.6</v>
      </c>
      <c r="AA4813" s="71">
        <v>4.2</v>
      </c>
      <c r="AB4813" s="72">
        <v>4.2</v>
      </c>
      <c r="AC4813" s="131">
        <f>SUM(E4813:AB4813)</f>
        <v>104.39999999999999</v>
      </c>
      <c r="AD4813" s="70"/>
      <c r="AE4813" s="71">
        <v>100</v>
      </c>
      <c r="AF4813" s="72">
        <v>60</v>
      </c>
      <c r="AJ4813" s="395"/>
      <c r="AK4813" s="428"/>
      <c r="AL4813" s="429"/>
      <c r="AM4813" s="428"/>
      <c r="AN4813" s="15"/>
    </row>
    <row r="4814" spans="1:42" x14ac:dyDescent="0.25">
      <c r="A4814" s="3546"/>
      <c r="B4814" s="3455"/>
      <c r="C4814" s="123" t="s">
        <v>14</v>
      </c>
      <c r="D4814" s="108" t="s">
        <v>820</v>
      </c>
      <c r="E4814" s="391">
        <v>3.6</v>
      </c>
      <c r="F4814" s="308">
        <v>4.2</v>
      </c>
      <c r="G4814" s="308">
        <v>4.2</v>
      </c>
      <c r="H4814" s="308">
        <v>3.6</v>
      </c>
      <c r="I4814" s="308">
        <v>4.8</v>
      </c>
      <c r="J4814" s="308">
        <v>4.8</v>
      </c>
      <c r="K4814" s="308">
        <v>4.8</v>
      </c>
      <c r="L4814" s="308">
        <v>4.2</v>
      </c>
      <c r="M4814" s="308">
        <v>4.2</v>
      </c>
      <c r="N4814" s="308">
        <v>4.2</v>
      </c>
      <c r="O4814" s="308">
        <v>5.4</v>
      </c>
      <c r="P4814" s="308">
        <v>4.2</v>
      </c>
      <c r="Q4814" s="308">
        <v>4.2</v>
      </c>
      <c r="R4814" s="308">
        <v>4.8</v>
      </c>
      <c r="S4814" s="308">
        <v>4.2</v>
      </c>
      <c r="T4814" s="308">
        <v>4.2</v>
      </c>
      <c r="U4814" s="308">
        <v>3.6</v>
      </c>
      <c r="V4814" s="308">
        <v>4.8</v>
      </c>
      <c r="W4814" s="308">
        <v>4.8</v>
      </c>
      <c r="X4814" s="308">
        <v>6</v>
      </c>
      <c r="Y4814" s="308">
        <v>5.4</v>
      </c>
      <c r="Z4814" s="308">
        <v>4.8</v>
      </c>
      <c r="AA4814" s="308">
        <v>6</v>
      </c>
      <c r="AB4814" s="309">
        <v>5.4</v>
      </c>
      <c r="AC4814" s="133">
        <f>SUM(E4814:AB4814)</f>
        <v>110.4</v>
      </c>
      <c r="AD4814" s="73"/>
      <c r="AE4814" s="155"/>
      <c r="AF4814" s="74"/>
      <c r="AJ4814" s="395"/>
      <c r="AK4814" s="15"/>
      <c r="AL4814" s="15"/>
      <c r="AM4814" s="15"/>
      <c r="AN4814" s="15"/>
    </row>
    <row r="4815" spans="1:42" x14ac:dyDescent="0.25">
      <c r="A4815" s="3546"/>
      <c r="B4815" s="3455"/>
      <c r="C4815" s="123" t="s">
        <v>15</v>
      </c>
      <c r="D4815" s="108" t="s">
        <v>54</v>
      </c>
      <c r="E4815" s="1459">
        <v>0</v>
      </c>
      <c r="F4815" s="1444">
        <v>0</v>
      </c>
      <c r="G4815" s="1444">
        <v>0</v>
      </c>
      <c r="H4815" s="327">
        <v>0</v>
      </c>
      <c r="I4815" s="327">
        <v>0</v>
      </c>
      <c r="J4815" s="327">
        <v>0</v>
      </c>
      <c r="K4815" s="327">
        <v>0</v>
      </c>
      <c r="L4815" s="327">
        <v>0</v>
      </c>
      <c r="M4815" s="327">
        <v>0</v>
      </c>
      <c r="N4815" s="327">
        <v>0</v>
      </c>
      <c r="O4815" s="327">
        <v>0</v>
      </c>
      <c r="P4815" s="327">
        <v>0</v>
      </c>
      <c r="Q4815" s="327">
        <v>0</v>
      </c>
      <c r="R4815" s="327">
        <v>0</v>
      </c>
      <c r="S4815" s="327">
        <v>0</v>
      </c>
      <c r="T4815" s="327">
        <v>0</v>
      </c>
      <c r="U4815" s="327">
        <v>0</v>
      </c>
      <c r="V4815" s="327">
        <v>0</v>
      </c>
      <c r="W4815" s="327">
        <v>0</v>
      </c>
      <c r="X4815" s="327">
        <v>0</v>
      </c>
      <c r="Y4815" s="327">
        <v>0</v>
      </c>
      <c r="Z4815" s="1444">
        <v>0</v>
      </c>
      <c r="AA4815" s="1444">
        <v>0</v>
      </c>
      <c r="AB4815" s="1445">
        <v>0</v>
      </c>
      <c r="AC4815" s="133">
        <f>AVERAGE(E4815:AB4815)</f>
        <v>0</v>
      </c>
      <c r="AD4815" s="76"/>
      <c r="AE4815" s="76"/>
      <c r="AF4815" s="77"/>
      <c r="AJ4815" s="395"/>
      <c r="AK4815" s="15"/>
      <c r="AL4815" s="15"/>
      <c r="AM4815" s="15"/>
      <c r="AN4815" s="15"/>
    </row>
    <row r="4816" spans="1:42" ht="16.5" thickBot="1" x14ac:dyDescent="0.3">
      <c r="A4816" s="3564"/>
      <c r="B4816" s="3528"/>
      <c r="C4816" s="126" t="s">
        <v>17</v>
      </c>
      <c r="D4816" s="114"/>
      <c r="E4816" s="571">
        <f t="shared" ref="E4816:AB4816" si="1412">E4814/E4813</f>
        <v>0.8571428571428571</v>
      </c>
      <c r="F4816" s="318">
        <f t="shared" si="1412"/>
        <v>0.87500000000000011</v>
      </c>
      <c r="G4816" s="318">
        <f t="shared" si="1412"/>
        <v>0.87500000000000011</v>
      </c>
      <c r="H4816" s="318">
        <f t="shared" si="1412"/>
        <v>0.75</v>
      </c>
      <c r="I4816" s="318">
        <f t="shared" si="1412"/>
        <v>1</v>
      </c>
      <c r="J4816" s="318">
        <f t="shared" si="1412"/>
        <v>1.1428571428571428</v>
      </c>
      <c r="K4816" s="318">
        <f t="shared" si="1412"/>
        <v>1.1428571428571428</v>
      </c>
      <c r="L4816" s="318">
        <f t="shared" si="1412"/>
        <v>1</v>
      </c>
      <c r="M4816" s="318">
        <f t="shared" si="1412"/>
        <v>0.87500000000000011</v>
      </c>
      <c r="N4816" s="318">
        <f t="shared" si="1412"/>
        <v>1.1666666666666667</v>
      </c>
      <c r="O4816" s="318">
        <f t="shared" si="1412"/>
        <v>1</v>
      </c>
      <c r="P4816" s="318">
        <f t="shared" si="1412"/>
        <v>0.87500000000000011</v>
      </c>
      <c r="Q4816" s="318">
        <f t="shared" si="1412"/>
        <v>0.70000000000000007</v>
      </c>
      <c r="R4816" s="318">
        <f t="shared" si="1412"/>
        <v>1.1428571428571428</v>
      </c>
      <c r="S4816" s="318">
        <f t="shared" si="1412"/>
        <v>1</v>
      </c>
      <c r="T4816" s="318">
        <f t="shared" si="1412"/>
        <v>1</v>
      </c>
      <c r="U4816" s="318">
        <f t="shared" si="1412"/>
        <v>1</v>
      </c>
      <c r="V4816" s="318">
        <f t="shared" si="1412"/>
        <v>1.1428571428571428</v>
      </c>
      <c r="W4816" s="318">
        <f t="shared" si="1412"/>
        <v>1.3333333333333333</v>
      </c>
      <c r="X4816" s="318">
        <f t="shared" si="1412"/>
        <v>1.4285714285714286</v>
      </c>
      <c r="Y4816" s="318">
        <f>Y4814/Y4813</f>
        <v>1.5</v>
      </c>
      <c r="Z4816" s="318">
        <f t="shared" si="1412"/>
        <v>1.3333333333333333</v>
      </c>
      <c r="AA4816" s="318">
        <f t="shared" si="1412"/>
        <v>1.4285714285714286</v>
      </c>
      <c r="AB4816" s="369">
        <f t="shared" si="1412"/>
        <v>1.2857142857142858</v>
      </c>
      <c r="AC4816" s="1325">
        <f>MAX(E4816:AB4816)</f>
        <v>1.5</v>
      </c>
      <c r="AD4816" s="73"/>
      <c r="AE4816" s="155"/>
      <c r="AF4816" s="74"/>
      <c r="AJ4816" s="395"/>
      <c r="AK4816" s="15"/>
      <c r="AL4816" s="15"/>
      <c r="AM4816" s="15"/>
      <c r="AN4816" s="15"/>
    </row>
    <row r="4817" spans="1:42" hidden="1" x14ac:dyDescent="0.25">
      <c r="A4817" s="2017"/>
      <c r="B4817" s="2020"/>
      <c r="C4817" s="356" t="s">
        <v>116</v>
      </c>
      <c r="D4817" s="2161"/>
      <c r="E4817" s="357"/>
      <c r="F4817" s="91"/>
      <c r="G4817" s="91"/>
      <c r="H4817" s="91"/>
      <c r="I4817" s="91"/>
      <c r="J4817" s="91"/>
      <c r="K4817" s="91"/>
      <c r="L4817" s="91"/>
      <c r="M4817" s="91"/>
      <c r="N4817" s="91"/>
      <c r="O4817" s="91"/>
      <c r="P4817" s="91"/>
      <c r="Q4817" s="91"/>
      <c r="R4817" s="91"/>
      <c r="S4817" s="91"/>
      <c r="T4817" s="91"/>
      <c r="U4817" s="91"/>
      <c r="V4817" s="91"/>
      <c r="W4817" s="91"/>
      <c r="X4817" s="91"/>
      <c r="Y4817" s="91"/>
      <c r="Z4817" s="91"/>
      <c r="AA4817" s="91"/>
      <c r="AB4817" s="92"/>
      <c r="AC4817" s="383"/>
      <c r="AD4817" s="73"/>
      <c r="AE4817" s="155"/>
      <c r="AF4817" s="74"/>
      <c r="AJ4817" s="395"/>
      <c r="AK4817" s="15"/>
      <c r="AL4817" s="15"/>
      <c r="AM4817" s="15"/>
      <c r="AN4817" s="15"/>
    </row>
    <row r="4818" spans="1:42" s="181" customFormat="1" hidden="1" x14ac:dyDescent="0.25">
      <c r="A4818" s="2024"/>
      <c r="B4818" s="2027"/>
      <c r="C4818" s="124" t="s">
        <v>117</v>
      </c>
      <c r="D4818" s="346"/>
      <c r="E4818" s="73"/>
      <c r="F4818" s="155"/>
      <c r="G4818" s="155"/>
      <c r="H4818" s="155"/>
      <c r="I4818" s="155"/>
      <c r="J4818" s="155"/>
      <c r="K4818" s="155"/>
      <c r="L4818" s="155"/>
      <c r="M4818" s="155"/>
      <c r="N4818" s="155"/>
      <c r="O4818" s="155"/>
      <c r="P4818" s="155"/>
      <c r="Q4818" s="155"/>
      <c r="R4818" s="155"/>
      <c r="S4818" s="155"/>
      <c r="T4818" s="155"/>
      <c r="U4818" s="155"/>
      <c r="V4818" s="155"/>
      <c r="W4818" s="155"/>
      <c r="X4818" s="155"/>
      <c r="Y4818" s="155"/>
      <c r="Z4818" s="155"/>
      <c r="AA4818" s="155"/>
      <c r="AB4818" s="74"/>
      <c r="AC4818" s="132"/>
      <c r="AD4818" s="73"/>
      <c r="AE4818" s="155"/>
      <c r="AF4818" s="74"/>
      <c r="AG4818" s="781"/>
      <c r="AH4818" s="778"/>
      <c r="AI4818" s="779"/>
      <c r="AJ4818" s="779"/>
      <c r="AK4818" s="779"/>
      <c r="AL4818" s="780"/>
      <c r="AM4818" s="780"/>
      <c r="AN4818" s="189"/>
      <c r="AO4818" s="189"/>
      <c r="AP4818" s="189"/>
    </row>
    <row r="4819" spans="1:42" ht="16.5" hidden="1" thickBot="1" x14ac:dyDescent="0.3">
      <c r="A4819" s="3393" t="s">
        <v>42</v>
      </c>
      <c r="B4819" s="3394"/>
      <c r="C4819" s="3395"/>
      <c r="D4819" s="345"/>
      <c r="E4819" s="456">
        <f>SQRT(E4813*E4813+E4814*E4814)/E4651/1.73</f>
        <v>0.30775070929560622</v>
      </c>
      <c r="F4819" s="179">
        <f t="shared" ref="F4819:AB4819" si="1413">SQRT(F4813*F4813+F4814*F4814)/F4651/1.73</f>
        <v>0.35381533332080317</v>
      </c>
      <c r="G4819" s="179">
        <f t="shared" si="1413"/>
        <v>0.35347610481330477</v>
      </c>
      <c r="H4819" s="79">
        <f t="shared" si="1413"/>
        <v>0.33220384027639366</v>
      </c>
      <c r="I4819" s="79">
        <f t="shared" si="1413"/>
        <v>0.3754860801167606</v>
      </c>
      <c r="J4819" s="79">
        <f t="shared" si="1413"/>
        <v>0.35313752616884758</v>
      </c>
      <c r="K4819" s="79">
        <f t="shared" si="1413"/>
        <v>0.35347610481330477</v>
      </c>
      <c r="L4819" s="79">
        <f t="shared" si="1413"/>
        <v>0.33204553627346517</v>
      </c>
      <c r="M4819" s="79">
        <f t="shared" si="1413"/>
        <v>0.35517878354554611</v>
      </c>
      <c r="N4819" s="79">
        <f t="shared" si="1413"/>
        <v>0.30657045729447252</v>
      </c>
      <c r="O4819" s="79">
        <f t="shared" si="1413"/>
        <v>0.42486123478081489</v>
      </c>
      <c r="P4819" s="79">
        <f t="shared" si="1413"/>
        <v>0.35483693678563699</v>
      </c>
      <c r="Q4819" s="79">
        <f t="shared" si="1413"/>
        <v>0.40706610546021688</v>
      </c>
      <c r="R4819" s="79">
        <f t="shared" si="1413"/>
        <v>0.35483693678563699</v>
      </c>
      <c r="S4819" s="79">
        <f t="shared" si="1413"/>
        <v>0.33076597736682362</v>
      </c>
      <c r="T4819" s="79">
        <f t="shared" si="1413"/>
        <v>0.33140452172467466</v>
      </c>
      <c r="U4819" s="79">
        <f t="shared" si="1413"/>
        <v>0.28188430583478075</v>
      </c>
      <c r="V4819" s="79">
        <f t="shared" si="1413"/>
        <v>0.35313752616884758</v>
      </c>
      <c r="W4819" s="79">
        <f t="shared" si="1413"/>
        <v>0.3312519668085529</v>
      </c>
      <c r="X4819" s="79">
        <f t="shared" si="1413"/>
        <v>0.40127843571433697</v>
      </c>
      <c r="Y4819" s="79">
        <f>SQRT(Y4813*Y4813+Y4814*Y4814)/Y4651/1.73</f>
        <v>0.35694011735782499</v>
      </c>
      <c r="Z4819" s="179">
        <f t="shared" si="1413"/>
        <v>0.32999125523173639</v>
      </c>
      <c r="AA4819" s="179">
        <f t="shared" si="1413"/>
        <v>0.40089843719566814</v>
      </c>
      <c r="AB4819" s="180">
        <f t="shared" si="1413"/>
        <v>0.37482138731582759</v>
      </c>
      <c r="AC4819" s="199">
        <f>AVERAGE(E4819:AB4819)</f>
        <v>0.3523798175187452</v>
      </c>
      <c r="AD4819" s="78" t="e">
        <f>(AC4815-AC4819)/AC4815</f>
        <v>#DIV/0!</v>
      </c>
      <c r="AE4819" s="79"/>
      <c r="AF4819" s="80"/>
      <c r="AJ4819" s="395"/>
      <c r="AK4819" s="14"/>
      <c r="AL4819" s="14"/>
      <c r="AM4819" s="15"/>
      <c r="AN4819" s="14"/>
    </row>
    <row r="4820" spans="1:42" x14ac:dyDescent="0.25">
      <c r="A4820" s="3559" t="s">
        <v>874</v>
      </c>
      <c r="B4820" s="3454" t="s">
        <v>606</v>
      </c>
      <c r="C4820" s="121" t="s">
        <v>13</v>
      </c>
      <c r="D4820" s="113" t="s">
        <v>820</v>
      </c>
      <c r="E4820" s="70">
        <v>4.4000000000000004</v>
      </c>
      <c r="F4820" s="71">
        <v>4.4000000000000004</v>
      </c>
      <c r="G4820" s="71">
        <v>4.4000000000000004</v>
      </c>
      <c r="H4820" s="71">
        <v>4.5</v>
      </c>
      <c r="I4820" s="71">
        <v>4.5</v>
      </c>
      <c r="J4820" s="71">
        <v>4.5</v>
      </c>
      <c r="K4820" s="71">
        <v>4.4000000000000004</v>
      </c>
      <c r="L4820" s="71">
        <v>4.2</v>
      </c>
      <c r="M4820" s="71">
        <v>4.2</v>
      </c>
      <c r="N4820" s="71">
        <v>4.3</v>
      </c>
      <c r="O4820" s="71">
        <v>4.3</v>
      </c>
      <c r="P4820" s="71">
        <v>4.2</v>
      </c>
      <c r="Q4820" s="71">
        <v>4.2</v>
      </c>
      <c r="R4820" s="71">
        <v>4.3</v>
      </c>
      <c r="S4820" s="71">
        <v>4.0999999999999996</v>
      </c>
      <c r="T4820" s="71">
        <v>4.0999999999999996</v>
      </c>
      <c r="U4820" s="71">
        <v>4.2</v>
      </c>
      <c r="V4820" s="71">
        <v>4.4000000000000004</v>
      </c>
      <c r="W4820" s="71">
        <v>4.3</v>
      </c>
      <c r="X4820" s="71">
        <v>4.7</v>
      </c>
      <c r="Y4820" s="71">
        <v>4.7</v>
      </c>
      <c r="Z4820" s="71">
        <v>4.7</v>
      </c>
      <c r="AA4820" s="71">
        <v>4.7</v>
      </c>
      <c r="AB4820" s="72">
        <v>4.8</v>
      </c>
      <c r="AC4820" s="131">
        <f>SUM(E4820:AB4820)</f>
        <v>105.50000000000001</v>
      </c>
      <c r="AD4820" s="70"/>
      <c r="AE4820" s="71">
        <v>100</v>
      </c>
      <c r="AF4820" s="72">
        <v>20</v>
      </c>
      <c r="AJ4820" s="395"/>
      <c r="AK4820" s="428"/>
      <c r="AL4820" s="429"/>
      <c r="AM4820" s="428"/>
      <c r="AN4820" s="15"/>
    </row>
    <row r="4821" spans="1:42" x14ac:dyDescent="0.25">
      <c r="A4821" s="3546"/>
      <c r="B4821" s="3455"/>
      <c r="C4821" s="123" t="s">
        <v>835</v>
      </c>
      <c r="D4821" s="108" t="s">
        <v>820</v>
      </c>
      <c r="E4821" s="391">
        <v>0</v>
      </c>
      <c r="F4821" s="308">
        <v>0</v>
      </c>
      <c r="G4821" s="308">
        <v>0</v>
      </c>
      <c r="H4821" s="308">
        <v>0</v>
      </c>
      <c r="I4821" s="308">
        <v>0</v>
      </c>
      <c r="J4821" s="308">
        <v>0</v>
      </c>
      <c r="K4821" s="308">
        <v>0</v>
      </c>
      <c r="L4821" s="308">
        <v>0</v>
      </c>
      <c r="M4821" s="308">
        <v>0</v>
      </c>
      <c r="N4821" s="308">
        <v>0</v>
      </c>
      <c r="O4821" s="308">
        <v>0</v>
      </c>
      <c r="P4821" s="308">
        <v>0</v>
      </c>
      <c r="Q4821" s="308">
        <v>0</v>
      </c>
      <c r="R4821" s="308">
        <v>0</v>
      </c>
      <c r="S4821" s="308">
        <v>0</v>
      </c>
      <c r="T4821" s="308">
        <v>0</v>
      </c>
      <c r="U4821" s="308">
        <v>0</v>
      </c>
      <c r="V4821" s="308">
        <v>0</v>
      </c>
      <c r="W4821" s="308">
        <v>0</v>
      </c>
      <c r="X4821" s="308">
        <v>0</v>
      </c>
      <c r="Y4821" s="308">
        <v>0</v>
      </c>
      <c r="Z4821" s="308">
        <v>0</v>
      </c>
      <c r="AA4821" s="308">
        <v>0</v>
      </c>
      <c r="AB4821" s="309">
        <v>0</v>
      </c>
      <c r="AC4821" s="133">
        <f>SUM(E4821:AB4821)</f>
        <v>0</v>
      </c>
      <c r="AD4821" s="73"/>
      <c r="AE4821" s="155"/>
      <c r="AF4821" s="74"/>
      <c r="AJ4821" s="395"/>
      <c r="AK4821" s="15"/>
      <c r="AL4821" s="15"/>
      <c r="AM4821" s="15"/>
      <c r="AN4821" s="15"/>
    </row>
    <row r="4822" spans="1:42" x14ac:dyDescent="0.25">
      <c r="A4822" s="3546"/>
      <c r="B4822" s="3455"/>
      <c r="C4822" s="123" t="s">
        <v>15</v>
      </c>
      <c r="D4822" s="108" t="s">
        <v>54</v>
      </c>
      <c r="E4822" s="1459">
        <v>0</v>
      </c>
      <c r="F4822" s="1449">
        <v>0</v>
      </c>
      <c r="G4822" s="1449">
        <v>0</v>
      </c>
      <c r="H4822" s="326">
        <v>0</v>
      </c>
      <c r="I4822" s="326">
        <v>0</v>
      </c>
      <c r="J4822" s="326">
        <v>0</v>
      </c>
      <c r="K4822" s="326">
        <v>0</v>
      </c>
      <c r="L4822" s="326">
        <v>0</v>
      </c>
      <c r="M4822" s="326">
        <v>0</v>
      </c>
      <c r="N4822" s="326">
        <v>0</v>
      </c>
      <c r="O4822" s="326">
        <v>0</v>
      </c>
      <c r="P4822" s="326">
        <v>0</v>
      </c>
      <c r="Q4822" s="326">
        <v>0</v>
      </c>
      <c r="R4822" s="326">
        <v>0</v>
      </c>
      <c r="S4822" s="326">
        <v>0</v>
      </c>
      <c r="T4822" s="326">
        <v>0</v>
      </c>
      <c r="U4822" s="326">
        <v>0</v>
      </c>
      <c r="V4822" s="326">
        <v>0</v>
      </c>
      <c r="W4822" s="326">
        <v>0</v>
      </c>
      <c r="X4822" s="326">
        <v>0</v>
      </c>
      <c r="Y4822" s="326">
        <v>0</v>
      </c>
      <c r="Z4822" s="1449">
        <v>0</v>
      </c>
      <c r="AA4822" s="1449">
        <v>0</v>
      </c>
      <c r="AB4822" s="2288">
        <v>0</v>
      </c>
      <c r="AC4822" s="133">
        <f>AVERAGE(E4822:AB4822)</f>
        <v>0</v>
      </c>
      <c r="AD4822" s="76"/>
      <c r="AE4822" s="76"/>
      <c r="AF4822" s="77"/>
      <c r="AJ4822" s="395"/>
      <c r="AK4822" s="15"/>
      <c r="AL4822" s="15"/>
      <c r="AM4822" s="15"/>
      <c r="AN4822" s="15"/>
    </row>
    <row r="4823" spans="1:42" ht="16.5" thickBot="1" x14ac:dyDescent="0.3">
      <c r="A4823" s="3564"/>
      <c r="B4823" s="3528"/>
      <c r="C4823" s="126" t="s">
        <v>17</v>
      </c>
      <c r="D4823" s="114"/>
      <c r="E4823" s="571">
        <f t="shared" ref="E4823:AB4823" si="1414">E4821/E4820</f>
        <v>0</v>
      </c>
      <c r="F4823" s="318">
        <f t="shared" si="1414"/>
        <v>0</v>
      </c>
      <c r="G4823" s="318">
        <f t="shared" si="1414"/>
        <v>0</v>
      </c>
      <c r="H4823" s="318">
        <f t="shared" si="1414"/>
        <v>0</v>
      </c>
      <c r="I4823" s="318">
        <f t="shared" si="1414"/>
        <v>0</v>
      </c>
      <c r="J4823" s="318">
        <f t="shared" si="1414"/>
        <v>0</v>
      </c>
      <c r="K4823" s="318">
        <f t="shared" si="1414"/>
        <v>0</v>
      </c>
      <c r="L4823" s="318">
        <f t="shared" si="1414"/>
        <v>0</v>
      </c>
      <c r="M4823" s="318">
        <f t="shared" si="1414"/>
        <v>0</v>
      </c>
      <c r="N4823" s="318">
        <f t="shared" si="1414"/>
        <v>0</v>
      </c>
      <c r="O4823" s="318">
        <f t="shared" si="1414"/>
        <v>0</v>
      </c>
      <c r="P4823" s="318">
        <f t="shared" si="1414"/>
        <v>0</v>
      </c>
      <c r="Q4823" s="318">
        <f t="shared" si="1414"/>
        <v>0</v>
      </c>
      <c r="R4823" s="318">
        <f t="shared" si="1414"/>
        <v>0</v>
      </c>
      <c r="S4823" s="318">
        <f t="shared" si="1414"/>
        <v>0</v>
      </c>
      <c r="T4823" s="318">
        <f t="shared" si="1414"/>
        <v>0</v>
      </c>
      <c r="U4823" s="318">
        <f t="shared" si="1414"/>
        <v>0</v>
      </c>
      <c r="V4823" s="318">
        <f t="shared" si="1414"/>
        <v>0</v>
      </c>
      <c r="W4823" s="318">
        <f t="shared" si="1414"/>
        <v>0</v>
      </c>
      <c r="X4823" s="318">
        <f t="shared" si="1414"/>
        <v>0</v>
      </c>
      <c r="Y4823" s="318">
        <f>Y4821/Y4820</f>
        <v>0</v>
      </c>
      <c r="Z4823" s="318">
        <f t="shared" si="1414"/>
        <v>0</v>
      </c>
      <c r="AA4823" s="318">
        <f t="shared" si="1414"/>
        <v>0</v>
      </c>
      <c r="AB4823" s="369">
        <f t="shared" si="1414"/>
        <v>0</v>
      </c>
      <c r="AC4823" s="1325">
        <f>MAX(E4823:AB4823)</f>
        <v>0</v>
      </c>
      <c r="AD4823" s="73"/>
      <c r="AE4823" s="155"/>
      <c r="AF4823" s="74"/>
      <c r="AJ4823" s="395"/>
      <c r="AK4823" s="15"/>
      <c r="AL4823" s="15"/>
      <c r="AM4823" s="15"/>
      <c r="AN4823" s="15"/>
    </row>
    <row r="4824" spans="1:42" hidden="1" x14ac:dyDescent="0.25">
      <c r="A4824" s="2017"/>
      <c r="B4824" s="2020"/>
      <c r="C4824" s="356" t="s">
        <v>116</v>
      </c>
      <c r="D4824" s="122"/>
      <c r="E4824" s="616"/>
      <c r="F4824" s="136"/>
      <c r="G4824" s="136"/>
      <c r="H4824" s="91"/>
      <c r="I4824" s="91"/>
      <c r="J4824" s="91"/>
      <c r="K4824" s="91"/>
      <c r="L4824" s="91"/>
      <c r="M4824" s="91"/>
      <c r="N4824" s="91"/>
      <c r="O4824" s="91"/>
      <c r="P4824" s="91"/>
      <c r="Q4824" s="91"/>
      <c r="R4824" s="91"/>
      <c r="S4824" s="91"/>
      <c r="T4824" s="91"/>
      <c r="U4824" s="91"/>
      <c r="V4824" s="91"/>
      <c r="W4824" s="91"/>
      <c r="X4824" s="91"/>
      <c r="Y4824" s="91"/>
      <c r="Z4824" s="136"/>
      <c r="AA4824" s="136"/>
      <c r="AB4824" s="617"/>
      <c r="AC4824" s="383"/>
      <c r="AD4824" s="73"/>
      <c r="AE4824" s="155"/>
      <c r="AF4824" s="74"/>
      <c r="AJ4824" s="395"/>
      <c r="AK4824" s="15"/>
      <c r="AL4824" s="15"/>
      <c r="AM4824" s="15"/>
      <c r="AN4824" s="15"/>
    </row>
    <row r="4825" spans="1:42" s="181" customFormat="1" hidden="1" x14ac:dyDescent="0.25">
      <c r="A4825" s="2024"/>
      <c r="B4825" s="2027"/>
      <c r="C4825" s="124" t="s">
        <v>117</v>
      </c>
      <c r="D4825" s="108"/>
      <c r="E4825" s="497"/>
      <c r="F4825" s="311"/>
      <c r="G4825" s="311"/>
      <c r="H4825" s="155"/>
      <c r="I4825" s="155"/>
      <c r="J4825" s="155"/>
      <c r="K4825" s="155"/>
      <c r="L4825" s="155"/>
      <c r="M4825" s="155"/>
      <c r="N4825" s="155"/>
      <c r="O4825" s="155"/>
      <c r="P4825" s="155"/>
      <c r="Q4825" s="155"/>
      <c r="R4825" s="155"/>
      <c r="S4825" s="155"/>
      <c r="T4825" s="155"/>
      <c r="U4825" s="155"/>
      <c r="V4825" s="155"/>
      <c r="W4825" s="155"/>
      <c r="X4825" s="155"/>
      <c r="Y4825" s="155"/>
      <c r="Z4825" s="311"/>
      <c r="AA4825" s="311"/>
      <c r="AB4825" s="312"/>
      <c r="AC4825" s="132"/>
      <c r="AD4825" s="73"/>
      <c r="AE4825" s="155"/>
      <c r="AF4825" s="74"/>
      <c r="AG4825" s="781"/>
      <c r="AH4825" s="778"/>
      <c r="AI4825" s="779"/>
      <c r="AJ4825" s="779"/>
      <c r="AK4825" s="779"/>
      <c r="AL4825" s="780"/>
      <c r="AM4825" s="780"/>
      <c r="AN4825" s="189"/>
      <c r="AO4825" s="189"/>
      <c r="AP4825" s="189"/>
    </row>
    <row r="4826" spans="1:42" ht="16.5" hidden="1" thickBot="1" x14ac:dyDescent="0.3">
      <c r="A4826" s="3393" t="s">
        <v>42</v>
      </c>
      <c r="B4826" s="3394"/>
      <c r="C4826" s="3395"/>
      <c r="D4826" s="114"/>
      <c r="E4826" s="456">
        <f>SQRT(E4820*E4820+E4821*E4821)/E4651/1.73</f>
        <v>0.24478850829221072</v>
      </c>
      <c r="F4826" s="179">
        <f t="shared" ref="F4826:AB4826" si="1415">SQRT(F4820*F4820+F4821*F4821)/F4651/1.73</f>
        <v>0.24408374291325047</v>
      </c>
      <c r="G4826" s="179">
        <f t="shared" si="1415"/>
        <v>0.24384972206673727</v>
      </c>
      <c r="H4826" s="79">
        <f t="shared" si="1415"/>
        <v>0.2491528802072952</v>
      </c>
      <c r="I4826" s="79">
        <f t="shared" si="1415"/>
        <v>0.24891445639848442</v>
      </c>
      <c r="J4826" s="79">
        <f t="shared" si="1415"/>
        <v>0.2491528802072952</v>
      </c>
      <c r="K4826" s="79">
        <f t="shared" si="1415"/>
        <v>0.24384972206673727</v>
      </c>
      <c r="L4826" s="79">
        <f t="shared" si="1415"/>
        <v>0.23479165036169095</v>
      </c>
      <c r="M4826" s="79">
        <f t="shared" si="1415"/>
        <v>0.2338868655818771</v>
      </c>
      <c r="N4826" s="79">
        <f t="shared" si="1415"/>
        <v>0.23830768292885685</v>
      </c>
      <c r="O4826" s="79">
        <f t="shared" si="1415"/>
        <v>0.23922513310375138</v>
      </c>
      <c r="P4826" s="79">
        <f t="shared" si="1415"/>
        <v>0.23366175791529206</v>
      </c>
      <c r="Q4826" s="79">
        <f t="shared" si="1415"/>
        <v>0.23343708314806583</v>
      </c>
      <c r="R4826" s="79">
        <f t="shared" si="1415"/>
        <v>0.23922513310375138</v>
      </c>
      <c r="S4826" s="79">
        <f t="shared" si="1415"/>
        <v>0.22831813068707046</v>
      </c>
      <c r="T4826" s="79">
        <f t="shared" si="1415"/>
        <v>0.22875889927913048</v>
      </c>
      <c r="U4826" s="79">
        <f t="shared" si="1415"/>
        <v>0.23254268819347557</v>
      </c>
      <c r="V4826" s="79">
        <f t="shared" si="1415"/>
        <v>0.24361614953602201</v>
      </c>
      <c r="W4826" s="79">
        <f t="shared" si="1415"/>
        <v>0.2373972428794629</v>
      </c>
      <c r="X4826" s="79">
        <f t="shared" si="1415"/>
        <v>0.25751308111662052</v>
      </c>
      <c r="Y4826" s="79">
        <f>SQRT(Y4820*Y4820+Y4821*Y4821)/Y4651/1.73</f>
        <v>0.25849314993152683</v>
      </c>
      <c r="Z4826" s="179">
        <f t="shared" si="1415"/>
        <v>0.25849314993152683</v>
      </c>
      <c r="AA4826" s="179">
        <f t="shared" si="1415"/>
        <v>0.25726922403222979</v>
      </c>
      <c r="AB4826" s="180">
        <f t="shared" si="1415"/>
        <v>0.26299208284250608</v>
      </c>
      <c r="AC4826" s="199">
        <f>AVERAGE(E4826:AB4826)</f>
        <v>0.24340504236353613</v>
      </c>
      <c r="AD4826" s="78" t="e">
        <f>(AC4822-AC4826)/AC4822</f>
        <v>#DIV/0!</v>
      </c>
      <c r="AE4826" s="79"/>
      <c r="AF4826" s="80"/>
      <c r="AJ4826" s="395"/>
      <c r="AK4826" s="14"/>
      <c r="AL4826" s="14"/>
      <c r="AM4826" s="15"/>
      <c r="AN4826" s="14"/>
    </row>
    <row r="4827" spans="1:42" x14ac:dyDescent="0.25">
      <c r="A4827" s="3560" t="s">
        <v>721</v>
      </c>
      <c r="B4827" s="3454" t="s">
        <v>720</v>
      </c>
      <c r="C4827" s="121" t="s">
        <v>13</v>
      </c>
      <c r="D4827" s="113" t="s">
        <v>139</v>
      </c>
      <c r="E4827" s="306"/>
      <c r="F4827" s="71"/>
      <c r="G4827" s="71"/>
      <c r="H4827" s="71"/>
      <c r="I4827" s="71"/>
      <c r="J4827" s="71"/>
      <c r="K4827" s="71"/>
      <c r="L4827" s="71"/>
      <c r="M4827" s="71"/>
      <c r="N4827" s="71"/>
      <c r="O4827" s="71"/>
      <c r="P4827" s="71"/>
      <c r="Q4827" s="71"/>
      <c r="R4827" s="71"/>
      <c r="S4827" s="71"/>
      <c r="T4827" s="71"/>
      <c r="U4827" s="71"/>
      <c r="V4827" s="71"/>
      <c r="W4827" s="71"/>
      <c r="X4827" s="71"/>
      <c r="Y4827" s="71"/>
      <c r="Z4827" s="71"/>
      <c r="AA4827" s="71"/>
      <c r="AB4827" s="392"/>
      <c r="AC4827" s="3206"/>
      <c r="AD4827" s="70"/>
      <c r="AE4827" s="71">
        <v>0</v>
      </c>
      <c r="AF4827" s="72">
        <v>0</v>
      </c>
      <c r="AJ4827" s="395"/>
      <c r="AK4827" s="428"/>
      <c r="AL4827" s="429"/>
      <c r="AM4827" s="428"/>
      <c r="AN4827" s="15"/>
    </row>
    <row r="4828" spans="1:42" x14ac:dyDescent="0.25">
      <c r="A4828" s="3561"/>
      <c r="B4828" s="3455"/>
      <c r="C4828" s="123" t="s">
        <v>14</v>
      </c>
      <c r="D4828" s="108" t="s">
        <v>139</v>
      </c>
      <c r="E4828" s="307"/>
      <c r="F4828" s="308"/>
      <c r="G4828" s="308"/>
      <c r="H4828" s="308"/>
      <c r="I4828" s="308"/>
      <c r="J4828" s="308"/>
      <c r="K4828" s="308"/>
      <c r="L4828" s="308"/>
      <c r="M4828" s="308"/>
      <c r="N4828" s="308"/>
      <c r="O4828" s="308"/>
      <c r="P4828" s="308"/>
      <c r="Q4828" s="308"/>
      <c r="R4828" s="308"/>
      <c r="S4828" s="308"/>
      <c r="T4828" s="308"/>
      <c r="U4828" s="308"/>
      <c r="V4828" s="308"/>
      <c r="W4828" s="308"/>
      <c r="X4828" s="308"/>
      <c r="Y4828" s="308"/>
      <c r="Z4828" s="308"/>
      <c r="AA4828" s="308"/>
      <c r="AB4828" s="393"/>
      <c r="AC4828" s="107"/>
      <c r="AD4828" s="73"/>
      <c r="AE4828" s="155"/>
      <c r="AF4828" s="74"/>
      <c r="AJ4828" s="395"/>
      <c r="AK4828" s="15"/>
      <c r="AL4828" s="15"/>
      <c r="AM4828" s="15"/>
      <c r="AN4828" s="15"/>
    </row>
    <row r="4829" spans="1:42" x14ac:dyDescent="0.25">
      <c r="A4829" s="3561"/>
      <c r="B4829" s="3455"/>
      <c r="C4829" s="123" t="s">
        <v>15</v>
      </c>
      <c r="D4829" s="108" t="s">
        <v>139</v>
      </c>
      <c r="E4829" s="310"/>
      <c r="F4829" s="311"/>
      <c r="G4829" s="311"/>
      <c r="H4829" s="155"/>
      <c r="I4829" s="155"/>
      <c r="J4829" s="155"/>
      <c r="K4829" s="155"/>
      <c r="L4829" s="155"/>
      <c r="M4829" s="155"/>
      <c r="N4829" s="155"/>
      <c r="O4829" s="155"/>
      <c r="P4829" s="155"/>
      <c r="Q4829" s="155"/>
      <c r="R4829" s="155"/>
      <c r="S4829" s="155"/>
      <c r="T4829" s="155"/>
      <c r="U4829" s="155"/>
      <c r="V4829" s="155"/>
      <c r="W4829" s="155"/>
      <c r="X4829" s="155"/>
      <c r="Y4829" s="155"/>
      <c r="Z4829" s="311"/>
      <c r="AA4829" s="311"/>
      <c r="AB4829" s="312"/>
      <c r="AC4829" s="2147"/>
      <c r="AD4829" s="76"/>
      <c r="AE4829" s="76"/>
      <c r="AF4829" s="77"/>
      <c r="AJ4829" s="395"/>
      <c r="AK4829" s="15"/>
      <c r="AL4829" s="15"/>
      <c r="AM4829" s="15"/>
      <c r="AN4829" s="15"/>
    </row>
    <row r="4830" spans="1:42" ht="16.5" thickBot="1" x14ac:dyDescent="0.3">
      <c r="A4830" s="3640"/>
      <c r="B4830" s="3528"/>
      <c r="C4830" s="126" t="s">
        <v>17</v>
      </c>
      <c r="D4830" s="114"/>
      <c r="E4830" s="317"/>
      <c r="F4830" s="318"/>
      <c r="G4830" s="318"/>
      <c r="H4830" s="318"/>
      <c r="I4830" s="318"/>
      <c r="J4830" s="318"/>
      <c r="K4830" s="318"/>
      <c r="L4830" s="318"/>
      <c r="M4830" s="318"/>
      <c r="N4830" s="318"/>
      <c r="O4830" s="318"/>
      <c r="P4830" s="318"/>
      <c r="Q4830" s="318"/>
      <c r="R4830" s="318"/>
      <c r="S4830" s="318"/>
      <c r="T4830" s="318"/>
      <c r="U4830" s="318"/>
      <c r="V4830" s="318"/>
      <c r="W4830" s="318"/>
      <c r="X4830" s="318"/>
      <c r="Y4830" s="318"/>
      <c r="Z4830" s="318"/>
      <c r="AA4830" s="318"/>
      <c r="AB4830" s="369"/>
      <c r="AC4830" s="452"/>
      <c r="AD4830" s="73"/>
      <c r="AE4830" s="155"/>
      <c r="AF4830" s="74"/>
      <c r="AJ4830" s="395"/>
      <c r="AK4830" s="15"/>
      <c r="AL4830" s="15"/>
      <c r="AM4830" s="15"/>
      <c r="AN4830" s="15"/>
    </row>
    <row r="4831" spans="1:42" hidden="1" x14ac:dyDescent="0.25">
      <c r="A4831" s="2017"/>
      <c r="B4831" s="2020"/>
      <c r="C4831" s="356" t="s">
        <v>116</v>
      </c>
      <c r="D4831" s="122"/>
      <c r="E4831" s="138"/>
      <c r="F4831" s="136"/>
      <c r="G4831" s="136"/>
      <c r="H4831" s="91"/>
      <c r="I4831" s="91"/>
      <c r="J4831" s="91"/>
      <c r="K4831" s="91"/>
      <c r="L4831" s="91"/>
      <c r="M4831" s="91"/>
      <c r="N4831" s="91"/>
      <c r="O4831" s="91"/>
      <c r="P4831" s="91"/>
      <c r="Q4831" s="91"/>
      <c r="R4831" s="91"/>
      <c r="S4831" s="91"/>
      <c r="T4831" s="91"/>
      <c r="U4831" s="91"/>
      <c r="V4831" s="91"/>
      <c r="W4831" s="91"/>
      <c r="X4831" s="91"/>
      <c r="Y4831" s="91"/>
      <c r="Z4831" s="136"/>
      <c r="AA4831" s="136"/>
      <c r="AB4831" s="617"/>
      <c r="AC4831" s="122"/>
      <c r="AD4831" s="73"/>
      <c r="AE4831" s="155"/>
      <c r="AF4831" s="74"/>
      <c r="AJ4831" s="395"/>
      <c r="AK4831" s="15"/>
      <c r="AL4831" s="15"/>
      <c r="AM4831" s="15"/>
      <c r="AN4831" s="15"/>
    </row>
    <row r="4832" spans="1:42" s="181" customFormat="1" hidden="1" x14ac:dyDescent="0.25">
      <c r="A4832" s="2024"/>
      <c r="B4832" s="2027"/>
      <c r="C4832" s="124" t="s">
        <v>117</v>
      </c>
      <c r="D4832" s="108"/>
      <c r="E4832" s="310"/>
      <c r="F4832" s="311"/>
      <c r="G4832" s="311"/>
      <c r="H4832" s="155"/>
      <c r="I4832" s="155"/>
      <c r="J4832" s="155"/>
      <c r="K4832" s="155"/>
      <c r="L4832" s="155"/>
      <c r="M4832" s="155"/>
      <c r="N4832" s="155"/>
      <c r="O4832" s="155"/>
      <c r="P4832" s="155"/>
      <c r="Q4832" s="155"/>
      <c r="R4832" s="155"/>
      <c r="S4832" s="155"/>
      <c r="T4832" s="155"/>
      <c r="U4832" s="155"/>
      <c r="V4832" s="155"/>
      <c r="W4832" s="155"/>
      <c r="X4832" s="155"/>
      <c r="Y4832" s="155"/>
      <c r="Z4832" s="311"/>
      <c r="AA4832" s="311"/>
      <c r="AB4832" s="312"/>
      <c r="AC4832" s="108"/>
      <c r="AD4832" s="73"/>
      <c r="AE4832" s="155"/>
      <c r="AF4832" s="74"/>
      <c r="AG4832" s="781"/>
      <c r="AH4832" s="778"/>
      <c r="AI4832" s="779"/>
      <c r="AJ4832" s="779"/>
      <c r="AK4832" s="779"/>
      <c r="AL4832" s="780"/>
      <c r="AM4832" s="780"/>
      <c r="AN4832" s="189"/>
      <c r="AO4832" s="189"/>
      <c r="AP4832" s="189"/>
    </row>
    <row r="4833" spans="1:40" ht="16.5" hidden="1" thickBot="1" x14ac:dyDescent="0.3">
      <c r="A4833" s="3396" t="s">
        <v>42</v>
      </c>
      <c r="B4833" s="3397"/>
      <c r="C4833" s="3398"/>
      <c r="D4833" s="128"/>
      <c r="E4833" s="530">
        <f>SQRT(E4827*E4827+E4828*E4828)/E4805/1.73</f>
        <v>0</v>
      </c>
      <c r="F4833" s="531">
        <f t="shared" ref="F4833:AB4833" si="1416">SQRT(F4827*F4827+F4828*F4828)/F4805/1.73</f>
        <v>0</v>
      </c>
      <c r="G4833" s="531">
        <f t="shared" si="1416"/>
        <v>0</v>
      </c>
      <c r="H4833" s="459">
        <f t="shared" si="1416"/>
        <v>0</v>
      </c>
      <c r="I4833" s="459">
        <f t="shared" si="1416"/>
        <v>0</v>
      </c>
      <c r="J4833" s="459">
        <f t="shared" si="1416"/>
        <v>0</v>
      </c>
      <c r="K4833" s="459">
        <f t="shared" si="1416"/>
        <v>0</v>
      </c>
      <c r="L4833" s="459">
        <f t="shared" si="1416"/>
        <v>0</v>
      </c>
      <c r="M4833" s="459">
        <f t="shared" si="1416"/>
        <v>0</v>
      </c>
      <c r="N4833" s="459">
        <f t="shared" si="1416"/>
        <v>0</v>
      </c>
      <c r="O4833" s="459">
        <f t="shared" si="1416"/>
        <v>0</v>
      </c>
      <c r="P4833" s="459">
        <f t="shared" si="1416"/>
        <v>0</v>
      </c>
      <c r="Q4833" s="459">
        <f t="shared" si="1416"/>
        <v>0</v>
      </c>
      <c r="R4833" s="459">
        <f t="shared" si="1416"/>
        <v>0</v>
      </c>
      <c r="S4833" s="459">
        <f t="shared" si="1416"/>
        <v>0</v>
      </c>
      <c r="T4833" s="459">
        <f t="shared" si="1416"/>
        <v>0</v>
      </c>
      <c r="U4833" s="459">
        <f t="shared" si="1416"/>
        <v>0</v>
      </c>
      <c r="V4833" s="459">
        <f t="shared" si="1416"/>
        <v>0</v>
      </c>
      <c r="W4833" s="459">
        <f t="shared" si="1416"/>
        <v>0</v>
      </c>
      <c r="X4833" s="459">
        <f t="shared" si="1416"/>
        <v>0</v>
      </c>
      <c r="Y4833" s="459">
        <f>SQRT(Y4827*Y4827+Y4828*Y4828)/Y4805/1.73</f>
        <v>0</v>
      </c>
      <c r="Z4833" s="531">
        <f t="shared" si="1416"/>
        <v>0</v>
      </c>
      <c r="AA4833" s="531">
        <f t="shared" si="1416"/>
        <v>0</v>
      </c>
      <c r="AB4833" s="782">
        <f t="shared" si="1416"/>
        <v>0</v>
      </c>
      <c r="AC4833" s="533">
        <f>AVERAGE(E4833:AB4833)</f>
        <v>0</v>
      </c>
      <c r="AD4833" s="777" t="e">
        <f>(AC4829-AC4833)/AC4829</f>
        <v>#DIV/0!</v>
      </c>
      <c r="AE4833" s="459"/>
      <c r="AF4833" s="460"/>
      <c r="AJ4833" s="395"/>
      <c r="AK4833" s="14"/>
      <c r="AL4833" s="14"/>
      <c r="AM4833" s="15"/>
      <c r="AN4833" s="14"/>
    </row>
    <row r="4834" spans="1:40" ht="16.5" thickBot="1" x14ac:dyDescent="0.3">
      <c r="A4834" s="2667"/>
      <c r="B4834" s="590" t="s">
        <v>31</v>
      </c>
      <c r="C4834" s="2656" t="s">
        <v>13</v>
      </c>
      <c r="D4834" s="592" t="s">
        <v>820</v>
      </c>
      <c r="E4834" s="589">
        <v>2.62</v>
      </c>
      <c r="F4834" s="594">
        <v>2.61</v>
      </c>
      <c r="G4834" s="594">
        <v>2.61</v>
      </c>
      <c r="H4834" s="594">
        <v>2.62</v>
      </c>
      <c r="I4834" s="594">
        <v>2.63</v>
      </c>
      <c r="J4834" s="594">
        <v>2.63</v>
      </c>
      <c r="K4834" s="594">
        <v>2.62</v>
      </c>
      <c r="L4834" s="594">
        <v>2.61</v>
      </c>
      <c r="M4834" s="594">
        <v>2.5499999999999998</v>
      </c>
      <c r="N4834" s="594">
        <v>2.52</v>
      </c>
      <c r="O4834" s="594">
        <v>2.54</v>
      </c>
      <c r="P4834" s="594">
        <v>2.5299999999999998</v>
      </c>
      <c r="Q4834" s="594">
        <v>2.5499999999999998</v>
      </c>
      <c r="R4834" s="594">
        <v>2.54</v>
      </c>
      <c r="S4834" s="594">
        <v>2.5299999999999998</v>
      </c>
      <c r="T4834" s="594">
        <v>2.54</v>
      </c>
      <c r="U4834" s="594">
        <v>2.54</v>
      </c>
      <c r="V4834" s="594">
        <v>2.5499999999999998</v>
      </c>
      <c r="W4834" s="594">
        <v>2.57</v>
      </c>
      <c r="X4834" s="594">
        <v>2.58</v>
      </c>
      <c r="Y4834" s="594">
        <v>2.59</v>
      </c>
      <c r="Z4834" s="594">
        <v>2.58</v>
      </c>
      <c r="AA4834" s="594">
        <v>2.58</v>
      </c>
      <c r="AB4834" s="1685">
        <v>2.59</v>
      </c>
      <c r="AC4834" s="2668">
        <f>SUM(E4834:AB4834)</f>
        <v>61.83</v>
      </c>
      <c r="AD4834" s="2669"/>
      <c r="AE4834" s="1144">
        <v>1</v>
      </c>
      <c r="AF4834" s="1145">
        <v>20</v>
      </c>
      <c r="AJ4834" s="395"/>
      <c r="AK4834" s="428"/>
      <c r="AL4834" s="429"/>
      <c r="AM4834" s="428"/>
      <c r="AN4834" s="15"/>
    </row>
    <row r="4835" spans="1:40" ht="16.5" hidden="1" thickBot="1" x14ac:dyDescent="0.3">
      <c r="A4835" s="1235"/>
      <c r="B4835" s="598"/>
      <c r="C4835" s="2650" t="s">
        <v>116</v>
      </c>
      <c r="D4835" s="182"/>
      <c r="E4835" s="597"/>
      <c r="F4835" s="227"/>
      <c r="G4835" s="227"/>
      <c r="H4835" s="227"/>
      <c r="I4835" s="227"/>
      <c r="J4835" s="227"/>
      <c r="K4835" s="227"/>
      <c r="L4835" s="227"/>
      <c r="M4835" s="227"/>
      <c r="N4835" s="227"/>
      <c r="O4835" s="227"/>
      <c r="P4835" s="227"/>
      <c r="Q4835" s="227"/>
      <c r="R4835" s="227"/>
      <c r="S4835" s="227"/>
      <c r="T4835" s="227"/>
      <c r="U4835" s="227"/>
      <c r="V4835" s="227"/>
      <c r="W4835" s="227"/>
      <c r="X4835" s="227"/>
      <c r="Y4835" s="227"/>
      <c r="Z4835" s="227"/>
      <c r="AA4835" s="227"/>
      <c r="AB4835" s="1119"/>
      <c r="AC4835" s="2665"/>
      <c r="AD4835" s="2666"/>
      <c r="AE4835" s="1482"/>
      <c r="AF4835" s="1483"/>
      <c r="AG4835" s="1"/>
    </row>
    <row r="4836" spans="1:40" ht="15.75" customHeight="1" x14ac:dyDescent="0.25">
      <c r="A4836" s="3437" t="s">
        <v>32</v>
      </c>
      <c r="B4836" s="3500"/>
      <c r="C4836" s="125" t="s">
        <v>13</v>
      </c>
      <c r="D4836" s="122"/>
      <c r="E4836" s="319">
        <f>SUM(E4652,E4659,E4666,E4673,E4680,E4687,E4694,E4701,E4708,E4715,E4722,E4729,E4736,E4743,E4750,E4757,E4764,E4771,E4778,E4785,E4792,E4799,E4806,E4813,E4820,E4827)</f>
        <v>7578.7999999999993</v>
      </c>
      <c r="F4836" s="319">
        <f t="shared" ref="F4836:AB4836" si="1417">SUM(F4652,F4659,F4666,F4673,F4680,F4687,F4694,F4701,F4708,F4715,F4722,F4729,F4736,F4743,F4750,F4757,F4764,F4771,F4778,F4785,F4792,F4799,F4806,F4813,F4820,F4827)</f>
        <v>7487.9000000000005</v>
      </c>
      <c r="G4836" s="319">
        <f t="shared" si="1417"/>
        <v>7503.2000000000007</v>
      </c>
      <c r="H4836" s="325">
        <f t="shared" si="1417"/>
        <v>7628.0000000000018</v>
      </c>
      <c r="I4836" s="325">
        <f t="shared" si="1417"/>
        <v>7572.4000000000005</v>
      </c>
      <c r="J4836" s="325">
        <f t="shared" si="1417"/>
        <v>7397.0999999999995</v>
      </c>
      <c r="K4836" s="325">
        <f t="shared" si="1417"/>
        <v>7555.4</v>
      </c>
      <c r="L4836" s="325">
        <f t="shared" si="1417"/>
        <v>7871.0999999999985</v>
      </c>
      <c r="M4836" s="325">
        <f t="shared" si="1417"/>
        <v>9256.9</v>
      </c>
      <c r="N4836" s="325">
        <f t="shared" si="1417"/>
        <v>9274.6999999999989</v>
      </c>
      <c r="O4836" s="325">
        <f t="shared" si="1417"/>
        <v>8973.6999999999971</v>
      </c>
      <c r="P4836" s="325">
        <f t="shared" si="1417"/>
        <v>9158.4000000000015</v>
      </c>
      <c r="Q4836" s="325">
        <f t="shared" si="1417"/>
        <v>9040.5</v>
      </c>
      <c r="R4836" s="325">
        <f t="shared" si="1417"/>
        <v>8974.2000000000007</v>
      </c>
      <c r="S4836" s="325">
        <f t="shared" si="1417"/>
        <v>8998.3000000000011</v>
      </c>
      <c r="T4836" s="325">
        <f t="shared" si="1417"/>
        <v>8965.7000000000007</v>
      </c>
      <c r="U4836" s="325">
        <f t="shared" si="1417"/>
        <v>8924.7000000000007</v>
      </c>
      <c r="V4836" s="325">
        <f t="shared" si="1417"/>
        <v>8330.1</v>
      </c>
      <c r="W4836" s="325">
        <f t="shared" si="1417"/>
        <v>8115.8000000000011</v>
      </c>
      <c r="X4836" s="325">
        <f t="shared" si="1417"/>
        <v>7349.5999999999995</v>
      </c>
      <c r="Y4836" s="325">
        <f>SUM(Y4652,Y4659,Y4666,Y4673,Y4680,Y4687,Y4694,Y4701,Y4708,Y4715,Y4722,Y4729,Y4736,Y4743,Y4750,Y4757,Y4764,Y4771,Y4778,Y4785,Y4792,Y4799,Y4806,Y4813,Y4820,Y4827)</f>
        <v>7613.0999999999995</v>
      </c>
      <c r="Z4836" s="319">
        <f t="shared" si="1417"/>
        <v>7695.0000000000009</v>
      </c>
      <c r="AA4836" s="319">
        <f t="shared" si="1417"/>
        <v>7481.6999999999989</v>
      </c>
      <c r="AB4836" s="319">
        <f t="shared" si="1417"/>
        <v>7562.4999999999982</v>
      </c>
      <c r="AC4836" s="473">
        <f>SUM(AC4652,AC4659,AC4666,AC4673,AC4680,AC4687,AC4694,AC4701,AC4708,AC4715,AC4729,AC4736,AC4743,AC4750,AC4757,AC4764,AC4771,AC4778,AC4785,AC4792,AC4799,AC4806,AC4813,AC4820,AC4827)</f>
        <v>196256</v>
      </c>
      <c r="AD4836" s="1"/>
      <c r="AE4836" s="1"/>
      <c r="AF4836" s="1"/>
      <c r="AG4836" s="1"/>
    </row>
    <row r="4837" spans="1:40" ht="16.5" thickBot="1" x14ac:dyDescent="0.3">
      <c r="A4837" s="3501"/>
      <c r="B4837" s="3502"/>
      <c r="C4837" s="450" t="s">
        <v>14</v>
      </c>
      <c r="D4837" s="128"/>
      <c r="E4837" s="601">
        <f>SUM(E4653,E4660,E4667,E4674,E4681,E4688,E4695,E4702,E4709,E4716,E4723,E4730,E4737,E4744,E4751,E4758,E4765,E4772,E4779,E4786,E4793,E4800,E4807,E4814,E4821,E4828)</f>
        <v>4384.6000000000004</v>
      </c>
      <c r="F4837" s="601">
        <f t="shared" ref="F4837:AB4837" si="1418">SUM(F4653,F4660,F4667,F4674,F4681,F4688,F4695,F4702,F4709,F4716,F4723,F4730,F4737,F4744,F4751,F4758,F4765,F4772,F4779,F4786,F4793,F4800,F4807,F4814,F4821,F4828)</f>
        <v>4281</v>
      </c>
      <c r="G4837" s="601">
        <f t="shared" si="1418"/>
        <v>4575.3999999999996</v>
      </c>
      <c r="H4837" s="3078">
        <f t="shared" si="1418"/>
        <v>4633.5999999999995</v>
      </c>
      <c r="I4837" s="3078">
        <f t="shared" si="1418"/>
        <v>4534.1000000000004</v>
      </c>
      <c r="J4837" s="3078">
        <f t="shared" si="1418"/>
        <v>4216.1000000000004</v>
      </c>
      <c r="K4837" s="3078">
        <f t="shared" si="1418"/>
        <v>4244.6000000000004</v>
      </c>
      <c r="L4837" s="3078">
        <f t="shared" si="1418"/>
        <v>4157.5</v>
      </c>
      <c r="M4837" s="3078">
        <f t="shared" si="1418"/>
        <v>5508.4000000000005</v>
      </c>
      <c r="N4837" s="3078">
        <f t="shared" si="1418"/>
        <v>5543.5</v>
      </c>
      <c r="O4837" s="3078">
        <f t="shared" si="1418"/>
        <v>5306.7000000000007</v>
      </c>
      <c r="P4837" s="3078">
        <f t="shared" si="1418"/>
        <v>5506.6</v>
      </c>
      <c r="Q4837" s="3078">
        <f t="shared" si="1418"/>
        <v>5151.7999999999993</v>
      </c>
      <c r="R4837" s="3078">
        <f t="shared" si="1418"/>
        <v>5035.5000000000009</v>
      </c>
      <c r="S4837" s="3078">
        <f t="shared" si="1418"/>
        <v>5561.5000000000009</v>
      </c>
      <c r="T4837" s="3078">
        <f t="shared" si="1418"/>
        <v>5532.4999999999991</v>
      </c>
      <c r="U4837" s="3078">
        <f t="shared" si="1418"/>
        <v>5403.7</v>
      </c>
      <c r="V4837" s="3078">
        <f t="shared" si="1418"/>
        <v>4916.9000000000005</v>
      </c>
      <c r="W4837" s="3078">
        <f t="shared" si="1418"/>
        <v>4839.0000000000009</v>
      </c>
      <c r="X4837" s="3078">
        <f t="shared" si="1418"/>
        <v>4036.3000000000006</v>
      </c>
      <c r="Y4837" s="3078">
        <f>SUM(Y4653,Y4660,Y4667,Y4674,Y4681,Y4688,Y4695,Y4702,Y4709,Y4716,Y4723,Y4730,Y4737,Y4744,Y4751,Y4758,Y4765,Y4772,Y4779,Y4786,Y4793,Y4800,Y4807,Y4814,Y4821,Y4828)</f>
        <v>4362.3999999999996</v>
      </c>
      <c r="Z4837" s="601">
        <f t="shared" si="1418"/>
        <v>4621.6000000000013</v>
      </c>
      <c r="AA4837" s="601">
        <f t="shared" si="1418"/>
        <v>4499.3</v>
      </c>
      <c r="AB4837" s="601">
        <f t="shared" si="1418"/>
        <v>4587.7</v>
      </c>
      <c r="AC4837" s="563">
        <f>SUM(AC4653,AC4660,AC4667,AC4674,AC4681,AC4688,AC4695,AC4702,AC4709,AC4716,AC4730,AC4737,AC4744,AC4751,AC4758,AC4765,AC4772,AC4779,AC4786,AC4793,AC4800,AC4807,AC4814,AC4821,AC4828)</f>
        <v>115440.29999999999</v>
      </c>
      <c r="AD4837" s="1"/>
      <c r="AE4837" s="1"/>
      <c r="AF4837" s="1"/>
      <c r="AG4837" s="1"/>
    </row>
    <row r="4838" spans="1:40" ht="15.75" customHeight="1" x14ac:dyDescent="0.25">
      <c r="A4838" s="3588" t="s">
        <v>398</v>
      </c>
      <c r="B4838" s="3589"/>
      <c r="C4838" s="121" t="s">
        <v>34</v>
      </c>
      <c r="D4838" s="113"/>
      <c r="E4838" s="139">
        <f t="shared" ref="E4838:AC4838" si="1419">100-(E4836/(E4631+E4638))*100</f>
        <v>-0.19566367001584695</v>
      </c>
      <c r="F4838" s="137">
        <f t="shared" si="1419"/>
        <v>-0.88790083535434405</v>
      </c>
      <c r="G4838" s="137">
        <f t="shared" si="1419"/>
        <v>-0.14949279231180412</v>
      </c>
      <c r="H4838" s="477">
        <f t="shared" si="1419"/>
        <v>-0.13126804935681946</v>
      </c>
      <c r="I4838" s="477">
        <f t="shared" si="1419"/>
        <v>-8.4588950568331711E-2</v>
      </c>
      <c r="J4838" s="477">
        <f t="shared" si="1419"/>
        <v>0.17408906882592134</v>
      </c>
      <c r="K4838" s="477">
        <f t="shared" si="1419"/>
        <v>6.0846560846556486E-2</v>
      </c>
      <c r="L4838" s="477">
        <f t="shared" si="1419"/>
        <v>-0.21772345301755536</v>
      </c>
      <c r="M4838" s="477">
        <f t="shared" si="1419"/>
        <v>1.8356309650053078</v>
      </c>
      <c r="N4838" s="477">
        <f t="shared" si="1419"/>
        <v>4.0084868557234614</v>
      </c>
      <c r="O4838" s="477">
        <f t="shared" si="1419"/>
        <v>2.7557433896836017</v>
      </c>
      <c r="P4838" s="477">
        <f t="shared" si="1419"/>
        <v>2.5079838194592128</v>
      </c>
      <c r="Q4838" s="477">
        <f t="shared" si="1419"/>
        <v>1.7977406039539403</v>
      </c>
      <c r="R4838" s="477">
        <f t="shared" si="1419"/>
        <v>-2.2286605749997079E-3</v>
      </c>
      <c r="S4838" s="477">
        <f t="shared" si="1419"/>
        <v>4.3751328374070084</v>
      </c>
      <c r="T4838" s="477">
        <f t="shared" si="1419"/>
        <v>2.7581344902386036</v>
      </c>
      <c r="U4838" s="477">
        <f t="shared" si="1419"/>
        <v>0.34948637784724212</v>
      </c>
      <c r="V4838" s="477">
        <f t="shared" si="1419"/>
        <v>-1.7851906158357735</v>
      </c>
      <c r="W4838" s="477">
        <f t="shared" si="1419"/>
        <v>0.5660377358490507</v>
      </c>
      <c r="X4838" s="477">
        <f t="shared" si="1419"/>
        <v>-1.2341597796143162</v>
      </c>
      <c r="Y4838" s="477">
        <f>100-(Y4836/(Y4631+Y4638))*100</f>
        <v>0.22149410222806409</v>
      </c>
      <c r="Z4838" s="137">
        <f t="shared" si="1419"/>
        <v>0.27216174183513431</v>
      </c>
      <c r="AA4838" s="137">
        <f t="shared" si="1419"/>
        <v>0.27059450813118247</v>
      </c>
      <c r="AB4838" s="140">
        <f t="shared" si="1419"/>
        <v>-3.3068783068770813E-2</v>
      </c>
      <c r="AC4838" s="1326">
        <f t="shared" si="1419"/>
        <v>0.87079502980098766</v>
      </c>
      <c r="AD4838" s="1"/>
      <c r="AE4838" s="1"/>
      <c r="AF4838" s="1"/>
      <c r="AG4838" s="1"/>
    </row>
    <row r="4839" spans="1:40" ht="16.5" thickBot="1" x14ac:dyDescent="0.3">
      <c r="A4839" s="3501"/>
      <c r="B4839" s="3502"/>
      <c r="C4839" s="126" t="s">
        <v>35</v>
      </c>
      <c r="D4839" s="114"/>
      <c r="E4839" s="479">
        <f t="shared" ref="E4839:AC4839" si="1420">100-(E4837/(E4632+E4639))*100</f>
        <v>1.5581499775482683</v>
      </c>
      <c r="F4839" s="480">
        <f t="shared" si="1420"/>
        <v>1.2684501845018445</v>
      </c>
      <c r="G4839" s="480">
        <f t="shared" si="1420"/>
        <v>1.9837189374464543</v>
      </c>
      <c r="H4839" s="318">
        <f t="shared" si="1420"/>
        <v>1.7888935989826393</v>
      </c>
      <c r="I4839" s="318">
        <f t="shared" si="1420"/>
        <v>1.944204152249128</v>
      </c>
      <c r="J4839" s="318">
        <f t="shared" si="1420"/>
        <v>2.2693555864626802</v>
      </c>
      <c r="K4839" s="318">
        <f t="shared" si="1420"/>
        <v>2.2882136279926328</v>
      </c>
      <c r="L4839" s="318">
        <f t="shared" si="1420"/>
        <v>1.9457547169811278</v>
      </c>
      <c r="M4839" s="318">
        <f t="shared" si="1420"/>
        <v>2.1946022727272663</v>
      </c>
      <c r="N4839" s="318">
        <f t="shared" si="1420"/>
        <v>3.9920332525112627</v>
      </c>
      <c r="O4839" s="318">
        <f t="shared" si="1420"/>
        <v>2.7720776841333645</v>
      </c>
      <c r="P4839" s="318">
        <f t="shared" si="1420"/>
        <v>3.0869412178810194</v>
      </c>
      <c r="Q4839" s="318">
        <f t="shared" si="1420"/>
        <v>3.5965568862275461</v>
      </c>
      <c r="R4839" s="318">
        <f t="shared" si="1420"/>
        <v>0.8759842519684895</v>
      </c>
      <c r="S4839" s="318">
        <f t="shared" si="1420"/>
        <v>3.9796270718231881</v>
      </c>
      <c r="T4839" s="318">
        <f t="shared" si="1420"/>
        <v>3.1425070028011248</v>
      </c>
      <c r="U4839" s="318">
        <f t="shared" si="1420"/>
        <v>1.9292196007259577</v>
      </c>
      <c r="V4839" s="318">
        <f t="shared" si="1420"/>
        <v>0.90890769850865638</v>
      </c>
      <c r="W4839" s="318">
        <f t="shared" si="1420"/>
        <v>2.7922860586580782</v>
      </c>
      <c r="X4839" s="318">
        <f t="shared" si="1420"/>
        <v>1.5056124938994486</v>
      </c>
      <c r="Y4839" s="318">
        <f>100-(Y4837/(Y4632+Y4639))*100</f>
        <v>3.2727272727272805</v>
      </c>
      <c r="Z4839" s="480">
        <f t="shared" si="1420"/>
        <v>3.4753550543023977</v>
      </c>
      <c r="AA4839" s="480">
        <f t="shared" si="1420"/>
        <v>3.7376979032948299</v>
      </c>
      <c r="AB4839" s="481">
        <f t="shared" si="1420"/>
        <v>3.0494505494505546</v>
      </c>
      <c r="AC4839" s="1327">
        <f t="shared" si="1420"/>
        <v>2.5195061811794943</v>
      </c>
      <c r="AD4839" s="1"/>
      <c r="AE4839" s="1"/>
      <c r="AF4839" s="1"/>
      <c r="AG4839" s="24"/>
      <c r="AJ4839" s="105"/>
      <c r="AK4839" s="105"/>
      <c r="AL4839" s="105"/>
      <c r="AM4839" s="105"/>
    </row>
    <row r="4840" spans="1:40" hidden="1" x14ac:dyDescent="0.25">
      <c r="A4840" s="3456"/>
      <c r="B4840" s="3457"/>
      <c r="C4840" s="228"/>
      <c r="D4840" s="405" t="s">
        <v>111</v>
      </c>
      <c r="E4840" s="406">
        <f>(E4633+E4640-E4654-E4661-E4668-E4675-E4682-E4689-E4696-E4703-E4710-E4717-E4731-E4738-E4745-E4752-E4759-E4766-E4773-E4780-E4787-E4794-E4801-E4808-E4815-E4822-E4829)/(E4633+E4640)</f>
        <v>-1.6632016632016633E-2</v>
      </c>
      <c r="F4840" s="406">
        <f t="shared" ref="F4840:AC4840" si="1421">(F4633+F4640-F4654-F4661-F4668-F4675-F4682-F4689-F4696-F4703-F4710-F4717-F4731-F4738-F4745-F4752-F4759-F4766-F4773-F4780-F4787-F4794-F4801-F4808-F4815-F4822-F4829)/(F4633+F4640)</f>
        <v>-2.0920502092050207E-3</v>
      </c>
      <c r="G4840" s="406">
        <f t="shared" si="1421"/>
        <v>0</v>
      </c>
      <c r="H4840" s="741">
        <f t="shared" si="1421"/>
        <v>-1.7999999999999999E-2</v>
      </c>
      <c r="I4840" s="741">
        <f t="shared" si="1421"/>
        <v>1.2931034482758621E-2</v>
      </c>
      <c r="J4840" s="741">
        <f t="shared" si="1421"/>
        <v>1.2195121951219513E-2</v>
      </c>
      <c r="K4840" s="741">
        <f t="shared" si="1421"/>
        <v>0</v>
      </c>
      <c r="L4840" s="741">
        <f t="shared" si="1421"/>
        <v>0</v>
      </c>
      <c r="M4840" s="741">
        <f t="shared" si="1421"/>
        <v>-3.3816425120772944E-2</v>
      </c>
      <c r="N4840" s="741">
        <f t="shared" si="1421"/>
        <v>9.7560975609756097E-3</v>
      </c>
      <c r="O4840" s="741">
        <f t="shared" si="1421"/>
        <v>-2.3411371237458192E-2</v>
      </c>
      <c r="P4840" s="741">
        <f t="shared" si="1421"/>
        <v>-2.2375215146299483E-2</v>
      </c>
      <c r="Q4840" s="741">
        <f t="shared" si="1421"/>
        <v>-2.1775544388609715E-2</v>
      </c>
      <c r="R4840" s="741">
        <f t="shared" si="1421"/>
        <v>-2.2913256955810146E-2</v>
      </c>
      <c r="S4840" s="741">
        <f t="shared" si="1421"/>
        <v>-1.3513513513513514E-2</v>
      </c>
      <c r="T4840" s="741">
        <f t="shared" si="1421"/>
        <v>-1.658374792703151E-3</v>
      </c>
      <c r="U4840" s="741">
        <f t="shared" si="1421"/>
        <v>0</v>
      </c>
      <c r="V4840" s="741">
        <f t="shared" si="1421"/>
        <v>-3.780718336483932E-3</v>
      </c>
      <c r="W4840" s="741">
        <f t="shared" si="1421"/>
        <v>-1.8556701030927835E-2</v>
      </c>
      <c r="X4840" s="741">
        <f t="shared" si="1421"/>
        <v>6.8181818181818179E-3</v>
      </c>
      <c r="Y4840" s="741">
        <f>(Y4633+Y4640-Y4654-Y4661-Y4668-Y4675-Y4682-Y4689-Y4696-Y4703-Y4710-Y4717-Y4731-Y4738-Y4745-Y4752-Y4759-Y4766-Y4773-Y4780-Y4787-Y4794-Y4801-Y4808-Y4815-Y4822-Y4829)/(Y4633+Y4640)</f>
        <v>1.5810276679841896E-2</v>
      </c>
      <c r="Z4840" s="406">
        <f t="shared" si="1421"/>
        <v>-9.881422924901186E-3</v>
      </c>
      <c r="AA4840" s="406">
        <f t="shared" si="1421"/>
        <v>-4.2643923240938165E-3</v>
      </c>
      <c r="AB4840" s="407">
        <f t="shared" si="1421"/>
        <v>8.0482897384305842E-3</v>
      </c>
      <c r="AC4840" s="408">
        <f t="shared" si="1421"/>
        <v>-6.8460812086873334E-3</v>
      </c>
      <c r="AD4840" s="1"/>
      <c r="AE4840" s="24"/>
      <c r="AF4840" s="1"/>
      <c r="AG4840" s="24"/>
      <c r="AJ4840" s="105"/>
      <c r="AK4840" s="105"/>
      <c r="AL4840" s="105"/>
      <c r="AM4840" s="105"/>
    </row>
    <row r="4841" spans="1:40" s="181" customFormat="1" ht="15.75" hidden="1" customHeight="1" thickBot="1" x14ac:dyDescent="0.3">
      <c r="A4841" s="3458"/>
      <c r="B4841" s="3459"/>
      <c r="C4841" s="229"/>
      <c r="D4841" s="141" t="s">
        <v>112</v>
      </c>
      <c r="E4841" s="409">
        <f>(E4637+E4644-E4658-E4665-E4672-E4686-E4693-E4700-E4707-E4714-E4721-E4735-E4742-E4749-E4756-E4763-E4770-E4777-E4784-E4791-E4798-E4805-E4812-E4819-E4826-E4833)/(E4637+E4644)</f>
        <v>-2.7076998200984488E-3</v>
      </c>
      <c r="F4841" s="409">
        <f t="shared" ref="F4841:AC4841" si="1422">(F4637+F4644-F4658-F4665-F4672-F4686-F4693-F4700-F4707-F4714-F4721-F4735-F4742-F4749-F4756-F4763-F4770-F4777-F4784-F4791-F4798-F4805-F4812-F4819-F4826-F4833)/(F4637+F4644)</f>
        <v>-5.3326653340640797E-3</v>
      </c>
      <c r="G4841" s="409">
        <f t="shared" si="1422"/>
        <v>-1.6829273379030658E-3</v>
      </c>
      <c r="H4841" s="742">
        <f t="shared" si="1422"/>
        <v>-2.119231682559319E-3</v>
      </c>
      <c r="I4841" s="742">
        <f t="shared" si="1422"/>
        <v>-3.0966573796263569E-3</v>
      </c>
      <c r="J4841" s="742">
        <f t="shared" si="1422"/>
        <v>3.634579855454735E-3</v>
      </c>
      <c r="K4841" s="742">
        <f t="shared" si="1422"/>
        <v>2.0250812634747231E-4</v>
      </c>
      <c r="L4841" s="742">
        <f t="shared" si="1422"/>
        <v>1.3047626370248984E-3</v>
      </c>
      <c r="M4841" s="742">
        <f t="shared" si="1422"/>
        <v>1.3564152797399981E-2</v>
      </c>
      <c r="N4841" s="742">
        <f t="shared" si="1422"/>
        <v>3.9325098012401263E-2</v>
      </c>
      <c r="O4841" s="742">
        <f t="shared" si="1422"/>
        <v>2.7837292363029249E-2</v>
      </c>
      <c r="P4841" s="742">
        <f t="shared" si="1422"/>
        <v>2.0668908236445439E-2</v>
      </c>
      <c r="Q4841" s="742">
        <f t="shared" si="1422"/>
        <v>1.6175912562020067E-2</v>
      </c>
      <c r="R4841" s="742">
        <f t="shared" si="1422"/>
        <v>-5.3804391658083123E-3</v>
      </c>
      <c r="S4841" s="742">
        <f t="shared" si="1422"/>
        <v>4.2334153195181468E-2</v>
      </c>
      <c r="T4841" s="742">
        <f t="shared" si="1422"/>
        <v>2.8885423891103185E-2</v>
      </c>
      <c r="U4841" s="742">
        <f t="shared" si="1422"/>
        <v>7.3247413496710222E-3</v>
      </c>
      <c r="V4841" s="742">
        <f t="shared" si="1422"/>
        <v>-6.7401534535678122E-3</v>
      </c>
      <c r="W4841" s="742">
        <f t="shared" si="1422"/>
        <v>1.3533982612908354E-2</v>
      </c>
      <c r="X4841" s="742">
        <f t="shared" si="1422"/>
        <v>-4.9459786484557268E-3</v>
      </c>
      <c r="Y4841" s="742">
        <f>(Y4637+Y4644-Y4658-Y4665-Y4672-Y4686-Y4693-Y4700-Y4707-Y4714-Y4721-Y4735-Y4742-Y4749-Y4756-Y4763-Y4770-Y4777-Y4784-Y4791-Y4798-Y4805-Y4812-Y4819-Y4826-Y4833)/(Y4637+Y4644)</f>
        <v>4.8988432235842864E-3</v>
      </c>
      <c r="Z4841" s="409">
        <f t="shared" si="1422"/>
        <v>5.3961282536200538E-3</v>
      </c>
      <c r="AA4841" s="409">
        <f t="shared" si="1422"/>
        <v>6.8562271429734702E-3</v>
      </c>
      <c r="AB4841" s="410">
        <f t="shared" si="1422"/>
        <v>7.9592131658210298E-4</v>
      </c>
      <c r="AC4841" s="411">
        <f t="shared" si="1422"/>
        <v>9.5340510078936302E-3</v>
      </c>
      <c r="AD4841" s="1"/>
      <c r="AE4841" s="24"/>
      <c r="AF4841" s="1"/>
    </row>
    <row r="4842" spans="1:40" s="181" customFormat="1" ht="16.5" thickBot="1" x14ac:dyDescent="0.3">
      <c r="A4842" s="3424" t="s">
        <v>373</v>
      </c>
      <c r="B4842" s="3425"/>
      <c r="E4842" s="2298">
        <f>E4687+E4694+E4708+E4729+E4736+E4743+E4750+E4757+E4764+E4771</f>
        <v>4812.1000000000004</v>
      </c>
      <c r="F4842" s="2298">
        <f t="shared" ref="F4842:AB4842" si="1423">F4687+F4694+F4708+F4729+F4736+F4743+F4750+F4757+F4764+F4771</f>
        <v>4935.3</v>
      </c>
      <c r="G4842" s="2298">
        <f t="shared" si="1423"/>
        <v>4929</v>
      </c>
      <c r="H4842" s="2298">
        <f t="shared" si="1423"/>
        <v>4990.7</v>
      </c>
      <c r="I4842" s="2298">
        <f t="shared" si="1423"/>
        <v>4932.7</v>
      </c>
      <c r="J4842" s="2298">
        <f t="shared" si="1423"/>
        <v>4886.8999999999996</v>
      </c>
      <c r="K4842" s="2298">
        <f t="shared" si="1423"/>
        <v>4806.6000000000004</v>
      </c>
      <c r="L4842" s="2298">
        <f t="shared" si="1423"/>
        <v>4803.8999999999996</v>
      </c>
      <c r="M4842" s="2298">
        <f t="shared" si="1423"/>
        <v>5153.2000000000007</v>
      </c>
      <c r="N4842" s="2298">
        <f t="shared" si="1423"/>
        <v>5066.5999999999995</v>
      </c>
      <c r="O4842" s="2298">
        <f t="shared" si="1423"/>
        <v>4895.7999999999993</v>
      </c>
      <c r="P4842" s="2298">
        <f t="shared" si="1423"/>
        <v>5188</v>
      </c>
      <c r="Q4842" s="2298">
        <f t="shared" si="1423"/>
        <v>5334.6</v>
      </c>
      <c r="R4842" s="2298">
        <f t="shared" si="1423"/>
        <v>5387.7</v>
      </c>
      <c r="S4842" s="2298">
        <f t="shared" si="1423"/>
        <v>5082</v>
      </c>
      <c r="T4842" s="2298">
        <f t="shared" si="1423"/>
        <v>5128.5</v>
      </c>
      <c r="U4842" s="2298">
        <f t="shared" si="1423"/>
        <v>5119.8999999999996</v>
      </c>
      <c r="V4842" s="2298">
        <f t="shared" si="1423"/>
        <v>5006.2</v>
      </c>
      <c r="W4842" s="2298">
        <f t="shared" si="1423"/>
        <v>4709.7999999999993</v>
      </c>
      <c r="X4842" s="2298">
        <f t="shared" si="1423"/>
        <v>4345.7000000000007</v>
      </c>
      <c r="Y4842" s="2298">
        <f t="shared" si="1423"/>
        <v>4424.8999999999996</v>
      </c>
      <c r="Z4842" s="2298">
        <f t="shared" si="1423"/>
        <v>4360.5</v>
      </c>
      <c r="AA4842" s="2298">
        <f t="shared" si="1423"/>
        <v>4327.8000000000011</v>
      </c>
      <c r="AB4842" s="2298">
        <f t="shared" si="1423"/>
        <v>4476.2999999999993</v>
      </c>
      <c r="AG4842" s="1769"/>
    </row>
    <row r="4843" spans="1:40" s="181" customFormat="1" ht="16.5" thickBot="1" x14ac:dyDescent="0.3">
      <c r="A4843" s="1765" t="s">
        <v>722</v>
      </c>
      <c r="B4843" s="1766"/>
      <c r="C4843" s="1767"/>
      <c r="D4843" s="1768">
        <v>0</v>
      </c>
      <c r="E4843" s="1753">
        <v>1</v>
      </c>
      <c r="F4843" s="1754">
        <v>2</v>
      </c>
      <c r="G4843" s="1754">
        <v>3</v>
      </c>
      <c r="H4843" s="3122">
        <v>4</v>
      </c>
      <c r="I4843" s="3122">
        <v>5</v>
      </c>
      <c r="J4843" s="3122">
        <v>6</v>
      </c>
      <c r="K4843" s="3122">
        <v>7</v>
      </c>
      <c r="L4843" s="3122">
        <v>8</v>
      </c>
      <c r="M4843" s="3122">
        <v>9</v>
      </c>
      <c r="N4843" s="3122">
        <v>10</v>
      </c>
      <c r="O4843" s="3122">
        <v>11</v>
      </c>
      <c r="P4843" s="3122">
        <v>12</v>
      </c>
      <c r="Q4843" s="3122">
        <v>13</v>
      </c>
      <c r="R4843" s="3122">
        <v>14</v>
      </c>
      <c r="S4843" s="3122">
        <v>15</v>
      </c>
      <c r="T4843" s="3122">
        <v>16</v>
      </c>
      <c r="U4843" s="3122">
        <v>17</v>
      </c>
      <c r="V4843" s="3122">
        <v>18</v>
      </c>
      <c r="W4843" s="3122">
        <v>19</v>
      </c>
      <c r="X4843" s="3122">
        <v>20</v>
      </c>
      <c r="Y4843" s="3122">
        <v>21</v>
      </c>
      <c r="Z4843" s="1754">
        <v>22</v>
      </c>
      <c r="AA4843" s="1754">
        <v>23</v>
      </c>
      <c r="AB4843" s="1755">
        <v>24</v>
      </c>
      <c r="AC4843" s="1756"/>
      <c r="AD4843" s="1756"/>
      <c r="AE4843" s="1756"/>
      <c r="AF4843" s="1756"/>
      <c r="AG4843" s="1769"/>
    </row>
    <row r="4844" spans="1:40" s="181" customFormat="1" ht="15.75" customHeight="1" thickBot="1" x14ac:dyDescent="0.3">
      <c r="A4844" s="1770" t="s">
        <v>10</v>
      </c>
      <c r="B4844" s="1771"/>
      <c r="C4844" s="1772"/>
      <c r="D4844" s="1773"/>
      <c r="E4844" s="1757">
        <v>20</v>
      </c>
      <c r="F4844" s="1758">
        <v>20</v>
      </c>
      <c r="G4844" s="1758">
        <v>20</v>
      </c>
      <c r="H4844" s="2617">
        <v>20</v>
      </c>
      <c r="I4844" s="2617">
        <v>20</v>
      </c>
      <c r="J4844" s="2617">
        <v>20</v>
      </c>
      <c r="K4844" s="2617">
        <v>20</v>
      </c>
      <c r="L4844" s="2617">
        <v>20</v>
      </c>
      <c r="M4844" s="2617">
        <v>20</v>
      </c>
      <c r="N4844" s="2617">
        <v>20</v>
      </c>
      <c r="O4844" s="2617">
        <v>20</v>
      </c>
      <c r="P4844" s="2617">
        <v>20</v>
      </c>
      <c r="Q4844" s="2617">
        <v>20</v>
      </c>
      <c r="R4844" s="2617">
        <v>20</v>
      </c>
      <c r="S4844" s="2617">
        <v>20</v>
      </c>
      <c r="T4844" s="2617">
        <v>20</v>
      </c>
      <c r="U4844" s="2617">
        <v>20</v>
      </c>
      <c r="V4844" s="2617">
        <v>20</v>
      </c>
      <c r="W4844" s="2617">
        <v>20</v>
      </c>
      <c r="X4844" s="2617">
        <v>20</v>
      </c>
      <c r="Y4844" s="2617">
        <v>20</v>
      </c>
      <c r="Z4844" s="1758">
        <v>20</v>
      </c>
      <c r="AA4844" s="1758">
        <v>20</v>
      </c>
      <c r="AB4844" s="1759">
        <v>20</v>
      </c>
      <c r="AC4844" s="1760"/>
      <c r="AD4844" s="1774"/>
      <c r="AE4844" s="1775"/>
      <c r="AF4844" s="1776"/>
      <c r="AJ4844" s="1781"/>
      <c r="AK4844" s="1781"/>
      <c r="AL4844" s="1782"/>
      <c r="AM4844" s="1781"/>
    </row>
    <row r="4845" spans="1:40" s="181" customFormat="1" ht="15.75" customHeight="1" x14ac:dyDescent="0.25">
      <c r="A4845" s="3657" t="s">
        <v>43</v>
      </c>
      <c r="B4845" s="3660" t="s">
        <v>44</v>
      </c>
      <c r="C4845" s="1777" t="s">
        <v>13</v>
      </c>
      <c r="D4845" s="1761" t="s">
        <v>139</v>
      </c>
      <c r="E4845" s="1625"/>
      <c r="F4845" s="1626"/>
      <c r="G4845" s="1626"/>
      <c r="H4845" s="1626"/>
      <c r="I4845" s="1626"/>
      <c r="J4845" s="1626"/>
      <c r="K4845" s="1626"/>
      <c r="L4845" s="1626"/>
      <c r="M4845" s="1626"/>
      <c r="N4845" s="1626"/>
      <c r="O4845" s="1626"/>
      <c r="P4845" s="1626"/>
      <c r="Q4845" s="1626"/>
      <c r="R4845" s="1626"/>
      <c r="S4845" s="1626"/>
      <c r="T4845" s="1626"/>
      <c r="U4845" s="1626"/>
      <c r="V4845" s="1626"/>
      <c r="W4845" s="1626"/>
      <c r="X4845" s="1626"/>
      <c r="Y4845" s="1626"/>
      <c r="Z4845" s="1626"/>
      <c r="AA4845" s="1626"/>
      <c r="AB4845" s="1627"/>
      <c r="AC4845" s="1761"/>
      <c r="AD4845" s="1778"/>
      <c r="AE4845" s="1779"/>
      <c r="AF4845" s="1780"/>
      <c r="AJ4845" s="1786"/>
      <c r="AK4845" s="1787"/>
      <c r="AL4845" s="1786"/>
      <c r="AM4845" s="1782"/>
    </row>
    <row r="4846" spans="1:40" s="181" customFormat="1" ht="15.75" customHeight="1" x14ac:dyDescent="0.25">
      <c r="A4846" s="3658"/>
      <c r="B4846" s="3661"/>
      <c r="C4846" s="1783" t="s">
        <v>14</v>
      </c>
      <c r="D4846" s="1251" t="s">
        <v>139</v>
      </c>
      <c r="E4846" s="1341"/>
      <c r="F4846" s="1329"/>
      <c r="G4846" s="1329"/>
      <c r="H4846" s="1329"/>
      <c r="I4846" s="1329"/>
      <c r="J4846" s="1329"/>
      <c r="K4846" s="1329"/>
      <c r="L4846" s="1329"/>
      <c r="M4846" s="1329"/>
      <c r="N4846" s="1329"/>
      <c r="O4846" s="1329"/>
      <c r="P4846" s="1329"/>
      <c r="Q4846" s="1329"/>
      <c r="R4846" s="1329"/>
      <c r="S4846" s="1329"/>
      <c r="T4846" s="1329"/>
      <c r="U4846" s="1329"/>
      <c r="V4846" s="1329"/>
      <c r="W4846" s="1329"/>
      <c r="X4846" s="1329"/>
      <c r="Y4846" s="1329"/>
      <c r="Z4846" s="1329"/>
      <c r="AA4846" s="1329"/>
      <c r="AB4846" s="1342"/>
      <c r="AC4846" s="1251"/>
      <c r="AD4846" s="1784"/>
      <c r="AE4846" s="666"/>
      <c r="AF4846" s="1785"/>
      <c r="AJ4846" s="1782"/>
      <c r="AK4846" s="1782"/>
      <c r="AL4846" s="1782"/>
      <c r="AM4846" s="1782"/>
    </row>
    <row r="4847" spans="1:40" s="181" customFormat="1" ht="15.75" customHeight="1" x14ac:dyDescent="0.25">
      <c r="A4847" s="3658"/>
      <c r="B4847" s="3661"/>
      <c r="C4847" s="1783" t="s">
        <v>15</v>
      </c>
      <c r="D4847" s="1251" t="s">
        <v>139</v>
      </c>
      <c r="E4847" s="1341"/>
      <c r="F4847" s="1329"/>
      <c r="G4847" s="1329"/>
      <c r="H4847" s="1329"/>
      <c r="I4847" s="1329"/>
      <c r="J4847" s="1329"/>
      <c r="K4847" s="1329"/>
      <c r="L4847" s="1329"/>
      <c r="M4847" s="1329"/>
      <c r="N4847" s="1329"/>
      <c r="O4847" s="1329"/>
      <c r="P4847" s="1329"/>
      <c r="Q4847" s="1329"/>
      <c r="R4847" s="1329"/>
      <c r="S4847" s="1329"/>
      <c r="T4847" s="1329"/>
      <c r="U4847" s="1329"/>
      <c r="V4847" s="1329"/>
      <c r="W4847" s="1329"/>
      <c r="X4847" s="1329"/>
      <c r="Y4847" s="1329"/>
      <c r="Z4847" s="1329"/>
      <c r="AA4847" s="1329"/>
      <c r="AB4847" s="1342"/>
      <c r="AC4847" s="1251"/>
      <c r="AD4847" s="1784"/>
      <c r="AE4847" s="666"/>
      <c r="AF4847" s="1785"/>
      <c r="AJ4847" s="1782"/>
      <c r="AK4847" s="1782"/>
      <c r="AL4847" s="1782"/>
      <c r="AM4847" s="1782"/>
    </row>
    <row r="4848" spans="1:40" s="181" customFormat="1" ht="15.75" customHeight="1" x14ac:dyDescent="0.25">
      <c r="A4848" s="3658"/>
      <c r="B4848" s="3661"/>
      <c r="C4848" s="1783" t="s">
        <v>17</v>
      </c>
      <c r="D4848" s="1251"/>
      <c r="E4848" s="1341"/>
      <c r="F4848" s="1329"/>
      <c r="G4848" s="1329"/>
      <c r="H4848" s="1329"/>
      <c r="I4848" s="1329"/>
      <c r="J4848" s="1329"/>
      <c r="K4848" s="1329"/>
      <c r="L4848" s="1329"/>
      <c r="M4848" s="1329"/>
      <c r="N4848" s="1329"/>
      <c r="O4848" s="1329"/>
      <c r="P4848" s="1329"/>
      <c r="Q4848" s="1329"/>
      <c r="R4848" s="1329"/>
      <c r="S4848" s="1329"/>
      <c r="T4848" s="1329"/>
      <c r="U4848" s="1329"/>
      <c r="V4848" s="1329"/>
      <c r="W4848" s="1329"/>
      <c r="X4848" s="1329"/>
      <c r="Y4848" s="1329"/>
      <c r="Z4848" s="1329"/>
      <c r="AA4848" s="1329"/>
      <c r="AB4848" s="1342"/>
      <c r="AC4848" s="1251"/>
      <c r="AD4848" s="1784"/>
      <c r="AE4848" s="666"/>
      <c r="AF4848" s="1785"/>
      <c r="AJ4848" s="1782"/>
      <c r="AK4848" s="1782"/>
      <c r="AL4848" s="1782"/>
      <c r="AM4848" s="1782"/>
    </row>
    <row r="4849" spans="1:41" s="181" customFormat="1" ht="15.75" customHeight="1" thickBot="1" x14ac:dyDescent="0.3">
      <c r="A4849" s="3668"/>
      <c r="B4849" s="3669"/>
      <c r="C4849" s="1788" t="s">
        <v>22</v>
      </c>
      <c r="D4849" s="1789" t="s">
        <v>139</v>
      </c>
      <c r="E4849" s="2389"/>
      <c r="F4849" s="2390"/>
      <c r="G4849" s="2390"/>
      <c r="H4849" s="2390"/>
      <c r="I4849" s="2390"/>
      <c r="J4849" s="2390"/>
      <c r="K4849" s="2390"/>
      <c r="L4849" s="2390"/>
      <c r="M4849" s="2390"/>
      <c r="N4849" s="2390"/>
      <c r="O4849" s="2390"/>
      <c r="P4849" s="2390"/>
      <c r="Q4849" s="2390"/>
      <c r="R4849" s="2390"/>
      <c r="S4849" s="2390"/>
      <c r="T4849" s="2390"/>
      <c r="U4849" s="2390"/>
      <c r="V4849" s="2390"/>
      <c r="W4849" s="2390"/>
      <c r="X4849" s="2390"/>
      <c r="Y4849" s="2390"/>
      <c r="Z4849" s="2390"/>
      <c r="AA4849" s="2390"/>
      <c r="AB4849" s="2391"/>
      <c r="AC4849" s="1762"/>
      <c r="AD4849" s="1790"/>
      <c r="AE4849" s="1791"/>
      <c r="AF4849" s="1792"/>
      <c r="AJ4849" s="1782"/>
      <c r="AK4849" s="1782"/>
      <c r="AL4849" s="1782"/>
      <c r="AM4849" s="1782"/>
    </row>
    <row r="4850" spans="1:41" s="181" customFormat="1" ht="15.75" hidden="1" customHeight="1" x14ac:dyDescent="0.25">
      <c r="A4850" s="1711"/>
      <c r="B4850" s="615"/>
      <c r="C4850" s="1793" t="s">
        <v>18</v>
      </c>
      <c r="D4850" s="1794"/>
      <c r="E4850" s="1641"/>
      <c r="F4850" s="1617"/>
      <c r="G4850" s="1617"/>
      <c r="H4850" s="1617"/>
      <c r="I4850" s="1617"/>
      <c r="J4850" s="1617"/>
      <c r="K4850" s="1617"/>
      <c r="L4850" s="1617"/>
      <c r="M4850" s="1617"/>
      <c r="N4850" s="1617"/>
      <c r="O4850" s="1617"/>
      <c r="P4850" s="1617"/>
      <c r="Q4850" s="1617"/>
      <c r="R4850" s="1617"/>
      <c r="S4850" s="1617"/>
      <c r="T4850" s="1617"/>
      <c r="U4850" s="1617"/>
      <c r="V4850" s="1617"/>
      <c r="W4850" s="1617"/>
      <c r="X4850" s="1617"/>
      <c r="Y4850" s="1617"/>
      <c r="Z4850" s="1617"/>
      <c r="AA4850" s="1617"/>
      <c r="AB4850" s="1642"/>
      <c r="AC4850" s="1763"/>
      <c r="AJ4850" s="1782"/>
      <c r="AK4850" s="1782"/>
      <c r="AL4850" s="1782"/>
      <c r="AM4850" s="1782"/>
    </row>
    <row r="4851" spans="1:41" s="181" customFormat="1" ht="15.75" hidden="1" customHeight="1" thickBot="1" x14ac:dyDescent="0.3">
      <c r="A4851" s="1711"/>
      <c r="B4851" s="615"/>
      <c r="C4851" s="1793" t="s">
        <v>19</v>
      </c>
      <c r="D4851" s="1795"/>
      <c r="E4851" s="2764"/>
      <c r="F4851" s="2765"/>
      <c r="G4851" s="2765"/>
      <c r="H4851" s="2765"/>
      <c r="I4851" s="2765"/>
      <c r="J4851" s="2765"/>
      <c r="K4851" s="2765"/>
      <c r="L4851" s="2765"/>
      <c r="M4851" s="2765"/>
      <c r="N4851" s="2765"/>
      <c r="O4851" s="2765"/>
      <c r="P4851" s="2765"/>
      <c r="Q4851" s="2765"/>
      <c r="R4851" s="2765"/>
      <c r="S4851" s="2765"/>
      <c r="T4851" s="2765"/>
      <c r="U4851" s="2765"/>
      <c r="V4851" s="2765"/>
      <c r="W4851" s="2765"/>
      <c r="X4851" s="2765"/>
      <c r="Y4851" s="2765"/>
      <c r="Z4851" s="2765"/>
      <c r="AA4851" s="2765"/>
      <c r="AB4851" s="2766"/>
      <c r="AC4851" s="1763"/>
      <c r="AJ4851" s="1781"/>
      <c r="AK4851" s="1781"/>
      <c r="AL4851" s="1782"/>
      <c r="AM4851" s="1781"/>
    </row>
    <row r="4852" spans="1:41" s="181" customFormat="1" ht="15.75" customHeight="1" x14ac:dyDescent="0.25">
      <c r="A4852" s="3657" t="s">
        <v>59</v>
      </c>
      <c r="B4852" s="3660" t="s">
        <v>12</v>
      </c>
      <c r="C4852" s="1777" t="s">
        <v>13</v>
      </c>
      <c r="D4852" s="1761" t="s">
        <v>820</v>
      </c>
      <c r="E4852" s="1796">
        <v>153.6</v>
      </c>
      <c r="F4852" s="1568">
        <v>142.80000000000001</v>
      </c>
      <c r="G4852" s="1568">
        <v>141</v>
      </c>
      <c r="H4852" s="1568">
        <v>144</v>
      </c>
      <c r="I4852" s="1568">
        <v>156</v>
      </c>
      <c r="J4852" s="1568">
        <v>168.6</v>
      </c>
      <c r="K4852" s="1568">
        <v>213</v>
      </c>
      <c r="L4852" s="1568">
        <v>251.4</v>
      </c>
      <c r="M4852" s="1568">
        <v>282.60000000000002</v>
      </c>
      <c r="N4852" s="1568">
        <v>276</v>
      </c>
      <c r="O4852" s="1568">
        <v>253.8</v>
      </c>
      <c r="P4852" s="1568">
        <v>249.6</v>
      </c>
      <c r="Q4852" s="1568">
        <v>243</v>
      </c>
      <c r="R4852" s="1568">
        <v>229.8</v>
      </c>
      <c r="S4852" s="1568">
        <v>232.2</v>
      </c>
      <c r="T4852" s="1568">
        <v>219</v>
      </c>
      <c r="U4852" s="1568">
        <v>223.2</v>
      </c>
      <c r="V4852" s="1568">
        <v>222.6</v>
      </c>
      <c r="W4852" s="1568">
        <v>230.4</v>
      </c>
      <c r="X4852" s="1568">
        <v>240.6</v>
      </c>
      <c r="Y4852" s="1568">
        <v>220.2</v>
      </c>
      <c r="Z4852" s="1568">
        <v>205.2</v>
      </c>
      <c r="AA4852" s="1568">
        <v>169.8</v>
      </c>
      <c r="AB4852" s="1569">
        <v>157.19999999999999</v>
      </c>
      <c r="AC4852" s="1536">
        <f>SUM(E4852:AB4852)</f>
        <v>5025.5999999999995</v>
      </c>
      <c r="AD4852" s="1796">
        <v>2500</v>
      </c>
      <c r="AE4852" s="1568">
        <v>100</v>
      </c>
      <c r="AF4852" s="1569">
        <v>60</v>
      </c>
      <c r="AJ4852" s="1786"/>
      <c r="AK4852" s="1787"/>
      <c r="AL4852" s="1786"/>
      <c r="AM4852" s="1782"/>
    </row>
    <row r="4853" spans="1:41" s="181" customFormat="1" ht="15.75" customHeight="1" x14ac:dyDescent="0.25">
      <c r="A4853" s="3658"/>
      <c r="B4853" s="3661"/>
      <c r="C4853" s="1783" t="s">
        <v>14</v>
      </c>
      <c r="D4853" s="1251" t="s">
        <v>820</v>
      </c>
      <c r="E4853" s="2235">
        <v>163.80000000000001</v>
      </c>
      <c r="F4853" s="1556">
        <v>153.6</v>
      </c>
      <c r="G4853" s="1556">
        <v>144.6</v>
      </c>
      <c r="H4853" s="1556">
        <v>151.80000000000001</v>
      </c>
      <c r="I4853" s="1556">
        <v>150.6</v>
      </c>
      <c r="J4853" s="1556">
        <v>150</v>
      </c>
      <c r="K4853" s="1556">
        <v>141</v>
      </c>
      <c r="L4853" s="1556">
        <v>140.4</v>
      </c>
      <c r="M4853" s="1556">
        <v>152.4</v>
      </c>
      <c r="N4853" s="1556">
        <v>157.19999999999999</v>
      </c>
      <c r="O4853" s="1556">
        <v>158.4</v>
      </c>
      <c r="P4853" s="1556">
        <v>165</v>
      </c>
      <c r="Q4853" s="1556">
        <v>154.19999999999999</v>
      </c>
      <c r="R4853" s="1556">
        <v>148.19999999999999</v>
      </c>
      <c r="S4853" s="1556">
        <v>157.19999999999999</v>
      </c>
      <c r="T4853" s="1556">
        <v>155.4</v>
      </c>
      <c r="U4853" s="1556">
        <v>159.6</v>
      </c>
      <c r="V4853" s="1556">
        <v>169.2</v>
      </c>
      <c r="W4853" s="1556">
        <v>160.19999999999999</v>
      </c>
      <c r="X4853" s="1556">
        <v>165.6</v>
      </c>
      <c r="Y4853" s="1556">
        <v>144</v>
      </c>
      <c r="Z4853" s="1556">
        <v>142.19999999999999</v>
      </c>
      <c r="AA4853" s="1556">
        <v>137.4</v>
      </c>
      <c r="AB4853" s="1557">
        <v>154.80000000000001</v>
      </c>
      <c r="AC4853" s="1764">
        <f>SUM(E4853:AB4853)</f>
        <v>3676.7999999999997</v>
      </c>
      <c r="AD4853" s="1797"/>
      <c r="AE4853" s="1329"/>
      <c r="AF4853" s="1798"/>
      <c r="AJ4853" s="1782"/>
      <c r="AK4853" s="1782"/>
      <c r="AL4853" s="1782"/>
      <c r="AM4853" s="1782"/>
    </row>
    <row r="4854" spans="1:41" s="181" customFormat="1" ht="15.75" customHeight="1" x14ac:dyDescent="0.25">
      <c r="A4854" s="3658"/>
      <c r="B4854" s="3661"/>
      <c r="C4854" s="1783" t="s">
        <v>15</v>
      </c>
      <c r="D4854" s="1251" t="s">
        <v>54</v>
      </c>
      <c r="E4854" s="1797">
        <v>12</v>
      </c>
      <c r="F4854" s="1329">
        <v>11</v>
      </c>
      <c r="G4854" s="1329">
        <v>12</v>
      </c>
      <c r="H4854" s="1329">
        <v>12</v>
      </c>
      <c r="I4854" s="1329">
        <v>12</v>
      </c>
      <c r="J4854" s="1329">
        <v>11</v>
      </c>
      <c r="K4854" s="1329">
        <v>16</v>
      </c>
      <c r="L4854" s="1329">
        <v>16</v>
      </c>
      <c r="M4854" s="1329">
        <v>17</v>
      </c>
      <c r="N4854" s="1329">
        <v>17</v>
      </c>
      <c r="O4854" s="1329">
        <v>17</v>
      </c>
      <c r="P4854" s="1329">
        <v>16</v>
      </c>
      <c r="Q4854" s="1329">
        <v>16</v>
      </c>
      <c r="R4854" s="1329">
        <v>16</v>
      </c>
      <c r="S4854" s="1329">
        <v>16</v>
      </c>
      <c r="T4854" s="1329">
        <v>14</v>
      </c>
      <c r="U4854" s="1329">
        <v>14</v>
      </c>
      <c r="V4854" s="1329">
        <v>19</v>
      </c>
      <c r="W4854" s="1329">
        <v>16</v>
      </c>
      <c r="X4854" s="1329">
        <v>17</v>
      </c>
      <c r="Y4854" s="1329">
        <v>13</v>
      </c>
      <c r="Z4854" s="1329">
        <v>13</v>
      </c>
      <c r="AA4854" s="1329">
        <v>13</v>
      </c>
      <c r="AB4854" s="1798">
        <v>12</v>
      </c>
      <c r="AC4854" s="1764">
        <f>AVERAGE(E4854:AB4854)</f>
        <v>14.5</v>
      </c>
      <c r="AD4854" s="76">
        <f>SQRT(MIN((E4852*E4852+E4853*E4853),(F4852*F4852+F4853*F4853),(G4852*G4852+G4853*G4853),(H4852*H4852+H4853*H4853),(I4852*I4852+I4853*I4853),(J4852*J4852+J4853*J4853),(K4852*K4852+K4853*K4853),(L4852*L4852+L4853*L4853),(M4852*M4852+M4853*M4853),(N4852*N4852+N4853*N4853),(O4852*O4852+O4853*O4853),(P4852*P4852+P4853*P4853),(R4852*R4852+R4853*R4853),(S4852*S4852+S4853*S4853),(T4852*T4852+T4853*T4853),(U4852*U4852+U4853*U4853),(V4852*V4852+V4853*V4853),(W4852*W4852+W4853*W4853),(X4852*X4852+X4853*X4853),(V4852*V4852+V4853*V4853),(Z4852*Z4852+Z4853*Z4853),(AA4852*AA4852+AA4853*AA4853),(AB4852*AB4852+AB4853*AB4853)))/AD4852</f>
        <v>8.0786295867554175E-2</v>
      </c>
      <c r="AE4854" s="76">
        <f>SQRT(MAX((E4852*E4852+E4853*E4853),(F4852*F4852+F4853*F4853),(G4852*G4852+G4853*G4853),(H4852*H4852+H4853*H4853),(I4852*I4852+I4853*I4853),(J4852*J4852+J4853*J4853),(K4852*K4852+K4853*K4853),(L4852*L4852+L4853*L4853),(M4852*M4852+M4853*M4853),(N4852*N4852+N4853*N4853),(O4852*O4852+O4853*O4853),(P4852*P4852+P4853*P4853),(R4852*R4852+R4853*R4853),(S4852*S4852+S4853*S4853),(T4852*T4852+T4853*T4853),(U4852*U4852+U4853*U4853),(V4852*V4852+V4853*V4853),(W4852*W4852+W4853*W4853),(X4852*X4852+X4853*X4853),(V4852*V4852+V4853*V4853),(Z4852*Z4852+Z4853*Z4853),(AA4852*AA4852+AA4853*AA4853),(AB4852*AB4852+AB4853*AB4853)))/AD4852</f>
        <v>0.12842960406386061</v>
      </c>
      <c r="AF4854" s="1799"/>
      <c r="AJ4854" s="1800"/>
      <c r="AK4854" s="1800"/>
      <c r="AL4854" s="1800"/>
      <c r="AM4854" s="1800"/>
    </row>
    <row r="4855" spans="1:41" s="181" customFormat="1" ht="15.75" customHeight="1" thickBot="1" x14ac:dyDescent="0.3">
      <c r="A4855" s="3659"/>
      <c r="B4855" s="3662"/>
      <c r="C4855" s="1788" t="s">
        <v>17</v>
      </c>
      <c r="D4855" s="1789"/>
      <c r="E4855" s="2238">
        <f t="shared" ref="E4855:AB4855" si="1424">E4853/E4852</f>
        <v>1.0664062500000002</v>
      </c>
      <c r="F4855" s="1338">
        <f t="shared" si="1424"/>
        <v>1.0756302521008403</v>
      </c>
      <c r="G4855" s="1338">
        <f t="shared" si="1424"/>
        <v>1.0255319148936171</v>
      </c>
      <c r="H4855" s="1338">
        <f t="shared" si="1424"/>
        <v>1.0541666666666667</v>
      </c>
      <c r="I4855" s="1338">
        <f t="shared" si="1424"/>
        <v>0.9653846153846154</v>
      </c>
      <c r="J4855" s="1338">
        <f t="shared" si="1424"/>
        <v>0.88967971530249113</v>
      </c>
      <c r="K4855" s="1338">
        <f t="shared" si="1424"/>
        <v>0.6619718309859155</v>
      </c>
      <c r="L4855" s="1338">
        <f t="shared" si="1424"/>
        <v>0.55847255369928406</v>
      </c>
      <c r="M4855" s="1338">
        <f t="shared" si="1424"/>
        <v>0.53927813163481952</v>
      </c>
      <c r="N4855" s="1338">
        <f t="shared" si="1424"/>
        <v>0.56956521739130428</v>
      </c>
      <c r="O4855" s="1338">
        <f t="shared" si="1424"/>
        <v>0.62411347517730498</v>
      </c>
      <c r="P4855" s="1338">
        <f t="shared" si="1424"/>
        <v>0.66105769230769229</v>
      </c>
      <c r="Q4855" s="1338">
        <f>Q4853/Q4852</f>
        <v>0.63456790123456785</v>
      </c>
      <c r="R4855" s="1338">
        <f t="shared" si="1424"/>
        <v>0.64490861618798945</v>
      </c>
      <c r="S4855" s="1338">
        <f t="shared" si="1424"/>
        <v>0.67700258397932811</v>
      </c>
      <c r="T4855" s="1338">
        <f t="shared" si="1424"/>
        <v>0.70958904109589038</v>
      </c>
      <c r="U4855" s="1338">
        <f t="shared" si="1424"/>
        <v>0.71505376344086025</v>
      </c>
      <c r="V4855" s="1338">
        <f t="shared" si="1424"/>
        <v>0.76010781671159022</v>
      </c>
      <c r="W4855" s="1338">
        <f t="shared" si="1424"/>
        <v>0.69531249999999989</v>
      </c>
      <c r="X4855" s="1338">
        <f t="shared" si="1424"/>
        <v>0.6882793017456359</v>
      </c>
      <c r="Y4855" s="1338">
        <f>Y4853/Y4852</f>
        <v>0.65395095367847411</v>
      </c>
      <c r="Z4855" s="1338">
        <f t="shared" si="1424"/>
        <v>0.69298245614035081</v>
      </c>
      <c r="AA4855" s="1338">
        <f t="shared" si="1424"/>
        <v>0.80918727915194344</v>
      </c>
      <c r="AB4855" s="1339">
        <f t="shared" si="1424"/>
        <v>0.98473282442748111</v>
      </c>
      <c r="AC4855" s="1253">
        <f>MAX(E4855:AB4855)</f>
        <v>1.0756302521008403</v>
      </c>
      <c r="AD4855" s="1797"/>
      <c r="AE4855" s="1329"/>
      <c r="AF4855" s="1798"/>
      <c r="AJ4855" s="1800"/>
      <c r="AK4855" s="1800"/>
      <c r="AL4855" s="1800"/>
      <c r="AM4855" s="1800"/>
    </row>
    <row r="4856" spans="1:41" s="181" customFormat="1" ht="15.75" hidden="1" customHeight="1" x14ac:dyDescent="0.25">
      <c r="A4856" s="1717"/>
      <c r="B4856" s="1716"/>
      <c r="C4856" s="1855" t="s">
        <v>18</v>
      </c>
      <c r="D4856" s="1951"/>
      <c r="E4856" s="1952"/>
      <c r="F4856" s="1953"/>
      <c r="G4856" s="1953"/>
      <c r="H4856" s="1953"/>
      <c r="I4856" s="1953"/>
      <c r="J4856" s="1953"/>
      <c r="K4856" s="1953"/>
      <c r="L4856" s="1953"/>
      <c r="M4856" s="1953"/>
      <c r="N4856" s="1635"/>
      <c r="O4856" s="1635"/>
      <c r="P4856" s="1635"/>
      <c r="Q4856" s="1635"/>
      <c r="R4856" s="1635"/>
      <c r="S4856" s="1635"/>
      <c r="T4856" s="1953"/>
      <c r="U4856" s="1953"/>
      <c r="V4856" s="1953"/>
      <c r="W4856" s="1953"/>
      <c r="X4856" s="1953"/>
      <c r="Y4856" s="1635"/>
      <c r="Z4856" s="1953"/>
      <c r="AA4856" s="1953"/>
      <c r="AB4856" s="2767"/>
      <c r="AC4856" s="1251"/>
      <c r="AD4856" s="1797"/>
      <c r="AE4856" s="1329"/>
      <c r="AF4856" s="1798"/>
      <c r="AG4856" s="1800"/>
    </row>
    <row r="4857" spans="1:41" s="181" customFormat="1" ht="15.75" hidden="1" customHeight="1" collapsed="1" x14ac:dyDescent="0.25">
      <c r="A4857" s="1714"/>
      <c r="B4857" s="1715"/>
      <c r="C4857" s="1801" t="s">
        <v>19</v>
      </c>
      <c r="D4857" s="1331"/>
      <c r="E4857" s="1330"/>
      <c r="F4857" s="1328"/>
      <c r="G4857" s="1328"/>
      <c r="H4857" s="1328"/>
      <c r="I4857" s="1328"/>
      <c r="J4857" s="1328"/>
      <c r="K4857" s="1328"/>
      <c r="L4857" s="1328"/>
      <c r="M4857" s="1328"/>
      <c r="N4857" s="1329"/>
      <c r="O4857" s="1329"/>
      <c r="P4857" s="1329"/>
      <c r="Q4857" s="1329"/>
      <c r="R4857" s="1329"/>
      <c r="S4857" s="1329"/>
      <c r="T4857" s="1328"/>
      <c r="U4857" s="1328"/>
      <c r="V4857" s="1328"/>
      <c r="W4857" s="1328"/>
      <c r="X4857" s="1328"/>
      <c r="Y4857" s="1329"/>
      <c r="Z4857" s="1328"/>
      <c r="AA4857" s="1328"/>
      <c r="AB4857" s="1587"/>
      <c r="AC4857" s="1251"/>
      <c r="AD4857" s="1797"/>
      <c r="AE4857" s="1329"/>
      <c r="AF4857" s="1798"/>
      <c r="AH4857" s="1782"/>
      <c r="AI4857" s="1805"/>
      <c r="AJ4857" s="1805"/>
      <c r="AK4857" s="1806"/>
      <c r="AL4857" s="1806"/>
      <c r="AM4857" s="189"/>
      <c r="AN4857" s="781"/>
      <c r="AO4857" s="781"/>
    </row>
    <row r="4858" spans="1:41" s="181" customFormat="1" ht="15.75" hidden="1" customHeight="1" thickBot="1" x14ac:dyDescent="0.3">
      <c r="A4858" s="3663" t="s">
        <v>42</v>
      </c>
      <c r="B4858" s="3664"/>
      <c r="C4858" s="3664"/>
      <c r="D4858" s="1789"/>
      <c r="E4858" s="1563">
        <f>SQRT(E4852*E4852+E4853*E4853)/E4864/1.73</f>
        <v>12.130708935273157</v>
      </c>
      <c r="F4858" s="1564">
        <f t="shared" ref="F4858:AB4858" si="1425">SQRT(F4852*F4852+F4853*F4853)/F4864/1.73</f>
        <v>11.266601571115862</v>
      </c>
      <c r="G4858" s="1564">
        <f t="shared" si="1425"/>
        <v>10.84973997404675</v>
      </c>
      <c r="H4858" s="1565">
        <f t="shared" si="1425"/>
        <v>11.219390003308892</v>
      </c>
      <c r="I4858" s="1565">
        <f t="shared" si="1425"/>
        <v>11.691860178712044</v>
      </c>
      <c r="J4858" s="1565">
        <f t="shared" si="1425"/>
        <v>12.306020774250838</v>
      </c>
      <c r="K4858" s="1565">
        <f t="shared" si="1425"/>
        <v>14.197465289511785</v>
      </c>
      <c r="L4858" s="1565">
        <f t="shared" si="1425"/>
        <v>16.035067455603603</v>
      </c>
      <c r="M4858" s="1565">
        <f t="shared" si="1425"/>
        <v>17.948927793721648</v>
      </c>
      <c r="N4858" s="3123">
        <f t="shared" si="1425"/>
        <v>17.519109462600333</v>
      </c>
      <c r="O4858" s="3123">
        <f t="shared" si="1425"/>
        <v>16.438485598293585</v>
      </c>
      <c r="P4858" s="3123">
        <f t="shared" si="1425"/>
        <v>16.31625877307189</v>
      </c>
      <c r="Q4858" s="3123">
        <f t="shared" si="1425"/>
        <v>15.783318043892278</v>
      </c>
      <c r="R4858" s="3123">
        <f t="shared" si="1425"/>
        <v>15.227336709243747</v>
      </c>
      <c r="S4858" s="3123">
        <f t="shared" si="1425"/>
        <v>15.58515227871125</v>
      </c>
      <c r="T4858" s="1565">
        <f t="shared" si="1425"/>
        <v>14.867968345632839</v>
      </c>
      <c r="U4858" s="1565">
        <f t="shared" si="1425"/>
        <v>15.076757838099736</v>
      </c>
      <c r="V4858" s="1565">
        <f t="shared" si="1425"/>
        <v>15.392556781248816</v>
      </c>
      <c r="W4858" s="1565">
        <f>SQRT(W4852*W4852+W4853*W4853)/W4864/1.73</f>
        <v>15.448450143397521</v>
      </c>
      <c r="X4858" s="1565">
        <f>SQRT(X4852*X4852+X4853*X4853)/X4864/1.73</f>
        <v>15.957783848842807</v>
      </c>
      <c r="Y4858" s="3123">
        <f>SQRT(Y4852*Y4852+Y4853*Y4853)/Y4864/1.73</f>
        <v>14.623422519755211</v>
      </c>
      <c r="Z4858" s="1564">
        <f t="shared" si="1425"/>
        <v>13.769995293580905</v>
      </c>
      <c r="AA4858" s="1564">
        <f t="shared" si="1425"/>
        <v>11.97902952586689</v>
      </c>
      <c r="AB4858" s="1584">
        <f t="shared" si="1425"/>
        <v>11.918526431482311</v>
      </c>
      <c r="AC4858" s="1802">
        <f>AVERAGE(E4858:AB4858)</f>
        <v>14.314580565386029</v>
      </c>
      <c r="AD4858" s="1803">
        <f>(AC4854-AC4858)/AC4854</f>
        <v>1.2787547214756624E-2</v>
      </c>
      <c r="AE4858" s="1565"/>
      <c r="AF4858" s="1804"/>
      <c r="AG4858" s="1800"/>
    </row>
    <row r="4859" spans="1:41" s="181" customFormat="1" ht="15.75" customHeight="1" thickBot="1" x14ac:dyDescent="0.3">
      <c r="A4859" s="2439" t="s">
        <v>905</v>
      </c>
      <c r="B4859" s="2440" t="s">
        <v>916</v>
      </c>
      <c r="C4859" s="2441" t="s">
        <v>15</v>
      </c>
      <c r="D4859" s="2434" t="s">
        <v>54</v>
      </c>
      <c r="E4859" s="2435">
        <v>7</v>
      </c>
      <c r="F4859" s="2436">
        <v>7</v>
      </c>
      <c r="G4859" s="2436">
        <v>8</v>
      </c>
      <c r="H4859" s="2436">
        <v>8</v>
      </c>
      <c r="I4859" s="2436">
        <v>10</v>
      </c>
      <c r="J4859" s="2436">
        <v>7</v>
      </c>
      <c r="K4859" s="2436">
        <v>11</v>
      </c>
      <c r="L4859" s="2436">
        <v>11</v>
      </c>
      <c r="M4859" s="2436">
        <v>12</v>
      </c>
      <c r="N4859" s="2436">
        <v>12</v>
      </c>
      <c r="O4859" s="2436">
        <v>11</v>
      </c>
      <c r="P4859" s="2436">
        <v>12</v>
      </c>
      <c r="Q4859" s="2436">
        <v>12</v>
      </c>
      <c r="R4859" s="2436">
        <v>11</v>
      </c>
      <c r="S4859" s="2436">
        <v>8</v>
      </c>
      <c r="T4859" s="2436">
        <v>10</v>
      </c>
      <c r="U4859" s="2436">
        <v>10</v>
      </c>
      <c r="V4859" s="2436">
        <v>11</v>
      </c>
      <c r="W4859" s="2436">
        <v>12</v>
      </c>
      <c r="X4859" s="2436">
        <v>11</v>
      </c>
      <c r="Y4859" s="2436">
        <v>10</v>
      </c>
      <c r="Z4859" s="2436">
        <v>8</v>
      </c>
      <c r="AA4859" s="2436">
        <v>8</v>
      </c>
      <c r="AB4859" s="2437">
        <v>7</v>
      </c>
      <c r="AC4859" s="2438">
        <f>AVERAGE(E4859:AB4859)</f>
        <v>9.75</v>
      </c>
      <c r="AD4859" s="2432"/>
      <c r="AE4859" s="1538"/>
      <c r="AF4859" s="2433"/>
      <c r="AG4859" s="1800"/>
    </row>
    <row r="4860" spans="1:41" s="181" customFormat="1" ht="15.75" customHeight="1" x14ac:dyDescent="0.25">
      <c r="A4860" s="149" t="s">
        <v>621</v>
      </c>
      <c r="B4860" s="1210"/>
      <c r="C4860" s="1258"/>
      <c r="D4860" s="1808"/>
      <c r="E4860" s="1809">
        <f>E4845+E4852</f>
        <v>153.6</v>
      </c>
      <c r="F4860" s="1810">
        <f t="shared" ref="F4860:AB4861" si="1426">F4845+F4852</f>
        <v>142.80000000000001</v>
      </c>
      <c r="G4860" s="1810">
        <f t="shared" si="1426"/>
        <v>141</v>
      </c>
      <c r="H4860" s="1811">
        <f t="shared" si="1426"/>
        <v>144</v>
      </c>
      <c r="I4860" s="1811">
        <f t="shared" si="1426"/>
        <v>156</v>
      </c>
      <c r="J4860" s="1811">
        <f t="shared" si="1426"/>
        <v>168.6</v>
      </c>
      <c r="K4860" s="1811">
        <f t="shared" si="1426"/>
        <v>213</v>
      </c>
      <c r="L4860" s="1811">
        <f t="shared" si="1426"/>
        <v>251.4</v>
      </c>
      <c r="M4860" s="1811">
        <f t="shared" si="1426"/>
        <v>282.60000000000002</v>
      </c>
      <c r="N4860" s="1811">
        <f t="shared" si="1426"/>
        <v>276</v>
      </c>
      <c r="O4860" s="1811">
        <f t="shared" si="1426"/>
        <v>253.8</v>
      </c>
      <c r="P4860" s="1811">
        <f t="shared" si="1426"/>
        <v>249.6</v>
      </c>
      <c r="Q4860" s="1811">
        <f t="shared" si="1426"/>
        <v>243</v>
      </c>
      <c r="R4860" s="1811">
        <f t="shared" si="1426"/>
        <v>229.8</v>
      </c>
      <c r="S4860" s="1811">
        <f t="shared" si="1426"/>
        <v>232.2</v>
      </c>
      <c r="T4860" s="1811">
        <f t="shared" si="1426"/>
        <v>219</v>
      </c>
      <c r="U4860" s="1811">
        <f>U4845+U4852</f>
        <v>223.2</v>
      </c>
      <c r="V4860" s="1811">
        <f t="shared" si="1426"/>
        <v>222.6</v>
      </c>
      <c r="W4860" s="1811">
        <f t="shared" si="1426"/>
        <v>230.4</v>
      </c>
      <c r="X4860" s="1811">
        <f t="shared" si="1426"/>
        <v>240.6</v>
      </c>
      <c r="Y4860" s="1811">
        <f>Y4845+Y4852</f>
        <v>220.2</v>
      </c>
      <c r="Z4860" s="1810">
        <f t="shared" si="1426"/>
        <v>205.2</v>
      </c>
      <c r="AA4860" s="1810">
        <f t="shared" si="1426"/>
        <v>169.8</v>
      </c>
      <c r="AB4860" s="1812">
        <f t="shared" si="1426"/>
        <v>157.19999999999999</v>
      </c>
      <c r="AC4860" s="1808"/>
      <c r="AD4860" s="1813">
        <f>MIN(E4860:AB4860)</f>
        <v>141</v>
      </c>
      <c r="AE4860" s="1814"/>
      <c r="AF4860" s="1815"/>
      <c r="AG4860" s="1800"/>
    </row>
    <row r="4861" spans="1:41" s="181" customFormat="1" ht="15.75" customHeight="1" x14ac:dyDescent="0.25">
      <c r="A4861" s="151" t="s">
        <v>53</v>
      </c>
      <c r="B4861" s="1211"/>
      <c r="C4861" s="1266"/>
      <c r="D4861" s="1817"/>
      <c r="E4861" s="1818">
        <f>E4846+E4853</f>
        <v>163.80000000000001</v>
      </c>
      <c r="F4861" s="1819">
        <f t="shared" si="1426"/>
        <v>153.6</v>
      </c>
      <c r="G4861" s="1819">
        <f t="shared" si="1426"/>
        <v>144.6</v>
      </c>
      <c r="H4861" s="1820">
        <f t="shared" si="1426"/>
        <v>151.80000000000001</v>
      </c>
      <c r="I4861" s="1820">
        <f t="shared" si="1426"/>
        <v>150.6</v>
      </c>
      <c r="J4861" s="1820">
        <f t="shared" si="1426"/>
        <v>150</v>
      </c>
      <c r="K4861" s="1820">
        <f t="shared" si="1426"/>
        <v>141</v>
      </c>
      <c r="L4861" s="1820">
        <f t="shared" si="1426"/>
        <v>140.4</v>
      </c>
      <c r="M4861" s="1820">
        <f t="shared" si="1426"/>
        <v>152.4</v>
      </c>
      <c r="N4861" s="1820">
        <f t="shared" si="1426"/>
        <v>157.19999999999999</v>
      </c>
      <c r="O4861" s="1820">
        <f t="shared" si="1426"/>
        <v>158.4</v>
      </c>
      <c r="P4861" s="1820">
        <f>P4846+P4853</f>
        <v>165</v>
      </c>
      <c r="Q4861" s="1820">
        <f>Q4846+Q4853</f>
        <v>154.19999999999999</v>
      </c>
      <c r="R4861" s="1820">
        <f t="shared" si="1426"/>
        <v>148.19999999999999</v>
      </c>
      <c r="S4861" s="1820">
        <f t="shared" si="1426"/>
        <v>157.19999999999999</v>
      </c>
      <c r="T4861" s="1820">
        <f t="shared" si="1426"/>
        <v>155.4</v>
      </c>
      <c r="U4861" s="1820">
        <f t="shared" si="1426"/>
        <v>159.6</v>
      </c>
      <c r="V4861" s="1820">
        <f t="shared" si="1426"/>
        <v>169.2</v>
      </c>
      <c r="W4861" s="1820">
        <f t="shared" si="1426"/>
        <v>160.19999999999999</v>
      </c>
      <c r="X4861" s="1820">
        <f t="shared" si="1426"/>
        <v>165.6</v>
      </c>
      <c r="Y4861" s="1820">
        <f>Y4846+Y4853</f>
        <v>144</v>
      </c>
      <c r="Z4861" s="1819">
        <f t="shared" si="1426"/>
        <v>142.19999999999999</v>
      </c>
      <c r="AA4861" s="1819">
        <f t="shared" si="1426"/>
        <v>137.4</v>
      </c>
      <c r="AB4861" s="1821">
        <f t="shared" si="1426"/>
        <v>154.80000000000001</v>
      </c>
      <c r="AC4861" s="1817"/>
      <c r="AD4861" s="1822">
        <f>MIN(E4861:AB4861)</f>
        <v>137.4</v>
      </c>
      <c r="AE4861" s="1823"/>
      <c r="AF4861" s="1824"/>
      <c r="AG4861" s="1800"/>
    </row>
    <row r="4862" spans="1:41" s="181" customFormat="1" ht="15.75" customHeight="1" thickBot="1" x14ac:dyDescent="0.3">
      <c r="A4862" s="153" t="s">
        <v>52</v>
      </c>
      <c r="B4862" s="1212"/>
      <c r="C4862" s="1274"/>
      <c r="D4862" s="1826"/>
      <c r="E4862" s="1276">
        <f>SQRT(E4861*E4861+E4860*E4860)</f>
        <v>224.5515531008414</v>
      </c>
      <c r="F4862" s="1277">
        <f t="shared" ref="F4862:K4862" si="1427">SQRT(F4861*F4861+F4860*F4860)</f>
        <v>209.72553492600753</v>
      </c>
      <c r="G4862" s="1277">
        <f t="shared" si="1427"/>
        <v>201.96573966888545</v>
      </c>
      <c r="H4862" s="1278">
        <f t="shared" si="1427"/>
        <v>209.23489192770884</v>
      </c>
      <c r="I4862" s="1278">
        <f t="shared" si="1427"/>
        <v>216.83256213032212</v>
      </c>
      <c r="J4862" s="1278">
        <f t="shared" si="1427"/>
        <v>225.66780895821185</v>
      </c>
      <c r="K4862" s="1278">
        <f t="shared" si="1427"/>
        <v>255.44079548889601</v>
      </c>
      <c r="L4862" s="1278">
        <f>SQRT(L4861*L4861+L4860*L4860)</f>
        <v>287.94812032725616</v>
      </c>
      <c r="M4862" s="1278">
        <f t="shared" ref="M4862:AB4862" si="1428">SQRT(M4861*M4861+M4860*M4860)</f>
        <v>321.07401015965155</v>
      </c>
      <c r="N4862" s="1278">
        <f t="shared" si="1428"/>
        <v>317.62846220072907</v>
      </c>
      <c r="O4862" s="1278">
        <f t="shared" si="1428"/>
        <v>299.17386249470388</v>
      </c>
      <c r="P4862" s="1278">
        <f t="shared" si="1428"/>
        <v>299.20755338059234</v>
      </c>
      <c r="Q4862" s="1278">
        <f t="shared" si="1428"/>
        <v>287.79617787594054</v>
      </c>
      <c r="R4862" s="1278">
        <f t="shared" si="1428"/>
        <v>273.4433762225737</v>
      </c>
      <c r="S4862" s="1278">
        <f t="shared" si="1428"/>
        <v>280.40805979857282</v>
      </c>
      <c r="T4862" s="1278">
        <f t="shared" si="1428"/>
        <v>268.53334988414383</v>
      </c>
      <c r="U4862" s="1278">
        <f t="shared" si="1428"/>
        <v>274.39096195027997</v>
      </c>
      <c r="V4862" s="1278">
        <f t="shared" si="1428"/>
        <v>279.60579393138477</v>
      </c>
      <c r="W4862" s="1278">
        <f t="shared" si="1428"/>
        <v>280.62109685481596</v>
      </c>
      <c r="X4862" s="1278">
        <f t="shared" si="1428"/>
        <v>292.08170089890945</v>
      </c>
      <c r="Y4862" s="1278">
        <f>SQRT(Y4861*Y4861+Y4860*Y4860)</f>
        <v>263.10461797543576</v>
      </c>
      <c r="Z4862" s="1277">
        <f t="shared" si="1428"/>
        <v>249.65552267073923</v>
      </c>
      <c r="AA4862" s="1277">
        <f t="shared" si="1428"/>
        <v>218.42802018056202</v>
      </c>
      <c r="AB4862" s="1279">
        <f t="shared" si="1428"/>
        <v>220.62384277316903</v>
      </c>
      <c r="AC4862" s="1826"/>
      <c r="AD4862" s="1827">
        <f>MIN(E4862:AB4862)</f>
        <v>201.96573966888545</v>
      </c>
      <c r="AE4862" s="1828"/>
      <c r="AF4862" s="1829"/>
      <c r="AG4862" s="1769"/>
    </row>
    <row r="4863" spans="1:41" s="181" customFormat="1" ht="15.75" customHeight="1" thickBot="1" x14ac:dyDescent="0.3">
      <c r="A4863" s="1830" t="s">
        <v>21</v>
      </c>
      <c r="B4863" s="1831"/>
      <c r="C4863" s="1832"/>
      <c r="D4863" s="1833">
        <v>0</v>
      </c>
      <c r="E4863" s="1834">
        <v>1</v>
      </c>
      <c r="F4863" s="1835">
        <v>2</v>
      </c>
      <c r="G4863" s="1835">
        <v>3</v>
      </c>
      <c r="H4863" s="1875">
        <v>4</v>
      </c>
      <c r="I4863" s="1835">
        <v>5</v>
      </c>
      <c r="J4863" s="1835">
        <v>6</v>
      </c>
      <c r="K4863" s="1835">
        <v>7</v>
      </c>
      <c r="L4863" s="1835">
        <v>8</v>
      </c>
      <c r="M4863" s="1835">
        <v>9</v>
      </c>
      <c r="N4863" s="1875">
        <v>10</v>
      </c>
      <c r="O4863" s="1835">
        <v>11</v>
      </c>
      <c r="P4863" s="1835">
        <v>12</v>
      </c>
      <c r="Q4863" s="1835">
        <v>13</v>
      </c>
      <c r="R4863" s="1835">
        <v>14</v>
      </c>
      <c r="S4863" s="1835">
        <v>15</v>
      </c>
      <c r="T4863" s="1835">
        <v>16</v>
      </c>
      <c r="U4863" s="1835">
        <v>17</v>
      </c>
      <c r="V4863" s="1835">
        <v>18</v>
      </c>
      <c r="W4863" s="1835">
        <v>19</v>
      </c>
      <c r="X4863" s="1835">
        <v>20</v>
      </c>
      <c r="Y4863" s="1875">
        <v>21</v>
      </c>
      <c r="Z4863" s="1835">
        <v>22</v>
      </c>
      <c r="AA4863" s="1835">
        <v>23</v>
      </c>
      <c r="AB4863" s="1836">
        <v>24</v>
      </c>
      <c r="AC4863" s="1837"/>
      <c r="AD4863" s="1769"/>
      <c r="AE4863" s="1769"/>
      <c r="AF4863" s="1769"/>
      <c r="AG4863" s="1845"/>
    </row>
    <row r="4864" spans="1:41" s="181" customFormat="1" ht="15.75" customHeight="1" thickBot="1" x14ac:dyDescent="0.3">
      <c r="A4864" s="1282" t="s">
        <v>921</v>
      </c>
      <c r="B4864" s="1838"/>
      <c r="C4864" s="1839" t="s">
        <v>22</v>
      </c>
      <c r="D4864" s="1840" t="s">
        <v>54</v>
      </c>
      <c r="E4864" s="2388">
        <v>10.7</v>
      </c>
      <c r="F4864" s="1838">
        <v>10.76</v>
      </c>
      <c r="G4864" s="1841">
        <v>10.76</v>
      </c>
      <c r="H4864" s="1841">
        <v>10.78</v>
      </c>
      <c r="I4864" s="1841">
        <v>10.72</v>
      </c>
      <c r="J4864" s="1841">
        <v>10.6</v>
      </c>
      <c r="K4864" s="1841">
        <v>10.4</v>
      </c>
      <c r="L4864" s="1841">
        <v>10.38</v>
      </c>
      <c r="M4864" s="1841">
        <v>10.34</v>
      </c>
      <c r="N4864" s="1841">
        <v>10.48</v>
      </c>
      <c r="O4864" s="1841">
        <v>10.52</v>
      </c>
      <c r="P4864" s="1841">
        <v>10.6</v>
      </c>
      <c r="Q4864" s="1841">
        <v>10.54</v>
      </c>
      <c r="R4864" s="1841">
        <v>10.38</v>
      </c>
      <c r="S4864" s="1841">
        <v>10.4</v>
      </c>
      <c r="T4864" s="1841">
        <v>10.44</v>
      </c>
      <c r="U4864" s="1841">
        <v>10.52</v>
      </c>
      <c r="V4864" s="1841">
        <v>10.5</v>
      </c>
      <c r="W4864" s="1841">
        <v>10.5</v>
      </c>
      <c r="X4864" s="1841">
        <v>10.58</v>
      </c>
      <c r="Y4864" s="1841">
        <v>10.4</v>
      </c>
      <c r="Z4864" s="1841">
        <v>10.48</v>
      </c>
      <c r="AA4864" s="1838">
        <v>10.54</v>
      </c>
      <c r="AB4864" s="1842">
        <v>10.7</v>
      </c>
      <c r="AC4864" s="1843"/>
      <c r="AD4864" s="2230"/>
      <c r="AE4864" s="1845"/>
      <c r="AF4864" s="1845"/>
      <c r="AG4864" s="1845"/>
    </row>
    <row r="4865" spans="1:41" s="181" customFormat="1" ht="15.75" hidden="1" customHeight="1" thickBot="1" x14ac:dyDescent="0.3">
      <c r="A4865" s="1846" t="s">
        <v>923</v>
      </c>
      <c r="B4865" s="1847"/>
      <c r="C4865" s="1848" t="s">
        <v>22</v>
      </c>
      <c r="D4865" s="1231" t="s">
        <v>54</v>
      </c>
      <c r="E4865" s="1849"/>
      <c r="F4865" s="1847"/>
      <c r="G4865" s="1850"/>
      <c r="H4865" s="1850"/>
      <c r="I4865" s="1850"/>
      <c r="J4865" s="1850"/>
      <c r="K4865" s="1850"/>
      <c r="L4865" s="1850"/>
      <c r="M4865" s="1850"/>
      <c r="N4865" s="1850"/>
      <c r="O4865" s="1850"/>
      <c r="P4865" s="1850"/>
      <c r="Q4865" s="1850"/>
      <c r="R4865" s="1850"/>
      <c r="S4865" s="1850"/>
      <c r="T4865" s="1850"/>
      <c r="U4865" s="1850"/>
      <c r="V4865" s="1850"/>
      <c r="W4865" s="1850"/>
      <c r="X4865" s="1850"/>
      <c r="Y4865" s="1850"/>
      <c r="Z4865" s="1850"/>
      <c r="AA4865" s="1847"/>
      <c r="AB4865" s="1851"/>
      <c r="AC4865" s="1852"/>
      <c r="AD4865" s="2610"/>
      <c r="AE4865" s="1845"/>
      <c r="AF4865" s="1845"/>
      <c r="AJ4865" s="1781"/>
      <c r="AK4865" s="1781"/>
      <c r="AL4865" s="1782"/>
      <c r="AM4865" s="1781"/>
    </row>
    <row r="4866" spans="1:41" s="181" customFormat="1" ht="15.75" customHeight="1" x14ac:dyDescent="0.25">
      <c r="A4866" s="3657" t="s">
        <v>723</v>
      </c>
      <c r="B4866" s="3660" t="s">
        <v>724</v>
      </c>
      <c r="C4866" s="1777" t="s">
        <v>13</v>
      </c>
      <c r="D4866" s="1761" t="s">
        <v>820</v>
      </c>
      <c r="E4866" s="1796">
        <v>0</v>
      </c>
      <c r="F4866" s="1568">
        <v>0</v>
      </c>
      <c r="G4866" s="1568">
        <v>0</v>
      </c>
      <c r="H4866" s="1568">
        <v>0</v>
      </c>
      <c r="I4866" s="1568">
        <v>0</v>
      </c>
      <c r="J4866" s="1568">
        <v>0</v>
      </c>
      <c r="K4866" s="1568">
        <v>0</v>
      </c>
      <c r="L4866" s="1568">
        <v>0</v>
      </c>
      <c r="M4866" s="1568">
        <v>0</v>
      </c>
      <c r="N4866" s="1568">
        <v>0</v>
      </c>
      <c r="O4866" s="1568">
        <v>0</v>
      </c>
      <c r="P4866" s="1568">
        <v>0</v>
      </c>
      <c r="Q4866" s="1568">
        <v>0</v>
      </c>
      <c r="R4866" s="1568">
        <v>0</v>
      </c>
      <c r="S4866" s="1568">
        <v>0</v>
      </c>
      <c r="T4866" s="1568">
        <v>0</v>
      </c>
      <c r="U4866" s="1568">
        <v>0</v>
      </c>
      <c r="V4866" s="1568">
        <v>0</v>
      </c>
      <c r="W4866" s="1568">
        <v>0</v>
      </c>
      <c r="X4866" s="1568">
        <v>0</v>
      </c>
      <c r="Y4866" s="1568">
        <v>0</v>
      </c>
      <c r="Z4866" s="1568">
        <v>0</v>
      </c>
      <c r="AA4866" s="1568">
        <v>0</v>
      </c>
      <c r="AB4866" s="1569">
        <v>0</v>
      </c>
      <c r="AC4866" s="1536">
        <f>SUM(E4866:AB4866)</f>
        <v>0</v>
      </c>
      <c r="AD4866" s="1796"/>
      <c r="AE4866" s="1568">
        <v>100</v>
      </c>
      <c r="AF4866" s="1569">
        <v>20</v>
      </c>
      <c r="AJ4866" s="1786"/>
      <c r="AK4866" s="1787"/>
      <c r="AL4866" s="1786"/>
      <c r="AM4866" s="1782"/>
    </row>
    <row r="4867" spans="1:41" s="181" customFormat="1" ht="15.75" customHeight="1" x14ac:dyDescent="0.25">
      <c r="A4867" s="3658"/>
      <c r="B4867" s="3661"/>
      <c r="C4867" s="1783" t="s">
        <v>14</v>
      </c>
      <c r="D4867" s="1251" t="s">
        <v>820</v>
      </c>
      <c r="E4867" s="1533">
        <v>0</v>
      </c>
      <c r="F4867" s="1534">
        <v>0</v>
      </c>
      <c r="G4867" s="1534">
        <v>0</v>
      </c>
      <c r="H4867" s="1534">
        <v>0</v>
      </c>
      <c r="I4867" s="1534">
        <v>0</v>
      </c>
      <c r="J4867" s="1534">
        <v>0</v>
      </c>
      <c r="K4867" s="1534">
        <v>0</v>
      </c>
      <c r="L4867" s="1534">
        <v>0</v>
      </c>
      <c r="M4867" s="1534">
        <v>0</v>
      </c>
      <c r="N4867" s="1534">
        <v>0</v>
      </c>
      <c r="O4867" s="1534">
        <v>0</v>
      </c>
      <c r="P4867" s="1534">
        <v>0</v>
      </c>
      <c r="Q4867" s="1534">
        <v>0</v>
      </c>
      <c r="R4867" s="1534">
        <v>0</v>
      </c>
      <c r="S4867" s="1534">
        <v>0</v>
      </c>
      <c r="T4867" s="1534">
        <v>0</v>
      </c>
      <c r="U4867" s="1534">
        <v>0</v>
      </c>
      <c r="V4867" s="1534">
        <v>0</v>
      </c>
      <c r="W4867" s="1534">
        <v>0</v>
      </c>
      <c r="X4867" s="1534">
        <v>0</v>
      </c>
      <c r="Y4867" s="1534">
        <v>0</v>
      </c>
      <c r="Z4867" s="1534">
        <v>0</v>
      </c>
      <c r="AA4867" s="1534">
        <v>0</v>
      </c>
      <c r="AB4867" s="1554">
        <v>0</v>
      </c>
      <c r="AC4867" s="1860">
        <f>SUM(E4867:AB4867)</f>
        <v>0</v>
      </c>
      <c r="AD4867" s="1797"/>
      <c r="AE4867" s="1329"/>
      <c r="AF4867" s="1798"/>
      <c r="AJ4867" s="1782"/>
      <c r="AK4867" s="1782"/>
      <c r="AL4867" s="1782"/>
      <c r="AM4867" s="1782"/>
    </row>
    <row r="4868" spans="1:41" s="181" customFormat="1" ht="15.75" customHeight="1" x14ac:dyDescent="0.25">
      <c r="A4868" s="3658"/>
      <c r="B4868" s="3661"/>
      <c r="C4868" s="1783" t="s">
        <v>15</v>
      </c>
      <c r="D4868" s="1251" t="s">
        <v>54</v>
      </c>
      <c r="E4868" s="1558">
        <v>0</v>
      </c>
      <c r="F4868" s="1558">
        <v>0</v>
      </c>
      <c r="G4868" s="1558">
        <v>0</v>
      </c>
      <c r="H4868" s="1341">
        <v>0</v>
      </c>
      <c r="I4868" s="1341">
        <v>0</v>
      </c>
      <c r="J4868" s="1341">
        <v>0</v>
      </c>
      <c r="K4868" s="1341">
        <v>0</v>
      </c>
      <c r="L4868" s="1341">
        <v>0</v>
      </c>
      <c r="M4868" s="1341">
        <v>0</v>
      </c>
      <c r="N4868" s="1341">
        <v>0</v>
      </c>
      <c r="O4868" s="1341">
        <v>0</v>
      </c>
      <c r="P4868" s="1341">
        <v>0</v>
      </c>
      <c r="Q4868" s="1341">
        <v>0</v>
      </c>
      <c r="R4868" s="1341">
        <v>0</v>
      </c>
      <c r="S4868" s="1341">
        <v>0</v>
      </c>
      <c r="T4868" s="1341">
        <v>0</v>
      </c>
      <c r="U4868" s="1341">
        <v>0</v>
      </c>
      <c r="V4868" s="1341">
        <v>0</v>
      </c>
      <c r="W4868" s="1341">
        <v>0</v>
      </c>
      <c r="X4868" s="1341">
        <v>0</v>
      </c>
      <c r="Y4868" s="1341">
        <v>0</v>
      </c>
      <c r="Z4868" s="1558">
        <v>0</v>
      </c>
      <c r="AA4868" s="1558">
        <v>0</v>
      </c>
      <c r="AB4868" s="1558">
        <v>0</v>
      </c>
      <c r="AC4868" s="1764">
        <f>AVERAGE(E4868:AB4868)</f>
        <v>0</v>
      </c>
      <c r="AD4868" s="1346"/>
      <c r="AE4868" s="1346"/>
      <c r="AF4868" s="1799"/>
      <c r="AJ4868" s="1782"/>
      <c r="AK4868" s="1782"/>
      <c r="AL4868" s="1782"/>
      <c r="AM4868" s="1782"/>
    </row>
    <row r="4869" spans="1:41" s="181" customFormat="1" ht="15.75" customHeight="1" thickBot="1" x14ac:dyDescent="0.3">
      <c r="A4869" s="3659"/>
      <c r="B4869" s="3662"/>
      <c r="C4869" s="1788" t="s">
        <v>17</v>
      </c>
      <c r="D4869" s="1789"/>
      <c r="E4869" s="1337" t="e">
        <f>E4867/E4866</f>
        <v>#DIV/0!</v>
      </c>
      <c r="F4869" s="1338" t="e">
        <f t="shared" ref="F4869:AB4869" si="1429">F4867/F4866</f>
        <v>#DIV/0!</v>
      </c>
      <c r="G4869" s="1338" t="e">
        <f t="shared" si="1429"/>
        <v>#DIV/0!</v>
      </c>
      <c r="H4869" s="1338" t="e">
        <f t="shared" si="1429"/>
        <v>#DIV/0!</v>
      </c>
      <c r="I4869" s="1338" t="e">
        <f t="shared" si="1429"/>
        <v>#DIV/0!</v>
      </c>
      <c r="J4869" s="1338" t="e">
        <f t="shared" si="1429"/>
        <v>#DIV/0!</v>
      </c>
      <c r="K4869" s="1338" t="e">
        <f t="shared" si="1429"/>
        <v>#DIV/0!</v>
      </c>
      <c r="L4869" s="1338" t="e">
        <f t="shared" si="1429"/>
        <v>#DIV/0!</v>
      </c>
      <c r="M4869" s="1338" t="e">
        <f t="shared" si="1429"/>
        <v>#DIV/0!</v>
      </c>
      <c r="N4869" s="1338" t="e">
        <f t="shared" si="1429"/>
        <v>#DIV/0!</v>
      </c>
      <c r="O4869" s="1338" t="e">
        <f t="shared" si="1429"/>
        <v>#DIV/0!</v>
      </c>
      <c r="P4869" s="1338" t="e">
        <f t="shared" si="1429"/>
        <v>#DIV/0!</v>
      </c>
      <c r="Q4869" s="1338" t="e">
        <f t="shared" si="1429"/>
        <v>#DIV/0!</v>
      </c>
      <c r="R4869" s="1338" t="e">
        <f t="shared" si="1429"/>
        <v>#DIV/0!</v>
      </c>
      <c r="S4869" s="1338" t="e">
        <f t="shared" si="1429"/>
        <v>#DIV/0!</v>
      </c>
      <c r="T4869" s="1338" t="e">
        <f t="shared" si="1429"/>
        <v>#DIV/0!</v>
      </c>
      <c r="U4869" s="1338" t="e">
        <f t="shared" si="1429"/>
        <v>#DIV/0!</v>
      </c>
      <c r="V4869" s="1338" t="e">
        <f t="shared" si="1429"/>
        <v>#DIV/0!</v>
      </c>
      <c r="W4869" s="1338" t="e">
        <f t="shared" si="1429"/>
        <v>#DIV/0!</v>
      </c>
      <c r="X4869" s="1338" t="e">
        <f t="shared" si="1429"/>
        <v>#DIV/0!</v>
      </c>
      <c r="Y4869" s="1338" t="e">
        <f>Y4867/Y4866</f>
        <v>#DIV/0!</v>
      </c>
      <c r="Z4869" s="1338" t="e">
        <f t="shared" si="1429"/>
        <v>#DIV/0!</v>
      </c>
      <c r="AA4869" s="1338" t="e">
        <f t="shared" si="1429"/>
        <v>#DIV/0!</v>
      </c>
      <c r="AB4869" s="1339" t="e">
        <f t="shared" si="1429"/>
        <v>#DIV/0!</v>
      </c>
      <c r="AC4869" s="1254" t="e">
        <f>MAX(E4869:AB4869)</f>
        <v>#DIV/0!</v>
      </c>
      <c r="AD4869" s="1854"/>
      <c r="AE4869" s="1344"/>
      <c r="AF4869" s="1532"/>
      <c r="AJ4869" s="1782"/>
      <c r="AK4869" s="1782"/>
      <c r="AL4869" s="1782"/>
      <c r="AM4869" s="1782"/>
    </row>
    <row r="4870" spans="1:41" s="181" customFormat="1" ht="15.75" hidden="1" customHeight="1" x14ac:dyDescent="0.25">
      <c r="A4870" s="1717"/>
      <c r="B4870" s="1716"/>
      <c r="C4870" s="1855" t="s">
        <v>18</v>
      </c>
      <c r="D4870" s="1761"/>
      <c r="E4870" s="1631"/>
      <c r="F4870" s="1631"/>
      <c r="G4870" s="1631"/>
      <c r="H4870" s="2611"/>
      <c r="I4870" s="2611"/>
      <c r="J4870" s="2611"/>
      <c r="K4870" s="2611"/>
      <c r="L4870" s="2611"/>
      <c r="M4870" s="2611"/>
      <c r="N4870" s="2611"/>
      <c r="O4870" s="2611"/>
      <c r="P4870" s="2611"/>
      <c r="Q4870" s="2611"/>
      <c r="R4870" s="2611"/>
      <c r="S4870" s="2611"/>
      <c r="T4870" s="2611"/>
      <c r="U4870" s="2611"/>
      <c r="V4870" s="2611"/>
      <c r="W4870" s="2611"/>
      <c r="X4870" s="2611"/>
      <c r="Y4870" s="2611"/>
      <c r="Z4870" s="1631"/>
      <c r="AA4870" s="1631"/>
      <c r="AB4870" s="1631"/>
      <c r="AC4870" s="1856"/>
      <c r="AD4870" s="1857"/>
      <c r="AE4870" s="1635"/>
      <c r="AF4870" s="1858"/>
      <c r="AJ4870" s="1782"/>
      <c r="AK4870" s="1782"/>
      <c r="AL4870" s="1782"/>
      <c r="AM4870" s="1782"/>
    </row>
    <row r="4871" spans="1:41" s="181" customFormat="1" ht="15.75" hidden="1" customHeight="1" x14ac:dyDescent="0.25">
      <c r="A4871" s="1714"/>
      <c r="B4871" s="1715"/>
      <c r="C4871" s="1801" t="s">
        <v>19</v>
      </c>
      <c r="D4871" s="1251"/>
      <c r="E4871" s="994"/>
      <c r="F4871" s="975"/>
      <c r="G4871" s="975"/>
      <c r="H4871" s="3124"/>
      <c r="I4871" s="3124"/>
      <c r="J4871" s="3124"/>
      <c r="K4871" s="3124"/>
      <c r="L4871" s="3124"/>
      <c r="M4871" s="3124"/>
      <c r="N4871" s="3124"/>
      <c r="O4871" s="3124"/>
      <c r="P4871" s="3124"/>
      <c r="Q4871" s="3124"/>
      <c r="R4871" s="3124"/>
      <c r="S4871" s="3124"/>
      <c r="T4871" s="3124"/>
      <c r="U4871" s="3124"/>
      <c r="V4871" s="3124"/>
      <c r="W4871" s="3124"/>
      <c r="X4871" s="3124"/>
      <c r="Y4871" s="3124"/>
      <c r="Z4871" s="975"/>
      <c r="AA4871" s="975"/>
      <c r="AB4871" s="975"/>
      <c r="AC4871" s="2233"/>
      <c r="AD4871" s="1797"/>
      <c r="AE4871" s="1329"/>
      <c r="AF4871" s="1798"/>
      <c r="AH4871" s="1782"/>
      <c r="AI4871" s="1805"/>
      <c r="AJ4871" s="1805"/>
      <c r="AK4871" s="1806"/>
      <c r="AL4871" s="1806"/>
      <c r="AM4871" s="189"/>
      <c r="AN4871" s="781"/>
      <c r="AO4871" s="781"/>
    </row>
    <row r="4872" spans="1:41" s="181" customFormat="1" ht="15.75" hidden="1" customHeight="1" thickBot="1" x14ac:dyDescent="0.3">
      <c r="A4872" s="3663" t="s">
        <v>42</v>
      </c>
      <c r="B4872" s="3664"/>
      <c r="C4872" s="3665"/>
      <c r="D4872" s="1789"/>
      <c r="E4872" s="1563">
        <f>SQRT(E4866*E4866+E4867*E4867)/E4864/1.73</f>
        <v>0</v>
      </c>
      <c r="F4872" s="1564">
        <f t="shared" ref="F4872:AB4872" si="1430">SQRT(F4866*F4866+F4867*F4867)/F4864/1.73</f>
        <v>0</v>
      </c>
      <c r="G4872" s="1564">
        <f t="shared" si="1430"/>
        <v>0</v>
      </c>
      <c r="H4872" s="1565">
        <f t="shared" si="1430"/>
        <v>0</v>
      </c>
      <c r="I4872" s="1565">
        <f t="shared" si="1430"/>
        <v>0</v>
      </c>
      <c r="J4872" s="1565">
        <f t="shared" si="1430"/>
        <v>0</v>
      </c>
      <c r="K4872" s="1565">
        <f t="shared" si="1430"/>
        <v>0</v>
      </c>
      <c r="L4872" s="1565">
        <f t="shared" si="1430"/>
        <v>0</v>
      </c>
      <c r="M4872" s="1565">
        <f t="shared" si="1430"/>
        <v>0</v>
      </c>
      <c r="N4872" s="1565">
        <f t="shared" si="1430"/>
        <v>0</v>
      </c>
      <c r="O4872" s="1565">
        <f t="shared" si="1430"/>
        <v>0</v>
      </c>
      <c r="P4872" s="1565">
        <f t="shared" si="1430"/>
        <v>0</v>
      </c>
      <c r="Q4872" s="1565">
        <f t="shared" si="1430"/>
        <v>0</v>
      </c>
      <c r="R4872" s="1565">
        <f t="shared" si="1430"/>
        <v>0</v>
      </c>
      <c r="S4872" s="1565">
        <f t="shared" si="1430"/>
        <v>0</v>
      </c>
      <c r="T4872" s="1565">
        <f t="shared" si="1430"/>
        <v>0</v>
      </c>
      <c r="U4872" s="1565">
        <f t="shared" si="1430"/>
        <v>0</v>
      </c>
      <c r="V4872" s="1565">
        <f t="shared" si="1430"/>
        <v>0</v>
      </c>
      <c r="W4872" s="1565">
        <f t="shared" si="1430"/>
        <v>0</v>
      </c>
      <c r="X4872" s="1565">
        <f t="shared" si="1430"/>
        <v>0</v>
      </c>
      <c r="Y4872" s="1565">
        <f>SQRT(Y4866*Y4866+Y4867*Y4867)/Y4864/1.73</f>
        <v>0</v>
      </c>
      <c r="Z4872" s="1564">
        <f t="shared" si="1430"/>
        <v>0</v>
      </c>
      <c r="AA4872" s="1564">
        <f t="shared" si="1430"/>
        <v>0</v>
      </c>
      <c r="AB4872" s="1566">
        <f t="shared" si="1430"/>
        <v>0</v>
      </c>
      <c r="AC4872" s="1802">
        <f>AVERAGE(E4872:AB4872)</f>
        <v>0</v>
      </c>
      <c r="AD4872" s="1803" t="e">
        <f>(AC4868-AC4872)/AC4868</f>
        <v>#DIV/0!</v>
      </c>
      <c r="AE4872" s="1565"/>
      <c r="AF4872" s="1804"/>
      <c r="AJ4872" s="1781"/>
      <c r="AK4872" s="1781"/>
      <c r="AL4872" s="1782"/>
      <c r="AM4872" s="1781"/>
    </row>
    <row r="4873" spans="1:41" s="181" customFormat="1" ht="15.75" customHeight="1" x14ac:dyDescent="0.25">
      <c r="A4873" s="3657" t="s">
        <v>758</v>
      </c>
      <c r="B4873" s="3660" t="s">
        <v>724</v>
      </c>
      <c r="C4873" s="1777" t="s">
        <v>13</v>
      </c>
      <c r="D4873" s="1761" t="s">
        <v>115</v>
      </c>
      <c r="E4873" s="1567">
        <f t="shared" ref="E4873:AB4873" si="1431">(E4877-D4877)*$AE4873*$AF4873</f>
        <v>0</v>
      </c>
      <c r="F4873" s="1568">
        <f t="shared" si="1431"/>
        <v>0</v>
      </c>
      <c r="G4873" s="1568">
        <f t="shared" si="1431"/>
        <v>0</v>
      </c>
      <c r="H4873" s="1568">
        <f t="shared" si="1431"/>
        <v>0</v>
      </c>
      <c r="I4873" s="1568">
        <f t="shared" si="1431"/>
        <v>0</v>
      </c>
      <c r="J4873" s="1568">
        <f t="shared" si="1431"/>
        <v>0</v>
      </c>
      <c r="K4873" s="1568">
        <f t="shared" si="1431"/>
        <v>0</v>
      </c>
      <c r="L4873" s="1568">
        <f t="shared" si="1431"/>
        <v>0</v>
      </c>
      <c r="M4873" s="1568">
        <f t="shared" si="1431"/>
        <v>0</v>
      </c>
      <c r="N4873" s="1568">
        <f t="shared" si="1431"/>
        <v>0</v>
      </c>
      <c r="O4873" s="1568">
        <f t="shared" si="1431"/>
        <v>0</v>
      </c>
      <c r="P4873" s="1568">
        <f t="shared" si="1431"/>
        <v>0</v>
      </c>
      <c r="Q4873" s="1568">
        <f t="shared" si="1431"/>
        <v>0</v>
      </c>
      <c r="R4873" s="1568">
        <f t="shared" si="1431"/>
        <v>0</v>
      </c>
      <c r="S4873" s="1568">
        <f t="shared" si="1431"/>
        <v>0</v>
      </c>
      <c r="T4873" s="1568">
        <f t="shared" si="1431"/>
        <v>0</v>
      </c>
      <c r="U4873" s="1568">
        <f t="shared" si="1431"/>
        <v>0</v>
      </c>
      <c r="V4873" s="1568">
        <f t="shared" si="1431"/>
        <v>0</v>
      </c>
      <c r="W4873" s="1568">
        <f t="shared" si="1431"/>
        <v>0</v>
      </c>
      <c r="X4873" s="1568">
        <f t="shared" si="1431"/>
        <v>0</v>
      </c>
      <c r="Y4873" s="1568">
        <f>(Y4877-X4877)*$AE4873*$AF4873</f>
        <v>0</v>
      </c>
      <c r="Z4873" s="1568">
        <f>(Z4877-Y4877)*$AE4873*$AF4873</f>
        <v>0</v>
      </c>
      <c r="AA4873" s="1568">
        <f t="shared" si="1431"/>
        <v>0</v>
      </c>
      <c r="AB4873" s="1569">
        <f t="shared" si="1431"/>
        <v>0</v>
      </c>
      <c r="AC4873" s="1536">
        <f>SUM(E4873:AB4873)</f>
        <v>0</v>
      </c>
      <c r="AD4873" s="1796"/>
      <c r="AE4873" s="1568">
        <v>100</v>
      </c>
      <c r="AF4873" s="1569">
        <v>20</v>
      </c>
      <c r="AJ4873" s="1786"/>
      <c r="AK4873" s="1787"/>
      <c r="AL4873" s="1786"/>
      <c r="AM4873" s="1782"/>
    </row>
    <row r="4874" spans="1:41" s="181" customFormat="1" ht="15.75" customHeight="1" x14ac:dyDescent="0.25">
      <c r="A4874" s="3658"/>
      <c r="B4874" s="3661"/>
      <c r="C4874" s="1783" t="s">
        <v>14</v>
      </c>
      <c r="D4874" s="1251" t="s">
        <v>115</v>
      </c>
      <c r="E4874" s="1555">
        <f t="shared" ref="E4874:AB4874" si="1432">(E4878-D4878)*$AE4873*$AF4873</f>
        <v>0</v>
      </c>
      <c r="F4874" s="1556">
        <f t="shared" si="1432"/>
        <v>0</v>
      </c>
      <c r="G4874" s="1556">
        <f t="shared" si="1432"/>
        <v>0</v>
      </c>
      <c r="H4874" s="1556">
        <f t="shared" si="1432"/>
        <v>0</v>
      </c>
      <c r="I4874" s="1556">
        <f t="shared" si="1432"/>
        <v>0</v>
      </c>
      <c r="J4874" s="1556">
        <f t="shared" si="1432"/>
        <v>0</v>
      </c>
      <c r="K4874" s="1556">
        <f t="shared" si="1432"/>
        <v>0</v>
      </c>
      <c r="L4874" s="1556">
        <f t="shared" si="1432"/>
        <v>0</v>
      </c>
      <c r="M4874" s="1556">
        <f t="shared" si="1432"/>
        <v>0</v>
      </c>
      <c r="N4874" s="1556">
        <f t="shared" si="1432"/>
        <v>0</v>
      </c>
      <c r="O4874" s="1556">
        <f t="shared" si="1432"/>
        <v>0</v>
      </c>
      <c r="P4874" s="1556">
        <f t="shared" si="1432"/>
        <v>0</v>
      </c>
      <c r="Q4874" s="1556">
        <f t="shared" si="1432"/>
        <v>0</v>
      </c>
      <c r="R4874" s="1556">
        <f t="shared" si="1432"/>
        <v>0</v>
      </c>
      <c r="S4874" s="1556">
        <f t="shared" si="1432"/>
        <v>0</v>
      </c>
      <c r="T4874" s="1556">
        <f t="shared" si="1432"/>
        <v>0</v>
      </c>
      <c r="U4874" s="1556">
        <f t="shared" si="1432"/>
        <v>0</v>
      </c>
      <c r="V4874" s="1556">
        <f t="shared" si="1432"/>
        <v>0</v>
      </c>
      <c r="W4874" s="1556">
        <f t="shared" si="1432"/>
        <v>0</v>
      </c>
      <c r="X4874" s="1556">
        <f t="shared" si="1432"/>
        <v>0</v>
      </c>
      <c r="Y4874" s="1556">
        <f>(Y4878-X4878)*$AE4873*$AF4873</f>
        <v>0</v>
      </c>
      <c r="Z4874" s="1556">
        <f>(Z4878-Y4878)*$AE4873*$AF4873</f>
        <v>0</v>
      </c>
      <c r="AA4874" s="1556">
        <f t="shared" si="1432"/>
        <v>0</v>
      </c>
      <c r="AB4874" s="1557">
        <f t="shared" si="1432"/>
        <v>0</v>
      </c>
      <c r="AC4874" s="1764">
        <f>SUM(E4874:AB4874)</f>
        <v>0</v>
      </c>
      <c r="AD4874" s="1797"/>
      <c r="AE4874" s="1329"/>
      <c r="AF4874" s="1798"/>
      <c r="AJ4874" s="1782"/>
      <c r="AK4874" s="1782"/>
      <c r="AL4874" s="1782"/>
      <c r="AM4874" s="1782"/>
    </row>
    <row r="4875" spans="1:41" s="181" customFormat="1" ht="15.75" customHeight="1" x14ac:dyDescent="0.25">
      <c r="A4875" s="3658"/>
      <c r="B4875" s="3661"/>
      <c r="C4875" s="1783" t="s">
        <v>15</v>
      </c>
      <c r="D4875" s="1251" t="s">
        <v>16</v>
      </c>
      <c r="E4875" s="2136"/>
      <c r="F4875" s="2136"/>
      <c r="G4875" s="2136"/>
      <c r="H4875" s="3125"/>
      <c r="I4875" s="3125"/>
      <c r="J4875" s="3125"/>
      <c r="K4875" s="3125"/>
      <c r="L4875" s="3125"/>
      <c r="M4875" s="3125"/>
      <c r="N4875" s="3125"/>
      <c r="O4875" s="3125"/>
      <c r="P4875" s="3125"/>
      <c r="Q4875" s="3125"/>
      <c r="R4875" s="3125"/>
      <c r="S4875" s="3125"/>
      <c r="T4875" s="3125"/>
      <c r="U4875" s="3125"/>
      <c r="V4875" s="3125"/>
      <c r="W4875" s="3125"/>
      <c r="X4875" s="3125"/>
      <c r="Y4875" s="3125"/>
      <c r="Z4875" s="2136"/>
      <c r="AA4875" s="2136"/>
      <c r="AB4875" s="2136"/>
      <c r="AC4875" s="1764"/>
      <c r="AD4875" s="1346"/>
      <c r="AE4875" s="1346"/>
      <c r="AF4875" s="1799"/>
      <c r="AJ4875" s="1782"/>
      <c r="AK4875" s="1782"/>
      <c r="AL4875" s="1782"/>
      <c r="AM4875" s="1782"/>
    </row>
    <row r="4876" spans="1:41" s="181" customFormat="1" ht="15.75" customHeight="1" thickBot="1" x14ac:dyDescent="0.3">
      <c r="A4876" s="3659"/>
      <c r="B4876" s="3662"/>
      <c r="C4876" s="1788" t="s">
        <v>17</v>
      </c>
      <c r="D4876" s="1789"/>
      <c r="E4876" s="1337" t="e">
        <f t="shared" ref="E4876:AB4876" si="1433">E4874/E4873</f>
        <v>#DIV/0!</v>
      </c>
      <c r="F4876" s="1338" t="e">
        <f t="shared" si="1433"/>
        <v>#DIV/0!</v>
      </c>
      <c r="G4876" s="1338" t="e">
        <f t="shared" si="1433"/>
        <v>#DIV/0!</v>
      </c>
      <c r="H4876" s="1338" t="e">
        <f t="shared" si="1433"/>
        <v>#DIV/0!</v>
      </c>
      <c r="I4876" s="1338" t="e">
        <f t="shared" si="1433"/>
        <v>#DIV/0!</v>
      </c>
      <c r="J4876" s="1338" t="e">
        <f t="shared" si="1433"/>
        <v>#DIV/0!</v>
      </c>
      <c r="K4876" s="1338" t="e">
        <f t="shared" si="1433"/>
        <v>#DIV/0!</v>
      </c>
      <c r="L4876" s="1338" t="e">
        <f t="shared" si="1433"/>
        <v>#DIV/0!</v>
      </c>
      <c r="M4876" s="1338" t="e">
        <f t="shared" si="1433"/>
        <v>#DIV/0!</v>
      </c>
      <c r="N4876" s="1338" t="e">
        <f t="shared" si="1433"/>
        <v>#DIV/0!</v>
      </c>
      <c r="O4876" s="1338" t="e">
        <f t="shared" si="1433"/>
        <v>#DIV/0!</v>
      </c>
      <c r="P4876" s="1338" t="e">
        <f t="shared" si="1433"/>
        <v>#DIV/0!</v>
      </c>
      <c r="Q4876" s="1338" t="e">
        <f t="shared" si="1433"/>
        <v>#DIV/0!</v>
      </c>
      <c r="R4876" s="1338" t="e">
        <f t="shared" si="1433"/>
        <v>#DIV/0!</v>
      </c>
      <c r="S4876" s="1338" t="e">
        <f t="shared" si="1433"/>
        <v>#DIV/0!</v>
      </c>
      <c r="T4876" s="1338" t="e">
        <f t="shared" si="1433"/>
        <v>#DIV/0!</v>
      </c>
      <c r="U4876" s="1338" t="e">
        <f t="shared" si="1433"/>
        <v>#DIV/0!</v>
      </c>
      <c r="V4876" s="1338" t="e">
        <f t="shared" si="1433"/>
        <v>#DIV/0!</v>
      </c>
      <c r="W4876" s="1338" t="e">
        <f t="shared" si="1433"/>
        <v>#DIV/0!</v>
      </c>
      <c r="X4876" s="1338" t="e">
        <f t="shared" si="1433"/>
        <v>#DIV/0!</v>
      </c>
      <c r="Y4876" s="1338" t="e">
        <f>Y4874/Y4873</f>
        <v>#DIV/0!</v>
      </c>
      <c r="Z4876" s="1338" t="e">
        <f t="shared" si="1433"/>
        <v>#DIV/0!</v>
      </c>
      <c r="AA4876" s="1338" t="e">
        <f t="shared" si="1433"/>
        <v>#DIV/0!</v>
      </c>
      <c r="AB4876" s="1339" t="e">
        <f t="shared" si="1433"/>
        <v>#DIV/0!</v>
      </c>
      <c r="AC4876" s="1254" t="e">
        <f>MAX(E4876:AB4876)</f>
        <v>#DIV/0!</v>
      </c>
      <c r="AD4876" s="1797"/>
      <c r="AE4876" s="1329"/>
      <c r="AF4876" s="1798"/>
      <c r="AJ4876" s="1782"/>
      <c r="AK4876" s="1782"/>
      <c r="AL4876" s="1782"/>
      <c r="AM4876" s="1782"/>
    </row>
    <row r="4877" spans="1:41" s="181" customFormat="1" ht="15.75" hidden="1" customHeight="1" x14ac:dyDescent="0.25">
      <c r="A4877" s="1717"/>
      <c r="B4877" s="1716"/>
      <c r="C4877" s="1855" t="s">
        <v>18</v>
      </c>
      <c r="D4877" s="1856"/>
      <c r="E4877" s="1631"/>
      <c r="F4877" s="1631"/>
      <c r="G4877" s="1631"/>
      <c r="H4877" s="2611"/>
      <c r="I4877" s="2611"/>
      <c r="J4877" s="2611"/>
      <c r="K4877" s="2611"/>
      <c r="L4877" s="2611"/>
      <c r="M4877" s="2611"/>
      <c r="N4877" s="2611"/>
      <c r="O4877" s="2611"/>
      <c r="P4877" s="2611"/>
      <c r="Q4877" s="2611"/>
      <c r="R4877" s="2611"/>
      <c r="S4877" s="2611"/>
      <c r="T4877" s="2611"/>
      <c r="U4877" s="2611"/>
      <c r="V4877" s="2611"/>
      <c r="W4877" s="2611"/>
      <c r="X4877" s="2611"/>
      <c r="Y4877" s="2611"/>
      <c r="Z4877" s="1631"/>
      <c r="AA4877" s="1631"/>
      <c r="AB4877" s="1631"/>
      <c r="AC4877" s="1856"/>
      <c r="AD4877" s="1797"/>
      <c r="AE4877" s="1329"/>
      <c r="AF4877" s="1798"/>
      <c r="AJ4877" s="1782"/>
      <c r="AK4877" s="1782"/>
      <c r="AL4877" s="1782"/>
      <c r="AM4877" s="1782"/>
    </row>
    <row r="4878" spans="1:41" s="181" customFormat="1" ht="15.75" hidden="1" customHeight="1" x14ac:dyDescent="0.25">
      <c r="A4878" s="1714"/>
      <c r="B4878" s="1715"/>
      <c r="C4878" s="1801" t="s">
        <v>19</v>
      </c>
      <c r="D4878" s="1251"/>
      <c r="E4878" s="1558"/>
      <c r="F4878" s="1340"/>
      <c r="G4878" s="1340"/>
      <c r="H4878" s="1329"/>
      <c r="I4878" s="1329"/>
      <c r="J4878" s="1329"/>
      <c r="K4878" s="1329"/>
      <c r="L4878" s="1329"/>
      <c r="M4878" s="1329"/>
      <c r="N4878" s="1329"/>
      <c r="O4878" s="1329"/>
      <c r="P4878" s="1329"/>
      <c r="Q4878" s="1329"/>
      <c r="R4878" s="1329"/>
      <c r="S4878" s="1329"/>
      <c r="T4878" s="1329"/>
      <c r="U4878" s="1329"/>
      <c r="V4878" s="1329"/>
      <c r="W4878" s="1329"/>
      <c r="X4878" s="1329"/>
      <c r="Y4878" s="1329"/>
      <c r="Z4878" s="1335"/>
      <c r="AA4878" s="1335"/>
      <c r="AB4878" s="1606"/>
      <c r="AC4878" s="1251"/>
      <c r="AD4878" s="1797"/>
      <c r="AE4878" s="1329"/>
      <c r="AF4878" s="1798"/>
      <c r="AH4878" s="1782"/>
      <c r="AI4878" s="1805"/>
      <c r="AJ4878" s="1805"/>
      <c r="AK4878" s="1806"/>
      <c r="AL4878" s="1806"/>
      <c r="AM4878" s="189"/>
      <c r="AN4878" s="781"/>
      <c r="AO4878" s="781"/>
    </row>
    <row r="4879" spans="1:41" s="181" customFormat="1" ht="15.75" hidden="1" customHeight="1" thickBot="1" x14ac:dyDescent="0.3">
      <c r="A4879" s="3663" t="s">
        <v>42</v>
      </c>
      <c r="B4879" s="3664"/>
      <c r="C4879" s="3665"/>
      <c r="D4879" s="1789"/>
      <c r="E4879" s="1563">
        <f>SQRT(E4873*E4873+E4874*E4874)/E4864/1.73</f>
        <v>0</v>
      </c>
      <c r="F4879" s="1564">
        <f t="shared" ref="F4879:AB4879" si="1434">SQRT(F4873*F4873+F4874*F4874)/F4864/1.73</f>
        <v>0</v>
      </c>
      <c r="G4879" s="1564">
        <f t="shared" si="1434"/>
        <v>0</v>
      </c>
      <c r="H4879" s="1565">
        <f t="shared" si="1434"/>
        <v>0</v>
      </c>
      <c r="I4879" s="1565">
        <f t="shared" si="1434"/>
        <v>0</v>
      </c>
      <c r="J4879" s="1565">
        <f t="shared" si="1434"/>
        <v>0</v>
      </c>
      <c r="K4879" s="1565">
        <f t="shared" si="1434"/>
        <v>0</v>
      </c>
      <c r="L4879" s="1565">
        <f t="shared" si="1434"/>
        <v>0</v>
      </c>
      <c r="M4879" s="1565">
        <f t="shared" si="1434"/>
        <v>0</v>
      </c>
      <c r="N4879" s="1565">
        <f t="shared" si="1434"/>
        <v>0</v>
      </c>
      <c r="O4879" s="1565">
        <f t="shared" si="1434"/>
        <v>0</v>
      </c>
      <c r="P4879" s="1565">
        <f t="shared" si="1434"/>
        <v>0</v>
      </c>
      <c r="Q4879" s="1565">
        <f t="shared" si="1434"/>
        <v>0</v>
      </c>
      <c r="R4879" s="1565">
        <f t="shared" si="1434"/>
        <v>0</v>
      </c>
      <c r="S4879" s="1565">
        <f t="shared" si="1434"/>
        <v>0</v>
      </c>
      <c r="T4879" s="1565">
        <f t="shared" si="1434"/>
        <v>0</v>
      </c>
      <c r="U4879" s="1565">
        <f t="shared" si="1434"/>
        <v>0</v>
      </c>
      <c r="V4879" s="1565">
        <f t="shared" si="1434"/>
        <v>0</v>
      </c>
      <c r="W4879" s="1565">
        <f t="shared" si="1434"/>
        <v>0</v>
      </c>
      <c r="X4879" s="1565">
        <f t="shared" si="1434"/>
        <v>0</v>
      </c>
      <c r="Y4879" s="1565">
        <f>SQRT(Y4873*Y4873+Y4874*Y4874)/Y4864/1.73</f>
        <v>0</v>
      </c>
      <c r="Z4879" s="1583">
        <f t="shared" si="1434"/>
        <v>0</v>
      </c>
      <c r="AA4879" s="1583">
        <f t="shared" si="1434"/>
        <v>0</v>
      </c>
      <c r="AB4879" s="1608">
        <f t="shared" si="1434"/>
        <v>0</v>
      </c>
      <c r="AC4879" s="1802">
        <f>AVERAGE(E4879:AB4879)</f>
        <v>0</v>
      </c>
      <c r="AD4879" s="1803" t="e">
        <f>(AC4875-AC4879)/AC4875</f>
        <v>#DIV/0!</v>
      </c>
      <c r="AE4879" s="1565"/>
      <c r="AF4879" s="1804"/>
      <c r="AJ4879" s="1781"/>
      <c r="AK4879" s="1781"/>
      <c r="AL4879" s="1782"/>
      <c r="AM4879" s="1781"/>
    </row>
    <row r="4880" spans="1:41" s="181" customFormat="1" ht="15.75" customHeight="1" x14ac:dyDescent="0.25">
      <c r="A4880" s="3666" t="s">
        <v>36</v>
      </c>
      <c r="B4880" s="3667" t="s">
        <v>725</v>
      </c>
      <c r="C4880" s="1859" t="s">
        <v>13</v>
      </c>
      <c r="D4880" s="1761" t="s">
        <v>820</v>
      </c>
      <c r="E4880" s="1533">
        <v>65.400000000000006</v>
      </c>
      <c r="F4880" s="1534">
        <v>56.2</v>
      </c>
      <c r="G4880" s="1534">
        <v>52.8</v>
      </c>
      <c r="H4880" s="1534">
        <v>51.6</v>
      </c>
      <c r="I4880" s="1534">
        <v>53.6</v>
      </c>
      <c r="J4880" s="1534">
        <v>57.6</v>
      </c>
      <c r="K4880" s="1534">
        <v>72</v>
      </c>
      <c r="L4880" s="1534">
        <v>98.6</v>
      </c>
      <c r="M4880" s="1534">
        <v>102.6</v>
      </c>
      <c r="N4880" s="1534">
        <v>101.8</v>
      </c>
      <c r="O4880" s="1534">
        <v>96.4</v>
      </c>
      <c r="P4880" s="1534">
        <v>94</v>
      </c>
      <c r="Q4880" s="1534">
        <v>85</v>
      </c>
      <c r="R4880" s="1534">
        <v>72.8</v>
      </c>
      <c r="S4880" s="1534">
        <v>84.4</v>
      </c>
      <c r="T4880" s="1534">
        <v>80.400000000000006</v>
      </c>
      <c r="U4880" s="1534">
        <v>79.599999999999994</v>
      </c>
      <c r="V4880" s="1534">
        <v>82.4</v>
      </c>
      <c r="W4880" s="1534">
        <v>76.8</v>
      </c>
      <c r="X4880" s="1534">
        <v>90</v>
      </c>
      <c r="Y4880" s="1534">
        <v>82</v>
      </c>
      <c r="Z4880" s="1585">
        <v>81.8</v>
      </c>
      <c r="AA4880" s="1585">
        <v>63</v>
      </c>
      <c r="AB4880" s="1602">
        <v>57</v>
      </c>
      <c r="AC4880" s="1860">
        <f>SUM(E4880:AB4880)</f>
        <v>1837.8000000000002</v>
      </c>
      <c r="AD4880" s="1796"/>
      <c r="AE4880" s="1568">
        <v>100</v>
      </c>
      <c r="AF4880" s="1569">
        <v>20</v>
      </c>
      <c r="AJ4880" s="1786"/>
      <c r="AK4880" s="1787"/>
      <c r="AL4880" s="1786"/>
      <c r="AM4880" s="1782"/>
    </row>
    <row r="4881" spans="1:41" s="181" customFormat="1" ht="15.75" customHeight="1" x14ac:dyDescent="0.25">
      <c r="A4881" s="3658"/>
      <c r="B4881" s="3661"/>
      <c r="C4881" s="1783" t="s">
        <v>14</v>
      </c>
      <c r="D4881" s="1251" t="s">
        <v>820</v>
      </c>
      <c r="E4881" s="1555">
        <v>60.8</v>
      </c>
      <c r="F4881" s="1556">
        <v>50</v>
      </c>
      <c r="G4881" s="1556">
        <v>45.6</v>
      </c>
      <c r="H4881" s="1556">
        <v>47.2</v>
      </c>
      <c r="I4881" s="1556">
        <v>46.6</v>
      </c>
      <c r="J4881" s="1556">
        <v>46.6</v>
      </c>
      <c r="K4881" s="1556">
        <v>47.2</v>
      </c>
      <c r="L4881" s="1556">
        <v>51.6</v>
      </c>
      <c r="M4881" s="1556">
        <v>56.2</v>
      </c>
      <c r="N4881" s="1556">
        <v>56.6</v>
      </c>
      <c r="O4881" s="1556">
        <v>62</v>
      </c>
      <c r="P4881" s="1556">
        <v>63.4</v>
      </c>
      <c r="Q4881" s="1556">
        <v>53.6</v>
      </c>
      <c r="R4881" s="1556">
        <v>52</v>
      </c>
      <c r="S4881" s="1556">
        <v>64.599999999999994</v>
      </c>
      <c r="T4881" s="1556">
        <v>57.8</v>
      </c>
      <c r="U4881" s="1556">
        <v>60.2</v>
      </c>
      <c r="V4881" s="1556">
        <v>61.4</v>
      </c>
      <c r="W4881" s="1556">
        <v>54.8</v>
      </c>
      <c r="X4881" s="1556">
        <v>60.2</v>
      </c>
      <c r="Y4881" s="1556">
        <v>49.6</v>
      </c>
      <c r="Z4881" s="1574">
        <v>53.6</v>
      </c>
      <c r="AA4881" s="1574">
        <v>47.2</v>
      </c>
      <c r="AB4881" s="1604">
        <v>57.4</v>
      </c>
      <c r="AC4881" s="1764">
        <f>SUM(E4881:AB4881)</f>
        <v>1306.2</v>
      </c>
      <c r="AD4881" s="1797"/>
      <c r="AE4881" s="1329"/>
      <c r="AF4881" s="1798"/>
      <c r="AJ4881" s="1782"/>
      <c r="AK4881" s="1782"/>
      <c r="AL4881" s="1782"/>
      <c r="AM4881" s="1782"/>
    </row>
    <row r="4882" spans="1:41" s="181" customFormat="1" ht="15.75" customHeight="1" x14ac:dyDescent="0.25">
      <c r="A4882" s="3658"/>
      <c r="B4882" s="3661"/>
      <c r="C4882" s="1783" t="s">
        <v>15</v>
      </c>
      <c r="D4882" s="1251" t="s">
        <v>54</v>
      </c>
      <c r="E4882" s="1558">
        <v>4</v>
      </c>
      <c r="F4882" s="1340">
        <v>4</v>
      </c>
      <c r="G4882" s="1340">
        <v>4</v>
      </c>
      <c r="H4882" s="1329">
        <v>3</v>
      </c>
      <c r="I4882" s="1329">
        <v>4</v>
      </c>
      <c r="J4882" s="1329">
        <v>4</v>
      </c>
      <c r="K4882" s="1329">
        <v>6</v>
      </c>
      <c r="L4882" s="1329">
        <v>7</v>
      </c>
      <c r="M4882" s="1329">
        <v>7</v>
      </c>
      <c r="N4882" s="1329">
        <v>7</v>
      </c>
      <c r="O4882" s="1329">
        <v>7</v>
      </c>
      <c r="P4882" s="1329">
        <v>6</v>
      </c>
      <c r="Q4882" s="1329">
        <v>5</v>
      </c>
      <c r="R4882" s="1329">
        <v>5</v>
      </c>
      <c r="S4882" s="1329">
        <v>7</v>
      </c>
      <c r="T4882" s="1329">
        <v>7</v>
      </c>
      <c r="U4882" s="1329">
        <v>6</v>
      </c>
      <c r="V4882" s="1329">
        <v>7</v>
      </c>
      <c r="W4882" s="1329">
        <v>6</v>
      </c>
      <c r="X4882" s="1329">
        <v>7</v>
      </c>
      <c r="Y4882" s="1329">
        <v>6</v>
      </c>
      <c r="Z4882" s="1340">
        <v>6</v>
      </c>
      <c r="AA4882" s="1340">
        <v>6</v>
      </c>
      <c r="AB4882" s="1559">
        <v>5</v>
      </c>
      <c r="AC4882" s="1764">
        <f>AVERAGE(E4882:AB4882)</f>
        <v>5.666666666666667</v>
      </c>
      <c r="AD4882" s="1346"/>
      <c r="AE4882" s="1346"/>
      <c r="AF4882" s="1799"/>
      <c r="AJ4882" s="1782"/>
      <c r="AK4882" s="1782"/>
      <c r="AL4882" s="1782"/>
      <c r="AM4882" s="1782"/>
    </row>
    <row r="4883" spans="1:41" s="181" customFormat="1" ht="15.75" customHeight="1" thickBot="1" x14ac:dyDescent="0.3">
      <c r="A4883" s="3658"/>
      <c r="B4883" s="3661"/>
      <c r="C4883" s="1783" t="s">
        <v>17</v>
      </c>
      <c r="D4883" s="1251"/>
      <c r="E4883" s="1332">
        <f t="shared" ref="E4883:AB4883" si="1435">E4881/E4880</f>
        <v>0.92966360856269104</v>
      </c>
      <c r="F4883" s="1333">
        <f t="shared" si="1435"/>
        <v>0.88967971530249101</v>
      </c>
      <c r="G4883" s="1333">
        <f t="shared" si="1435"/>
        <v>0.86363636363636376</v>
      </c>
      <c r="H4883" s="1333">
        <f t="shared" si="1435"/>
        <v>0.91472868217054271</v>
      </c>
      <c r="I4883" s="1333">
        <f t="shared" si="1435"/>
        <v>0.86940298507462688</v>
      </c>
      <c r="J4883" s="1333">
        <f t="shared" si="1435"/>
        <v>0.80902777777777779</v>
      </c>
      <c r="K4883" s="1333">
        <f t="shared" si="1435"/>
        <v>0.65555555555555556</v>
      </c>
      <c r="L4883" s="1333">
        <f t="shared" si="1435"/>
        <v>0.52332657200811361</v>
      </c>
      <c r="M4883" s="1333">
        <f t="shared" si="1435"/>
        <v>0.54775828460038989</v>
      </c>
      <c r="N4883" s="1333">
        <f t="shared" si="1435"/>
        <v>0.55599214145383102</v>
      </c>
      <c r="O4883" s="1333">
        <f t="shared" si="1435"/>
        <v>0.64315352697095429</v>
      </c>
      <c r="P4883" s="1333">
        <f t="shared" si="1435"/>
        <v>0.67446808510638301</v>
      </c>
      <c r="Q4883" s="1333">
        <f t="shared" si="1435"/>
        <v>0.63058823529411767</v>
      </c>
      <c r="R4883" s="1333">
        <f t="shared" si="1435"/>
        <v>0.7142857142857143</v>
      </c>
      <c r="S4883" s="1333">
        <f t="shared" si="1435"/>
        <v>0.76540284360189559</v>
      </c>
      <c r="T4883" s="1333">
        <f t="shared" si="1435"/>
        <v>0.71890547263681581</v>
      </c>
      <c r="U4883" s="1333">
        <f t="shared" si="1435"/>
        <v>0.75628140703517599</v>
      </c>
      <c r="V4883" s="1333">
        <f t="shared" si="1435"/>
        <v>0.74514563106796106</v>
      </c>
      <c r="W4883" s="1333">
        <f t="shared" si="1435"/>
        <v>0.71354166666666663</v>
      </c>
      <c r="X4883" s="1333">
        <f t="shared" si="1435"/>
        <v>0.66888888888888887</v>
      </c>
      <c r="Y4883" s="1333">
        <f>Y4881/Y4880</f>
        <v>0.60487804878048779</v>
      </c>
      <c r="Z4883" s="1396">
        <f t="shared" si="1435"/>
        <v>0.65525672371638144</v>
      </c>
      <c r="AA4883" s="1396">
        <f t="shared" si="1435"/>
        <v>0.74920634920634921</v>
      </c>
      <c r="AB4883" s="1397">
        <f t="shared" si="1435"/>
        <v>1.0070175438596491</v>
      </c>
      <c r="AC4883" s="1253">
        <f>MAX(E4883:AB4883)</f>
        <v>1.0070175438596491</v>
      </c>
      <c r="AD4883" s="1797"/>
      <c r="AE4883" s="1329"/>
      <c r="AF4883" s="1798"/>
      <c r="AJ4883" s="1782"/>
      <c r="AK4883" s="1782"/>
      <c r="AL4883" s="1782"/>
      <c r="AM4883" s="1782"/>
    </row>
    <row r="4884" spans="1:41" s="181" customFormat="1" ht="15.75" hidden="1" customHeight="1" x14ac:dyDescent="0.25">
      <c r="A4884" s="1714"/>
      <c r="B4884" s="1715"/>
      <c r="C4884" s="1801" t="s">
        <v>18</v>
      </c>
      <c r="D4884" s="1331"/>
      <c r="E4884" s="1330"/>
      <c r="F4884" s="1328"/>
      <c r="G4884" s="1328"/>
      <c r="H4884" s="1328"/>
      <c r="I4884" s="1328"/>
      <c r="J4884" s="1328"/>
      <c r="K4884" s="1328"/>
      <c r="L4884" s="1328"/>
      <c r="M4884" s="1328"/>
      <c r="N4884" s="1329"/>
      <c r="O4884" s="1329"/>
      <c r="P4884" s="1329"/>
      <c r="Q4884" s="1329"/>
      <c r="R4884" s="1329"/>
      <c r="S4884" s="1329"/>
      <c r="T4884" s="1328"/>
      <c r="U4884" s="1328"/>
      <c r="V4884" s="1328"/>
      <c r="W4884" s="1328"/>
      <c r="X4884" s="1328"/>
      <c r="Y4884" s="1329"/>
      <c r="Z4884" s="1336"/>
      <c r="AA4884" s="1336"/>
      <c r="AB4884" s="1336"/>
      <c r="AC4884" s="1251"/>
      <c r="AD4884" s="1797"/>
      <c r="AE4884" s="1329"/>
      <c r="AF4884" s="1798"/>
      <c r="AJ4884" s="1782"/>
      <c r="AK4884" s="1782"/>
      <c r="AL4884" s="1782"/>
      <c r="AM4884" s="1782"/>
    </row>
    <row r="4885" spans="1:41" s="181" customFormat="1" ht="15.75" hidden="1" customHeight="1" x14ac:dyDescent="0.25">
      <c r="A4885" s="1714"/>
      <c r="B4885" s="1715"/>
      <c r="C4885" s="1801" t="s">
        <v>19</v>
      </c>
      <c r="D4885" s="1331"/>
      <c r="E4885" s="1330"/>
      <c r="F4885" s="1330"/>
      <c r="G4885" s="1330"/>
      <c r="H4885" s="1330"/>
      <c r="I4885" s="1330"/>
      <c r="J4885" s="1330"/>
      <c r="K4885" s="1330"/>
      <c r="L4885" s="1330"/>
      <c r="M4885" s="1330"/>
      <c r="N4885" s="1329"/>
      <c r="O4885" s="1329"/>
      <c r="P4885" s="1329"/>
      <c r="Q4885" s="1329"/>
      <c r="R4885" s="1329"/>
      <c r="S4885" s="1329"/>
      <c r="T4885" s="1329"/>
      <c r="U4885" s="1329"/>
      <c r="V4885" s="1329"/>
      <c r="W4885" s="1329"/>
      <c r="X4885" s="1329"/>
      <c r="Y4885" s="1329"/>
      <c r="Z4885" s="1335"/>
      <c r="AA4885" s="1335"/>
      <c r="AB4885" s="1335"/>
      <c r="AC4885" s="1251"/>
      <c r="AD4885" s="1797"/>
      <c r="AE4885" s="1329"/>
      <c r="AF4885" s="1798"/>
      <c r="AH4885" s="1782"/>
      <c r="AI4885" s="1805"/>
      <c r="AJ4885" s="1805"/>
      <c r="AK4885" s="1806"/>
      <c r="AL4885" s="1806"/>
      <c r="AM4885" s="189"/>
      <c r="AN4885" s="781"/>
      <c r="AO4885" s="781"/>
    </row>
    <row r="4886" spans="1:41" s="181" customFormat="1" ht="15.75" hidden="1" customHeight="1" thickBot="1" x14ac:dyDescent="0.3">
      <c r="A4886" s="3663" t="s">
        <v>42</v>
      </c>
      <c r="B4886" s="3664"/>
      <c r="C4886" s="3664"/>
      <c r="D4886" s="1789"/>
      <c r="E4886" s="1563">
        <f>SQRT(E4880*E4880+E4881*E4881)/E4864/1.73</f>
        <v>4.8239498965245984</v>
      </c>
      <c r="F4886" s="1564">
        <f t="shared" ref="F4886:AB4886" si="1436">SQRT(F4880*F4880+F4881*F4881)/F4864/1.73</f>
        <v>4.0410105392521345</v>
      </c>
      <c r="G4886" s="1564">
        <f t="shared" si="1436"/>
        <v>3.7478415507012395</v>
      </c>
      <c r="H4886" s="1565">
        <f t="shared" si="1436"/>
        <v>3.7497932883890006</v>
      </c>
      <c r="I4886" s="1565">
        <f t="shared" si="1436"/>
        <v>3.8297377494700502</v>
      </c>
      <c r="J4886" s="1565">
        <f t="shared" si="1436"/>
        <v>4.0402413205765306</v>
      </c>
      <c r="K4886" s="1565">
        <f t="shared" si="1436"/>
        <v>4.7850179950601222</v>
      </c>
      <c r="L4886" s="1565">
        <f t="shared" si="1436"/>
        <v>6.1972088553006435</v>
      </c>
      <c r="M4886" s="1565">
        <f t="shared" si="1436"/>
        <v>6.5397166599554657</v>
      </c>
      <c r="N4886" s="1565">
        <f t="shared" si="1436"/>
        <v>6.4243815411376319</v>
      </c>
      <c r="O4886" s="1565">
        <f t="shared" si="1436"/>
        <v>6.2977525993712833</v>
      </c>
      <c r="P4886" s="1565">
        <f t="shared" si="1436"/>
        <v>6.1829186358380976</v>
      </c>
      <c r="Q4886" s="1565">
        <f t="shared" si="1436"/>
        <v>5.5109961676039312</v>
      </c>
      <c r="R4886" s="1565">
        <f t="shared" si="1436"/>
        <v>4.9820231646699025</v>
      </c>
      <c r="S4886" s="1565">
        <f t="shared" si="1436"/>
        <v>5.907352619153488</v>
      </c>
      <c r="T4886" s="1565">
        <f t="shared" si="1436"/>
        <v>5.4824817819083025</v>
      </c>
      <c r="U4886" s="1565">
        <f t="shared" si="1436"/>
        <v>5.4836810479344145</v>
      </c>
      <c r="V4886" s="1565">
        <f t="shared" si="1436"/>
        <v>5.6570601842630195</v>
      </c>
      <c r="W4886" s="1565">
        <f t="shared" si="1436"/>
        <v>5.1938670554966695</v>
      </c>
      <c r="X4886" s="1565">
        <f t="shared" si="1436"/>
        <v>5.9157099871975332</v>
      </c>
      <c r="Y4886" s="1565">
        <f>SQRT(Y4880*Y4880+Y4881*Y4881)/Y4864/1.73</f>
        <v>5.3264797235395092</v>
      </c>
      <c r="Z4886" s="1583">
        <f t="shared" si="1436"/>
        <v>5.3940744805202625</v>
      </c>
      <c r="AA4886" s="1583">
        <f t="shared" si="1436"/>
        <v>4.3171628128791495</v>
      </c>
      <c r="AB4886" s="1608">
        <f t="shared" si="1436"/>
        <v>4.370023782966685</v>
      </c>
      <c r="AC4886" s="1802">
        <f>AVERAGE(E4886:AB4886)</f>
        <v>5.1750201433212348</v>
      </c>
      <c r="AD4886" s="1803">
        <f>(AC4882-AC4886)/AC4882</f>
        <v>8.6761151178605667E-2</v>
      </c>
      <c r="AE4886" s="1565"/>
      <c r="AF4886" s="1804"/>
      <c r="AJ4886" s="1781"/>
      <c r="AK4886" s="1781"/>
      <c r="AL4886" s="1782"/>
      <c r="AM4886" s="1781"/>
    </row>
    <row r="4887" spans="1:41" s="181" customFormat="1" ht="15.75" customHeight="1" x14ac:dyDescent="0.25">
      <c r="A4887" s="3678" t="s">
        <v>27</v>
      </c>
      <c r="B4887" s="3660" t="s">
        <v>26</v>
      </c>
      <c r="C4887" s="1777" t="s">
        <v>13</v>
      </c>
      <c r="D4887" s="1761" t="s">
        <v>139</v>
      </c>
      <c r="E4887" s="1567"/>
      <c r="F4887" s="1568"/>
      <c r="G4887" s="1568"/>
      <c r="H4887" s="1568"/>
      <c r="I4887" s="1568"/>
      <c r="J4887" s="1568"/>
      <c r="K4887" s="1568"/>
      <c r="L4887" s="1568"/>
      <c r="M4887" s="1568"/>
      <c r="N4887" s="1568"/>
      <c r="O4887" s="1568"/>
      <c r="P4887" s="1568"/>
      <c r="Q4887" s="1568"/>
      <c r="R4887" s="1568"/>
      <c r="S4887" s="1568"/>
      <c r="T4887" s="1568"/>
      <c r="U4887" s="1568"/>
      <c r="V4887" s="1568"/>
      <c r="W4887" s="1568"/>
      <c r="X4887" s="1568"/>
      <c r="Y4887" s="1568"/>
      <c r="Z4887" s="1611"/>
      <c r="AA4887" s="1611"/>
      <c r="AB4887" s="1633"/>
      <c r="AC4887" s="1536"/>
      <c r="AD4887" s="1796"/>
      <c r="AE4887" s="1568">
        <v>0</v>
      </c>
      <c r="AF4887" s="1569">
        <v>0</v>
      </c>
      <c r="AJ4887" s="1786"/>
      <c r="AK4887" s="1787"/>
      <c r="AL4887" s="1786"/>
      <c r="AM4887" s="1782"/>
    </row>
    <row r="4888" spans="1:41" s="181" customFormat="1" ht="15.75" customHeight="1" x14ac:dyDescent="0.25">
      <c r="A4888" s="3679"/>
      <c r="B4888" s="3661"/>
      <c r="C4888" s="1783" t="s">
        <v>14</v>
      </c>
      <c r="D4888" s="1251" t="s">
        <v>139</v>
      </c>
      <c r="E4888" s="1555"/>
      <c r="F4888" s="1556"/>
      <c r="G4888" s="1556"/>
      <c r="H4888" s="1556"/>
      <c r="I4888" s="1556"/>
      <c r="J4888" s="1556"/>
      <c r="K4888" s="1556"/>
      <c r="L4888" s="1556"/>
      <c r="M4888" s="1556"/>
      <c r="N4888" s="1556"/>
      <c r="O4888" s="1556"/>
      <c r="P4888" s="1556"/>
      <c r="Q4888" s="1556"/>
      <c r="R4888" s="1556"/>
      <c r="S4888" s="1556"/>
      <c r="T4888" s="1556"/>
      <c r="U4888" s="1556"/>
      <c r="V4888" s="1556"/>
      <c r="W4888" s="1556"/>
      <c r="X4888" s="1556"/>
      <c r="Y4888" s="1556"/>
      <c r="Z4888" s="1556"/>
      <c r="AA4888" s="1556"/>
      <c r="AB4888" s="1557"/>
      <c r="AC4888" s="1764"/>
      <c r="AD4888" s="1797"/>
      <c r="AE4888" s="1329"/>
      <c r="AF4888" s="1798"/>
      <c r="AJ4888" s="1782"/>
      <c r="AK4888" s="1782"/>
      <c r="AL4888" s="1782"/>
      <c r="AM4888" s="1782"/>
    </row>
    <row r="4889" spans="1:41" s="181" customFormat="1" ht="15.75" customHeight="1" x14ac:dyDescent="0.25">
      <c r="A4889" s="3679"/>
      <c r="B4889" s="3661"/>
      <c r="C4889" s="1783" t="s">
        <v>15</v>
      </c>
      <c r="D4889" s="1251" t="s">
        <v>139</v>
      </c>
      <c r="E4889" s="1558"/>
      <c r="F4889" s="1340"/>
      <c r="G4889" s="1340"/>
      <c r="H4889" s="1329"/>
      <c r="I4889" s="1329"/>
      <c r="J4889" s="1329"/>
      <c r="K4889" s="1329"/>
      <c r="L4889" s="1329"/>
      <c r="M4889" s="1329"/>
      <c r="N4889" s="1329"/>
      <c r="O4889" s="1329"/>
      <c r="P4889" s="1329"/>
      <c r="Q4889" s="1329"/>
      <c r="R4889" s="1329"/>
      <c r="S4889" s="1329"/>
      <c r="T4889" s="1329"/>
      <c r="U4889" s="1329"/>
      <c r="V4889" s="1329"/>
      <c r="W4889" s="1329"/>
      <c r="X4889" s="1329"/>
      <c r="Y4889" s="1329"/>
      <c r="Z4889" s="1340"/>
      <c r="AA4889" s="1340"/>
      <c r="AB4889" s="1559"/>
      <c r="AC4889" s="1764"/>
      <c r="AD4889" s="1346"/>
      <c r="AE4889" s="1346"/>
      <c r="AF4889" s="1799"/>
      <c r="AJ4889" s="1782"/>
      <c r="AK4889" s="1782"/>
      <c r="AL4889" s="1782"/>
      <c r="AM4889" s="1782"/>
    </row>
    <row r="4890" spans="1:41" s="181" customFormat="1" ht="15.75" customHeight="1" thickBot="1" x14ac:dyDescent="0.3">
      <c r="A4890" s="3680"/>
      <c r="B4890" s="3662"/>
      <c r="C4890" s="1788" t="s">
        <v>17</v>
      </c>
      <c r="D4890" s="1789"/>
      <c r="E4890" s="1337"/>
      <c r="F4890" s="1338"/>
      <c r="G4890" s="1338"/>
      <c r="H4890" s="1338"/>
      <c r="I4890" s="1338"/>
      <c r="J4890" s="1338"/>
      <c r="K4890" s="1338"/>
      <c r="L4890" s="1338"/>
      <c r="M4890" s="1338"/>
      <c r="N4890" s="1338"/>
      <c r="O4890" s="1338"/>
      <c r="P4890" s="1338"/>
      <c r="Q4890" s="1338"/>
      <c r="R4890" s="1338"/>
      <c r="S4890" s="1338"/>
      <c r="T4890" s="1338"/>
      <c r="U4890" s="1338"/>
      <c r="V4890" s="1338"/>
      <c r="W4890" s="1338"/>
      <c r="X4890" s="1338"/>
      <c r="Y4890" s="1338"/>
      <c r="Z4890" s="1338"/>
      <c r="AA4890" s="1338"/>
      <c r="AB4890" s="1339"/>
      <c r="AC4890" s="1254"/>
      <c r="AD4890" s="1854"/>
      <c r="AE4890" s="1344"/>
      <c r="AF4890" s="1532"/>
      <c r="AJ4890" s="1782"/>
      <c r="AK4890" s="1782"/>
      <c r="AL4890" s="1782"/>
      <c r="AM4890" s="1782"/>
    </row>
    <row r="4891" spans="1:41" s="181" customFormat="1" ht="15.75" hidden="1" customHeight="1" x14ac:dyDescent="0.25">
      <c r="A4891" s="1717"/>
      <c r="B4891" s="1716"/>
      <c r="C4891" s="1855" t="s">
        <v>18</v>
      </c>
      <c r="D4891" s="1856"/>
      <c r="E4891" s="1631"/>
      <c r="F4891" s="1634"/>
      <c r="G4891" s="1634"/>
      <c r="H4891" s="1635"/>
      <c r="I4891" s="1635"/>
      <c r="J4891" s="1635"/>
      <c r="K4891" s="1635"/>
      <c r="L4891" s="1635"/>
      <c r="M4891" s="1635"/>
      <c r="N4891" s="1635"/>
      <c r="O4891" s="1635"/>
      <c r="P4891" s="1635"/>
      <c r="Q4891" s="1635"/>
      <c r="R4891" s="1635"/>
      <c r="S4891" s="1635"/>
      <c r="T4891" s="1635"/>
      <c r="U4891" s="1635"/>
      <c r="V4891" s="1635"/>
      <c r="W4891" s="1635"/>
      <c r="X4891" s="1635"/>
      <c r="Y4891" s="1635"/>
      <c r="Z4891" s="1634"/>
      <c r="AA4891" s="1634"/>
      <c r="AB4891" s="1636"/>
      <c r="AC4891" s="1856"/>
      <c r="AD4891" s="1857"/>
      <c r="AE4891" s="1635"/>
      <c r="AF4891" s="1858"/>
      <c r="AJ4891" s="1782"/>
      <c r="AK4891" s="1782"/>
      <c r="AL4891" s="1782"/>
      <c r="AM4891" s="1782"/>
    </row>
    <row r="4892" spans="1:41" s="181" customFormat="1" ht="15.75" hidden="1" customHeight="1" x14ac:dyDescent="0.25">
      <c r="A4892" s="1714"/>
      <c r="B4892" s="1715"/>
      <c r="C4892" s="1801" t="s">
        <v>19</v>
      </c>
      <c r="D4892" s="1251"/>
      <c r="E4892" s="1558"/>
      <c r="F4892" s="1340"/>
      <c r="G4892" s="1340"/>
      <c r="H4892" s="1329"/>
      <c r="I4892" s="1329"/>
      <c r="J4892" s="1329"/>
      <c r="K4892" s="1329"/>
      <c r="L4892" s="1329"/>
      <c r="M4892" s="1329"/>
      <c r="N4892" s="1329"/>
      <c r="O4892" s="1329"/>
      <c r="P4892" s="1329"/>
      <c r="Q4892" s="1329"/>
      <c r="R4892" s="1329"/>
      <c r="S4892" s="1329"/>
      <c r="T4892" s="1329"/>
      <c r="U4892" s="1329"/>
      <c r="V4892" s="1329"/>
      <c r="W4892" s="1329"/>
      <c r="X4892" s="1329"/>
      <c r="Y4892" s="1329"/>
      <c r="Z4892" s="1340"/>
      <c r="AA4892" s="1340"/>
      <c r="AB4892" s="1559"/>
      <c r="AC4892" s="1251"/>
      <c r="AD4892" s="1797"/>
      <c r="AE4892" s="1329"/>
      <c r="AF4892" s="1798"/>
      <c r="AH4892" s="1782"/>
      <c r="AI4892" s="1805"/>
      <c r="AJ4892" s="1805"/>
      <c r="AK4892" s="1806"/>
      <c r="AL4892" s="1806"/>
      <c r="AM4892" s="189"/>
      <c r="AN4892" s="781"/>
      <c r="AO4892" s="781"/>
    </row>
    <row r="4893" spans="1:41" s="181" customFormat="1" ht="15.75" hidden="1" customHeight="1" thickBot="1" x14ac:dyDescent="0.3">
      <c r="A4893" s="3663" t="s">
        <v>42</v>
      </c>
      <c r="B4893" s="3664"/>
      <c r="C4893" s="3665"/>
      <c r="D4893" s="1789"/>
      <c r="E4893" s="1563">
        <f>SQRT(E4887*E4887+E4888*E4888)/E4864/1.73</f>
        <v>0</v>
      </c>
      <c r="F4893" s="1564">
        <f t="shared" ref="F4893:AA4893" si="1437">SQRT(F4887*F4887+F4888*F4888)/F4864/1.73</f>
        <v>0</v>
      </c>
      <c r="G4893" s="1564">
        <f t="shared" si="1437"/>
        <v>0</v>
      </c>
      <c r="H4893" s="1565">
        <f t="shared" si="1437"/>
        <v>0</v>
      </c>
      <c r="I4893" s="1565">
        <f t="shared" si="1437"/>
        <v>0</v>
      </c>
      <c r="J4893" s="1565">
        <f t="shared" si="1437"/>
        <v>0</v>
      </c>
      <c r="K4893" s="1565">
        <f t="shared" si="1437"/>
        <v>0</v>
      </c>
      <c r="L4893" s="1565">
        <f t="shared" si="1437"/>
        <v>0</v>
      </c>
      <c r="M4893" s="1565">
        <f t="shared" si="1437"/>
        <v>0</v>
      </c>
      <c r="N4893" s="1565">
        <f t="shared" si="1437"/>
        <v>0</v>
      </c>
      <c r="O4893" s="1565">
        <f t="shared" si="1437"/>
        <v>0</v>
      </c>
      <c r="P4893" s="1565">
        <f t="shared" si="1437"/>
        <v>0</v>
      </c>
      <c r="Q4893" s="1565">
        <f t="shared" si="1437"/>
        <v>0</v>
      </c>
      <c r="R4893" s="1565">
        <f t="shared" si="1437"/>
        <v>0</v>
      </c>
      <c r="S4893" s="1565">
        <f t="shared" si="1437"/>
        <v>0</v>
      </c>
      <c r="T4893" s="1565">
        <f t="shared" si="1437"/>
        <v>0</v>
      </c>
      <c r="U4893" s="1565">
        <f t="shared" si="1437"/>
        <v>0</v>
      </c>
      <c r="V4893" s="1565">
        <f t="shared" si="1437"/>
        <v>0</v>
      </c>
      <c r="W4893" s="1565">
        <f t="shared" si="1437"/>
        <v>0</v>
      </c>
      <c r="X4893" s="1565">
        <f t="shared" si="1437"/>
        <v>0</v>
      </c>
      <c r="Y4893" s="1565">
        <f>SQRT(Y4887*Y4887+Y4888*Y4888)/Y4864/1.73</f>
        <v>0</v>
      </c>
      <c r="Z4893" s="1564">
        <f t="shared" si="1437"/>
        <v>0</v>
      </c>
      <c r="AA4893" s="1564">
        <f t="shared" si="1437"/>
        <v>0</v>
      </c>
      <c r="AB4893" s="1566">
        <f>SQRT(AB4887*AB4887+AB4888*AB4888)/AB4864/1.73</f>
        <v>0</v>
      </c>
      <c r="AC4893" s="1802">
        <f>AVERAGE(E4893:AB4893)</f>
        <v>0</v>
      </c>
      <c r="AD4893" s="1803" t="e">
        <f>(AC4889-AC4893)/AC4889</f>
        <v>#DIV/0!</v>
      </c>
      <c r="AE4893" s="1565"/>
      <c r="AF4893" s="1804"/>
      <c r="AJ4893" s="1781"/>
      <c r="AK4893" s="1781"/>
      <c r="AL4893" s="1782"/>
      <c r="AM4893" s="1781"/>
    </row>
    <row r="4894" spans="1:41" s="181" customFormat="1" ht="15.75" customHeight="1" x14ac:dyDescent="0.25">
      <c r="A4894" s="3657" t="s">
        <v>46</v>
      </c>
      <c r="B4894" s="3660" t="s">
        <v>726</v>
      </c>
      <c r="C4894" s="1777" t="s">
        <v>13</v>
      </c>
      <c r="D4894" s="1761" t="s">
        <v>820</v>
      </c>
      <c r="E4894" s="1567">
        <v>31.6</v>
      </c>
      <c r="F4894" s="1568">
        <v>29</v>
      </c>
      <c r="G4894" s="1568">
        <v>29.6</v>
      </c>
      <c r="H4894" s="1568">
        <v>30.6</v>
      </c>
      <c r="I4894" s="1568">
        <v>34</v>
      </c>
      <c r="J4894" s="1568">
        <v>37.200000000000003</v>
      </c>
      <c r="K4894" s="1568">
        <v>57.4</v>
      </c>
      <c r="L4894" s="1568">
        <v>62.4</v>
      </c>
      <c r="M4894" s="1568">
        <v>89</v>
      </c>
      <c r="N4894" s="1568">
        <v>87.8</v>
      </c>
      <c r="O4894" s="1568">
        <v>81.400000000000006</v>
      </c>
      <c r="P4894" s="1568">
        <v>80.599999999999994</v>
      </c>
      <c r="Q4894" s="1568">
        <v>81.2</v>
      </c>
      <c r="R4894" s="1568">
        <v>79.2</v>
      </c>
      <c r="S4894" s="1568">
        <v>72.8</v>
      </c>
      <c r="T4894" s="1568">
        <v>56</v>
      </c>
      <c r="U4894" s="1568">
        <v>53.4</v>
      </c>
      <c r="V4894" s="1568">
        <v>49.6</v>
      </c>
      <c r="W4894" s="1568">
        <v>55.6</v>
      </c>
      <c r="X4894" s="1568">
        <v>53</v>
      </c>
      <c r="Y4894" s="1568">
        <v>51</v>
      </c>
      <c r="Z4894" s="1568">
        <v>46.6</v>
      </c>
      <c r="AA4894" s="1568">
        <v>37.6</v>
      </c>
      <c r="AB4894" s="1569">
        <v>31.4</v>
      </c>
      <c r="AC4894" s="1536">
        <f>SUM(E4894:AB4894)</f>
        <v>1317.9999999999998</v>
      </c>
      <c r="AD4894" s="1796"/>
      <c r="AE4894" s="1568">
        <v>100</v>
      </c>
      <c r="AF4894" s="1569">
        <v>20</v>
      </c>
      <c r="AJ4894" s="1786"/>
      <c r="AK4894" s="1787"/>
      <c r="AL4894" s="1786"/>
      <c r="AM4894" s="1782"/>
    </row>
    <row r="4895" spans="1:41" s="181" customFormat="1" ht="15.75" customHeight="1" x14ac:dyDescent="0.25">
      <c r="A4895" s="3658"/>
      <c r="B4895" s="3661"/>
      <c r="C4895" s="1783" t="s">
        <v>14</v>
      </c>
      <c r="D4895" s="1856" t="s">
        <v>820</v>
      </c>
      <c r="E4895" s="1555">
        <v>24.8</v>
      </c>
      <c r="F4895" s="1556">
        <v>24.6</v>
      </c>
      <c r="G4895" s="1556">
        <v>23.8</v>
      </c>
      <c r="H4895" s="1556">
        <v>24.8</v>
      </c>
      <c r="I4895" s="1556">
        <v>23.8</v>
      </c>
      <c r="J4895" s="1556">
        <v>24.2</v>
      </c>
      <c r="K4895" s="1556">
        <v>23.4</v>
      </c>
      <c r="L4895" s="1556">
        <v>22.2</v>
      </c>
      <c r="M4895" s="1556">
        <v>25.2</v>
      </c>
      <c r="N4895" s="1556">
        <v>26</v>
      </c>
      <c r="O4895" s="1556">
        <v>26.6</v>
      </c>
      <c r="P4895" s="1556">
        <v>28.2</v>
      </c>
      <c r="Q4895" s="1556">
        <v>27.8</v>
      </c>
      <c r="R4895" s="1556">
        <v>27</v>
      </c>
      <c r="S4895" s="1556">
        <v>26.2</v>
      </c>
      <c r="T4895" s="1556">
        <v>25.8</v>
      </c>
      <c r="U4895" s="1556">
        <v>25.8</v>
      </c>
      <c r="V4895" s="1556">
        <v>27.4</v>
      </c>
      <c r="W4895" s="1556">
        <v>25.4</v>
      </c>
      <c r="X4895" s="1556">
        <v>24.6</v>
      </c>
      <c r="Y4895" s="1556">
        <v>23.4</v>
      </c>
      <c r="Z4895" s="1556">
        <v>22.4</v>
      </c>
      <c r="AA4895" s="1556">
        <v>22.6</v>
      </c>
      <c r="AB4895" s="1557">
        <v>23.4</v>
      </c>
      <c r="AC4895" s="1764">
        <f>SUM(E4895:AB4895)</f>
        <v>599.4</v>
      </c>
      <c r="AD4895" s="1797"/>
      <c r="AE4895" s="1329"/>
      <c r="AF4895" s="1798"/>
      <c r="AJ4895" s="1782"/>
      <c r="AK4895" s="1782"/>
      <c r="AL4895" s="1782"/>
      <c r="AM4895" s="1782"/>
    </row>
    <row r="4896" spans="1:41" s="181" customFormat="1" ht="15.75" customHeight="1" x14ac:dyDescent="0.25">
      <c r="A4896" s="3658"/>
      <c r="B4896" s="3661"/>
      <c r="C4896" s="1783" t="s">
        <v>15</v>
      </c>
      <c r="D4896" s="1251" t="s">
        <v>54</v>
      </c>
      <c r="E4896" s="1558">
        <v>2</v>
      </c>
      <c r="F4896" s="1558">
        <v>2</v>
      </c>
      <c r="G4896" s="1558">
        <v>2</v>
      </c>
      <c r="H4896" s="1341">
        <v>2</v>
      </c>
      <c r="I4896" s="1341">
        <v>3</v>
      </c>
      <c r="J4896" s="1341">
        <v>3</v>
      </c>
      <c r="K4896" s="1341">
        <v>4</v>
      </c>
      <c r="L4896" s="1341">
        <v>4</v>
      </c>
      <c r="M4896" s="1341">
        <v>6</v>
      </c>
      <c r="N4896" s="1341">
        <v>6</v>
      </c>
      <c r="O4896" s="1341">
        <v>6</v>
      </c>
      <c r="P4896" s="1341">
        <v>6</v>
      </c>
      <c r="Q4896" s="1341">
        <v>6</v>
      </c>
      <c r="R4896" s="1341">
        <v>6</v>
      </c>
      <c r="S4896" s="1341">
        <v>4</v>
      </c>
      <c r="T4896" s="1341">
        <v>4</v>
      </c>
      <c r="U4896" s="1341">
        <v>4</v>
      </c>
      <c r="V4896" s="1341">
        <v>4</v>
      </c>
      <c r="W4896" s="1341">
        <v>4</v>
      </c>
      <c r="X4896" s="1341">
        <v>4</v>
      </c>
      <c r="Y4896" s="1341">
        <v>3</v>
      </c>
      <c r="Z4896" s="1558">
        <v>3</v>
      </c>
      <c r="AA4896" s="1558">
        <v>2</v>
      </c>
      <c r="AB4896" s="1558">
        <v>3</v>
      </c>
      <c r="AC4896" s="1764">
        <f>AVERAGE(E4896:AB4896)</f>
        <v>3.875</v>
      </c>
      <c r="AD4896" s="1346"/>
      <c r="AE4896" s="1346"/>
      <c r="AF4896" s="1799"/>
      <c r="AJ4896" s="1782"/>
      <c r="AK4896" s="1782"/>
      <c r="AL4896" s="1782"/>
      <c r="AM4896" s="1782"/>
    </row>
    <row r="4897" spans="1:41" s="181" customFormat="1" ht="15.75" customHeight="1" thickBot="1" x14ac:dyDescent="0.3">
      <c r="A4897" s="3659"/>
      <c r="B4897" s="3662"/>
      <c r="C4897" s="1788" t="s">
        <v>17</v>
      </c>
      <c r="D4897" s="1789"/>
      <c r="E4897" s="1337">
        <f t="shared" ref="E4897:AB4897" si="1438">E4895/E4894</f>
        <v>0.78481012658227844</v>
      </c>
      <c r="F4897" s="1338">
        <f t="shared" si="1438"/>
        <v>0.84827586206896555</v>
      </c>
      <c r="G4897" s="1338">
        <f t="shared" si="1438"/>
        <v>0.80405405405405406</v>
      </c>
      <c r="H4897" s="1338">
        <f t="shared" si="1438"/>
        <v>0.81045751633986929</v>
      </c>
      <c r="I4897" s="1338">
        <f t="shared" si="1438"/>
        <v>0.70000000000000007</v>
      </c>
      <c r="J4897" s="1338">
        <f t="shared" si="1438"/>
        <v>0.65053763440860213</v>
      </c>
      <c r="K4897" s="1338">
        <f t="shared" si="1438"/>
        <v>0.40766550522648082</v>
      </c>
      <c r="L4897" s="1338">
        <f t="shared" si="1438"/>
        <v>0.35576923076923078</v>
      </c>
      <c r="M4897" s="1338">
        <f t="shared" si="1438"/>
        <v>0.28314606741573034</v>
      </c>
      <c r="N4897" s="1338">
        <f t="shared" si="1438"/>
        <v>0.29612756264236906</v>
      </c>
      <c r="O4897" s="1338">
        <f t="shared" si="1438"/>
        <v>0.32678132678132676</v>
      </c>
      <c r="P4897" s="1338">
        <f t="shared" si="1438"/>
        <v>0.34987593052109184</v>
      </c>
      <c r="Q4897" s="1338">
        <f t="shared" si="1438"/>
        <v>0.3423645320197044</v>
      </c>
      <c r="R4897" s="1338">
        <f t="shared" si="1438"/>
        <v>0.34090909090909088</v>
      </c>
      <c r="S4897" s="1338">
        <f t="shared" si="1438"/>
        <v>0.35989010989010989</v>
      </c>
      <c r="T4897" s="1338">
        <f t="shared" si="1438"/>
        <v>0.46071428571428574</v>
      </c>
      <c r="U4897" s="1338">
        <f t="shared" si="1438"/>
        <v>0.48314606741573035</v>
      </c>
      <c r="V4897" s="1338">
        <f t="shared" si="1438"/>
        <v>0.55241935483870963</v>
      </c>
      <c r="W4897" s="1338">
        <f t="shared" si="1438"/>
        <v>0.45683453237410065</v>
      </c>
      <c r="X4897" s="1338">
        <f t="shared" si="1438"/>
        <v>0.46415094339622642</v>
      </c>
      <c r="Y4897" s="1338">
        <f>Y4895/Y4894</f>
        <v>0.45882352941176469</v>
      </c>
      <c r="Z4897" s="1338">
        <f t="shared" si="1438"/>
        <v>0.4806866952789699</v>
      </c>
      <c r="AA4897" s="1338">
        <f t="shared" si="1438"/>
        <v>0.60106382978723405</v>
      </c>
      <c r="AB4897" s="1339">
        <f t="shared" si="1438"/>
        <v>0.74522292993630568</v>
      </c>
      <c r="AC4897" s="1254">
        <f>MAX(E4897:AB4897)</f>
        <v>0.84827586206896555</v>
      </c>
      <c r="AD4897" s="1797"/>
      <c r="AE4897" s="1329"/>
      <c r="AF4897" s="1798"/>
      <c r="AJ4897" s="1782"/>
      <c r="AK4897" s="1782"/>
      <c r="AL4897" s="1782"/>
      <c r="AM4897" s="1782"/>
    </row>
    <row r="4898" spans="1:41" s="181" customFormat="1" ht="15.75" hidden="1" customHeight="1" x14ac:dyDescent="0.25">
      <c r="A4898" s="1717"/>
      <c r="B4898" s="1716"/>
      <c r="C4898" s="1855" t="s">
        <v>18</v>
      </c>
      <c r="D4898" s="1951"/>
      <c r="E4898" s="1952"/>
      <c r="F4898" s="1953"/>
      <c r="G4898" s="1953"/>
      <c r="H4898" s="1953"/>
      <c r="I4898" s="1953"/>
      <c r="J4898" s="1953"/>
      <c r="K4898" s="1953"/>
      <c r="L4898" s="1953"/>
      <c r="M4898" s="1953"/>
      <c r="N4898" s="1635"/>
      <c r="O4898" s="1635"/>
      <c r="P4898" s="1635"/>
      <c r="Q4898" s="1635"/>
      <c r="R4898" s="1635"/>
      <c r="S4898" s="1635"/>
      <c r="T4898" s="1953"/>
      <c r="U4898" s="1953"/>
      <c r="V4898" s="1953"/>
      <c r="W4898" s="1953"/>
      <c r="X4898" s="1953"/>
      <c r="Y4898" s="1635"/>
      <c r="Z4898" s="1953"/>
      <c r="AA4898" s="1953"/>
      <c r="AB4898" s="1953"/>
      <c r="AC4898" s="1856"/>
      <c r="AD4898" s="1797"/>
      <c r="AE4898" s="1329"/>
      <c r="AF4898" s="1798"/>
      <c r="AJ4898" s="1782"/>
      <c r="AK4898" s="1782"/>
      <c r="AL4898" s="1782"/>
      <c r="AM4898" s="1782"/>
    </row>
    <row r="4899" spans="1:41" s="181" customFormat="1" ht="15.75" hidden="1" customHeight="1" x14ac:dyDescent="0.25">
      <c r="A4899" s="1714"/>
      <c r="B4899" s="1715"/>
      <c r="C4899" s="1801" t="s">
        <v>19</v>
      </c>
      <c r="D4899" s="1331"/>
      <c r="E4899" s="1330"/>
      <c r="F4899" s="1328"/>
      <c r="G4899" s="1328"/>
      <c r="H4899" s="1328"/>
      <c r="I4899" s="1328"/>
      <c r="J4899" s="1328"/>
      <c r="K4899" s="1328"/>
      <c r="L4899" s="1328"/>
      <c r="M4899" s="1328"/>
      <c r="N4899" s="1329"/>
      <c r="O4899" s="1329"/>
      <c r="P4899" s="1329"/>
      <c r="Q4899" s="1329"/>
      <c r="R4899" s="1329"/>
      <c r="S4899" s="1329"/>
      <c r="T4899" s="1329"/>
      <c r="U4899" s="1328"/>
      <c r="V4899" s="1328"/>
      <c r="W4899" s="1328"/>
      <c r="X4899" s="1328"/>
      <c r="Y4899" s="1329"/>
      <c r="Z4899" s="1328"/>
      <c r="AA4899" s="1328"/>
      <c r="AB4899" s="1328"/>
      <c r="AC4899" s="1251"/>
      <c r="AD4899" s="1797"/>
      <c r="AE4899" s="1329"/>
      <c r="AF4899" s="1798"/>
      <c r="AH4899" s="1782"/>
      <c r="AI4899" s="1805"/>
      <c r="AJ4899" s="1805"/>
      <c r="AK4899" s="1806"/>
      <c r="AL4899" s="1806"/>
      <c r="AM4899" s="189"/>
      <c r="AN4899" s="781"/>
      <c r="AO4899" s="781"/>
    </row>
    <row r="4900" spans="1:41" s="181" customFormat="1" ht="15.75" hidden="1" customHeight="1" thickBot="1" x14ac:dyDescent="0.3">
      <c r="A4900" s="3663" t="s">
        <v>42</v>
      </c>
      <c r="B4900" s="3664"/>
      <c r="C4900" s="3664"/>
      <c r="D4900" s="1789"/>
      <c r="E4900" s="1563">
        <f>SQRT(E4894*E4894+E4895*E4895)/E4864/1.73</f>
        <v>2.1700416118634531</v>
      </c>
      <c r="F4900" s="1564">
        <f t="shared" ref="F4900:AB4900" si="1439">SQRT(F4894*F4894+F4895*F4895)/F4864/1.73</f>
        <v>2.0429126518792504</v>
      </c>
      <c r="G4900" s="1564">
        <f t="shared" si="1439"/>
        <v>2.0403965919733809</v>
      </c>
      <c r="H4900" s="1565">
        <f t="shared" si="1439"/>
        <v>2.1120151519517245</v>
      </c>
      <c r="I4900" s="1565">
        <f t="shared" si="1439"/>
        <v>2.237850977778804</v>
      </c>
      <c r="J4900" s="1565">
        <f t="shared" si="1439"/>
        <v>2.4200471032236397</v>
      </c>
      <c r="K4900" s="1565">
        <f t="shared" si="1439"/>
        <v>3.4452228841855717</v>
      </c>
      <c r="L4900" s="1565">
        <f t="shared" si="1439"/>
        <v>3.6882517784771349</v>
      </c>
      <c r="M4900" s="1565">
        <f t="shared" si="1439"/>
        <v>5.1709431277545956</v>
      </c>
      <c r="N4900" s="1565">
        <f t="shared" si="1439"/>
        <v>5.0505654574354395</v>
      </c>
      <c r="O4900" s="1565">
        <f t="shared" si="1439"/>
        <v>4.7053766978040041</v>
      </c>
      <c r="P4900" s="1565">
        <f t="shared" si="1439"/>
        <v>4.6564983107250093</v>
      </c>
      <c r="Q4900" s="1565">
        <f t="shared" si="1439"/>
        <v>4.7069262905776457</v>
      </c>
      <c r="R4900" s="1565">
        <f t="shared" si="1439"/>
        <v>4.6596836376101276</v>
      </c>
      <c r="S4900" s="1565">
        <f t="shared" si="1439"/>
        <v>4.3003031357786128</v>
      </c>
      <c r="T4900" s="1565">
        <f t="shared" si="1439"/>
        <v>3.4138064331993134</v>
      </c>
      <c r="U4900" s="1565">
        <f t="shared" si="1439"/>
        <v>3.2586422892331441</v>
      </c>
      <c r="V4900" s="1565">
        <f t="shared" si="1439"/>
        <v>3.1194594201522827</v>
      </c>
      <c r="W4900" s="1565">
        <f t="shared" si="1439"/>
        <v>3.3651021602907294</v>
      </c>
      <c r="X4900" s="1565">
        <f t="shared" si="1439"/>
        <v>3.192347530437881</v>
      </c>
      <c r="Y4900" s="1565">
        <f>SQRT(Y4894*Y4894+Y4895*Y4895)/Y4864/1.73</f>
        <v>3.1187211424823982</v>
      </c>
      <c r="Z4900" s="1564">
        <f t="shared" si="1439"/>
        <v>2.8517935864685837</v>
      </c>
      <c r="AA4900" s="1564">
        <f t="shared" si="1439"/>
        <v>2.4058829829800215</v>
      </c>
      <c r="AB4900" s="1566">
        <f t="shared" si="1439"/>
        <v>2.115508825058134</v>
      </c>
      <c r="AC4900" s="1802">
        <f>AVERAGE(E4900:AB4900)</f>
        <v>3.3436791574717035</v>
      </c>
      <c r="AD4900" s="1803">
        <f>(AC4896-AC4900)/AC4896</f>
        <v>0.13711505613633457</v>
      </c>
      <c r="AE4900" s="1565"/>
      <c r="AF4900" s="1804"/>
      <c r="AJ4900" s="1781"/>
      <c r="AK4900" s="1781"/>
      <c r="AL4900" s="1782"/>
      <c r="AM4900" s="1781"/>
    </row>
    <row r="4901" spans="1:41" s="181" customFormat="1" ht="15.75" customHeight="1" x14ac:dyDescent="0.25">
      <c r="A4901" s="3666" t="s">
        <v>37</v>
      </c>
      <c r="B4901" s="3667" t="s">
        <v>727</v>
      </c>
      <c r="C4901" s="1859" t="s">
        <v>13</v>
      </c>
      <c r="D4901" s="1856" t="s">
        <v>820</v>
      </c>
      <c r="E4901" s="1533">
        <v>13.8</v>
      </c>
      <c r="F4901" s="1534">
        <v>13</v>
      </c>
      <c r="G4901" s="1534">
        <v>12.7</v>
      </c>
      <c r="H4901" s="1534">
        <v>13.8</v>
      </c>
      <c r="I4901" s="1534">
        <v>14.7</v>
      </c>
      <c r="J4901" s="1534">
        <v>16.600000000000001</v>
      </c>
      <c r="K4901" s="1534">
        <v>17.5</v>
      </c>
      <c r="L4901" s="1534">
        <v>19</v>
      </c>
      <c r="M4901" s="1534">
        <v>20.399999999999999</v>
      </c>
      <c r="N4901" s="1534">
        <v>20.9</v>
      </c>
      <c r="O4901" s="1534">
        <v>19.8</v>
      </c>
      <c r="P4901" s="1534">
        <v>17.5</v>
      </c>
      <c r="Q4901" s="1534">
        <v>16.7</v>
      </c>
      <c r="R4901" s="1534">
        <v>17.100000000000001</v>
      </c>
      <c r="S4901" s="1534">
        <v>19.3</v>
      </c>
      <c r="T4901" s="1534">
        <v>20.9</v>
      </c>
      <c r="U4901" s="1534">
        <v>21.9</v>
      </c>
      <c r="V4901" s="1534">
        <v>19.7</v>
      </c>
      <c r="W4901" s="1534">
        <v>20.3</v>
      </c>
      <c r="X4901" s="1534">
        <v>21</v>
      </c>
      <c r="Y4901" s="1534">
        <v>24.3</v>
      </c>
      <c r="Z4901" s="1534">
        <v>22.9</v>
      </c>
      <c r="AA4901" s="1534">
        <v>20.100000000000001</v>
      </c>
      <c r="AB4901" s="1554">
        <v>17.600000000000001</v>
      </c>
      <c r="AC4901" s="1860">
        <f>SUM(E4901:AB4901)</f>
        <v>441.5</v>
      </c>
      <c r="AD4901" s="1796"/>
      <c r="AE4901" s="1568">
        <v>100</v>
      </c>
      <c r="AF4901" s="1569">
        <v>10</v>
      </c>
      <c r="AJ4901" s="1786"/>
      <c r="AK4901" s="1787"/>
      <c r="AL4901" s="1786"/>
      <c r="AM4901" s="1782"/>
    </row>
    <row r="4902" spans="1:41" s="181" customFormat="1" ht="15.75" customHeight="1" x14ac:dyDescent="0.25">
      <c r="A4902" s="3658"/>
      <c r="B4902" s="3661"/>
      <c r="C4902" s="1783" t="s">
        <v>14</v>
      </c>
      <c r="D4902" s="1251" t="s">
        <v>820</v>
      </c>
      <c r="E4902" s="1555">
        <v>23.6</v>
      </c>
      <c r="F4902" s="1556">
        <v>23.6</v>
      </c>
      <c r="G4902" s="1556">
        <v>22.8</v>
      </c>
      <c r="H4902" s="1556">
        <v>23.5</v>
      </c>
      <c r="I4902" s="1556">
        <v>23.3</v>
      </c>
      <c r="J4902" s="1556">
        <v>22.8</v>
      </c>
      <c r="K4902" s="1556">
        <v>20.100000000000001</v>
      </c>
      <c r="L4902" s="1556">
        <v>18.5</v>
      </c>
      <c r="M4902" s="1556">
        <v>20.100000000000001</v>
      </c>
      <c r="N4902" s="1556">
        <v>20.6</v>
      </c>
      <c r="O4902" s="1556">
        <v>20.3</v>
      </c>
      <c r="P4902" s="1556">
        <v>22.3</v>
      </c>
      <c r="Q4902" s="1556">
        <v>21.3</v>
      </c>
      <c r="R4902" s="1556">
        <v>20.5</v>
      </c>
      <c r="S4902" s="1556">
        <v>20.3</v>
      </c>
      <c r="T4902" s="1556">
        <v>20.3</v>
      </c>
      <c r="U4902" s="1556">
        <v>20.9</v>
      </c>
      <c r="V4902" s="1556">
        <v>22.8</v>
      </c>
      <c r="W4902" s="1556">
        <v>22.8</v>
      </c>
      <c r="X4902" s="1556">
        <v>23.1</v>
      </c>
      <c r="Y4902" s="1556">
        <v>20.9</v>
      </c>
      <c r="Z4902" s="1556">
        <v>20</v>
      </c>
      <c r="AA4902" s="1556">
        <v>20.100000000000001</v>
      </c>
      <c r="AB4902" s="1557">
        <v>22.2</v>
      </c>
      <c r="AC4902" s="1764">
        <f>SUM(E4902:AB4902)</f>
        <v>516.70000000000005</v>
      </c>
      <c r="AD4902" s="1797"/>
      <c r="AE4902" s="1329"/>
      <c r="AF4902" s="1798"/>
      <c r="AJ4902" s="1782"/>
      <c r="AK4902" s="1782"/>
      <c r="AL4902" s="1782"/>
      <c r="AM4902" s="1782"/>
    </row>
    <row r="4903" spans="1:41" s="181" customFormat="1" ht="15.75" customHeight="1" x14ac:dyDescent="0.25">
      <c r="A4903" s="3658"/>
      <c r="B4903" s="3661"/>
      <c r="C4903" s="1783" t="s">
        <v>15</v>
      </c>
      <c r="D4903" s="1251" t="s">
        <v>54</v>
      </c>
      <c r="E4903" s="1558">
        <v>1</v>
      </c>
      <c r="F4903" s="1340">
        <v>1</v>
      </c>
      <c r="G4903" s="1340">
        <v>1</v>
      </c>
      <c r="H4903" s="1329">
        <v>2</v>
      </c>
      <c r="I4903" s="1329">
        <v>2</v>
      </c>
      <c r="J4903" s="1329">
        <v>1</v>
      </c>
      <c r="K4903" s="1329">
        <v>1</v>
      </c>
      <c r="L4903" s="1329">
        <v>2</v>
      </c>
      <c r="M4903" s="1329">
        <v>2</v>
      </c>
      <c r="N4903" s="1329">
        <v>2</v>
      </c>
      <c r="O4903" s="1329">
        <v>2</v>
      </c>
      <c r="P4903" s="1329">
        <v>2</v>
      </c>
      <c r="Q4903" s="1329">
        <v>2</v>
      </c>
      <c r="R4903" s="1329">
        <v>2</v>
      </c>
      <c r="S4903" s="1329">
        <v>1</v>
      </c>
      <c r="T4903" s="1329">
        <v>2</v>
      </c>
      <c r="U4903" s="1329">
        <v>2</v>
      </c>
      <c r="V4903" s="1329">
        <v>2</v>
      </c>
      <c r="W4903" s="1329">
        <v>2</v>
      </c>
      <c r="X4903" s="1329">
        <v>2</v>
      </c>
      <c r="Y4903" s="1329">
        <v>2</v>
      </c>
      <c r="Z4903" s="1340">
        <v>2</v>
      </c>
      <c r="AA4903" s="1340">
        <v>2</v>
      </c>
      <c r="AB4903" s="1559">
        <v>1</v>
      </c>
      <c r="AC4903" s="1764">
        <f>AVERAGE(E4903:AB4903)</f>
        <v>1.7083333333333333</v>
      </c>
      <c r="AD4903" s="1346"/>
      <c r="AE4903" s="1346"/>
      <c r="AF4903" s="1799"/>
      <c r="AJ4903" s="1782"/>
      <c r="AK4903" s="1782"/>
      <c r="AL4903" s="1782"/>
      <c r="AM4903" s="1782"/>
    </row>
    <row r="4904" spans="1:41" s="181" customFormat="1" ht="15.75" customHeight="1" thickBot="1" x14ac:dyDescent="0.3">
      <c r="A4904" s="3658"/>
      <c r="B4904" s="3661"/>
      <c r="C4904" s="1783" t="s">
        <v>17</v>
      </c>
      <c r="D4904" s="1251"/>
      <c r="E4904" s="1332">
        <f t="shared" ref="E4904:AB4904" si="1440">E4902/E4901</f>
        <v>1.7101449275362319</v>
      </c>
      <c r="F4904" s="1333">
        <f t="shared" si="1440"/>
        <v>1.8153846153846156</v>
      </c>
      <c r="G4904" s="1333">
        <f t="shared" si="1440"/>
        <v>1.7952755905511812</v>
      </c>
      <c r="H4904" s="1333">
        <f t="shared" si="1440"/>
        <v>1.7028985507246377</v>
      </c>
      <c r="I4904" s="1333">
        <f t="shared" si="1440"/>
        <v>1.5850340136054424</v>
      </c>
      <c r="J4904" s="1333">
        <f t="shared" si="1440"/>
        <v>1.3734939759036144</v>
      </c>
      <c r="K4904" s="1333">
        <f t="shared" si="1440"/>
        <v>1.1485714285714286</v>
      </c>
      <c r="L4904" s="1333">
        <f t="shared" si="1440"/>
        <v>0.97368421052631582</v>
      </c>
      <c r="M4904" s="1333">
        <f t="shared" si="1440"/>
        <v>0.98529411764705899</v>
      </c>
      <c r="N4904" s="1333">
        <f t="shared" si="1440"/>
        <v>0.98564593301435421</v>
      </c>
      <c r="O4904" s="1333">
        <f t="shared" si="1440"/>
        <v>1.0252525252525253</v>
      </c>
      <c r="P4904" s="1333">
        <f t="shared" si="1440"/>
        <v>1.2742857142857142</v>
      </c>
      <c r="Q4904" s="1333">
        <f t="shared" si="1440"/>
        <v>1.2754491017964074</v>
      </c>
      <c r="R4904" s="1333">
        <f t="shared" si="1440"/>
        <v>1.198830409356725</v>
      </c>
      <c r="S4904" s="1333">
        <f t="shared" si="1440"/>
        <v>1.0518134715025906</v>
      </c>
      <c r="T4904" s="1333">
        <f t="shared" si="1440"/>
        <v>0.97129186602870821</v>
      </c>
      <c r="U4904" s="1333">
        <f t="shared" si="1440"/>
        <v>0.954337899543379</v>
      </c>
      <c r="V4904" s="1333">
        <f t="shared" si="1440"/>
        <v>1.1573604060913707</v>
      </c>
      <c r="W4904" s="1333">
        <f t="shared" si="1440"/>
        <v>1.1231527093596059</v>
      </c>
      <c r="X4904" s="1333">
        <f t="shared" si="1440"/>
        <v>1.1000000000000001</v>
      </c>
      <c r="Y4904" s="1333">
        <f>Y4902/Y4901</f>
        <v>0.86008230452674894</v>
      </c>
      <c r="Z4904" s="1333">
        <f t="shared" si="1440"/>
        <v>0.8733624454148472</v>
      </c>
      <c r="AA4904" s="1333">
        <f t="shared" si="1440"/>
        <v>1</v>
      </c>
      <c r="AB4904" s="1334">
        <f t="shared" si="1440"/>
        <v>1.2613636363636362</v>
      </c>
      <c r="AC4904" s="1253">
        <f>MAX(E4904:AB4904)</f>
        <v>1.8153846153846156</v>
      </c>
      <c r="AD4904" s="1797"/>
      <c r="AE4904" s="1329"/>
      <c r="AF4904" s="1798"/>
      <c r="AJ4904" s="1782"/>
      <c r="AK4904" s="1782"/>
      <c r="AL4904" s="1782"/>
      <c r="AM4904" s="1782"/>
    </row>
    <row r="4905" spans="1:41" s="181" customFormat="1" ht="15.75" hidden="1" customHeight="1" x14ac:dyDescent="0.25">
      <c r="A4905" s="1714"/>
      <c r="B4905" s="1715"/>
      <c r="C4905" s="1801" t="s">
        <v>18</v>
      </c>
      <c r="D4905" s="1331"/>
      <c r="E4905" s="1330"/>
      <c r="F4905" s="1328"/>
      <c r="G4905" s="1328"/>
      <c r="H4905" s="1328"/>
      <c r="I4905" s="1328"/>
      <c r="J4905" s="1328"/>
      <c r="K4905" s="1328"/>
      <c r="L4905" s="1328"/>
      <c r="M4905" s="1328"/>
      <c r="N4905" s="1329"/>
      <c r="O4905" s="1329"/>
      <c r="P4905" s="1329"/>
      <c r="Q4905" s="1329"/>
      <c r="R4905" s="1329"/>
      <c r="S4905" s="1329"/>
      <c r="T4905" s="1328"/>
      <c r="U4905" s="1328"/>
      <c r="V4905" s="1328"/>
      <c r="W4905" s="1328"/>
      <c r="X4905" s="1328"/>
      <c r="Y4905" s="1329"/>
      <c r="Z4905" s="1328"/>
      <c r="AA4905" s="1328"/>
      <c r="AB4905" s="1328"/>
      <c r="AC4905" s="1251"/>
      <c r="AD4905" s="1797"/>
      <c r="AE4905" s="1329"/>
      <c r="AF4905" s="1798"/>
      <c r="AJ4905" s="1782"/>
      <c r="AK4905" s="1782"/>
      <c r="AL4905" s="1782"/>
      <c r="AM4905" s="1782"/>
    </row>
    <row r="4906" spans="1:41" s="181" customFormat="1" ht="15.75" hidden="1" customHeight="1" x14ac:dyDescent="0.25">
      <c r="A4906" s="1714"/>
      <c r="B4906" s="1715"/>
      <c r="C4906" s="1801" t="s">
        <v>19</v>
      </c>
      <c r="D4906" s="1331"/>
      <c r="E4906" s="1330"/>
      <c r="F4906" s="1328"/>
      <c r="G4906" s="1328"/>
      <c r="H4906" s="1328"/>
      <c r="I4906" s="1328"/>
      <c r="J4906" s="1328"/>
      <c r="K4906" s="1328"/>
      <c r="L4906" s="1328"/>
      <c r="M4906" s="1328"/>
      <c r="N4906" s="1329"/>
      <c r="O4906" s="1329"/>
      <c r="P4906" s="1329"/>
      <c r="Q4906" s="1329"/>
      <c r="R4906" s="1329"/>
      <c r="S4906" s="1329"/>
      <c r="T4906" s="1328"/>
      <c r="U4906" s="1328"/>
      <c r="V4906" s="1328"/>
      <c r="W4906" s="1328"/>
      <c r="X4906" s="1328"/>
      <c r="Y4906" s="1329"/>
      <c r="Z4906" s="1328"/>
      <c r="AA4906" s="1328"/>
      <c r="AB4906" s="1328"/>
      <c r="AC4906" s="1251"/>
      <c r="AD4906" s="1797"/>
      <c r="AE4906" s="1329"/>
      <c r="AF4906" s="1798"/>
      <c r="AH4906" s="1782"/>
      <c r="AI4906" s="1805"/>
      <c r="AJ4906" s="1805"/>
      <c r="AK4906" s="1806"/>
      <c r="AL4906" s="1806"/>
      <c r="AM4906" s="189"/>
      <c r="AN4906" s="781"/>
      <c r="AO4906" s="781"/>
    </row>
    <row r="4907" spans="1:41" s="181" customFormat="1" ht="15.75" hidden="1" customHeight="1" thickBot="1" x14ac:dyDescent="0.3">
      <c r="A4907" s="3663" t="s">
        <v>42</v>
      </c>
      <c r="B4907" s="3664"/>
      <c r="C4907" s="3664"/>
      <c r="D4907" s="1789"/>
      <c r="E4907" s="1563">
        <f>SQRT(E4901*E4901+E4902*E4902)/E4864/1.73</f>
        <v>1.4768849535642063</v>
      </c>
      <c r="F4907" s="1564">
        <f t="shared" ref="F4907:AB4907" si="1441">SQRT(F4901*F4901+F4902*F4902)/F4864/1.73</f>
        <v>1.4474313390835012</v>
      </c>
      <c r="G4907" s="1564">
        <f t="shared" si="1441"/>
        <v>1.4020278159288369</v>
      </c>
      <c r="H4907" s="1565">
        <f t="shared" si="1441"/>
        <v>1.4612984519141337</v>
      </c>
      <c r="I4907" s="1565">
        <f t="shared" si="1441"/>
        <v>1.4855055457098347</v>
      </c>
      <c r="J4907" s="1565">
        <f t="shared" si="1441"/>
        <v>1.5379450723499828</v>
      </c>
      <c r="K4907" s="1565">
        <f t="shared" si="1441"/>
        <v>1.4812529766252269</v>
      </c>
      <c r="L4907" s="1565">
        <f t="shared" si="1441"/>
        <v>1.4767650780375912</v>
      </c>
      <c r="M4907" s="1565">
        <f t="shared" si="1441"/>
        <v>1.6009777563689676</v>
      </c>
      <c r="N4907" s="1565">
        <f t="shared" si="1441"/>
        <v>1.6185907730396396</v>
      </c>
      <c r="O4907" s="1565">
        <f t="shared" si="1441"/>
        <v>1.5581213893772581</v>
      </c>
      <c r="P4907" s="1565">
        <f t="shared" si="1441"/>
        <v>1.5457945862350255</v>
      </c>
      <c r="Q4907" s="1565">
        <f t="shared" si="1441"/>
        <v>1.4843653740205518</v>
      </c>
      <c r="R4907" s="1565">
        <f t="shared" si="1441"/>
        <v>1.4866123456868705</v>
      </c>
      <c r="S4907" s="1565">
        <f t="shared" si="1441"/>
        <v>1.5568227672311232</v>
      </c>
      <c r="T4907" s="1565">
        <f t="shared" si="1441"/>
        <v>1.613175676177464</v>
      </c>
      <c r="U4907" s="1565">
        <f t="shared" si="1441"/>
        <v>1.6633568705338131</v>
      </c>
      <c r="V4907" s="1565">
        <f t="shared" si="1441"/>
        <v>1.6587876029978816</v>
      </c>
      <c r="W4907" s="1565">
        <f t="shared" si="1441"/>
        <v>1.680568596768572</v>
      </c>
      <c r="X4907" s="1565">
        <f t="shared" si="1441"/>
        <v>1.7056254231109447</v>
      </c>
      <c r="Y4907" s="1565">
        <f>SQRT(Y4901*Y4901+Y4902*Y4902)/Y4864/1.73</f>
        <v>1.781431804399185</v>
      </c>
      <c r="Z4907" s="1564">
        <f t="shared" si="1441"/>
        <v>1.6769686032334186</v>
      </c>
      <c r="AA4907" s="1564">
        <f t="shared" si="1441"/>
        <v>1.5589218393841908</v>
      </c>
      <c r="AB4907" s="1566">
        <f t="shared" si="1441"/>
        <v>1.5304519423436491</v>
      </c>
      <c r="AC4907" s="1802">
        <f>AVERAGE(E4907:AB4907)</f>
        <v>1.5620701910050778</v>
      </c>
      <c r="AD4907" s="1803">
        <f>(AC4903-AC4907)/AC4903</f>
        <v>8.5617449167759277E-2</v>
      </c>
      <c r="AE4907" s="1565"/>
      <c r="AF4907" s="1804"/>
      <c r="AJ4907" s="1781"/>
      <c r="AK4907" s="1781"/>
      <c r="AL4907" s="1782"/>
      <c r="AM4907" s="1781"/>
    </row>
    <row r="4908" spans="1:41" s="181" customFormat="1" ht="15.75" customHeight="1" x14ac:dyDescent="0.25">
      <c r="A4908" s="3657" t="s">
        <v>23</v>
      </c>
      <c r="B4908" s="3660" t="s">
        <v>971</v>
      </c>
      <c r="C4908" s="1777" t="s">
        <v>13</v>
      </c>
      <c r="D4908" s="1761" t="s">
        <v>820</v>
      </c>
      <c r="E4908" s="1567">
        <v>19.600000000000001</v>
      </c>
      <c r="F4908" s="1568">
        <v>21.4</v>
      </c>
      <c r="G4908" s="1568">
        <v>23</v>
      </c>
      <c r="H4908" s="1568">
        <v>25</v>
      </c>
      <c r="I4908" s="1568">
        <v>30</v>
      </c>
      <c r="J4908" s="1568">
        <v>30.8</v>
      </c>
      <c r="K4908" s="1568">
        <v>35.4</v>
      </c>
      <c r="L4908" s="1568">
        <v>40.799999999999997</v>
      </c>
      <c r="M4908" s="1568">
        <v>41.6</v>
      </c>
      <c r="N4908" s="1568">
        <v>36.6</v>
      </c>
      <c r="O4908" s="1568">
        <v>29.2</v>
      </c>
      <c r="P4908" s="1568">
        <v>29</v>
      </c>
      <c r="Q4908" s="1568">
        <v>29.2</v>
      </c>
      <c r="R4908" s="1568">
        <v>30.6</v>
      </c>
      <c r="S4908" s="1568">
        <v>26.6</v>
      </c>
      <c r="T4908" s="1568">
        <v>30.4</v>
      </c>
      <c r="U4908" s="1568">
        <v>36.6</v>
      </c>
      <c r="V4908" s="1568">
        <v>40.6</v>
      </c>
      <c r="W4908" s="1568">
        <v>43.6</v>
      </c>
      <c r="X4908" s="1568">
        <v>44.2</v>
      </c>
      <c r="Y4908" s="1568">
        <v>30.6</v>
      </c>
      <c r="Z4908" s="1568">
        <v>23.8</v>
      </c>
      <c r="AA4908" s="1568">
        <v>22.4</v>
      </c>
      <c r="AB4908" s="1569">
        <v>26.2</v>
      </c>
      <c r="AC4908" s="1536">
        <f>SUM(E4908:AB4908)</f>
        <v>747.20000000000016</v>
      </c>
      <c r="AD4908" s="1796"/>
      <c r="AE4908" s="1568">
        <v>100</v>
      </c>
      <c r="AF4908" s="1569">
        <v>20</v>
      </c>
      <c r="AJ4908" s="1786"/>
      <c r="AK4908" s="1787"/>
      <c r="AL4908" s="1786"/>
      <c r="AM4908" s="1782"/>
    </row>
    <row r="4909" spans="1:41" s="181" customFormat="1" ht="15.75" customHeight="1" x14ac:dyDescent="0.25">
      <c r="A4909" s="3658"/>
      <c r="B4909" s="3661"/>
      <c r="C4909" s="1783" t="s">
        <v>14</v>
      </c>
      <c r="D4909" s="1251" t="s">
        <v>820</v>
      </c>
      <c r="E4909" s="1555">
        <v>34.200000000000003</v>
      </c>
      <c r="F4909" s="1556">
        <v>34</v>
      </c>
      <c r="G4909" s="1556">
        <v>32.200000000000003</v>
      </c>
      <c r="H4909" s="1556">
        <v>35.200000000000003</v>
      </c>
      <c r="I4909" s="1556">
        <v>35.799999999999997</v>
      </c>
      <c r="J4909" s="1556">
        <v>36.200000000000003</v>
      </c>
      <c r="K4909" s="1556">
        <v>33</v>
      </c>
      <c r="L4909" s="1556">
        <v>31.8</v>
      </c>
      <c r="M4909" s="1556">
        <v>36.4</v>
      </c>
      <c r="N4909" s="1556">
        <v>37.6</v>
      </c>
      <c r="O4909" s="1556">
        <v>32.200000000000003</v>
      </c>
      <c r="P4909" s="1556">
        <v>32.6</v>
      </c>
      <c r="Q4909" s="1556">
        <v>32</v>
      </c>
      <c r="R4909" s="1556">
        <v>30.8</v>
      </c>
      <c r="S4909" s="1556">
        <v>29.2</v>
      </c>
      <c r="T4909" s="1556">
        <v>32.799999999999997</v>
      </c>
      <c r="U4909" s="1556">
        <v>34</v>
      </c>
      <c r="V4909" s="1556">
        <v>37.6</v>
      </c>
      <c r="W4909" s="1556">
        <v>37.799999999999997</v>
      </c>
      <c r="X4909" s="1556">
        <v>38</v>
      </c>
      <c r="Y4909" s="1556">
        <v>31.4</v>
      </c>
      <c r="Z4909" s="1556">
        <v>27.8</v>
      </c>
      <c r="AA4909" s="1556">
        <v>28.6</v>
      </c>
      <c r="AB4909" s="1557">
        <v>31.4</v>
      </c>
      <c r="AC4909" s="1764">
        <f>SUM(E4909:AB4909)</f>
        <v>802.59999999999991</v>
      </c>
      <c r="AD4909" s="1797"/>
      <c r="AE4909" s="1329"/>
      <c r="AF4909" s="1798"/>
      <c r="AJ4909" s="1782"/>
      <c r="AK4909" s="1782"/>
      <c r="AL4909" s="1782"/>
      <c r="AM4909" s="1782"/>
    </row>
    <row r="4910" spans="1:41" s="181" customFormat="1" ht="15.75" customHeight="1" x14ac:dyDescent="0.25">
      <c r="A4910" s="3658"/>
      <c r="B4910" s="3661"/>
      <c r="C4910" s="1783" t="s">
        <v>15</v>
      </c>
      <c r="D4910" s="1251" t="s">
        <v>54</v>
      </c>
      <c r="E4910" s="1558">
        <v>3</v>
      </c>
      <c r="F4910" s="1558">
        <v>3</v>
      </c>
      <c r="G4910" s="1558">
        <v>3</v>
      </c>
      <c r="H4910" s="1341">
        <v>3</v>
      </c>
      <c r="I4910" s="1341">
        <v>3</v>
      </c>
      <c r="J4910" s="1341">
        <v>2</v>
      </c>
      <c r="K4910" s="1341">
        <v>4</v>
      </c>
      <c r="L4910" s="1341">
        <v>4</v>
      </c>
      <c r="M4910" s="1341">
        <v>3</v>
      </c>
      <c r="N4910" s="1341">
        <v>3</v>
      </c>
      <c r="O4910" s="1341">
        <v>3</v>
      </c>
      <c r="P4910" s="1341">
        <v>3</v>
      </c>
      <c r="Q4910" s="1341">
        <v>3</v>
      </c>
      <c r="R4910" s="1341">
        <v>3</v>
      </c>
      <c r="S4910" s="1341">
        <v>2</v>
      </c>
      <c r="T4910" s="1341">
        <v>3</v>
      </c>
      <c r="U4910" s="1341">
        <v>3</v>
      </c>
      <c r="V4910" s="1341">
        <v>4</v>
      </c>
      <c r="W4910" s="1341">
        <v>4</v>
      </c>
      <c r="X4910" s="1341">
        <v>4</v>
      </c>
      <c r="Y4910" s="1341">
        <v>3</v>
      </c>
      <c r="Z4910" s="1558">
        <v>2</v>
      </c>
      <c r="AA4910" s="1558">
        <v>3</v>
      </c>
      <c r="AB4910" s="1558">
        <v>3</v>
      </c>
      <c r="AC4910" s="1764">
        <f>AVERAGE(E4910:AB4910)</f>
        <v>3.0833333333333335</v>
      </c>
      <c r="AD4910" s="1346"/>
      <c r="AE4910" s="1346"/>
      <c r="AF4910" s="1799"/>
      <c r="AJ4910" s="1782"/>
      <c r="AK4910" s="1782"/>
      <c r="AL4910" s="1782"/>
      <c r="AM4910" s="1782"/>
    </row>
    <row r="4911" spans="1:41" s="181" customFormat="1" ht="15.75" customHeight="1" thickBot="1" x14ac:dyDescent="0.3">
      <c r="A4911" s="3659"/>
      <c r="B4911" s="3662"/>
      <c r="C4911" s="1788" t="s">
        <v>17</v>
      </c>
      <c r="D4911" s="1789"/>
      <c r="E4911" s="1337">
        <f t="shared" ref="E4911:AB4911" si="1442">E4909/E4908</f>
        <v>1.7448979591836735</v>
      </c>
      <c r="F4911" s="1338">
        <f t="shared" si="1442"/>
        <v>1.5887850467289721</v>
      </c>
      <c r="G4911" s="1338">
        <f t="shared" si="1442"/>
        <v>1.4000000000000001</v>
      </c>
      <c r="H4911" s="1338">
        <f t="shared" si="1442"/>
        <v>1.4080000000000001</v>
      </c>
      <c r="I4911" s="1338">
        <f t="shared" si="1442"/>
        <v>1.1933333333333331</v>
      </c>
      <c r="J4911" s="1338">
        <f t="shared" si="1442"/>
        <v>1.1753246753246753</v>
      </c>
      <c r="K4911" s="1338">
        <f t="shared" si="1442"/>
        <v>0.93220338983050854</v>
      </c>
      <c r="L4911" s="1338">
        <f t="shared" si="1442"/>
        <v>0.77941176470588247</v>
      </c>
      <c r="M4911" s="1338">
        <f t="shared" si="1442"/>
        <v>0.87499999999999989</v>
      </c>
      <c r="N4911" s="1338">
        <f t="shared" si="1442"/>
        <v>1.0273224043715847</v>
      </c>
      <c r="O4911" s="1338">
        <f t="shared" si="1442"/>
        <v>1.1027397260273974</v>
      </c>
      <c r="P4911" s="1338">
        <f t="shared" si="1442"/>
        <v>1.1241379310344828</v>
      </c>
      <c r="Q4911" s="1338">
        <f t="shared" si="1442"/>
        <v>1.095890410958904</v>
      </c>
      <c r="R4911" s="1338">
        <f t="shared" si="1442"/>
        <v>1.0065359477124183</v>
      </c>
      <c r="S4911" s="1338">
        <f t="shared" si="1442"/>
        <v>1.0977443609022555</v>
      </c>
      <c r="T4911" s="1338">
        <f t="shared" si="1442"/>
        <v>1.0789473684210527</v>
      </c>
      <c r="U4911" s="1338">
        <f t="shared" si="1442"/>
        <v>0.9289617486338797</v>
      </c>
      <c r="V4911" s="1338">
        <f t="shared" si="1442"/>
        <v>0.92610837438423643</v>
      </c>
      <c r="W4911" s="1338">
        <f t="shared" si="1442"/>
        <v>0.86697247706422009</v>
      </c>
      <c r="X4911" s="1338">
        <f t="shared" si="1442"/>
        <v>0.85972850678733026</v>
      </c>
      <c r="Y4911" s="1338">
        <f>Y4909/Y4908</f>
        <v>1.0261437908496731</v>
      </c>
      <c r="Z4911" s="1338">
        <f t="shared" si="1442"/>
        <v>1.1680672268907564</v>
      </c>
      <c r="AA4911" s="1338">
        <f t="shared" si="1442"/>
        <v>1.2767857142857144</v>
      </c>
      <c r="AB4911" s="1339">
        <f t="shared" si="1442"/>
        <v>1.198473282442748</v>
      </c>
      <c r="AC4911" s="1254">
        <f>MAX(E4911:AB4911)</f>
        <v>1.7448979591836735</v>
      </c>
      <c r="AD4911" s="1797"/>
      <c r="AE4911" s="1329"/>
      <c r="AF4911" s="1798"/>
      <c r="AJ4911" s="1782"/>
      <c r="AK4911" s="1782"/>
      <c r="AL4911" s="1782"/>
      <c r="AM4911" s="1782"/>
    </row>
    <row r="4912" spans="1:41" s="181" customFormat="1" ht="15.75" hidden="1" customHeight="1" x14ac:dyDescent="0.25">
      <c r="A4912" s="1717"/>
      <c r="B4912" s="1716"/>
      <c r="C4912" s="1855" t="s">
        <v>18</v>
      </c>
      <c r="D4912" s="1951"/>
      <c r="E4912" s="1952"/>
      <c r="F4912" s="1953"/>
      <c r="G4912" s="1953"/>
      <c r="H4912" s="1953"/>
      <c r="I4912" s="1953"/>
      <c r="J4912" s="1953"/>
      <c r="K4912" s="1953"/>
      <c r="L4912" s="1953"/>
      <c r="M4912" s="1953"/>
      <c r="N4912" s="1635"/>
      <c r="O4912" s="1635"/>
      <c r="P4912" s="1635"/>
      <c r="Q4912" s="1635"/>
      <c r="R4912" s="1635"/>
      <c r="S4912" s="1635"/>
      <c r="T4912" s="1635"/>
      <c r="U4912" s="1953"/>
      <c r="V4912" s="1953"/>
      <c r="W4912" s="1953"/>
      <c r="X4912" s="1953"/>
      <c r="Y4912" s="1635"/>
      <c r="Z4912" s="1953"/>
      <c r="AA4912" s="1953"/>
      <c r="AB4912" s="1953"/>
      <c r="AC4912" s="1856"/>
      <c r="AD4912" s="1797"/>
      <c r="AE4912" s="1329"/>
      <c r="AF4912" s="1798"/>
      <c r="AJ4912" s="1782"/>
      <c r="AK4912" s="1782"/>
      <c r="AL4912" s="1782"/>
      <c r="AM4912" s="1782"/>
    </row>
    <row r="4913" spans="1:41" s="181" customFormat="1" ht="15.75" hidden="1" customHeight="1" x14ac:dyDescent="0.25">
      <c r="A4913" s="1714"/>
      <c r="B4913" s="1715"/>
      <c r="C4913" s="1801" t="s">
        <v>19</v>
      </c>
      <c r="D4913" s="1331"/>
      <c r="E4913" s="1330"/>
      <c r="F4913" s="1328"/>
      <c r="G4913" s="1328"/>
      <c r="H4913" s="1328"/>
      <c r="I4913" s="1328"/>
      <c r="J4913" s="1328"/>
      <c r="K4913" s="1328"/>
      <c r="L4913" s="1328"/>
      <c r="M4913" s="1328"/>
      <c r="N4913" s="1329"/>
      <c r="O4913" s="1329"/>
      <c r="P4913" s="1329"/>
      <c r="Q4913" s="1329"/>
      <c r="R4913" s="1329"/>
      <c r="S4913" s="1329"/>
      <c r="T4913" s="1328"/>
      <c r="U4913" s="1328"/>
      <c r="V4913" s="1328"/>
      <c r="W4913" s="1328"/>
      <c r="X4913" s="1328"/>
      <c r="Y4913" s="1329"/>
      <c r="Z4913" s="1328"/>
      <c r="AA4913" s="1328"/>
      <c r="AB4913" s="1328"/>
      <c r="AC4913" s="1251"/>
      <c r="AD4913" s="1797"/>
      <c r="AE4913" s="1329"/>
      <c r="AF4913" s="1798"/>
      <c r="AH4913" s="1782"/>
      <c r="AI4913" s="1805"/>
      <c r="AJ4913" s="1805"/>
      <c r="AK4913" s="1806"/>
      <c r="AL4913" s="1806"/>
      <c r="AM4913" s="189"/>
      <c r="AN4913" s="781"/>
      <c r="AO4913" s="781"/>
    </row>
    <row r="4914" spans="1:41" s="181" customFormat="1" ht="15.75" hidden="1" customHeight="1" thickBot="1" x14ac:dyDescent="0.3">
      <c r="A4914" s="3663" t="s">
        <v>42</v>
      </c>
      <c r="B4914" s="3664"/>
      <c r="C4914" s="3664"/>
      <c r="D4914" s="1789"/>
      <c r="E4914" s="1563">
        <f>SQRT(E4908*E4908+E4909*E4909)/E4864/1.73</f>
        <v>2.1294511304512032</v>
      </c>
      <c r="F4914" s="1564">
        <f t="shared" ref="F4914:AB4914" si="1443">SQRT(F4908*F4908+F4909*F4909)/F4864/1.73</f>
        <v>2.158181716879326</v>
      </c>
      <c r="G4914" s="1564">
        <f t="shared" si="1443"/>
        <v>2.1257653172957052</v>
      </c>
      <c r="H4914" s="1565">
        <f t="shared" si="1443"/>
        <v>2.3150626576948992</v>
      </c>
      <c r="I4914" s="1565">
        <f t="shared" si="1443"/>
        <v>2.5185504533870797</v>
      </c>
      <c r="J4914" s="1565">
        <f>SQRT(J4908*J4908+J4909*J4909)/J4864/1.73</f>
        <v>2.5918737124196292</v>
      </c>
      <c r="K4914" s="1565">
        <f t="shared" si="1443"/>
        <v>2.6898548016997479</v>
      </c>
      <c r="L4914" s="1565">
        <f t="shared" si="1443"/>
        <v>2.8806457920131772</v>
      </c>
      <c r="M4914" s="1565">
        <f t="shared" si="1443"/>
        <v>3.0901241168043834</v>
      </c>
      <c r="N4914" s="1565">
        <f t="shared" si="1443"/>
        <v>2.8941494847433864</v>
      </c>
      <c r="O4914" s="1565">
        <f t="shared" si="1443"/>
        <v>2.3884123419728409</v>
      </c>
      <c r="P4914" s="1565">
        <f t="shared" si="1443"/>
        <v>2.3793269863880271</v>
      </c>
      <c r="Q4914" s="1565">
        <f t="shared" si="1443"/>
        <v>2.3757665890991233</v>
      </c>
      <c r="R4914" s="1565">
        <f t="shared" si="1443"/>
        <v>2.4177546132616539</v>
      </c>
      <c r="S4914" s="1565">
        <f t="shared" si="1443"/>
        <v>2.1953850090894242</v>
      </c>
      <c r="T4914" s="1565">
        <f t="shared" si="1443"/>
        <v>2.4761012308149959</v>
      </c>
      <c r="U4914" s="1565">
        <f t="shared" si="1443"/>
        <v>2.7448724295520162</v>
      </c>
      <c r="V4914" s="1565">
        <f t="shared" si="1443"/>
        <v>3.0463212560641728</v>
      </c>
      <c r="W4914" s="1565">
        <f t="shared" si="1443"/>
        <v>3.1766814886600847</v>
      </c>
      <c r="X4914" s="1565">
        <f t="shared" si="1443"/>
        <v>3.1846148039435933</v>
      </c>
      <c r="Y4914" s="1565">
        <f>SQRT(Y4908*Y4908+Y4909*Y4909)/Y4864/1.73</f>
        <v>2.4368758262037362</v>
      </c>
      <c r="Z4914" s="1564">
        <f t="shared" si="1443"/>
        <v>2.0184979186052643</v>
      </c>
      <c r="AA4914" s="1564">
        <f t="shared" si="1443"/>
        <v>1.9922974779055149</v>
      </c>
      <c r="AB4914" s="1566">
        <f t="shared" si="1443"/>
        <v>2.209226269132067</v>
      </c>
      <c r="AC4914" s="1802">
        <f>AVERAGE(E4914:AB4914)</f>
        <v>2.5181580593367112</v>
      </c>
      <c r="AD4914" s="1803">
        <f>(AC4910-AC4914)/AC4910</f>
        <v>0.18330008886376936</v>
      </c>
      <c r="AE4914" s="1565"/>
      <c r="AF4914" s="1804"/>
      <c r="AJ4914" s="1781"/>
      <c r="AK4914" s="1781"/>
      <c r="AL4914" s="1782"/>
      <c r="AM4914" s="1781"/>
    </row>
    <row r="4915" spans="1:41" s="181" customFormat="1" ht="15.75" customHeight="1" x14ac:dyDescent="0.25">
      <c r="A4915" s="3666" t="s">
        <v>56</v>
      </c>
      <c r="B4915" s="3667" t="s">
        <v>728</v>
      </c>
      <c r="C4915" s="1859" t="s">
        <v>13</v>
      </c>
      <c r="D4915" s="1856" t="s">
        <v>820</v>
      </c>
      <c r="E4915" s="1533">
        <v>23.4</v>
      </c>
      <c r="F4915" s="1534">
        <v>24.6</v>
      </c>
      <c r="G4915" s="1534">
        <v>24</v>
      </c>
      <c r="H4915" s="1534">
        <v>23.2</v>
      </c>
      <c r="I4915" s="1534">
        <v>24.6</v>
      </c>
      <c r="J4915" s="1534">
        <v>27.8</v>
      </c>
      <c r="K4915" s="1534">
        <v>31.8</v>
      </c>
      <c r="L4915" s="1534">
        <v>32.6</v>
      </c>
      <c r="M4915" s="1534">
        <v>30.8</v>
      </c>
      <c r="N4915" s="1534">
        <v>30.6</v>
      </c>
      <c r="O4915" s="1534">
        <v>29</v>
      </c>
      <c r="P4915" s="1534">
        <v>30</v>
      </c>
      <c r="Q4915" s="1534">
        <v>32.6</v>
      </c>
      <c r="R4915" s="1534">
        <v>31</v>
      </c>
      <c r="S4915" s="1534">
        <v>30.4</v>
      </c>
      <c r="T4915" s="1534">
        <v>32.799999999999997</v>
      </c>
      <c r="U4915" s="1534">
        <v>32.6</v>
      </c>
      <c r="V4915" s="1534">
        <v>32</v>
      </c>
      <c r="W4915" s="1534">
        <v>35</v>
      </c>
      <c r="X4915" s="1534">
        <v>34</v>
      </c>
      <c r="Y4915" s="1534">
        <v>33.6</v>
      </c>
      <c r="Z4915" s="1534">
        <v>31.8</v>
      </c>
      <c r="AA4915" s="1534">
        <v>27.4</v>
      </c>
      <c r="AB4915" s="1554">
        <v>25.6</v>
      </c>
      <c r="AC4915" s="1860">
        <f>SUM(E4915:AB4915)</f>
        <v>711.2</v>
      </c>
      <c r="AD4915" s="1796"/>
      <c r="AE4915" s="1568">
        <v>100</v>
      </c>
      <c r="AF4915" s="1569">
        <v>20</v>
      </c>
      <c r="AJ4915" s="1786"/>
      <c r="AK4915" s="1787"/>
      <c r="AL4915" s="1786"/>
      <c r="AM4915" s="1782"/>
    </row>
    <row r="4916" spans="1:41" s="181" customFormat="1" ht="15.75" customHeight="1" x14ac:dyDescent="0.25">
      <c r="A4916" s="3658"/>
      <c r="B4916" s="3661"/>
      <c r="C4916" s="1783" t="s">
        <v>14</v>
      </c>
      <c r="D4916" s="1251" t="s">
        <v>820</v>
      </c>
      <c r="E4916" s="1555">
        <v>23.6</v>
      </c>
      <c r="F4916" s="1556">
        <v>24.2</v>
      </c>
      <c r="G4916" s="1556">
        <v>23.4</v>
      </c>
      <c r="H4916" s="1556">
        <v>23.8</v>
      </c>
      <c r="I4916" s="1556">
        <v>23.8</v>
      </c>
      <c r="J4916" s="1556">
        <v>23.2</v>
      </c>
      <c r="K4916" s="1556">
        <v>21.2</v>
      </c>
      <c r="L4916" s="1556">
        <v>19.2</v>
      </c>
      <c r="M4916" s="1556">
        <v>19.399999999999999</v>
      </c>
      <c r="N4916" s="1556">
        <v>19.600000000000001</v>
      </c>
      <c r="O4916" s="1556">
        <v>21.2</v>
      </c>
      <c r="P4916" s="1556">
        <v>22.6</v>
      </c>
      <c r="Q4916" s="1556">
        <v>22.6</v>
      </c>
      <c r="R4916" s="1556">
        <v>21.4</v>
      </c>
      <c r="S4916" s="1556">
        <v>20.399999999999999</v>
      </c>
      <c r="T4916" s="1556">
        <v>21.8</v>
      </c>
      <c r="U4916" s="1556">
        <v>22</v>
      </c>
      <c r="V4916" s="1556">
        <v>23</v>
      </c>
      <c r="W4916" s="1556">
        <v>22.6</v>
      </c>
      <c r="X4916" s="1556">
        <v>23.6</v>
      </c>
      <c r="Y4916" s="1556">
        <v>21.8</v>
      </c>
      <c r="Z4916" s="1556">
        <v>21.6</v>
      </c>
      <c r="AA4916" s="1556">
        <v>21.6</v>
      </c>
      <c r="AB4916" s="1557">
        <v>23.2</v>
      </c>
      <c r="AC4916" s="1764">
        <f>SUM(E4916:AB4916)</f>
        <v>530.80000000000007</v>
      </c>
      <c r="AD4916" s="1797"/>
      <c r="AE4916" s="1329"/>
      <c r="AF4916" s="1798"/>
      <c r="AJ4916" s="1782"/>
      <c r="AK4916" s="1782"/>
      <c r="AL4916" s="1782"/>
      <c r="AM4916" s="1782"/>
    </row>
    <row r="4917" spans="1:41" s="181" customFormat="1" ht="15.75" customHeight="1" x14ac:dyDescent="0.25">
      <c r="A4917" s="3658"/>
      <c r="B4917" s="3661"/>
      <c r="C4917" s="1783" t="s">
        <v>15</v>
      </c>
      <c r="D4917" s="1251" t="s">
        <v>54</v>
      </c>
      <c r="E4917" s="1558">
        <v>2</v>
      </c>
      <c r="F4917" s="1340">
        <v>2</v>
      </c>
      <c r="G4917" s="1340">
        <v>2</v>
      </c>
      <c r="H4917" s="1329">
        <v>2</v>
      </c>
      <c r="I4917" s="1329">
        <v>2</v>
      </c>
      <c r="J4917" s="1329">
        <v>2</v>
      </c>
      <c r="K4917" s="1329">
        <v>2</v>
      </c>
      <c r="L4917" s="1329">
        <v>2</v>
      </c>
      <c r="M4917" s="1329">
        <v>2</v>
      </c>
      <c r="N4917" s="1329">
        <v>3</v>
      </c>
      <c r="O4917" s="1329">
        <v>2</v>
      </c>
      <c r="P4917" s="1329">
        <v>2</v>
      </c>
      <c r="Q4917" s="1329">
        <v>3</v>
      </c>
      <c r="R4917" s="1329">
        <v>2</v>
      </c>
      <c r="S4917" s="1329">
        <v>2</v>
      </c>
      <c r="T4917" s="1329">
        <v>2</v>
      </c>
      <c r="U4917" s="1329">
        <v>2</v>
      </c>
      <c r="V4917" s="1329">
        <v>2</v>
      </c>
      <c r="W4917" s="1329">
        <v>3</v>
      </c>
      <c r="X4917" s="1329">
        <v>2</v>
      </c>
      <c r="Y4917" s="1329">
        <v>2</v>
      </c>
      <c r="Z4917" s="1340">
        <v>2</v>
      </c>
      <c r="AA4917" s="1340">
        <v>2</v>
      </c>
      <c r="AB4917" s="1559">
        <v>2</v>
      </c>
      <c r="AC4917" s="1764">
        <f>AVERAGE(E4917:AB4917)</f>
        <v>2.125</v>
      </c>
      <c r="AD4917" s="1346"/>
      <c r="AE4917" s="1346"/>
      <c r="AF4917" s="1799"/>
      <c r="AJ4917" s="1782"/>
      <c r="AK4917" s="1782"/>
      <c r="AL4917" s="1782"/>
      <c r="AM4917" s="1782"/>
    </row>
    <row r="4918" spans="1:41" s="181" customFormat="1" ht="15.75" customHeight="1" thickBot="1" x14ac:dyDescent="0.3">
      <c r="A4918" s="3658"/>
      <c r="B4918" s="3661"/>
      <c r="C4918" s="1783" t="s">
        <v>17</v>
      </c>
      <c r="D4918" s="1251"/>
      <c r="E4918" s="1332">
        <f t="shared" ref="E4918:AB4918" si="1444">E4916/E4915</f>
        <v>1.0085470085470087</v>
      </c>
      <c r="F4918" s="1333">
        <f t="shared" si="1444"/>
        <v>0.9837398373983739</v>
      </c>
      <c r="G4918" s="1333">
        <f t="shared" si="1444"/>
        <v>0.97499999999999998</v>
      </c>
      <c r="H4918" s="1333">
        <f t="shared" si="1444"/>
        <v>1.0258620689655173</v>
      </c>
      <c r="I4918" s="1333">
        <f t="shared" si="1444"/>
        <v>0.9674796747967479</v>
      </c>
      <c r="J4918" s="1333">
        <f t="shared" si="1444"/>
        <v>0.83453237410071934</v>
      </c>
      <c r="K4918" s="1333">
        <f t="shared" si="1444"/>
        <v>0.66666666666666663</v>
      </c>
      <c r="L4918" s="1333">
        <f t="shared" si="1444"/>
        <v>0.58895705521472386</v>
      </c>
      <c r="M4918" s="1333">
        <f t="shared" si="1444"/>
        <v>0.6298701298701298</v>
      </c>
      <c r="N4918" s="1333">
        <f t="shared" si="1444"/>
        <v>0.64052287581699352</v>
      </c>
      <c r="O4918" s="1333">
        <f t="shared" si="1444"/>
        <v>0.73103448275862071</v>
      </c>
      <c r="P4918" s="1333">
        <f t="shared" si="1444"/>
        <v>0.75333333333333341</v>
      </c>
      <c r="Q4918" s="1333">
        <f t="shared" si="1444"/>
        <v>0.69325153374233128</v>
      </c>
      <c r="R4918" s="1333">
        <f t="shared" si="1444"/>
        <v>0.69032258064516128</v>
      </c>
      <c r="S4918" s="1333">
        <f t="shared" si="1444"/>
        <v>0.67105263157894735</v>
      </c>
      <c r="T4918" s="1333">
        <f t="shared" si="1444"/>
        <v>0.66463414634146345</v>
      </c>
      <c r="U4918" s="1333">
        <f t="shared" si="1444"/>
        <v>0.67484662576687116</v>
      </c>
      <c r="V4918" s="1333">
        <f t="shared" si="1444"/>
        <v>0.71875</v>
      </c>
      <c r="W4918" s="1333">
        <f t="shared" si="1444"/>
        <v>0.6457142857142858</v>
      </c>
      <c r="X4918" s="1333">
        <f t="shared" si="1444"/>
        <v>0.69411764705882362</v>
      </c>
      <c r="Y4918" s="1333">
        <f>Y4916/Y4915</f>
        <v>0.64880952380952384</v>
      </c>
      <c r="Z4918" s="1333">
        <f t="shared" si="1444"/>
        <v>0.679245283018868</v>
      </c>
      <c r="AA4918" s="1333">
        <f t="shared" si="1444"/>
        <v>0.78832116788321183</v>
      </c>
      <c r="AB4918" s="1334">
        <f t="shared" si="1444"/>
        <v>0.90624999999999989</v>
      </c>
      <c r="AC4918" s="1253">
        <f>MAX(E4918:AB4918)</f>
        <v>1.0258620689655173</v>
      </c>
      <c r="AD4918" s="1797"/>
      <c r="AE4918" s="1329"/>
      <c r="AF4918" s="1798"/>
      <c r="AJ4918" s="1782"/>
      <c r="AK4918" s="1782"/>
      <c r="AL4918" s="1782"/>
      <c r="AM4918" s="1782"/>
    </row>
    <row r="4919" spans="1:41" s="181" customFormat="1" ht="15.75" hidden="1" customHeight="1" x14ac:dyDescent="0.25">
      <c r="A4919" s="1714"/>
      <c r="B4919" s="1715"/>
      <c r="C4919" s="1801" t="s">
        <v>18</v>
      </c>
      <c r="D4919" s="1861"/>
      <c r="E4919" s="1582"/>
      <c r="F4919" s="1336"/>
      <c r="G4919" s="1336"/>
      <c r="H4919" s="1328"/>
      <c r="I4919" s="1328"/>
      <c r="J4919" s="1328"/>
      <c r="K4919" s="1328"/>
      <c r="L4919" s="1328"/>
      <c r="M4919" s="1328"/>
      <c r="N4919" s="1329"/>
      <c r="O4919" s="1329"/>
      <c r="P4919" s="1329"/>
      <c r="Q4919" s="1329"/>
      <c r="R4919" s="1329"/>
      <c r="S4919" s="1329"/>
      <c r="T4919" s="1328"/>
      <c r="U4919" s="1328"/>
      <c r="V4919" s="1328"/>
      <c r="W4919" s="1328"/>
      <c r="X4919" s="1328"/>
      <c r="Y4919" s="1329"/>
      <c r="Z4919" s="1328"/>
      <c r="AA4919" s="1328"/>
      <c r="AB4919" s="1328"/>
      <c r="AC4919" s="1251"/>
      <c r="AD4919" s="1797"/>
      <c r="AE4919" s="1329"/>
      <c r="AF4919" s="1798"/>
      <c r="AJ4919" s="1782"/>
      <c r="AK4919" s="1782"/>
      <c r="AL4919" s="1782"/>
      <c r="AM4919" s="1782"/>
    </row>
    <row r="4920" spans="1:41" s="181" customFormat="1" ht="15.75" hidden="1" customHeight="1" x14ac:dyDescent="0.25">
      <c r="A4920" s="1714"/>
      <c r="B4920" s="1715"/>
      <c r="C4920" s="1801" t="s">
        <v>19</v>
      </c>
      <c r="D4920" s="1861"/>
      <c r="E4920" s="1582"/>
      <c r="F4920" s="1336"/>
      <c r="G4920" s="1336"/>
      <c r="H4920" s="1328"/>
      <c r="I4920" s="1328"/>
      <c r="J4920" s="1328"/>
      <c r="K4920" s="1328"/>
      <c r="L4920" s="1328"/>
      <c r="M4920" s="1328"/>
      <c r="N4920" s="1329"/>
      <c r="O4920" s="1329"/>
      <c r="P4920" s="1329"/>
      <c r="Q4920" s="1329"/>
      <c r="R4920" s="1329"/>
      <c r="S4920" s="1329"/>
      <c r="T4920" s="1329"/>
      <c r="U4920" s="1328"/>
      <c r="V4920" s="1328"/>
      <c r="W4920" s="1328"/>
      <c r="X4920" s="1328"/>
      <c r="Y4920" s="1329"/>
      <c r="Z4920" s="1328"/>
      <c r="AA4920" s="1328"/>
      <c r="AB4920" s="1328"/>
      <c r="AC4920" s="1251"/>
      <c r="AD4920" s="1797"/>
      <c r="AE4920" s="1329"/>
      <c r="AF4920" s="1798"/>
      <c r="AH4920" s="1782"/>
      <c r="AI4920" s="1805"/>
      <c r="AJ4920" s="1805"/>
      <c r="AK4920" s="1806"/>
      <c r="AL4920" s="1806"/>
      <c r="AM4920" s="189"/>
      <c r="AN4920" s="781"/>
      <c r="AO4920" s="781"/>
    </row>
    <row r="4921" spans="1:41" s="181" customFormat="1" ht="15.75" hidden="1" customHeight="1" thickBot="1" x14ac:dyDescent="0.3">
      <c r="A4921" s="3670" t="s">
        <v>42</v>
      </c>
      <c r="B4921" s="3671"/>
      <c r="C4921" s="3671"/>
      <c r="D4921" s="1903"/>
      <c r="E4921" s="1613">
        <f>SQRT(E4915*E4915+E4916*E4916)/E4864/1.73</f>
        <v>1.7953821841558122</v>
      </c>
      <c r="F4921" s="1614">
        <f t="shared" ref="F4921:AB4921" si="1445">SQRT(F4915*F4915+F4916*F4916)/F4864/1.73</f>
        <v>1.8537921489287186</v>
      </c>
      <c r="G4921" s="1614">
        <f t="shared" si="1445"/>
        <v>1.8006933481053899</v>
      </c>
      <c r="H4921" s="1615">
        <f t="shared" si="1445"/>
        <v>1.782187452355956</v>
      </c>
      <c r="I4921" s="1615">
        <f t="shared" si="1445"/>
        <v>1.8456476456040487</v>
      </c>
      <c r="J4921" s="1615">
        <f t="shared" si="1445"/>
        <v>1.9745249590993483</v>
      </c>
      <c r="K4921" s="1615">
        <f t="shared" si="1445"/>
        <v>2.12421317918621</v>
      </c>
      <c r="L4921" s="1615">
        <f t="shared" si="1445"/>
        <v>2.1068666555245139</v>
      </c>
      <c r="M4921" s="1615">
        <f t="shared" si="1445"/>
        <v>2.0348916853793333</v>
      </c>
      <c r="N4921" s="1615">
        <f t="shared" si="1445"/>
        <v>2.0043109809490351</v>
      </c>
      <c r="O4921" s="1615">
        <f t="shared" si="1445"/>
        <v>1.9738178188763669</v>
      </c>
      <c r="P4921" s="1615">
        <f t="shared" si="1445"/>
        <v>2.0482105571448073</v>
      </c>
      <c r="Q4921" s="1615">
        <f t="shared" si="1445"/>
        <v>2.1754515710141482</v>
      </c>
      <c r="R4921" s="1615">
        <f t="shared" si="1445"/>
        <v>2.097691507014372</v>
      </c>
      <c r="S4921" s="1615">
        <f t="shared" si="1445"/>
        <v>2.0348144198225766</v>
      </c>
      <c r="T4921" s="1615">
        <f t="shared" si="1445"/>
        <v>2.1805723315929173</v>
      </c>
      <c r="U4921" s="1615">
        <f t="shared" si="1445"/>
        <v>2.1609744062087861</v>
      </c>
      <c r="V4921" s="1615">
        <f t="shared" si="1445"/>
        <v>2.1694533988701385</v>
      </c>
      <c r="W4921" s="1615">
        <f t="shared" si="1445"/>
        <v>2.2935564613424528</v>
      </c>
      <c r="X4921" s="1615">
        <f t="shared" si="1445"/>
        <v>2.2612149077872457</v>
      </c>
      <c r="Y4921" s="1615">
        <f>SQRT(Y4915*Y4915+Y4916*Y4916)/Y4864/1.73</f>
        <v>2.2261263668308509</v>
      </c>
      <c r="Z4921" s="1943">
        <f t="shared" si="1445"/>
        <v>2.1203152909554799</v>
      </c>
      <c r="AA4921" s="1943">
        <f t="shared" si="1445"/>
        <v>1.9134435957032017</v>
      </c>
      <c r="AB4921" s="1944">
        <f t="shared" si="1445"/>
        <v>1.8663776463023447</v>
      </c>
      <c r="AC4921" s="1945">
        <f>AVERAGE(E4921:AB4921)</f>
        <v>2.0351887716147523</v>
      </c>
      <c r="AD4921" s="1803">
        <f>(AC4917-AC4921)/AC4917</f>
        <v>4.2264107475410678E-2</v>
      </c>
      <c r="AE4921" s="1565"/>
      <c r="AF4921" s="1804"/>
      <c r="AJ4921" s="1781"/>
      <c r="AK4921" s="1781"/>
      <c r="AL4921" s="1782"/>
      <c r="AM4921" s="1781"/>
    </row>
    <row r="4922" spans="1:41" s="181" customFormat="1" ht="15.75" customHeight="1" thickBot="1" x14ac:dyDescent="0.3">
      <c r="A4922" s="1863"/>
      <c r="B4922" s="1864" t="s">
        <v>31</v>
      </c>
      <c r="C4922" s="2038" t="s">
        <v>13</v>
      </c>
      <c r="D4922" s="1865"/>
      <c r="E4922" s="2043">
        <f t="shared" ref="E4922:AB4922" si="1446">(E4923-D4923)*$AE4922*$AF4922</f>
        <v>0</v>
      </c>
      <c r="F4922" s="1609">
        <f t="shared" si="1446"/>
        <v>0</v>
      </c>
      <c r="G4922" s="1609">
        <f t="shared" si="1446"/>
        <v>0</v>
      </c>
      <c r="H4922" s="1609">
        <f t="shared" si="1446"/>
        <v>0</v>
      </c>
      <c r="I4922" s="1609">
        <f t="shared" si="1446"/>
        <v>0</v>
      </c>
      <c r="J4922" s="1609">
        <f t="shared" si="1446"/>
        <v>0</v>
      </c>
      <c r="K4922" s="1609">
        <f t="shared" si="1446"/>
        <v>0</v>
      </c>
      <c r="L4922" s="1609">
        <f t="shared" si="1446"/>
        <v>0</v>
      </c>
      <c r="M4922" s="1609">
        <f t="shared" si="1446"/>
        <v>0</v>
      </c>
      <c r="N4922" s="1609">
        <f t="shared" si="1446"/>
        <v>0</v>
      </c>
      <c r="O4922" s="1609">
        <f t="shared" si="1446"/>
        <v>0</v>
      </c>
      <c r="P4922" s="1609">
        <f t="shared" si="1446"/>
        <v>0</v>
      </c>
      <c r="Q4922" s="1609">
        <f t="shared" si="1446"/>
        <v>0</v>
      </c>
      <c r="R4922" s="1609">
        <f t="shared" si="1446"/>
        <v>0</v>
      </c>
      <c r="S4922" s="1609">
        <f t="shared" si="1446"/>
        <v>0</v>
      </c>
      <c r="T4922" s="1609">
        <f t="shared" si="1446"/>
        <v>0</v>
      </c>
      <c r="U4922" s="1609">
        <f t="shared" si="1446"/>
        <v>0</v>
      </c>
      <c r="V4922" s="1609">
        <f t="shared" si="1446"/>
        <v>0</v>
      </c>
      <c r="W4922" s="1609">
        <f t="shared" si="1446"/>
        <v>0</v>
      </c>
      <c r="X4922" s="1609">
        <f t="shared" si="1446"/>
        <v>0</v>
      </c>
      <c r="Y4922" s="1609">
        <f>(Y4923-X4923)*$AE4922*$AF4922</f>
        <v>0</v>
      </c>
      <c r="Z4922" s="1609">
        <f>(Z4923-Y4923)*$AE4922*$AF4922</f>
        <v>0</v>
      </c>
      <c r="AA4922" s="1609">
        <f t="shared" si="1446"/>
        <v>0</v>
      </c>
      <c r="AB4922" s="2056">
        <f t="shared" si="1446"/>
        <v>0</v>
      </c>
      <c r="AC4922" s="2047">
        <f>SUM(E4922:AB4922)</f>
        <v>0</v>
      </c>
      <c r="AD4922" s="922"/>
      <c r="AE4922" s="270">
        <v>1</v>
      </c>
      <c r="AF4922" s="271">
        <v>20</v>
      </c>
      <c r="AJ4922" s="1786"/>
      <c r="AK4922" s="1787"/>
      <c r="AL4922" s="1786"/>
      <c r="AM4922" s="1782"/>
    </row>
    <row r="4923" spans="1:41" s="181" customFormat="1" ht="15.75" hidden="1" customHeight="1" thickBot="1" x14ac:dyDescent="0.3">
      <c r="A4923" s="1948"/>
      <c r="B4923" s="1946"/>
      <c r="C4923" s="2039" t="s">
        <v>18</v>
      </c>
      <c r="D4923" s="1861">
        <v>840.5</v>
      </c>
      <c r="E4923" s="3243">
        <v>840.5</v>
      </c>
      <c r="F4923" s="1336">
        <v>840.5</v>
      </c>
      <c r="G4923" s="1336">
        <v>840.5</v>
      </c>
      <c r="H4923" s="1336">
        <v>840.5</v>
      </c>
      <c r="I4923" s="1336">
        <v>840.5</v>
      </c>
      <c r="J4923" s="1336">
        <v>840.5</v>
      </c>
      <c r="K4923" s="1336">
        <v>840.5</v>
      </c>
      <c r="L4923" s="1336">
        <v>840.5</v>
      </c>
      <c r="M4923" s="1336">
        <v>840.5</v>
      </c>
      <c r="N4923" s="1598">
        <v>840.5</v>
      </c>
      <c r="O4923" s="1598">
        <v>840.5</v>
      </c>
      <c r="P4923" s="1598">
        <v>840.5</v>
      </c>
      <c r="Q4923" s="1598">
        <v>840.5</v>
      </c>
      <c r="R4923" s="1598">
        <v>840.5</v>
      </c>
      <c r="S4923" s="1598">
        <v>840.5</v>
      </c>
      <c r="T4923" s="1598">
        <v>840.5</v>
      </c>
      <c r="U4923" s="1336">
        <v>840.5</v>
      </c>
      <c r="V4923" s="1336">
        <v>840.5</v>
      </c>
      <c r="W4923" s="1336">
        <v>840.5</v>
      </c>
      <c r="X4923" s="1336">
        <v>840.5</v>
      </c>
      <c r="Y4923" s="1598">
        <v>840.5</v>
      </c>
      <c r="Z4923" s="1336">
        <v>840.5</v>
      </c>
      <c r="AA4923" s="1336">
        <v>840.5</v>
      </c>
      <c r="AB4923" s="2057">
        <v>840.5</v>
      </c>
      <c r="AC4923" s="2048"/>
      <c r="AD4923" s="923"/>
      <c r="AE4923" s="273"/>
      <c r="AF4923" s="274"/>
      <c r="AJ4923" s="1781"/>
      <c r="AK4923" s="1781"/>
      <c r="AL4923" s="1782"/>
      <c r="AM4923" s="1781"/>
    </row>
    <row r="4924" spans="1:41" s="181" customFormat="1" ht="15.75" customHeight="1" thickBot="1" x14ac:dyDescent="0.3">
      <c r="A4924" s="1948"/>
      <c r="B4924" s="1946" t="s">
        <v>30</v>
      </c>
      <c r="C4924" s="2040" t="s">
        <v>13</v>
      </c>
      <c r="D4924" s="1901"/>
      <c r="E4924" s="2044">
        <f t="shared" ref="E4924:AB4924" si="1447">(E4925-D4925)*$AE4924*$AF4924</f>
        <v>0</v>
      </c>
      <c r="F4924" s="1947">
        <f t="shared" si="1447"/>
        <v>0</v>
      </c>
      <c r="G4924" s="1947">
        <f t="shared" si="1447"/>
        <v>0</v>
      </c>
      <c r="H4924" s="1947">
        <f t="shared" si="1447"/>
        <v>0</v>
      </c>
      <c r="I4924" s="1947">
        <f t="shared" si="1447"/>
        <v>0</v>
      </c>
      <c r="J4924" s="1947">
        <f t="shared" si="1447"/>
        <v>0</v>
      </c>
      <c r="K4924" s="1947">
        <f t="shared" si="1447"/>
        <v>0</v>
      </c>
      <c r="L4924" s="1947">
        <f t="shared" si="1447"/>
        <v>0</v>
      </c>
      <c r="M4924" s="1947">
        <f t="shared" si="1447"/>
        <v>0</v>
      </c>
      <c r="N4924" s="1947">
        <f t="shared" si="1447"/>
        <v>0</v>
      </c>
      <c r="O4924" s="1947">
        <f t="shared" si="1447"/>
        <v>0</v>
      </c>
      <c r="P4924" s="1947">
        <f t="shared" si="1447"/>
        <v>0</v>
      </c>
      <c r="Q4924" s="1947">
        <f t="shared" si="1447"/>
        <v>0</v>
      </c>
      <c r="R4924" s="1947">
        <f t="shared" si="1447"/>
        <v>0</v>
      </c>
      <c r="S4924" s="1947">
        <f t="shared" si="1447"/>
        <v>0</v>
      </c>
      <c r="T4924" s="1947">
        <f t="shared" si="1447"/>
        <v>0</v>
      </c>
      <c r="U4924" s="1947">
        <f t="shared" si="1447"/>
        <v>0</v>
      </c>
      <c r="V4924" s="1947">
        <f t="shared" si="1447"/>
        <v>0</v>
      </c>
      <c r="W4924" s="1947">
        <f t="shared" si="1447"/>
        <v>0</v>
      </c>
      <c r="X4924" s="1947">
        <f t="shared" si="1447"/>
        <v>0</v>
      </c>
      <c r="Y4924" s="1947">
        <f>(Y4925-X4925)*$AE4924*$AF4924</f>
        <v>0</v>
      </c>
      <c r="Z4924" s="1947">
        <f>(Z4925-Y4925)*$AE4924*$AF4924</f>
        <v>0</v>
      </c>
      <c r="AA4924" s="1947">
        <f t="shared" si="1447"/>
        <v>0</v>
      </c>
      <c r="AB4924" s="2045">
        <f t="shared" si="1447"/>
        <v>0</v>
      </c>
      <c r="AC4924" s="2049">
        <f>SUM(E4924:AB4924)</f>
        <v>0</v>
      </c>
      <c r="AD4924" s="922"/>
      <c r="AE4924" s="270">
        <v>1</v>
      </c>
      <c r="AF4924" s="271">
        <v>20</v>
      </c>
      <c r="AJ4924" s="1786"/>
      <c r="AK4924" s="1787"/>
      <c r="AL4924" s="1786"/>
      <c r="AM4924" s="1782"/>
    </row>
    <row r="4925" spans="1:41" s="181" customFormat="1" ht="15.75" hidden="1" customHeight="1" thickBot="1" x14ac:dyDescent="0.3">
      <c r="A4925" s="1948"/>
      <c r="B4925" s="1946"/>
      <c r="C4925" s="2039" t="s">
        <v>18</v>
      </c>
      <c r="D4925" s="1899">
        <v>235.23</v>
      </c>
      <c r="E4925" s="2046">
        <v>235.23</v>
      </c>
      <c r="F4925" s="1598">
        <v>235.23</v>
      </c>
      <c r="G4925" s="1598">
        <v>235.23</v>
      </c>
      <c r="H4925" s="1598">
        <v>235.23</v>
      </c>
      <c r="I4925" s="1598">
        <v>235.23</v>
      </c>
      <c r="J4925" s="1598">
        <v>235.23</v>
      </c>
      <c r="K4925" s="1598">
        <v>235.23</v>
      </c>
      <c r="L4925" s="1598">
        <v>235.23</v>
      </c>
      <c r="M4925" s="1598">
        <v>235.23</v>
      </c>
      <c r="N4925" s="1598">
        <v>235.23</v>
      </c>
      <c r="O4925" s="1598">
        <v>235.23</v>
      </c>
      <c r="P4925" s="1598">
        <v>235.23</v>
      </c>
      <c r="Q4925" s="1598">
        <v>235.23</v>
      </c>
      <c r="R4925" s="1598">
        <v>235.23</v>
      </c>
      <c r="S4925" s="1598">
        <v>235.23</v>
      </c>
      <c r="T4925" s="1598">
        <v>235.23</v>
      </c>
      <c r="U4925" s="1598">
        <v>235.23</v>
      </c>
      <c r="V4925" s="1598">
        <v>235.23</v>
      </c>
      <c r="W4925" s="1598">
        <v>235.23</v>
      </c>
      <c r="X4925" s="1598">
        <v>235.23</v>
      </c>
      <c r="Y4925" s="1598">
        <v>235.23</v>
      </c>
      <c r="Z4925" s="1598">
        <v>235.23</v>
      </c>
      <c r="AA4925" s="1598">
        <v>235.23</v>
      </c>
      <c r="AB4925" s="1607">
        <v>235.23</v>
      </c>
      <c r="AC4925" s="2048"/>
      <c r="AD4925" s="923"/>
      <c r="AE4925" s="273"/>
      <c r="AF4925" s="274"/>
      <c r="AJ4925" s="1781"/>
      <c r="AK4925" s="1781"/>
      <c r="AL4925" s="1782"/>
      <c r="AM4925" s="1781"/>
    </row>
    <row r="4926" spans="1:41" s="181" customFormat="1" ht="15.75" customHeight="1" x14ac:dyDescent="0.25">
      <c r="A4926" s="1948"/>
      <c r="B4926" s="1946"/>
      <c r="C4926" s="2040"/>
      <c r="D4926" s="1901"/>
      <c r="E4926" s="2044"/>
      <c r="F4926" s="1947"/>
      <c r="G4926" s="1947"/>
      <c r="H4926" s="1947"/>
      <c r="I4926" s="1947"/>
      <c r="J4926" s="1947"/>
      <c r="K4926" s="1947"/>
      <c r="L4926" s="1947"/>
      <c r="M4926" s="1947"/>
      <c r="N4926" s="1947"/>
      <c r="O4926" s="1947"/>
      <c r="P4926" s="1947"/>
      <c r="Q4926" s="1947"/>
      <c r="R4926" s="1947"/>
      <c r="S4926" s="1947"/>
      <c r="T4926" s="1947"/>
      <c r="U4926" s="1947"/>
      <c r="V4926" s="1947"/>
      <c r="W4926" s="1947"/>
      <c r="X4926" s="1947"/>
      <c r="Y4926" s="1947"/>
      <c r="Z4926" s="1947"/>
      <c r="AA4926" s="1947"/>
      <c r="AB4926" s="2045"/>
      <c r="AC4926" s="2049"/>
      <c r="AD4926" s="922"/>
      <c r="AE4926" s="270"/>
      <c r="AF4926" s="271"/>
      <c r="AG4926" s="1782"/>
    </row>
    <row r="4927" spans="1:41" s="181" customFormat="1" ht="15.75" customHeight="1" thickBot="1" x14ac:dyDescent="0.3">
      <c r="A4927" s="1949"/>
      <c r="B4927" s="1950"/>
      <c r="C4927" s="2041"/>
      <c r="D4927" s="2042"/>
      <c r="E4927" s="3244"/>
      <c r="F4927" s="3245"/>
      <c r="G4927" s="3245"/>
      <c r="H4927" s="3245"/>
      <c r="I4927" s="3245"/>
      <c r="J4927" s="3245"/>
      <c r="K4927" s="3245"/>
      <c r="L4927" s="3245"/>
      <c r="M4927" s="3245"/>
      <c r="N4927" s="3245"/>
      <c r="O4927" s="3245"/>
      <c r="P4927" s="3245"/>
      <c r="Q4927" s="3245"/>
      <c r="R4927" s="3245"/>
      <c r="S4927" s="3245"/>
      <c r="T4927" s="3245"/>
      <c r="U4927" s="3245"/>
      <c r="V4927" s="3245"/>
      <c r="W4927" s="3245"/>
      <c r="X4927" s="3245"/>
      <c r="Y4927" s="3245"/>
      <c r="Z4927" s="3245"/>
      <c r="AA4927" s="3245"/>
      <c r="AB4927" s="3246"/>
      <c r="AC4927" s="2050"/>
      <c r="AD4927" s="923"/>
      <c r="AE4927" s="273"/>
      <c r="AF4927" s="274"/>
      <c r="AG4927" s="1800"/>
    </row>
    <row r="4928" spans="1:41" s="181" customFormat="1" ht="15.75" customHeight="1" x14ac:dyDescent="0.25">
      <c r="A4928" s="3672" t="s">
        <v>32</v>
      </c>
      <c r="B4928" s="3673"/>
      <c r="C4928" s="1859" t="s">
        <v>13</v>
      </c>
      <c r="D4928" s="1900"/>
      <c r="E4928" s="2034">
        <f>SUM(E4866,E4880,E4887,E4894,E4901,E4908,E4915,E4924,)</f>
        <v>153.80000000000001</v>
      </c>
      <c r="F4928" s="2035">
        <f t="shared" ref="F4928:AC4928" si="1448">SUM(F4866,F4880,F4887,F4894,F4901,F4908,F4915,F4924)</f>
        <v>144.19999999999999</v>
      </c>
      <c r="G4928" s="2035">
        <f t="shared" si="1448"/>
        <v>142.10000000000002</v>
      </c>
      <c r="H4928" s="3127">
        <f t="shared" si="1448"/>
        <v>144.19999999999999</v>
      </c>
      <c r="I4928" s="3127">
        <f t="shared" si="1448"/>
        <v>156.9</v>
      </c>
      <c r="J4928" s="3127">
        <f t="shared" si="1448"/>
        <v>170.00000000000003</v>
      </c>
      <c r="K4928" s="3127">
        <f t="shared" si="1448"/>
        <v>214.10000000000002</v>
      </c>
      <c r="L4928" s="3127">
        <f t="shared" si="1448"/>
        <v>253.4</v>
      </c>
      <c r="M4928" s="3127">
        <f t="shared" si="1448"/>
        <v>284.39999999999998</v>
      </c>
      <c r="N4928" s="3127">
        <f t="shared" si="1448"/>
        <v>277.7</v>
      </c>
      <c r="O4928" s="3127">
        <f t="shared" si="1448"/>
        <v>255.8</v>
      </c>
      <c r="P4928" s="3127">
        <f t="shared" si="1448"/>
        <v>251.1</v>
      </c>
      <c r="Q4928" s="3127">
        <f t="shared" si="1448"/>
        <v>244.69999999999996</v>
      </c>
      <c r="R4928" s="3127">
        <f t="shared" si="1448"/>
        <v>230.7</v>
      </c>
      <c r="S4928" s="3127">
        <f t="shared" si="1448"/>
        <v>233.5</v>
      </c>
      <c r="T4928" s="3127">
        <f t="shared" si="1448"/>
        <v>220.5</v>
      </c>
      <c r="U4928" s="3127">
        <f t="shared" si="1448"/>
        <v>224.1</v>
      </c>
      <c r="V4928" s="3127">
        <f t="shared" si="1448"/>
        <v>224.29999999999998</v>
      </c>
      <c r="W4928" s="3127">
        <f t="shared" si="1448"/>
        <v>231.3</v>
      </c>
      <c r="X4928" s="3127">
        <f t="shared" si="1448"/>
        <v>242.2</v>
      </c>
      <c r="Y4928" s="3127">
        <f>SUM(Y4866,Y4880,Y4887,Y4894,Y4901,Y4908,Y4915,Y4924)</f>
        <v>221.5</v>
      </c>
      <c r="Z4928" s="2035">
        <f t="shared" si="1448"/>
        <v>206.90000000000003</v>
      </c>
      <c r="AA4928" s="2035">
        <f t="shared" si="1448"/>
        <v>170.5</v>
      </c>
      <c r="AB4928" s="2036">
        <f t="shared" si="1448"/>
        <v>157.79999999999998</v>
      </c>
      <c r="AC4928" s="2037">
        <f t="shared" si="1448"/>
        <v>5055.7</v>
      </c>
      <c r="AD4928" s="1800"/>
      <c r="AE4928" s="1800"/>
      <c r="AF4928" s="1800"/>
      <c r="AG4928" s="1800"/>
    </row>
    <row r="4929" spans="1:40" s="181" customFormat="1" ht="15.75" customHeight="1" thickBot="1" x14ac:dyDescent="0.3">
      <c r="A4929" s="3674"/>
      <c r="B4929" s="3675"/>
      <c r="C4929" s="1788" t="s">
        <v>14</v>
      </c>
      <c r="D4929" s="1789"/>
      <c r="E4929" s="1637">
        <f>SUM(E4867,E4881,E4888,E4895,E4902,E4909,E4916)</f>
        <v>166.99999999999997</v>
      </c>
      <c r="F4929" s="1638">
        <f t="shared" ref="F4929:AC4929" si="1449">SUM(F4867,F4881,F4888,F4895,F4902,F4909,F4916)</f>
        <v>156.39999999999998</v>
      </c>
      <c r="G4929" s="1638">
        <f t="shared" si="1449"/>
        <v>147.80000000000001</v>
      </c>
      <c r="H4929" s="1638">
        <f t="shared" si="1449"/>
        <v>154.5</v>
      </c>
      <c r="I4929" s="1638">
        <f t="shared" si="1449"/>
        <v>153.30000000000001</v>
      </c>
      <c r="J4929" s="1638">
        <f t="shared" si="1449"/>
        <v>153</v>
      </c>
      <c r="K4929" s="1638">
        <f t="shared" si="1449"/>
        <v>144.89999999999998</v>
      </c>
      <c r="L4929" s="1638">
        <f t="shared" si="1449"/>
        <v>143.29999999999998</v>
      </c>
      <c r="M4929" s="1638">
        <f t="shared" si="1449"/>
        <v>157.30000000000001</v>
      </c>
      <c r="N4929" s="1638">
        <f t="shared" si="1449"/>
        <v>160.39999999999998</v>
      </c>
      <c r="O4929" s="1638">
        <f t="shared" si="1449"/>
        <v>162.29999999999998</v>
      </c>
      <c r="P4929" s="1638">
        <f t="shared" si="1449"/>
        <v>169.1</v>
      </c>
      <c r="Q4929" s="1638">
        <f t="shared" si="1449"/>
        <v>157.29999999999998</v>
      </c>
      <c r="R4929" s="1638">
        <f t="shared" si="1449"/>
        <v>151.70000000000002</v>
      </c>
      <c r="S4929" s="1638">
        <f t="shared" si="1449"/>
        <v>160.69999999999999</v>
      </c>
      <c r="T4929" s="1638">
        <f t="shared" si="1449"/>
        <v>158.5</v>
      </c>
      <c r="U4929" s="1638">
        <f t="shared" si="1449"/>
        <v>162.9</v>
      </c>
      <c r="V4929" s="1638">
        <f t="shared" si="1449"/>
        <v>172.2</v>
      </c>
      <c r="W4929" s="1638">
        <f t="shared" si="1449"/>
        <v>163.39999999999998</v>
      </c>
      <c r="X4929" s="1638">
        <f t="shared" si="1449"/>
        <v>169.5</v>
      </c>
      <c r="Y4929" s="1638">
        <f>SUM(Y4867,Y4881,Y4888,Y4895,Y4902,Y4909,Y4916)</f>
        <v>147.10000000000002</v>
      </c>
      <c r="Z4929" s="1639">
        <f t="shared" si="1449"/>
        <v>145.4</v>
      </c>
      <c r="AA4929" s="1639">
        <f t="shared" si="1449"/>
        <v>140.1</v>
      </c>
      <c r="AB4929" s="1640">
        <f t="shared" si="1449"/>
        <v>157.6</v>
      </c>
      <c r="AC4929" s="1866">
        <f t="shared" si="1449"/>
        <v>3755.7000000000003</v>
      </c>
      <c r="AD4929" s="1800"/>
      <c r="AE4929" s="1800"/>
      <c r="AF4929" s="1800"/>
      <c r="AG4929" s="1800"/>
    </row>
    <row r="4930" spans="1:40" s="181" customFormat="1" ht="15.75" customHeight="1" x14ac:dyDescent="0.25">
      <c r="A4930" s="3676" t="s">
        <v>33</v>
      </c>
      <c r="B4930" s="3677"/>
      <c r="C4930" s="1777" t="s">
        <v>34</v>
      </c>
      <c r="D4930" s="1761"/>
      <c r="E4930" s="1541">
        <f t="shared" ref="E4930:AC4930" si="1450">100-(E4928/(E4852))*100</f>
        <v>-0.13020833333334281</v>
      </c>
      <c r="F4930" s="1542">
        <f t="shared" si="1450"/>
        <v>-0.9803921568627203</v>
      </c>
      <c r="G4930" s="1542">
        <f t="shared" si="1450"/>
        <v>-0.78014184397163433</v>
      </c>
      <c r="H4930" s="1542">
        <f t="shared" si="1450"/>
        <v>-0.13888888888888573</v>
      </c>
      <c r="I4930" s="1542">
        <f t="shared" si="1450"/>
        <v>-0.5769230769230802</v>
      </c>
      <c r="J4930" s="1542">
        <f t="shared" si="1450"/>
        <v>-0.83036773428236188</v>
      </c>
      <c r="K4930" s="1542">
        <f t="shared" si="1450"/>
        <v>-0.51643192488263878</v>
      </c>
      <c r="L4930" s="1542">
        <f t="shared" si="1450"/>
        <v>-0.79554494828957445</v>
      </c>
      <c r="M4930" s="1542">
        <f t="shared" si="1450"/>
        <v>-0.63694267515921865</v>
      </c>
      <c r="N4930" s="1542">
        <f t="shared" si="1450"/>
        <v>-0.61594202898550066</v>
      </c>
      <c r="O4930" s="1542">
        <f t="shared" si="1450"/>
        <v>-0.788022064617806</v>
      </c>
      <c r="P4930" s="1542">
        <f t="shared" si="1450"/>
        <v>-0.60096153846154721</v>
      </c>
      <c r="Q4930" s="1542">
        <f t="shared" si="1450"/>
        <v>-0.69958847736624818</v>
      </c>
      <c r="R4930" s="1542">
        <f t="shared" si="1450"/>
        <v>-0.39164490861618617</v>
      </c>
      <c r="S4930" s="1542">
        <f t="shared" si="1450"/>
        <v>-0.55986218776918406</v>
      </c>
      <c r="T4930" s="1542">
        <f t="shared" si="1450"/>
        <v>-0.68493150684932402</v>
      </c>
      <c r="U4930" s="1542">
        <f t="shared" si="1450"/>
        <v>-0.40322580645162986</v>
      </c>
      <c r="V4930" s="1542">
        <f t="shared" si="1450"/>
        <v>-0.76370170709792262</v>
      </c>
      <c r="W4930" s="1542">
        <f t="shared" si="1450"/>
        <v>-0.390625</v>
      </c>
      <c r="X4930" s="1542">
        <f t="shared" si="1450"/>
        <v>-0.66500415627596965</v>
      </c>
      <c r="Y4930" s="1542">
        <f>100-(Y4928/(Y4852))*100</f>
        <v>-0.59037238873752074</v>
      </c>
      <c r="Z4930" s="1542">
        <f t="shared" si="1450"/>
        <v>-0.82846003898637832</v>
      </c>
      <c r="AA4930" s="1542">
        <f t="shared" si="1450"/>
        <v>-0.41224970553592755</v>
      </c>
      <c r="AB4930" s="1543">
        <f t="shared" si="1450"/>
        <v>-0.3816793893129784</v>
      </c>
      <c r="AC4930" s="1867">
        <f t="shared" si="1450"/>
        <v>-0.59893346068132303</v>
      </c>
      <c r="AD4930" s="1800"/>
      <c r="AE4930" s="1800"/>
      <c r="AF4930" s="1800"/>
      <c r="AG4930" s="1800"/>
    </row>
    <row r="4931" spans="1:40" s="181" customFormat="1" ht="15.75" customHeight="1" thickBot="1" x14ac:dyDescent="0.3">
      <c r="A4931" s="3674"/>
      <c r="B4931" s="3675"/>
      <c r="C4931" s="1788" t="s">
        <v>35</v>
      </c>
      <c r="D4931" s="1789"/>
      <c r="E4931" s="1337">
        <f t="shared" ref="E4931:AC4931" si="1451">100-(E4929/(E4853))*100</f>
        <v>-1.9536019536019182</v>
      </c>
      <c r="F4931" s="1338">
        <f t="shared" si="1451"/>
        <v>-1.8229166666666572</v>
      </c>
      <c r="G4931" s="1338">
        <f t="shared" si="1451"/>
        <v>-2.213001383125885</v>
      </c>
      <c r="H4931" s="1338">
        <f t="shared" si="1451"/>
        <v>-1.7786561264822041</v>
      </c>
      <c r="I4931" s="1338">
        <f t="shared" si="1451"/>
        <v>-1.7928286852589821</v>
      </c>
      <c r="J4931" s="1338">
        <f t="shared" si="1451"/>
        <v>-2</v>
      </c>
      <c r="K4931" s="1338">
        <f t="shared" si="1451"/>
        <v>-2.7659574468084998</v>
      </c>
      <c r="L4931" s="1338">
        <f t="shared" si="1451"/>
        <v>-2.0655270655270499</v>
      </c>
      <c r="M4931" s="1338">
        <f t="shared" si="1451"/>
        <v>-3.2152230971128688</v>
      </c>
      <c r="N4931" s="1338">
        <f t="shared" si="1451"/>
        <v>-2.0356234096692134</v>
      </c>
      <c r="O4931" s="1338">
        <f t="shared" si="1451"/>
        <v>-2.4621212121211897</v>
      </c>
      <c r="P4931" s="1338">
        <f t="shared" si="1451"/>
        <v>-2.4848484848484844</v>
      </c>
      <c r="Q4931" s="1338">
        <f t="shared" si="1451"/>
        <v>-2.0103761348897535</v>
      </c>
      <c r="R4931" s="1338">
        <f t="shared" si="1451"/>
        <v>-2.3616734143050166</v>
      </c>
      <c r="S4931" s="1338">
        <f t="shared" si="1451"/>
        <v>-2.2264631043257026</v>
      </c>
      <c r="T4931" s="1338">
        <f t="shared" si="1451"/>
        <v>-1.9948519948519845</v>
      </c>
      <c r="U4931" s="1338">
        <f t="shared" si="1451"/>
        <v>-2.0676691729323267</v>
      </c>
      <c r="V4931" s="1338">
        <f t="shared" si="1451"/>
        <v>-1.7730496453900741</v>
      </c>
      <c r="W4931" s="1338">
        <f t="shared" si="1451"/>
        <v>-1.9975031210986032</v>
      </c>
      <c r="X4931" s="1338">
        <f t="shared" si="1451"/>
        <v>-2.35507246376811</v>
      </c>
      <c r="Y4931" s="1338">
        <f>100-(Y4929/(Y4853))*100</f>
        <v>-2.1527777777777999</v>
      </c>
      <c r="Z4931" s="1338">
        <f t="shared" si="1451"/>
        <v>-2.2503516174402307</v>
      </c>
      <c r="AA4931" s="1338">
        <f t="shared" si="1451"/>
        <v>-1.9650655021834069</v>
      </c>
      <c r="AB4931" s="1545">
        <f t="shared" si="1451"/>
        <v>-1.8087855297157489</v>
      </c>
      <c r="AC4931" s="1868">
        <f t="shared" si="1451"/>
        <v>-2.1458877284595417</v>
      </c>
      <c r="AD4931" s="1800"/>
      <c r="AE4931" s="1800"/>
      <c r="AF4931" s="1800"/>
      <c r="AG4931" s="208"/>
      <c r="AJ4931" s="189"/>
      <c r="AK4931" s="189"/>
      <c r="AL4931" s="189"/>
      <c r="AM4931" s="189"/>
    </row>
    <row r="4932" spans="1:40" s="181" customFormat="1" ht="15.75" hidden="1" customHeight="1" x14ac:dyDescent="0.25">
      <c r="A4932" s="3456"/>
      <c r="B4932" s="3457"/>
      <c r="C4932" s="228"/>
      <c r="D4932" s="405" t="s">
        <v>111</v>
      </c>
      <c r="E4932" s="406">
        <f t="shared" ref="E4932:AB4932" si="1452">(E4854-E4868-E4882-E4889-E4896-E4903-E4910-E4917)/E4854</f>
        <v>0</v>
      </c>
      <c r="F4932" s="406">
        <f t="shared" si="1452"/>
        <v>-9.0909090909090912E-2</v>
      </c>
      <c r="G4932" s="406">
        <f t="shared" si="1452"/>
        <v>0</v>
      </c>
      <c r="H4932" s="741">
        <f t="shared" si="1452"/>
        <v>0</v>
      </c>
      <c r="I4932" s="741">
        <f t="shared" si="1452"/>
        <v>-0.16666666666666666</v>
      </c>
      <c r="J4932" s="741">
        <f t="shared" si="1452"/>
        <v>-9.0909090909090912E-2</v>
      </c>
      <c r="K4932" s="741">
        <f t="shared" si="1452"/>
        <v>-6.25E-2</v>
      </c>
      <c r="L4932" s="741">
        <f t="shared" si="1452"/>
        <v>-0.1875</v>
      </c>
      <c r="M4932" s="741">
        <f t="shared" si="1452"/>
        <v>-0.17647058823529413</v>
      </c>
      <c r="N4932" s="741">
        <f t="shared" si="1452"/>
        <v>-0.23529411764705882</v>
      </c>
      <c r="O4932" s="741">
        <f t="shared" si="1452"/>
        <v>-0.17647058823529413</v>
      </c>
      <c r="P4932" s="741">
        <f t="shared" si="1452"/>
        <v>-0.1875</v>
      </c>
      <c r="Q4932" s="741">
        <f t="shared" si="1452"/>
        <v>-0.1875</v>
      </c>
      <c r="R4932" s="741">
        <f t="shared" si="1452"/>
        <v>-0.125</v>
      </c>
      <c r="S4932" s="741">
        <f t="shared" si="1452"/>
        <v>0</v>
      </c>
      <c r="T4932" s="741">
        <f t="shared" si="1452"/>
        <v>-0.2857142857142857</v>
      </c>
      <c r="U4932" s="741">
        <f t="shared" si="1452"/>
        <v>-0.21428571428571427</v>
      </c>
      <c r="V4932" s="741">
        <f t="shared" si="1452"/>
        <v>0</v>
      </c>
      <c r="W4932" s="741">
        <f t="shared" si="1452"/>
        <v>-0.1875</v>
      </c>
      <c r="X4932" s="741">
        <f t="shared" si="1452"/>
        <v>-0.11764705882352941</v>
      </c>
      <c r="Y4932" s="741">
        <f>(Y4854-Y4868-Y4882-Y4889-Y4896-Y4903-Y4910-Y4917)/Y4854</f>
        <v>-0.23076923076923078</v>
      </c>
      <c r="Z4932" s="406">
        <f t="shared" si="1452"/>
        <v>-0.15384615384615385</v>
      </c>
      <c r="AA4932" s="406">
        <f t="shared" si="1452"/>
        <v>-0.15384615384615385</v>
      </c>
      <c r="AB4932" s="406">
        <f t="shared" si="1452"/>
        <v>-0.16666666666666666</v>
      </c>
      <c r="AC4932" s="408">
        <f>(AC4854-AC4868-AC4875-AC4882-AC4889-AC4896-AC4903-AC4910-AC4917)/AC4854</f>
        <v>-0.1350574712643679</v>
      </c>
      <c r="AD4932" s="850"/>
      <c r="AE4932" s="208"/>
      <c r="AF4932" s="850"/>
      <c r="AG4932" s="208"/>
      <c r="AJ4932" s="189"/>
      <c r="AK4932" s="189"/>
      <c r="AL4932" s="189"/>
      <c r="AM4932" s="189"/>
    </row>
    <row r="4933" spans="1:40" s="181" customFormat="1" ht="17.25" hidden="1" customHeight="1" thickBot="1" x14ac:dyDescent="0.3">
      <c r="A4933" s="3458"/>
      <c r="B4933" s="3459"/>
      <c r="C4933" s="229"/>
      <c r="D4933" s="141" t="s">
        <v>112</v>
      </c>
      <c r="E4933" s="409">
        <f>(E4858-E4872-E4879-E4886-E4893-E4900-E4907-E4914-E4921)/E4858</f>
        <v>-2.1845453773567815E-2</v>
      </c>
      <c r="F4933" s="409">
        <f t="shared" ref="F4933:AC4933" si="1453">(F4858-F4872-F4879-F4886-F4893-F4900-F4907-F4914-F4921)/F4858</f>
        <v>-2.4561694416931568E-2</v>
      </c>
      <c r="G4933" s="409">
        <f t="shared" si="1453"/>
        <v>-2.4607469911393797E-2</v>
      </c>
      <c r="H4933" s="742">
        <f t="shared" si="1453"/>
        <v>-1.7912471082434225E-2</v>
      </c>
      <c r="I4933" s="742">
        <f t="shared" si="1453"/>
        <v>-1.9281122917311995E-2</v>
      </c>
      <c r="J4933" s="742">
        <f t="shared" si="1453"/>
        <v>-2.1015029810400772E-2</v>
      </c>
      <c r="K4933" s="742">
        <f t="shared" si="1453"/>
        <v>-2.3109515716687172E-2</v>
      </c>
      <c r="L4933" s="742">
        <f t="shared" si="1453"/>
        <v>-1.9623908949599939E-2</v>
      </c>
      <c r="M4933" s="742">
        <f t="shared" si="1453"/>
        <v>-2.717296309541678E-2</v>
      </c>
      <c r="N4933" s="742">
        <f t="shared" si="1453"/>
        <v>-2.6992740453749536E-2</v>
      </c>
      <c r="O4933" s="742">
        <f t="shared" si="1453"/>
        <v>-2.9503645345439408E-2</v>
      </c>
      <c r="P4933" s="742">
        <f t="shared" si="1453"/>
        <v>-3.0429175594988526E-2</v>
      </c>
      <c r="Q4933" s="742">
        <f t="shared" si="1453"/>
        <v>-2.9790183985114117E-2</v>
      </c>
      <c r="R4933" s="742">
        <f t="shared" si="1453"/>
        <v>-2.7347432249684608E-2</v>
      </c>
      <c r="S4933" s="742">
        <f t="shared" si="1453"/>
        <v>-2.6276655180544554E-2</v>
      </c>
      <c r="T4933" s="742">
        <f t="shared" si="1453"/>
        <v>-2.0054462124795613E-2</v>
      </c>
      <c r="U4933" s="742">
        <f t="shared" si="1453"/>
        <v>-1.5571597546600133E-2</v>
      </c>
      <c r="V4933" s="742">
        <f t="shared" si="1453"/>
        <v>-1.6795460609481967E-2</v>
      </c>
      <c r="W4933" s="742">
        <f t="shared" si="1453"/>
        <v>-1.6915976472414967E-2</v>
      </c>
      <c r="X4933" s="742">
        <f t="shared" si="1453"/>
        <v>-1.8907939002837822E-2</v>
      </c>
      <c r="Y4933" s="742">
        <f>(Y4858-Y4872-Y4879-Y4886-Y4893-Y4900-Y4907-Y4914-Y4921)/Y4858</f>
        <v>-1.820451698915445E-2</v>
      </c>
      <c r="Z4933" s="409">
        <f t="shared" si="1453"/>
        <v>-2.1180441967040015E-2</v>
      </c>
      <c r="AA4933" s="409">
        <f t="shared" si="1453"/>
        <v>-1.7420374708533585E-2</v>
      </c>
      <c r="AB4933" s="410">
        <f t="shared" si="1453"/>
        <v>-1.4520422076963493E-2</v>
      </c>
      <c r="AC4933" s="411">
        <f t="shared" si="1453"/>
        <v>-2.2322397495607941E-2</v>
      </c>
      <c r="AD4933" s="850"/>
      <c r="AE4933" s="208"/>
      <c r="AF4933" s="850"/>
      <c r="AG4933" s="1782"/>
    </row>
    <row r="4934" spans="1:40" s="181" customFormat="1" ht="15.75" customHeight="1" thickBot="1" x14ac:dyDescent="0.3">
      <c r="A4934" s="2415"/>
      <c r="B4934" s="2404"/>
      <c r="C4934" s="2404"/>
      <c r="D4934" s="2404"/>
      <c r="E4934" s="2404"/>
      <c r="F4934" s="2404"/>
      <c r="G4934" s="2404"/>
      <c r="H4934" s="2404"/>
      <c r="I4934" s="2404"/>
      <c r="J4934" s="2404"/>
      <c r="K4934" s="2404"/>
      <c r="L4934" s="2404"/>
      <c r="M4934" s="2404"/>
      <c r="N4934" s="2404"/>
      <c r="O4934" s="2404"/>
      <c r="P4934" s="2404"/>
      <c r="Q4934" s="2404"/>
      <c r="R4934" s="2404"/>
      <c r="S4934" s="2404"/>
      <c r="T4934" s="2404"/>
      <c r="U4934" s="2404"/>
      <c r="V4934" s="2404"/>
      <c r="W4934" s="2404"/>
      <c r="X4934" s="2404"/>
      <c r="Y4934" s="2404"/>
      <c r="Z4934" s="2404"/>
      <c r="AA4934" s="2404"/>
      <c r="AB4934" s="2404"/>
      <c r="AC4934" s="2416"/>
      <c r="AD4934" s="1782"/>
      <c r="AE4934" s="1782"/>
      <c r="AF4934" s="1782"/>
      <c r="AG4934" s="1769"/>
      <c r="AJ4934" s="781"/>
      <c r="AK4934" s="781"/>
      <c r="AL4934" s="781"/>
      <c r="AM4934" s="781"/>
      <c r="AN4934" s="781"/>
    </row>
    <row r="4935" spans="1:40" s="181" customFormat="1" ht="15.75" customHeight="1" thickBot="1" x14ac:dyDescent="0.3">
      <c r="A4935" s="3685" t="s">
        <v>729</v>
      </c>
      <c r="B4935" s="3686"/>
      <c r="C4935" s="1767"/>
      <c r="D4935" s="1401">
        <v>0</v>
      </c>
      <c r="E4935" s="1402">
        <v>1</v>
      </c>
      <c r="F4935" s="1403">
        <v>2</v>
      </c>
      <c r="G4935" s="1403">
        <v>3</v>
      </c>
      <c r="H4935" s="3128">
        <v>4</v>
      </c>
      <c r="I4935" s="3128">
        <v>5</v>
      </c>
      <c r="J4935" s="3128">
        <v>6</v>
      </c>
      <c r="K4935" s="3128">
        <v>7</v>
      </c>
      <c r="L4935" s="3128">
        <v>8</v>
      </c>
      <c r="M4935" s="3128">
        <v>9</v>
      </c>
      <c r="N4935" s="3128">
        <v>10</v>
      </c>
      <c r="O4935" s="3128">
        <v>11</v>
      </c>
      <c r="P4935" s="3128">
        <v>12</v>
      </c>
      <c r="Q4935" s="3128">
        <v>13</v>
      </c>
      <c r="R4935" s="3128">
        <v>14</v>
      </c>
      <c r="S4935" s="3128">
        <v>15</v>
      </c>
      <c r="T4935" s="3128">
        <v>16</v>
      </c>
      <c r="U4935" s="3128">
        <v>17</v>
      </c>
      <c r="V4935" s="3128">
        <v>18</v>
      </c>
      <c r="W4935" s="3128">
        <v>19</v>
      </c>
      <c r="X4935" s="3128">
        <v>20</v>
      </c>
      <c r="Y4935" s="3128">
        <v>21</v>
      </c>
      <c r="Z4935" s="1403">
        <v>22</v>
      </c>
      <c r="AA4935" s="1403">
        <v>23</v>
      </c>
      <c r="AB4935" s="1767">
        <v>24</v>
      </c>
      <c r="AC4935" s="1794"/>
      <c r="AD4935" s="1769"/>
      <c r="AE4935" s="1769"/>
      <c r="AF4935" s="1769"/>
      <c r="AG4935" s="1769"/>
      <c r="AJ4935" s="781"/>
      <c r="AK4935" s="781"/>
      <c r="AL4935" s="781"/>
      <c r="AM4935" s="781"/>
      <c r="AN4935" s="781"/>
    </row>
    <row r="4936" spans="1:40" s="181" customFormat="1" ht="15.75" customHeight="1" thickBot="1" x14ac:dyDescent="0.3">
      <c r="A4936" s="1770" t="s">
        <v>10</v>
      </c>
      <c r="B4936" s="1771"/>
      <c r="C4936" s="1772"/>
      <c r="D4936" s="1869"/>
      <c r="E4936" s="1870">
        <v>17</v>
      </c>
      <c r="F4936" s="1771">
        <v>17</v>
      </c>
      <c r="G4936" s="1871">
        <v>17</v>
      </c>
      <c r="H4936" s="1871">
        <v>17</v>
      </c>
      <c r="I4936" s="1871">
        <v>17</v>
      </c>
      <c r="J4936" s="1871">
        <v>17</v>
      </c>
      <c r="K4936" s="1871">
        <v>17</v>
      </c>
      <c r="L4936" s="1871">
        <v>17</v>
      </c>
      <c r="M4936" s="1871">
        <v>17</v>
      </c>
      <c r="N4936" s="1871">
        <v>17</v>
      </c>
      <c r="O4936" s="1871">
        <v>17</v>
      </c>
      <c r="P4936" s="1871">
        <v>17</v>
      </c>
      <c r="Q4936" s="1871">
        <v>17</v>
      </c>
      <c r="R4936" s="1871">
        <v>17</v>
      </c>
      <c r="S4936" s="1871">
        <v>17</v>
      </c>
      <c r="T4936" s="1871">
        <v>17</v>
      </c>
      <c r="U4936" s="1871">
        <v>17</v>
      </c>
      <c r="V4936" s="1871">
        <v>17</v>
      </c>
      <c r="W4936" s="1871">
        <v>17</v>
      </c>
      <c r="X4936" s="1871">
        <v>17</v>
      </c>
      <c r="Y4936" s="1871">
        <v>17</v>
      </c>
      <c r="Z4936" s="1871">
        <v>17</v>
      </c>
      <c r="AA4936" s="1771">
        <v>17</v>
      </c>
      <c r="AB4936" s="1872">
        <v>17</v>
      </c>
      <c r="AC4936" s="1873"/>
      <c r="AD4936" s="1769"/>
      <c r="AE4936" s="1769"/>
      <c r="AF4936" s="1769"/>
      <c r="AJ4936" s="781"/>
      <c r="AK4936" s="1781"/>
      <c r="AL4936" s="1781"/>
      <c r="AM4936" s="1782"/>
      <c r="AN4936" s="1781"/>
    </row>
    <row r="4937" spans="1:40" s="181" customFormat="1" ht="15.75" customHeight="1" x14ac:dyDescent="0.25">
      <c r="A4937" s="3657" t="s">
        <v>43</v>
      </c>
      <c r="B4937" s="3660" t="s">
        <v>44</v>
      </c>
      <c r="C4937" s="1777" t="s">
        <v>13</v>
      </c>
      <c r="D4937" s="1761" t="s">
        <v>139</v>
      </c>
      <c r="E4937" s="1625"/>
      <c r="F4937" s="1626"/>
      <c r="G4937" s="1626"/>
      <c r="H4937" s="1626"/>
      <c r="I4937" s="1626"/>
      <c r="J4937" s="1626"/>
      <c r="K4937" s="1626"/>
      <c r="L4937" s="1626"/>
      <c r="M4937" s="1626"/>
      <c r="N4937" s="1626"/>
      <c r="O4937" s="1626"/>
      <c r="P4937" s="1626"/>
      <c r="Q4937" s="1626"/>
      <c r="R4937" s="1626"/>
      <c r="S4937" s="1626"/>
      <c r="T4937" s="1626"/>
      <c r="U4937" s="1626"/>
      <c r="V4937" s="1626"/>
      <c r="W4937" s="1626"/>
      <c r="X4937" s="1626"/>
      <c r="Y4937" s="1626"/>
      <c r="Z4937" s="1626"/>
      <c r="AA4937" s="1626"/>
      <c r="AB4937" s="1627"/>
      <c r="AC4937" s="1761"/>
      <c r="AJ4937" s="781"/>
      <c r="AK4937" s="1786"/>
      <c r="AL4937" s="1787"/>
      <c r="AM4937" s="1786"/>
      <c r="AN4937" s="1782"/>
    </row>
    <row r="4938" spans="1:40" s="181" customFormat="1" ht="15.75" customHeight="1" x14ac:dyDescent="0.25">
      <c r="A4938" s="3658"/>
      <c r="B4938" s="3661"/>
      <c r="C4938" s="1783" t="s">
        <v>14</v>
      </c>
      <c r="D4938" s="1251" t="s">
        <v>139</v>
      </c>
      <c r="E4938" s="1341"/>
      <c r="F4938" s="1329"/>
      <c r="G4938" s="1329"/>
      <c r="H4938" s="1329"/>
      <c r="I4938" s="1329"/>
      <c r="J4938" s="1329"/>
      <c r="K4938" s="1329"/>
      <c r="L4938" s="1329"/>
      <c r="M4938" s="1329"/>
      <c r="N4938" s="1329"/>
      <c r="O4938" s="1329"/>
      <c r="P4938" s="1329"/>
      <c r="Q4938" s="1329"/>
      <c r="R4938" s="1329"/>
      <c r="S4938" s="1329"/>
      <c r="T4938" s="1329"/>
      <c r="U4938" s="1329"/>
      <c r="V4938" s="1329"/>
      <c r="W4938" s="1329"/>
      <c r="X4938" s="1329"/>
      <c r="Y4938" s="1329"/>
      <c r="Z4938" s="1329"/>
      <c r="AA4938" s="1329"/>
      <c r="AB4938" s="1342"/>
      <c r="AC4938" s="1251"/>
      <c r="AJ4938" s="781"/>
      <c r="AK4938" s="1782"/>
      <c r="AL4938" s="1782"/>
      <c r="AM4938" s="1782"/>
      <c r="AN4938" s="1782"/>
    </row>
    <row r="4939" spans="1:40" s="181" customFormat="1" ht="15.75" customHeight="1" x14ac:dyDescent="0.25">
      <c r="A4939" s="3658"/>
      <c r="B4939" s="3661"/>
      <c r="C4939" s="1783" t="s">
        <v>15</v>
      </c>
      <c r="D4939" s="1251" t="s">
        <v>139</v>
      </c>
      <c r="E4939" s="1341"/>
      <c r="F4939" s="1329"/>
      <c r="G4939" s="1329"/>
      <c r="H4939" s="1329"/>
      <c r="I4939" s="1329"/>
      <c r="J4939" s="1329"/>
      <c r="K4939" s="1329"/>
      <c r="L4939" s="1329"/>
      <c r="M4939" s="1329"/>
      <c r="N4939" s="1329"/>
      <c r="O4939" s="1329"/>
      <c r="P4939" s="1329"/>
      <c r="Q4939" s="1329"/>
      <c r="R4939" s="1329"/>
      <c r="S4939" s="1329"/>
      <c r="T4939" s="1329"/>
      <c r="U4939" s="1329"/>
      <c r="V4939" s="1329"/>
      <c r="W4939" s="1329"/>
      <c r="X4939" s="1329"/>
      <c r="Y4939" s="1329"/>
      <c r="Z4939" s="1329"/>
      <c r="AA4939" s="1329"/>
      <c r="AB4939" s="1342"/>
      <c r="AC4939" s="1251"/>
      <c r="AJ4939" s="781"/>
      <c r="AK4939" s="1782"/>
      <c r="AL4939" s="1782"/>
      <c r="AM4939" s="1782"/>
      <c r="AN4939" s="1782"/>
    </row>
    <row r="4940" spans="1:40" s="181" customFormat="1" ht="15.75" customHeight="1" x14ac:dyDescent="0.25">
      <c r="A4940" s="3658"/>
      <c r="B4940" s="3661"/>
      <c r="C4940" s="1783" t="s">
        <v>17</v>
      </c>
      <c r="D4940" s="1251"/>
      <c r="E4940" s="1341"/>
      <c r="F4940" s="1329"/>
      <c r="G4940" s="1329"/>
      <c r="H4940" s="1329"/>
      <c r="I4940" s="1329"/>
      <c r="J4940" s="1329"/>
      <c r="K4940" s="1329"/>
      <c r="L4940" s="1329"/>
      <c r="M4940" s="1329"/>
      <c r="N4940" s="1329"/>
      <c r="O4940" s="1329"/>
      <c r="P4940" s="1329"/>
      <c r="Q4940" s="1329"/>
      <c r="R4940" s="1329"/>
      <c r="S4940" s="1329"/>
      <c r="T4940" s="1329"/>
      <c r="U4940" s="1329"/>
      <c r="V4940" s="1329"/>
      <c r="W4940" s="1329"/>
      <c r="X4940" s="1329"/>
      <c r="Y4940" s="1329"/>
      <c r="Z4940" s="1329"/>
      <c r="AA4940" s="1329"/>
      <c r="AB4940" s="1342"/>
      <c r="AC4940" s="1251"/>
      <c r="AJ4940" s="781"/>
      <c r="AK4940" s="1782"/>
      <c r="AL4940" s="1782"/>
      <c r="AM4940" s="1782"/>
      <c r="AN4940" s="1782"/>
    </row>
    <row r="4941" spans="1:40" s="181" customFormat="1" ht="15.75" customHeight="1" thickBot="1" x14ac:dyDescent="0.3">
      <c r="A4941" s="3668"/>
      <c r="B4941" s="3669"/>
      <c r="C4941" s="1788" t="s">
        <v>22</v>
      </c>
      <c r="D4941" s="1789"/>
      <c r="E4941" s="1343"/>
      <c r="F4941" s="1344"/>
      <c r="G4941" s="1344"/>
      <c r="H4941" s="1344"/>
      <c r="I4941" s="1344"/>
      <c r="J4941" s="1344"/>
      <c r="K4941" s="1344"/>
      <c r="L4941" s="1344"/>
      <c r="M4941" s="1344"/>
      <c r="N4941" s="1344"/>
      <c r="O4941" s="1344"/>
      <c r="P4941" s="1344"/>
      <c r="Q4941" s="1344"/>
      <c r="R4941" s="1344"/>
      <c r="S4941" s="1344"/>
      <c r="T4941" s="1344"/>
      <c r="U4941" s="1344"/>
      <c r="V4941" s="1344"/>
      <c r="W4941" s="1344"/>
      <c r="X4941" s="1344"/>
      <c r="Y4941" s="1344"/>
      <c r="Z4941" s="1344"/>
      <c r="AA4941" s="1344"/>
      <c r="AB4941" s="1345"/>
      <c r="AC4941" s="1762"/>
      <c r="AJ4941" s="781"/>
      <c r="AK4941" s="1782"/>
      <c r="AL4941" s="1782"/>
      <c r="AM4941" s="1782"/>
      <c r="AN4941" s="1782"/>
    </row>
    <row r="4942" spans="1:40" s="181" customFormat="1" ht="15.75" hidden="1" customHeight="1" x14ac:dyDescent="0.25">
      <c r="A4942" s="1711"/>
      <c r="B4942" s="615"/>
      <c r="C4942" s="1793" t="s">
        <v>18</v>
      </c>
      <c r="D4942" s="1794"/>
      <c r="E4942" s="1641"/>
      <c r="F4942" s="1617"/>
      <c r="G4942" s="1617"/>
      <c r="H4942" s="1617"/>
      <c r="I4942" s="1617"/>
      <c r="J4942" s="1617"/>
      <c r="K4942" s="1617"/>
      <c r="L4942" s="1617"/>
      <c r="M4942" s="1617"/>
      <c r="N4942" s="1617"/>
      <c r="O4942" s="1617"/>
      <c r="P4942" s="1617"/>
      <c r="Q4942" s="1617"/>
      <c r="R4942" s="1617"/>
      <c r="S4942" s="1617"/>
      <c r="T4942" s="1617"/>
      <c r="U4942" s="1617"/>
      <c r="V4942" s="1617"/>
      <c r="W4942" s="1617"/>
      <c r="X4942" s="1617"/>
      <c r="Y4942" s="1617"/>
      <c r="Z4942" s="1617"/>
      <c r="AA4942" s="1617"/>
      <c r="AB4942" s="1618"/>
      <c r="AC4942" s="1874"/>
      <c r="AJ4942" s="781"/>
      <c r="AK4942" s="1782"/>
      <c r="AL4942" s="1782"/>
      <c r="AM4942" s="1782"/>
      <c r="AN4942" s="1782"/>
    </row>
    <row r="4943" spans="1:40" s="181" customFormat="1" ht="15.75" hidden="1" customHeight="1" thickBot="1" x14ac:dyDescent="0.3">
      <c r="A4943" s="1711"/>
      <c r="B4943" s="615"/>
      <c r="C4943" s="1793" t="s">
        <v>19</v>
      </c>
      <c r="D4943" s="1795"/>
      <c r="E4943" s="2464"/>
      <c r="F4943" s="1628"/>
      <c r="G4943" s="1628"/>
      <c r="H4943" s="1628"/>
      <c r="I4943" s="1628"/>
      <c r="J4943" s="1628"/>
      <c r="K4943" s="1628"/>
      <c r="L4943" s="1628"/>
      <c r="M4943" s="1628"/>
      <c r="N4943" s="1628"/>
      <c r="O4943" s="1628"/>
      <c r="P4943" s="1628"/>
      <c r="Q4943" s="1628"/>
      <c r="R4943" s="1628"/>
      <c r="S4943" s="1628"/>
      <c r="T4943" s="1628"/>
      <c r="U4943" s="1628"/>
      <c r="V4943" s="1628"/>
      <c r="W4943" s="1628"/>
      <c r="X4943" s="1628"/>
      <c r="Y4943" s="1628"/>
      <c r="Z4943" s="1628"/>
      <c r="AA4943" s="1628"/>
      <c r="AB4943" s="1629"/>
      <c r="AC4943" s="1874"/>
      <c r="AJ4943" s="781"/>
      <c r="AK4943" s="1781"/>
      <c r="AL4943" s="1781"/>
      <c r="AM4943" s="1782"/>
      <c r="AN4943" s="1781"/>
    </row>
    <row r="4944" spans="1:40" s="181" customFormat="1" ht="15.75" customHeight="1" x14ac:dyDescent="0.25">
      <c r="A4944" s="3657" t="s">
        <v>123</v>
      </c>
      <c r="B4944" s="3660" t="s">
        <v>12</v>
      </c>
      <c r="C4944" s="1777" t="s">
        <v>13</v>
      </c>
      <c r="D4944" s="1761" t="s">
        <v>820</v>
      </c>
      <c r="E4944" s="1567">
        <v>398.8</v>
      </c>
      <c r="F4944" s="1568">
        <v>381.6</v>
      </c>
      <c r="G4944" s="1568">
        <v>361.6</v>
      </c>
      <c r="H4944" s="1568">
        <v>373.2</v>
      </c>
      <c r="I4944" s="1568">
        <v>423.2</v>
      </c>
      <c r="J4944" s="1568">
        <v>466.8</v>
      </c>
      <c r="K4944" s="1568">
        <v>507.6</v>
      </c>
      <c r="L4944" s="1568">
        <v>569.20000000000005</v>
      </c>
      <c r="M4944" s="1568">
        <v>605.20000000000005</v>
      </c>
      <c r="N4944" s="1568">
        <v>638.4</v>
      </c>
      <c r="O4944" s="1568">
        <v>634</v>
      </c>
      <c r="P4944" s="1568">
        <v>650.79999999999995</v>
      </c>
      <c r="Q4944" s="1568">
        <v>644.4</v>
      </c>
      <c r="R4944" s="1568">
        <v>612</v>
      </c>
      <c r="S4944" s="1568">
        <v>611.20000000000005</v>
      </c>
      <c r="T4944" s="1568">
        <v>591.20000000000005</v>
      </c>
      <c r="U4944" s="1568">
        <v>571.6</v>
      </c>
      <c r="V4944" s="1568">
        <v>570</v>
      </c>
      <c r="W4944" s="1568">
        <v>571.20000000000005</v>
      </c>
      <c r="X4944" s="1568">
        <v>561.6</v>
      </c>
      <c r="Y4944" s="1568">
        <v>584.4</v>
      </c>
      <c r="Z4944" s="1568">
        <v>559.6</v>
      </c>
      <c r="AA4944" s="1568">
        <v>498.4</v>
      </c>
      <c r="AB4944" s="1612">
        <v>450</v>
      </c>
      <c r="AC4944" s="1536">
        <f>SUM(E4944:AB4944)</f>
        <v>12836</v>
      </c>
      <c r="AD4944" s="1796">
        <v>2500</v>
      </c>
      <c r="AE4944" s="1568">
        <v>100</v>
      </c>
      <c r="AF4944" s="1569">
        <v>40</v>
      </c>
      <c r="AJ4944" s="781"/>
      <c r="AK4944" s="1786"/>
      <c r="AL4944" s="1787"/>
      <c r="AM4944" s="1786"/>
      <c r="AN4944" s="1782"/>
    </row>
    <row r="4945" spans="1:41" s="181" customFormat="1" ht="15.75" customHeight="1" x14ac:dyDescent="0.25">
      <c r="A4945" s="3658"/>
      <c r="B4945" s="3661"/>
      <c r="C4945" s="1783" t="s">
        <v>14</v>
      </c>
      <c r="D4945" s="1251" t="s">
        <v>820</v>
      </c>
      <c r="E4945" s="1555">
        <v>191.2</v>
      </c>
      <c r="F4945" s="1556">
        <v>188.8</v>
      </c>
      <c r="G4945" s="1556">
        <v>178.8</v>
      </c>
      <c r="H4945" s="1556">
        <v>186.4</v>
      </c>
      <c r="I4945" s="1556">
        <v>196.8</v>
      </c>
      <c r="J4945" s="1556">
        <v>208.4</v>
      </c>
      <c r="K4945" s="1556">
        <v>211.2</v>
      </c>
      <c r="L4945" s="1556">
        <v>202.8</v>
      </c>
      <c r="M4945" s="1556">
        <v>194</v>
      </c>
      <c r="N4945" s="1556">
        <v>220.4</v>
      </c>
      <c r="O4945" s="1556">
        <v>229.6</v>
      </c>
      <c r="P4945" s="1556">
        <v>229.2</v>
      </c>
      <c r="Q4945" s="1556">
        <v>222.8</v>
      </c>
      <c r="R4945" s="1556">
        <v>228</v>
      </c>
      <c r="S4945" s="1556">
        <v>224.8</v>
      </c>
      <c r="T4945" s="1556">
        <v>218</v>
      </c>
      <c r="U4945" s="1556">
        <v>229.6</v>
      </c>
      <c r="V4945" s="1556">
        <v>238.8</v>
      </c>
      <c r="W4945" s="1556">
        <v>236.4</v>
      </c>
      <c r="X4945" s="1556">
        <v>230</v>
      </c>
      <c r="Y4945" s="1556">
        <v>225.6</v>
      </c>
      <c r="Z4945" s="1556">
        <v>215.6</v>
      </c>
      <c r="AA4945" s="1556">
        <v>211.2</v>
      </c>
      <c r="AB4945" s="1575">
        <v>206.8</v>
      </c>
      <c r="AC4945" s="1764">
        <f>SUM(E4945:AB4945)</f>
        <v>5125.2000000000007</v>
      </c>
      <c r="AD4945" s="1797"/>
      <c r="AE4945" s="1329"/>
      <c r="AF4945" s="1798"/>
      <c r="AK4945" s="1800"/>
      <c r="AL4945" s="1800"/>
      <c r="AM4945" s="1800"/>
      <c r="AN4945" s="1800"/>
    </row>
    <row r="4946" spans="1:41" s="181" customFormat="1" ht="15.75" customHeight="1" x14ac:dyDescent="0.25">
      <c r="A4946" s="3658"/>
      <c r="B4946" s="3661"/>
      <c r="C4946" s="1783" t="s">
        <v>15</v>
      </c>
      <c r="D4946" s="1251" t="s">
        <v>54</v>
      </c>
      <c r="E4946" s="1558">
        <v>22</v>
      </c>
      <c r="F4946" s="1340">
        <v>22</v>
      </c>
      <c r="G4946" s="1340">
        <v>19</v>
      </c>
      <c r="H4946" s="1329">
        <v>25</v>
      </c>
      <c r="I4946" s="1329">
        <v>25</v>
      </c>
      <c r="J4946" s="1329">
        <v>27</v>
      </c>
      <c r="K4946" s="1329">
        <v>31</v>
      </c>
      <c r="L4946" s="1329">
        <v>30</v>
      </c>
      <c r="M4946" s="1329">
        <v>36</v>
      </c>
      <c r="N4946" s="1329">
        <v>37</v>
      </c>
      <c r="O4946" s="1329">
        <v>36</v>
      </c>
      <c r="P4946" s="1329">
        <v>36</v>
      </c>
      <c r="Q4946" s="1329">
        <v>35</v>
      </c>
      <c r="R4946" s="1329">
        <v>32</v>
      </c>
      <c r="S4946" s="1329">
        <v>34</v>
      </c>
      <c r="T4946" s="1329">
        <v>34</v>
      </c>
      <c r="U4946" s="1329">
        <v>31</v>
      </c>
      <c r="V4946" s="1329">
        <v>31</v>
      </c>
      <c r="W4946" s="1329">
        <v>32</v>
      </c>
      <c r="X4946" s="1329">
        <v>31</v>
      </c>
      <c r="Y4946" s="1329">
        <v>34</v>
      </c>
      <c r="Z4946" s="1340">
        <v>31</v>
      </c>
      <c r="AA4946" s="1340">
        <v>27</v>
      </c>
      <c r="AB4946" s="1630">
        <v>24</v>
      </c>
      <c r="AC4946" s="1764">
        <f>AVERAGE(E4946:AB4946)</f>
        <v>30.083333333333332</v>
      </c>
      <c r="AD4946" s="76">
        <f>SQRT(MIN((E4944*E4944+E4945*E4945),(F4944*F4944+F4945*F4945),(G4944*G4944+G4945*G4945),(H4944*H4944+H4945*H4945),(I4944*I4944+I4945*I4945),(J4944*J4944+J4945*J4945),(K4944*K4944+K4945*K4945),(L4944*L4944+L4945*L4945),(M4944*M4944+M4945*M4945),(N4944*N4944+N4945*N4945),(O4944*O4944+O4945*O4945),(P4944*P4944+P4945*P4945),(R4944*R4944+R4945*R4945),(S4944*S4944+S4945*S4945),(T4944*T4944+T4945*T4945),(U4944*U4944+U4945*U4945),(V4944*V4944+V4945*V4945),(W4944*W4944+W4945*W4945),(X4944*X4944+X4945*X4945),(V4944*V4944+V4945*V4945),(Z4944*Z4944+Z4945*Z4945),(AA4944*AA4944+AA4945*AA4945),(AB4944*AB4944+AB4945*AB4945)))/AD4944</f>
        <v>0.1613562518156641</v>
      </c>
      <c r="AE4946" s="76">
        <f>SQRT(MAX((E4944*E4944+E4945*E4945),(F4944*F4944+F4945*F4945),(G4944*G4944+G4945*G4945),(H4944*H4944+H4945*H4945),(I4944*I4944+I4945*I4945),(J4944*J4944+J4945*J4945),(K4944*K4944+K4945*K4945),(L4944*L4944+L4945*L4945),(M4944*M4944+M4945*M4945),(N4944*N4944+N4945*N4945),(O4944*O4944+O4945*O4945),(P4944*P4944+P4945*P4945),(R4944*R4944+R4945*R4945),(S4944*S4944+S4945*S4945),(T4944*T4944+T4945*T4945),(U4944*U4944+U4945*U4945),(V4944*V4944+V4945*V4945),(W4944*W4944+W4945*W4945),(X4944*X4944+X4945*X4945),(V4944*V4944+V4945*V4945),(Z4944*Z4944+Z4945*Z4945),(AA4944*AA4944+AA4945*AA4945),(AB4944*AB4944+AB4945*AB4945)))/AD4944</f>
        <v>0.2759922549637942</v>
      </c>
      <c r="AF4946" s="1799"/>
      <c r="AK4946" s="1800"/>
      <c r="AL4946" s="1800"/>
      <c r="AM4946" s="1800"/>
      <c r="AN4946" s="1800"/>
    </row>
    <row r="4947" spans="1:41" s="181" customFormat="1" ht="15.75" customHeight="1" thickBot="1" x14ac:dyDescent="0.3">
      <c r="A4947" s="3658"/>
      <c r="B4947" s="3661"/>
      <c r="C4947" s="1783" t="s">
        <v>17</v>
      </c>
      <c r="D4947" s="1251"/>
      <c r="E4947" s="1332">
        <f t="shared" ref="E4947:AB4947" si="1454">E4945/E4944</f>
        <v>0.47943831494483446</v>
      </c>
      <c r="F4947" s="1333">
        <f t="shared" si="1454"/>
        <v>0.4947589098532495</v>
      </c>
      <c r="G4947" s="1333">
        <f t="shared" si="1454"/>
        <v>0.49446902654867259</v>
      </c>
      <c r="H4947" s="1333">
        <f t="shared" si="1454"/>
        <v>0.49946409431939981</v>
      </c>
      <c r="I4947" s="1333">
        <f t="shared" si="1454"/>
        <v>0.46502835538752368</v>
      </c>
      <c r="J4947" s="1333">
        <f t="shared" si="1454"/>
        <v>0.44644387317909168</v>
      </c>
      <c r="K4947" s="1333">
        <f t="shared" si="1454"/>
        <v>0.41607565011820324</v>
      </c>
      <c r="L4947" s="1333">
        <f t="shared" si="1454"/>
        <v>0.35628952916373857</v>
      </c>
      <c r="M4947" s="1333">
        <f t="shared" si="1454"/>
        <v>0.32055518836748181</v>
      </c>
      <c r="N4947" s="1333">
        <f t="shared" si="1454"/>
        <v>0.34523809523809523</v>
      </c>
      <c r="O4947" s="1333">
        <f t="shared" si="1454"/>
        <v>0.36214511041009462</v>
      </c>
      <c r="P4947" s="1333">
        <f t="shared" si="1454"/>
        <v>0.35218192993239089</v>
      </c>
      <c r="Q4947" s="1333">
        <f t="shared" si="1454"/>
        <v>0.34574798261949102</v>
      </c>
      <c r="R4947" s="1333">
        <f t="shared" si="1454"/>
        <v>0.37254901960784315</v>
      </c>
      <c r="S4947" s="1333">
        <f t="shared" si="1454"/>
        <v>0.36780104712041883</v>
      </c>
      <c r="T4947" s="1333">
        <f t="shared" si="1454"/>
        <v>0.36874154262516912</v>
      </c>
      <c r="U4947" s="1333">
        <f t="shared" si="1454"/>
        <v>0.40167949615115461</v>
      </c>
      <c r="V4947" s="1333">
        <f t="shared" si="1454"/>
        <v>0.41894736842105262</v>
      </c>
      <c r="W4947" s="1333">
        <f t="shared" si="1454"/>
        <v>0.41386554621848737</v>
      </c>
      <c r="X4947" s="1333">
        <f t="shared" si="1454"/>
        <v>0.40954415954415951</v>
      </c>
      <c r="Y4947" s="1333">
        <f>Y4945/Y4944</f>
        <v>0.38603696098562629</v>
      </c>
      <c r="Z4947" s="1333">
        <f t="shared" si="1454"/>
        <v>0.3852751965689778</v>
      </c>
      <c r="AA4947" s="1333">
        <f t="shared" si="1454"/>
        <v>0.42375601926163725</v>
      </c>
      <c r="AB4947" s="1398">
        <f t="shared" si="1454"/>
        <v>0.45955555555555561</v>
      </c>
      <c r="AC4947" s="1253">
        <f>MAX(E4947:AB4947)</f>
        <v>0.49946409431939981</v>
      </c>
      <c r="AD4947" s="1797"/>
      <c r="AE4947" s="1329"/>
      <c r="AF4947" s="1798"/>
      <c r="AK4947" s="1800"/>
      <c r="AL4947" s="1800"/>
      <c r="AM4947" s="1800"/>
      <c r="AN4947" s="1800"/>
    </row>
    <row r="4948" spans="1:41" s="181" customFormat="1" ht="15.75" hidden="1" customHeight="1" x14ac:dyDescent="0.25">
      <c r="A4948" s="1714"/>
      <c r="B4948" s="1715"/>
      <c r="C4948" s="1801" t="s">
        <v>18</v>
      </c>
      <c r="D4948" s="1331"/>
      <c r="E4948" s="1330"/>
      <c r="F4948" s="1328"/>
      <c r="G4948" s="1328"/>
      <c r="H4948" s="1328"/>
      <c r="I4948" s="1328"/>
      <c r="J4948" s="1328"/>
      <c r="K4948" s="1328"/>
      <c r="L4948" s="1328"/>
      <c r="M4948" s="1328"/>
      <c r="N4948" s="1329"/>
      <c r="O4948" s="1329"/>
      <c r="P4948" s="1328"/>
      <c r="Q4948" s="1329"/>
      <c r="R4948" s="1329"/>
      <c r="S4948" s="1329"/>
      <c r="T4948" s="1329"/>
      <c r="U4948" s="1328"/>
      <c r="V4948" s="1328"/>
      <c r="W4948" s="1328"/>
      <c r="X4948" s="1328"/>
      <c r="Y4948" s="1329"/>
      <c r="Z4948" s="1328"/>
      <c r="AA4948" s="1328"/>
      <c r="AB4948" s="1328"/>
      <c r="AC4948" s="1251"/>
      <c r="AD4948" s="1797"/>
      <c r="AE4948" s="1329"/>
      <c r="AF4948" s="1798"/>
      <c r="AG4948" s="1800"/>
    </row>
    <row r="4949" spans="1:41" s="181" customFormat="1" ht="15.75" hidden="1" customHeight="1" collapsed="1" x14ac:dyDescent="0.25">
      <c r="A4949" s="1714"/>
      <c r="B4949" s="1715"/>
      <c r="C4949" s="1801" t="s">
        <v>19</v>
      </c>
      <c r="D4949" s="1331"/>
      <c r="E4949" s="1330"/>
      <c r="F4949" s="1328"/>
      <c r="G4949" s="1328"/>
      <c r="H4949" s="1328"/>
      <c r="I4949" s="1328"/>
      <c r="J4949" s="1328"/>
      <c r="K4949" s="1328"/>
      <c r="L4949" s="1328"/>
      <c r="M4949" s="1328"/>
      <c r="N4949" s="1329"/>
      <c r="O4949" s="1329"/>
      <c r="P4949" s="1328"/>
      <c r="Q4949" s="1329"/>
      <c r="R4949" s="1329"/>
      <c r="S4949" s="1329"/>
      <c r="T4949" s="1329"/>
      <c r="U4949" s="1328"/>
      <c r="V4949" s="1328"/>
      <c r="W4949" s="1328"/>
      <c r="X4949" s="1328"/>
      <c r="Y4949" s="1329"/>
      <c r="Z4949" s="1328"/>
      <c r="AA4949" s="1328"/>
      <c r="AB4949" s="1328"/>
      <c r="AC4949" s="1251"/>
      <c r="AD4949" s="1797"/>
      <c r="AE4949" s="1329"/>
      <c r="AF4949" s="1798"/>
      <c r="AH4949" s="1782"/>
      <c r="AI4949" s="1805"/>
      <c r="AJ4949" s="1805"/>
      <c r="AK4949" s="1806"/>
      <c r="AL4949" s="1806"/>
      <c r="AM4949" s="189"/>
      <c r="AN4949" s="781"/>
      <c r="AO4949" s="781"/>
    </row>
    <row r="4950" spans="1:41" s="181" customFormat="1" ht="15.75" hidden="1" customHeight="1" thickBot="1" x14ac:dyDescent="0.3">
      <c r="A4950" s="3670" t="s">
        <v>42</v>
      </c>
      <c r="B4950" s="3671"/>
      <c r="C4950" s="3671"/>
      <c r="D4950" s="1920"/>
      <c r="E4950" s="1958">
        <f>SQRT(E4944*E4944+E4945*E4945)/E4956/1.73</f>
        <v>24.393594269532855</v>
      </c>
      <c r="F4950" s="1943">
        <f t="shared" ref="F4950:AA4950" si="1455">SQRT(F4944*F4944+F4945*F4945)/F4956/1.73</f>
        <v>23.437990696218819</v>
      </c>
      <c r="G4950" s="1943">
        <f t="shared" si="1455"/>
        <v>22.207026123818345</v>
      </c>
      <c r="H4950" s="1615">
        <f t="shared" si="1455"/>
        <v>22.965091122315979</v>
      </c>
      <c r="I4950" s="1615">
        <f t="shared" si="1455"/>
        <v>25.644573909024981</v>
      </c>
      <c r="J4950" s="1615">
        <f t="shared" si="1455"/>
        <v>28.142427673953094</v>
      </c>
      <c r="K4950" s="1615">
        <f t="shared" si="1455"/>
        <v>30.381894424497563</v>
      </c>
      <c r="L4950" s="1615">
        <f t="shared" si="1455"/>
        <v>33.58429805046832</v>
      </c>
      <c r="M4950" s="1615">
        <f t="shared" si="1455"/>
        <v>35.596947703135129</v>
      </c>
      <c r="N4950" s="1615">
        <f t="shared" si="1455"/>
        <v>37.250943361226575</v>
      </c>
      <c r="O4950" s="1615">
        <f t="shared" si="1455"/>
        <v>37.333832923382367</v>
      </c>
      <c r="P4950" s="1615">
        <f t="shared" si="1455"/>
        <v>38.129324893593292</v>
      </c>
      <c r="Q4950" s="1615">
        <f t="shared" si="1455"/>
        <v>37.678870464511455</v>
      </c>
      <c r="R4950" s="1615">
        <f t="shared" si="1455"/>
        <v>36.090756504880318</v>
      </c>
      <c r="S4950" s="1615">
        <f t="shared" si="1455"/>
        <v>35.987907400618191</v>
      </c>
      <c r="T4950" s="1615">
        <f t="shared" si="1455"/>
        <v>34.887617875295049</v>
      </c>
      <c r="U4950" s="1615">
        <f t="shared" si="1455"/>
        <v>33.975489822889053</v>
      </c>
      <c r="V4950" s="1615">
        <f t="shared" si="1455"/>
        <v>34.151635464994385</v>
      </c>
      <c r="W4950" s="1615">
        <f t="shared" si="1455"/>
        <v>34.096676281952696</v>
      </c>
      <c r="X4950" s="1615">
        <f t="shared" si="1455"/>
        <v>33.345390604776746</v>
      </c>
      <c r="Y4950" s="1615">
        <f>SQRT(Y4944*Y4944+Y4945*Y4945)/Y4956/1.73</f>
        <v>34.55154505396893</v>
      </c>
      <c r="Z4950" s="1943">
        <f t="shared" si="1455"/>
        <v>32.888538556637698</v>
      </c>
      <c r="AA4950" s="1943">
        <f t="shared" si="1455"/>
        <v>29.629868067299039</v>
      </c>
      <c r="AB4950" s="3317">
        <f>SQRT(AB4944*AB4944+AB4945*AB4945)/AB4956/1.73</f>
        <v>27.108710852329427</v>
      </c>
      <c r="AC4950" s="1945">
        <f>AVERAGE(E4950:AB4950)</f>
        <v>31.81087300422168</v>
      </c>
      <c r="AD4950" s="1803">
        <f>(AC4946-AC4950)/AC4946</f>
        <v>-5.7425141414571119E-2</v>
      </c>
      <c r="AE4950" s="1565"/>
      <c r="AF4950" s="1804"/>
      <c r="AG4950" s="1800"/>
    </row>
    <row r="4951" spans="1:41" s="181" customFormat="1" ht="15.75" customHeight="1" thickBot="1" x14ac:dyDescent="0.3">
      <c r="A4951" s="3324" t="s">
        <v>917</v>
      </c>
      <c r="B4951" s="3325" t="s">
        <v>916</v>
      </c>
      <c r="C4951" s="3326" t="s">
        <v>15</v>
      </c>
      <c r="D4951" s="3327" t="s">
        <v>54</v>
      </c>
      <c r="E4951" s="3328">
        <v>11</v>
      </c>
      <c r="F4951" s="3328">
        <v>10</v>
      </c>
      <c r="G4951" s="3328">
        <v>10</v>
      </c>
      <c r="H4951" s="3328">
        <v>11</v>
      </c>
      <c r="I4951" s="3328">
        <v>12</v>
      </c>
      <c r="J4951" s="3328">
        <v>14</v>
      </c>
      <c r="K4951" s="3328">
        <v>16</v>
      </c>
      <c r="L4951" s="3328">
        <v>16</v>
      </c>
      <c r="M4951" s="3328">
        <v>16</v>
      </c>
      <c r="N4951" s="3328">
        <v>15</v>
      </c>
      <c r="O4951" s="3328">
        <v>16</v>
      </c>
      <c r="P4951" s="3328">
        <v>15</v>
      </c>
      <c r="Q4951" s="3328">
        <v>14</v>
      </c>
      <c r="R4951" s="3328">
        <v>15</v>
      </c>
      <c r="S4951" s="3328">
        <v>15</v>
      </c>
      <c r="T4951" s="3328">
        <v>18</v>
      </c>
      <c r="U4951" s="3328">
        <v>18</v>
      </c>
      <c r="V4951" s="3328">
        <v>16</v>
      </c>
      <c r="W4951" s="3328">
        <v>19</v>
      </c>
      <c r="X4951" s="3328">
        <v>18</v>
      </c>
      <c r="Y4951" s="3328">
        <v>18</v>
      </c>
      <c r="Z4951" s="3328">
        <v>16</v>
      </c>
      <c r="AA4951" s="3328">
        <v>14</v>
      </c>
      <c r="AB4951" s="3328">
        <v>12</v>
      </c>
      <c r="AC4951" s="3329">
        <f>AVERAGE(E4951:AB4951)</f>
        <v>14.791666666666666</v>
      </c>
      <c r="AD4951" s="2432"/>
      <c r="AE4951" s="1538"/>
      <c r="AF4951" s="2433"/>
      <c r="AG4951" s="1800"/>
    </row>
    <row r="4952" spans="1:41" s="181" customFormat="1" ht="15.75" customHeight="1" x14ac:dyDescent="0.25">
      <c r="A4952" s="3309" t="s">
        <v>621</v>
      </c>
      <c r="B4952" s="3310"/>
      <c r="C4952" s="3318"/>
      <c r="D4952" s="3319"/>
      <c r="E4952" s="3320">
        <f>E4937+E4944</f>
        <v>398.8</v>
      </c>
      <c r="F4952" s="3321">
        <f t="shared" ref="F4952:AB4953" si="1456">F4937+F4944</f>
        <v>381.6</v>
      </c>
      <c r="G4952" s="3321">
        <f t="shared" si="1456"/>
        <v>361.6</v>
      </c>
      <c r="H4952" s="3322">
        <f t="shared" si="1456"/>
        <v>373.2</v>
      </c>
      <c r="I4952" s="3322">
        <f t="shared" si="1456"/>
        <v>423.2</v>
      </c>
      <c r="J4952" s="3322">
        <f t="shared" si="1456"/>
        <v>466.8</v>
      </c>
      <c r="K4952" s="3322">
        <f t="shared" si="1456"/>
        <v>507.6</v>
      </c>
      <c r="L4952" s="3322">
        <f t="shared" si="1456"/>
        <v>569.20000000000005</v>
      </c>
      <c r="M4952" s="3322">
        <f t="shared" si="1456"/>
        <v>605.20000000000005</v>
      </c>
      <c r="N4952" s="3322">
        <f t="shared" si="1456"/>
        <v>638.4</v>
      </c>
      <c r="O4952" s="3322">
        <f t="shared" si="1456"/>
        <v>634</v>
      </c>
      <c r="P4952" s="3322">
        <f t="shared" si="1456"/>
        <v>650.79999999999995</v>
      </c>
      <c r="Q4952" s="3322">
        <f t="shared" si="1456"/>
        <v>644.4</v>
      </c>
      <c r="R4952" s="3322">
        <f t="shared" si="1456"/>
        <v>612</v>
      </c>
      <c r="S4952" s="3322">
        <f t="shared" si="1456"/>
        <v>611.20000000000005</v>
      </c>
      <c r="T4952" s="3322">
        <f t="shared" si="1456"/>
        <v>591.20000000000005</v>
      </c>
      <c r="U4952" s="3322">
        <f t="shared" si="1456"/>
        <v>571.6</v>
      </c>
      <c r="V4952" s="3322">
        <f t="shared" si="1456"/>
        <v>570</v>
      </c>
      <c r="W4952" s="3322">
        <f t="shared" si="1456"/>
        <v>571.20000000000005</v>
      </c>
      <c r="X4952" s="3322">
        <f t="shared" si="1456"/>
        <v>561.6</v>
      </c>
      <c r="Y4952" s="3322">
        <f>Y4937+Y4944</f>
        <v>584.4</v>
      </c>
      <c r="Z4952" s="3321">
        <f t="shared" si="1456"/>
        <v>559.6</v>
      </c>
      <c r="AA4952" s="3321">
        <f t="shared" si="1456"/>
        <v>498.4</v>
      </c>
      <c r="AB4952" s="3323">
        <f t="shared" si="1456"/>
        <v>450</v>
      </c>
      <c r="AC4952" s="3319"/>
      <c r="AD4952" s="1813">
        <f>MIN(E4952:AB4952)</f>
        <v>361.6</v>
      </c>
      <c r="AE4952" s="1814"/>
      <c r="AF4952" s="1815"/>
      <c r="AG4952" s="1800"/>
    </row>
    <row r="4953" spans="1:41" s="181" customFormat="1" ht="15.75" customHeight="1" x14ac:dyDescent="0.25">
      <c r="A4953" s="151" t="s">
        <v>53</v>
      </c>
      <c r="B4953" s="1211"/>
      <c r="C4953" s="1266"/>
      <c r="D4953" s="1817"/>
      <c r="E4953" s="1818">
        <f>E4938+E4945</f>
        <v>191.2</v>
      </c>
      <c r="F4953" s="1819">
        <f t="shared" si="1456"/>
        <v>188.8</v>
      </c>
      <c r="G4953" s="1819">
        <f t="shared" si="1456"/>
        <v>178.8</v>
      </c>
      <c r="H4953" s="1820">
        <f t="shared" si="1456"/>
        <v>186.4</v>
      </c>
      <c r="I4953" s="1820">
        <f t="shared" si="1456"/>
        <v>196.8</v>
      </c>
      <c r="J4953" s="1820">
        <f t="shared" si="1456"/>
        <v>208.4</v>
      </c>
      <c r="K4953" s="1820">
        <f t="shared" si="1456"/>
        <v>211.2</v>
      </c>
      <c r="L4953" s="1820">
        <f t="shared" si="1456"/>
        <v>202.8</v>
      </c>
      <c r="M4953" s="1820">
        <f t="shared" si="1456"/>
        <v>194</v>
      </c>
      <c r="N4953" s="1820">
        <f t="shared" si="1456"/>
        <v>220.4</v>
      </c>
      <c r="O4953" s="1820">
        <f t="shared" si="1456"/>
        <v>229.6</v>
      </c>
      <c r="P4953" s="1820">
        <f t="shared" si="1456"/>
        <v>229.2</v>
      </c>
      <c r="Q4953" s="1820">
        <f t="shared" si="1456"/>
        <v>222.8</v>
      </c>
      <c r="R4953" s="1820">
        <f t="shared" si="1456"/>
        <v>228</v>
      </c>
      <c r="S4953" s="1820">
        <f t="shared" si="1456"/>
        <v>224.8</v>
      </c>
      <c r="T4953" s="1820">
        <f t="shared" si="1456"/>
        <v>218</v>
      </c>
      <c r="U4953" s="1820">
        <f t="shared" si="1456"/>
        <v>229.6</v>
      </c>
      <c r="V4953" s="1820">
        <f t="shared" si="1456"/>
        <v>238.8</v>
      </c>
      <c r="W4953" s="1820">
        <f t="shared" si="1456"/>
        <v>236.4</v>
      </c>
      <c r="X4953" s="1820">
        <f t="shared" si="1456"/>
        <v>230</v>
      </c>
      <c r="Y4953" s="1820">
        <f>Y4938+Y4945</f>
        <v>225.6</v>
      </c>
      <c r="Z4953" s="1819">
        <f t="shared" si="1456"/>
        <v>215.6</v>
      </c>
      <c r="AA4953" s="1819">
        <f t="shared" si="1456"/>
        <v>211.2</v>
      </c>
      <c r="AB4953" s="1821">
        <f t="shared" si="1456"/>
        <v>206.8</v>
      </c>
      <c r="AC4953" s="1817"/>
      <c r="AD4953" s="1822">
        <f>MIN(E4953:AB4953)</f>
        <v>178.8</v>
      </c>
      <c r="AE4953" s="1823"/>
      <c r="AF4953" s="1824"/>
      <c r="AG4953" s="1800"/>
    </row>
    <row r="4954" spans="1:41" s="181" customFormat="1" ht="15.75" customHeight="1" thickBot="1" x14ac:dyDescent="0.3">
      <c r="A4954" s="153" t="s">
        <v>52</v>
      </c>
      <c r="B4954" s="1212"/>
      <c r="C4954" s="1274"/>
      <c r="D4954" s="1826"/>
      <c r="E4954" s="2051">
        <f>SQRT(E4953*E4953+E4952*E4952)</f>
        <v>442.26562154433844</v>
      </c>
      <c r="F4954" s="2052">
        <f t="shared" ref="F4954:K4954" si="1457">SQRT(F4953*F4953+F4952*F4952)</f>
        <v>425.75110099681484</v>
      </c>
      <c r="G4954" s="2052">
        <f t="shared" si="1457"/>
        <v>403.39062953916022</v>
      </c>
      <c r="H4954" s="2053">
        <f t="shared" si="1457"/>
        <v>417.16088023686973</v>
      </c>
      <c r="I4954" s="2053">
        <f t="shared" si="1457"/>
        <v>466.720987314691</v>
      </c>
      <c r="J4954" s="2053">
        <f t="shared" si="1457"/>
        <v>511.20719869735797</v>
      </c>
      <c r="K4954" s="2053">
        <f t="shared" si="1457"/>
        <v>549.78468512682309</v>
      </c>
      <c r="L4954" s="2053">
        <f>SQRT(L4953*L4953+L4952*L4952)</f>
        <v>604.24869052402596</v>
      </c>
      <c r="M4954" s="2053">
        <f t="shared" ref="M4954:AB4954" si="1458">SQRT(M4953*M4953+M4952*M4952)</f>
        <v>635.53366551269335</v>
      </c>
      <c r="N4954" s="2053">
        <f t="shared" si="1458"/>
        <v>675.37450351638233</v>
      </c>
      <c r="O4954" s="2053">
        <f t="shared" si="1458"/>
        <v>674.29382319579349</v>
      </c>
      <c r="P4954" s="2053">
        <f t="shared" si="1458"/>
        <v>689.98063740948555</v>
      </c>
      <c r="Q4954" s="2053">
        <f t="shared" si="1458"/>
        <v>681.82930415170631</v>
      </c>
      <c r="R4954" s="2053">
        <f t="shared" si="1458"/>
        <v>653.09111156101335</v>
      </c>
      <c r="S4954" s="2053">
        <f t="shared" si="1458"/>
        <v>651.22997474010674</v>
      </c>
      <c r="T4954" s="2053">
        <f t="shared" si="1458"/>
        <v>630.11224396927889</v>
      </c>
      <c r="U4954" s="2053">
        <f t="shared" si="1458"/>
        <v>615.98922068490776</v>
      </c>
      <c r="V4954" s="2053">
        <f t="shared" si="1458"/>
        <v>618.00116504744551</v>
      </c>
      <c r="W4954" s="2053">
        <f t="shared" si="1458"/>
        <v>618.18637966231518</v>
      </c>
      <c r="X4954" s="2053">
        <f t="shared" si="1458"/>
        <v>606.87277085069491</v>
      </c>
      <c r="Y4954" s="2053">
        <f>SQRT(Y4953*Y4953+Y4952*Y4952)</f>
        <v>626.43333244647829</v>
      </c>
      <c r="Z4954" s="2052">
        <f t="shared" si="1458"/>
        <v>599.69618974944308</v>
      </c>
      <c r="AA4954" s="2052">
        <f t="shared" si="1458"/>
        <v>541.30213374787274</v>
      </c>
      <c r="AB4954" s="2054">
        <f t="shared" si="1458"/>
        <v>495.24361681903582</v>
      </c>
      <c r="AC4954" s="1826"/>
      <c r="AD4954" s="1827">
        <f>MIN(E4954:AB4954)</f>
        <v>403.39062953916022</v>
      </c>
      <c r="AE4954" s="1828"/>
      <c r="AF4954" s="1829"/>
      <c r="AG4954" s="1769"/>
    </row>
    <row r="4955" spans="1:41" s="181" customFormat="1" ht="15.75" customHeight="1" thickBot="1" x14ac:dyDescent="0.3">
      <c r="A4955" s="1830" t="s">
        <v>21</v>
      </c>
      <c r="B4955" s="1831"/>
      <c r="C4955" s="1832"/>
      <c r="D4955" s="1833"/>
      <c r="E4955" s="1834">
        <v>1</v>
      </c>
      <c r="F4955" s="1835">
        <v>2</v>
      </c>
      <c r="G4955" s="1835">
        <v>3</v>
      </c>
      <c r="H4955" s="1875">
        <v>4</v>
      </c>
      <c r="I4955" s="1835">
        <v>5</v>
      </c>
      <c r="J4955" s="1835">
        <v>6</v>
      </c>
      <c r="K4955" s="1835">
        <v>7</v>
      </c>
      <c r="L4955" s="1835">
        <v>8</v>
      </c>
      <c r="M4955" s="1835">
        <v>9</v>
      </c>
      <c r="N4955" s="1875">
        <v>10</v>
      </c>
      <c r="O4955" s="1835">
        <v>11</v>
      </c>
      <c r="P4955" s="1835">
        <v>12</v>
      </c>
      <c r="Q4955" s="1835">
        <v>13</v>
      </c>
      <c r="R4955" s="1835">
        <v>14</v>
      </c>
      <c r="S4955" s="1835">
        <v>15</v>
      </c>
      <c r="T4955" s="1835">
        <v>16</v>
      </c>
      <c r="U4955" s="1835">
        <v>17</v>
      </c>
      <c r="V4955" s="1835">
        <v>18</v>
      </c>
      <c r="W4955" s="1835">
        <v>19</v>
      </c>
      <c r="X4955" s="1835">
        <v>20</v>
      </c>
      <c r="Y4955" s="1875">
        <v>21</v>
      </c>
      <c r="Z4955" s="1835">
        <v>22</v>
      </c>
      <c r="AA4955" s="1835">
        <v>23</v>
      </c>
      <c r="AB4955" s="1836">
        <v>24</v>
      </c>
      <c r="AC4955" s="1833"/>
      <c r="AD4955" s="1769"/>
      <c r="AE4955" s="1769"/>
      <c r="AF4955" s="1769"/>
      <c r="AG4955" s="1845"/>
    </row>
    <row r="4956" spans="1:41" s="181" customFormat="1" ht="15.75" customHeight="1" thickBot="1" x14ac:dyDescent="0.3">
      <c r="A4956" s="1282" t="s">
        <v>921</v>
      </c>
      <c r="B4956" s="1838"/>
      <c r="C4956" s="1284" t="s">
        <v>22</v>
      </c>
      <c r="D4956" s="1844" t="s">
        <v>54</v>
      </c>
      <c r="E4956" s="1876">
        <v>10.48</v>
      </c>
      <c r="F4956" s="1877">
        <v>10.5</v>
      </c>
      <c r="G4956" s="1878">
        <v>10.5</v>
      </c>
      <c r="H4956" s="1878">
        <v>10.5</v>
      </c>
      <c r="I4956" s="1878">
        <v>10.52</v>
      </c>
      <c r="J4956" s="1878">
        <v>10.5</v>
      </c>
      <c r="K4956" s="1878">
        <v>10.46</v>
      </c>
      <c r="L4956" s="1878">
        <v>10.4</v>
      </c>
      <c r="M4956" s="1878">
        <v>10.32</v>
      </c>
      <c r="N4956" s="1878">
        <v>10.48</v>
      </c>
      <c r="O4956" s="1878">
        <v>10.44</v>
      </c>
      <c r="P4956" s="1878">
        <v>10.46</v>
      </c>
      <c r="Q4956" s="1878">
        <v>10.46</v>
      </c>
      <c r="R4956" s="1878">
        <v>10.46</v>
      </c>
      <c r="S4956" s="1878">
        <v>10.46</v>
      </c>
      <c r="T4956" s="1878">
        <v>10.44</v>
      </c>
      <c r="U4956" s="1878">
        <v>10.48</v>
      </c>
      <c r="V4956" s="1878">
        <v>10.46</v>
      </c>
      <c r="W4956" s="1878">
        <v>10.48</v>
      </c>
      <c r="X4956" s="1878">
        <v>10.52</v>
      </c>
      <c r="Y4956" s="1878">
        <v>10.48</v>
      </c>
      <c r="Z4956" s="1878">
        <v>10.54</v>
      </c>
      <c r="AA4956" s="1878">
        <v>10.56</v>
      </c>
      <c r="AB4956" s="1879">
        <v>10.56</v>
      </c>
      <c r="AC4956" s="1880"/>
      <c r="AD4956" s="1845"/>
      <c r="AE4956" s="1845"/>
      <c r="AF4956" s="1845"/>
      <c r="AG4956" s="1845"/>
    </row>
    <row r="4957" spans="1:41" s="181" customFormat="1" ht="15.75" hidden="1" customHeight="1" thickBot="1" x14ac:dyDescent="0.3">
      <c r="A4957" s="1846" t="s">
        <v>923</v>
      </c>
      <c r="B4957" s="1847"/>
      <c r="C4957" s="1881" t="s">
        <v>22</v>
      </c>
      <c r="D4957" s="1853"/>
      <c r="E4957" s="1882"/>
      <c r="F4957" s="1847"/>
      <c r="G4957" s="1850"/>
      <c r="H4957" s="1850"/>
      <c r="I4957" s="1850"/>
      <c r="J4957" s="1850"/>
      <c r="K4957" s="1850"/>
      <c r="L4957" s="1850"/>
      <c r="M4957" s="1850"/>
      <c r="N4957" s="1850"/>
      <c r="O4957" s="1850"/>
      <c r="P4957" s="1850"/>
      <c r="Q4957" s="1850"/>
      <c r="R4957" s="1850"/>
      <c r="S4957" s="1850"/>
      <c r="T4957" s="1850"/>
      <c r="U4957" s="1850"/>
      <c r="V4957" s="1850"/>
      <c r="W4957" s="1850"/>
      <c r="X4957" s="1850"/>
      <c r="Y4957" s="1850"/>
      <c r="Z4957" s="1850"/>
      <c r="AA4957" s="1850"/>
      <c r="AB4957" s="1883"/>
      <c r="AC4957" s="1884"/>
      <c r="AD4957" s="1845"/>
      <c r="AE4957" s="1845"/>
      <c r="AF4957" s="1845"/>
      <c r="AL4957" s="1781"/>
      <c r="AM4957" s="1781"/>
      <c r="AN4957" s="1782"/>
      <c r="AO4957" s="1781"/>
    </row>
    <row r="4958" spans="1:41" s="181" customFormat="1" ht="15.75" customHeight="1" x14ac:dyDescent="0.25">
      <c r="A4958" s="3657" t="s">
        <v>730</v>
      </c>
      <c r="B4958" s="3681" t="s">
        <v>731</v>
      </c>
      <c r="C4958" s="1777" t="s">
        <v>13</v>
      </c>
      <c r="D4958" s="1761" t="s">
        <v>820</v>
      </c>
      <c r="E4958" s="1567">
        <v>0</v>
      </c>
      <c r="F4958" s="1568">
        <v>0</v>
      </c>
      <c r="G4958" s="1568">
        <v>0</v>
      </c>
      <c r="H4958" s="1568">
        <v>0</v>
      </c>
      <c r="I4958" s="1568">
        <v>0</v>
      </c>
      <c r="J4958" s="1568">
        <v>0</v>
      </c>
      <c r="K4958" s="1568">
        <v>0</v>
      </c>
      <c r="L4958" s="1568">
        <v>0</v>
      </c>
      <c r="M4958" s="1568">
        <v>0</v>
      </c>
      <c r="N4958" s="1568">
        <v>0</v>
      </c>
      <c r="O4958" s="1568">
        <v>0</v>
      </c>
      <c r="P4958" s="1568">
        <v>0</v>
      </c>
      <c r="Q4958" s="1568">
        <v>0</v>
      </c>
      <c r="R4958" s="1568">
        <v>0</v>
      </c>
      <c r="S4958" s="1568">
        <v>0</v>
      </c>
      <c r="T4958" s="1568">
        <v>0</v>
      </c>
      <c r="U4958" s="1568">
        <v>0</v>
      </c>
      <c r="V4958" s="1568">
        <v>0</v>
      </c>
      <c r="W4958" s="1568">
        <v>0</v>
      </c>
      <c r="X4958" s="1568">
        <v>0</v>
      </c>
      <c r="Y4958" s="1568">
        <v>0</v>
      </c>
      <c r="Z4958" s="1568">
        <v>0</v>
      </c>
      <c r="AA4958" s="1568">
        <v>0</v>
      </c>
      <c r="AB4958" s="1569">
        <v>0</v>
      </c>
      <c r="AC4958" s="1536">
        <f>SUM(E4958:AB4958)</f>
        <v>0</v>
      </c>
      <c r="AD4958" s="1796"/>
      <c r="AE4958" s="1568">
        <v>100</v>
      </c>
      <c r="AF4958" s="1569">
        <v>40</v>
      </c>
      <c r="AL4958" s="1786"/>
      <c r="AM4958" s="1787"/>
      <c r="AN4958" s="1786"/>
      <c r="AO4958" s="1782"/>
    </row>
    <row r="4959" spans="1:41" s="181" customFormat="1" ht="15.75" customHeight="1" x14ac:dyDescent="0.25">
      <c r="A4959" s="3658"/>
      <c r="B4959" s="3682"/>
      <c r="C4959" s="1783" t="s">
        <v>14</v>
      </c>
      <c r="D4959" s="1251" t="s">
        <v>820</v>
      </c>
      <c r="E4959" s="1555">
        <v>0</v>
      </c>
      <c r="F4959" s="1556">
        <v>0</v>
      </c>
      <c r="G4959" s="1556">
        <v>0</v>
      </c>
      <c r="H4959" s="1556">
        <v>0</v>
      </c>
      <c r="I4959" s="1556">
        <v>0</v>
      </c>
      <c r="J4959" s="1556">
        <v>0</v>
      </c>
      <c r="K4959" s="1556">
        <v>0</v>
      </c>
      <c r="L4959" s="1556">
        <v>0</v>
      </c>
      <c r="M4959" s="1556">
        <v>0</v>
      </c>
      <c r="N4959" s="1556">
        <v>0</v>
      </c>
      <c r="O4959" s="1556">
        <v>0</v>
      </c>
      <c r="P4959" s="1556">
        <v>0</v>
      </c>
      <c r="Q4959" s="1556">
        <v>0</v>
      </c>
      <c r="R4959" s="1556">
        <v>0</v>
      </c>
      <c r="S4959" s="1556">
        <v>0</v>
      </c>
      <c r="T4959" s="1556">
        <v>0</v>
      </c>
      <c r="U4959" s="1556">
        <v>0</v>
      </c>
      <c r="V4959" s="1556">
        <v>0</v>
      </c>
      <c r="W4959" s="1556">
        <v>0</v>
      </c>
      <c r="X4959" s="1556">
        <v>0</v>
      </c>
      <c r="Y4959" s="1556">
        <v>0</v>
      </c>
      <c r="Z4959" s="1556">
        <v>0</v>
      </c>
      <c r="AA4959" s="1556">
        <v>0</v>
      </c>
      <c r="AB4959" s="1557">
        <v>0</v>
      </c>
      <c r="AC4959" s="1764">
        <f>SUM(E4959:AB4959)</f>
        <v>0</v>
      </c>
      <c r="AD4959" s="1797"/>
      <c r="AE4959" s="1329"/>
      <c r="AF4959" s="1798"/>
      <c r="AL4959" s="1782"/>
      <c r="AM4959" s="1782"/>
      <c r="AN4959" s="1782"/>
      <c r="AO4959" s="1782"/>
    </row>
    <row r="4960" spans="1:41" s="181" customFormat="1" ht="15.75" customHeight="1" x14ac:dyDescent="0.25">
      <c r="A4960" s="3658"/>
      <c r="B4960" s="3682"/>
      <c r="C4960" s="1783" t="s">
        <v>15</v>
      </c>
      <c r="D4960" s="1251" t="s">
        <v>54</v>
      </c>
      <c r="E4960" s="1558">
        <v>0</v>
      </c>
      <c r="F4960" s="1340">
        <v>0</v>
      </c>
      <c r="G4960" s="1340">
        <v>0</v>
      </c>
      <c r="H4960" s="1329">
        <v>0</v>
      </c>
      <c r="I4960" s="1329">
        <v>1</v>
      </c>
      <c r="J4960" s="1329">
        <v>0</v>
      </c>
      <c r="K4960" s="1329">
        <v>0</v>
      </c>
      <c r="L4960" s="1329">
        <v>0</v>
      </c>
      <c r="M4960" s="1329">
        <v>0</v>
      </c>
      <c r="N4960" s="1329">
        <v>0</v>
      </c>
      <c r="O4960" s="1329">
        <v>0</v>
      </c>
      <c r="P4960" s="1329">
        <v>0</v>
      </c>
      <c r="Q4960" s="1329">
        <v>0</v>
      </c>
      <c r="R4960" s="1329">
        <v>0</v>
      </c>
      <c r="S4960" s="1329">
        <v>0</v>
      </c>
      <c r="T4960" s="1329">
        <v>0</v>
      </c>
      <c r="U4960" s="1329">
        <v>0</v>
      </c>
      <c r="V4960" s="1329">
        <v>0</v>
      </c>
      <c r="W4960" s="1329">
        <v>0</v>
      </c>
      <c r="X4960" s="1329">
        <v>0</v>
      </c>
      <c r="Y4960" s="1329">
        <v>0</v>
      </c>
      <c r="Z4960" s="1340">
        <v>1</v>
      </c>
      <c r="AA4960" s="1340">
        <v>0</v>
      </c>
      <c r="AB4960" s="1559">
        <v>0</v>
      </c>
      <c r="AC4960" s="1764">
        <f>AVERAGE(E4960:AB4960)</f>
        <v>8.3333333333333329E-2</v>
      </c>
      <c r="AD4960" s="1346"/>
      <c r="AE4960" s="1346"/>
      <c r="AF4960" s="1799"/>
      <c r="AL4960" s="1782"/>
      <c r="AM4960" s="1782"/>
      <c r="AN4960" s="1782"/>
      <c r="AO4960" s="1782"/>
    </row>
    <row r="4961" spans="1:41" s="181" customFormat="1" ht="15.75" customHeight="1" thickBot="1" x14ac:dyDescent="0.3">
      <c r="A4961" s="3659"/>
      <c r="B4961" s="3683"/>
      <c r="C4961" s="1788" t="s">
        <v>17</v>
      </c>
      <c r="D4961" s="1789"/>
      <c r="E4961" s="1337" t="e">
        <f t="shared" ref="E4961:AB4961" si="1459">E4959/E4958</f>
        <v>#DIV/0!</v>
      </c>
      <c r="F4961" s="1338" t="e">
        <f t="shared" si="1459"/>
        <v>#DIV/0!</v>
      </c>
      <c r="G4961" s="1338" t="e">
        <f t="shared" si="1459"/>
        <v>#DIV/0!</v>
      </c>
      <c r="H4961" s="1338" t="e">
        <f t="shared" si="1459"/>
        <v>#DIV/0!</v>
      </c>
      <c r="I4961" s="1338" t="e">
        <f t="shared" si="1459"/>
        <v>#DIV/0!</v>
      </c>
      <c r="J4961" s="1338" t="e">
        <f t="shared" si="1459"/>
        <v>#DIV/0!</v>
      </c>
      <c r="K4961" s="1338" t="e">
        <f t="shared" si="1459"/>
        <v>#DIV/0!</v>
      </c>
      <c r="L4961" s="1338" t="e">
        <f t="shared" si="1459"/>
        <v>#DIV/0!</v>
      </c>
      <c r="M4961" s="1338" t="e">
        <f t="shared" si="1459"/>
        <v>#DIV/0!</v>
      </c>
      <c r="N4961" s="1338" t="e">
        <f t="shared" si="1459"/>
        <v>#DIV/0!</v>
      </c>
      <c r="O4961" s="1338" t="e">
        <f t="shared" si="1459"/>
        <v>#DIV/0!</v>
      </c>
      <c r="P4961" s="1338" t="e">
        <f t="shared" si="1459"/>
        <v>#DIV/0!</v>
      </c>
      <c r="Q4961" s="1338" t="e">
        <f t="shared" si="1459"/>
        <v>#DIV/0!</v>
      </c>
      <c r="R4961" s="1338" t="e">
        <f t="shared" si="1459"/>
        <v>#DIV/0!</v>
      </c>
      <c r="S4961" s="1338" t="e">
        <f t="shared" si="1459"/>
        <v>#DIV/0!</v>
      </c>
      <c r="T4961" s="1338" t="e">
        <f t="shared" si="1459"/>
        <v>#DIV/0!</v>
      </c>
      <c r="U4961" s="1338" t="e">
        <f t="shared" si="1459"/>
        <v>#DIV/0!</v>
      </c>
      <c r="V4961" s="1338" t="e">
        <f t="shared" si="1459"/>
        <v>#DIV/0!</v>
      </c>
      <c r="W4961" s="1338" t="e">
        <f t="shared" si="1459"/>
        <v>#DIV/0!</v>
      </c>
      <c r="X4961" s="1338" t="e">
        <f t="shared" si="1459"/>
        <v>#DIV/0!</v>
      </c>
      <c r="Y4961" s="1338" t="e">
        <f>Y4959/Y4958</f>
        <v>#DIV/0!</v>
      </c>
      <c r="Z4961" s="1338" t="e">
        <f t="shared" si="1459"/>
        <v>#DIV/0!</v>
      </c>
      <c r="AA4961" s="1338" t="e">
        <f t="shared" si="1459"/>
        <v>#DIV/0!</v>
      </c>
      <c r="AB4961" s="1339" t="e">
        <f t="shared" si="1459"/>
        <v>#DIV/0!</v>
      </c>
      <c r="AC4961" s="1254" t="e">
        <f>MAX(E4961:AB4961)</f>
        <v>#DIV/0!</v>
      </c>
      <c r="AD4961" s="1797"/>
      <c r="AE4961" s="1329"/>
      <c r="AF4961" s="1798"/>
      <c r="AL4961" s="1782"/>
      <c r="AM4961" s="1782"/>
      <c r="AN4961" s="1782"/>
      <c r="AO4961" s="1782"/>
    </row>
    <row r="4962" spans="1:41" s="181" customFormat="1" ht="15.75" hidden="1" customHeight="1" x14ac:dyDescent="0.25">
      <c r="A4962" s="1717"/>
      <c r="B4962" s="1716"/>
      <c r="C4962" s="1855" t="s">
        <v>18</v>
      </c>
      <c r="D4962" s="1956"/>
      <c r="E4962" s="1570"/>
      <c r="F4962" s="1570"/>
      <c r="G4962" s="1570"/>
      <c r="H4962" s="3130"/>
      <c r="I4962" s="3130"/>
      <c r="J4962" s="3130"/>
      <c r="K4962" s="3130"/>
      <c r="L4962" s="3130"/>
      <c r="M4962" s="3130"/>
      <c r="N4962" s="3130"/>
      <c r="O4962" s="3130"/>
      <c r="P4962" s="3130"/>
      <c r="Q4962" s="3130"/>
      <c r="R4962" s="3130"/>
      <c r="S4962" s="3130"/>
      <c r="T4962" s="3130"/>
      <c r="U4962" s="3130"/>
      <c r="V4962" s="3130"/>
      <c r="W4962" s="3130"/>
      <c r="X4962" s="3130"/>
      <c r="Y4962" s="3130"/>
      <c r="Z4962" s="1570"/>
      <c r="AA4962" s="1570"/>
      <c r="AB4962" s="1570"/>
      <c r="AC4962" s="1856"/>
      <c r="AD4962" s="1797"/>
      <c r="AE4962" s="1329"/>
      <c r="AF4962" s="1798"/>
      <c r="AL4962" s="1782"/>
      <c r="AM4962" s="1782"/>
      <c r="AN4962" s="1782"/>
      <c r="AO4962" s="1782"/>
    </row>
    <row r="4963" spans="1:41" s="181" customFormat="1" ht="15.75" hidden="1" customHeight="1" x14ac:dyDescent="0.25">
      <c r="A4963" s="1714"/>
      <c r="B4963" s="1715"/>
      <c r="C4963" s="1801" t="s">
        <v>19</v>
      </c>
      <c r="D4963" s="1885"/>
      <c r="E4963" s="1560"/>
      <c r="F4963" s="1560"/>
      <c r="G4963" s="1560"/>
      <c r="H4963" s="3131"/>
      <c r="I4963" s="3131"/>
      <c r="J4963" s="3131"/>
      <c r="K4963" s="3131"/>
      <c r="L4963" s="3131"/>
      <c r="M4963" s="3131"/>
      <c r="N4963" s="3131"/>
      <c r="O4963" s="3131"/>
      <c r="P4963" s="3131"/>
      <c r="Q4963" s="3131"/>
      <c r="R4963" s="3131"/>
      <c r="S4963" s="3131"/>
      <c r="T4963" s="3131"/>
      <c r="U4963" s="3131"/>
      <c r="V4963" s="3131"/>
      <c r="W4963" s="3131"/>
      <c r="X4963" s="3131"/>
      <c r="Y4963" s="3131"/>
      <c r="Z4963" s="1560"/>
      <c r="AA4963" s="1560"/>
      <c r="AB4963" s="1560"/>
      <c r="AC4963" s="1251"/>
      <c r="AD4963" s="1797"/>
      <c r="AE4963" s="1329"/>
      <c r="AF4963" s="1798"/>
      <c r="AH4963" s="1782"/>
      <c r="AI4963" s="1805"/>
      <c r="AJ4963" s="1805"/>
      <c r="AK4963" s="1806"/>
      <c r="AL4963" s="1806"/>
      <c r="AM4963" s="189"/>
      <c r="AN4963" s="781"/>
      <c r="AO4963" s="781"/>
    </row>
    <row r="4964" spans="1:41" s="181" customFormat="1" ht="15.75" hidden="1" customHeight="1" thickBot="1" x14ac:dyDescent="0.3">
      <c r="A4964" s="3663" t="s">
        <v>42</v>
      </c>
      <c r="B4964" s="3664"/>
      <c r="C4964" s="3664"/>
      <c r="D4964" s="1789"/>
      <c r="E4964" s="1563">
        <f>SQRT(E4958*E4958+E4959*E4959)/E4956/1.73</f>
        <v>0</v>
      </c>
      <c r="F4964" s="1564">
        <f t="shared" ref="F4964:AB4964" si="1460">SQRT(F4958*F4958+F4959*F4959)/F4956/1.73</f>
        <v>0</v>
      </c>
      <c r="G4964" s="1564">
        <f t="shared" si="1460"/>
        <v>0</v>
      </c>
      <c r="H4964" s="1565">
        <f t="shared" si="1460"/>
        <v>0</v>
      </c>
      <c r="I4964" s="1565">
        <f t="shared" si="1460"/>
        <v>0</v>
      </c>
      <c r="J4964" s="1565">
        <f t="shared" si="1460"/>
        <v>0</v>
      </c>
      <c r="K4964" s="1565">
        <f t="shared" si="1460"/>
        <v>0</v>
      </c>
      <c r="L4964" s="1565">
        <f t="shared" si="1460"/>
        <v>0</v>
      </c>
      <c r="M4964" s="1565">
        <f t="shared" si="1460"/>
        <v>0</v>
      </c>
      <c r="N4964" s="1565">
        <f t="shared" si="1460"/>
        <v>0</v>
      </c>
      <c r="O4964" s="1565">
        <f t="shared" si="1460"/>
        <v>0</v>
      </c>
      <c r="P4964" s="1565">
        <f t="shared" si="1460"/>
        <v>0</v>
      </c>
      <c r="Q4964" s="1565">
        <f t="shared" si="1460"/>
        <v>0</v>
      </c>
      <c r="R4964" s="1565">
        <f t="shared" si="1460"/>
        <v>0</v>
      </c>
      <c r="S4964" s="1565">
        <f t="shared" si="1460"/>
        <v>0</v>
      </c>
      <c r="T4964" s="1565">
        <f t="shared" si="1460"/>
        <v>0</v>
      </c>
      <c r="U4964" s="1565">
        <f t="shared" si="1460"/>
        <v>0</v>
      </c>
      <c r="V4964" s="1565">
        <f t="shared" si="1460"/>
        <v>0</v>
      </c>
      <c r="W4964" s="1565">
        <f t="shared" si="1460"/>
        <v>0</v>
      </c>
      <c r="X4964" s="1565">
        <f t="shared" si="1460"/>
        <v>0</v>
      </c>
      <c r="Y4964" s="1565">
        <f>SQRT(Y4958*Y4958+Y4959*Y4959)/Y4956/1.73</f>
        <v>0</v>
      </c>
      <c r="Z4964" s="1564">
        <f t="shared" si="1460"/>
        <v>0</v>
      </c>
      <c r="AA4964" s="1564">
        <f t="shared" si="1460"/>
        <v>0</v>
      </c>
      <c r="AB4964" s="1566">
        <f t="shared" si="1460"/>
        <v>0</v>
      </c>
      <c r="AC4964" s="1802">
        <f>AVERAGE(E4964:AB4964)</f>
        <v>0</v>
      </c>
      <c r="AD4964" s="1803">
        <f>(AC4960-AC4964)/AC4960</f>
        <v>1</v>
      </c>
      <c r="AE4964" s="1565"/>
      <c r="AF4964" s="1804"/>
      <c r="AL4964" s="1781"/>
      <c r="AM4964" s="1781"/>
      <c r="AN4964" s="1782"/>
      <c r="AO4964" s="1781"/>
    </row>
    <row r="4965" spans="1:41" s="181" customFormat="1" ht="15.75" customHeight="1" x14ac:dyDescent="0.25">
      <c r="A4965" s="3666" t="s">
        <v>948</v>
      </c>
      <c r="B4965" s="3684" t="s">
        <v>731</v>
      </c>
      <c r="C4965" s="1859" t="s">
        <v>13</v>
      </c>
      <c r="D4965" s="1856" t="s">
        <v>820</v>
      </c>
      <c r="E4965" s="1533">
        <v>0</v>
      </c>
      <c r="F4965" s="1534">
        <v>0</v>
      </c>
      <c r="G4965" s="1534">
        <v>0</v>
      </c>
      <c r="H4965" s="1534">
        <v>0</v>
      </c>
      <c r="I4965" s="1534">
        <v>0</v>
      </c>
      <c r="J4965" s="1534">
        <v>0</v>
      </c>
      <c r="K4965" s="1534">
        <v>0</v>
      </c>
      <c r="L4965" s="1534">
        <v>0</v>
      </c>
      <c r="M4965" s="1534">
        <v>0</v>
      </c>
      <c r="N4965" s="1534">
        <v>0</v>
      </c>
      <c r="O4965" s="1534">
        <v>0</v>
      </c>
      <c r="P4965" s="1534">
        <v>0</v>
      </c>
      <c r="Q4965" s="1534">
        <v>0</v>
      </c>
      <c r="R4965" s="1534">
        <v>0</v>
      </c>
      <c r="S4965" s="1534">
        <v>0</v>
      </c>
      <c r="T4965" s="1534">
        <v>0</v>
      </c>
      <c r="U4965" s="1534">
        <v>0</v>
      </c>
      <c r="V4965" s="1534">
        <v>0</v>
      </c>
      <c r="W4965" s="1534">
        <v>0</v>
      </c>
      <c r="X4965" s="1534">
        <v>0</v>
      </c>
      <c r="Y4965" s="1534">
        <v>0</v>
      </c>
      <c r="Z4965" s="1534">
        <v>0</v>
      </c>
      <c r="AA4965" s="1534">
        <v>0</v>
      </c>
      <c r="AB4965" s="1554">
        <v>0</v>
      </c>
      <c r="AC4965" s="1860">
        <f>SUM(E4965:AB4965)</f>
        <v>0</v>
      </c>
      <c r="AD4965" s="1796"/>
      <c r="AE4965" s="1568">
        <v>100</v>
      </c>
      <c r="AF4965" s="1569">
        <v>40</v>
      </c>
      <c r="AL4965" s="1786"/>
      <c r="AM4965" s="1787"/>
      <c r="AN4965" s="1786"/>
      <c r="AO4965" s="1782"/>
    </row>
    <row r="4966" spans="1:41" s="181" customFormat="1" ht="15.75" customHeight="1" x14ac:dyDescent="0.25">
      <c r="A4966" s="3658"/>
      <c r="B4966" s="3682"/>
      <c r="C4966" s="1783" t="s">
        <v>14</v>
      </c>
      <c r="D4966" s="1251" t="s">
        <v>820</v>
      </c>
      <c r="E4966" s="1555">
        <v>0</v>
      </c>
      <c r="F4966" s="1556">
        <v>0</v>
      </c>
      <c r="G4966" s="1556">
        <v>0</v>
      </c>
      <c r="H4966" s="1556">
        <v>0</v>
      </c>
      <c r="I4966" s="1556">
        <v>0</v>
      </c>
      <c r="J4966" s="1556">
        <v>0</v>
      </c>
      <c r="K4966" s="1556">
        <v>0</v>
      </c>
      <c r="L4966" s="1556">
        <v>0</v>
      </c>
      <c r="M4966" s="1556">
        <v>0</v>
      </c>
      <c r="N4966" s="1556">
        <v>0</v>
      </c>
      <c r="O4966" s="1556">
        <v>0</v>
      </c>
      <c r="P4966" s="1556">
        <v>0</v>
      </c>
      <c r="Q4966" s="1556">
        <v>0</v>
      </c>
      <c r="R4966" s="1556">
        <v>0</v>
      </c>
      <c r="S4966" s="1556">
        <v>0</v>
      </c>
      <c r="T4966" s="1556">
        <v>0</v>
      </c>
      <c r="U4966" s="1556">
        <v>0</v>
      </c>
      <c r="V4966" s="1556">
        <v>0</v>
      </c>
      <c r="W4966" s="1556">
        <v>0</v>
      </c>
      <c r="X4966" s="1556">
        <v>0</v>
      </c>
      <c r="Y4966" s="1556">
        <v>0</v>
      </c>
      <c r="Z4966" s="1556">
        <v>0</v>
      </c>
      <c r="AA4966" s="1556">
        <v>0</v>
      </c>
      <c r="AB4966" s="1557">
        <v>0</v>
      </c>
      <c r="AC4966" s="1764">
        <f>SUM(E4966:AB4966)</f>
        <v>0</v>
      </c>
      <c r="AD4966" s="1797"/>
      <c r="AE4966" s="1329"/>
      <c r="AF4966" s="1798"/>
      <c r="AL4966" s="1782"/>
      <c r="AM4966" s="1782"/>
      <c r="AN4966" s="1782"/>
      <c r="AO4966" s="1782"/>
    </row>
    <row r="4967" spans="1:41" s="181" customFormat="1" ht="15.75" customHeight="1" x14ac:dyDescent="0.25">
      <c r="A4967" s="3658"/>
      <c r="B4967" s="3682"/>
      <c r="C4967" s="1783" t="s">
        <v>15</v>
      </c>
      <c r="D4967" s="1251" t="s">
        <v>54</v>
      </c>
      <c r="E4967" s="1558"/>
      <c r="F4967" s="1340"/>
      <c r="G4967" s="1340"/>
      <c r="H4967" s="1329"/>
      <c r="I4967" s="1329"/>
      <c r="J4967" s="1329"/>
      <c r="K4967" s="1329"/>
      <c r="L4967" s="1329"/>
      <c r="M4967" s="1329"/>
      <c r="N4967" s="1329"/>
      <c r="O4967" s="1329"/>
      <c r="P4967" s="1329"/>
      <c r="Q4967" s="1329"/>
      <c r="R4967" s="1329"/>
      <c r="S4967" s="1329"/>
      <c r="T4967" s="1329"/>
      <c r="U4967" s="1329"/>
      <c r="V4967" s="1329"/>
      <c r="W4967" s="1329"/>
      <c r="X4967" s="1329"/>
      <c r="Y4967" s="1329"/>
      <c r="Z4967" s="1340"/>
      <c r="AA4967" s="1340"/>
      <c r="AB4967" s="1559"/>
      <c r="AC4967" s="1764"/>
      <c r="AD4967" s="1346"/>
      <c r="AE4967" s="1346"/>
      <c r="AF4967" s="1799"/>
      <c r="AL4967" s="1782"/>
      <c r="AM4967" s="1782"/>
      <c r="AN4967" s="1782"/>
      <c r="AO4967" s="1782"/>
    </row>
    <row r="4968" spans="1:41" s="181" customFormat="1" ht="15.75" customHeight="1" thickBot="1" x14ac:dyDescent="0.3">
      <c r="A4968" s="3658"/>
      <c r="B4968" s="3682"/>
      <c r="C4968" s="1783" t="s">
        <v>17</v>
      </c>
      <c r="D4968" s="1251"/>
      <c r="E4968" s="1332" t="e">
        <f t="shared" ref="E4968:AB4968" si="1461">E4966/E4965</f>
        <v>#DIV/0!</v>
      </c>
      <c r="F4968" s="1333" t="e">
        <f t="shared" si="1461"/>
        <v>#DIV/0!</v>
      </c>
      <c r="G4968" s="1333" t="e">
        <f t="shared" si="1461"/>
        <v>#DIV/0!</v>
      </c>
      <c r="H4968" s="1333" t="e">
        <f t="shared" si="1461"/>
        <v>#DIV/0!</v>
      </c>
      <c r="I4968" s="1333" t="e">
        <f t="shared" si="1461"/>
        <v>#DIV/0!</v>
      </c>
      <c r="J4968" s="1333" t="e">
        <f t="shared" si="1461"/>
        <v>#DIV/0!</v>
      </c>
      <c r="K4968" s="1333" t="e">
        <f t="shared" si="1461"/>
        <v>#DIV/0!</v>
      </c>
      <c r="L4968" s="1333" t="e">
        <f t="shared" si="1461"/>
        <v>#DIV/0!</v>
      </c>
      <c r="M4968" s="1333" t="e">
        <f t="shared" si="1461"/>
        <v>#DIV/0!</v>
      </c>
      <c r="N4968" s="1333" t="e">
        <f t="shared" si="1461"/>
        <v>#DIV/0!</v>
      </c>
      <c r="O4968" s="1333" t="e">
        <f t="shared" si="1461"/>
        <v>#DIV/0!</v>
      </c>
      <c r="P4968" s="1333" t="e">
        <f t="shared" si="1461"/>
        <v>#DIV/0!</v>
      </c>
      <c r="Q4968" s="1333" t="e">
        <f t="shared" si="1461"/>
        <v>#DIV/0!</v>
      </c>
      <c r="R4968" s="1333" t="e">
        <f t="shared" si="1461"/>
        <v>#DIV/0!</v>
      </c>
      <c r="S4968" s="1333" t="e">
        <f t="shared" si="1461"/>
        <v>#DIV/0!</v>
      </c>
      <c r="T4968" s="1333" t="e">
        <f t="shared" si="1461"/>
        <v>#DIV/0!</v>
      </c>
      <c r="U4968" s="1333" t="e">
        <f t="shared" si="1461"/>
        <v>#DIV/0!</v>
      </c>
      <c r="V4968" s="1333" t="e">
        <f t="shared" si="1461"/>
        <v>#DIV/0!</v>
      </c>
      <c r="W4968" s="1333" t="e">
        <f t="shared" si="1461"/>
        <v>#DIV/0!</v>
      </c>
      <c r="X4968" s="1333" t="e">
        <f t="shared" si="1461"/>
        <v>#DIV/0!</v>
      </c>
      <c r="Y4968" s="1333" t="e">
        <f>Y4966/Y4965</f>
        <v>#DIV/0!</v>
      </c>
      <c r="Z4968" s="1333" t="e">
        <f t="shared" si="1461"/>
        <v>#DIV/0!</v>
      </c>
      <c r="AA4968" s="1333" t="e">
        <f t="shared" si="1461"/>
        <v>#DIV/0!</v>
      </c>
      <c r="AB4968" s="1334" t="e">
        <f t="shared" si="1461"/>
        <v>#DIV/0!</v>
      </c>
      <c r="AC4968" s="1253" t="e">
        <f>MAX(E4968:AB4968)</f>
        <v>#DIV/0!</v>
      </c>
      <c r="AD4968" s="1797"/>
      <c r="AE4968" s="1329"/>
      <c r="AF4968" s="1798"/>
      <c r="AL4968" s="1782"/>
      <c r="AM4968" s="1782"/>
      <c r="AN4968" s="1782"/>
      <c r="AO4968" s="1782"/>
    </row>
    <row r="4969" spans="1:41" s="181" customFormat="1" ht="15.75" hidden="1" customHeight="1" x14ac:dyDescent="0.25">
      <c r="A4969" s="1714"/>
      <c r="B4969" s="1715"/>
      <c r="C4969" s="1801" t="s">
        <v>18</v>
      </c>
      <c r="D4969" s="1886"/>
      <c r="E4969" s="1558"/>
      <c r="F4969" s="1558"/>
      <c r="G4969" s="1558"/>
      <c r="H4969" s="1341"/>
      <c r="I4969" s="1341"/>
      <c r="J4969" s="1341"/>
      <c r="K4969" s="1341"/>
      <c r="L4969" s="1341"/>
      <c r="M4969" s="1341"/>
      <c r="N4969" s="1341"/>
      <c r="O4969" s="1341"/>
      <c r="P4969" s="1341"/>
      <c r="Q4969" s="1341"/>
      <c r="R4969" s="1341"/>
      <c r="S4969" s="1341"/>
      <c r="T4969" s="1341"/>
      <c r="U4969" s="1341"/>
      <c r="V4969" s="1341"/>
      <c r="W4969" s="1341"/>
      <c r="X4969" s="1341"/>
      <c r="Y4969" s="1341"/>
      <c r="Z4969" s="1558"/>
      <c r="AA4969" s="1558"/>
      <c r="AB4969" s="1558"/>
      <c r="AC4969" s="1251"/>
      <c r="AD4969" s="1797"/>
      <c r="AE4969" s="1329"/>
      <c r="AF4969" s="1798"/>
      <c r="AL4969" s="1782"/>
      <c r="AM4969" s="1782"/>
      <c r="AN4969" s="1782"/>
      <c r="AO4969" s="1782"/>
    </row>
    <row r="4970" spans="1:41" s="181" customFormat="1" ht="15.75" hidden="1" customHeight="1" x14ac:dyDescent="0.25">
      <c r="A4970" s="1714"/>
      <c r="B4970" s="1715"/>
      <c r="C4970" s="1801" t="s">
        <v>19</v>
      </c>
      <c r="D4970" s="1886"/>
      <c r="E4970" s="1558"/>
      <c r="F4970" s="1558"/>
      <c r="G4970" s="1558"/>
      <c r="H4970" s="1341"/>
      <c r="I4970" s="1341"/>
      <c r="J4970" s="1341"/>
      <c r="K4970" s="1341"/>
      <c r="L4970" s="1341"/>
      <c r="M4970" s="1341"/>
      <c r="N4970" s="1341"/>
      <c r="O4970" s="1341"/>
      <c r="P4970" s="1341"/>
      <c r="Q4970" s="1341"/>
      <c r="R4970" s="1341"/>
      <c r="S4970" s="1341"/>
      <c r="T4970" s="1341"/>
      <c r="U4970" s="1341"/>
      <c r="V4970" s="1341"/>
      <c r="W4970" s="1341"/>
      <c r="X4970" s="1341"/>
      <c r="Y4970" s="1341"/>
      <c r="Z4970" s="1558"/>
      <c r="AA4970" s="1558"/>
      <c r="AB4970" s="1558"/>
      <c r="AC4970" s="1251"/>
      <c r="AD4970" s="1797"/>
      <c r="AE4970" s="1329"/>
      <c r="AF4970" s="1798"/>
      <c r="AH4970" s="1782"/>
      <c r="AI4970" s="1805"/>
      <c r="AJ4970" s="1805"/>
      <c r="AK4970" s="1806"/>
      <c r="AL4970" s="1806"/>
      <c r="AM4970" s="189"/>
      <c r="AN4970" s="781"/>
      <c r="AO4970" s="781"/>
    </row>
    <row r="4971" spans="1:41" s="181" customFormat="1" ht="15.75" hidden="1" customHeight="1" thickBot="1" x14ac:dyDescent="0.3">
      <c r="A4971" s="3663" t="s">
        <v>42</v>
      </c>
      <c r="B4971" s="3664"/>
      <c r="C4971" s="3664"/>
      <c r="D4971" s="1789"/>
      <c r="E4971" s="1563">
        <f>SQRT(E4965*E4965+E4966*E4966)/E4956/1.73</f>
        <v>0</v>
      </c>
      <c r="F4971" s="1564">
        <f t="shared" ref="F4971:AB4971" si="1462">SQRT(F4965*F4965+F4966*F4966)/F4956/1.73</f>
        <v>0</v>
      </c>
      <c r="G4971" s="1564">
        <f t="shared" si="1462"/>
        <v>0</v>
      </c>
      <c r="H4971" s="1565">
        <f t="shared" si="1462"/>
        <v>0</v>
      </c>
      <c r="I4971" s="1565">
        <f t="shared" si="1462"/>
        <v>0</v>
      </c>
      <c r="J4971" s="1565">
        <f t="shared" si="1462"/>
        <v>0</v>
      </c>
      <c r="K4971" s="1565">
        <f t="shared" si="1462"/>
        <v>0</v>
      </c>
      <c r="L4971" s="1565">
        <f t="shared" si="1462"/>
        <v>0</v>
      </c>
      <c r="M4971" s="1565">
        <f t="shared" si="1462"/>
        <v>0</v>
      </c>
      <c r="N4971" s="1565">
        <f t="shared" si="1462"/>
        <v>0</v>
      </c>
      <c r="O4971" s="1565">
        <f t="shared" si="1462"/>
        <v>0</v>
      </c>
      <c r="P4971" s="1565">
        <f t="shared" si="1462"/>
        <v>0</v>
      </c>
      <c r="Q4971" s="1565">
        <f t="shared" si="1462"/>
        <v>0</v>
      </c>
      <c r="R4971" s="1565">
        <f t="shared" si="1462"/>
        <v>0</v>
      </c>
      <c r="S4971" s="1565">
        <f t="shared" si="1462"/>
        <v>0</v>
      </c>
      <c r="T4971" s="1565">
        <f t="shared" si="1462"/>
        <v>0</v>
      </c>
      <c r="U4971" s="1565">
        <f t="shared" si="1462"/>
        <v>0</v>
      </c>
      <c r="V4971" s="1565">
        <f t="shared" si="1462"/>
        <v>0</v>
      </c>
      <c r="W4971" s="1565">
        <f t="shared" si="1462"/>
        <v>0</v>
      </c>
      <c r="X4971" s="1565">
        <f t="shared" si="1462"/>
        <v>0</v>
      </c>
      <c r="Y4971" s="1565">
        <f>SQRT(Y4965*Y4965+Y4966*Y4966)/Y4956/1.73</f>
        <v>0</v>
      </c>
      <c r="Z4971" s="1564">
        <f t="shared" si="1462"/>
        <v>0</v>
      </c>
      <c r="AA4971" s="1564">
        <f t="shared" si="1462"/>
        <v>0</v>
      </c>
      <c r="AB4971" s="1566">
        <f t="shared" si="1462"/>
        <v>0</v>
      </c>
      <c r="AC4971" s="1802">
        <f>AVERAGE(E4971:AB4971)</f>
        <v>0</v>
      </c>
      <c r="AD4971" s="1803" t="e">
        <f>(AC4967-AC4971)/AC4967</f>
        <v>#DIV/0!</v>
      </c>
      <c r="AE4971" s="1565"/>
      <c r="AF4971" s="1804"/>
      <c r="AL4971" s="1781"/>
      <c r="AM4971" s="1781"/>
      <c r="AN4971" s="1782"/>
      <c r="AO4971" s="1781"/>
    </row>
    <row r="4972" spans="1:41" s="181" customFormat="1" ht="15.75" customHeight="1" x14ac:dyDescent="0.25">
      <c r="A4972" s="3657" t="s">
        <v>25</v>
      </c>
      <c r="B4972" s="3681" t="s">
        <v>732</v>
      </c>
      <c r="C4972" s="1777" t="s">
        <v>13</v>
      </c>
      <c r="D4972" s="1761" t="s">
        <v>820</v>
      </c>
      <c r="E4972" s="1567">
        <v>57</v>
      </c>
      <c r="F4972" s="1568">
        <v>57.8</v>
      </c>
      <c r="G4972" s="1568">
        <v>54.6</v>
      </c>
      <c r="H4972" s="1568">
        <v>56.8</v>
      </c>
      <c r="I4972" s="1568">
        <v>67.599999999999994</v>
      </c>
      <c r="J4972" s="1568">
        <v>79</v>
      </c>
      <c r="K4972" s="1568">
        <v>90.4</v>
      </c>
      <c r="L4972" s="1568">
        <v>85.2</v>
      </c>
      <c r="M4972" s="1568">
        <v>78.400000000000006</v>
      </c>
      <c r="N4972" s="1568">
        <v>69.8</v>
      </c>
      <c r="O4972" s="1568">
        <v>70.599999999999994</v>
      </c>
      <c r="P4972" s="1568">
        <v>73.2</v>
      </c>
      <c r="Q4972" s="1568">
        <v>62.6</v>
      </c>
      <c r="R4972" s="1568">
        <v>75.8</v>
      </c>
      <c r="S4972" s="1568">
        <v>86.4</v>
      </c>
      <c r="T4972" s="1568">
        <v>90.2</v>
      </c>
      <c r="U4972" s="1568">
        <v>109.4</v>
      </c>
      <c r="V4972" s="1568">
        <v>112.6</v>
      </c>
      <c r="W4972" s="1568">
        <v>111</v>
      </c>
      <c r="X4972" s="1568">
        <v>109.8</v>
      </c>
      <c r="Y4972" s="1568">
        <v>104.6</v>
      </c>
      <c r="Z4972" s="1568">
        <v>102.2</v>
      </c>
      <c r="AA4972" s="1568">
        <v>89.2</v>
      </c>
      <c r="AB4972" s="1569">
        <v>80.8</v>
      </c>
      <c r="AC4972" s="1536">
        <f>SUM(E4972:AB4972)</f>
        <v>1975</v>
      </c>
      <c r="AD4972" s="1796"/>
      <c r="AE4972" s="1568">
        <v>100</v>
      </c>
      <c r="AF4972" s="1569">
        <v>20</v>
      </c>
      <c r="AL4972" s="1786"/>
      <c r="AM4972" s="1787"/>
      <c r="AN4972" s="1786"/>
      <c r="AO4972" s="1782"/>
    </row>
    <row r="4973" spans="1:41" s="181" customFormat="1" ht="15.75" customHeight="1" x14ac:dyDescent="0.25">
      <c r="A4973" s="3658"/>
      <c r="B4973" s="3682"/>
      <c r="C4973" s="1783" t="s">
        <v>14</v>
      </c>
      <c r="D4973" s="1251" t="s">
        <v>820</v>
      </c>
      <c r="E4973" s="1555">
        <v>38.4</v>
      </c>
      <c r="F4973" s="1556">
        <v>38.799999999999997</v>
      </c>
      <c r="G4973" s="1556">
        <v>37.4</v>
      </c>
      <c r="H4973" s="1556">
        <v>38.4</v>
      </c>
      <c r="I4973" s="1556">
        <v>44.2</v>
      </c>
      <c r="J4973" s="1556">
        <v>51.2</v>
      </c>
      <c r="K4973" s="1556">
        <v>52.4</v>
      </c>
      <c r="L4973" s="1556">
        <v>47.4</v>
      </c>
      <c r="M4973" s="1556">
        <v>40.6</v>
      </c>
      <c r="N4973" s="1556">
        <v>45.6</v>
      </c>
      <c r="O4973" s="1556">
        <v>48.6</v>
      </c>
      <c r="P4973" s="1556">
        <v>47.6</v>
      </c>
      <c r="Q4973" s="1556">
        <v>43.4</v>
      </c>
      <c r="R4973" s="1556">
        <v>51</v>
      </c>
      <c r="S4973" s="1556">
        <v>44.4</v>
      </c>
      <c r="T4973" s="1556">
        <v>43.6</v>
      </c>
      <c r="U4973" s="1556">
        <v>54</v>
      </c>
      <c r="V4973" s="1556">
        <v>57.6</v>
      </c>
      <c r="W4973" s="1556">
        <v>52.6</v>
      </c>
      <c r="X4973" s="1556">
        <v>49.2</v>
      </c>
      <c r="Y4973" s="1556">
        <v>49.6</v>
      </c>
      <c r="Z4973" s="1556">
        <v>46</v>
      </c>
      <c r="AA4973" s="1556">
        <v>45.2</v>
      </c>
      <c r="AB4973" s="1557">
        <v>44.6</v>
      </c>
      <c r="AC4973" s="1764">
        <f>SUM(E4973:AB4973)</f>
        <v>1111.8</v>
      </c>
      <c r="AD4973" s="1797"/>
      <c r="AE4973" s="1329"/>
      <c r="AF4973" s="1798"/>
      <c r="AL4973" s="1782"/>
      <c r="AM4973" s="1782"/>
      <c r="AN4973" s="1782"/>
      <c r="AO4973" s="1782"/>
    </row>
    <row r="4974" spans="1:41" s="181" customFormat="1" ht="15.75" customHeight="1" x14ac:dyDescent="0.25">
      <c r="A4974" s="3658"/>
      <c r="B4974" s="3682"/>
      <c r="C4974" s="1783" t="s">
        <v>15</v>
      </c>
      <c r="D4974" s="1251" t="s">
        <v>54</v>
      </c>
      <c r="E4974" s="1558">
        <v>3</v>
      </c>
      <c r="F4974" s="1340">
        <v>3</v>
      </c>
      <c r="G4974" s="1340">
        <v>3</v>
      </c>
      <c r="H4974" s="1329">
        <v>4</v>
      </c>
      <c r="I4974" s="1329">
        <v>4</v>
      </c>
      <c r="J4974" s="1329">
        <v>5</v>
      </c>
      <c r="K4974" s="1329">
        <v>6</v>
      </c>
      <c r="L4974" s="1329">
        <v>4</v>
      </c>
      <c r="M4974" s="1329">
        <v>4</v>
      </c>
      <c r="N4974" s="1329">
        <v>3</v>
      </c>
      <c r="O4974" s="1329">
        <v>4</v>
      </c>
      <c r="P4974" s="1329">
        <v>3</v>
      </c>
      <c r="Q4974" s="1329">
        <v>3</v>
      </c>
      <c r="R4974" s="1329">
        <v>4</v>
      </c>
      <c r="S4974" s="1329">
        <v>5</v>
      </c>
      <c r="T4974" s="1329">
        <v>5</v>
      </c>
      <c r="U4974" s="1329">
        <v>7</v>
      </c>
      <c r="V4974" s="1329">
        <v>6</v>
      </c>
      <c r="W4974" s="1329">
        <v>6</v>
      </c>
      <c r="X4974" s="1329">
        <v>6</v>
      </c>
      <c r="Y4974" s="1329">
        <v>6</v>
      </c>
      <c r="Z4974" s="1340">
        <v>5</v>
      </c>
      <c r="AA4974" s="1340">
        <v>4</v>
      </c>
      <c r="AB4974" s="1559">
        <v>4</v>
      </c>
      <c r="AC4974" s="1764">
        <f>AVERAGE(E4974:AB4974)</f>
        <v>4.458333333333333</v>
      </c>
      <c r="AD4974" s="1346"/>
      <c r="AE4974" s="1346"/>
      <c r="AF4974" s="1799"/>
      <c r="AL4974" s="1782"/>
      <c r="AM4974" s="1782"/>
      <c r="AN4974" s="1782"/>
      <c r="AO4974" s="1782"/>
    </row>
    <row r="4975" spans="1:41" s="181" customFormat="1" ht="15.75" customHeight="1" thickBot="1" x14ac:dyDescent="0.3">
      <c r="A4975" s="3659"/>
      <c r="B4975" s="3683"/>
      <c r="C4975" s="1788" t="s">
        <v>17</v>
      </c>
      <c r="D4975" s="1789"/>
      <c r="E4975" s="1337">
        <f t="shared" ref="E4975:AB4975" si="1463">E4973/E4972</f>
        <v>0.67368421052631577</v>
      </c>
      <c r="F4975" s="1338">
        <f t="shared" si="1463"/>
        <v>0.67128027681660896</v>
      </c>
      <c r="G4975" s="1338">
        <f t="shared" si="1463"/>
        <v>0.68498168498168499</v>
      </c>
      <c r="H4975" s="1338">
        <f t="shared" si="1463"/>
        <v>0.676056338028169</v>
      </c>
      <c r="I4975" s="1338">
        <f t="shared" si="1463"/>
        <v>0.65384615384615397</v>
      </c>
      <c r="J4975" s="1338">
        <f t="shared" si="1463"/>
        <v>0.64810126582278482</v>
      </c>
      <c r="K4975" s="1338">
        <f t="shared" si="1463"/>
        <v>0.57964601769911495</v>
      </c>
      <c r="L4975" s="1338">
        <f t="shared" si="1463"/>
        <v>0.55633802816901401</v>
      </c>
      <c r="M4975" s="1338">
        <f t="shared" si="1463"/>
        <v>0.51785714285714279</v>
      </c>
      <c r="N4975" s="1338">
        <f t="shared" si="1463"/>
        <v>0.65329512893982811</v>
      </c>
      <c r="O4975" s="1338">
        <f t="shared" si="1463"/>
        <v>0.68838526912181308</v>
      </c>
      <c r="P4975" s="1338">
        <f t="shared" si="1463"/>
        <v>0.65027322404371579</v>
      </c>
      <c r="Q4975" s="1338">
        <f t="shared" si="1463"/>
        <v>0.69329073482428116</v>
      </c>
      <c r="R4975" s="1338">
        <f t="shared" si="1463"/>
        <v>0.67282321899736153</v>
      </c>
      <c r="S4975" s="1338">
        <f t="shared" si="1463"/>
        <v>0.51388888888888884</v>
      </c>
      <c r="T4975" s="1338">
        <f t="shared" si="1463"/>
        <v>0.48337028824833705</v>
      </c>
      <c r="U4975" s="1338">
        <f t="shared" si="1463"/>
        <v>0.49360146252285192</v>
      </c>
      <c r="V4975" s="1338">
        <f t="shared" si="1463"/>
        <v>0.51154529307282415</v>
      </c>
      <c r="W4975" s="1338">
        <f t="shared" si="1463"/>
        <v>0.47387387387387386</v>
      </c>
      <c r="X4975" s="1338">
        <f t="shared" si="1463"/>
        <v>0.44808743169398912</v>
      </c>
      <c r="Y4975" s="1338">
        <f>Y4973/Y4972</f>
        <v>0.47418738049713199</v>
      </c>
      <c r="Z4975" s="1338">
        <f t="shared" si="1463"/>
        <v>0.45009784735812131</v>
      </c>
      <c r="AA4975" s="1338">
        <f t="shared" si="1463"/>
        <v>0.50672645739910316</v>
      </c>
      <c r="AB4975" s="1339">
        <f t="shared" si="1463"/>
        <v>0.55198019801980203</v>
      </c>
      <c r="AC4975" s="1254">
        <f>MAX(E4975:AB4975)</f>
        <v>0.69329073482428116</v>
      </c>
      <c r="AD4975" s="1797"/>
      <c r="AE4975" s="1329"/>
      <c r="AF4975" s="1798"/>
      <c r="AL4975" s="1782"/>
      <c r="AM4975" s="1782"/>
      <c r="AN4975" s="1782"/>
      <c r="AO4975" s="1782"/>
    </row>
    <row r="4976" spans="1:41" s="181" customFormat="1" ht="15.75" hidden="1" customHeight="1" x14ac:dyDescent="0.25">
      <c r="A4976" s="1717"/>
      <c r="B4976" s="1716"/>
      <c r="C4976" s="1855" t="s">
        <v>18</v>
      </c>
      <c r="D4976" s="1951"/>
      <c r="E4976" s="1952"/>
      <c r="F4976" s="1953"/>
      <c r="G4976" s="1953"/>
      <c r="H4976" s="1953"/>
      <c r="I4976" s="1953"/>
      <c r="J4976" s="1953"/>
      <c r="K4976" s="1953"/>
      <c r="L4976" s="1953"/>
      <c r="M4976" s="1953"/>
      <c r="N4976" s="3132"/>
      <c r="O4976" s="3132"/>
      <c r="P4976" s="3132"/>
      <c r="Q4976" s="3132"/>
      <c r="R4976" s="3132"/>
      <c r="S4976" s="3132"/>
      <c r="T4976" s="3132"/>
      <c r="U4976" s="1953"/>
      <c r="V4976" s="1953"/>
      <c r="W4976" s="1953"/>
      <c r="X4976" s="1953"/>
      <c r="Y4976" s="3132"/>
      <c r="Z4976" s="1953"/>
      <c r="AA4976" s="1953"/>
      <c r="AB4976" s="1953"/>
      <c r="AC4976" s="1856"/>
      <c r="AD4976" s="1797"/>
      <c r="AE4976" s="1329"/>
      <c r="AF4976" s="1798"/>
      <c r="AL4976" s="1782"/>
      <c r="AM4976" s="1782"/>
      <c r="AN4976" s="1782"/>
      <c r="AO4976" s="1782"/>
    </row>
    <row r="4977" spans="1:41" s="181" customFormat="1" ht="15.75" hidden="1" customHeight="1" x14ac:dyDescent="0.25">
      <c r="A4977" s="1714"/>
      <c r="B4977" s="1715"/>
      <c r="C4977" s="1801" t="s">
        <v>19</v>
      </c>
      <c r="D4977" s="1331"/>
      <c r="E4977" s="1330"/>
      <c r="F4977" s="1328"/>
      <c r="G4977" s="1328"/>
      <c r="H4977" s="1328"/>
      <c r="I4977" s="1328"/>
      <c r="J4977" s="1328"/>
      <c r="K4977" s="1328"/>
      <c r="L4977" s="1328"/>
      <c r="M4977" s="1328"/>
      <c r="N4977" s="1328"/>
      <c r="O4977" s="1328"/>
      <c r="P4977" s="1328"/>
      <c r="Q4977" s="1328"/>
      <c r="R4977" s="1328"/>
      <c r="S4977" s="1328"/>
      <c r="T4977" s="1328"/>
      <c r="U4977" s="1328"/>
      <c r="V4977" s="1328"/>
      <c r="W4977" s="1328"/>
      <c r="X4977" s="1328"/>
      <c r="Y4977" s="1328"/>
      <c r="Z4977" s="1328"/>
      <c r="AA4977" s="1328"/>
      <c r="AB4977" s="1328"/>
      <c r="AC4977" s="1251"/>
      <c r="AD4977" s="1797"/>
      <c r="AE4977" s="1329"/>
      <c r="AF4977" s="1798"/>
      <c r="AH4977" s="1782"/>
      <c r="AI4977" s="1805"/>
      <c r="AJ4977" s="1805"/>
      <c r="AK4977" s="1806"/>
      <c r="AL4977" s="1806"/>
      <c r="AM4977" s="189"/>
      <c r="AN4977" s="781"/>
      <c r="AO4977" s="781"/>
    </row>
    <row r="4978" spans="1:41" s="181" customFormat="1" ht="15.75" hidden="1" customHeight="1" thickBot="1" x14ac:dyDescent="0.3">
      <c r="A4978" s="3663" t="s">
        <v>42</v>
      </c>
      <c r="B4978" s="3664"/>
      <c r="C4978" s="3664"/>
      <c r="D4978" s="1789"/>
      <c r="E4978" s="1563">
        <f>SQRT(E4972*E4972+E4973*E4973)/E4956/1.73</f>
        <v>3.790769104235463</v>
      </c>
      <c r="F4978" s="1564">
        <f t="shared" ref="F4978:AB4978" si="1464">SQRT(F4972*F4972+F4973*F4973)/F4956/1.73</f>
        <v>3.8323825058694654</v>
      </c>
      <c r="G4978" s="1564">
        <f t="shared" si="1464"/>
        <v>3.643323095538241</v>
      </c>
      <c r="H4978" s="1565">
        <f t="shared" si="1464"/>
        <v>3.7744222601382131</v>
      </c>
      <c r="I4978" s="1565">
        <f t="shared" si="1464"/>
        <v>4.4378759834527761</v>
      </c>
      <c r="J4978" s="1565">
        <f t="shared" si="1464"/>
        <v>5.1825231625016936</v>
      </c>
      <c r="K4978" s="1565">
        <f t="shared" si="1464"/>
        <v>5.7742045712216026</v>
      </c>
      <c r="L4978" s="1565">
        <f t="shared" si="1464"/>
        <v>5.4189468808571419</v>
      </c>
      <c r="M4978" s="1565">
        <f t="shared" si="1464"/>
        <v>4.9451563910020582</v>
      </c>
      <c r="N4978" s="1565">
        <f t="shared" si="1464"/>
        <v>4.5986330264015187</v>
      </c>
      <c r="O4978" s="1565">
        <f t="shared" si="1464"/>
        <v>4.7455692929856514</v>
      </c>
      <c r="P4978" s="1565">
        <f t="shared" si="1464"/>
        <v>4.8251815234348463</v>
      </c>
      <c r="Q4978" s="1565">
        <f t="shared" si="1464"/>
        <v>4.2094276617779114</v>
      </c>
      <c r="R4978" s="1565">
        <f t="shared" si="1464"/>
        <v>5.0486824268935511</v>
      </c>
      <c r="S4978" s="1565">
        <f t="shared" si="1464"/>
        <v>5.3681363999174216</v>
      </c>
      <c r="T4978" s="1565">
        <f t="shared" si="1464"/>
        <v>5.5469641657725433</v>
      </c>
      <c r="U4978" s="1565">
        <f t="shared" si="1464"/>
        <v>6.7291110731652211</v>
      </c>
      <c r="V4978" s="1565">
        <f t="shared" si="1464"/>
        <v>6.989320712588257</v>
      </c>
      <c r="W4978" s="1565">
        <f t="shared" si="1464"/>
        <v>6.7749328930400967</v>
      </c>
      <c r="X4978" s="1565">
        <f t="shared" si="1464"/>
        <v>6.6110835289963976</v>
      </c>
      <c r="Y4978" s="1565">
        <f>SQRT(Y4972*Y4972+Y4973*Y4973)/Y4956/1.73</f>
        <v>6.3850808817845799</v>
      </c>
      <c r="Z4978" s="1564">
        <f t="shared" si="1464"/>
        <v>6.1464255825329328</v>
      </c>
      <c r="AA4978" s="1564">
        <f t="shared" si="1464"/>
        <v>5.4737256955683895</v>
      </c>
      <c r="AB4978" s="1566">
        <f t="shared" si="1464"/>
        <v>5.0518878164460359</v>
      </c>
      <c r="AC4978" s="1802">
        <f>AVERAGE(E4978:AB4978)</f>
        <v>5.2209902765050833</v>
      </c>
      <c r="AD4978" s="1803">
        <f>(AC4974-AC4978)/AC4974</f>
        <v>-0.17106323958992531</v>
      </c>
      <c r="AE4978" s="1565"/>
      <c r="AF4978" s="1804"/>
      <c r="AL4978" s="1781"/>
      <c r="AM4978" s="1781"/>
      <c r="AN4978" s="1782"/>
      <c r="AO4978" s="1781"/>
    </row>
    <row r="4979" spans="1:41" s="181" customFormat="1" ht="15.75" customHeight="1" x14ac:dyDescent="0.25">
      <c r="A4979" s="3666" t="s">
        <v>23</v>
      </c>
      <c r="B4979" s="3684" t="s">
        <v>733</v>
      </c>
      <c r="C4979" s="1859" t="s">
        <v>13</v>
      </c>
      <c r="D4979" s="1856" t="s">
        <v>820</v>
      </c>
      <c r="E4979" s="1533">
        <v>24.8</v>
      </c>
      <c r="F4979" s="1534">
        <v>22.8</v>
      </c>
      <c r="G4979" s="1534">
        <v>22.8</v>
      </c>
      <c r="H4979" s="1534">
        <v>23</v>
      </c>
      <c r="I4979" s="1534">
        <v>25</v>
      </c>
      <c r="J4979" s="1534">
        <v>24.6</v>
      </c>
      <c r="K4979" s="1534">
        <v>31.4</v>
      </c>
      <c r="L4979" s="1534">
        <v>34.799999999999997</v>
      </c>
      <c r="M4979" s="1534">
        <v>36</v>
      </c>
      <c r="N4979" s="1534">
        <v>35.6</v>
      </c>
      <c r="O4979" s="1534">
        <v>36.4</v>
      </c>
      <c r="P4979" s="1534">
        <v>38.200000000000003</v>
      </c>
      <c r="Q4979" s="1534">
        <v>39.4</v>
      </c>
      <c r="R4979" s="1534">
        <v>40.799999999999997</v>
      </c>
      <c r="S4979" s="1534">
        <v>38</v>
      </c>
      <c r="T4979" s="1534">
        <v>39.200000000000003</v>
      </c>
      <c r="U4979" s="1534">
        <v>38.799999999999997</v>
      </c>
      <c r="V4979" s="1534">
        <v>40.6</v>
      </c>
      <c r="W4979" s="1534">
        <v>41.8</v>
      </c>
      <c r="X4979" s="1534">
        <v>44</v>
      </c>
      <c r="Y4979" s="1534">
        <v>46.4</v>
      </c>
      <c r="Z4979" s="1534">
        <v>40.799999999999997</v>
      </c>
      <c r="AA4979" s="1534">
        <v>31.4</v>
      </c>
      <c r="AB4979" s="1554">
        <v>29</v>
      </c>
      <c r="AC4979" s="1860">
        <f>SUM(E4979:AB4979)</f>
        <v>825.5999999999998</v>
      </c>
      <c r="AD4979" s="1796"/>
      <c r="AE4979" s="1568">
        <v>100</v>
      </c>
      <c r="AF4979" s="1569">
        <v>20</v>
      </c>
      <c r="AL4979" s="1786"/>
      <c r="AM4979" s="1787"/>
      <c r="AN4979" s="1786"/>
      <c r="AO4979" s="1782"/>
    </row>
    <row r="4980" spans="1:41" s="181" customFormat="1" ht="15.75" customHeight="1" x14ac:dyDescent="0.25">
      <c r="A4980" s="3658"/>
      <c r="B4980" s="3682"/>
      <c r="C4980" s="1783" t="s">
        <v>14</v>
      </c>
      <c r="D4980" s="1251" t="s">
        <v>820</v>
      </c>
      <c r="E4980" s="1555">
        <v>25.8</v>
      </c>
      <c r="F4980" s="1556">
        <v>25.2</v>
      </c>
      <c r="G4980" s="1556">
        <v>25</v>
      </c>
      <c r="H4980" s="1556">
        <v>25.4</v>
      </c>
      <c r="I4980" s="1556">
        <v>25.4</v>
      </c>
      <c r="J4980" s="1556">
        <v>25.2</v>
      </c>
      <c r="K4980" s="1556">
        <v>27.2</v>
      </c>
      <c r="L4980" s="1556">
        <v>26.4</v>
      </c>
      <c r="M4980" s="1556">
        <v>27.6</v>
      </c>
      <c r="N4980" s="1556">
        <v>28.8</v>
      </c>
      <c r="O4980" s="1556">
        <v>29.8</v>
      </c>
      <c r="P4980" s="1556">
        <v>30.4</v>
      </c>
      <c r="Q4980" s="1556">
        <v>30.8</v>
      </c>
      <c r="R4980" s="1556">
        <v>30.8</v>
      </c>
      <c r="S4980" s="1556">
        <v>31.2</v>
      </c>
      <c r="T4980" s="1556">
        <v>30.6</v>
      </c>
      <c r="U4980" s="1556">
        <v>30.8</v>
      </c>
      <c r="V4980" s="1556">
        <v>32.6</v>
      </c>
      <c r="W4980" s="1556">
        <v>32</v>
      </c>
      <c r="X4980" s="1556">
        <v>30.6</v>
      </c>
      <c r="Y4980" s="1556">
        <v>30.4</v>
      </c>
      <c r="Z4980" s="1556">
        <v>29.2</v>
      </c>
      <c r="AA4980" s="1556">
        <v>28.8</v>
      </c>
      <c r="AB4980" s="1557">
        <v>29.2</v>
      </c>
      <c r="AC4980" s="1764">
        <f>SUM(E4980:AB4980)</f>
        <v>689.2</v>
      </c>
      <c r="AD4980" s="1797"/>
      <c r="AE4980" s="1329"/>
      <c r="AF4980" s="1798"/>
      <c r="AL4980" s="1782"/>
      <c r="AM4980" s="1782"/>
      <c r="AN4980" s="1782"/>
      <c r="AO4980" s="1782"/>
    </row>
    <row r="4981" spans="1:41" s="181" customFormat="1" ht="15.75" customHeight="1" x14ac:dyDescent="0.25">
      <c r="A4981" s="3658"/>
      <c r="B4981" s="3682"/>
      <c r="C4981" s="1783" t="s">
        <v>15</v>
      </c>
      <c r="D4981" s="1251" t="s">
        <v>54</v>
      </c>
      <c r="E4981" s="1558">
        <v>2</v>
      </c>
      <c r="F4981" s="1340">
        <v>2</v>
      </c>
      <c r="G4981" s="1340">
        <v>2</v>
      </c>
      <c r="H4981" s="1329">
        <v>2</v>
      </c>
      <c r="I4981" s="1329">
        <v>2</v>
      </c>
      <c r="J4981" s="1329">
        <v>2</v>
      </c>
      <c r="K4981" s="1329">
        <v>2</v>
      </c>
      <c r="L4981" s="1329">
        <v>3</v>
      </c>
      <c r="M4981" s="1329">
        <v>3</v>
      </c>
      <c r="N4981" s="1329">
        <v>3</v>
      </c>
      <c r="O4981" s="1329">
        <v>2</v>
      </c>
      <c r="P4981" s="1329">
        <v>2</v>
      </c>
      <c r="Q4981" s="1329">
        <v>3</v>
      </c>
      <c r="R4981" s="1329">
        <v>3</v>
      </c>
      <c r="S4981" s="1329">
        <v>2</v>
      </c>
      <c r="T4981" s="1329">
        <v>3</v>
      </c>
      <c r="U4981" s="1329">
        <v>3</v>
      </c>
      <c r="V4981" s="1329">
        <v>3</v>
      </c>
      <c r="W4981" s="1329">
        <v>3</v>
      </c>
      <c r="X4981" s="1329">
        <v>3</v>
      </c>
      <c r="Y4981" s="1329">
        <v>3</v>
      </c>
      <c r="Z4981" s="1340">
        <v>2</v>
      </c>
      <c r="AA4981" s="1340">
        <v>2</v>
      </c>
      <c r="AB4981" s="1559">
        <v>2</v>
      </c>
      <c r="AC4981" s="1764">
        <f>AVERAGE(E4981:AB4981)</f>
        <v>2.4583333333333335</v>
      </c>
      <c r="AD4981" s="1346"/>
      <c r="AE4981" s="1346"/>
      <c r="AF4981" s="1799"/>
      <c r="AL4981" s="1782"/>
      <c r="AM4981" s="1782"/>
      <c r="AN4981" s="1782"/>
      <c r="AO4981" s="1782"/>
    </row>
    <row r="4982" spans="1:41" s="181" customFormat="1" ht="15.75" customHeight="1" thickBot="1" x14ac:dyDescent="0.3">
      <c r="A4982" s="3658"/>
      <c r="B4982" s="3682"/>
      <c r="C4982" s="1783" t="s">
        <v>17</v>
      </c>
      <c r="D4982" s="1251"/>
      <c r="E4982" s="1332">
        <f t="shared" ref="E4982:AB4982" si="1465">E4980/E4979</f>
        <v>1.0403225806451613</v>
      </c>
      <c r="F4982" s="1333">
        <f t="shared" si="1465"/>
        <v>1.1052631578947367</v>
      </c>
      <c r="G4982" s="1333">
        <f t="shared" si="1465"/>
        <v>1.0964912280701753</v>
      </c>
      <c r="H4982" s="1333">
        <f t="shared" si="1465"/>
        <v>1.1043478260869564</v>
      </c>
      <c r="I4982" s="1333">
        <f t="shared" si="1465"/>
        <v>1.016</v>
      </c>
      <c r="J4982" s="1333">
        <f t="shared" si="1465"/>
        <v>1.024390243902439</v>
      </c>
      <c r="K4982" s="1333">
        <f t="shared" si="1465"/>
        <v>0.86624203821656054</v>
      </c>
      <c r="L4982" s="1333">
        <f t="shared" si="1465"/>
        <v>0.75862068965517249</v>
      </c>
      <c r="M4982" s="1333">
        <f t="shared" si="1465"/>
        <v>0.76666666666666672</v>
      </c>
      <c r="N4982" s="1333">
        <f t="shared" si="1465"/>
        <v>0.8089887640449438</v>
      </c>
      <c r="O4982" s="1333">
        <f t="shared" si="1465"/>
        <v>0.81868131868131877</v>
      </c>
      <c r="P4982" s="1333">
        <f t="shared" si="1465"/>
        <v>0.79581151832460728</v>
      </c>
      <c r="Q4982" s="1333">
        <f t="shared" si="1465"/>
        <v>0.78172588832487311</v>
      </c>
      <c r="R4982" s="1333">
        <f t="shared" si="1465"/>
        <v>0.75490196078431382</v>
      </c>
      <c r="S4982" s="1333">
        <f t="shared" si="1465"/>
        <v>0.82105263157894737</v>
      </c>
      <c r="T4982" s="1333">
        <f t="shared" si="1465"/>
        <v>0.78061224489795922</v>
      </c>
      <c r="U4982" s="1333">
        <f t="shared" si="1465"/>
        <v>0.79381443298969079</v>
      </c>
      <c r="V4982" s="1333">
        <f t="shared" si="1465"/>
        <v>0.80295566502463056</v>
      </c>
      <c r="W4982" s="1333">
        <f t="shared" si="1465"/>
        <v>0.76555023923444976</v>
      </c>
      <c r="X4982" s="1333">
        <f t="shared" si="1465"/>
        <v>0.69545454545454544</v>
      </c>
      <c r="Y4982" s="1333">
        <f>Y4980/Y4979</f>
        <v>0.65517241379310343</v>
      </c>
      <c r="Z4982" s="1333">
        <f t="shared" si="1465"/>
        <v>0.71568627450980393</v>
      </c>
      <c r="AA4982" s="1333">
        <f t="shared" si="1465"/>
        <v>0.91719745222929938</v>
      </c>
      <c r="AB4982" s="1334">
        <f t="shared" si="1465"/>
        <v>1.0068965517241379</v>
      </c>
      <c r="AC4982" s="1253">
        <f>MAX(E4982:AB4982)</f>
        <v>1.1052631578947367</v>
      </c>
      <c r="AD4982" s="1797"/>
      <c r="AE4982" s="1329"/>
      <c r="AF4982" s="1798"/>
      <c r="AL4982" s="1782"/>
      <c r="AM4982" s="1782"/>
      <c r="AN4982" s="1782"/>
      <c r="AO4982" s="1782"/>
    </row>
    <row r="4983" spans="1:41" s="181" customFormat="1" ht="15.75" hidden="1" customHeight="1" x14ac:dyDescent="0.25">
      <c r="A4983" s="1714"/>
      <c r="B4983" s="1715"/>
      <c r="C4983" s="1801" t="s">
        <v>18</v>
      </c>
      <c r="D4983" s="1331"/>
      <c r="E4983" s="1330"/>
      <c r="F4983" s="1328"/>
      <c r="G4983" s="1328"/>
      <c r="H4983" s="1328"/>
      <c r="I4983" s="1328"/>
      <c r="J4983" s="1328"/>
      <c r="K4983" s="1328"/>
      <c r="L4983" s="1328"/>
      <c r="M4983" s="1328"/>
      <c r="N4983" s="3126"/>
      <c r="O4983" s="3126"/>
      <c r="P4983" s="3126"/>
      <c r="Q4983" s="3126"/>
      <c r="R4983" s="3126"/>
      <c r="S4983" s="3126"/>
      <c r="T4983" s="3126"/>
      <c r="U4983" s="1328"/>
      <c r="V4983" s="1328"/>
      <c r="W4983" s="1328"/>
      <c r="X4983" s="1328"/>
      <c r="Y4983" s="3126"/>
      <c r="Z4983" s="1328"/>
      <c r="AA4983" s="1328"/>
      <c r="AB4983" s="1328"/>
      <c r="AC4983" s="1251"/>
      <c r="AD4983" s="1797"/>
      <c r="AE4983" s="1329"/>
      <c r="AF4983" s="1798"/>
      <c r="AL4983" s="1782"/>
      <c r="AM4983" s="1782"/>
      <c r="AN4983" s="1782"/>
      <c r="AO4983" s="1782"/>
    </row>
    <row r="4984" spans="1:41" s="181" customFormat="1" ht="15.75" hidden="1" customHeight="1" x14ac:dyDescent="0.25">
      <c r="A4984" s="1714"/>
      <c r="B4984" s="1715"/>
      <c r="C4984" s="1801" t="s">
        <v>19</v>
      </c>
      <c r="D4984" s="1331"/>
      <c r="E4984" s="1330"/>
      <c r="F4984" s="1328"/>
      <c r="G4984" s="1328"/>
      <c r="H4984" s="1328"/>
      <c r="I4984" s="1328"/>
      <c r="J4984" s="1328"/>
      <c r="K4984" s="1328"/>
      <c r="L4984" s="1328"/>
      <c r="M4984" s="1328"/>
      <c r="N4984" s="3126"/>
      <c r="O4984" s="3126"/>
      <c r="P4984" s="3126"/>
      <c r="Q4984" s="3126"/>
      <c r="R4984" s="3126"/>
      <c r="S4984" s="3126"/>
      <c r="T4984" s="3126"/>
      <c r="U4984" s="1328"/>
      <c r="V4984" s="1328"/>
      <c r="W4984" s="1328"/>
      <c r="X4984" s="1328"/>
      <c r="Y4984" s="3126"/>
      <c r="Z4984" s="1328"/>
      <c r="AA4984" s="1328"/>
      <c r="AB4984" s="1328"/>
      <c r="AC4984" s="1251"/>
      <c r="AD4984" s="1797"/>
      <c r="AE4984" s="1329"/>
      <c r="AF4984" s="1798"/>
      <c r="AH4984" s="1782"/>
      <c r="AI4984" s="1805"/>
      <c r="AJ4984" s="1805"/>
      <c r="AK4984" s="1806"/>
      <c r="AL4984" s="1806"/>
      <c r="AM4984" s="189"/>
      <c r="AN4984" s="781"/>
      <c r="AO4984" s="781"/>
    </row>
    <row r="4985" spans="1:41" s="181" customFormat="1" ht="15.75" hidden="1" customHeight="1" thickBot="1" x14ac:dyDescent="0.3">
      <c r="A4985" s="3670" t="s">
        <v>42</v>
      </c>
      <c r="B4985" s="3671"/>
      <c r="C4985" s="3671"/>
      <c r="D4985" s="1920"/>
      <c r="E4985" s="1958">
        <f>SQRT(E4979*E4979+E4980*E4980)/E4956/1.73</f>
        <v>1.9738444638331529</v>
      </c>
      <c r="F4985" s="1943">
        <f t="shared" ref="F4985:AB4985" si="1466">SQRT(F4979*F4979+F4980*F4980)/F4956/1.73</f>
        <v>1.8708244107027314</v>
      </c>
      <c r="G4985" s="1943">
        <f t="shared" si="1466"/>
        <v>1.8626746122917983</v>
      </c>
      <c r="H4985" s="1615">
        <f t="shared" si="1466"/>
        <v>1.8863758960693264</v>
      </c>
      <c r="I4985" s="1615">
        <f t="shared" si="1466"/>
        <v>1.9582465628829411</v>
      </c>
      <c r="J4985" s="1615">
        <f t="shared" si="1466"/>
        <v>1.9386993348742114</v>
      </c>
      <c r="K4985" s="1615">
        <f t="shared" si="1466"/>
        <v>2.2957122131364005</v>
      </c>
      <c r="L4985" s="1615">
        <f t="shared" si="1466"/>
        <v>2.427782310787189</v>
      </c>
      <c r="M4985" s="1615">
        <f t="shared" si="1466"/>
        <v>2.5408063142137109</v>
      </c>
      <c r="N4985" s="1615">
        <f t="shared" si="1466"/>
        <v>2.525638087194821</v>
      </c>
      <c r="O4985" s="1615">
        <f t="shared" si="1466"/>
        <v>2.6046184054966615</v>
      </c>
      <c r="P4985" s="1615">
        <f t="shared" si="1466"/>
        <v>2.6978678940356335</v>
      </c>
      <c r="Q4985" s="1615">
        <f t="shared" si="1466"/>
        <v>2.7636246532455013</v>
      </c>
      <c r="R4985" s="1615">
        <f t="shared" si="1466"/>
        <v>2.8249787459312703</v>
      </c>
      <c r="S4985" s="1615">
        <f t="shared" si="1466"/>
        <v>2.7170652261855501</v>
      </c>
      <c r="T4985" s="1615">
        <f t="shared" si="1466"/>
        <v>2.7533755806162068</v>
      </c>
      <c r="U4985" s="1615">
        <f t="shared" si="1466"/>
        <v>2.7323540441784808</v>
      </c>
      <c r="V4985" s="1615">
        <f t="shared" si="1466"/>
        <v>2.8773757739674957</v>
      </c>
      <c r="W4985" s="1615">
        <f t="shared" si="1466"/>
        <v>2.9035525044347019</v>
      </c>
      <c r="X4985" s="1615">
        <f t="shared" si="1466"/>
        <v>2.9448121218498526</v>
      </c>
      <c r="Y4985" s="1615">
        <f>SQRT(Y4979*Y4979+Y4980*Y4980)/Y4956/1.73</f>
        <v>3.0596012572668605</v>
      </c>
      <c r="Z4985" s="1943">
        <f t="shared" si="1466"/>
        <v>2.7515603881233881</v>
      </c>
      <c r="AA4985" s="1943">
        <f t="shared" si="1466"/>
        <v>2.332255598338516</v>
      </c>
      <c r="AB4985" s="1944">
        <f t="shared" si="1466"/>
        <v>2.2526853245073961</v>
      </c>
      <c r="AC4985" s="1945">
        <f>AVERAGE(E4985:AB4985)</f>
        <v>2.4790138218401578</v>
      </c>
      <c r="AD4985" s="1803">
        <f>(AC4981-AC4985)/AC4981</f>
        <v>-8.4124021044709243E-3</v>
      </c>
      <c r="AE4985" s="1565"/>
      <c r="AF4985" s="1804"/>
      <c r="AL4985" s="1781"/>
      <c r="AM4985" s="1781"/>
      <c r="AN4985" s="1782"/>
      <c r="AO4985" s="1781"/>
    </row>
    <row r="4986" spans="1:41" s="181" customFormat="1" ht="15.75" customHeight="1" x14ac:dyDescent="0.25">
      <c r="A4986" s="3657" t="s">
        <v>37</v>
      </c>
      <c r="B4986" s="3681" t="s">
        <v>615</v>
      </c>
      <c r="C4986" s="1777" t="s">
        <v>13</v>
      </c>
      <c r="D4986" s="1761" t="s">
        <v>820</v>
      </c>
      <c r="E4986" s="1567">
        <v>73.2</v>
      </c>
      <c r="F4986" s="1568">
        <v>67.2</v>
      </c>
      <c r="G4986" s="1568">
        <v>67.2</v>
      </c>
      <c r="H4986" s="1568">
        <v>67.2</v>
      </c>
      <c r="I4986" s="1568">
        <v>72.8</v>
      </c>
      <c r="J4986" s="1568">
        <v>86.4</v>
      </c>
      <c r="K4986" s="1568">
        <v>109.2</v>
      </c>
      <c r="L4986" s="1568">
        <v>130.4</v>
      </c>
      <c r="M4986" s="1568">
        <v>139.6</v>
      </c>
      <c r="N4986" s="1568">
        <v>141.6</v>
      </c>
      <c r="O4986" s="1568">
        <v>136.80000000000001</v>
      </c>
      <c r="P4986" s="1568">
        <v>134.4</v>
      </c>
      <c r="Q4986" s="1568">
        <v>138.4</v>
      </c>
      <c r="R4986" s="1568">
        <v>114.8</v>
      </c>
      <c r="S4986" s="1568">
        <v>118</v>
      </c>
      <c r="T4986" s="1568">
        <v>120.4</v>
      </c>
      <c r="U4986" s="1568">
        <v>124.4</v>
      </c>
      <c r="V4986" s="1568">
        <v>128.80000000000001</v>
      </c>
      <c r="W4986" s="1568">
        <v>131.6</v>
      </c>
      <c r="X4986" s="1568">
        <v>128.4</v>
      </c>
      <c r="Y4986" s="1568">
        <v>132</v>
      </c>
      <c r="Z4986" s="1568">
        <v>112</v>
      </c>
      <c r="AA4986" s="1568">
        <v>96.8</v>
      </c>
      <c r="AB4986" s="1612">
        <v>85.2</v>
      </c>
      <c r="AC4986" s="1536">
        <f>SUM(E4986:AB4986)</f>
        <v>2656.8000000000006</v>
      </c>
      <c r="AD4986" s="1567"/>
      <c r="AE4986" s="1568">
        <v>100</v>
      </c>
      <c r="AF4986" s="1569">
        <v>40</v>
      </c>
      <c r="AL4986" s="1786"/>
      <c r="AM4986" s="1787"/>
      <c r="AN4986" s="1786"/>
      <c r="AO4986" s="1782"/>
    </row>
    <row r="4987" spans="1:41" s="181" customFormat="1" ht="15.75" customHeight="1" x14ac:dyDescent="0.25">
      <c r="A4987" s="3658"/>
      <c r="B4987" s="3682"/>
      <c r="C4987" s="1783" t="s">
        <v>14</v>
      </c>
      <c r="D4987" s="1251" t="s">
        <v>820</v>
      </c>
      <c r="E4987" s="1555">
        <v>37.200000000000003</v>
      </c>
      <c r="F4987" s="1556">
        <v>35.200000000000003</v>
      </c>
      <c r="G4987" s="1556">
        <v>34.799999999999997</v>
      </c>
      <c r="H4987" s="1556">
        <v>34.799999999999997</v>
      </c>
      <c r="I4987" s="1556">
        <v>35.6</v>
      </c>
      <c r="J4987" s="1556">
        <v>36.799999999999997</v>
      </c>
      <c r="K4987" s="1556">
        <v>35.6</v>
      </c>
      <c r="L4987" s="1556">
        <v>36</v>
      </c>
      <c r="M4987" s="1556">
        <v>37.6</v>
      </c>
      <c r="N4987" s="1556">
        <v>44.8</v>
      </c>
      <c r="O4987" s="1556">
        <v>43.2</v>
      </c>
      <c r="P4987" s="1556">
        <v>42.4</v>
      </c>
      <c r="Q4987" s="1556">
        <v>44.8</v>
      </c>
      <c r="R4987" s="1556">
        <v>42</v>
      </c>
      <c r="S4987" s="1556">
        <v>45.2</v>
      </c>
      <c r="T4987" s="1556">
        <v>44</v>
      </c>
      <c r="U4987" s="1556">
        <v>45.6</v>
      </c>
      <c r="V4987" s="1556">
        <v>46</v>
      </c>
      <c r="W4987" s="1556">
        <v>47.2</v>
      </c>
      <c r="X4987" s="1556">
        <v>45.2</v>
      </c>
      <c r="Y4987" s="1556">
        <v>44.8</v>
      </c>
      <c r="Z4987" s="1556">
        <v>41.6</v>
      </c>
      <c r="AA4987" s="1556">
        <v>42.4</v>
      </c>
      <c r="AB4987" s="1575">
        <v>40.799999999999997</v>
      </c>
      <c r="AC4987" s="1764">
        <f>SUM(E4987:AB4987)</f>
        <v>983.6</v>
      </c>
      <c r="AD4987" s="1341"/>
      <c r="AE4987" s="1329"/>
      <c r="AF4987" s="1798"/>
      <c r="AG4987" s="1805"/>
      <c r="AH4987" s="1805"/>
      <c r="AI4987" s="1805"/>
      <c r="AL4987" s="1782"/>
      <c r="AM4987" s="1782"/>
      <c r="AN4987" s="1782"/>
      <c r="AO4987" s="1782"/>
    </row>
    <row r="4988" spans="1:41" s="181" customFormat="1" ht="15.75" customHeight="1" x14ac:dyDescent="0.25">
      <c r="A4988" s="3658"/>
      <c r="B4988" s="3682"/>
      <c r="C4988" s="1783" t="s">
        <v>15</v>
      </c>
      <c r="D4988" s="1251" t="s">
        <v>54</v>
      </c>
      <c r="E4988" s="1558">
        <v>4</v>
      </c>
      <c r="F4988" s="1340">
        <v>4</v>
      </c>
      <c r="G4988" s="1340">
        <v>4</v>
      </c>
      <c r="H4988" s="1329">
        <v>4</v>
      </c>
      <c r="I4988" s="1329">
        <v>5</v>
      </c>
      <c r="J4988" s="1329">
        <v>5</v>
      </c>
      <c r="K4988" s="1329">
        <v>8</v>
      </c>
      <c r="L4988" s="1329">
        <v>7</v>
      </c>
      <c r="M4988" s="1329">
        <v>8</v>
      </c>
      <c r="N4988" s="1329">
        <v>9</v>
      </c>
      <c r="O4988" s="1329">
        <v>9</v>
      </c>
      <c r="P4988" s="1329">
        <v>8</v>
      </c>
      <c r="Q4988" s="1329">
        <v>8</v>
      </c>
      <c r="R4988" s="1329">
        <v>6</v>
      </c>
      <c r="S4988" s="1329">
        <v>6</v>
      </c>
      <c r="T4988" s="1329">
        <v>6</v>
      </c>
      <c r="U4988" s="1329">
        <v>7</v>
      </c>
      <c r="V4988" s="1329">
        <v>7</v>
      </c>
      <c r="W4988" s="1329">
        <v>9</v>
      </c>
      <c r="X4988" s="1329">
        <v>6</v>
      </c>
      <c r="Y4988" s="1329">
        <v>8</v>
      </c>
      <c r="Z4988" s="1340">
        <v>7</v>
      </c>
      <c r="AA4988" s="1340">
        <v>6</v>
      </c>
      <c r="AB4988" s="1630">
        <v>5</v>
      </c>
      <c r="AC4988" s="1764">
        <f>AVERAGE(E4988:AB4988)</f>
        <v>6.5</v>
      </c>
      <c r="AD4988" s="1957"/>
      <c r="AE4988" s="1346"/>
      <c r="AF4988" s="1799"/>
      <c r="AL4988" s="1782"/>
      <c r="AM4988" s="1782"/>
      <c r="AN4988" s="1782"/>
      <c r="AO4988" s="1782"/>
    </row>
    <row r="4989" spans="1:41" s="181" customFormat="1" ht="15.75" customHeight="1" thickBot="1" x14ac:dyDescent="0.3">
      <c r="A4989" s="3659"/>
      <c r="B4989" s="3683"/>
      <c r="C4989" s="1788" t="s">
        <v>17</v>
      </c>
      <c r="D4989" s="1789"/>
      <c r="E4989" s="1337">
        <f t="shared" ref="E4989:AB4989" si="1467">E4987/E4986</f>
        <v>0.50819672131147542</v>
      </c>
      <c r="F4989" s="1338">
        <f t="shared" si="1467"/>
        <v>0.52380952380952384</v>
      </c>
      <c r="G4989" s="1338">
        <f t="shared" si="1467"/>
        <v>0.51785714285714279</v>
      </c>
      <c r="H4989" s="1338">
        <f t="shared" si="1467"/>
        <v>0.51785714285714279</v>
      </c>
      <c r="I4989" s="1338">
        <f t="shared" si="1467"/>
        <v>0.48901098901098905</v>
      </c>
      <c r="J4989" s="1338">
        <f t="shared" si="1467"/>
        <v>0.42592592592592587</v>
      </c>
      <c r="K4989" s="1338">
        <f t="shared" si="1467"/>
        <v>0.32600732600732601</v>
      </c>
      <c r="L4989" s="1338">
        <f t="shared" si="1467"/>
        <v>0.2760736196319018</v>
      </c>
      <c r="M4989" s="1338">
        <f t="shared" si="1467"/>
        <v>0.2693409742120344</v>
      </c>
      <c r="N4989" s="1338">
        <f t="shared" si="1467"/>
        <v>0.31638418079096042</v>
      </c>
      <c r="O4989" s="1338">
        <f t="shared" si="1467"/>
        <v>0.31578947368421051</v>
      </c>
      <c r="P4989" s="1338">
        <f t="shared" si="1467"/>
        <v>0.31547619047619047</v>
      </c>
      <c r="Q4989" s="1338">
        <f t="shared" si="1467"/>
        <v>0.32369942196531787</v>
      </c>
      <c r="R4989" s="1338">
        <f t="shared" si="1467"/>
        <v>0.36585365853658536</v>
      </c>
      <c r="S4989" s="1338">
        <f t="shared" si="1467"/>
        <v>0.38305084745762713</v>
      </c>
      <c r="T4989" s="1338">
        <f t="shared" si="1467"/>
        <v>0.36544850498338871</v>
      </c>
      <c r="U4989" s="1338">
        <f t="shared" si="1467"/>
        <v>0.36655948553054662</v>
      </c>
      <c r="V4989" s="1338">
        <f t="shared" si="1467"/>
        <v>0.3571428571428571</v>
      </c>
      <c r="W4989" s="1338">
        <f t="shared" si="1467"/>
        <v>0.35866261398176297</v>
      </c>
      <c r="X4989" s="1338">
        <f t="shared" si="1467"/>
        <v>0.35202492211838005</v>
      </c>
      <c r="Y4989" s="1338">
        <f>Y4987/Y4986</f>
        <v>0.33939393939393936</v>
      </c>
      <c r="Z4989" s="1338">
        <f t="shared" si="1467"/>
        <v>0.37142857142857144</v>
      </c>
      <c r="AA4989" s="1338">
        <f t="shared" si="1467"/>
        <v>0.43801652892561982</v>
      </c>
      <c r="AB4989" s="1545">
        <f t="shared" si="1467"/>
        <v>0.47887323943661969</v>
      </c>
      <c r="AC4989" s="1254">
        <f>MAX(E4989:AB4989)</f>
        <v>0.52380952380952384</v>
      </c>
      <c r="AD4989" s="1341"/>
      <c r="AE4989" s="1329"/>
      <c r="AF4989" s="1798"/>
      <c r="AL4989" s="1782"/>
      <c r="AM4989" s="1782"/>
      <c r="AN4989" s="1782"/>
      <c r="AO4989" s="1782"/>
    </row>
    <row r="4990" spans="1:41" s="181" customFormat="1" ht="15.75" hidden="1" customHeight="1" x14ac:dyDescent="0.25">
      <c r="A4990" s="1717"/>
      <c r="B4990" s="1716"/>
      <c r="C4990" s="1855" t="s">
        <v>18</v>
      </c>
      <c r="D4990" s="1951"/>
      <c r="E4990" s="1952"/>
      <c r="F4990" s="1953"/>
      <c r="G4990" s="1953"/>
      <c r="H4990" s="1953"/>
      <c r="I4990" s="1953"/>
      <c r="J4990" s="1953"/>
      <c r="K4990" s="1953"/>
      <c r="L4990" s="1953"/>
      <c r="M4990" s="1953"/>
      <c r="N4990" s="1952"/>
      <c r="O4990" s="1952"/>
      <c r="P4990" s="1952"/>
      <c r="Q4990" s="1952"/>
      <c r="R4990" s="1952"/>
      <c r="S4990" s="1952"/>
      <c r="T4990" s="1952"/>
      <c r="U4990" s="1953"/>
      <c r="V4990" s="1953"/>
      <c r="W4990" s="1953"/>
      <c r="X4990" s="1953"/>
      <c r="Y4990" s="1952"/>
      <c r="Z4990" s="1953"/>
      <c r="AA4990" s="1953"/>
      <c r="AB4990" s="1953"/>
      <c r="AC4990" s="1856"/>
      <c r="AD4990" s="1797"/>
      <c r="AE4990" s="1329"/>
      <c r="AF4990" s="1798"/>
      <c r="AL4990" s="1782"/>
      <c r="AM4990" s="1782"/>
      <c r="AN4990" s="1782"/>
      <c r="AO4990" s="1782"/>
    </row>
    <row r="4991" spans="1:41" s="181" customFormat="1" ht="15.75" hidden="1" customHeight="1" x14ac:dyDescent="0.25">
      <c r="A4991" s="1714"/>
      <c r="B4991" s="1715"/>
      <c r="C4991" s="1801" t="s">
        <v>19</v>
      </c>
      <c r="D4991" s="1331"/>
      <c r="E4991" s="1330"/>
      <c r="F4991" s="1328"/>
      <c r="G4991" s="1328"/>
      <c r="H4991" s="1328"/>
      <c r="I4991" s="1328"/>
      <c r="J4991" s="1328"/>
      <c r="K4991" s="1328"/>
      <c r="L4991" s="1328"/>
      <c r="M4991" s="1328"/>
      <c r="N4991" s="3126"/>
      <c r="O4991" s="3126"/>
      <c r="P4991" s="3126"/>
      <c r="Q4991" s="3126"/>
      <c r="R4991" s="3126"/>
      <c r="S4991" s="3126"/>
      <c r="T4991" s="3126"/>
      <c r="U4991" s="1328"/>
      <c r="V4991" s="1328"/>
      <c r="W4991" s="1328"/>
      <c r="X4991" s="1328"/>
      <c r="Y4991" s="3126"/>
      <c r="Z4991" s="1328"/>
      <c r="AA4991" s="1328"/>
      <c r="AB4991" s="1328"/>
      <c r="AC4991" s="1251"/>
      <c r="AD4991" s="1797"/>
      <c r="AE4991" s="1329"/>
      <c r="AF4991" s="1798"/>
      <c r="AH4991" s="1782"/>
      <c r="AI4991" s="1805"/>
      <c r="AJ4991" s="1805"/>
      <c r="AK4991" s="1806"/>
      <c r="AL4991" s="1806"/>
      <c r="AM4991" s="189"/>
      <c r="AN4991" s="781"/>
      <c r="AO4991" s="781"/>
    </row>
    <row r="4992" spans="1:41" s="181" customFormat="1" ht="15.75" hidden="1" customHeight="1" thickBot="1" x14ac:dyDescent="0.3">
      <c r="A4992" s="3663" t="s">
        <v>42</v>
      </c>
      <c r="B4992" s="3664"/>
      <c r="C4992" s="3664"/>
      <c r="D4992" s="1789"/>
      <c r="E4992" s="1563">
        <f>SQRT(E4986*E4986+E4987*E4987)/E4956/1.73</f>
        <v>4.5288669799821744</v>
      </c>
      <c r="F4992" s="1564">
        <f t="shared" ref="F4992:AB4992" si="1468">SQRT(F4986*F4986+F4987*F4987)/F4956/1.73</f>
        <v>4.1762138939295381</v>
      </c>
      <c r="G4992" s="1564">
        <f t="shared" si="1468"/>
        <v>4.1660419555217345</v>
      </c>
      <c r="H4992" s="1565">
        <f t="shared" si="1468"/>
        <v>4.1660419555217345</v>
      </c>
      <c r="I4992" s="1565">
        <f t="shared" si="1468"/>
        <v>4.4527496520666672</v>
      </c>
      <c r="J4992" s="1565">
        <f t="shared" si="1468"/>
        <v>5.1698648929978983</v>
      </c>
      <c r="K4992" s="1565">
        <f t="shared" si="1468"/>
        <v>6.3471320484803018</v>
      </c>
      <c r="L4992" s="1565">
        <f t="shared" si="1468"/>
        <v>7.5187907937089253</v>
      </c>
      <c r="M4992" s="1565">
        <f t="shared" si="1468"/>
        <v>8.0978045466663069</v>
      </c>
      <c r="N4992" s="1565">
        <f t="shared" si="1468"/>
        <v>8.1916566857655528</v>
      </c>
      <c r="O4992" s="1565">
        <f t="shared" si="1468"/>
        <v>7.9429375503971604</v>
      </c>
      <c r="P4992" s="1565">
        <f t="shared" si="1468"/>
        <v>7.7879665952351154</v>
      </c>
      <c r="Q4992" s="1565">
        <f t="shared" si="1468"/>
        <v>8.0388969748289085</v>
      </c>
      <c r="R4992" s="1565">
        <f t="shared" si="1468"/>
        <v>6.7552541328087843</v>
      </c>
      <c r="S4992" s="1565">
        <f t="shared" si="1468"/>
        <v>6.9828774301622261</v>
      </c>
      <c r="T4992" s="1565">
        <f t="shared" si="1468"/>
        <v>7.0974235907169394</v>
      </c>
      <c r="U4992" s="1565">
        <f t="shared" si="1468"/>
        <v>7.3078490430050698</v>
      </c>
      <c r="V4992" s="1565">
        <f t="shared" si="1468"/>
        <v>7.5579876255998775</v>
      </c>
      <c r="W4992" s="1565">
        <f t="shared" si="1468"/>
        <v>7.7112716969663317</v>
      </c>
      <c r="X4992" s="1565">
        <f t="shared" si="1468"/>
        <v>7.4794761072498117</v>
      </c>
      <c r="Y4992" s="1565">
        <f>SQRT(Y4986*Y4986+Y4987*Y4987)/Y4956/1.73</f>
        <v>7.6884826227130807</v>
      </c>
      <c r="Z4992" s="1564">
        <f t="shared" si="1468"/>
        <v>6.5523132408663178</v>
      </c>
      <c r="AA4992" s="1564">
        <f t="shared" si="1468"/>
        <v>5.7846579145309622</v>
      </c>
      <c r="AB4992" s="1566">
        <f t="shared" si="1468"/>
        <v>5.1708503951702971</v>
      </c>
      <c r="AC4992" s="1802">
        <f>AVERAGE(E4992:AB4992)</f>
        <v>6.528058680203821</v>
      </c>
      <c r="AD4992" s="1803">
        <f>(AC4988-AC4992)/AC4988</f>
        <v>-4.316720031357071E-3</v>
      </c>
      <c r="AE4992" s="1565"/>
      <c r="AF4992" s="1804"/>
      <c r="AL4992" s="1781"/>
      <c r="AM4992" s="1781"/>
      <c r="AN4992" s="1782"/>
      <c r="AO4992" s="1781"/>
    </row>
    <row r="4993" spans="1:41" s="181" customFormat="1" ht="15.75" customHeight="1" x14ac:dyDescent="0.25">
      <c r="A4993" s="3666" t="s">
        <v>27</v>
      </c>
      <c r="B4993" s="3684" t="s">
        <v>734</v>
      </c>
      <c r="C4993" s="1859" t="s">
        <v>13</v>
      </c>
      <c r="D4993" s="1856" t="s">
        <v>820</v>
      </c>
      <c r="E4993" s="1533">
        <v>103.4</v>
      </c>
      <c r="F4993" s="1534">
        <v>99</v>
      </c>
      <c r="G4993" s="1534">
        <v>93</v>
      </c>
      <c r="H4993" s="1534">
        <v>101.6</v>
      </c>
      <c r="I4993" s="1534">
        <v>128.19999999999999</v>
      </c>
      <c r="J4993" s="1534">
        <v>132.4</v>
      </c>
      <c r="K4993" s="1534">
        <v>116.8</v>
      </c>
      <c r="L4993" s="1534">
        <v>146.6</v>
      </c>
      <c r="M4993" s="1534">
        <v>152.6</v>
      </c>
      <c r="N4993" s="1534">
        <v>186.8</v>
      </c>
      <c r="O4993" s="1534">
        <v>191.8</v>
      </c>
      <c r="P4993" s="1534">
        <v>221</v>
      </c>
      <c r="Q4993" s="1534">
        <v>222</v>
      </c>
      <c r="R4993" s="1534">
        <v>212</v>
      </c>
      <c r="S4993" s="1534">
        <v>208.6</v>
      </c>
      <c r="T4993" s="1534">
        <v>198.6</v>
      </c>
      <c r="U4993" s="1534">
        <v>142.19999999999999</v>
      </c>
      <c r="V4993" s="1534">
        <v>124.8</v>
      </c>
      <c r="W4993" s="1534">
        <v>110.4</v>
      </c>
      <c r="X4993" s="1534">
        <v>105</v>
      </c>
      <c r="Y4993" s="1534">
        <v>130.6</v>
      </c>
      <c r="Z4993" s="1534">
        <v>139</v>
      </c>
      <c r="AA4993" s="1534">
        <v>140</v>
      </c>
      <c r="AB4993" s="1554">
        <v>131.80000000000001</v>
      </c>
      <c r="AC4993" s="1860">
        <f>SUM(E4993:AB4993)</f>
        <v>3538.2</v>
      </c>
      <c r="AD4993" s="1796"/>
      <c r="AE4993" s="1568">
        <v>100</v>
      </c>
      <c r="AF4993" s="1569">
        <v>20</v>
      </c>
      <c r="AL4993" s="1786"/>
      <c r="AM4993" s="1787"/>
      <c r="AN4993" s="1786"/>
      <c r="AO4993" s="1782"/>
    </row>
    <row r="4994" spans="1:41" s="181" customFormat="1" ht="15.75" customHeight="1" x14ac:dyDescent="0.25">
      <c r="A4994" s="3658"/>
      <c r="B4994" s="3682"/>
      <c r="C4994" s="1783" t="s">
        <v>14</v>
      </c>
      <c r="D4994" s="1251" t="s">
        <v>820</v>
      </c>
      <c r="E4994" s="1555">
        <v>21.4</v>
      </c>
      <c r="F4994" s="1556">
        <v>23.6</v>
      </c>
      <c r="G4994" s="1556">
        <v>22.4</v>
      </c>
      <c r="H4994" s="1556">
        <v>23.6</v>
      </c>
      <c r="I4994" s="1556">
        <v>23</v>
      </c>
      <c r="J4994" s="1556">
        <v>20.8</v>
      </c>
      <c r="K4994" s="1556">
        <v>22.4</v>
      </c>
      <c r="L4994" s="1556">
        <v>22.8</v>
      </c>
      <c r="M4994" s="1556">
        <v>22.4</v>
      </c>
      <c r="N4994" s="1556">
        <v>28.4</v>
      </c>
      <c r="O4994" s="1556">
        <v>33</v>
      </c>
      <c r="P4994" s="1556">
        <v>37.4</v>
      </c>
      <c r="Q4994" s="1556">
        <v>36</v>
      </c>
      <c r="R4994" s="1556">
        <v>35.4</v>
      </c>
      <c r="S4994" s="1556">
        <v>34.799999999999997</v>
      </c>
      <c r="T4994" s="1556">
        <v>33</v>
      </c>
      <c r="U4994" s="1556">
        <v>27.8</v>
      </c>
      <c r="V4994" s="1556">
        <v>23</v>
      </c>
      <c r="W4994" s="1556">
        <v>22.6</v>
      </c>
      <c r="X4994" s="1556">
        <v>23.6</v>
      </c>
      <c r="Y4994" s="1556">
        <v>26</v>
      </c>
      <c r="Z4994" s="1556">
        <v>24.2</v>
      </c>
      <c r="AA4994" s="1556">
        <v>27.8</v>
      </c>
      <c r="AB4994" s="1557">
        <v>23.2</v>
      </c>
      <c r="AC4994" s="1764">
        <f>SUM(E4994:AB4994)</f>
        <v>638.60000000000014</v>
      </c>
      <c r="AD4994" s="1797"/>
      <c r="AE4994" s="1329"/>
      <c r="AF4994" s="1798"/>
      <c r="AL4994" s="1782"/>
      <c r="AM4994" s="1782"/>
      <c r="AN4994" s="1782"/>
      <c r="AO4994" s="1782"/>
    </row>
    <row r="4995" spans="1:41" s="181" customFormat="1" ht="15.75" customHeight="1" x14ac:dyDescent="0.25">
      <c r="A4995" s="3658"/>
      <c r="B4995" s="3682"/>
      <c r="C4995" s="1783" t="s">
        <v>15</v>
      </c>
      <c r="D4995" s="1251" t="s">
        <v>54</v>
      </c>
      <c r="E4995" s="1558">
        <v>6</v>
      </c>
      <c r="F4995" s="1340">
        <v>6</v>
      </c>
      <c r="G4995" s="1340">
        <v>6</v>
      </c>
      <c r="H4995" s="1329">
        <v>8</v>
      </c>
      <c r="I4995" s="1329">
        <v>8</v>
      </c>
      <c r="J4995" s="1329">
        <v>7</v>
      </c>
      <c r="K4995" s="1329">
        <v>7</v>
      </c>
      <c r="L4995" s="1329">
        <v>8</v>
      </c>
      <c r="M4995" s="1329">
        <v>11</v>
      </c>
      <c r="N4995" s="1329">
        <v>12</v>
      </c>
      <c r="O4995" s="1329">
        <v>12</v>
      </c>
      <c r="P4995" s="1329">
        <v>12</v>
      </c>
      <c r="Q4995" s="1329">
        <v>12</v>
      </c>
      <c r="R4995" s="1329">
        <v>11</v>
      </c>
      <c r="S4995" s="1329">
        <v>12</v>
      </c>
      <c r="T4995" s="1329">
        <v>12</v>
      </c>
      <c r="U4995" s="1329">
        <v>7</v>
      </c>
      <c r="V4995" s="1329">
        <v>6</v>
      </c>
      <c r="W4995" s="1329">
        <v>6</v>
      </c>
      <c r="X4995" s="1329">
        <v>6</v>
      </c>
      <c r="Y4995" s="1329">
        <v>8</v>
      </c>
      <c r="Z4995" s="1340">
        <v>10</v>
      </c>
      <c r="AA4995" s="1340">
        <v>8</v>
      </c>
      <c r="AB4995" s="1559">
        <v>7</v>
      </c>
      <c r="AC4995" s="1764">
        <f>AVERAGE(E4995:AB4995)</f>
        <v>8.6666666666666661</v>
      </c>
      <c r="AD4995" s="1346"/>
      <c r="AE4995" s="1346"/>
      <c r="AF4995" s="1799"/>
      <c r="AL4995" s="1782"/>
      <c r="AM4995" s="1782"/>
      <c r="AN4995" s="1782"/>
      <c r="AO4995" s="1782"/>
    </row>
    <row r="4996" spans="1:41" s="181" customFormat="1" ht="15.75" customHeight="1" thickBot="1" x14ac:dyDescent="0.3">
      <c r="A4996" s="3658"/>
      <c r="B4996" s="3682"/>
      <c r="C4996" s="1783" t="s">
        <v>17</v>
      </c>
      <c r="D4996" s="1251"/>
      <c r="E4996" s="1332">
        <f t="shared" ref="E4996:AB4996" si="1469">E4994/E4993</f>
        <v>0.20696324951644099</v>
      </c>
      <c r="F4996" s="1333">
        <f t="shared" si="1469"/>
        <v>0.23838383838383839</v>
      </c>
      <c r="G4996" s="1333">
        <f t="shared" si="1469"/>
        <v>0.24086021505376343</v>
      </c>
      <c r="H4996" s="1333">
        <f t="shared" si="1469"/>
        <v>0.23228346456692917</v>
      </c>
      <c r="I4996" s="1333">
        <f t="shared" si="1469"/>
        <v>0.1794071762870515</v>
      </c>
      <c r="J4996" s="1333">
        <f t="shared" si="1469"/>
        <v>0.15709969788519637</v>
      </c>
      <c r="K4996" s="1333">
        <f t="shared" si="1469"/>
        <v>0.19178082191780821</v>
      </c>
      <c r="L4996" s="1333">
        <f t="shared" si="1469"/>
        <v>0.15552523874488405</v>
      </c>
      <c r="M4996" s="1333">
        <f t="shared" si="1469"/>
        <v>0.14678899082568808</v>
      </c>
      <c r="N4996" s="1333">
        <f t="shared" si="1469"/>
        <v>0.15203426124197</v>
      </c>
      <c r="O4996" s="1333">
        <f t="shared" si="1469"/>
        <v>0.17205422314911364</v>
      </c>
      <c r="P4996" s="1333">
        <f t="shared" si="1469"/>
        <v>0.16923076923076921</v>
      </c>
      <c r="Q4996" s="1333">
        <f t="shared" si="1469"/>
        <v>0.16216216216216217</v>
      </c>
      <c r="R4996" s="1333">
        <f t="shared" si="1469"/>
        <v>0.16698113207547169</v>
      </c>
      <c r="S4996" s="1333">
        <f t="shared" si="1469"/>
        <v>0.16682646212847554</v>
      </c>
      <c r="T4996" s="1333">
        <f t="shared" si="1469"/>
        <v>0.16616314199395771</v>
      </c>
      <c r="U4996" s="1333">
        <f t="shared" si="1469"/>
        <v>0.19549929676511957</v>
      </c>
      <c r="V4996" s="1333">
        <f t="shared" si="1469"/>
        <v>0.18429487179487181</v>
      </c>
      <c r="W4996" s="1333">
        <f t="shared" si="1469"/>
        <v>0.20471014492753623</v>
      </c>
      <c r="X4996" s="1333">
        <f t="shared" si="1469"/>
        <v>0.22476190476190477</v>
      </c>
      <c r="Y4996" s="1333">
        <f>Y4994/Y4993</f>
        <v>0.19908116385911179</v>
      </c>
      <c r="Z4996" s="1333">
        <f t="shared" si="1469"/>
        <v>0.17410071942446043</v>
      </c>
      <c r="AA4996" s="1333">
        <f t="shared" si="1469"/>
        <v>0.19857142857142857</v>
      </c>
      <c r="AB4996" s="1334">
        <f t="shared" si="1469"/>
        <v>0.17602427921092562</v>
      </c>
      <c r="AC4996" s="1253">
        <f>MAX(E4996:AB4996)</f>
        <v>0.24086021505376343</v>
      </c>
      <c r="AD4996" s="1797"/>
      <c r="AE4996" s="1329"/>
      <c r="AF4996" s="1798"/>
      <c r="AL4996" s="1782"/>
      <c r="AM4996" s="1782"/>
      <c r="AN4996" s="1782"/>
      <c r="AO4996" s="1782"/>
    </row>
    <row r="4997" spans="1:41" s="181" customFormat="1" ht="15.75" hidden="1" customHeight="1" x14ac:dyDescent="0.25">
      <c r="A4997" s="1714"/>
      <c r="B4997" s="1715"/>
      <c r="C4997" s="1801" t="s">
        <v>18</v>
      </c>
      <c r="D4997" s="1331"/>
      <c r="E4997" s="1330"/>
      <c r="F4997" s="1328"/>
      <c r="G4997" s="1328"/>
      <c r="H4997" s="1328"/>
      <c r="I4997" s="1328"/>
      <c r="J4997" s="1328"/>
      <c r="K4997" s="1328"/>
      <c r="L4997" s="1328"/>
      <c r="M4997" s="1328"/>
      <c r="N4997" s="3126"/>
      <c r="O4997" s="3126"/>
      <c r="P4997" s="3126"/>
      <c r="Q4997" s="3126"/>
      <c r="R4997" s="3126"/>
      <c r="S4997" s="3126"/>
      <c r="T4997" s="3126"/>
      <c r="U4997" s="1328"/>
      <c r="V4997" s="1328"/>
      <c r="W4997" s="1328"/>
      <c r="X4997" s="1328"/>
      <c r="Y4997" s="3126"/>
      <c r="Z4997" s="1328"/>
      <c r="AA4997" s="1328"/>
      <c r="AB4997" s="1328"/>
      <c r="AC4997" s="1251"/>
      <c r="AD4997" s="1797"/>
      <c r="AE4997" s="1329"/>
      <c r="AF4997" s="1798"/>
      <c r="AL4997" s="1782"/>
      <c r="AM4997" s="1782"/>
      <c r="AN4997" s="1782"/>
      <c r="AO4997" s="1782"/>
    </row>
    <row r="4998" spans="1:41" s="181" customFormat="1" ht="15.75" hidden="1" customHeight="1" x14ac:dyDescent="0.25">
      <c r="A4998" s="1714"/>
      <c r="B4998" s="1715"/>
      <c r="C4998" s="1801" t="s">
        <v>19</v>
      </c>
      <c r="D4998" s="1331"/>
      <c r="E4998" s="1330"/>
      <c r="F4998" s="1328"/>
      <c r="G4998" s="1328"/>
      <c r="H4998" s="1328"/>
      <c r="I4998" s="1328"/>
      <c r="J4998" s="1328"/>
      <c r="K4998" s="1328"/>
      <c r="L4998" s="1328"/>
      <c r="M4998" s="1328"/>
      <c r="N4998" s="3126"/>
      <c r="O4998" s="3126"/>
      <c r="P4998" s="3126"/>
      <c r="Q4998" s="3126"/>
      <c r="R4998" s="3126"/>
      <c r="S4998" s="3126"/>
      <c r="T4998" s="3126"/>
      <c r="U4998" s="1328"/>
      <c r="V4998" s="1328"/>
      <c r="W4998" s="1328"/>
      <c r="X4998" s="1328"/>
      <c r="Y4998" s="3126"/>
      <c r="Z4998" s="1328"/>
      <c r="AA4998" s="1328"/>
      <c r="AB4998" s="1328"/>
      <c r="AC4998" s="1251"/>
      <c r="AD4998" s="1797"/>
      <c r="AE4998" s="1329"/>
      <c r="AF4998" s="1798"/>
      <c r="AH4998" s="1782"/>
      <c r="AI4998" s="1805"/>
      <c r="AJ4998" s="1805"/>
      <c r="AK4998" s="1806"/>
      <c r="AL4998" s="1806"/>
      <c r="AM4998" s="189"/>
      <c r="AN4998" s="781"/>
      <c r="AO4998" s="781"/>
    </row>
    <row r="4999" spans="1:41" s="181" customFormat="1" ht="15.75" hidden="1" customHeight="1" thickBot="1" x14ac:dyDescent="0.3">
      <c r="A4999" s="3663" t="s">
        <v>42</v>
      </c>
      <c r="B4999" s="3664"/>
      <c r="C4999" s="3664"/>
      <c r="D4999" s="1789"/>
      <c r="E4999" s="1563">
        <f>SQRT(E4993*E4993+E4994*E4994)/E4956/1.73</f>
        <v>5.8239910602842864</v>
      </c>
      <c r="F4999" s="1564">
        <f t="shared" ref="F4999:AB4999" si="1470">SQRT(F4993*F4993+F4994*F4994)/F4956/1.73</f>
        <v>5.6027560414865585</v>
      </c>
      <c r="G4999" s="1564">
        <f t="shared" si="1470"/>
        <v>5.266149454979141</v>
      </c>
      <c r="H4999" s="1565">
        <f t="shared" si="1470"/>
        <v>5.7420829927276493</v>
      </c>
      <c r="I4999" s="1565">
        <f t="shared" si="1470"/>
        <v>7.1565772089548467</v>
      </c>
      <c r="J4999" s="1565">
        <f t="shared" si="1470"/>
        <v>7.378138093557542</v>
      </c>
      <c r="K4999" s="1565">
        <f t="shared" si="1470"/>
        <v>6.572163152695544</v>
      </c>
      <c r="L4999" s="1565">
        <f t="shared" si="1470"/>
        <v>8.2460201287800139</v>
      </c>
      <c r="M4999" s="1565">
        <f t="shared" si="1470"/>
        <v>8.638889345783884</v>
      </c>
      <c r="N4999" s="1565">
        <f t="shared" si="1470"/>
        <v>10.421532524905572</v>
      </c>
      <c r="O4999" s="1565">
        <f t="shared" si="1470"/>
        <v>10.775485034836192</v>
      </c>
      <c r="P4999" s="1565">
        <f t="shared" si="1470"/>
        <v>12.386425371873766</v>
      </c>
      <c r="Q4999" s="1565">
        <f t="shared" si="1470"/>
        <v>12.428297050580561</v>
      </c>
      <c r="R4999" s="1565">
        <f t="shared" si="1470"/>
        <v>11.877631608584439</v>
      </c>
      <c r="S4999" s="1565">
        <f t="shared" si="1470"/>
        <v>11.686847767192718</v>
      </c>
      <c r="T4999" s="1565">
        <f t="shared" si="1470"/>
        <v>11.146713619173445</v>
      </c>
      <c r="U4999" s="1565">
        <f t="shared" si="1470"/>
        <v>7.9916581955900003</v>
      </c>
      <c r="V4999" s="1565">
        <f t="shared" si="1470"/>
        <v>7.0127706006990067</v>
      </c>
      <c r="W4999" s="1565">
        <f t="shared" si="1470"/>
        <v>6.2154990992377419</v>
      </c>
      <c r="X4999" s="1565">
        <f t="shared" si="1470"/>
        <v>5.9132901250000867</v>
      </c>
      <c r="Y4999" s="1565">
        <f>SQRT(Y4993*Y4993+Y4994*Y4994)/Y4956/1.73</f>
        <v>7.3447308249330741</v>
      </c>
      <c r="Z4999" s="1564">
        <f t="shared" si="1470"/>
        <v>7.7377067647488511</v>
      </c>
      <c r="AA4999" s="1564">
        <f t="shared" si="1470"/>
        <v>7.8129629688687174</v>
      </c>
      <c r="AB4999" s="1566">
        <f t="shared" si="1470"/>
        <v>7.3254020700008917</v>
      </c>
      <c r="AC4999" s="1802">
        <f>AVERAGE(E4999:AB4999)</f>
        <v>8.2709883793947725</v>
      </c>
      <c r="AD4999" s="1803">
        <f>(AC4995-AC4999)/AC4995</f>
        <v>4.5655186992910803E-2</v>
      </c>
      <c r="AE4999" s="1565"/>
      <c r="AF4999" s="1804"/>
      <c r="AL4999" s="1781"/>
      <c r="AM4999" s="1781"/>
      <c r="AN4999" s="1782"/>
      <c r="AO4999" s="1781"/>
    </row>
    <row r="5000" spans="1:41" s="181" customFormat="1" ht="15.75" customHeight="1" x14ac:dyDescent="0.25">
      <c r="A5000" s="3657" t="s">
        <v>36</v>
      </c>
      <c r="B5000" s="3681" t="s">
        <v>735</v>
      </c>
      <c r="C5000" s="1777" t="s">
        <v>13</v>
      </c>
      <c r="D5000" s="1761" t="s">
        <v>820</v>
      </c>
      <c r="E5000" s="1567">
        <v>113</v>
      </c>
      <c r="F5000" s="1568">
        <v>107.8</v>
      </c>
      <c r="G5000" s="1568">
        <v>99</v>
      </c>
      <c r="H5000" s="1568">
        <v>99.4</v>
      </c>
      <c r="I5000" s="1568">
        <v>105</v>
      </c>
      <c r="J5000" s="1568">
        <v>118.4</v>
      </c>
      <c r="K5000" s="1568">
        <v>130.4</v>
      </c>
      <c r="L5000" s="1568">
        <v>132.6</v>
      </c>
      <c r="M5000" s="1568">
        <v>133</v>
      </c>
      <c r="N5000" s="1568">
        <v>140.4</v>
      </c>
      <c r="O5000" s="1568">
        <v>134.80000000000001</v>
      </c>
      <c r="P5000" s="1568">
        <v>125.6</v>
      </c>
      <c r="Q5000" s="1568">
        <v>132</v>
      </c>
      <c r="R5000" s="1568">
        <v>114.2</v>
      </c>
      <c r="S5000" s="1568">
        <v>107</v>
      </c>
      <c r="T5000" s="1568">
        <v>102.8</v>
      </c>
      <c r="U5000" s="1568">
        <v>113.4</v>
      </c>
      <c r="V5000" s="1568">
        <v>116.6</v>
      </c>
      <c r="W5000" s="1568">
        <v>130.6</v>
      </c>
      <c r="X5000" s="1568">
        <v>127</v>
      </c>
      <c r="Y5000" s="1568">
        <v>125.8</v>
      </c>
      <c r="Z5000" s="1568">
        <v>119</v>
      </c>
      <c r="AA5000" s="1568">
        <v>105.4</v>
      </c>
      <c r="AB5000" s="1569">
        <v>88.6</v>
      </c>
      <c r="AC5000" s="1536">
        <f>SUM(E5000:AB5000)</f>
        <v>2821.8</v>
      </c>
      <c r="AD5000" s="1796"/>
      <c r="AE5000" s="1568">
        <v>100</v>
      </c>
      <c r="AF5000" s="1569">
        <v>20</v>
      </c>
      <c r="AL5000" s="1786"/>
      <c r="AM5000" s="1787"/>
      <c r="AN5000" s="1786"/>
      <c r="AO5000" s="1782"/>
    </row>
    <row r="5001" spans="1:41" s="181" customFormat="1" ht="15.75" customHeight="1" x14ac:dyDescent="0.25">
      <c r="A5001" s="3658"/>
      <c r="B5001" s="3682"/>
      <c r="C5001" s="1783" t="s">
        <v>14</v>
      </c>
      <c r="D5001" s="1251" t="s">
        <v>820</v>
      </c>
      <c r="E5001" s="1555">
        <v>50</v>
      </c>
      <c r="F5001" s="1556">
        <v>46.8</v>
      </c>
      <c r="G5001" s="1556">
        <v>40.799999999999997</v>
      </c>
      <c r="H5001" s="1556">
        <v>45.8</v>
      </c>
      <c r="I5001" s="1556">
        <v>50.6</v>
      </c>
      <c r="J5001" s="1556">
        <v>55.6</v>
      </c>
      <c r="K5001" s="1556">
        <v>55</v>
      </c>
      <c r="L5001" s="1556">
        <v>54.2</v>
      </c>
      <c r="M5001" s="1556">
        <v>48.6</v>
      </c>
      <c r="N5001" s="1556">
        <v>52.6</v>
      </c>
      <c r="O5001" s="1556">
        <v>56.4</v>
      </c>
      <c r="P5001" s="1556">
        <v>55.6</v>
      </c>
      <c r="Q5001" s="1556">
        <v>52.6</v>
      </c>
      <c r="R5001" s="1556">
        <v>49.4</v>
      </c>
      <c r="S5001" s="1556">
        <v>50.2</v>
      </c>
      <c r="T5001" s="1556">
        <v>49.8</v>
      </c>
      <c r="U5001" s="1556">
        <v>52</v>
      </c>
      <c r="V5001" s="1556">
        <v>56.8</v>
      </c>
      <c r="W5001" s="1556">
        <v>61</v>
      </c>
      <c r="X5001" s="1556">
        <v>59.2</v>
      </c>
      <c r="Y5001" s="1556">
        <v>56.6</v>
      </c>
      <c r="Z5001" s="1556">
        <v>53</v>
      </c>
      <c r="AA5001" s="1556">
        <v>49</v>
      </c>
      <c r="AB5001" s="1557">
        <v>46.4</v>
      </c>
      <c r="AC5001" s="1764">
        <f>SUM(E5001:AB5001)</f>
        <v>1248</v>
      </c>
      <c r="AD5001" s="1797"/>
      <c r="AE5001" s="1329"/>
      <c r="AF5001" s="1798"/>
      <c r="AL5001" s="1782"/>
      <c r="AM5001" s="1782"/>
      <c r="AN5001" s="1782"/>
      <c r="AO5001" s="1782"/>
    </row>
    <row r="5002" spans="1:41" s="181" customFormat="1" ht="15.75" customHeight="1" x14ac:dyDescent="0.25">
      <c r="A5002" s="3658"/>
      <c r="B5002" s="3682"/>
      <c r="C5002" s="1783" t="s">
        <v>15</v>
      </c>
      <c r="D5002" s="1251" t="s">
        <v>54</v>
      </c>
      <c r="E5002" s="1558">
        <v>6</v>
      </c>
      <c r="F5002" s="1340">
        <v>6</v>
      </c>
      <c r="G5002" s="1340">
        <v>4</v>
      </c>
      <c r="H5002" s="1329">
        <v>6</v>
      </c>
      <c r="I5002" s="1329">
        <v>6</v>
      </c>
      <c r="J5002" s="1329">
        <v>7</v>
      </c>
      <c r="K5002" s="1329">
        <v>7</v>
      </c>
      <c r="L5002" s="1329">
        <v>5</v>
      </c>
      <c r="M5002" s="1329">
        <v>7</v>
      </c>
      <c r="N5002" s="1329">
        <v>8</v>
      </c>
      <c r="O5002" s="1329">
        <v>6</v>
      </c>
      <c r="P5002" s="1329">
        <v>8</v>
      </c>
      <c r="Q5002" s="1329">
        <v>7</v>
      </c>
      <c r="R5002" s="1329">
        <v>6</v>
      </c>
      <c r="S5002" s="1329">
        <v>6</v>
      </c>
      <c r="T5002" s="1329">
        <v>6</v>
      </c>
      <c r="U5002" s="1329">
        <v>6</v>
      </c>
      <c r="V5002" s="1329">
        <v>7</v>
      </c>
      <c r="W5002" s="1329">
        <v>6</v>
      </c>
      <c r="X5002" s="1329">
        <v>7</v>
      </c>
      <c r="Y5002" s="1329">
        <v>7</v>
      </c>
      <c r="Z5002" s="1340">
        <v>6</v>
      </c>
      <c r="AA5002" s="1340">
        <v>6</v>
      </c>
      <c r="AB5002" s="1559">
        <v>5</v>
      </c>
      <c r="AC5002" s="1764">
        <f>AVERAGE(E5002:AB5002)</f>
        <v>6.291666666666667</v>
      </c>
      <c r="AD5002" s="1346"/>
      <c r="AE5002" s="1346"/>
      <c r="AF5002" s="1799"/>
      <c r="AL5002" s="1782"/>
      <c r="AM5002" s="1782"/>
      <c r="AN5002" s="1782"/>
      <c r="AO5002" s="1782"/>
    </row>
    <row r="5003" spans="1:41" s="181" customFormat="1" ht="15.75" customHeight="1" thickBot="1" x14ac:dyDescent="0.3">
      <c r="A5003" s="3659"/>
      <c r="B5003" s="3683"/>
      <c r="C5003" s="1788" t="s">
        <v>17</v>
      </c>
      <c r="D5003" s="1789"/>
      <c r="E5003" s="1337">
        <f t="shared" ref="E5003:AB5003" si="1471">E5001/E5000</f>
        <v>0.44247787610619471</v>
      </c>
      <c r="F5003" s="1338">
        <f t="shared" si="1471"/>
        <v>0.43413729128014839</v>
      </c>
      <c r="G5003" s="1338">
        <f t="shared" si="1471"/>
        <v>0.41212121212121211</v>
      </c>
      <c r="H5003" s="1338">
        <f t="shared" si="1471"/>
        <v>0.46076458752515087</v>
      </c>
      <c r="I5003" s="1338">
        <f t="shared" si="1471"/>
        <v>0.48190476190476189</v>
      </c>
      <c r="J5003" s="1338">
        <f t="shared" si="1471"/>
        <v>0.46959459459459457</v>
      </c>
      <c r="K5003" s="1338">
        <f t="shared" si="1471"/>
        <v>0.42177914110429449</v>
      </c>
      <c r="L5003" s="1338">
        <f t="shared" si="1471"/>
        <v>0.40874811463046762</v>
      </c>
      <c r="M5003" s="1338">
        <f t="shared" si="1471"/>
        <v>0.36541353383458647</v>
      </c>
      <c r="N5003" s="1338">
        <f t="shared" si="1471"/>
        <v>0.37464387464387466</v>
      </c>
      <c r="O5003" s="1338">
        <f t="shared" si="1471"/>
        <v>0.4183976261127596</v>
      </c>
      <c r="P5003" s="1338">
        <f t="shared" si="1471"/>
        <v>0.4426751592356688</v>
      </c>
      <c r="Q5003" s="1338">
        <f t="shared" si="1471"/>
        <v>0.3984848484848485</v>
      </c>
      <c r="R5003" s="1338">
        <f t="shared" si="1471"/>
        <v>0.43257443082311731</v>
      </c>
      <c r="S5003" s="1338">
        <f t="shared" si="1471"/>
        <v>0.46915887850467292</v>
      </c>
      <c r="T5003" s="1338">
        <f t="shared" si="1471"/>
        <v>0.48443579766536965</v>
      </c>
      <c r="U5003" s="1338">
        <f t="shared" si="1471"/>
        <v>0.4585537918871252</v>
      </c>
      <c r="V5003" s="1338">
        <f t="shared" si="1471"/>
        <v>0.48713550600343053</v>
      </c>
      <c r="W5003" s="1338">
        <f t="shared" si="1471"/>
        <v>0.46707503828483921</v>
      </c>
      <c r="X5003" s="1338">
        <f t="shared" si="1471"/>
        <v>0.46614173228346462</v>
      </c>
      <c r="Y5003" s="1338">
        <f>Y5001/Y5000</f>
        <v>0.44992050874403816</v>
      </c>
      <c r="Z5003" s="1338">
        <f t="shared" si="1471"/>
        <v>0.44537815126050423</v>
      </c>
      <c r="AA5003" s="1338">
        <f t="shared" si="1471"/>
        <v>0.46489563567362424</v>
      </c>
      <c r="AB5003" s="1339">
        <f t="shared" si="1471"/>
        <v>0.52370203160270878</v>
      </c>
      <c r="AC5003" s="1254">
        <f>MAX(E5003:AB5003)</f>
        <v>0.52370203160270878</v>
      </c>
      <c r="AD5003" s="1797"/>
      <c r="AE5003" s="1329"/>
      <c r="AF5003" s="1798"/>
      <c r="AL5003" s="1782"/>
      <c r="AM5003" s="1782"/>
      <c r="AN5003" s="1782"/>
      <c r="AO5003" s="1782"/>
    </row>
    <row r="5004" spans="1:41" s="181" customFormat="1" ht="15.75" hidden="1" customHeight="1" x14ac:dyDescent="0.25">
      <c r="A5004" s="1717"/>
      <c r="B5004" s="1716"/>
      <c r="C5004" s="1855" t="s">
        <v>18</v>
      </c>
      <c r="D5004" s="1951"/>
      <c r="E5004" s="1952"/>
      <c r="F5004" s="1953"/>
      <c r="G5004" s="1953"/>
      <c r="H5004" s="1953"/>
      <c r="I5004" s="1953"/>
      <c r="J5004" s="1953"/>
      <c r="K5004" s="1953"/>
      <c r="L5004" s="1953"/>
      <c r="M5004" s="1953"/>
      <c r="N5004" s="3132"/>
      <c r="O5004" s="3132"/>
      <c r="P5004" s="3132"/>
      <c r="Q5004" s="3132"/>
      <c r="R5004" s="3132"/>
      <c r="S5004" s="3132"/>
      <c r="T5004" s="3132"/>
      <c r="U5004" s="1953"/>
      <c r="V5004" s="1953"/>
      <c r="W5004" s="1953"/>
      <c r="X5004" s="1953"/>
      <c r="Y5004" s="3132"/>
      <c r="Z5004" s="1953"/>
      <c r="AA5004" s="1953"/>
      <c r="AB5004" s="1953"/>
      <c r="AC5004" s="1856"/>
      <c r="AD5004" s="1797"/>
      <c r="AE5004" s="1329"/>
      <c r="AF5004" s="1798"/>
      <c r="AL5004" s="1782"/>
      <c r="AM5004" s="1782"/>
      <c r="AN5004" s="1782"/>
      <c r="AO5004" s="1782"/>
    </row>
    <row r="5005" spans="1:41" s="181" customFormat="1" ht="15.75" hidden="1" customHeight="1" x14ac:dyDescent="0.25">
      <c r="A5005" s="1714"/>
      <c r="B5005" s="1715"/>
      <c r="C5005" s="1801" t="s">
        <v>19</v>
      </c>
      <c r="D5005" s="1331"/>
      <c r="E5005" s="1330"/>
      <c r="F5005" s="1328"/>
      <c r="G5005" s="1328"/>
      <c r="H5005" s="1328"/>
      <c r="I5005" s="1328"/>
      <c r="J5005" s="1328"/>
      <c r="K5005" s="1328"/>
      <c r="L5005" s="1328"/>
      <c r="M5005" s="1328"/>
      <c r="N5005" s="3126"/>
      <c r="O5005" s="3126"/>
      <c r="P5005" s="3126"/>
      <c r="Q5005" s="3126"/>
      <c r="R5005" s="3126"/>
      <c r="S5005" s="3126"/>
      <c r="T5005" s="3126"/>
      <c r="U5005" s="1328"/>
      <c r="V5005" s="1328"/>
      <c r="W5005" s="1328"/>
      <c r="X5005" s="1328"/>
      <c r="Y5005" s="3126"/>
      <c r="Z5005" s="1328"/>
      <c r="AA5005" s="1328"/>
      <c r="AB5005" s="1328"/>
      <c r="AC5005" s="1251"/>
      <c r="AD5005" s="1797"/>
      <c r="AE5005" s="1329"/>
      <c r="AF5005" s="1798"/>
      <c r="AH5005" s="1782"/>
      <c r="AI5005" s="1805"/>
      <c r="AJ5005" s="1805"/>
      <c r="AK5005" s="1806"/>
      <c r="AL5005" s="1806"/>
      <c r="AM5005" s="189"/>
      <c r="AN5005" s="781"/>
      <c r="AO5005" s="781"/>
    </row>
    <row r="5006" spans="1:41" s="181" customFormat="1" ht="15.75" hidden="1" customHeight="1" thickBot="1" x14ac:dyDescent="0.3">
      <c r="A5006" s="3663" t="s">
        <v>42</v>
      </c>
      <c r="B5006" s="3664"/>
      <c r="C5006" s="3664"/>
      <c r="D5006" s="1789"/>
      <c r="E5006" s="1563">
        <f>SQRT(E5000*E5000+E5001*E5001)/E4956/1.73</f>
        <v>6.815502976059685</v>
      </c>
      <c r="F5006" s="1564">
        <f t="shared" ref="F5006:AB5006" si="1472">SQRT(F5000*F5000+F5001*F5001)/F4956/1.73</f>
        <v>6.4696147202980239</v>
      </c>
      <c r="G5006" s="1564">
        <f t="shared" si="1472"/>
        <v>5.8947277058524419</v>
      </c>
      <c r="H5006" s="1565">
        <f t="shared" si="1472"/>
        <v>6.0249958509594057</v>
      </c>
      <c r="I5006" s="1565">
        <f t="shared" si="1472"/>
        <v>6.4043304530615828</v>
      </c>
      <c r="J5006" s="1565">
        <f t="shared" si="1472"/>
        <v>7.2009299683372561</v>
      </c>
      <c r="K5006" s="1565">
        <f t="shared" si="1472"/>
        <v>7.8208432263189716</v>
      </c>
      <c r="L5006" s="1565">
        <f t="shared" si="1472"/>
        <v>7.9618404184443214</v>
      </c>
      <c r="M5006" s="1565">
        <f t="shared" si="1472"/>
        <v>7.9312526561777039</v>
      </c>
      <c r="N5006" s="1565">
        <f t="shared" si="1472"/>
        <v>8.2695206320657189</v>
      </c>
      <c r="O5006" s="1565">
        <f t="shared" si="1472"/>
        <v>8.0904500066918406</v>
      </c>
      <c r="P5006" s="1565">
        <f t="shared" si="1472"/>
        <v>7.5905005210882157</v>
      </c>
      <c r="Q5006" s="1565">
        <f t="shared" si="1472"/>
        <v>7.8523300495589066</v>
      </c>
      <c r="R5006" s="1565">
        <f t="shared" si="1472"/>
        <v>6.8759980349444225</v>
      </c>
      <c r="S5006" s="1565">
        <f t="shared" si="1472"/>
        <v>6.5313881327733592</v>
      </c>
      <c r="T5006" s="1565">
        <f t="shared" si="1472"/>
        <v>6.3244589076671618</v>
      </c>
      <c r="U5006" s="1565">
        <f t="shared" si="1472"/>
        <v>6.8809291539033905</v>
      </c>
      <c r="V5006" s="1565">
        <f t="shared" si="1472"/>
        <v>7.1673472314375815</v>
      </c>
      <c r="W5006" s="1565">
        <f t="shared" si="1472"/>
        <v>7.9503783463577307</v>
      </c>
      <c r="X5006" s="1565">
        <f t="shared" si="1472"/>
        <v>7.6990753285919151</v>
      </c>
      <c r="Y5006" s="1565">
        <f>SQRT(Y5000*Y5000+Y5001*Y5001)/Y4956/1.73</f>
        <v>7.6085671793926295</v>
      </c>
      <c r="Z5006" s="1564">
        <f t="shared" si="1472"/>
        <v>7.1442099217874411</v>
      </c>
      <c r="AA5006" s="1564">
        <f t="shared" si="1472"/>
        <v>6.3623890918849355</v>
      </c>
      <c r="AB5006" s="1566">
        <f t="shared" si="1472"/>
        <v>5.4746123956885828</v>
      </c>
      <c r="AC5006" s="1802">
        <f>AVERAGE(E5006:AB5006)</f>
        <v>7.0977580378893004</v>
      </c>
      <c r="AD5006" s="1803">
        <f>(AC5002-AC5006)/AC5002</f>
        <v>-0.12812048284333247</v>
      </c>
      <c r="AE5006" s="1565"/>
      <c r="AF5006" s="1804"/>
      <c r="AL5006" s="1781"/>
      <c r="AM5006" s="1781"/>
      <c r="AN5006" s="1782"/>
      <c r="AO5006" s="1781"/>
    </row>
    <row r="5007" spans="1:41" s="181" customFormat="1" ht="15.75" customHeight="1" x14ac:dyDescent="0.25">
      <c r="A5007" s="3666" t="s">
        <v>47</v>
      </c>
      <c r="B5007" s="3684" t="s">
        <v>736</v>
      </c>
      <c r="C5007" s="1859" t="s">
        <v>13</v>
      </c>
      <c r="D5007" s="1856" t="s">
        <v>820</v>
      </c>
      <c r="E5007" s="1601">
        <v>28</v>
      </c>
      <c r="F5007" s="1585">
        <v>27.6</v>
      </c>
      <c r="G5007" s="1534">
        <v>27.4</v>
      </c>
      <c r="H5007" s="1534">
        <v>27.2</v>
      </c>
      <c r="I5007" s="1534">
        <v>28</v>
      </c>
      <c r="J5007" s="1534">
        <v>30.4</v>
      </c>
      <c r="K5007" s="1534">
        <v>38</v>
      </c>
      <c r="L5007" s="1534">
        <v>43</v>
      </c>
      <c r="M5007" s="1534">
        <v>70</v>
      </c>
      <c r="N5007" s="1534">
        <v>68</v>
      </c>
      <c r="O5007" s="1534">
        <v>66.2</v>
      </c>
      <c r="P5007" s="1534">
        <v>60.8</v>
      </c>
      <c r="Q5007" s="1534">
        <v>51.4</v>
      </c>
      <c r="R5007" s="1534">
        <v>56</v>
      </c>
      <c r="S5007" s="1534">
        <v>53.4</v>
      </c>
      <c r="T5007" s="1534">
        <v>44.8</v>
      </c>
      <c r="U5007" s="1534">
        <v>45.2</v>
      </c>
      <c r="V5007" s="1534">
        <v>47</v>
      </c>
      <c r="W5007" s="1534">
        <v>49.6</v>
      </c>
      <c r="X5007" s="1534">
        <v>47.4</v>
      </c>
      <c r="Y5007" s="1534">
        <v>46.4</v>
      </c>
      <c r="Z5007" s="1585">
        <v>45.2</v>
      </c>
      <c r="AA5007" s="1534">
        <v>36</v>
      </c>
      <c r="AB5007" s="1554">
        <v>32.6</v>
      </c>
      <c r="AC5007" s="1860">
        <f>SUM(E5007:AB5007)</f>
        <v>1069.5999999999999</v>
      </c>
      <c r="AD5007" s="1796"/>
      <c r="AE5007" s="1568">
        <v>100</v>
      </c>
      <c r="AF5007" s="1569">
        <v>20</v>
      </c>
      <c r="AL5007" s="1786"/>
      <c r="AM5007" s="1787"/>
      <c r="AN5007" s="1786"/>
      <c r="AO5007" s="1782"/>
    </row>
    <row r="5008" spans="1:41" s="181" customFormat="1" ht="15.75" customHeight="1" x14ac:dyDescent="0.25">
      <c r="A5008" s="3658"/>
      <c r="B5008" s="3682"/>
      <c r="C5008" s="1783" t="s">
        <v>14</v>
      </c>
      <c r="D5008" s="1251" t="s">
        <v>820</v>
      </c>
      <c r="E5008" s="1603">
        <v>23.4</v>
      </c>
      <c r="F5008" s="1574">
        <v>23.8</v>
      </c>
      <c r="G5008" s="1556">
        <v>23.8</v>
      </c>
      <c r="H5008" s="1556">
        <v>23.6</v>
      </c>
      <c r="I5008" s="1556">
        <v>23.8</v>
      </c>
      <c r="J5008" s="1556">
        <v>24.6</v>
      </c>
      <c r="K5008" s="1556">
        <v>25.2</v>
      </c>
      <c r="L5008" s="1556">
        <v>23.2</v>
      </c>
      <c r="M5008" s="1556">
        <v>25.2</v>
      </c>
      <c r="N5008" s="1556">
        <v>28.4</v>
      </c>
      <c r="O5008" s="1556">
        <v>29</v>
      </c>
      <c r="P5008" s="1556">
        <v>27</v>
      </c>
      <c r="Q5008" s="1556">
        <v>26</v>
      </c>
      <c r="R5008" s="1556">
        <v>28.2</v>
      </c>
      <c r="S5008" s="1556">
        <v>28.4</v>
      </c>
      <c r="T5008" s="1556">
        <v>26.2</v>
      </c>
      <c r="U5008" s="1556">
        <v>27.4</v>
      </c>
      <c r="V5008" s="1556">
        <v>28.8</v>
      </c>
      <c r="W5008" s="1556">
        <v>29</v>
      </c>
      <c r="X5008" s="1556">
        <v>28.6</v>
      </c>
      <c r="Y5008" s="1556">
        <v>27</v>
      </c>
      <c r="Z5008" s="1574">
        <v>27.4</v>
      </c>
      <c r="AA5008" s="1556">
        <v>27</v>
      </c>
      <c r="AB5008" s="1557">
        <v>27.2</v>
      </c>
      <c r="AC5008" s="1764">
        <f>SUM(E5008:AB5008)</f>
        <v>632.19999999999993</v>
      </c>
      <c r="AD5008" s="1797"/>
      <c r="AE5008" s="1329"/>
      <c r="AF5008" s="1798"/>
      <c r="AL5008" s="1782"/>
      <c r="AM5008" s="1782"/>
      <c r="AN5008" s="1782"/>
      <c r="AO5008" s="1782"/>
    </row>
    <row r="5009" spans="1:42" s="181" customFormat="1" ht="15.75" customHeight="1" x14ac:dyDescent="0.25">
      <c r="A5009" s="3658"/>
      <c r="B5009" s="3682"/>
      <c r="C5009" s="1783" t="s">
        <v>15</v>
      </c>
      <c r="D5009" s="1251" t="s">
        <v>54</v>
      </c>
      <c r="E5009" s="1605">
        <v>2</v>
      </c>
      <c r="F5009" s="1335">
        <v>2</v>
      </c>
      <c r="G5009" s="1340">
        <v>2</v>
      </c>
      <c r="H5009" s="1329">
        <v>2</v>
      </c>
      <c r="I5009" s="1329">
        <v>2</v>
      </c>
      <c r="J5009" s="1329">
        <v>2</v>
      </c>
      <c r="K5009" s="1329">
        <v>3</v>
      </c>
      <c r="L5009" s="1329">
        <v>4</v>
      </c>
      <c r="M5009" s="1329">
        <v>4</v>
      </c>
      <c r="N5009" s="1329">
        <v>4</v>
      </c>
      <c r="O5009" s="1329">
        <v>4</v>
      </c>
      <c r="P5009" s="1329">
        <v>4</v>
      </c>
      <c r="Q5009" s="1329">
        <v>3</v>
      </c>
      <c r="R5009" s="1329">
        <v>3</v>
      </c>
      <c r="S5009" s="1329">
        <v>2</v>
      </c>
      <c r="T5009" s="1329">
        <v>3</v>
      </c>
      <c r="U5009" s="1329">
        <v>3</v>
      </c>
      <c r="V5009" s="1329">
        <v>4</v>
      </c>
      <c r="W5009" s="1329">
        <v>4</v>
      </c>
      <c r="X5009" s="1329">
        <v>2</v>
      </c>
      <c r="Y5009" s="1329">
        <v>3</v>
      </c>
      <c r="Z5009" s="1335">
        <v>2</v>
      </c>
      <c r="AA5009" s="1340">
        <v>2</v>
      </c>
      <c r="AB5009" s="1559">
        <v>2</v>
      </c>
      <c r="AC5009" s="1764">
        <f>AVERAGE(E5009:AB5009)</f>
        <v>2.8333333333333335</v>
      </c>
      <c r="AD5009" s="1346"/>
      <c r="AE5009" s="1346"/>
      <c r="AF5009" s="1799"/>
      <c r="AL5009" s="1782"/>
      <c r="AM5009" s="1782"/>
      <c r="AN5009" s="1782"/>
      <c r="AO5009" s="1782"/>
    </row>
    <row r="5010" spans="1:42" s="181" customFormat="1" ht="15.75" customHeight="1" thickBot="1" x14ac:dyDescent="0.3">
      <c r="A5010" s="3658"/>
      <c r="B5010" s="3682"/>
      <c r="C5010" s="1783" t="s">
        <v>17</v>
      </c>
      <c r="D5010" s="1251"/>
      <c r="E5010" s="1395">
        <f t="shared" ref="E5010:AB5010" si="1473">E5008/E5007</f>
        <v>0.83571428571428563</v>
      </c>
      <c r="F5010" s="1396">
        <f t="shared" si="1473"/>
        <v>0.86231884057971009</v>
      </c>
      <c r="G5010" s="1333">
        <f t="shared" si="1473"/>
        <v>0.86861313868613144</v>
      </c>
      <c r="H5010" s="1333">
        <f t="shared" si="1473"/>
        <v>0.86764705882352944</v>
      </c>
      <c r="I5010" s="1333">
        <f t="shared" si="1473"/>
        <v>0.85</v>
      </c>
      <c r="J5010" s="1333">
        <f t="shared" si="1473"/>
        <v>0.8092105263157896</v>
      </c>
      <c r="K5010" s="1333">
        <f t="shared" si="1473"/>
        <v>0.66315789473684206</v>
      </c>
      <c r="L5010" s="1333">
        <f t="shared" si="1473"/>
        <v>0.53953488372093017</v>
      </c>
      <c r="M5010" s="1333">
        <f t="shared" si="1473"/>
        <v>0.36</v>
      </c>
      <c r="N5010" s="1333">
        <f>N5008/N5007</f>
        <v>0.41764705882352937</v>
      </c>
      <c r="O5010" s="1333">
        <f t="shared" si="1473"/>
        <v>0.43806646525679754</v>
      </c>
      <c r="P5010" s="1333">
        <f t="shared" si="1473"/>
        <v>0.44407894736842107</v>
      </c>
      <c r="Q5010" s="1333">
        <f t="shared" si="1473"/>
        <v>0.50583657587548636</v>
      </c>
      <c r="R5010" s="1333">
        <f t="shared" si="1473"/>
        <v>0.50357142857142856</v>
      </c>
      <c r="S5010" s="1333">
        <f t="shared" si="1473"/>
        <v>0.53183520599250933</v>
      </c>
      <c r="T5010" s="1333">
        <f t="shared" si="1473"/>
        <v>0.5848214285714286</v>
      </c>
      <c r="U5010" s="1333">
        <f t="shared" si="1473"/>
        <v>0.60619469026548667</v>
      </c>
      <c r="V5010" s="1333">
        <f t="shared" si="1473"/>
        <v>0.61276595744680851</v>
      </c>
      <c r="W5010" s="1333">
        <f t="shared" si="1473"/>
        <v>0.58467741935483875</v>
      </c>
      <c r="X5010" s="1333">
        <f t="shared" si="1473"/>
        <v>0.60337552742616041</v>
      </c>
      <c r="Y5010" s="1333">
        <f>Y5008/Y5007</f>
        <v>0.5818965517241379</v>
      </c>
      <c r="Z5010" s="1396">
        <f t="shared" si="1473"/>
        <v>0.60619469026548667</v>
      </c>
      <c r="AA5010" s="1333">
        <f t="shared" si="1473"/>
        <v>0.75</v>
      </c>
      <c r="AB5010" s="1334">
        <f t="shared" si="1473"/>
        <v>0.83435582822085885</v>
      </c>
      <c r="AC5010" s="1253">
        <f>MAX(E5010:AB5010)</f>
        <v>0.86861313868613144</v>
      </c>
      <c r="AD5010" s="1797"/>
      <c r="AE5010" s="1329"/>
      <c r="AF5010" s="1798"/>
      <c r="AL5010" s="1782"/>
      <c r="AM5010" s="1782"/>
      <c r="AN5010" s="1782"/>
      <c r="AO5010" s="1782"/>
    </row>
    <row r="5011" spans="1:42" s="181" customFormat="1" ht="15.75" hidden="1" customHeight="1" x14ac:dyDescent="0.25">
      <c r="A5011" s="1714"/>
      <c r="B5011" s="1715"/>
      <c r="C5011" s="1801" t="s">
        <v>18</v>
      </c>
      <c r="D5011" s="1331"/>
      <c r="E5011" s="1582"/>
      <c r="F5011" s="1336"/>
      <c r="G5011" s="1328"/>
      <c r="H5011" s="1328"/>
      <c r="I5011" s="1328"/>
      <c r="J5011" s="1328"/>
      <c r="K5011" s="1328"/>
      <c r="L5011" s="1328"/>
      <c r="M5011" s="1328"/>
      <c r="N5011" s="3126"/>
      <c r="O5011" s="3126"/>
      <c r="P5011" s="3126"/>
      <c r="Q5011" s="3126"/>
      <c r="R5011" s="3126"/>
      <c r="S5011" s="3126"/>
      <c r="T5011" s="3126"/>
      <c r="U5011" s="1328"/>
      <c r="V5011" s="1328"/>
      <c r="W5011" s="1328"/>
      <c r="X5011" s="1328"/>
      <c r="Y5011" s="3126"/>
      <c r="Z5011" s="1336"/>
      <c r="AA5011" s="1328"/>
      <c r="AB5011" s="1328"/>
      <c r="AC5011" s="1251"/>
      <c r="AD5011" s="1797"/>
      <c r="AE5011" s="1329"/>
      <c r="AF5011" s="1798"/>
      <c r="AL5011" s="1782"/>
      <c r="AM5011" s="1782"/>
      <c r="AN5011" s="1782"/>
      <c r="AO5011" s="1782"/>
    </row>
    <row r="5012" spans="1:42" s="181" customFormat="1" ht="15.75" hidden="1" customHeight="1" x14ac:dyDescent="0.25">
      <c r="A5012" s="1714"/>
      <c r="B5012" s="1715"/>
      <c r="C5012" s="1801" t="s">
        <v>19</v>
      </c>
      <c r="D5012" s="1331"/>
      <c r="E5012" s="1582"/>
      <c r="F5012" s="1336"/>
      <c r="G5012" s="1328"/>
      <c r="H5012" s="1328"/>
      <c r="I5012" s="1328"/>
      <c r="J5012" s="1328"/>
      <c r="K5012" s="1328"/>
      <c r="L5012" s="1328"/>
      <c r="M5012" s="1328"/>
      <c r="N5012" s="3126"/>
      <c r="O5012" s="3126"/>
      <c r="P5012" s="3126"/>
      <c r="Q5012" s="3126"/>
      <c r="R5012" s="3126"/>
      <c r="S5012" s="3126"/>
      <c r="T5012" s="3126"/>
      <c r="U5012" s="1328"/>
      <c r="V5012" s="1328"/>
      <c r="W5012" s="1328"/>
      <c r="X5012" s="1328"/>
      <c r="Y5012" s="3126"/>
      <c r="Z5012" s="1336"/>
      <c r="AA5012" s="1328"/>
      <c r="AB5012" s="1328"/>
      <c r="AC5012" s="1251"/>
      <c r="AD5012" s="1797"/>
      <c r="AE5012" s="1329"/>
      <c r="AF5012" s="1798"/>
      <c r="AH5012" s="1782"/>
      <c r="AI5012" s="1805"/>
      <c r="AJ5012" s="1805"/>
      <c r="AK5012" s="1806"/>
      <c r="AL5012" s="1806"/>
      <c r="AM5012" s="189"/>
      <c r="AN5012" s="781"/>
      <c r="AO5012" s="781"/>
    </row>
    <row r="5013" spans="1:42" s="181" customFormat="1" ht="15.75" hidden="1" customHeight="1" thickBot="1" x14ac:dyDescent="0.3">
      <c r="A5013" s="3670" t="s">
        <v>42</v>
      </c>
      <c r="B5013" s="3671"/>
      <c r="C5013" s="3671"/>
      <c r="D5013" s="1920"/>
      <c r="E5013" s="1613">
        <f>SQRT(E5007*E5007+E5008*E5008)/E4956/1.73</f>
        <v>2.012671905806517</v>
      </c>
      <c r="F5013" s="1614">
        <f t="shared" ref="F5013:AB5013" si="1474">SQRT(F5007*F5007+F5008*F5008)/F4956/1.73</f>
        <v>2.0063021370639942</v>
      </c>
      <c r="G5013" s="1943">
        <f t="shared" si="1474"/>
        <v>1.9979768819781973</v>
      </c>
      <c r="H5013" s="1615">
        <f t="shared" si="1474"/>
        <v>1.9824447782528209</v>
      </c>
      <c r="I5013" s="1615">
        <f t="shared" si="1474"/>
        <v>2.0191835697234408</v>
      </c>
      <c r="J5013" s="1615">
        <f t="shared" si="1474"/>
        <v>2.152850052040729</v>
      </c>
      <c r="K5013" s="1615">
        <f t="shared" si="1474"/>
        <v>2.5197278425416663</v>
      </c>
      <c r="L5013" s="1615">
        <f t="shared" si="1474"/>
        <v>2.7156175016862965</v>
      </c>
      <c r="M5013" s="1615">
        <f t="shared" si="1474"/>
        <v>4.1671063220461964</v>
      </c>
      <c r="N5013" s="1615">
        <f t="shared" si="1474"/>
        <v>4.0645729485758268</v>
      </c>
      <c r="O5013" s="1615">
        <f t="shared" si="1474"/>
        <v>4.0015818396792353</v>
      </c>
      <c r="P5013" s="1615">
        <f t="shared" si="1474"/>
        <v>3.6762941588049109</v>
      </c>
      <c r="Q5013" s="1615">
        <f t="shared" si="1474"/>
        <v>3.1831549909342494</v>
      </c>
      <c r="R5013" s="1615">
        <f t="shared" si="1474"/>
        <v>3.4648703718348601</v>
      </c>
      <c r="S5013" s="1615">
        <f t="shared" si="1474"/>
        <v>3.3423443082100643</v>
      </c>
      <c r="T5013" s="1615">
        <f t="shared" si="1474"/>
        <v>2.873493875069804</v>
      </c>
      <c r="U5013" s="1615">
        <f t="shared" si="1474"/>
        <v>2.9153471110024345</v>
      </c>
      <c r="V5013" s="1615">
        <f t="shared" si="1474"/>
        <v>3.0461237638642165</v>
      </c>
      <c r="W5013" s="1615">
        <f t="shared" si="1474"/>
        <v>3.1690267220973114</v>
      </c>
      <c r="X5013" s="1615">
        <f t="shared" si="1474"/>
        <v>3.0418203309264924</v>
      </c>
      <c r="Y5013" s="1615">
        <f>SQRT(Y5007*Y5007+Y5008*Y5008)/Y4956/1.73</f>
        <v>2.9609875996075092</v>
      </c>
      <c r="Z5013" s="1614">
        <f t="shared" si="1474"/>
        <v>2.8987512071447363</v>
      </c>
      <c r="AA5013" s="1943">
        <f t="shared" si="1474"/>
        <v>2.4632159747766682</v>
      </c>
      <c r="AB5013" s="1944">
        <f t="shared" si="1474"/>
        <v>2.3240189343644202</v>
      </c>
      <c r="AC5013" s="1945">
        <f>AVERAGE(E5013:AB5013)</f>
        <v>2.8749785470013585</v>
      </c>
      <c r="AD5013" s="2619">
        <f>(AC5009-AC5013)/AC5009</f>
        <v>-1.4698310706361758E-2</v>
      </c>
      <c r="AE5013" s="1615"/>
      <c r="AF5013" s="2664"/>
      <c r="AL5013" s="1781"/>
      <c r="AM5013" s="1781"/>
      <c r="AN5013" s="1782"/>
      <c r="AO5013" s="1781"/>
    </row>
    <row r="5014" spans="1:42" s="181" customFormat="1" ht="15.75" customHeight="1" thickBot="1" x14ac:dyDescent="0.3">
      <c r="A5014" s="2880"/>
      <c r="B5014" s="2881" t="s">
        <v>31</v>
      </c>
      <c r="C5014" s="2882" t="s">
        <v>13</v>
      </c>
      <c r="D5014" s="2888" t="s">
        <v>820</v>
      </c>
      <c r="E5014" s="2889">
        <v>0.09</v>
      </c>
      <c r="F5014" s="2884">
        <v>8.5000000000000006E-2</v>
      </c>
      <c r="G5014" s="2883">
        <v>8.5000000000000006E-2</v>
      </c>
      <c r="H5014" s="2883">
        <v>7.4999999999999997E-2</v>
      </c>
      <c r="I5014" s="2883">
        <v>6.5000000000000002E-2</v>
      </c>
      <c r="J5014" s="2883">
        <v>7.4999999999999997E-2</v>
      </c>
      <c r="K5014" s="2883">
        <v>8.5000000000000006E-2</v>
      </c>
      <c r="L5014" s="2883">
        <v>0.08</v>
      </c>
      <c r="M5014" s="2883">
        <v>0.09</v>
      </c>
      <c r="N5014" s="2883">
        <v>9.5000000000000001E-2</v>
      </c>
      <c r="O5014" s="2883">
        <v>9.5000000000000001E-2</v>
      </c>
      <c r="P5014" s="2883">
        <v>9.5000000000000001E-2</v>
      </c>
      <c r="Q5014" s="2883">
        <v>0.09</v>
      </c>
      <c r="R5014" s="2883">
        <v>9.5000000000000001E-2</v>
      </c>
      <c r="S5014" s="2883">
        <v>0.1</v>
      </c>
      <c r="T5014" s="2883">
        <v>9.5000000000000001E-2</v>
      </c>
      <c r="U5014" s="2883">
        <v>9.5000000000000001E-2</v>
      </c>
      <c r="V5014" s="2883">
        <v>9.5000000000000001E-2</v>
      </c>
      <c r="W5014" s="2883">
        <v>0.1</v>
      </c>
      <c r="X5014" s="2883">
        <v>0.09</v>
      </c>
      <c r="Y5014" s="2883">
        <v>9.5000000000000001E-2</v>
      </c>
      <c r="Z5014" s="2884">
        <v>9.5000000000000001E-2</v>
      </c>
      <c r="AA5014" s="2883">
        <v>0.1</v>
      </c>
      <c r="AB5014" s="2885">
        <v>0.1</v>
      </c>
      <c r="AC5014" s="2886">
        <f>SUM(E5014:AB5014)</f>
        <v>2.165</v>
      </c>
      <c r="AD5014" s="2887"/>
      <c r="AE5014" s="1152">
        <v>1</v>
      </c>
      <c r="AF5014" s="1153">
        <v>10</v>
      </c>
      <c r="AL5014" s="1786"/>
      <c r="AM5014" s="1787"/>
      <c r="AN5014" s="1786"/>
      <c r="AO5014" s="1782"/>
    </row>
    <row r="5015" spans="1:42" s="181" customFormat="1" ht="15.75" hidden="1" customHeight="1" thickBot="1" x14ac:dyDescent="0.3">
      <c r="A5015" s="2858"/>
      <c r="B5015" s="2859"/>
      <c r="C5015" s="2860" t="s">
        <v>18</v>
      </c>
      <c r="D5015" s="2861"/>
      <c r="E5015" s="2862"/>
      <c r="F5015" s="2863"/>
      <c r="G5015" s="2864"/>
      <c r="H5015" s="2864"/>
      <c r="I5015" s="2864"/>
      <c r="J5015" s="2864"/>
      <c r="K5015" s="2864"/>
      <c r="L5015" s="2864"/>
      <c r="M5015" s="2864"/>
      <c r="N5015" s="2864"/>
      <c r="O5015" s="2864"/>
      <c r="P5015" s="2864"/>
      <c r="Q5015" s="2864"/>
      <c r="R5015" s="2864"/>
      <c r="S5015" s="2864"/>
      <c r="T5015" s="2864"/>
      <c r="U5015" s="2864"/>
      <c r="V5015" s="2864"/>
      <c r="W5015" s="2864"/>
      <c r="X5015" s="2864"/>
      <c r="Y5015" s="2864"/>
      <c r="Z5015" s="2865"/>
      <c r="AA5015" s="2864"/>
      <c r="AB5015" s="2866"/>
      <c r="AC5015" s="2867"/>
      <c r="AD5015" s="2868"/>
      <c r="AE5015" s="2662"/>
      <c r="AF5015" s="2663"/>
      <c r="AL5015" s="1781"/>
      <c r="AM5015" s="1781"/>
      <c r="AN5015" s="1782"/>
      <c r="AO5015" s="1781"/>
    </row>
    <row r="5016" spans="1:42" s="181" customFormat="1" ht="15.75" customHeight="1" thickBot="1" x14ac:dyDescent="0.3">
      <c r="A5016" s="2880"/>
      <c r="B5016" s="2881" t="s">
        <v>30</v>
      </c>
      <c r="C5016" s="2882" t="s">
        <v>13</v>
      </c>
      <c r="D5016" s="2888" t="s">
        <v>820</v>
      </c>
      <c r="E5016" s="2889">
        <v>0.65500000000000003</v>
      </c>
      <c r="F5016" s="2884">
        <v>0.65500000000000003</v>
      </c>
      <c r="G5016" s="2883">
        <v>0.66</v>
      </c>
      <c r="H5016" s="2883">
        <v>0.64500000000000002</v>
      </c>
      <c r="I5016" s="2883">
        <v>0.51500000000000001</v>
      </c>
      <c r="J5016" s="2883">
        <v>0.505</v>
      </c>
      <c r="K5016" s="2883">
        <v>0.495</v>
      </c>
      <c r="L5016" s="2883">
        <v>0.495</v>
      </c>
      <c r="M5016" s="2883">
        <v>0.495</v>
      </c>
      <c r="N5016" s="2883">
        <v>0.49</v>
      </c>
      <c r="O5016" s="2883">
        <v>0.5</v>
      </c>
      <c r="P5016" s="2883">
        <v>0.505</v>
      </c>
      <c r="Q5016" s="2883">
        <v>0.51500000000000001</v>
      </c>
      <c r="R5016" s="2883">
        <v>0.505</v>
      </c>
      <c r="S5016" s="2883">
        <v>0.48499999999999999</v>
      </c>
      <c r="T5016" s="2883">
        <v>0.505</v>
      </c>
      <c r="U5016" s="2883">
        <v>0.495</v>
      </c>
      <c r="V5016" s="2883">
        <v>0.505</v>
      </c>
      <c r="W5016" s="2883">
        <v>0.49</v>
      </c>
      <c r="X5016" s="2883">
        <v>0.51</v>
      </c>
      <c r="Y5016" s="2883">
        <v>0.505</v>
      </c>
      <c r="Z5016" s="2884">
        <v>0.505</v>
      </c>
      <c r="AA5016" s="2883">
        <v>0.505</v>
      </c>
      <c r="AB5016" s="2885">
        <v>0.51</v>
      </c>
      <c r="AC5016" s="2886">
        <f>SUM(E5016:AB5016)</f>
        <v>12.650000000000002</v>
      </c>
      <c r="AD5016" s="2887"/>
      <c r="AE5016" s="1152">
        <v>1</v>
      </c>
      <c r="AF5016" s="1153">
        <v>10</v>
      </c>
      <c r="AL5016" s="781"/>
      <c r="AM5016" s="781"/>
      <c r="AN5016" s="781"/>
      <c r="AO5016" s="781"/>
    </row>
    <row r="5017" spans="1:42" s="181" customFormat="1" ht="15.75" hidden="1" customHeight="1" thickBot="1" x14ac:dyDescent="0.3">
      <c r="A5017" s="2869"/>
      <c r="B5017" s="2870"/>
      <c r="C5017" s="2871" t="s">
        <v>18</v>
      </c>
      <c r="D5017" s="2872"/>
      <c r="E5017" s="2873"/>
      <c r="F5017" s="2874"/>
      <c r="G5017" s="2875"/>
      <c r="H5017" s="2875"/>
      <c r="I5017" s="2875"/>
      <c r="J5017" s="2875"/>
      <c r="K5017" s="2875"/>
      <c r="L5017" s="2875"/>
      <c r="M5017" s="2875"/>
      <c r="N5017" s="3133"/>
      <c r="O5017" s="3133"/>
      <c r="P5017" s="3133"/>
      <c r="Q5017" s="3133"/>
      <c r="R5017" s="3133"/>
      <c r="S5017" s="3133"/>
      <c r="T5017" s="3133"/>
      <c r="U5017" s="2875"/>
      <c r="V5017" s="2875"/>
      <c r="W5017" s="2875"/>
      <c r="X5017" s="2875"/>
      <c r="Y5017" s="3133"/>
      <c r="Z5017" s="2876"/>
      <c r="AA5017" s="2875"/>
      <c r="AB5017" s="2877"/>
      <c r="AC5017" s="2878"/>
      <c r="AD5017" s="2879"/>
      <c r="AE5017" s="1155"/>
      <c r="AF5017" s="1156"/>
      <c r="AG5017" s="1800"/>
      <c r="AL5017" s="1786"/>
      <c r="AM5017" s="1787"/>
      <c r="AN5017" s="1786"/>
      <c r="AO5017" s="1782"/>
    </row>
    <row r="5018" spans="1:42" s="181" customFormat="1" ht="15.75" customHeight="1" x14ac:dyDescent="0.25">
      <c r="A5018" s="3672" t="s">
        <v>32</v>
      </c>
      <c r="B5018" s="3673"/>
      <c r="C5018" s="1859" t="s">
        <v>13</v>
      </c>
      <c r="D5018" s="1856"/>
      <c r="E5018" s="1601">
        <f>SUM(E4958,E4972,E4979,E4986,E4993,E5000,E5007)</f>
        <v>399.4</v>
      </c>
      <c r="F5018" s="1585">
        <f t="shared" ref="F5018:AC5018" si="1475">SUM(F4958,F4972,F4979,F4986,F4993,F5000,F5007)</f>
        <v>382.20000000000005</v>
      </c>
      <c r="G5018" s="1534">
        <f t="shared" si="1475"/>
        <v>364</v>
      </c>
      <c r="H5018" s="1534">
        <f t="shared" si="1475"/>
        <v>375.2</v>
      </c>
      <c r="I5018" s="1534">
        <f t="shared" si="1475"/>
        <v>426.59999999999997</v>
      </c>
      <c r="J5018" s="1534">
        <f t="shared" si="1475"/>
        <v>471.19999999999993</v>
      </c>
      <c r="K5018" s="1534">
        <f t="shared" si="1475"/>
        <v>516.20000000000005</v>
      </c>
      <c r="L5018" s="1534">
        <f t="shared" si="1475"/>
        <v>572.6</v>
      </c>
      <c r="M5018" s="1534">
        <f t="shared" si="1475"/>
        <v>609.6</v>
      </c>
      <c r="N5018" s="1534">
        <f t="shared" si="1475"/>
        <v>642.20000000000005</v>
      </c>
      <c r="O5018" s="1534">
        <f t="shared" si="1475"/>
        <v>636.60000000000014</v>
      </c>
      <c r="P5018" s="1534">
        <f t="shared" si="1475"/>
        <v>653.19999999999993</v>
      </c>
      <c r="Q5018" s="1534">
        <f t="shared" si="1475"/>
        <v>645.79999999999995</v>
      </c>
      <c r="R5018" s="1534">
        <f t="shared" si="1475"/>
        <v>613.6</v>
      </c>
      <c r="S5018" s="1534">
        <f t="shared" si="1475"/>
        <v>611.4</v>
      </c>
      <c r="T5018" s="1534">
        <f t="shared" si="1475"/>
        <v>595.99999999999989</v>
      </c>
      <c r="U5018" s="1534">
        <f t="shared" si="1475"/>
        <v>573.40000000000009</v>
      </c>
      <c r="V5018" s="1534">
        <f t="shared" si="1475"/>
        <v>570.4</v>
      </c>
      <c r="W5018" s="1534">
        <f t="shared" si="1475"/>
        <v>575</v>
      </c>
      <c r="X5018" s="1534">
        <f t="shared" si="1475"/>
        <v>561.6</v>
      </c>
      <c r="Y5018" s="1534">
        <f>SUM(Y4958,Y4972,Y4979,Y4986,Y4993,Y5000,Y5007)</f>
        <v>585.79999999999995</v>
      </c>
      <c r="Z5018" s="1585">
        <f t="shared" si="1475"/>
        <v>558.20000000000005</v>
      </c>
      <c r="AA5018" s="1534">
        <f t="shared" si="1475"/>
        <v>498.79999999999995</v>
      </c>
      <c r="AB5018" s="1535">
        <f t="shared" si="1475"/>
        <v>448</v>
      </c>
      <c r="AC5018" s="2037">
        <f t="shared" si="1475"/>
        <v>12887.000000000002</v>
      </c>
      <c r="AD5018" s="1800"/>
      <c r="AE5018" s="1800"/>
      <c r="AF5018" s="1800"/>
      <c r="AG5018" s="1800"/>
    </row>
    <row r="5019" spans="1:42" s="181" customFormat="1" ht="15.75" customHeight="1" thickBot="1" x14ac:dyDescent="0.3">
      <c r="A5019" s="3674"/>
      <c r="B5019" s="3675"/>
      <c r="C5019" s="1788" t="s">
        <v>14</v>
      </c>
      <c r="D5019" s="1789"/>
      <c r="E5019" s="1619">
        <f t="shared" ref="E5019:AC5019" si="1476">SUM(E4959,E4973,E4980,E4987,E4994,E5001,E5008)</f>
        <v>196.20000000000002</v>
      </c>
      <c r="F5019" s="1565">
        <f t="shared" si="1476"/>
        <v>193.40000000000003</v>
      </c>
      <c r="G5019" s="1565">
        <f t="shared" si="1476"/>
        <v>184.2</v>
      </c>
      <c r="H5019" s="1565">
        <f t="shared" si="1476"/>
        <v>191.6</v>
      </c>
      <c r="I5019" s="1565">
        <f t="shared" si="1476"/>
        <v>202.6</v>
      </c>
      <c r="J5019" s="1565">
        <f t="shared" si="1476"/>
        <v>214.2</v>
      </c>
      <c r="K5019" s="1565">
        <f t="shared" si="1476"/>
        <v>217.79999999999998</v>
      </c>
      <c r="L5019" s="1565">
        <f t="shared" si="1476"/>
        <v>210</v>
      </c>
      <c r="M5019" s="1565">
        <f t="shared" si="1476"/>
        <v>202</v>
      </c>
      <c r="N5019" s="1565">
        <f t="shared" si="1476"/>
        <v>228.6</v>
      </c>
      <c r="O5019" s="1565">
        <f t="shared" si="1476"/>
        <v>240.00000000000003</v>
      </c>
      <c r="P5019" s="1565">
        <f t="shared" si="1476"/>
        <v>240.4</v>
      </c>
      <c r="Q5019" s="1565">
        <f t="shared" si="1476"/>
        <v>233.6</v>
      </c>
      <c r="R5019" s="1565">
        <f t="shared" si="1476"/>
        <v>236.79999999999998</v>
      </c>
      <c r="S5019" s="1565">
        <f t="shared" si="1476"/>
        <v>234.20000000000002</v>
      </c>
      <c r="T5019" s="1565">
        <f t="shared" si="1476"/>
        <v>227.2</v>
      </c>
      <c r="U5019" s="1565">
        <f t="shared" si="1476"/>
        <v>237.60000000000002</v>
      </c>
      <c r="V5019" s="1565">
        <f t="shared" si="1476"/>
        <v>244.8</v>
      </c>
      <c r="W5019" s="1565">
        <f t="shared" si="1476"/>
        <v>244.4</v>
      </c>
      <c r="X5019" s="1565">
        <f t="shared" si="1476"/>
        <v>236.4</v>
      </c>
      <c r="Y5019" s="1565">
        <f>SUM(Y4959,Y4973,Y4980,Y4987,Y4994,Y5001,Y5008)</f>
        <v>234.4</v>
      </c>
      <c r="Z5019" s="1583">
        <f t="shared" si="1476"/>
        <v>221.4</v>
      </c>
      <c r="AA5019" s="1565">
        <f t="shared" si="1476"/>
        <v>220.20000000000002</v>
      </c>
      <c r="AB5019" s="1620">
        <f t="shared" si="1476"/>
        <v>211.39999999999998</v>
      </c>
      <c r="AC5019" s="1887">
        <f t="shared" si="1476"/>
        <v>5303.4</v>
      </c>
      <c r="AD5019" s="1800"/>
      <c r="AE5019" s="1800"/>
      <c r="AF5019" s="1800"/>
      <c r="AG5019" s="1800"/>
    </row>
    <row r="5020" spans="1:42" s="181" customFormat="1" ht="15.75" customHeight="1" x14ac:dyDescent="0.25">
      <c r="A5020" s="3676" t="s">
        <v>33</v>
      </c>
      <c r="B5020" s="3677"/>
      <c r="C5020" s="1777" t="s">
        <v>34</v>
      </c>
      <c r="D5020" s="1761"/>
      <c r="E5020" s="1541">
        <f t="shared" ref="E5020:AC5020" si="1477">100-(E5018/(E4944))*100</f>
        <v>-0.15045135406217014</v>
      </c>
      <c r="F5020" s="1542">
        <f t="shared" si="1477"/>
        <v>-0.15723270440253145</v>
      </c>
      <c r="G5020" s="1542">
        <f t="shared" si="1477"/>
        <v>-0.66371681415928663</v>
      </c>
      <c r="H5020" s="1542">
        <f t="shared" si="1477"/>
        <v>-0.53590568060022292</v>
      </c>
      <c r="I5020" s="1542">
        <f t="shared" si="1477"/>
        <v>-0.80340264650283189</v>
      </c>
      <c r="J5020" s="1542">
        <f t="shared" si="1477"/>
        <v>-0.94258783204796259</v>
      </c>
      <c r="K5020" s="1542">
        <f t="shared" si="1477"/>
        <v>-1.6942474389283007</v>
      </c>
      <c r="L5020" s="1542">
        <f t="shared" si="1477"/>
        <v>-0.59732958538299386</v>
      </c>
      <c r="M5020" s="1542">
        <f t="shared" si="1477"/>
        <v>-0.72703238598809605</v>
      </c>
      <c r="N5020" s="1542">
        <f t="shared" si="1477"/>
        <v>-0.59523809523811622</v>
      </c>
      <c r="O5020" s="1542">
        <f t="shared" si="1477"/>
        <v>-0.41009463722399175</v>
      </c>
      <c r="P5020" s="1542">
        <f t="shared" si="1477"/>
        <v>-0.36877688998156088</v>
      </c>
      <c r="Q5020" s="1542">
        <f t="shared" si="1477"/>
        <v>-0.21725636250775437</v>
      </c>
      <c r="R5020" s="1542">
        <f t="shared" si="1477"/>
        <v>-0.2614379084967311</v>
      </c>
      <c r="S5020" s="1542">
        <f t="shared" si="1477"/>
        <v>-3.2722513088984329E-2</v>
      </c>
      <c r="T5020" s="1542">
        <f t="shared" si="1477"/>
        <v>-0.81190798376181306</v>
      </c>
      <c r="U5020" s="1542">
        <f t="shared" si="1477"/>
        <v>-0.3149055283414981</v>
      </c>
      <c r="V5020" s="1542">
        <f t="shared" si="1477"/>
        <v>-7.0175438596493223E-2</v>
      </c>
      <c r="W5020" s="1542">
        <f t="shared" si="1477"/>
        <v>-0.66526610644257289</v>
      </c>
      <c r="X5020" s="1542">
        <f t="shared" si="1477"/>
        <v>0</v>
      </c>
      <c r="Y5020" s="1542">
        <f>100-(Y5018/(Y4944))*100</f>
        <v>-0.23956194387405105</v>
      </c>
      <c r="Z5020" s="1621">
        <f t="shared" si="1477"/>
        <v>0.25017869907075863</v>
      </c>
      <c r="AA5020" s="1542">
        <f t="shared" si="1477"/>
        <v>-8.0256821829863156E-2</v>
      </c>
      <c r="AB5020" s="1543">
        <f t="shared" si="1477"/>
        <v>0.44444444444444287</v>
      </c>
      <c r="AC5020" s="1888">
        <f t="shared" si="1477"/>
        <v>-0.39732003739483446</v>
      </c>
      <c r="AD5020" s="1800"/>
      <c r="AE5020" s="1800"/>
      <c r="AF5020" s="1800"/>
      <c r="AG5020" s="1800"/>
    </row>
    <row r="5021" spans="1:42" s="181" customFormat="1" ht="15.75" customHeight="1" thickBot="1" x14ac:dyDescent="0.3">
      <c r="A5021" s="3674"/>
      <c r="B5021" s="3675"/>
      <c r="C5021" s="1788" t="s">
        <v>35</v>
      </c>
      <c r="D5021" s="1789"/>
      <c r="E5021" s="1337">
        <f t="shared" ref="E5021:AC5021" si="1478">100-(E5019/(E4945))*100</f>
        <v>-2.6150627615062945</v>
      </c>
      <c r="F5021" s="1338">
        <f t="shared" si="1478"/>
        <v>-2.4364406779661181</v>
      </c>
      <c r="G5021" s="1338">
        <f t="shared" si="1478"/>
        <v>-3.0201342281878993</v>
      </c>
      <c r="H5021" s="1338">
        <f t="shared" si="1478"/>
        <v>-2.7896995708154577</v>
      </c>
      <c r="I5021" s="1338">
        <f t="shared" si="1478"/>
        <v>-2.9471544715447067</v>
      </c>
      <c r="J5021" s="1338">
        <f t="shared" si="1478"/>
        <v>-2.7831094049903982</v>
      </c>
      <c r="K5021" s="1338">
        <f t="shared" si="1478"/>
        <v>-3.125</v>
      </c>
      <c r="L5021" s="1338">
        <f t="shared" si="1478"/>
        <v>-3.5502958579881607</v>
      </c>
      <c r="M5021" s="1338">
        <f t="shared" si="1478"/>
        <v>-4.1237113402061993</v>
      </c>
      <c r="N5021" s="1338">
        <f t="shared" si="1478"/>
        <v>-3.7205081669691396</v>
      </c>
      <c r="O5021" s="1338">
        <f t="shared" si="1478"/>
        <v>-4.5296167247386876</v>
      </c>
      <c r="P5021" s="1338">
        <f t="shared" si="1478"/>
        <v>-4.8865619546247814</v>
      </c>
      <c r="Q5021" s="1338">
        <f t="shared" si="1478"/>
        <v>-4.847396768402163</v>
      </c>
      <c r="R5021" s="1338">
        <f t="shared" si="1478"/>
        <v>-3.8596491228070136</v>
      </c>
      <c r="S5021" s="1338">
        <f t="shared" si="1478"/>
        <v>-4.1814946619217039</v>
      </c>
      <c r="T5021" s="1338">
        <f t="shared" si="1478"/>
        <v>-4.2201834862385397</v>
      </c>
      <c r="U5021" s="1338">
        <f t="shared" si="1478"/>
        <v>-3.4843205574913014</v>
      </c>
      <c r="V5021" s="1338">
        <f t="shared" si="1478"/>
        <v>-2.5125628140703498</v>
      </c>
      <c r="W5021" s="1338">
        <f t="shared" si="1478"/>
        <v>-3.3840947546531339</v>
      </c>
      <c r="X5021" s="1338">
        <f t="shared" si="1478"/>
        <v>-2.7826086956521721</v>
      </c>
      <c r="Y5021" s="1338">
        <f>100-(Y5019/(Y4945))*100</f>
        <v>-3.9007092198581717</v>
      </c>
      <c r="Z5021" s="1338">
        <f t="shared" si="1478"/>
        <v>-2.6901669758812687</v>
      </c>
      <c r="AA5021" s="1338">
        <f t="shared" si="1478"/>
        <v>-4.2613636363636402</v>
      </c>
      <c r="AB5021" s="1545">
        <f t="shared" si="1478"/>
        <v>-2.2243713733075339</v>
      </c>
      <c r="AC5021" s="1889">
        <f t="shared" si="1478"/>
        <v>-3.4769374853663919</v>
      </c>
      <c r="AD5021" s="1800"/>
      <c r="AE5021" s="1800"/>
      <c r="AF5021" s="1800"/>
      <c r="AG5021" s="208"/>
      <c r="AJ5021" s="189"/>
      <c r="AK5021" s="189"/>
      <c r="AL5021" s="189"/>
      <c r="AM5021" s="189"/>
    </row>
    <row r="5022" spans="1:42" s="181" customFormat="1" ht="15.75" hidden="1" customHeight="1" x14ac:dyDescent="0.25">
      <c r="A5022" s="3456"/>
      <c r="B5022" s="3457"/>
      <c r="C5022" s="228"/>
      <c r="D5022" s="405" t="s">
        <v>111</v>
      </c>
      <c r="E5022" s="1527">
        <f>(E4946-E4960-E4967-E4974-E4981-E4988-E4995-E5002-E5009)/E4946</f>
        <v>-4.5454545454545456E-2</v>
      </c>
      <c r="F5022" s="1527">
        <f t="shared" ref="F5022:AB5022" si="1479">(F4946-F4960-F4967-F4974-F4981-F4988-F4995-F5002-F5009)/F4946</f>
        <v>-4.5454545454545456E-2</v>
      </c>
      <c r="G5022" s="1527">
        <f t="shared" si="1479"/>
        <v>-0.10526315789473684</v>
      </c>
      <c r="H5022" s="3134">
        <f t="shared" si="1479"/>
        <v>-0.04</v>
      </c>
      <c r="I5022" s="3134">
        <f t="shared" si="1479"/>
        <v>-0.12</v>
      </c>
      <c r="J5022" s="3134">
        <f t="shared" si="1479"/>
        <v>-3.7037037037037035E-2</v>
      </c>
      <c r="K5022" s="3134">
        <f t="shared" si="1479"/>
        <v>-6.4516129032258063E-2</v>
      </c>
      <c r="L5022" s="3134">
        <f t="shared" si="1479"/>
        <v>-3.3333333333333333E-2</v>
      </c>
      <c r="M5022" s="3134">
        <f t="shared" si="1479"/>
        <v>-2.7777777777777776E-2</v>
      </c>
      <c r="N5022" s="3134">
        <f t="shared" si="1479"/>
        <v>-5.4054054054054057E-2</v>
      </c>
      <c r="O5022" s="3134">
        <f>(O4946-O4960-O4967-O4974-O4981-O4988-O4995-O5002-O5009)/O4946</f>
        <v>-2.7777777777777776E-2</v>
      </c>
      <c r="P5022" s="3134">
        <f t="shared" si="1479"/>
        <v>-2.7777777777777776E-2</v>
      </c>
      <c r="Q5022" s="3134">
        <f t="shared" si="1479"/>
        <v>-2.8571428571428571E-2</v>
      </c>
      <c r="R5022" s="3134">
        <f t="shared" si="1479"/>
        <v>-3.125E-2</v>
      </c>
      <c r="S5022" s="3134">
        <f t="shared" si="1479"/>
        <v>2.9411764705882353E-2</v>
      </c>
      <c r="T5022" s="3134">
        <f t="shared" si="1479"/>
        <v>-2.9411764705882353E-2</v>
      </c>
      <c r="U5022" s="3134">
        <f t="shared" si="1479"/>
        <v>-6.4516129032258063E-2</v>
      </c>
      <c r="V5022" s="3134">
        <f t="shared" si="1479"/>
        <v>-6.4516129032258063E-2</v>
      </c>
      <c r="W5022" s="3134">
        <f t="shared" si="1479"/>
        <v>-6.25E-2</v>
      </c>
      <c r="X5022" s="3134">
        <f t="shared" si="1479"/>
        <v>3.2258064516129031E-2</v>
      </c>
      <c r="Y5022" s="3134">
        <f>(Y4946-Y4960-Y4967-Y4974-Y4981-Y4988-Y4995-Y5002-Y5009)/Y4946</f>
        <v>-2.9411764705882353E-2</v>
      </c>
      <c r="Z5022" s="1527">
        <f t="shared" si="1479"/>
        <v>-6.4516129032258063E-2</v>
      </c>
      <c r="AA5022" s="1527">
        <f t="shared" si="1479"/>
        <v>-3.7037037037037035E-2</v>
      </c>
      <c r="AB5022" s="1623">
        <f t="shared" si="1479"/>
        <v>-4.1666666666666664E-2</v>
      </c>
      <c r="AC5022" s="408">
        <f>(AC4946-AC4960-AC4967-AC4974-AC4981-AC4988-AC4995-AC5002-AC5009)/AC4946</f>
        <v>-4.0166204986149499E-2</v>
      </c>
      <c r="AD5022" s="850"/>
      <c r="AE5022" s="208"/>
      <c r="AF5022" s="850"/>
      <c r="AG5022" s="208"/>
      <c r="AJ5022" s="189"/>
      <c r="AK5022" s="189"/>
      <c r="AL5022" s="189"/>
      <c r="AM5022" s="189"/>
    </row>
    <row r="5023" spans="1:42" s="181" customFormat="1" ht="16.5" hidden="1" customHeight="1" thickBot="1" x14ac:dyDescent="0.3">
      <c r="A5023" s="3458"/>
      <c r="B5023" s="3459"/>
      <c r="C5023" s="229"/>
      <c r="D5023" s="141" t="s">
        <v>112</v>
      </c>
      <c r="E5023" s="1521">
        <f>(E4950-E4964-E4971-E4978-E4985-E4992-E4999-E5006-E5013)/E4950</f>
        <v>-2.2631032334498025E-2</v>
      </c>
      <c r="F5023" s="1521">
        <f t="shared" ref="F5023:AC5023" si="1480">(F4950-F4964-F4971-F4978-F4985-F4992-F4999-F5006-F5013)/F4950</f>
        <v>-2.2190597303010245E-2</v>
      </c>
      <c r="G5023" s="1521">
        <f t="shared" si="1480"/>
        <v>-2.8093252057468231E-2</v>
      </c>
      <c r="H5023" s="3135">
        <f t="shared" si="1480"/>
        <v>-2.6617469449497378E-2</v>
      </c>
      <c r="I5023" s="3135">
        <f t="shared" si="1480"/>
        <v>-3.0586958625240752E-2</v>
      </c>
      <c r="J5023" s="3135">
        <f t="shared" si="1480"/>
        <v>-3.129004507209758E-2</v>
      </c>
      <c r="K5023" s="3135">
        <f t="shared" si="1480"/>
        <v>-3.1199128555085137E-2</v>
      </c>
      <c r="L5023" s="3135">
        <f t="shared" si="1480"/>
        <v>-2.098301958661139E-2</v>
      </c>
      <c r="M5023" s="3135">
        <f t="shared" si="1480"/>
        <v>-2.0340729176927735E-2</v>
      </c>
      <c r="N5023" s="3135">
        <f t="shared" si="1480"/>
        <v>-2.2029255359384527E-2</v>
      </c>
      <c r="O5023" s="3135">
        <f t="shared" si="1480"/>
        <v>-2.2146378819479305E-2</v>
      </c>
      <c r="P5023" s="3135">
        <f t="shared" si="1480"/>
        <v>-2.1896825427913214E-2</v>
      </c>
      <c r="Q5023" s="3135">
        <f t="shared" si="1480"/>
        <v>-2.1148747470153537E-2</v>
      </c>
      <c r="R5023" s="3135">
        <f t="shared" si="1480"/>
        <v>-2.0965446263635036E-2</v>
      </c>
      <c r="S5023" s="3135">
        <f t="shared" si="1480"/>
        <v>-1.7804643562357898E-2</v>
      </c>
      <c r="T5023" s="3135">
        <f t="shared" si="1480"/>
        <v>-2.4501869596730744E-2</v>
      </c>
      <c r="U5023" s="3135">
        <f t="shared" si="1480"/>
        <v>-1.7122896564205525E-2</v>
      </c>
      <c r="V5023" s="3135">
        <f t="shared" si="1480"/>
        <v>-1.4619804772565765E-2</v>
      </c>
      <c r="W5023" s="3135">
        <f t="shared" si="1480"/>
        <v>-1.8417776999384825E-2</v>
      </c>
      <c r="X5023" s="3135">
        <f t="shared" si="1480"/>
        <v>-1.0321274742797823E-2</v>
      </c>
      <c r="Y5023" s="3135">
        <f>(Y4950-Y4964-Y4971-Y4978-Y4985-Y4992-Y4999-Y5006-Y5013)/Y4950</f>
        <v>-1.4352623332884503E-2</v>
      </c>
      <c r="Z5023" s="1521">
        <f t="shared" si="1480"/>
        <v>-1.0411789747856084E-2</v>
      </c>
      <c r="AA5023" s="1521">
        <f t="shared" si="1480"/>
        <v>-2.0227534436125585E-2</v>
      </c>
      <c r="AB5023" s="1624">
        <f t="shared" si="1480"/>
        <v>-1.8102892701960773E-2</v>
      </c>
      <c r="AC5023" s="411">
        <f t="shared" si="1480"/>
        <v>-2.0776378520800207E-2</v>
      </c>
      <c r="AD5023" s="850"/>
      <c r="AE5023" s="208"/>
      <c r="AF5023" s="850"/>
      <c r="AG5023" s="1782"/>
      <c r="AJ5023" s="189"/>
      <c r="AK5023" s="189"/>
      <c r="AL5023" s="189"/>
      <c r="AM5023" s="189"/>
      <c r="AN5023" s="189"/>
      <c r="AO5023" s="189"/>
      <c r="AP5023" s="189"/>
    </row>
    <row r="5024" spans="1:42" s="181" customFormat="1" ht="15.75" customHeight="1" thickBot="1" x14ac:dyDescent="0.3">
      <c r="A5024" s="2415"/>
      <c r="B5024" s="2404"/>
      <c r="C5024" s="2404"/>
      <c r="D5024" s="2404"/>
      <c r="E5024" s="2404"/>
      <c r="F5024" s="2404"/>
      <c r="G5024" s="2404"/>
      <c r="H5024" s="2404"/>
      <c r="I5024" s="2404"/>
      <c r="J5024" s="2404"/>
      <c r="K5024" s="2404"/>
      <c r="L5024" s="2404"/>
      <c r="M5024" s="2404"/>
      <c r="N5024" s="2404"/>
      <c r="O5024" s="2404"/>
      <c r="P5024" s="2404"/>
      <c r="Q5024" s="2404"/>
      <c r="R5024" s="2404"/>
      <c r="S5024" s="2404"/>
      <c r="T5024" s="2404"/>
      <c r="U5024" s="2404"/>
      <c r="V5024" s="2404"/>
      <c r="W5024" s="2404"/>
      <c r="X5024" s="2404"/>
      <c r="Y5024" s="2404"/>
      <c r="Z5024" s="2404"/>
      <c r="AA5024" s="2404"/>
      <c r="AB5024" s="2404"/>
      <c r="AC5024" s="2416"/>
      <c r="AD5024" s="1782"/>
      <c r="AE5024" s="1782"/>
      <c r="AF5024" s="1782"/>
      <c r="AG5024" s="1769"/>
      <c r="AJ5024" s="189"/>
      <c r="AK5024" s="189"/>
      <c r="AL5024" s="189"/>
      <c r="AM5024" s="189"/>
      <c r="AN5024" s="189"/>
      <c r="AO5024" s="189"/>
      <c r="AP5024" s="189"/>
    </row>
    <row r="5025" spans="1:42" s="181" customFormat="1" ht="15.75" customHeight="1" thickBot="1" x14ac:dyDescent="0.3">
      <c r="A5025" s="3685" t="s">
        <v>737</v>
      </c>
      <c r="B5025" s="3686"/>
      <c r="C5025" s="1767"/>
      <c r="D5025" s="1401">
        <v>0</v>
      </c>
      <c r="E5025" s="1402">
        <v>1</v>
      </c>
      <c r="F5025" s="1403">
        <v>2</v>
      </c>
      <c r="G5025" s="1403">
        <v>3</v>
      </c>
      <c r="H5025" s="3128">
        <v>4</v>
      </c>
      <c r="I5025" s="3128">
        <v>5</v>
      </c>
      <c r="J5025" s="3128">
        <v>6</v>
      </c>
      <c r="K5025" s="3128">
        <v>7</v>
      </c>
      <c r="L5025" s="3128">
        <v>8</v>
      </c>
      <c r="M5025" s="3128">
        <v>9</v>
      </c>
      <c r="N5025" s="3128">
        <v>10</v>
      </c>
      <c r="O5025" s="3128">
        <v>11</v>
      </c>
      <c r="P5025" s="3128">
        <v>12</v>
      </c>
      <c r="Q5025" s="3128">
        <v>13</v>
      </c>
      <c r="R5025" s="3128">
        <v>14</v>
      </c>
      <c r="S5025" s="3128">
        <v>15</v>
      </c>
      <c r="T5025" s="3128">
        <v>16</v>
      </c>
      <c r="U5025" s="3128">
        <v>17</v>
      </c>
      <c r="V5025" s="3128">
        <v>18</v>
      </c>
      <c r="W5025" s="3128">
        <v>19</v>
      </c>
      <c r="X5025" s="3128">
        <v>20</v>
      </c>
      <c r="Y5025" s="3128">
        <v>21</v>
      </c>
      <c r="Z5025" s="1403">
        <v>22</v>
      </c>
      <c r="AA5025" s="1403">
        <v>23</v>
      </c>
      <c r="AB5025" s="1767">
        <v>24</v>
      </c>
      <c r="AC5025" s="1890"/>
      <c r="AD5025" s="1769"/>
      <c r="AE5025" s="1769"/>
      <c r="AF5025" s="1769"/>
      <c r="AG5025" s="1769"/>
      <c r="AJ5025" s="189"/>
      <c r="AK5025" s="189"/>
      <c r="AL5025" s="189"/>
      <c r="AM5025" s="189"/>
      <c r="AN5025" s="189"/>
      <c r="AO5025" s="189"/>
      <c r="AP5025" s="189"/>
    </row>
    <row r="5026" spans="1:42" s="181" customFormat="1" ht="15.75" customHeight="1" thickBot="1" x14ac:dyDescent="0.3">
      <c r="A5026" s="2613" t="s">
        <v>10</v>
      </c>
      <c r="B5026" s="1758"/>
      <c r="C5026" s="2614"/>
      <c r="D5026" s="2615"/>
      <c r="E5026" s="2616">
        <v>17</v>
      </c>
      <c r="F5026" s="1758">
        <v>17</v>
      </c>
      <c r="G5026" s="2617">
        <v>17</v>
      </c>
      <c r="H5026" s="2617">
        <v>17</v>
      </c>
      <c r="I5026" s="2617">
        <v>17</v>
      </c>
      <c r="J5026" s="2617">
        <v>17</v>
      </c>
      <c r="K5026" s="2617">
        <v>17</v>
      </c>
      <c r="L5026" s="2617">
        <v>17</v>
      </c>
      <c r="M5026" s="2617">
        <v>17</v>
      </c>
      <c r="N5026" s="2617">
        <v>17</v>
      </c>
      <c r="O5026" s="2617">
        <v>17</v>
      </c>
      <c r="P5026" s="2617">
        <v>17</v>
      </c>
      <c r="Q5026" s="2617">
        <v>17</v>
      </c>
      <c r="R5026" s="2617">
        <v>17</v>
      </c>
      <c r="S5026" s="2617">
        <v>17</v>
      </c>
      <c r="T5026" s="2617">
        <v>17</v>
      </c>
      <c r="U5026" s="2617">
        <v>17</v>
      </c>
      <c r="V5026" s="2617">
        <v>17</v>
      </c>
      <c r="W5026" s="2617">
        <v>17</v>
      </c>
      <c r="X5026" s="2617">
        <v>17</v>
      </c>
      <c r="Y5026" s="2617">
        <v>17</v>
      </c>
      <c r="Z5026" s="2617">
        <v>17</v>
      </c>
      <c r="AA5026" s="1758">
        <v>17</v>
      </c>
      <c r="AB5026" s="2618">
        <v>17</v>
      </c>
      <c r="AC5026" s="1873"/>
      <c r="AD5026" s="1769"/>
      <c r="AE5026" s="1769"/>
      <c r="AF5026" s="1769"/>
      <c r="AJ5026" s="1845"/>
      <c r="AK5026" s="1845"/>
      <c r="AL5026" s="1891"/>
      <c r="AM5026" s="1845"/>
      <c r="AN5026" s="189"/>
      <c r="AO5026" s="189"/>
      <c r="AP5026" s="189"/>
    </row>
    <row r="5027" spans="1:42" s="181" customFormat="1" ht="15.75" customHeight="1" x14ac:dyDescent="0.25">
      <c r="A5027" s="3690" t="s">
        <v>43</v>
      </c>
      <c r="B5027" s="3443" t="s">
        <v>44</v>
      </c>
      <c r="C5027" s="1859" t="s">
        <v>13</v>
      </c>
      <c r="D5027" s="1856" t="s">
        <v>139</v>
      </c>
      <c r="E5027" s="2611"/>
      <c r="F5027" s="1635"/>
      <c r="G5027" s="1635"/>
      <c r="H5027" s="1635"/>
      <c r="I5027" s="1635"/>
      <c r="J5027" s="1635"/>
      <c r="K5027" s="1635"/>
      <c r="L5027" s="1635"/>
      <c r="M5027" s="1635"/>
      <c r="N5027" s="1635"/>
      <c r="O5027" s="1635"/>
      <c r="P5027" s="1635"/>
      <c r="Q5027" s="1635"/>
      <c r="R5027" s="1635"/>
      <c r="S5027" s="1635"/>
      <c r="T5027" s="1635"/>
      <c r="U5027" s="1635"/>
      <c r="V5027" s="1635"/>
      <c r="W5027" s="1635"/>
      <c r="X5027" s="1635"/>
      <c r="Y5027" s="1635"/>
      <c r="Z5027" s="1635"/>
      <c r="AA5027" s="1635"/>
      <c r="AB5027" s="2612"/>
      <c r="AC5027" s="1856"/>
      <c r="AJ5027" s="1892"/>
      <c r="AK5027" s="1893"/>
      <c r="AL5027" s="1892"/>
      <c r="AM5027" s="1891"/>
      <c r="AN5027" s="189"/>
      <c r="AO5027" s="189"/>
      <c r="AP5027" s="189"/>
    </row>
    <row r="5028" spans="1:42" s="181" customFormat="1" ht="15.75" customHeight="1" x14ac:dyDescent="0.25">
      <c r="A5028" s="3691"/>
      <c r="B5028" s="3447"/>
      <c r="C5028" s="1783" t="s">
        <v>14</v>
      </c>
      <c r="D5028" s="1251" t="s">
        <v>139</v>
      </c>
      <c r="E5028" s="1341"/>
      <c r="F5028" s="1329"/>
      <c r="G5028" s="1329"/>
      <c r="H5028" s="1329"/>
      <c r="I5028" s="1329"/>
      <c r="J5028" s="1329"/>
      <c r="K5028" s="1329"/>
      <c r="L5028" s="1329"/>
      <c r="M5028" s="1329"/>
      <c r="N5028" s="1329"/>
      <c r="O5028" s="1329"/>
      <c r="P5028" s="1329"/>
      <c r="Q5028" s="1329"/>
      <c r="R5028" s="1329"/>
      <c r="S5028" s="1329"/>
      <c r="T5028" s="1329"/>
      <c r="U5028" s="1329"/>
      <c r="V5028" s="1329"/>
      <c r="W5028" s="1329"/>
      <c r="X5028" s="1329"/>
      <c r="Y5028" s="1329"/>
      <c r="Z5028" s="1329"/>
      <c r="AA5028" s="1329"/>
      <c r="AB5028" s="1342"/>
      <c r="AC5028" s="1251"/>
      <c r="AJ5028" s="1891"/>
      <c r="AK5028" s="1891"/>
      <c r="AL5028" s="1891"/>
      <c r="AM5028" s="1891"/>
      <c r="AN5028" s="189"/>
      <c r="AO5028" s="189"/>
      <c r="AP5028" s="189"/>
    </row>
    <row r="5029" spans="1:42" s="181" customFormat="1" ht="15.75" customHeight="1" x14ac:dyDescent="0.25">
      <c r="A5029" s="3691"/>
      <c r="B5029" s="3447"/>
      <c r="C5029" s="1783" t="s">
        <v>15</v>
      </c>
      <c r="D5029" s="1251" t="s">
        <v>139</v>
      </c>
      <c r="E5029" s="1341"/>
      <c r="F5029" s="1329"/>
      <c r="G5029" s="1329"/>
      <c r="H5029" s="1329"/>
      <c r="I5029" s="1329"/>
      <c r="J5029" s="1329"/>
      <c r="K5029" s="1329"/>
      <c r="L5029" s="1329"/>
      <c r="M5029" s="1329"/>
      <c r="N5029" s="1329"/>
      <c r="O5029" s="1329"/>
      <c r="P5029" s="1329"/>
      <c r="Q5029" s="1329"/>
      <c r="R5029" s="1329"/>
      <c r="S5029" s="1329"/>
      <c r="T5029" s="1329"/>
      <c r="U5029" s="1329"/>
      <c r="V5029" s="1329"/>
      <c r="W5029" s="1329"/>
      <c r="X5029" s="1329"/>
      <c r="Y5029" s="1329"/>
      <c r="Z5029" s="1329"/>
      <c r="AA5029" s="1329"/>
      <c r="AB5029" s="1342"/>
      <c r="AC5029" s="1251"/>
      <c r="AJ5029" s="1891"/>
      <c r="AK5029" s="1891"/>
      <c r="AL5029" s="1891"/>
      <c r="AM5029" s="1891"/>
      <c r="AN5029" s="189"/>
      <c r="AO5029" s="189"/>
      <c r="AP5029" s="189"/>
    </row>
    <row r="5030" spans="1:42" s="181" customFormat="1" ht="15.75" customHeight="1" x14ac:dyDescent="0.25">
      <c r="A5030" s="3691"/>
      <c r="B5030" s="3447"/>
      <c r="C5030" s="1783" t="s">
        <v>17</v>
      </c>
      <c r="D5030" s="1251"/>
      <c r="E5030" s="1341"/>
      <c r="F5030" s="1329"/>
      <c r="G5030" s="1329"/>
      <c r="H5030" s="1329"/>
      <c r="I5030" s="1329"/>
      <c r="J5030" s="1329"/>
      <c r="K5030" s="1329"/>
      <c r="L5030" s="1329"/>
      <c r="M5030" s="1329"/>
      <c r="N5030" s="1329"/>
      <c r="O5030" s="1329"/>
      <c r="P5030" s="1329"/>
      <c r="Q5030" s="1329"/>
      <c r="R5030" s="1329"/>
      <c r="S5030" s="1329"/>
      <c r="T5030" s="1329"/>
      <c r="U5030" s="1329"/>
      <c r="V5030" s="1329"/>
      <c r="W5030" s="1329"/>
      <c r="X5030" s="1329"/>
      <c r="Y5030" s="1329"/>
      <c r="Z5030" s="1329"/>
      <c r="AA5030" s="1329"/>
      <c r="AB5030" s="1342"/>
      <c r="AC5030" s="1251"/>
      <c r="AJ5030" s="1891"/>
      <c r="AK5030" s="1891"/>
      <c r="AL5030" s="1891"/>
      <c r="AM5030" s="1891"/>
      <c r="AN5030" s="189"/>
      <c r="AO5030" s="189"/>
      <c r="AP5030" s="189"/>
    </row>
    <row r="5031" spans="1:42" s="181" customFormat="1" ht="15.75" customHeight="1" thickBot="1" x14ac:dyDescent="0.3">
      <c r="A5031" s="3691"/>
      <c r="B5031" s="3447"/>
      <c r="C5031" s="1783" t="s">
        <v>22</v>
      </c>
      <c r="D5031" s="1789"/>
      <c r="E5031" s="1341"/>
      <c r="F5031" s="1329"/>
      <c r="G5031" s="1329"/>
      <c r="H5031" s="1329"/>
      <c r="I5031" s="1329"/>
      <c r="J5031" s="1329"/>
      <c r="K5031" s="1329"/>
      <c r="L5031" s="1329"/>
      <c r="M5031" s="1329"/>
      <c r="N5031" s="1329"/>
      <c r="O5031" s="1329"/>
      <c r="P5031" s="1329"/>
      <c r="Q5031" s="1329"/>
      <c r="R5031" s="1329"/>
      <c r="S5031" s="1329"/>
      <c r="T5031" s="1329"/>
      <c r="U5031" s="1329"/>
      <c r="V5031" s="1329"/>
      <c r="W5031" s="1329"/>
      <c r="X5031" s="1329"/>
      <c r="Y5031" s="1329"/>
      <c r="Z5031" s="1329"/>
      <c r="AA5031" s="1329"/>
      <c r="AB5031" s="1342"/>
      <c r="AC5031" s="1762"/>
      <c r="AJ5031" s="1891"/>
      <c r="AK5031" s="1891"/>
      <c r="AL5031" s="1891"/>
      <c r="AM5031" s="1891"/>
      <c r="AN5031" s="189"/>
      <c r="AO5031" s="189"/>
      <c r="AP5031" s="189"/>
    </row>
    <row r="5032" spans="1:42" s="181" customFormat="1" ht="15.75" hidden="1" customHeight="1" x14ac:dyDescent="0.25">
      <c r="A5032" s="774"/>
      <c r="B5032" s="775"/>
      <c r="C5032" s="1793" t="s">
        <v>18</v>
      </c>
      <c r="D5032" s="2431"/>
      <c r="E5032" s="1641"/>
      <c r="F5032" s="1617"/>
      <c r="G5032" s="1617"/>
      <c r="H5032" s="1617"/>
      <c r="I5032" s="1617"/>
      <c r="J5032" s="1617"/>
      <c r="K5032" s="1617"/>
      <c r="L5032" s="1617"/>
      <c r="M5032" s="1617"/>
      <c r="N5032" s="1617"/>
      <c r="O5032" s="1617"/>
      <c r="P5032" s="1617"/>
      <c r="Q5032" s="1617"/>
      <c r="R5032" s="1617"/>
      <c r="S5032" s="1617"/>
      <c r="T5032" s="1617"/>
      <c r="U5032" s="1617"/>
      <c r="V5032" s="1617"/>
      <c r="W5032" s="1617"/>
      <c r="X5032" s="1617"/>
      <c r="Y5032" s="1617"/>
      <c r="Z5032" s="1617"/>
      <c r="AA5032" s="1617"/>
      <c r="AB5032" s="1618"/>
      <c r="AC5032" s="1874"/>
      <c r="AJ5032" s="1891"/>
      <c r="AK5032" s="1891"/>
      <c r="AL5032" s="1891"/>
      <c r="AM5032" s="1891"/>
      <c r="AN5032" s="189"/>
      <c r="AO5032" s="189"/>
      <c r="AP5032" s="189"/>
    </row>
    <row r="5033" spans="1:42" s="181" customFormat="1" ht="15.75" hidden="1" customHeight="1" thickBot="1" x14ac:dyDescent="0.3">
      <c r="A5033" s="774"/>
      <c r="B5033" s="775"/>
      <c r="C5033" s="1793" t="s">
        <v>19</v>
      </c>
      <c r="D5033" s="1795"/>
      <c r="E5033" s="1641"/>
      <c r="F5033" s="1617"/>
      <c r="G5033" s="1617"/>
      <c r="H5033" s="1617"/>
      <c r="I5033" s="1617"/>
      <c r="J5033" s="1617"/>
      <c r="K5033" s="1617"/>
      <c r="L5033" s="1617"/>
      <c r="M5033" s="1617"/>
      <c r="N5033" s="1617"/>
      <c r="O5033" s="1617"/>
      <c r="P5033" s="1617"/>
      <c r="Q5033" s="1617"/>
      <c r="R5033" s="1617"/>
      <c r="S5033" s="1617"/>
      <c r="T5033" s="1617"/>
      <c r="U5033" s="1617"/>
      <c r="V5033" s="1617"/>
      <c r="W5033" s="1617"/>
      <c r="X5033" s="1617"/>
      <c r="Y5033" s="1617"/>
      <c r="Z5033" s="1617"/>
      <c r="AA5033" s="1617"/>
      <c r="AB5033" s="1618"/>
      <c r="AC5033" s="1894"/>
      <c r="AJ5033" s="1845"/>
      <c r="AK5033" s="1845"/>
      <c r="AL5033" s="1891"/>
      <c r="AM5033" s="1845"/>
      <c r="AN5033" s="189"/>
      <c r="AO5033" s="189"/>
      <c r="AP5033" s="189"/>
    </row>
    <row r="5034" spans="1:42" s="181" customFormat="1" ht="15.75" customHeight="1" x14ac:dyDescent="0.25">
      <c r="A5034" s="3422" t="s">
        <v>123</v>
      </c>
      <c r="B5034" s="3446" t="s">
        <v>12</v>
      </c>
      <c r="C5034" s="1777" t="s">
        <v>13</v>
      </c>
      <c r="D5034" s="1761" t="s">
        <v>820</v>
      </c>
      <c r="E5034" s="1567">
        <v>182.4</v>
      </c>
      <c r="F5034" s="1568">
        <v>183.2</v>
      </c>
      <c r="G5034" s="1568">
        <v>178.4</v>
      </c>
      <c r="H5034" s="1568">
        <v>169.6</v>
      </c>
      <c r="I5034" s="1568">
        <v>180.8</v>
      </c>
      <c r="J5034" s="1568">
        <v>196</v>
      </c>
      <c r="K5034" s="1568">
        <v>226.4</v>
      </c>
      <c r="L5034" s="1568">
        <v>264.8</v>
      </c>
      <c r="M5034" s="1568">
        <v>318.39999999999998</v>
      </c>
      <c r="N5034" s="1568">
        <v>344</v>
      </c>
      <c r="O5034" s="1568">
        <v>328</v>
      </c>
      <c r="P5034" s="1568">
        <v>319.2</v>
      </c>
      <c r="Q5034" s="1568">
        <v>308</v>
      </c>
      <c r="R5034" s="1568">
        <v>314.39999999999998</v>
      </c>
      <c r="S5034" s="1568">
        <v>292</v>
      </c>
      <c r="T5034" s="1568">
        <v>276</v>
      </c>
      <c r="U5034" s="1568">
        <v>292</v>
      </c>
      <c r="V5034" s="1568">
        <v>271.2</v>
      </c>
      <c r="W5034" s="1568">
        <v>274.39999999999998</v>
      </c>
      <c r="X5034" s="1568">
        <v>256.8</v>
      </c>
      <c r="Y5034" s="1568">
        <v>252</v>
      </c>
      <c r="Z5034" s="1568">
        <v>244</v>
      </c>
      <c r="AA5034" s="1568">
        <v>224.8</v>
      </c>
      <c r="AB5034" s="1569">
        <v>187.2</v>
      </c>
      <c r="AC5034" s="1536">
        <f>SUM(E5034:AB5034)</f>
        <v>6084</v>
      </c>
      <c r="AD5034" s="1796">
        <v>2500</v>
      </c>
      <c r="AE5034" s="1568">
        <v>100</v>
      </c>
      <c r="AF5034" s="1569">
        <v>80</v>
      </c>
      <c r="AJ5034" s="1892"/>
      <c r="AK5034" s="1893"/>
      <c r="AL5034" s="1892"/>
      <c r="AM5034" s="1891"/>
      <c r="AN5034" s="189"/>
      <c r="AO5034" s="189"/>
      <c r="AP5034" s="189"/>
    </row>
    <row r="5035" spans="1:42" s="181" customFormat="1" ht="15.75" customHeight="1" x14ac:dyDescent="0.25">
      <c r="A5035" s="3406"/>
      <c r="B5035" s="3447"/>
      <c r="C5035" s="1783" t="s">
        <v>14</v>
      </c>
      <c r="D5035" s="1251" t="s">
        <v>820</v>
      </c>
      <c r="E5035" s="1555">
        <v>148.80000000000001</v>
      </c>
      <c r="F5035" s="1556">
        <v>149.6</v>
      </c>
      <c r="G5035" s="1556">
        <v>146.4</v>
      </c>
      <c r="H5035" s="1556">
        <v>144.80000000000001</v>
      </c>
      <c r="I5035" s="1556">
        <v>148.80000000000001</v>
      </c>
      <c r="J5035" s="1556">
        <v>147.19999999999999</v>
      </c>
      <c r="K5035" s="1556">
        <v>136.80000000000001</v>
      </c>
      <c r="L5035" s="1556">
        <v>149.6</v>
      </c>
      <c r="M5035" s="1556">
        <v>172.8</v>
      </c>
      <c r="N5035" s="1556">
        <v>194.4</v>
      </c>
      <c r="O5035" s="1556">
        <v>184</v>
      </c>
      <c r="P5035" s="1556">
        <v>212</v>
      </c>
      <c r="Q5035" s="1556">
        <v>201.6</v>
      </c>
      <c r="R5035" s="1556">
        <v>211.2</v>
      </c>
      <c r="S5035" s="1556">
        <v>202.4</v>
      </c>
      <c r="T5035" s="1556">
        <v>190.4</v>
      </c>
      <c r="U5035" s="1556">
        <v>208</v>
      </c>
      <c r="V5035" s="1556">
        <v>200.8</v>
      </c>
      <c r="W5035" s="1556">
        <v>197.6</v>
      </c>
      <c r="X5035" s="1556">
        <v>177.6</v>
      </c>
      <c r="Y5035" s="1556">
        <v>161.6</v>
      </c>
      <c r="Z5035" s="1556">
        <v>153.6</v>
      </c>
      <c r="AA5035" s="1556">
        <v>160</v>
      </c>
      <c r="AB5035" s="1557">
        <v>152</v>
      </c>
      <c r="AC5035" s="1764">
        <f>SUM(E5035:AB5035)</f>
        <v>4152</v>
      </c>
      <c r="AD5035" s="1797"/>
      <c r="AE5035" s="1329"/>
      <c r="AF5035" s="1798"/>
      <c r="AJ5035" s="1891"/>
      <c r="AK5035" s="1891"/>
      <c r="AL5035" s="1891"/>
      <c r="AM5035" s="1891"/>
      <c r="AN5035" s="189"/>
      <c r="AO5035" s="189"/>
      <c r="AP5035" s="189"/>
    </row>
    <row r="5036" spans="1:42" s="181" customFormat="1" ht="15.75" customHeight="1" x14ac:dyDescent="0.25">
      <c r="A5036" s="3406"/>
      <c r="B5036" s="3447"/>
      <c r="C5036" s="1783" t="s">
        <v>15</v>
      </c>
      <c r="D5036" s="1251" t="s">
        <v>54</v>
      </c>
      <c r="E5036" s="1558">
        <v>11</v>
      </c>
      <c r="F5036" s="1340">
        <v>13</v>
      </c>
      <c r="G5036" s="1340">
        <v>11</v>
      </c>
      <c r="H5036" s="1329">
        <v>11</v>
      </c>
      <c r="I5036" s="1329">
        <v>13</v>
      </c>
      <c r="J5036" s="1329">
        <v>13</v>
      </c>
      <c r="K5036" s="1329">
        <v>16</v>
      </c>
      <c r="L5036" s="1329">
        <v>19</v>
      </c>
      <c r="M5036" s="1329">
        <v>19</v>
      </c>
      <c r="N5036" s="1329">
        <v>21</v>
      </c>
      <c r="O5036" s="1329">
        <v>22</v>
      </c>
      <c r="P5036" s="1329">
        <v>19</v>
      </c>
      <c r="Q5036" s="1329">
        <v>19</v>
      </c>
      <c r="R5036" s="1329">
        <v>18</v>
      </c>
      <c r="S5036" s="1329">
        <v>19</v>
      </c>
      <c r="T5036" s="1329">
        <v>16</v>
      </c>
      <c r="U5036" s="1329">
        <v>16</v>
      </c>
      <c r="V5036" s="1329">
        <v>21</v>
      </c>
      <c r="W5036" s="1329">
        <v>21</v>
      </c>
      <c r="X5036" s="1329">
        <v>16</v>
      </c>
      <c r="Y5036" s="1329">
        <v>14</v>
      </c>
      <c r="Z5036" s="1340">
        <v>16</v>
      </c>
      <c r="AA5036" s="1340">
        <v>13</v>
      </c>
      <c r="AB5036" s="1559">
        <v>13</v>
      </c>
      <c r="AC5036" s="1764">
        <f>AVERAGE(E5036:AB5036)</f>
        <v>16.25</v>
      </c>
      <c r="AD5036" s="1346">
        <f>SQRT(MIN((E5034*E5034+E5035*E5035),(F5034*F5034+F5035*F5035),(G5034*G5034+G5035*G5035),(H5034*H5034+H5035*H5035),(I5034*I5034+I5035*I5035),(J5034*J5034+J5035*J5035),(K5034*K5034+K5035*K5035),(L5034*L5034+L5035*L5035),(M5034*M5034+M5035*M5035),(N5034*N5034+N5035*N5035),(O5034*O5034+O5035*O5035),(P5034*P5034+P5035*P5035),(R5034*R5034+R5035*R5035),(S5034*S5034+S5035*S5035),(T5034*T5034+T5035*T5035),(U5034*U5034+U5035*U5035),(V5034*V5034+V5035*V5035),(W5034*W5034+W5035*W5035),(X5034*X5034+X5035*X5035),(V5034*V5034+V5035*V5035),(Z5034*Z5034+Z5035*Z5035),(AA5034*AA5034+AA5035*AA5035),(AB5034*AB5034+AB5035*AB5035)))/AD5034</f>
        <v>8.9201973072348575E-2</v>
      </c>
      <c r="AE5036" s="1346">
        <f>SQRT(MAX((E5034*E5034+E5035*E5035),(F5034*F5034+F5035*F5035),(G5034*G5034+G5035*G5035),(H5034*H5034+H5035*H5035),(I5034*I5034+I5035*I5035),(J5034*J5034+J5035*J5035),(K5034*K5034+K5035*K5035),(L5034*L5034+L5035*L5035),(M5034*M5034+M5035*M5035),(N5034*N5034+N5035*N5035),(O5034*O5034+O5035*O5035),(P5034*P5034+P5035*P5035),(R5034*R5034+R5035*R5035),(S5034*S5034+S5035*S5035),(T5034*T5034+T5035*T5035),(U5034*U5034+U5035*U5035),(V5034*V5034+V5035*V5035),(W5034*W5034+W5035*W5035),(X5034*X5034+X5035*X5035),(V5034*V5034+V5035*V5035),(Z5034*Z5034+Z5035*Z5035),(AA5034*AA5034+AA5035*AA5035),(AB5034*AB5034+AB5035*AB5035)))/AD5034</f>
        <v>0.15805181935049023</v>
      </c>
      <c r="AF5036" s="1799"/>
      <c r="AJ5036" s="1891"/>
      <c r="AK5036" s="1891"/>
      <c r="AL5036" s="1891"/>
      <c r="AM5036" s="1891"/>
      <c r="AN5036" s="189"/>
      <c r="AO5036" s="189"/>
      <c r="AP5036" s="189"/>
    </row>
    <row r="5037" spans="1:42" s="181" customFormat="1" ht="15.75" customHeight="1" thickBot="1" x14ac:dyDescent="0.3">
      <c r="A5037" s="3406"/>
      <c r="B5037" s="3447"/>
      <c r="C5037" s="1783" t="s">
        <v>17</v>
      </c>
      <c r="D5037" s="1251"/>
      <c r="E5037" s="1332">
        <f t="shared" ref="E5037:AB5037" si="1481">E5035/E5034</f>
        <v>0.81578947368421051</v>
      </c>
      <c r="F5037" s="1333">
        <f t="shared" si="1481"/>
        <v>0.81659388646288211</v>
      </c>
      <c r="G5037" s="1333">
        <f t="shared" si="1481"/>
        <v>0.820627802690583</v>
      </c>
      <c r="H5037" s="1333">
        <f t="shared" si="1481"/>
        <v>0.85377358490566047</v>
      </c>
      <c r="I5037" s="1333">
        <f t="shared" si="1481"/>
        <v>0.82300884955752218</v>
      </c>
      <c r="J5037" s="1333">
        <f t="shared" si="1481"/>
        <v>0.75102040816326521</v>
      </c>
      <c r="K5037" s="1333">
        <f t="shared" si="1481"/>
        <v>0.60424028268551244</v>
      </c>
      <c r="L5037" s="1333">
        <f t="shared" si="1481"/>
        <v>0.56495468277945615</v>
      </c>
      <c r="M5037" s="1333">
        <f t="shared" si="1481"/>
        <v>0.54271356783919611</v>
      </c>
      <c r="N5037" s="1333">
        <f t="shared" si="1481"/>
        <v>0.56511627906976747</v>
      </c>
      <c r="O5037" s="1333">
        <f>O5035/O5034</f>
        <v>0.56097560975609762</v>
      </c>
      <c r="P5037" s="1333">
        <f t="shared" si="1481"/>
        <v>0.66416040100250628</v>
      </c>
      <c r="Q5037" s="1333">
        <f t="shared" si="1481"/>
        <v>0.65454545454545454</v>
      </c>
      <c r="R5037" s="1333">
        <f t="shared" si="1481"/>
        <v>0.6717557251908397</v>
      </c>
      <c r="S5037" s="1333">
        <f t="shared" si="1481"/>
        <v>0.69315068493150689</v>
      </c>
      <c r="T5037" s="1333">
        <f t="shared" si="1481"/>
        <v>0.68985507246376809</v>
      </c>
      <c r="U5037" s="1333">
        <f t="shared" si="1481"/>
        <v>0.71232876712328763</v>
      </c>
      <c r="V5037" s="1333">
        <f t="shared" si="1481"/>
        <v>0.74041297935103256</v>
      </c>
      <c r="W5037" s="1333">
        <f t="shared" si="1481"/>
        <v>0.72011661807580174</v>
      </c>
      <c r="X5037" s="1333">
        <f t="shared" si="1481"/>
        <v>0.69158878504672894</v>
      </c>
      <c r="Y5037" s="1333">
        <f>Y5035/Y5034</f>
        <v>0.64126984126984121</v>
      </c>
      <c r="Z5037" s="1333">
        <f t="shared" si="1481"/>
        <v>0.62950819672131142</v>
      </c>
      <c r="AA5037" s="1333">
        <f t="shared" si="1481"/>
        <v>0.71174377224199281</v>
      </c>
      <c r="AB5037" s="1334">
        <f t="shared" si="1481"/>
        <v>0.81196581196581197</v>
      </c>
      <c r="AC5037" s="1253">
        <f>MAX(E5037:AB5037)</f>
        <v>0.85377358490566047</v>
      </c>
      <c r="AD5037" s="1797"/>
      <c r="AE5037" s="1329"/>
      <c r="AF5037" s="1798"/>
      <c r="AJ5037" s="1891"/>
      <c r="AK5037" s="1891"/>
      <c r="AL5037" s="1891"/>
      <c r="AM5037" s="1891"/>
      <c r="AN5037" s="189"/>
      <c r="AO5037" s="189"/>
      <c r="AP5037" s="189"/>
    </row>
    <row r="5038" spans="1:42" s="181" customFormat="1" ht="15.75" hidden="1" customHeight="1" x14ac:dyDescent="0.25">
      <c r="A5038" s="1714"/>
      <c r="B5038" s="1715"/>
      <c r="C5038" s="1801" t="s">
        <v>18</v>
      </c>
      <c r="D5038" s="1331"/>
      <c r="E5038" s="1330"/>
      <c r="F5038" s="1328"/>
      <c r="G5038" s="1328"/>
      <c r="H5038" s="1328"/>
      <c r="I5038" s="1328"/>
      <c r="J5038" s="1328"/>
      <c r="K5038" s="1328"/>
      <c r="L5038" s="1328"/>
      <c r="M5038" s="1328"/>
      <c r="N5038" s="1328"/>
      <c r="O5038" s="1328"/>
      <c r="P5038" s="1328"/>
      <c r="Q5038" s="1328"/>
      <c r="R5038" s="1328"/>
      <c r="S5038" s="1328"/>
      <c r="T5038" s="1328"/>
      <c r="U5038" s="1328"/>
      <c r="V5038" s="1328"/>
      <c r="W5038" s="1328"/>
      <c r="X5038" s="1328"/>
      <c r="Y5038" s="1328"/>
      <c r="Z5038" s="1328"/>
      <c r="AA5038" s="1328"/>
      <c r="AB5038" s="1328"/>
      <c r="AC5038" s="1251"/>
      <c r="AD5038" s="1797"/>
      <c r="AE5038" s="1329"/>
      <c r="AF5038" s="1798"/>
      <c r="AJ5038" s="1891"/>
      <c r="AK5038" s="1891"/>
      <c r="AL5038" s="1891"/>
      <c r="AM5038" s="1891"/>
      <c r="AN5038" s="189"/>
      <c r="AO5038" s="189"/>
      <c r="AP5038" s="189"/>
    </row>
    <row r="5039" spans="1:42" s="181" customFormat="1" ht="15.75" hidden="1" customHeight="1" collapsed="1" x14ac:dyDescent="0.25">
      <c r="A5039" s="1714"/>
      <c r="B5039" s="1715"/>
      <c r="C5039" s="1801" t="s">
        <v>19</v>
      </c>
      <c r="D5039" s="1331"/>
      <c r="E5039" s="1330"/>
      <c r="F5039" s="1328"/>
      <c r="G5039" s="1328"/>
      <c r="H5039" s="1328"/>
      <c r="I5039" s="1328"/>
      <c r="J5039" s="1328"/>
      <c r="K5039" s="1328"/>
      <c r="L5039" s="1328"/>
      <c r="M5039" s="1328"/>
      <c r="N5039" s="1328"/>
      <c r="O5039" s="1328"/>
      <c r="P5039" s="1328"/>
      <c r="Q5039" s="1328"/>
      <c r="R5039" s="1328"/>
      <c r="S5039" s="1328"/>
      <c r="T5039" s="1328"/>
      <c r="U5039" s="1328"/>
      <c r="V5039" s="1328"/>
      <c r="W5039" s="1328"/>
      <c r="X5039" s="1328"/>
      <c r="Y5039" s="1328"/>
      <c r="Z5039" s="1328"/>
      <c r="AA5039" s="1328"/>
      <c r="AB5039" s="1328"/>
      <c r="AC5039" s="1251"/>
      <c r="AD5039" s="1797"/>
      <c r="AE5039" s="1329"/>
      <c r="AF5039" s="1798"/>
      <c r="AH5039" s="1782"/>
      <c r="AI5039" s="1805"/>
      <c r="AJ5039" s="1805"/>
      <c r="AK5039" s="1806"/>
      <c r="AL5039" s="1806"/>
      <c r="AM5039" s="189"/>
      <c r="AN5039" s="189"/>
      <c r="AO5039" s="189"/>
      <c r="AP5039" s="189"/>
    </row>
    <row r="5040" spans="1:42" s="181" customFormat="1" ht="15.75" hidden="1" customHeight="1" thickBot="1" x14ac:dyDescent="0.3">
      <c r="A5040" s="3692" t="s">
        <v>42</v>
      </c>
      <c r="B5040" s="3693"/>
      <c r="C5040" s="3693"/>
      <c r="D5040" s="1789"/>
      <c r="E5040" s="1563">
        <f>SQRT(E5034*E5034+E5035*E5035)/E5045/1.73</f>
        <v>12.74035184541324</v>
      </c>
      <c r="F5040" s="1564">
        <f t="shared" ref="F5040:AB5040" si="1482">SQRT(F5034*F5034+F5035*F5035)/F5045/1.73</f>
        <v>12.801273938664686</v>
      </c>
      <c r="G5040" s="1564">
        <f t="shared" si="1482"/>
        <v>12.420761982572301</v>
      </c>
      <c r="H5040" s="1565">
        <f t="shared" si="1482"/>
        <v>11.979980052478213</v>
      </c>
      <c r="I5040" s="1565">
        <f t="shared" si="1482"/>
        <v>12.626080423183909</v>
      </c>
      <c r="J5040" s="1565">
        <f t="shared" si="1482"/>
        <v>13.366782212853941</v>
      </c>
      <c r="K5040" s="1565">
        <f t="shared" si="1482"/>
        <v>14.673909590438575</v>
      </c>
      <c r="L5040" s="1565">
        <f t="shared" si="1482"/>
        <v>16.6794710664668</v>
      </c>
      <c r="M5040" s="1565">
        <f t="shared" si="1482"/>
        <v>19.943209952106216</v>
      </c>
      <c r="N5040" s="1565">
        <f t="shared" si="1482"/>
        <v>21.466032225228474</v>
      </c>
      <c r="O5040" s="1565">
        <f t="shared" si="1482"/>
        <v>20.431412531693091</v>
      </c>
      <c r="P5040" s="1565">
        <f t="shared" si="1482"/>
        <v>20.739293027821031</v>
      </c>
      <c r="Q5040" s="1565">
        <f t="shared" si="1482"/>
        <v>20.035931594973139</v>
      </c>
      <c r="R5040" s="1565">
        <f t="shared" si="1482"/>
        <v>20.732157211193023</v>
      </c>
      <c r="S5040" s="1565">
        <f t="shared" si="1482"/>
        <v>19.484719774850234</v>
      </c>
      <c r="T5040" s="1565">
        <f t="shared" si="1482"/>
        <v>18.319169486201616</v>
      </c>
      <c r="U5040" s="1565">
        <f t="shared" si="1482"/>
        <v>19.403564516686526</v>
      </c>
      <c r="V5040" s="1565">
        <f t="shared" si="1482"/>
        <v>18.40148383467416</v>
      </c>
      <c r="W5040" s="1565">
        <f t="shared" si="1482"/>
        <v>18.404778753060413</v>
      </c>
      <c r="X5040" s="1565">
        <f t="shared" si="1482"/>
        <v>16.867305059163982</v>
      </c>
      <c r="Y5040" s="1565">
        <f>SQRT(Y5034*Y5034+Y5035*Y5035)/Y5045/1.73</f>
        <v>16.41769815186117</v>
      </c>
      <c r="Z5040" s="1564">
        <f t="shared" si="1482"/>
        <v>15.663486695202959</v>
      </c>
      <c r="AA5040" s="1564">
        <f t="shared" si="1482"/>
        <v>14.933958299452378</v>
      </c>
      <c r="AB5040" s="1566">
        <f t="shared" si="1482"/>
        <v>13.075655973163597</v>
      </c>
      <c r="AC5040" s="1802">
        <f>AVERAGE(E5040:AB5040)</f>
        <v>16.733686174975151</v>
      </c>
      <c r="AD5040" s="1803">
        <f>(AC5036-AC5040)/AC5036</f>
        <v>-2.9765303075393927E-2</v>
      </c>
      <c r="AE5040" s="1565"/>
      <c r="AF5040" s="1804"/>
      <c r="AG5040" s="1800"/>
      <c r="AJ5040" s="189"/>
      <c r="AK5040" s="189"/>
      <c r="AL5040" s="189"/>
      <c r="AM5040" s="189"/>
      <c r="AN5040" s="189"/>
      <c r="AO5040" s="189"/>
      <c r="AP5040" s="189"/>
    </row>
    <row r="5041" spans="1:42" s="181" customFormat="1" ht="15.75" customHeight="1" x14ac:dyDescent="0.25">
      <c r="A5041" s="149" t="s">
        <v>621</v>
      </c>
      <c r="B5041" s="1210"/>
      <c r="C5041" s="1258"/>
      <c r="D5041" s="1808"/>
      <c r="E5041" s="1809">
        <f>E5027+E5034</f>
        <v>182.4</v>
      </c>
      <c r="F5041" s="1810">
        <f t="shared" ref="F5041:AB5042" si="1483">F5027+F5034</f>
        <v>183.2</v>
      </c>
      <c r="G5041" s="1810">
        <f t="shared" si="1483"/>
        <v>178.4</v>
      </c>
      <c r="H5041" s="1811">
        <f t="shared" si="1483"/>
        <v>169.6</v>
      </c>
      <c r="I5041" s="1811">
        <f t="shared" si="1483"/>
        <v>180.8</v>
      </c>
      <c r="J5041" s="1811">
        <f t="shared" si="1483"/>
        <v>196</v>
      </c>
      <c r="K5041" s="1811">
        <f t="shared" si="1483"/>
        <v>226.4</v>
      </c>
      <c r="L5041" s="1811">
        <f t="shared" si="1483"/>
        <v>264.8</v>
      </c>
      <c r="M5041" s="1811">
        <f t="shared" si="1483"/>
        <v>318.39999999999998</v>
      </c>
      <c r="N5041" s="1811">
        <f t="shared" si="1483"/>
        <v>344</v>
      </c>
      <c r="O5041" s="1811">
        <f t="shared" si="1483"/>
        <v>328</v>
      </c>
      <c r="P5041" s="1811">
        <f t="shared" si="1483"/>
        <v>319.2</v>
      </c>
      <c r="Q5041" s="1811">
        <f t="shared" si="1483"/>
        <v>308</v>
      </c>
      <c r="R5041" s="1811">
        <f t="shared" si="1483"/>
        <v>314.39999999999998</v>
      </c>
      <c r="S5041" s="1811">
        <f t="shared" si="1483"/>
        <v>292</v>
      </c>
      <c r="T5041" s="1811">
        <f t="shared" si="1483"/>
        <v>276</v>
      </c>
      <c r="U5041" s="1811">
        <f t="shared" si="1483"/>
        <v>292</v>
      </c>
      <c r="V5041" s="1811">
        <f t="shared" si="1483"/>
        <v>271.2</v>
      </c>
      <c r="W5041" s="1811">
        <f t="shared" si="1483"/>
        <v>274.39999999999998</v>
      </c>
      <c r="X5041" s="1811">
        <f t="shared" si="1483"/>
        <v>256.8</v>
      </c>
      <c r="Y5041" s="1811">
        <f>Y5027+Y5034</f>
        <v>252</v>
      </c>
      <c r="Z5041" s="1810">
        <f t="shared" si="1483"/>
        <v>244</v>
      </c>
      <c r="AA5041" s="1810">
        <f t="shared" si="1483"/>
        <v>224.8</v>
      </c>
      <c r="AB5041" s="1812">
        <f t="shared" si="1483"/>
        <v>187.2</v>
      </c>
      <c r="AC5041" s="1808"/>
      <c r="AD5041" s="1813">
        <f>MIN(E5041:AB5041)</f>
        <v>169.6</v>
      </c>
      <c r="AE5041" s="1814"/>
      <c r="AF5041" s="1815"/>
      <c r="AG5041" s="1800"/>
      <c r="AJ5041" s="189"/>
      <c r="AK5041" s="189"/>
      <c r="AL5041" s="189"/>
      <c r="AM5041" s="189"/>
      <c r="AN5041" s="189"/>
      <c r="AO5041" s="189"/>
      <c r="AP5041" s="189"/>
    </row>
    <row r="5042" spans="1:42" s="181" customFormat="1" ht="15.75" customHeight="1" x14ac:dyDescent="0.25">
      <c r="A5042" s="151" t="s">
        <v>53</v>
      </c>
      <c r="B5042" s="1211"/>
      <c r="C5042" s="1266"/>
      <c r="D5042" s="1817"/>
      <c r="E5042" s="1818">
        <f>E5028+E5035</f>
        <v>148.80000000000001</v>
      </c>
      <c r="F5042" s="1819">
        <f t="shared" si="1483"/>
        <v>149.6</v>
      </c>
      <c r="G5042" s="1819">
        <f t="shared" si="1483"/>
        <v>146.4</v>
      </c>
      <c r="H5042" s="1820">
        <f t="shared" si="1483"/>
        <v>144.80000000000001</v>
      </c>
      <c r="I5042" s="1820">
        <f t="shared" si="1483"/>
        <v>148.80000000000001</v>
      </c>
      <c r="J5042" s="1820">
        <f t="shared" si="1483"/>
        <v>147.19999999999999</v>
      </c>
      <c r="K5042" s="1820">
        <f t="shared" si="1483"/>
        <v>136.80000000000001</v>
      </c>
      <c r="L5042" s="1820">
        <f t="shared" si="1483"/>
        <v>149.6</v>
      </c>
      <c r="M5042" s="1820">
        <f t="shared" si="1483"/>
        <v>172.8</v>
      </c>
      <c r="N5042" s="1820">
        <f t="shared" si="1483"/>
        <v>194.4</v>
      </c>
      <c r="O5042" s="1820">
        <f t="shared" si="1483"/>
        <v>184</v>
      </c>
      <c r="P5042" s="1820">
        <f t="shared" si="1483"/>
        <v>212</v>
      </c>
      <c r="Q5042" s="1820">
        <f t="shared" si="1483"/>
        <v>201.6</v>
      </c>
      <c r="R5042" s="1820">
        <f t="shared" si="1483"/>
        <v>211.2</v>
      </c>
      <c r="S5042" s="1820">
        <f t="shared" si="1483"/>
        <v>202.4</v>
      </c>
      <c r="T5042" s="1820">
        <f t="shared" si="1483"/>
        <v>190.4</v>
      </c>
      <c r="U5042" s="1820">
        <f t="shared" si="1483"/>
        <v>208</v>
      </c>
      <c r="V5042" s="1820">
        <f t="shared" si="1483"/>
        <v>200.8</v>
      </c>
      <c r="W5042" s="1820">
        <f t="shared" si="1483"/>
        <v>197.6</v>
      </c>
      <c r="X5042" s="1820">
        <f t="shared" si="1483"/>
        <v>177.6</v>
      </c>
      <c r="Y5042" s="1820">
        <f>Y5028+Y5035</f>
        <v>161.6</v>
      </c>
      <c r="Z5042" s="1819">
        <f t="shared" si="1483"/>
        <v>153.6</v>
      </c>
      <c r="AA5042" s="1819">
        <f t="shared" si="1483"/>
        <v>160</v>
      </c>
      <c r="AB5042" s="1821">
        <f t="shared" si="1483"/>
        <v>152</v>
      </c>
      <c r="AC5042" s="1817"/>
      <c r="AD5042" s="1822">
        <f>MIN(E5042:AB5042)</f>
        <v>136.80000000000001</v>
      </c>
      <c r="AE5042" s="1823"/>
      <c r="AF5042" s="1824"/>
      <c r="AG5042" s="1800"/>
      <c r="AJ5042" s="189"/>
      <c r="AK5042" s="189"/>
      <c r="AL5042" s="189"/>
      <c r="AM5042" s="189"/>
      <c r="AN5042" s="189"/>
      <c r="AO5042" s="189"/>
      <c r="AP5042" s="189"/>
    </row>
    <row r="5043" spans="1:42" s="181" customFormat="1" ht="15.75" customHeight="1" thickBot="1" x14ac:dyDescent="0.3">
      <c r="A5043" s="153" t="s">
        <v>52</v>
      </c>
      <c r="B5043" s="1212"/>
      <c r="C5043" s="1274"/>
      <c r="D5043" s="1826"/>
      <c r="E5043" s="2051">
        <f>SQRT(E5042*E5042+E5041*E5041)</f>
        <v>235.39583683659319</v>
      </c>
      <c r="F5043" s="2052">
        <f t="shared" ref="F5043:K5043" si="1484">SQRT(F5042*F5042+F5041*F5041)</f>
        <v>236.52145780034419</v>
      </c>
      <c r="G5043" s="2052">
        <f t="shared" si="1484"/>
        <v>230.78024178858988</v>
      </c>
      <c r="H5043" s="2053">
        <f t="shared" si="1484"/>
        <v>223.00493268087143</v>
      </c>
      <c r="I5043" s="2053">
        <f t="shared" si="1484"/>
        <v>234.15823709619954</v>
      </c>
      <c r="J5043" s="2053">
        <f t="shared" si="1484"/>
        <v>245.12005221931557</v>
      </c>
      <c r="K5043" s="2053">
        <f t="shared" si="1484"/>
        <v>264.52069862299999</v>
      </c>
      <c r="L5043" s="2053">
        <f>SQRT(L5042*L5042+L5041*L5041)</f>
        <v>304.13681132016887</v>
      </c>
      <c r="M5043" s="2053">
        <f t="shared" ref="M5043:AB5043" si="1485">SQRT(M5042*M5042+M5041*M5041)</f>
        <v>362.26840878000939</v>
      </c>
      <c r="N5043" s="2053">
        <f t="shared" si="1485"/>
        <v>395.12954837622556</v>
      </c>
      <c r="O5043" s="2053">
        <f t="shared" si="1485"/>
        <v>376.08509675338109</v>
      </c>
      <c r="P5043" s="2053">
        <f t="shared" si="1485"/>
        <v>383.1874736992325</v>
      </c>
      <c r="Q5043" s="2053">
        <f t="shared" si="1485"/>
        <v>368.11215682180341</v>
      </c>
      <c r="R5043" s="2053">
        <f t="shared" si="1485"/>
        <v>378.75163365984309</v>
      </c>
      <c r="S5043" s="2053">
        <f t="shared" si="1485"/>
        <v>355.2882773185741</v>
      </c>
      <c r="T5043" s="2053">
        <f t="shared" si="1485"/>
        <v>335.30308677374268</v>
      </c>
      <c r="U5043" s="2053">
        <f t="shared" si="1485"/>
        <v>358.50801943610691</v>
      </c>
      <c r="V5043" s="2053">
        <f t="shared" si="1485"/>
        <v>337.44641056025472</v>
      </c>
      <c r="W5043" s="2053">
        <f t="shared" si="1485"/>
        <v>338.14363811847767</v>
      </c>
      <c r="X5043" s="2053">
        <f t="shared" si="1485"/>
        <v>312.23068395018447</v>
      </c>
      <c r="Y5043" s="2053">
        <f>SQRT(Y5042*Y5042+Y5041*Y5041)</f>
        <v>299.36359164066693</v>
      </c>
      <c r="Z5043" s="2052">
        <f t="shared" si="1485"/>
        <v>288.32093229593994</v>
      </c>
      <c r="AA5043" s="2052">
        <f t="shared" si="1485"/>
        <v>275.92578712400189</v>
      </c>
      <c r="AB5043" s="2054">
        <f t="shared" si="1485"/>
        <v>241.13863232588841</v>
      </c>
      <c r="AC5043" s="1826"/>
      <c r="AD5043" s="1827">
        <f>MIN(E5043:AB5043)</f>
        <v>223.00493268087143</v>
      </c>
      <c r="AE5043" s="1828"/>
      <c r="AF5043" s="1829"/>
      <c r="AG5043" s="1769"/>
    </row>
    <row r="5044" spans="1:42" s="181" customFormat="1" ht="15.75" customHeight="1" thickBot="1" x14ac:dyDescent="0.3">
      <c r="A5044" s="1830" t="s">
        <v>21</v>
      </c>
      <c r="B5044" s="1831"/>
      <c r="C5044" s="1832"/>
      <c r="D5044" s="1833"/>
      <c r="E5044" s="1834">
        <v>1</v>
      </c>
      <c r="F5044" s="1835">
        <v>2</v>
      </c>
      <c r="G5044" s="1835">
        <v>3</v>
      </c>
      <c r="H5044" s="1875">
        <v>4</v>
      </c>
      <c r="I5044" s="1835">
        <v>5</v>
      </c>
      <c r="J5044" s="1835">
        <v>6</v>
      </c>
      <c r="K5044" s="1835">
        <v>7</v>
      </c>
      <c r="L5044" s="1835">
        <v>8</v>
      </c>
      <c r="M5044" s="1835">
        <v>9</v>
      </c>
      <c r="N5044" s="1875">
        <v>10</v>
      </c>
      <c r="O5044" s="1835">
        <v>11</v>
      </c>
      <c r="P5044" s="1835">
        <v>12</v>
      </c>
      <c r="Q5044" s="1835">
        <v>13</v>
      </c>
      <c r="R5044" s="1835">
        <v>14</v>
      </c>
      <c r="S5044" s="1835">
        <v>15</v>
      </c>
      <c r="T5044" s="1835">
        <v>16</v>
      </c>
      <c r="U5044" s="1835">
        <v>17</v>
      </c>
      <c r="V5044" s="1835">
        <v>18</v>
      </c>
      <c r="W5044" s="1835">
        <v>19</v>
      </c>
      <c r="X5044" s="1835">
        <v>20</v>
      </c>
      <c r="Y5044" s="1875">
        <v>21</v>
      </c>
      <c r="Z5044" s="1835">
        <v>22</v>
      </c>
      <c r="AA5044" s="1835">
        <v>23</v>
      </c>
      <c r="AB5044" s="1836">
        <v>24</v>
      </c>
      <c r="AC5044" s="1833"/>
      <c r="AD5044" s="1769"/>
      <c r="AE5044" s="1769"/>
      <c r="AF5044" s="1769"/>
      <c r="AG5044" s="1845"/>
    </row>
    <row r="5045" spans="1:42" s="181" customFormat="1" ht="15.75" customHeight="1" thickBot="1" x14ac:dyDescent="0.3">
      <c r="A5045" s="1895" t="s">
        <v>921</v>
      </c>
      <c r="B5045" s="1877"/>
      <c r="C5045" s="1896" t="s">
        <v>22</v>
      </c>
      <c r="D5045" s="1897" t="s">
        <v>54</v>
      </c>
      <c r="E5045" s="1876">
        <v>10.68</v>
      </c>
      <c r="F5045" s="1877">
        <v>10.68</v>
      </c>
      <c r="G5045" s="1878">
        <v>10.74</v>
      </c>
      <c r="H5045" s="1878">
        <v>10.76</v>
      </c>
      <c r="I5045" s="1878">
        <v>10.72</v>
      </c>
      <c r="J5045" s="1878">
        <v>10.6</v>
      </c>
      <c r="K5045" s="1878">
        <v>10.42</v>
      </c>
      <c r="L5045" s="1878">
        <v>10.54</v>
      </c>
      <c r="M5045" s="1878">
        <v>10.5</v>
      </c>
      <c r="N5045" s="1878">
        <v>10.64</v>
      </c>
      <c r="O5045" s="1878">
        <v>10.64</v>
      </c>
      <c r="P5045" s="1878">
        <v>10.68</v>
      </c>
      <c r="Q5045" s="1878">
        <v>10.62</v>
      </c>
      <c r="R5045" s="1878">
        <v>10.56</v>
      </c>
      <c r="S5045" s="1878">
        <v>10.54</v>
      </c>
      <c r="T5045" s="1878">
        <v>10.58</v>
      </c>
      <c r="U5045" s="1878">
        <v>10.68</v>
      </c>
      <c r="V5045" s="1878">
        <v>10.6</v>
      </c>
      <c r="W5045" s="1878">
        <v>10.62</v>
      </c>
      <c r="X5045" s="1878">
        <v>10.7</v>
      </c>
      <c r="Y5045" s="1878">
        <v>10.54</v>
      </c>
      <c r="Z5045" s="1878">
        <v>10.64</v>
      </c>
      <c r="AA5045" s="1878">
        <v>10.68</v>
      </c>
      <c r="AB5045" s="1879">
        <v>10.66</v>
      </c>
      <c r="AC5045" s="1898"/>
      <c r="AD5045" s="1845"/>
      <c r="AE5045" s="1845"/>
      <c r="AF5045" s="1845"/>
      <c r="AJ5045" s="189"/>
      <c r="AK5045" s="1845"/>
      <c r="AL5045" s="1845"/>
      <c r="AM5045" s="1891"/>
      <c r="AN5045" s="1845"/>
      <c r="AO5045" s="189"/>
      <c r="AP5045" s="189"/>
    </row>
    <row r="5046" spans="1:42" s="181" customFormat="1" ht="15.75" customHeight="1" x14ac:dyDescent="0.25">
      <c r="A5046" s="3422" t="s">
        <v>28</v>
      </c>
      <c r="B5046" s="3423" t="s">
        <v>738</v>
      </c>
      <c r="C5046" s="1777" t="s">
        <v>13</v>
      </c>
      <c r="D5046" s="1761" t="s">
        <v>820</v>
      </c>
      <c r="E5046" s="1567">
        <v>41.8</v>
      </c>
      <c r="F5046" s="1568">
        <v>40.6</v>
      </c>
      <c r="G5046" s="1568">
        <v>39</v>
      </c>
      <c r="H5046" s="1568">
        <v>39.4</v>
      </c>
      <c r="I5046" s="1568">
        <v>42.4</v>
      </c>
      <c r="J5046" s="1568">
        <v>46</v>
      </c>
      <c r="K5046" s="1568">
        <v>50.6</v>
      </c>
      <c r="L5046" s="1568">
        <v>65.2</v>
      </c>
      <c r="M5046" s="1568">
        <v>67.599999999999994</v>
      </c>
      <c r="N5046" s="1568">
        <v>69.8</v>
      </c>
      <c r="O5046" s="1568">
        <v>64</v>
      </c>
      <c r="P5046" s="1568">
        <v>57</v>
      </c>
      <c r="Q5046" s="1568">
        <v>58</v>
      </c>
      <c r="R5046" s="1568">
        <v>57.6</v>
      </c>
      <c r="S5046" s="1568">
        <v>56.2</v>
      </c>
      <c r="T5046" s="1568">
        <v>56.8</v>
      </c>
      <c r="U5046" s="1568">
        <v>55</v>
      </c>
      <c r="V5046" s="1568">
        <v>51.8</v>
      </c>
      <c r="W5046" s="1568">
        <v>58.8</v>
      </c>
      <c r="X5046" s="1568">
        <v>60.2</v>
      </c>
      <c r="Y5046" s="1568">
        <v>62.8</v>
      </c>
      <c r="Z5046" s="1568">
        <v>58</v>
      </c>
      <c r="AA5046" s="1568">
        <v>53.4</v>
      </c>
      <c r="AB5046" s="1569">
        <v>45.8</v>
      </c>
      <c r="AC5046" s="1536">
        <f>SUM(E5046:AB5046)</f>
        <v>1297.8</v>
      </c>
      <c r="AD5046" s="1796"/>
      <c r="AE5046" s="1568">
        <v>100</v>
      </c>
      <c r="AF5046" s="1569">
        <v>20</v>
      </c>
      <c r="AJ5046" s="189"/>
      <c r="AK5046" s="1892"/>
      <c r="AL5046" s="1893"/>
      <c r="AM5046" s="1892"/>
      <c r="AN5046" s="1891"/>
      <c r="AO5046" s="189"/>
      <c r="AP5046" s="189"/>
    </row>
    <row r="5047" spans="1:42" s="181" customFormat="1" ht="15.75" customHeight="1" x14ac:dyDescent="0.25">
      <c r="A5047" s="3406"/>
      <c r="B5047" s="3409"/>
      <c r="C5047" s="1783" t="s">
        <v>14</v>
      </c>
      <c r="D5047" s="1251" t="s">
        <v>820</v>
      </c>
      <c r="E5047" s="1555">
        <v>36.6</v>
      </c>
      <c r="F5047" s="1556">
        <v>36</v>
      </c>
      <c r="G5047" s="1556">
        <v>35.799999999999997</v>
      </c>
      <c r="H5047" s="1556">
        <v>36.6</v>
      </c>
      <c r="I5047" s="1556">
        <v>36.799999999999997</v>
      </c>
      <c r="J5047" s="1556">
        <v>35.799999999999997</v>
      </c>
      <c r="K5047" s="1556">
        <v>33</v>
      </c>
      <c r="L5047" s="1556">
        <v>40.200000000000003</v>
      </c>
      <c r="M5047" s="1556">
        <v>39.6</v>
      </c>
      <c r="N5047" s="1556">
        <v>43.8</v>
      </c>
      <c r="O5047" s="1556">
        <v>39.200000000000003</v>
      </c>
      <c r="P5047" s="1556">
        <v>41.6</v>
      </c>
      <c r="Q5047" s="1556">
        <v>45.8</v>
      </c>
      <c r="R5047" s="1556">
        <v>44.6</v>
      </c>
      <c r="S5047" s="1556">
        <v>41.2</v>
      </c>
      <c r="T5047" s="1556">
        <v>40.4</v>
      </c>
      <c r="U5047" s="1556">
        <v>40.799999999999997</v>
      </c>
      <c r="V5047" s="1556">
        <v>42.4</v>
      </c>
      <c r="W5047" s="1556">
        <v>43</v>
      </c>
      <c r="X5047" s="1556">
        <v>41.2</v>
      </c>
      <c r="Y5047" s="1556">
        <v>38</v>
      </c>
      <c r="Z5047" s="1556">
        <v>37.200000000000003</v>
      </c>
      <c r="AA5047" s="1556">
        <v>38</v>
      </c>
      <c r="AB5047" s="1557">
        <v>37.6</v>
      </c>
      <c r="AC5047" s="1764">
        <f>SUM(E5047:AB5047)</f>
        <v>945.20000000000016</v>
      </c>
      <c r="AD5047" s="1797"/>
      <c r="AE5047" s="1329"/>
      <c r="AF5047" s="1798"/>
      <c r="AJ5047" s="189"/>
      <c r="AK5047" s="1891"/>
      <c r="AL5047" s="1891"/>
      <c r="AM5047" s="1891"/>
      <c r="AN5047" s="1891"/>
      <c r="AO5047" s="189"/>
      <c r="AP5047" s="189"/>
    </row>
    <row r="5048" spans="1:42" s="181" customFormat="1" ht="15.75" customHeight="1" x14ac:dyDescent="0.25">
      <c r="A5048" s="3406"/>
      <c r="B5048" s="3409"/>
      <c r="C5048" s="1783" t="s">
        <v>15</v>
      </c>
      <c r="D5048" s="1251" t="s">
        <v>54</v>
      </c>
      <c r="E5048" s="1558">
        <v>3</v>
      </c>
      <c r="F5048" s="1340">
        <v>3</v>
      </c>
      <c r="G5048" s="1340">
        <v>3</v>
      </c>
      <c r="H5048" s="1329">
        <v>3</v>
      </c>
      <c r="I5048" s="1329">
        <v>3</v>
      </c>
      <c r="J5048" s="1329">
        <v>3</v>
      </c>
      <c r="K5048" s="1329">
        <v>4</v>
      </c>
      <c r="L5048" s="1329">
        <v>4</v>
      </c>
      <c r="M5048" s="1329">
        <v>4</v>
      </c>
      <c r="N5048" s="1329">
        <v>5</v>
      </c>
      <c r="O5048" s="1329">
        <v>4</v>
      </c>
      <c r="P5048" s="1329">
        <v>4</v>
      </c>
      <c r="Q5048" s="1329">
        <v>4</v>
      </c>
      <c r="R5048" s="1329">
        <v>4</v>
      </c>
      <c r="S5048" s="1329">
        <v>4</v>
      </c>
      <c r="T5048" s="1329">
        <v>4</v>
      </c>
      <c r="U5048" s="1329">
        <v>4</v>
      </c>
      <c r="V5048" s="1329">
        <v>4</v>
      </c>
      <c r="W5048" s="1329">
        <v>3</v>
      </c>
      <c r="X5048" s="1329">
        <v>4</v>
      </c>
      <c r="Y5048" s="1329">
        <v>4</v>
      </c>
      <c r="Z5048" s="1340">
        <v>4</v>
      </c>
      <c r="AA5048" s="1340">
        <v>3</v>
      </c>
      <c r="AB5048" s="1559">
        <v>3</v>
      </c>
      <c r="AC5048" s="1764">
        <f>AVERAGE(E5048:AB5048)</f>
        <v>3.6666666666666665</v>
      </c>
      <c r="AD5048" s="1346"/>
      <c r="AE5048" s="1346"/>
      <c r="AF5048" s="1799"/>
      <c r="AJ5048" s="189"/>
      <c r="AK5048" s="1891"/>
      <c r="AL5048" s="1891"/>
      <c r="AM5048" s="1891"/>
      <c r="AN5048" s="1891"/>
      <c r="AO5048" s="189"/>
      <c r="AP5048" s="189"/>
    </row>
    <row r="5049" spans="1:42" s="181" customFormat="1" ht="15.75" customHeight="1" thickBot="1" x14ac:dyDescent="0.3">
      <c r="A5049" s="3407"/>
      <c r="B5049" s="3410"/>
      <c r="C5049" s="1788" t="s">
        <v>17</v>
      </c>
      <c r="D5049" s="1789"/>
      <c r="E5049" s="1337">
        <f t="shared" ref="E5049:AB5049" si="1486">E5047/E5046</f>
        <v>0.87559808612440204</v>
      </c>
      <c r="F5049" s="1338">
        <f t="shared" si="1486"/>
        <v>0.88669950738916248</v>
      </c>
      <c r="G5049" s="1338">
        <f t="shared" si="1486"/>
        <v>0.91794871794871791</v>
      </c>
      <c r="H5049" s="1338">
        <f t="shared" si="1486"/>
        <v>0.92893401015228438</v>
      </c>
      <c r="I5049" s="1338">
        <f t="shared" si="1486"/>
        <v>0.86792452830188671</v>
      </c>
      <c r="J5049" s="1338">
        <f t="shared" si="1486"/>
        <v>0.77826086956521734</v>
      </c>
      <c r="K5049" s="1338">
        <f t="shared" si="1486"/>
        <v>0.65217391304347827</v>
      </c>
      <c r="L5049" s="1338">
        <f t="shared" si="1486"/>
        <v>0.6165644171779141</v>
      </c>
      <c r="M5049" s="1338">
        <f t="shared" si="1486"/>
        <v>0.58579881656804744</v>
      </c>
      <c r="N5049" s="1338">
        <f t="shared" si="1486"/>
        <v>0.6275071633237822</v>
      </c>
      <c r="O5049" s="1338">
        <f t="shared" si="1486"/>
        <v>0.61250000000000004</v>
      </c>
      <c r="P5049" s="1338">
        <f t="shared" si="1486"/>
        <v>0.72982456140350882</v>
      </c>
      <c r="Q5049" s="1338">
        <f t="shared" si="1486"/>
        <v>0.78965517241379302</v>
      </c>
      <c r="R5049" s="1338">
        <f t="shared" si="1486"/>
        <v>0.77430555555555558</v>
      </c>
      <c r="S5049" s="1338">
        <f t="shared" si="1486"/>
        <v>0.73309608540925264</v>
      </c>
      <c r="T5049" s="1338">
        <f t="shared" si="1486"/>
        <v>0.71126760563380287</v>
      </c>
      <c r="U5049" s="1338">
        <f t="shared" si="1486"/>
        <v>0.74181818181818182</v>
      </c>
      <c r="V5049" s="1338">
        <f t="shared" si="1486"/>
        <v>0.81853281853281856</v>
      </c>
      <c r="W5049" s="1338">
        <f t="shared" si="1486"/>
        <v>0.73129251700680276</v>
      </c>
      <c r="X5049" s="1338">
        <f t="shared" si="1486"/>
        <v>0.68438538205980071</v>
      </c>
      <c r="Y5049" s="1338">
        <f>Y5047/Y5046</f>
        <v>0.60509554140127386</v>
      </c>
      <c r="Z5049" s="1338">
        <f t="shared" si="1486"/>
        <v>0.64137931034482765</v>
      </c>
      <c r="AA5049" s="1338">
        <f t="shared" si="1486"/>
        <v>0.71161048689138584</v>
      </c>
      <c r="AB5049" s="1339">
        <f t="shared" si="1486"/>
        <v>0.82096069868995636</v>
      </c>
      <c r="AC5049" s="1254">
        <f>MAX(E5049:AB5049)</f>
        <v>0.92893401015228438</v>
      </c>
      <c r="AD5049" s="1797"/>
      <c r="AE5049" s="1329"/>
      <c r="AF5049" s="1798"/>
      <c r="AJ5049" s="189"/>
      <c r="AK5049" s="1891"/>
      <c r="AL5049" s="1891"/>
      <c r="AM5049" s="1891"/>
      <c r="AN5049" s="1891"/>
      <c r="AO5049" s="189"/>
      <c r="AP5049" s="189"/>
    </row>
    <row r="5050" spans="1:42" s="181" customFormat="1" ht="15.75" hidden="1" customHeight="1" x14ac:dyDescent="0.25">
      <c r="A5050" s="1717"/>
      <c r="B5050" s="1716"/>
      <c r="C5050" s="1855" t="s">
        <v>18</v>
      </c>
      <c r="D5050" s="1951"/>
      <c r="E5050" s="1952"/>
      <c r="F5050" s="1953"/>
      <c r="G5050" s="1953"/>
      <c r="H5050" s="1953"/>
      <c r="I5050" s="1953"/>
      <c r="J5050" s="1953"/>
      <c r="K5050" s="1953"/>
      <c r="L5050" s="1953"/>
      <c r="M5050" s="1953"/>
      <c r="N5050" s="1953"/>
      <c r="O5050" s="3132"/>
      <c r="P5050" s="3132"/>
      <c r="Q5050" s="3132"/>
      <c r="R5050" s="3132"/>
      <c r="S5050" s="3132"/>
      <c r="T5050" s="3132"/>
      <c r="U5050" s="1953"/>
      <c r="V5050" s="1953"/>
      <c r="W5050" s="1953"/>
      <c r="X5050" s="1953"/>
      <c r="Y5050" s="1953"/>
      <c r="Z5050" s="1953"/>
      <c r="AA5050" s="1953"/>
      <c r="AB5050" s="1953"/>
      <c r="AC5050" s="1856"/>
      <c r="AD5050" s="1797"/>
      <c r="AE5050" s="1329"/>
      <c r="AF5050" s="1798"/>
      <c r="AJ5050" s="189"/>
      <c r="AK5050" s="1891"/>
      <c r="AL5050" s="1891"/>
      <c r="AM5050" s="1891"/>
      <c r="AN5050" s="1891"/>
      <c r="AO5050" s="189"/>
      <c r="AP5050" s="189"/>
    </row>
    <row r="5051" spans="1:42" s="181" customFormat="1" ht="15.75" hidden="1" customHeight="1" x14ac:dyDescent="0.25">
      <c r="A5051" s="1714"/>
      <c r="B5051" s="1715"/>
      <c r="C5051" s="1801" t="s">
        <v>19</v>
      </c>
      <c r="D5051" s="1885"/>
      <c r="E5051" s="1560"/>
      <c r="F5051" s="1561"/>
      <c r="G5051" s="1561"/>
      <c r="H5051" s="3126"/>
      <c r="I5051" s="3126"/>
      <c r="J5051" s="3126"/>
      <c r="K5051" s="3126"/>
      <c r="L5051" s="3126"/>
      <c r="M5051" s="3126"/>
      <c r="N5051" s="3126"/>
      <c r="O5051" s="3126"/>
      <c r="P5051" s="3126"/>
      <c r="Q5051" s="3126"/>
      <c r="R5051" s="3126"/>
      <c r="S5051" s="3126"/>
      <c r="T5051" s="3126"/>
      <c r="U5051" s="3126"/>
      <c r="V5051" s="3126"/>
      <c r="W5051" s="3126"/>
      <c r="X5051" s="3126"/>
      <c r="Y5051" s="3126"/>
      <c r="Z5051" s="1561"/>
      <c r="AA5051" s="1561"/>
      <c r="AB5051" s="1561"/>
      <c r="AC5051" s="1251"/>
      <c r="AD5051" s="1797"/>
      <c r="AE5051" s="1329"/>
      <c r="AF5051" s="1798"/>
      <c r="AH5051" s="1782"/>
      <c r="AI5051" s="1805"/>
      <c r="AJ5051" s="1805"/>
      <c r="AK5051" s="1805"/>
      <c r="AL5051" s="1806"/>
      <c r="AM5051" s="1806"/>
      <c r="AN5051" s="189"/>
      <c r="AO5051" s="189"/>
      <c r="AP5051" s="189"/>
    </row>
    <row r="5052" spans="1:42" s="181" customFormat="1" ht="15.75" hidden="1" customHeight="1" thickBot="1" x14ac:dyDescent="0.3">
      <c r="A5052" s="3663" t="s">
        <v>42</v>
      </c>
      <c r="B5052" s="3664"/>
      <c r="C5052" s="3664"/>
      <c r="D5052" s="1789"/>
      <c r="E5052" s="1563">
        <f>SQRT(E5046*E5046+E5047*E5047)/E5045/1.73</f>
        <v>3.0070239696250258</v>
      </c>
      <c r="F5052" s="1564">
        <f t="shared" ref="F5052:AB5052" si="1487">SQRT(F5046*F5046+F5047*F5047)/F5045/1.73</f>
        <v>2.9368252044557059</v>
      </c>
      <c r="G5052" s="1564">
        <f t="shared" si="1487"/>
        <v>2.8492678226947779</v>
      </c>
      <c r="H5052" s="1565">
        <f t="shared" si="1487"/>
        <v>2.8889149937602197</v>
      </c>
      <c r="I5052" s="1565">
        <f t="shared" si="1487"/>
        <v>3.0272773806440769</v>
      </c>
      <c r="J5052" s="1565">
        <f t="shared" si="1487"/>
        <v>3.1786060967663414</v>
      </c>
      <c r="K5052" s="1565">
        <f t="shared" si="1487"/>
        <v>3.3511551239880131</v>
      </c>
      <c r="L5052" s="1565">
        <f t="shared" si="1487"/>
        <v>4.2007253828876978</v>
      </c>
      <c r="M5052" s="1565">
        <f t="shared" si="1487"/>
        <v>4.3129578079724329</v>
      </c>
      <c r="N5052" s="1565">
        <f t="shared" si="1487"/>
        <v>4.4767465348462752</v>
      </c>
      <c r="O5052" s="1565">
        <f t="shared" si="1487"/>
        <v>4.0772586841220875</v>
      </c>
      <c r="P5052" s="1565">
        <f t="shared" si="1487"/>
        <v>3.8192503668213891</v>
      </c>
      <c r="Q5052" s="1565">
        <f t="shared" si="1487"/>
        <v>4.0224524171688198</v>
      </c>
      <c r="R5052" s="1565">
        <f t="shared" si="1487"/>
        <v>3.9875968944101725</v>
      </c>
      <c r="S5052" s="1565">
        <f t="shared" si="1487"/>
        <v>3.8216178685136244</v>
      </c>
      <c r="T5052" s="1565">
        <f t="shared" si="1487"/>
        <v>3.8081571610127569</v>
      </c>
      <c r="U5052" s="1565">
        <f t="shared" si="1487"/>
        <v>3.7064009360667973</v>
      </c>
      <c r="V5052" s="1565">
        <f t="shared" si="1487"/>
        <v>3.6503583752163951</v>
      </c>
      <c r="W5052" s="1565">
        <f t="shared" si="1487"/>
        <v>3.9648887782141289</v>
      </c>
      <c r="X5052" s="1565">
        <f t="shared" si="1487"/>
        <v>3.9408176201677079</v>
      </c>
      <c r="Y5052" s="1565">
        <f>SQRT(Y5046*Y5046+Y5047*Y5047)/Y5045/1.73</f>
        <v>4.025507416402518</v>
      </c>
      <c r="Z5052" s="1564">
        <f t="shared" si="1487"/>
        <v>3.7433488901940195</v>
      </c>
      <c r="AA5052" s="1564">
        <f t="shared" si="1487"/>
        <v>3.5472560572762744</v>
      </c>
      <c r="AB5052" s="1566">
        <f t="shared" si="1487"/>
        <v>3.2131932397641387</v>
      </c>
      <c r="AC5052" s="1802">
        <f>AVERAGE(E5052:AB5052)</f>
        <v>3.6482335426246415</v>
      </c>
      <c r="AD5052" s="1803">
        <f>(AC5048-AC5052)/AC5048</f>
        <v>5.0272156478250053E-3</v>
      </c>
      <c r="AE5052" s="1565"/>
      <c r="AF5052" s="1804"/>
      <c r="AJ5052" s="189"/>
      <c r="AK5052" s="1845"/>
      <c r="AL5052" s="1845"/>
      <c r="AM5052" s="1891"/>
      <c r="AN5052" s="1845"/>
      <c r="AO5052" s="189"/>
      <c r="AP5052" s="189"/>
    </row>
    <row r="5053" spans="1:42" s="181" customFormat="1" ht="15.75" customHeight="1" x14ac:dyDescent="0.25">
      <c r="A5053" s="3405" t="s">
        <v>739</v>
      </c>
      <c r="B5053" s="3408" t="s">
        <v>990</v>
      </c>
      <c r="C5053" s="1859" t="s">
        <v>13</v>
      </c>
      <c r="D5053" s="1761" t="s">
        <v>820</v>
      </c>
      <c r="E5053" s="1533">
        <v>77.7</v>
      </c>
      <c r="F5053" s="1534">
        <v>74.099999999999994</v>
      </c>
      <c r="G5053" s="1534">
        <v>71.7</v>
      </c>
      <c r="H5053" s="1534">
        <v>68.400000000000006</v>
      </c>
      <c r="I5053" s="1534">
        <v>74.400000000000006</v>
      </c>
      <c r="J5053" s="1534">
        <v>79.8</v>
      </c>
      <c r="K5053" s="1534">
        <v>77.7</v>
      </c>
      <c r="L5053" s="1534">
        <v>86.7</v>
      </c>
      <c r="M5053" s="1534">
        <v>112.2</v>
      </c>
      <c r="N5053" s="1534">
        <v>127.8</v>
      </c>
      <c r="O5053" s="1534">
        <v>125.1</v>
      </c>
      <c r="P5053" s="1534">
        <v>125.4</v>
      </c>
      <c r="Q5053" s="1534">
        <v>109.8</v>
      </c>
      <c r="R5053" s="1534">
        <v>110.1</v>
      </c>
      <c r="S5053" s="1534">
        <v>99</v>
      </c>
      <c r="T5053" s="1534">
        <v>94.8</v>
      </c>
      <c r="U5053" s="1534">
        <v>99.3</v>
      </c>
      <c r="V5053" s="1534">
        <v>89.7</v>
      </c>
      <c r="W5053" s="1534">
        <v>93.6</v>
      </c>
      <c r="X5053" s="1534">
        <v>92.1</v>
      </c>
      <c r="Y5053" s="1534">
        <v>89.4</v>
      </c>
      <c r="Z5053" s="1534">
        <v>85.2</v>
      </c>
      <c r="AA5053" s="1534">
        <v>81</v>
      </c>
      <c r="AB5053" s="1554">
        <v>67.8</v>
      </c>
      <c r="AC5053" s="1860">
        <f>SUM(E5053:AB5053)</f>
        <v>2212.7999999999997</v>
      </c>
      <c r="AD5053" s="1796"/>
      <c r="AE5053" s="1568">
        <v>100</v>
      </c>
      <c r="AF5053" s="1569">
        <v>30</v>
      </c>
      <c r="AJ5053" s="189"/>
      <c r="AK5053" s="1892"/>
      <c r="AL5053" s="1893"/>
      <c r="AM5053" s="1892"/>
      <c r="AN5053" s="1891"/>
      <c r="AO5053" s="189"/>
      <c r="AP5053" s="189"/>
    </row>
    <row r="5054" spans="1:42" s="181" customFormat="1" ht="15.75" customHeight="1" x14ac:dyDescent="0.25">
      <c r="A5054" s="3406"/>
      <c r="B5054" s="3409"/>
      <c r="C5054" s="1783" t="s">
        <v>14</v>
      </c>
      <c r="D5054" s="1251" t="s">
        <v>820</v>
      </c>
      <c r="E5054" s="1555">
        <v>60.6</v>
      </c>
      <c r="F5054" s="1556">
        <v>59.4</v>
      </c>
      <c r="G5054" s="1556">
        <v>57.3</v>
      </c>
      <c r="H5054" s="1556">
        <v>55.5</v>
      </c>
      <c r="I5054" s="1556">
        <v>58.8</v>
      </c>
      <c r="J5054" s="1556">
        <v>57.9</v>
      </c>
      <c r="K5054" s="1556">
        <v>47.4</v>
      </c>
      <c r="L5054" s="1556">
        <v>50.4</v>
      </c>
      <c r="M5054" s="1556">
        <v>57.6</v>
      </c>
      <c r="N5054" s="1556">
        <v>67.5</v>
      </c>
      <c r="O5054" s="1556">
        <v>67.2</v>
      </c>
      <c r="P5054" s="1556">
        <v>76.8</v>
      </c>
      <c r="Q5054" s="1556">
        <v>65.400000000000006</v>
      </c>
      <c r="R5054" s="1556">
        <v>67.2</v>
      </c>
      <c r="S5054" s="1556">
        <v>69</v>
      </c>
      <c r="T5054" s="1556">
        <v>66.3</v>
      </c>
      <c r="U5054" s="1556">
        <v>71.099999999999994</v>
      </c>
      <c r="V5054" s="1556">
        <v>66.599999999999994</v>
      </c>
      <c r="W5054" s="1556">
        <v>65.7</v>
      </c>
      <c r="X5054" s="1556">
        <v>62.1</v>
      </c>
      <c r="Y5054" s="1556">
        <v>58.5</v>
      </c>
      <c r="Z5054" s="1556">
        <v>54</v>
      </c>
      <c r="AA5054" s="1556">
        <v>58.8</v>
      </c>
      <c r="AB5054" s="1557">
        <v>54.6</v>
      </c>
      <c r="AC5054" s="1764">
        <f>SUM(E5054:AB5054)</f>
        <v>1475.6999999999996</v>
      </c>
      <c r="AD5054" s="1797"/>
      <c r="AE5054" s="1329"/>
      <c r="AF5054" s="1798"/>
      <c r="AJ5054" s="189"/>
      <c r="AK5054" s="1891"/>
      <c r="AL5054" s="1891"/>
      <c r="AM5054" s="1891"/>
      <c r="AN5054" s="1891"/>
      <c r="AO5054" s="189"/>
      <c r="AP5054" s="189"/>
    </row>
    <row r="5055" spans="1:42" s="181" customFormat="1" ht="15.75" customHeight="1" x14ac:dyDescent="0.25">
      <c r="A5055" s="3406"/>
      <c r="B5055" s="3409"/>
      <c r="C5055" s="1783" t="s">
        <v>15</v>
      </c>
      <c r="D5055" s="1251" t="s">
        <v>54</v>
      </c>
      <c r="E5055" s="1558">
        <v>5</v>
      </c>
      <c r="F5055" s="1340">
        <v>5</v>
      </c>
      <c r="G5055" s="1340">
        <v>5</v>
      </c>
      <c r="H5055" s="1329">
        <v>4</v>
      </c>
      <c r="I5055" s="1329">
        <v>4</v>
      </c>
      <c r="J5055" s="1329">
        <v>6</v>
      </c>
      <c r="K5055" s="1329">
        <v>5</v>
      </c>
      <c r="L5055" s="1329">
        <v>7</v>
      </c>
      <c r="M5055" s="1329">
        <v>7</v>
      </c>
      <c r="N5055" s="1329">
        <v>8</v>
      </c>
      <c r="O5055" s="1329">
        <v>8</v>
      </c>
      <c r="P5055" s="1329">
        <v>7</v>
      </c>
      <c r="Q5055" s="1329">
        <v>7</v>
      </c>
      <c r="R5055" s="1329">
        <v>11</v>
      </c>
      <c r="S5055" s="1329">
        <v>9</v>
      </c>
      <c r="T5055" s="1329">
        <v>5</v>
      </c>
      <c r="U5055" s="1329">
        <v>6</v>
      </c>
      <c r="V5055" s="1329">
        <v>6</v>
      </c>
      <c r="W5055" s="1329">
        <v>8</v>
      </c>
      <c r="X5055" s="1329">
        <v>7</v>
      </c>
      <c r="Y5055" s="1329">
        <v>5</v>
      </c>
      <c r="Z5055" s="1340">
        <v>6</v>
      </c>
      <c r="AA5055" s="1340">
        <v>6</v>
      </c>
      <c r="AB5055" s="1559">
        <v>5</v>
      </c>
      <c r="AC5055" s="1764">
        <f>AVERAGE(E5055:AB5055)</f>
        <v>6.333333333333333</v>
      </c>
      <c r="AD5055" s="1346"/>
      <c r="AE5055" s="1346"/>
      <c r="AF5055" s="1799"/>
      <c r="AJ5055" s="189"/>
      <c r="AK5055" s="1891"/>
      <c r="AL5055" s="1891"/>
      <c r="AM5055" s="1891"/>
      <c r="AN5055" s="1891"/>
      <c r="AO5055" s="189"/>
      <c r="AP5055" s="189"/>
    </row>
    <row r="5056" spans="1:42" s="181" customFormat="1" ht="15.75" customHeight="1" thickBot="1" x14ac:dyDescent="0.3">
      <c r="A5056" s="3406"/>
      <c r="B5056" s="3409"/>
      <c r="C5056" s="1783" t="s">
        <v>17</v>
      </c>
      <c r="D5056" s="1251"/>
      <c r="E5056" s="1332">
        <f t="shared" ref="E5056:AB5056" si="1488">E5054/E5053</f>
        <v>0.77992277992277992</v>
      </c>
      <c r="F5056" s="1333">
        <f t="shared" si="1488"/>
        <v>0.80161943319838058</v>
      </c>
      <c r="G5056" s="1333">
        <f t="shared" si="1488"/>
        <v>0.79916317991631791</v>
      </c>
      <c r="H5056" s="1333">
        <f t="shared" si="1488"/>
        <v>0.81140350877192979</v>
      </c>
      <c r="I5056" s="1333">
        <f t="shared" si="1488"/>
        <v>0.79032258064516114</v>
      </c>
      <c r="J5056" s="1333">
        <f t="shared" si="1488"/>
        <v>0.72556390977443608</v>
      </c>
      <c r="K5056" s="1333">
        <f t="shared" si="1488"/>
        <v>0.61003861003861004</v>
      </c>
      <c r="L5056" s="1333">
        <f t="shared" si="1488"/>
        <v>0.58131487889273348</v>
      </c>
      <c r="M5056" s="1333">
        <f t="shared" si="1488"/>
        <v>0.5133689839572193</v>
      </c>
      <c r="N5056" s="1333">
        <f t="shared" si="1488"/>
        <v>0.528169014084507</v>
      </c>
      <c r="O5056" s="1333">
        <f t="shared" si="1488"/>
        <v>0.53717026378896893</v>
      </c>
      <c r="P5056" s="1333">
        <f t="shared" si="1488"/>
        <v>0.61244019138755978</v>
      </c>
      <c r="Q5056" s="1333">
        <f t="shared" si="1488"/>
        <v>0.59562841530054655</v>
      </c>
      <c r="R5056" s="1333">
        <f t="shared" si="1488"/>
        <v>0.61035422343324253</v>
      </c>
      <c r="S5056" s="1333">
        <f t="shared" si="1488"/>
        <v>0.69696969696969702</v>
      </c>
      <c r="T5056" s="1333">
        <f t="shared" si="1488"/>
        <v>0.69936708860759489</v>
      </c>
      <c r="U5056" s="1333">
        <f t="shared" si="1488"/>
        <v>0.71601208459214494</v>
      </c>
      <c r="V5056" s="1333">
        <f t="shared" si="1488"/>
        <v>0.74247491638795982</v>
      </c>
      <c r="W5056" s="1333">
        <f t="shared" si="1488"/>
        <v>0.70192307692307698</v>
      </c>
      <c r="X5056" s="1333">
        <f t="shared" si="1488"/>
        <v>0.67426710097719877</v>
      </c>
      <c r="Y5056" s="1333">
        <f>Y5054/Y5053</f>
        <v>0.65436241610738255</v>
      </c>
      <c r="Z5056" s="1333">
        <f t="shared" si="1488"/>
        <v>0.63380281690140838</v>
      </c>
      <c r="AA5056" s="1333">
        <f t="shared" si="1488"/>
        <v>0.72592592592592586</v>
      </c>
      <c r="AB5056" s="1334">
        <f t="shared" si="1488"/>
        <v>0.80530973451327437</v>
      </c>
      <c r="AC5056" s="1253">
        <f>MAX(E5056:AB5056)</f>
        <v>0.81140350877192979</v>
      </c>
      <c r="AD5056" s="1797"/>
      <c r="AE5056" s="1329"/>
      <c r="AF5056" s="1798"/>
      <c r="AJ5056" s="189"/>
      <c r="AK5056" s="1891"/>
      <c r="AL5056" s="1891"/>
      <c r="AM5056" s="1891"/>
      <c r="AN5056" s="1891"/>
      <c r="AO5056" s="189"/>
      <c r="AP5056" s="189"/>
    </row>
    <row r="5057" spans="1:42" s="181" customFormat="1" ht="15.75" hidden="1" customHeight="1" x14ac:dyDescent="0.25">
      <c r="A5057" s="1714"/>
      <c r="B5057" s="1715"/>
      <c r="C5057" s="1801" t="s">
        <v>18</v>
      </c>
      <c r="D5057" s="1331"/>
      <c r="E5057" s="1330"/>
      <c r="F5057" s="1328"/>
      <c r="G5057" s="1328"/>
      <c r="H5057" s="1328"/>
      <c r="I5057" s="1328"/>
      <c r="J5057" s="1328"/>
      <c r="K5057" s="1328"/>
      <c r="L5057" s="1328"/>
      <c r="M5057" s="1328"/>
      <c r="N5057" s="3126"/>
      <c r="O5057" s="3126"/>
      <c r="P5057" s="3126"/>
      <c r="Q5057" s="3126"/>
      <c r="R5057" s="3126"/>
      <c r="S5057" s="3126"/>
      <c r="T5057" s="3126"/>
      <c r="U5057" s="1328"/>
      <c r="V5057" s="1328"/>
      <c r="W5057" s="1328"/>
      <c r="X5057" s="1328"/>
      <c r="Y5057" s="3126"/>
      <c r="Z5057" s="1328"/>
      <c r="AA5057" s="1328"/>
      <c r="AB5057" s="1328"/>
      <c r="AC5057" s="1251"/>
      <c r="AD5057" s="1797"/>
      <c r="AE5057" s="1329"/>
      <c r="AF5057" s="1798"/>
      <c r="AJ5057" s="189"/>
      <c r="AK5057" s="1891"/>
      <c r="AL5057" s="1891"/>
      <c r="AM5057" s="1891"/>
      <c r="AN5057" s="1891"/>
      <c r="AO5057" s="189"/>
      <c r="AP5057" s="189"/>
    </row>
    <row r="5058" spans="1:42" s="181" customFormat="1" ht="15.75" hidden="1" customHeight="1" x14ac:dyDescent="0.25">
      <c r="A5058" s="1714"/>
      <c r="B5058" s="1715"/>
      <c r="C5058" s="1801" t="s">
        <v>19</v>
      </c>
      <c r="D5058" s="1899"/>
      <c r="E5058" s="1599"/>
      <c r="F5058" s="1598"/>
      <c r="G5058" s="1598"/>
      <c r="H5058" s="3126"/>
      <c r="I5058" s="3126"/>
      <c r="J5058" s="3126"/>
      <c r="K5058" s="3126"/>
      <c r="L5058" s="3126"/>
      <c r="M5058" s="3126"/>
      <c r="N5058" s="3126"/>
      <c r="O5058" s="3126"/>
      <c r="P5058" s="3126"/>
      <c r="Q5058" s="3126"/>
      <c r="R5058" s="3126"/>
      <c r="S5058" s="3126"/>
      <c r="T5058" s="3126"/>
      <c r="U5058" s="3126"/>
      <c r="V5058" s="3126"/>
      <c r="W5058" s="3126"/>
      <c r="X5058" s="3126"/>
      <c r="Y5058" s="3126"/>
      <c r="Z5058" s="1561"/>
      <c r="AA5058" s="1561"/>
      <c r="AB5058" s="1562"/>
      <c r="AC5058" s="1251"/>
      <c r="AD5058" s="1797"/>
      <c r="AE5058" s="1329"/>
      <c r="AF5058" s="1798"/>
      <c r="AH5058" s="1782"/>
      <c r="AI5058" s="1805"/>
      <c r="AJ5058" s="1805"/>
      <c r="AK5058" s="1805"/>
      <c r="AL5058" s="1806"/>
      <c r="AM5058" s="1806"/>
      <c r="AN5058" s="189"/>
      <c r="AO5058" s="189"/>
      <c r="AP5058" s="189"/>
    </row>
    <row r="5059" spans="1:42" s="181" customFormat="1" ht="15.75" hidden="1" customHeight="1" thickBot="1" x14ac:dyDescent="0.3">
      <c r="A5059" s="3663" t="s">
        <v>42</v>
      </c>
      <c r="B5059" s="3664"/>
      <c r="C5059" s="3664"/>
      <c r="D5059" s="1862"/>
      <c r="E5059" s="1600">
        <f>SQRT(E5053*E5053+E5054*E5054)/E5045/1.73</f>
        <v>5.333157773809007</v>
      </c>
      <c r="F5059" s="1583">
        <f t="shared" ref="F5059:AB5059" si="1489">SQRT(F5053*F5053+F5054*F5054)/F5045/1.73</f>
        <v>5.1400332766393877</v>
      </c>
      <c r="G5059" s="1583">
        <f t="shared" si="1489"/>
        <v>4.9398462783020491</v>
      </c>
      <c r="H5059" s="1565">
        <f t="shared" si="1489"/>
        <v>4.7319395069327728</v>
      </c>
      <c r="I5059" s="1565">
        <f t="shared" si="1489"/>
        <v>5.1133624622889347</v>
      </c>
      <c r="J5059" s="1565">
        <f t="shared" si="1489"/>
        <v>5.3763955994022998</v>
      </c>
      <c r="K5059" s="1565">
        <f t="shared" si="1489"/>
        <v>5.049025146115893</v>
      </c>
      <c r="L5059" s="1565">
        <f t="shared" si="1489"/>
        <v>5.4998214519184225</v>
      </c>
      <c r="M5059" s="1565">
        <f t="shared" si="1489"/>
        <v>6.9430977217863772</v>
      </c>
      <c r="N5059" s="1565">
        <f t="shared" si="1489"/>
        <v>7.8518506344512007</v>
      </c>
      <c r="O5059" s="1565">
        <f t="shared" si="1489"/>
        <v>7.7147265165316226</v>
      </c>
      <c r="P5059" s="1565">
        <f t="shared" si="1489"/>
        <v>7.9587458289866566</v>
      </c>
      <c r="Q5059" s="1565">
        <f t="shared" si="1489"/>
        <v>6.956087240942666</v>
      </c>
      <c r="R5059" s="1565">
        <f t="shared" si="1489"/>
        <v>7.0605507816518003</v>
      </c>
      <c r="S5059" s="1565">
        <f t="shared" si="1489"/>
        <v>6.6179548412714908</v>
      </c>
      <c r="T5059" s="1565">
        <f t="shared" si="1489"/>
        <v>6.3203421189079663</v>
      </c>
      <c r="U5059" s="1565">
        <f t="shared" si="1489"/>
        <v>6.6100457303031463</v>
      </c>
      <c r="V5059" s="1565">
        <f t="shared" si="1489"/>
        <v>6.0923385887617414</v>
      </c>
      <c r="W5059" s="1565">
        <f t="shared" si="1489"/>
        <v>6.2243056976413023</v>
      </c>
      <c r="X5059" s="1565">
        <f t="shared" si="1489"/>
        <v>6.0007693407861753</v>
      </c>
      <c r="Y5059" s="1565">
        <f>SQRT(Y5053*Y5053+Y5054*Y5054)/Y5045/1.73</f>
        <v>5.8592742323352578</v>
      </c>
      <c r="Z5059" s="1564">
        <f t="shared" si="1489"/>
        <v>5.4799971359904847</v>
      </c>
      <c r="AA5059" s="1564">
        <f t="shared" si="1489"/>
        <v>5.4172976085678899</v>
      </c>
      <c r="AB5059" s="1566">
        <f t="shared" si="1489"/>
        <v>4.7203477302259786</v>
      </c>
      <c r="AC5059" s="1802">
        <f>AVERAGE(E5059:AB5059)</f>
        <v>6.0421380518562708</v>
      </c>
      <c r="AD5059" s="1803">
        <f>(AC5055-AC5059)/AC5055</f>
        <v>4.5978202338483508E-2</v>
      </c>
      <c r="AE5059" s="1565"/>
      <c r="AF5059" s="1804"/>
      <c r="AJ5059" s="189"/>
      <c r="AK5059" s="1845"/>
      <c r="AL5059" s="1845"/>
      <c r="AM5059" s="1891"/>
      <c r="AN5059" s="1845"/>
      <c r="AO5059" s="189"/>
      <c r="AP5059" s="189"/>
    </row>
    <row r="5060" spans="1:42" s="181" customFormat="1" ht="15.75" customHeight="1" x14ac:dyDescent="0.25">
      <c r="A5060" s="3565" t="s">
        <v>949</v>
      </c>
      <c r="B5060" s="3423" t="s">
        <v>972</v>
      </c>
      <c r="C5060" s="1777" t="s">
        <v>13</v>
      </c>
      <c r="D5060" s="1865" t="s">
        <v>355</v>
      </c>
      <c r="E5060" s="1610"/>
      <c r="F5060" s="1611"/>
      <c r="G5060" s="1611"/>
      <c r="H5060" s="1568"/>
      <c r="I5060" s="1568"/>
      <c r="J5060" s="1568"/>
      <c r="K5060" s="1568"/>
      <c r="L5060" s="1568"/>
      <c r="M5060" s="1568"/>
      <c r="N5060" s="1568"/>
      <c r="O5060" s="1568"/>
      <c r="P5060" s="1568"/>
      <c r="Q5060" s="1568"/>
      <c r="R5060" s="1568"/>
      <c r="S5060" s="1568"/>
      <c r="T5060" s="1568"/>
      <c r="U5060" s="1568"/>
      <c r="V5060" s="1568"/>
      <c r="W5060" s="1568"/>
      <c r="X5060" s="1568"/>
      <c r="Y5060" s="1568"/>
      <c r="Z5060" s="1611"/>
      <c r="AA5060" s="1611"/>
      <c r="AB5060" s="1633"/>
      <c r="AC5060" s="1536"/>
      <c r="AD5060" s="1796"/>
      <c r="AE5060" s="1568">
        <v>100</v>
      </c>
      <c r="AF5060" s="1569">
        <v>30</v>
      </c>
      <c r="AJ5060" s="189"/>
      <c r="AK5060" s="1892"/>
      <c r="AL5060" s="1893"/>
      <c r="AM5060" s="1892"/>
      <c r="AN5060" s="1891"/>
      <c r="AO5060" s="189"/>
      <c r="AP5060" s="189"/>
    </row>
    <row r="5061" spans="1:42" s="181" customFormat="1" ht="15.75" customHeight="1" x14ac:dyDescent="0.25">
      <c r="A5061" s="3566"/>
      <c r="B5061" s="3409"/>
      <c r="C5061" s="1783" t="s">
        <v>14</v>
      </c>
      <c r="D5061" s="1901"/>
      <c r="E5061" s="1603"/>
      <c r="F5061" s="1574"/>
      <c r="G5061" s="1574"/>
      <c r="H5061" s="1556"/>
      <c r="I5061" s="1556"/>
      <c r="J5061" s="1556"/>
      <c r="K5061" s="1556"/>
      <c r="L5061" s="1556"/>
      <c r="M5061" s="1556"/>
      <c r="N5061" s="1556"/>
      <c r="O5061" s="1556"/>
      <c r="P5061" s="1556"/>
      <c r="Q5061" s="1556"/>
      <c r="R5061" s="1556"/>
      <c r="S5061" s="1556"/>
      <c r="T5061" s="1556"/>
      <c r="U5061" s="1556"/>
      <c r="V5061" s="1556"/>
      <c r="W5061" s="1556"/>
      <c r="X5061" s="1556"/>
      <c r="Y5061" s="1556"/>
      <c r="Z5061" s="1574"/>
      <c r="AA5061" s="1574"/>
      <c r="AB5061" s="1604"/>
      <c r="AC5061" s="1764"/>
      <c r="AD5061" s="1797"/>
      <c r="AE5061" s="1329"/>
      <c r="AF5061" s="1798"/>
      <c r="AJ5061" s="189"/>
      <c r="AK5061" s="1891"/>
      <c r="AL5061" s="1891"/>
      <c r="AM5061" s="1891"/>
      <c r="AN5061" s="1891"/>
      <c r="AO5061" s="189"/>
      <c r="AP5061" s="189"/>
    </row>
    <row r="5062" spans="1:42" s="181" customFormat="1" ht="15.75" customHeight="1" x14ac:dyDescent="0.25">
      <c r="A5062" s="3566"/>
      <c r="B5062" s="3409"/>
      <c r="C5062" s="1783" t="s">
        <v>15</v>
      </c>
      <c r="D5062" s="1901"/>
      <c r="E5062" s="1605"/>
      <c r="F5062" s="1335"/>
      <c r="G5062" s="1335"/>
      <c r="H5062" s="1329"/>
      <c r="I5062" s="1329"/>
      <c r="J5062" s="1329"/>
      <c r="K5062" s="1329"/>
      <c r="L5062" s="1329"/>
      <c r="M5062" s="1329"/>
      <c r="N5062" s="1329"/>
      <c r="O5062" s="1329"/>
      <c r="P5062" s="1329"/>
      <c r="Q5062" s="1329"/>
      <c r="R5062" s="1329"/>
      <c r="S5062" s="1329"/>
      <c r="T5062" s="1329"/>
      <c r="U5062" s="1329"/>
      <c r="V5062" s="1329"/>
      <c r="W5062" s="1329"/>
      <c r="X5062" s="1329"/>
      <c r="Y5062" s="1329"/>
      <c r="Z5062" s="1335"/>
      <c r="AA5062" s="1335"/>
      <c r="AB5062" s="1606"/>
      <c r="AC5062" s="1764"/>
      <c r="AD5062" s="1346"/>
      <c r="AE5062" s="1346"/>
      <c r="AF5062" s="1799"/>
      <c r="AJ5062" s="189"/>
      <c r="AK5062" s="1891"/>
      <c r="AL5062" s="1891"/>
      <c r="AM5062" s="1891"/>
      <c r="AN5062" s="1891"/>
      <c r="AO5062" s="189"/>
      <c r="AP5062" s="189"/>
    </row>
    <row r="5063" spans="1:42" s="181" customFormat="1" ht="15.75" customHeight="1" thickBot="1" x14ac:dyDescent="0.3">
      <c r="A5063" s="3572"/>
      <c r="B5063" s="3410"/>
      <c r="C5063" s="1788" t="s">
        <v>17</v>
      </c>
      <c r="D5063" s="1862"/>
      <c r="E5063" s="1961"/>
      <c r="F5063" s="1622"/>
      <c r="G5063" s="1622"/>
      <c r="H5063" s="1338"/>
      <c r="I5063" s="1338"/>
      <c r="J5063" s="1338"/>
      <c r="K5063" s="1338"/>
      <c r="L5063" s="1338"/>
      <c r="M5063" s="1338"/>
      <c r="N5063" s="1338"/>
      <c r="O5063" s="1338"/>
      <c r="P5063" s="1338"/>
      <c r="Q5063" s="1338"/>
      <c r="R5063" s="1338"/>
      <c r="S5063" s="1338"/>
      <c r="T5063" s="1338"/>
      <c r="U5063" s="1338"/>
      <c r="V5063" s="1338"/>
      <c r="W5063" s="1338"/>
      <c r="X5063" s="1338"/>
      <c r="Y5063" s="1338"/>
      <c r="Z5063" s="1622"/>
      <c r="AA5063" s="1622"/>
      <c r="AB5063" s="1962"/>
      <c r="AC5063" s="1254"/>
      <c r="AD5063" s="1797"/>
      <c r="AE5063" s="1329"/>
      <c r="AF5063" s="1798"/>
      <c r="AJ5063" s="189"/>
      <c r="AK5063" s="1891"/>
      <c r="AL5063" s="1891"/>
      <c r="AM5063" s="1891"/>
      <c r="AN5063" s="1891"/>
      <c r="AO5063" s="189"/>
      <c r="AP5063" s="189"/>
    </row>
    <row r="5064" spans="1:42" s="181" customFormat="1" ht="15.75" hidden="1" customHeight="1" x14ac:dyDescent="0.25">
      <c r="A5064" s="1717"/>
      <c r="B5064" s="1716"/>
      <c r="C5064" s="1855" t="s">
        <v>18</v>
      </c>
      <c r="D5064" s="1960"/>
      <c r="E5064" s="1955"/>
      <c r="F5064" s="1954"/>
      <c r="G5064" s="1954"/>
      <c r="H5064" s="1953"/>
      <c r="I5064" s="1953"/>
      <c r="J5064" s="1953"/>
      <c r="K5064" s="1953"/>
      <c r="L5064" s="1953"/>
      <c r="M5064" s="1953"/>
      <c r="N5064" s="1953"/>
      <c r="O5064" s="1953"/>
      <c r="P5064" s="1953"/>
      <c r="Q5064" s="1953"/>
      <c r="R5064" s="1953"/>
      <c r="S5064" s="1953"/>
      <c r="T5064" s="1953"/>
      <c r="U5064" s="1953"/>
      <c r="V5064" s="1953"/>
      <c r="W5064" s="1953"/>
      <c r="X5064" s="1953"/>
      <c r="Y5064" s="1953"/>
      <c r="Z5064" s="1954"/>
      <c r="AA5064" s="1954"/>
      <c r="AB5064" s="1954"/>
      <c r="AC5064" s="1856"/>
      <c r="AD5064" s="1797"/>
      <c r="AE5064" s="1329"/>
      <c r="AF5064" s="1798"/>
      <c r="AJ5064" s="189"/>
      <c r="AK5064" s="1891"/>
      <c r="AL5064" s="1891"/>
      <c r="AM5064" s="1891"/>
      <c r="AN5064" s="1891"/>
      <c r="AO5064" s="189"/>
      <c r="AP5064" s="189"/>
    </row>
    <row r="5065" spans="1:42" s="181" customFormat="1" ht="15.75" hidden="1" customHeight="1" x14ac:dyDescent="0.25">
      <c r="A5065" s="1714"/>
      <c r="B5065" s="1715"/>
      <c r="C5065" s="1801" t="s">
        <v>19</v>
      </c>
      <c r="D5065" s="1899"/>
      <c r="E5065" s="1599"/>
      <c r="F5065" s="1598"/>
      <c r="G5065" s="1598"/>
      <c r="H5065" s="3126"/>
      <c r="I5065" s="3126"/>
      <c r="J5065" s="3126"/>
      <c r="K5065" s="3126"/>
      <c r="L5065" s="3126"/>
      <c r="M5065" s="3126"/>
      <c r="N5065" s="3126"/>
      <c r="O5065" s="3126"/>
      <c r="P5065" s="3126"/>
      <c r="Q5065" s="3126"/>
      <c r="R5065" s="3126"/>
      <c r="S5065" s="3126"/>
      <c r="T5065" s="3126"/>
      <c r="U5065" s="3126"/>
      <c r="V5065" s="3126"/>
      <c r="W5065" s="3126"/>
      <c r="X5065" s="3126"/>
      <c r="Y5065" s="3126"/>
      <c r="Z5065" s="1598"/>
      <c r="AA5065" s="1598"/>
      <c r="AB5065" s="1607"/>
      <c r="AC5065" s="1251"/>
      <c r="AD5065" s="1797"/>
      <c r="AE5065" s="1329"/>
      <c r="AF5065" s="1798"/>
      <c r="AH5065" s="1782"/>
      <c r="AI5065" s="1805"/>
      <c r="AJ5065" s="1805"/>
      <c r="AK5065" s="1805"/>
      <c r="AL5065" s="1806"/>
      <c r="AM5065" s="1806"/>
      <c r="AN5065" s="189"/>
      <c r="AO5065" s="189"/>
      <c r="AP5065" s="189"/>
    </row>
    <row r="5066" spans="1:42" s="181" customFormat="1" ht="15.75" hidden="1" customHeight="1" thickBot="1" x14ac:dyDescent="0.3">
      <c r="A5066" s="3663" t="s">
        <v>42</v>
      </c>
      <c r="B5066" s="3664"/>
      <c r="C5066" s="3664"/>
      <c r="D5066" s="1862"/>
      <c r="E5066" s="1600">
        <f>SQRT(E5060*E5060+E5061*E5061)/E5045/1.73</f>
        <v>0</v>
      </c>
      <c r="F5066" s="1583">
        <f t="shared" ref="F5066:AB5066" si="1490">SQRT(F5060*F5060+F5061*F5061)/F5045/1.73</f>
        <v>0</v>
      </c>
      <c r="G5066" s="1583">
        <f t="shared" si="1490"/>
        <v>0</v>
      </c>
      <c r="H5066" s="1565">
        <f t="shared" si="1490"/>
        <v>0</v>
      </c>
      <c r="I5066" s="1565">
        <f t="shared" si="1490"/>
        <v>0</v>
      </c>
      <c r="J5066" s="1565">
        <f t="shared" si="1490"/>
        <v>0</v>
      </c>
      <c r="K5066" s="1565">
        <f t="shared" si="1490"/>
        <v>0</v>
      </c>
      <c r="L5066" s="1565">
        <f t="shared" si="1490"/>
        <v>0</v>
      </c>
      <c r="M5066" s="1565">
        <f t="shared" si="1490"/>
        <v>0</v>
      </c>
      <c r="N5066" s="1565">
        <f t="shared" si="1490"/>
        <v>0</v>
      </c>
      <c r="O5066" s="1565">
        <f t="shared" si="1490"/>
        <v>0</v>
      </c>
      <c r="P5066" s="1565">
        <f t="shared" si="1490"/>
        <v>0</v>
      </c>
      <c r="Q5066" s="1565">
        <f t="shared" si="1490"/>
        <v>0</v>
      </c>
      <c r="R5066" s="1565">
        <f t="shared" si="1490"/>
        <v>0</v>
      </c>
      <c r="S5066" s="1565">
        <f t="shared" si="1490"/>
        <v>0</v>
      </c>
      <c r="T5066" s="1565">
        <f t="shared" si="1490"/>
        <v>0</v>
      </c>
      <c r="U5066" s="1565">
        <f t="shared" si="1490"/>
        <v>0</v>
      </c>
      <c r="V5066" s="1565">
        <f t="shared" si="1490"/>
        <v>0</v>
      </c>
      <c r="W5066" s="1565">
        <f t="shared" si="1490"/>
        <v>0</v>
      </c>
      <c r="X5066" s="1565">
        <f t="shared" si="1490"/>
        <v>0</v>
      </c>
      <c r="Y5066" s="1565">
        <f>SQRT(Y5060*Y5060+Y5061*Y5061)/Y5045/1.73</f>
        <v>0</v>
      </c>
      <c r="Z5066" s="1583">
        <f t="shared" si="1490"/>
        <v>0</v>
      </c>
      <c r="AA5066" s="1583">
        <f t="shared" si="1490"/>
        <v>0</v>
      </c>
      <c r="AB5066" s="1608">
        <f t="shared" si="1490"/>
        <v>0</v>
      </c>
      <c r="AC5066" s="1802">
        <f>AVERAGE(E5066:AB5066)</f>
        <v>0</v>
      </c>
      <c r="AD5066" s="1803" t="e">
        <f>(AC5062-AC5066)/AC5062</f>
        <v>#DIV/0!</v>
      </c>
      <c r="AE5066" s="1565"/>
      <c r="AF5066" s="1804"/>
      <c r="AJ5066" s="189"/>
      <c r="AK5066" s="1845"/>
      <c r="AL5066" s="1845"/>
      <c r="AM5066" s="1891"/>
      <c r="AN5066" s="1845"/>
      <c r="AO5066" s="189"/>
      <c r="AP5066" s="189"/>
    </row>
    <row r="5067" spans="1:42" s="181" customFormat="1" ht="15.75" customHeight="1" x14ac:dyDescent="0.25">
      <c r="A5067" s="3405" t="s">
        <v>36</v>
      </c>
      <c r="B5067" s="3408" t="s">
        <v>740</v>
      </c>
      <c r="C5067" s="1859" t="s">
        <v>13</v>
      </c>
      <c r="D5067" s="1900" t="s">
        <v>820</v>
      </c>
      <c r="E5067" s="1601">
        <v>13.4</v>
      </c>
      <c r="F5067" s="1585">
        <v>13.4</v>
      </c>
      <c r="G5067" s="1585">
        <v>14.4</v>
      </c>
      <c r="H5067" s="1534">
        <v>15.4</v>
      </c>
      <c r="I5067" s="1534">
        <v>14.2</v>
      </c>
      <c r="J5067" s="1534">
        <v>16</v>
      </c>
      <c r="K5067" s="1534">
        <v>23.8</v>
      </c>
      <c r="L5067" s="1534">
        <v>29</v>
      </c>
      <c r="M5067" s="1534">
        <v>28</v>
      </c>
      <c r="N5067" s="1534">
        <v>27.2</v>
      </c>
      <c r="O5067" s="1534">
        <v>29.4</v>
      </c>
      <c r="P5067" s="1534">
        <v>25.2</v>
      </c>
      <c r="Q5067" s="1534">
        <v>24</v>
      </c>
      <c r="R5067" s="1534">
        <v>22.2</v>
      </c>
      <c r="S5067" s="1534">
        <v>21</v>
      </c>
      <c r="T5067" s="1534">
        <v>20</v>
      </c>
      <c r="U5067" s="1534">
        <v>28.8</v>
      </c>
      <c r="V5067" s="1534">
        <v>28.4</v>
      </c>
      <c r="W5067" s="1534">
        <v>28.2</v>
      </c>
      <c r="X5067" s="1534">
        <v>25.8</v>
      </c>
      <c r="Y5067" s="1534">
        <v>25.2</v>
      </c>
      <c r="Z5067" s="1585">
        <v>23.4</v>
      </c>
      <c r="AA5067" s="1585">
        <v>19.600000000000001</v>
      </c>
      <c r="AB5067" s="1602">
        <v>17.8</v>
      </c>
      <c r="AC5067" s="1860">
        <f>SUM(E5067:AB5067)</f>
        <v>533.79999999999984</v>
      </c>
      <c r="AD5067" s="1796"/>
      <c r="AE5067" s="1568">
        <v>100</v>
      </c>
      <c r="AF5067" s="1569">
        <v>20</v>
      </c>
      <c r="AJ5067" s="189"/>
      <c r="AK5067" s="1892"/>
      <c r="AL5067" s="1893"/>
      <c r="AM5067" s="1892"/>
      <c r="AN5067" s="1891"/>
      <c r="AO5067" s="189"/>
      <c r="AP5067" s="189"/>
    </row>
    <row r="5068" spans="1:42" s="181" customFormat="1" ht="15.75" customHeight="1" x14ac:dyDescent="0.25">
      <c r="A5068" s="3406"/>
      <c r="B5068" s="3409"/>
      <c r="C5068" s="1783" t="s">
        <v>14</v>
      </c>
      <c r="D5068" s="1901" t="s">
        <v>820</v>
      </c>
      <c r="E5068" s="1603">
        <v>12</v>
      </c>
      <c r="F5068" s="1574">
        <v>11.4</v>
      </c>
      <c r="G5068" s="1574">
        <v>12.4</v>
      </c>
      <c r="H5068" s="1556">
        <v>13.2</v>
      </c>
      <c r="I5068" s="1556">
        <v>11.6</v>
      </c>
      <c r="J5068" s="1556">
        <v>11.8</v>
      </c>
      <c r="K5068" s="1556">
        <v>14.6</v>
      </c>
      <c r="L5068" s="1556">
        <v>17</v>
      </c>
      <c r="M5068" s="1556">
        <v>16</v>
      </c>
      <c r="N5068" s="1556">
        <v>14.4</v>
      </c>
      <c r="O5068" s="1556">
        <v>15.4</v>
      </c>
      <c r="P5068" s="1556">
        <v>17.399999999999999</v>
      </c>
      <c r="Q5068" s="1556">
        <v>16.600000000000001</v>
      </c>
      <c r="R5068" s="1556">
        <v>15</v>
      </c>
      <c r="S5068" s="1556">
        <v>13.6</v>
      </c>
      <c r="T5068" s="1556">
        <v>13.2</v>
      </c>
      <c r="U5068" s="1556">
        <v>17</v>
      </c>
      <c r="V5068" s="1556">
        <v>20</v>
      </c>
      <c r="W5068" s="1556">
        <v>19.2</v>
      </c>
      <c r="X5068" s="1556">
        <v>16.399999999999999</v>
      </c>
      <c r="Y5068" s="1556">
        <v>15</v>
      </c>
      <c r="Z5068" s="1574">
        <v>14.6</v>
      </c>
      <c r="AA5068" s="1574">
        <v>15.2</v>
      </c>
      <c r="AB5068" s="1604">
        <v>15.6</v>
      </c>
      <c r="AC5068" s="1764">
        <f>SUM(E5068:AB5068)</f>
        <v>358.6</v>
      </c>
      <c r="AD5068" s="1797"/>
      <c r="AE5068" s="1329"/>
      <c r="AF5068" s="1798"/>
      <c r="AJ5068" s="189"/>
      <c r="AK5068" s="1891"/>
      <c r="AL5068" s="1891"/>
      <c r="AM5068" s="1891"/>
      <c r="AN5068" s="1891"/>
      <c r="AO5068" s="189"/>
      <c r="AP5068" s="189"/>
    </row>
    <row r="5069" spans="1:42" s="181" customFormat="1" ht="15.75" customHeight="1" x14ac:dyDescent="0.25">
      <c r="A5069" s="3406"/>
      <c r="B5069" s="3409"/>
      <c r="C5069" s="1783" t="s">
        <v>15</v>
      </c>
      <c r="D5069" s="1901" t="s">
        <v>54</v>
      </c>
      <c r="E5069" s="1605">
        <v>1</v>
      </c>
      <c r="F5069" s="1335">
        <v>1</v>
      </c>
      <c r="G5069" s="1335">
        <v>1</v>
      </c>
      <c r="H5069" s="1329">
        <v>1</v>
      </c>
      <c r="I5069" s="1329">
        <v>1</v>
      </c>
      <c r="J5069" s="1329">
        <v>1</v>
      </c>
      <c r="K5069" s="1329">
        <v>2</v>
      </c>
      <c r="L5069" s="1329">
        <v>2</v>
      </c>
      <c r="M5069" s="1329">
        <v>2</v>
      </c>
      <c r="N5069" s="1329">
        <v>2</v>
      </c>
      <c r="O5069" s="1329">
        <v>2</v>
      </c>
      <c r="P5069" s="1329">
        <v>1</v>
      </c>
      <c r="Q5069" s="1329">
        <v>1</v>
      </c>
      <c r="R5069" s="1329">
        <v>1</v>
      </c>
      <c r="S5069" s="1329">
        <v>1</v>
      </c>
      <c r="T5069" s="1329">
        <v>2</v>
      </c>
      <c r="U5069" s="1329">
        <v>2</v>
      </c>
      <c r="V5069" s="1329">
        <v>2</v>
      </c>
      <c r="W5069" s="1329">
        <v>2</v>
      </c>
      <c r="X5069" s="1329">
        <v>1</v>
      </c>
      <c r="Y5069" s="1329">
        <v>1</v>
      </c>
      <c r="Z5069" s="1335">
        <v>1</v>
      </c>
      <c r="AA5069" s="1335">
        <v>1</v>
      </c>
      <c r="AB5069" s="1606">
        <v>1</v>
      </c>
      <c r="AC5069" s="2049">
        <f>AVERAGE(E5069:AB5069)</f>
        <v>1.375</v>
      </c>
      <c r="AD5069" s="1346"/>
      <c r="AE5069" s="1346"/>
      <c r="AF5069" s="1799"/>
      <c r="AJ5069" s="189"/>
      <c r="AK5069" s="1891"/>
      <c r="AL5069" s="1891"/>
      <c r="AM5069" s="1891"/>
      <c r="AN5069" s="1891"/>
      <c r="AO5069" s="189"/>
      <c r="AP5069" s="189"/>
    </row>
    <row r="5070" spans="1:42" s="181" customFormat="1" ht="15.75" customHeight="1" thickBot="1" x14ac:dyDescent="0.3">
      <c r="A5070" s="3406"/>
      <c r="B5070" s="3409"/>
      <c r="C5070" s="1783" t="s">
        <v>17</v>
      </c>
      <c r="D5070" s="1901"/>
      <c r="E5070" s="1395">
        <f t="shared" ref="E5070:AB5070" si="1491">E5068/E5067</f>
        <v>0.89552238805970152</v>
      </c>
      <c r="F5070" s="1396">
        <f t="shared" si="1491"/>
        <v>0.85074626865671643</v>
      </c>
      <c r="G5070" s="1396">
        <f t="shared" si="1491"/>
        <v>0.86111111111111116</v>
      </c>
      <c r="H5070" s="1333">
        <f t="shared" si="1491"/>
        <v>0.8571428571428571</v>
      </c>
      <c r="I5070" s="1333">
        <f t="shared" si="1491"/>
        <v>0.81690140845070425</v>
      </c>
      <c r="J5070" s="1333">
        <f t="shared" si="1491"/>
        <v>0.73750000000000004</v>
      </c>
      <c r="K5070" s="1333">
        <f t="shared" si="1491"/>
        <v>0.61344537815126043</v>
      </c>
      <c r="L5070" s="1333">
        <f t="shared" si="1491"/>
        <v>0.58620689655172409</v>
      </c>
      <c r="M5070" s="1333">
        <f t="shared" si="1491"/>
        <v>0.5714285714285714</v>
      </c>
      <c r="N5070" s="1333">
        <f t="shared" si="1491"/>
        <v>0.52941176470588236</v>
      </c>
      <c r="O5070" s="1333">
        <f t="shared" si="1491"/>
        <v>0.52380952380952384</v>
      </c>
      <c r="P5070" s="1333">
        <f t="shared" si="1491"/>
        <v>0.69047619047619047</v>
      </c>
      <c r="Q5070" s="1333">
        <f t="shared" si="1491"/>
        <v>0.69166666666666676</v>
      </c>
      <c r="R5070" s="1333">
        <f t="shared" si="1491"/>
        <v>0.67567567567567566</v>
      </c>
      <c r="S5070" s="1333">
        <f t="shared" si="1491"/>
        <v>0.64761904761904765</v>
      </c>
      <c r="T5070" s="1333">
        <f t="shared" si="1491"/>
        <v>0.65999999999999992</v>
      </c>
      <c r="U5070" s="1333">
        <f t="shared" si="1491"/>
        <v>0.59027777777777779</v>
      </c>
      <c r="V5070" s="1333">
        <f t="shared" si="1491"/>
        <v>0.70422535211267612</v>
      </c>
      <c r="W5070" s="1333">
        <f t="shared" si="1491"/>
        <v>0.68085106382978722</v>
      </c>
      <c r="X5070" s="1333">
        <f t="shared" si="1491"/>
        <v>0.63565891472868208</v>
      </c>
      <c r="Y5070" s="1333">
        <f>Y5068/Y5067</f>
        <v>0.59523809523809523</v>
      </c>
      <c r="Z5070" s="1396">
        <f t="shared" si="1491"/>
        <v>0.62393162393162394</v>
      </c>
      <c r="AA5070" s="1396">
        <f t="shared" si="1491"/>
        <v>0.77551020408163251</v>
      </c>
      <c r="AB5070" s="1397">
        <f t="shared" si="1491"/>
        <v>0.87640449438202239</v>
      </c>
      <c r="AC5070" s="1253">
        <f>MAX(E5070:AB5070)</f>
        <v>0.89552238805970152</v>
      </c>
      <c r="AD5070" s="1797"/>
      <c r="AE5070" s="1329"/>
      <c r="AF5070" s="1798"/>
      <c r="AJ5070" s="189"/>
      <c r="AK5070" s="1891"/>
      <c r="AL5070" s="1891"/>
      <c r="AM5070" s="1891"/>
      <c r="AN5070" s="1891"/>
      <c r="AO5070" s="189"/>
      <c r="AP5070" s="189"/>
    </row>
    <row r="5071" spans="1:42" s="181" customFormat="1" ht="15.75" hidden="1" customHeight="1" x14ac:dyDescent="0.25">
      <c r="A5071" s="1714"/>
      <c r="B5071" s="1715"/>
      <c r="C5071" s="1801" t="s">
        <v>18</v>
      </c>
      <c r="D5071" s="1861"/>
      <c r="E5071" s="1582"/>
      <c r="F5071" s="1336"/>
      <c r="G5071" s="1336"/>
      <c r="H5071" s="1328"/>
      <c r="I5071" s="1328"/>
      <c r="J5071" s="1328"/>
      <c r="K5071" s="1328"/>
      <c r="L5071" s="1328"/>
      <c r="M5071" s="1328"/>
      <c r="N5071" s="1328"/>
      <c r="O5071" s="3126"/>
      <c r="P5071" s="1328"/>
      <c r="Q5071" s="3126"/>
      <c r="R5071" s="3126"/>
      <c r="S5071" s="3126"/>
      <c r="T5071" s="3126"/>
      <c r="U5071" s="1328"/>
      <c r="V5071" s="1328"/>
      <c r="W5071" s="1328"/>
      <c r="X5071" s="1328"/>
      <c r="Y5071" s="1328"/>
      <c r="Z5071" s="1336"/>
      <c r="AA5071" s="1336"/>
      <c r="AB5071" s="1336"/>
      <c r="AC5071" s="1251"/>
      <c r="AD5071" s="1797"/>
      <c r="AE5071" s="1329"/>
      <c r="AF5071" s="1798"/>
      <c r="AJ5071" s="189"/>
      <c r="AK5071" s="1891"/>
      <c r="AL5071" s="1891"/>
      <c r="AM5071" s="1891"/>
      <c r="AN5071" s="1891"/>
      <c r="AO5071" s="189"/>
      <c r="AP5071" s="189"/>
    </row>
    <row r="5072" spans="1:42" s="181" customFormat="1" ht="15.75" hidden="1" customHeight="1" x14ac:dyDescent="0.25">
      <c r="A5072" s="1714"/>
      <c r="B5072" s="1715"/>
      <c r="C5072" s="1801" t="s">
        <v>19</v>
      </c>
      <c r="D5072" s="1861"/>
      <c r="E5072" s="1582"/>
      <c r="F5072" s="1336"/>
      <c r="G5072" s="1336"/>
      <c r="H5072" s="1328"/>
      <c r="I5072" s="1328"/>
      <c r="J5072" s="1328"/>
      <c r="K5072" s="1328"/>
      <c r="L5072" s="1328"/>
      <c r="M5072" s="1328"/>
      <c r="N5072" s="1328"/>
      <c r="O5072" s="1328"/>
      <c r="P5072" s="1328"/>
      <c r="Q5072" s="1328"/>
      <c r="R5072" s="1328"/>
      <c r="S5072" s="1328"/>
      <c r="T5072" s="1328"/>
      <c r="U5072" s="1328"/>
      <c r="V5072" s="1328"/>
      <c r="W5072" s="1328"/>
      <c r="X5072" s="1328"/>
      <c r="Y5072" s="1328"/>
      <c r="Z5072" s="1336"/>
      <c r="AA5072" s="1336"/>
      <c r="AB5072" s="1336"/>
      <c r="AC5072" s="1251"/>
      <c r="AD5072" s="1797"/>
      <c r="AE5072" s="1329"/>
      <c r="AF5072" s="1798"/>
      <c r="AH5072" s="1782"/>
      <c r="AI5072" s="1805"/>
      <c r="AJ5072" s="1805"/>
      <c r="AK5072" s="1805"/>
      <c r="AL5072" s="1806"/>
      <c r="AM5072" s="1806"/>
      <c r="AN5072" s="189"/>
      <c r="AO5072" s="189"/>
      <c r="AP5072" s="189"/>
    </row>
    <row r="5073" spans="1:42" s="181" customFormat="1" ht="15.75" hidden="1" customHeight="1" thickBot="1" x14ac:dyDescent="0.3">
      <c r="A5073" s="3670" t="s">
        <v>42</v>
      </c>
      <c r="B5073" s="3671"/>
      <c r="C5073" s="3664"/>
      <c r="D5073" s="1862"/>
      <c r="E5073" s="1600">
        <f>SQRT(E5067*E5067+E5068*E5068)/E5045/1.73</f>
        <v>0.97355402705277638</v>
      </c>
      <c r="F5073" s="1583">
        <f t="shared" ref="F5073:AB5073" si="1492">SQRT(F5067*F5067+F5068*F5068)/F5045/1.73</f>
        <v>0.95219742466061574</v>
      </c>
      <c r="G5073" s="1583">
        <f t="shared" si="1492"/>
        <v>1.0227638901815654</v>
      </c>
      <c r="H5073" s="1565">
        <f t="shared" si="1492"/>
        <v>1.0896167461398647</v>
      </c>
      <c r="I5073" s="1565">
        <f t="shared" si="1492"/>
        <v>0.98868504742355467</v>
      </c>
      <c r="J5073" s="1565">
        <f t="shared" si="1492"/>
        <v>1.0841227970745371</v>
      </c>
      <c r="K5073" s="1565">
        <f t="shared" si="1492"/>
        <v>1.5488954112514846</v>
      </c>
      <c r="L5073" s="1565">
        <f t="shared" si="1492"/>
        <v>1.8435397564984053</v>
      </c>
      <c r="M5073" s="1565">
        <f t="shared" si="1492"/>
        <v>1.7753388931017999</v>
      </c>
      <c r="N5073" s="1565">
        <f t="shared" si="1492"/>
        <v>1.671987836209426</v>
      </c>
      <c r="O5073" s="1565">
        <f t="shared" si="1492"/>
        <v>1.8030528736126707</v>
      </c>
      <c r="P5073" s="1565">
        <f t="shared" si="1492"/>
        <v>1.657439781148905</v>
      </c>
      <c r="Q5073" s="1565">
        <f t="shared" si="1492"/>
        <v>1.5883163509517846</v>
      </c>
      <c r="R5073" s="1565">
        <f t="shared" si="1492"/>
        <v>1.4665734078932018</v>
      </c>
      <c r="S5073" s="1565">
        <f t="shared" si="1492"/>
        <v>1.3721025673107066</v>
      </c>
      <c r="T5073" s="1565">
        <f t="shared" si="1492"/>
        <v>1.3092269895866482</v>
      </c>
      <c r="U5073" s="1565">
        <f t="shared" si="1492"/>
        <v>1.8100434057504871</v>
      </c>
      <c r="V5073" s="1565">
        <f t="shared" si="1492"/>
        <v>1.8941854370478337</v>
      </c>
      <c r="W5073" s="1565">
        <f t="shared" si="1492"/>
        <v>1.856878478930081</v>
      </c>
      <c r="X5073" s="1565">
        <f t="shared" si="1492"/>
        <v>1.6515168442412573</v>
      </c>
      <c r="Y5073" s="1565">
        <f>SQRT(Y5067*Y5067+Y5068*Y5068)/Y5045/1.73</f>
        <v>1.6083205505939309</v>
      </c>
      <c r="Z5073" s="1583">
        <f t="shared" si="1492"/>
        <v>1.4983893794453675</v>
      </c>
      <c r="AA5073" s="1583">
        <f t="shared" si="1492"/>
        <v>1.3424273990974431</v>
      </c>
      <c r="AB5073" s="1608">
        <f t="shared" si="1492"/>
        <v>1.2834183499679239</v>
      </c>
      <c r="AC5073" s="2683">
        <f>AVERAGE(E5073:AB5073)</f>
        <v>1.462191401882178</v>
      </c>
      <c r="AD5073" s="1803">
        <f>(AC5069-AC5073)/AC5069</f>
        <v>-6.3411928641584001E-2</v>
      </c>
      <c r="AE5073" s="1565"/>
      <c r="AF5073" s="1804"/>
      <c r="AJ5073" s="189"/>
      <c r="AK5073" s="1845"/>
      <c r="AL5073" s="1845"/>
      <c r="AM5073" s="1891"/>
      <c r="AN5073" s="1845"/>
      <c r="AO5073" s="189"/>
      <c r="AP5073" s="189"/>
    </row>
    <row r="5074" spans="1:42" s="181" customFormat="1" ht="15.75" customHeight="1" x14ac:dyDescent="0.25">
      <c r="A5074" s="3422" t="s">
        <v>27</v>
      </c>
      <c r="B5074" s="3687" t="s">
        <v>741</v>
      </c>
      <c r="C5074" s="1963" t="s">
        <v>13</v>
      </c>
      <c r="D5074" s="1865" t="s">
        <v>820</v>
      </c>
      <c r="E5074" s="1610">
        <v>21.8</v>
      </c>
      <c r="F5074" s="1611">
        <v>21.2</v>
      </c>
      <c r="G5074" s="1611">
        <v>22</v>
      </c>
      <c r="H5074" s="1568">
        <v>22</v>
      </c>
      <c r="I5074" s="1568">
        <v>23</v>
      </c>
      <c r="J5074" s="1568">
        <v>25.2</v>
      </c>
      <c r="K5074" s="1568">
        <v>34</v>
      </c>
      <c r="L5074" s="1568">
        <v>43</v>
      </c>
      <c r="M5074" s="1568">
        <v>48</v>
      </c>
      <c r="N5074" s="1568">
        <v>42.8</v>
      </c>
      <c r="O5074" s="1568">
        <v>41.2</v>
      </c>
      <c r="P5074" s="1568">
        <v>37</v>
      </c>
      <c r="Q5074" s="1568">
        <v>38.4</v>
      </c>
      <c r="R5074" s="1568">
        <v>34.6</v>
      </c>
      <c r="S5074" s="1568">
        <v>37</v>
      </c>
      <c r="T5074" s="1568">
        <v>36</v>
      </c>
      <c r="U5074" s="1568">
        <v>34.200000000000003</v>
      </c>
      <c r="V5074" s="1568">
        <v>35.6</v>
      </c>
      <c r="W5074" s="1568">
        <v>39.200000000000003</v>
      </c>
      <c r="X5074" s="1568">
        <v>37.4</v>
      </c>
      <c r="Y5074" s="1568">
        <v>35</v>
      </c>
      <c r="Z5074" s="1611">
        <v>37.6</v>
      </c>
      <c r="AA5074" s="1611">
        <v>29.2</v>
      </c>
      <c r="AB5074" s="1633">
        <v>23.4</v>
      </c>
      <c r="AC5074" s="1536">
        <f>SUM(E5074:AB5074)</f>
        <v>798.80000000000018</v>
      </c>
      <c r="AD5074" s="1796"/>
      <c r="AE5074" s="1568">
        <v>100</v>
      </c>
      <c r="AF5074" s="1569">
        <v>20</v>
      </c>
      <c r="AJ5074" s="189"/>
      <c r="AK5074" s="1892"/>
      <c r="AL5074" s="1893"/>
      <c r="AM5074" s="1892"/>
      <c r="AN5074" s="1891"/>
      <c r="AO5074" s="189"/>
      <c r="AP5074" s="189"/>
    </row>
    <row r="5075" spans="1:42" s="181" customFormat="1" ht="15.75" customHeight="1" x14ac:dyDescent="0.25">
      <c r="A5075" s="3406"/>
      <c r="B5075" s="3688"/>
      <c r="C5075" s="1964" t="s">
        <v>14</v>
      </c>
      <c r="D5075" s="1901" t="s">
        <v>820</v>
      </c>
      <c r="E5075" s="1603">
        <v>23.4</v>
      </c>
      <c r="F5075" s="1574">
        <v>22.8</v>
      </c>
      <c r="G5075" s="1574">
        <v>23.2</v>
      </c>
      <c r="H5075" s="1556">
        <v>23.4</v>
      </c>
      <c r="I5075" s="1556">
        <v>23.4</v>
      </c>
      <c r="J5075" s="1556">
        <v>23</v>
      </c>
      <c r="K5075" s="1556">
        <v>21.4</v>
      </c>
      <c r="L5075" s="1556">
        <v>22.8</v>
      </c>
      <c r="M5075" s="1556">
        <v>23.6</v>
      </c>
      <c r="N5075" s="1556">
        <v>23.6</v>
      </c>
      <c r="O5075" s="1556">
        <v>23.4</v>
      </c>
      <c r="P5075" s="1556">
        <v>25.8</v>
      </c>
      <c r="Q5075" s="1556">
        <v>27</v>
      </c>
      <c r="R5075" s="1556">
        <v>25</v>
      </c>
      <c r="S5075" s="1556">
        <v>25.2</v>
      </c>
      <c r="T5075" s="1556">
        <v>25.2</v>
      </c>
      <c r="U5075" s="1556">
        <v>25.4</v>
      </c>
      <c r="V5075" s="1556">
        <v>28.8</v>
      </c>
      <c r="W5075" s="1556">
        <v>28.8</v>
      </c>
      <c r="X5075" s="1556">
        <v>27.8</v>
      </c>
      <c r="Y5075" s="1556">
        <v>25.2</v>
      </c>
      <c r="Z5075" s="1574">
        <v>24.4</v>
      </c>
      <c r="AA5075" s="1574">
        <v>23.8</v>
      </c>
      <c r="AB5075" s="1604">
        <v>23.6</v>
      </c>
      <c r="AC5075" s="1764">
        <f>SUM(E5075:AB5075)</f>
        <v>590</v>
      </c>
      <c r="AD5075" s="1797"/>
      <c r="AE5075" s="1329"/>
      <c r="AF5075" s="1798"/>
      <c r="AJ5075" s="189"/>
      <c r="AK5075" s="1891"/>
      <c r="AL5075" s="1891"/>
      <c r="AM5075" s="1891"/>
      <c r="AN5075" s="1891"/>
      <c r="AO5075" s="189"/>
      <c r="AP5075" s="189"/>
    </row>
    <row r="5076" spans="1:42" s="181" customFormat="1" ht="15.75" customHeight="1" x14ac:dyDescent="0.25">
      <c r="A5076" s="3406"/>
      <c r="B5076" s="3688"/>
      <c r="C5076" s="1964" t="s">
        <v>15</v>
      </c>
      <c r="D5076" s="1901" t="s">
        <v>54</v>
      </c>
      <c r="E5076" s="1605">
        <v>2</v>
      </c>
      <c r="F5076" s="1335">
        <v>2</v>
      </c>
      <c r="G5076" s="1335">
        <v>2</v>
      </c>
      <c r="H5076" s="1329">
        <v>2</v>
      </c>
      <c r="I5076" s="1329">
        <v>2</v>
      </c>
      <c r="J5076" s="1329">
        <v>2</v>
      </c>
      <c r="K5076" s="1329">
        <v>3</v>
      </c>
      <c r="L5076" s="1329">
        <v>4</v>
      </c>
      <c r="M5076" s="1329">
        <v>3</v>
      </c>
      <c r="N5076" s="1329">
        <v>3</v>
      </c>
      <c r="O5076" s="1329">
        <v>3</v>
      </c>
      <c r="P5076" s="1329">
        <v>2</v>
      </c>
      <c r="Q5076" s="1329">
        <v>3</v>
      </c>
      <c r="R5076" s="1329">
        <v>2</v>
      </c>
      <c r="S5076" s="1329">
        <v>2</v>
      </c>
      <c r="T5076" s="1329">
        <v>2</v>
      </c>
      <c r="U5076" s="1329">
        <v>2</v>
      </c>
      <c r="V5076" s="1329">
        <v>3</v>
      </c>
      <c r="W5076" s="1329">
        <v>3</v>
      </c>
      <c r="X5076" s="1329">
        <v>3</v>
      </c>
      <c r="Y5076" s="1329">
        <v>2</v>
      </c>
      <c r="Z5076" s="1335">
        <v>3</v>
      </c>
      <c r="AA5076" s="1335">
        <v>2</v>
      </c>
      <c r="AB5076" s="1606">
        <v>2</v>
      </c>
      <c r="AC5076" s="1764">
        <f>AVERAGE(E5076:AB5076)</f>
        <v>2.4583333333333335</v>
      </c>
      <c r="AD5076" s="1346"/>
      <c r="AE5076" s="1346"/>
      <c r="AF5076" s="1799"/>
      <c r="AJ5076" s="189"/>
      <c r="AK5076" s="1891"/>
      <c r="AL5076" s="1891"/>
      <c r="AM5076" s="1891"/>
      <c r="AN5076" s="1891"/>
      <c r="AO5076" s="189"/>
      <c r="AP5076" s="189"/>
    </row>
    <row r="5077" spans="1:42" s="181" customFormat="1" ht="15.75" customHeight="1" thickBot="1" x14ac:dyDescent="0.3">
      <c r="A5077" s="3407"/>
      <c r="B5077" s="3689"/>
      <c r="C5077" s="1965" t="s">
        <v>17</v>
      </c>
      <c r="D5077" s="1862"/>
      <c r="E5077" s="1961">
        <f t="shared" ref="E5077:AB5077" si="1493">E5075/E5074</f>
        <v>1.073394495412844</v>
      </c>
      <c r="F5077" s="1622">
        <f t="shared" si="1493"/>
        <v>1.0754716981132075</v>
      </c>
      <c r="G5077" s="1622">
        <f t="shared" si="1493"/>
        <v>1.0545454545454545</v>
      </c>
      <c r="H5077" s="1338">
        <f t="shared" si="1493"/>
        <v>1.0636363636363635</v>
      </c>
      <c r="I5077" s="1338">
        <f t="shared" si="1493"/>
        <v>1.017391304347826</v>
      </c>
      <c r="J5077" s="1338">
        <f t="shared" si="1493"/>
        <v>0.91269841269841268</v>
      </c>
      <c r="K5077" s="1338">
        <f t="shared" si="1493"/>
        <v>0.62941176470588234</v>
      </c>
      <c r="L5077" s="1338">
        <f t="shared" si="1493"/>
        <v>0.53023255813953485</v>
      </c>
      <c r="M5077" s="1338">
        <f t="shared" si="1493"/>
        <v>0.4916666666666667</v>
      </c>
      <c r="N5077" s="1338">
        <f t="shared" si="1493"/>
        <v>0.55140186915887857</v>
      </c>
      <c r="O5077" s="1338">
        <f t="shared" si="1493"/>
        <v>0.56796116504854366</v>
      </c>
      <c r="P5077" s="1338">
        <f t="shared" si="1493"/>
        <v>0.69729729729729728</v>
      </c>
      <c r="Q5077" s="1338">
        <f t="shared" si="1493"/>
        <v>0.703125</v>
      </c>
      <c r="R5077" s="1338">
        <f t="shared" si="1493"/>
        <v>0.72254335260115599</v>
      </c>
      <c r="S5077" s="1338">
        <f t="shared" si="1493"/>
        <v>0.68108108108108101</v>
      </c>
      <c r="T5077" s="1338">
        <f t="shared" si="1493"/>
        <v>0.7</v>
      </c>
      <c r="U5077" s="1338">
        <f t="shared" si="1493"/>
        <v>0.74269005847953207</v>
      </c>
      <c r="V5077" s="1338">
        <f t="shared" si="1493"/>
        <v>0.8089887640449438</v>
      </c>
      <c r="W5077" s="1338">
        <f t="shared" si="1493"/>
        <v>0.73469387755102034</v>
      </c>
      <c r="X5077" s="1338">
        <f t="shared" si="1493"/>
        <v>0.74331550802139046</v>
      </c>
      <c r="Y5077" s="1338">
        <f>Y5075/Y5074</f>
        <v>0.72</v>
      </c>
      <c r="Z5077" s="1622">
        <f t="shared" si="1493"/>
        <v>0.64893617021276595</v>
      </c>
      <c r="AA5077" s="1622">
        <f t="shared" si="1493"/>
        <v>0.81506849315068497</v>
      </c>
      <c r="AB5077" s="1962">
        <f t="shared" si="1493"/>
        <v>1.0085470085470087</v>
      </c>
      <c r="AC5077" s="1254">
        <f>MAX(E5077:AB5077)</f>
        <v>1.0754716981132075</v>
      </c>
      <c r="AD5077" s="1797"/>
      <c r="AE5077" s="1329"/>
      <c r="AF5077" s="1798"/>
      <c r="AJ5077" s="189"/>
      <c r="AK5077" s="1891"/>
      <c r="AL5077" s="1891"/>
      <c r="AM5077" s="1891"/>
      <c r="AN5077" s="1891"/>
      <c r="AO5077" s="189"/>
      <c r="AP5077" s="189"/>
    </row>
    <row r="5078" spans="1:42" s="181" customFormat="1" ht="15.75" hidden="1" customHeight="1" x14ac:dyDescent="0.25">
      <c r="A5078" s="1717"/>
      <c r="B5078" s="1716"/>
      <c r="C5078" s="1855" t="s">
        <v>18</v>
      </c>
      <c r="D5078" s="1960"/>
      <c r="E5078" s="1955"/>
      <c r="F5078" s="1954"/>
      <c r="G5078" s="1954"/>
      <c r="H5078" s="1953"/>
      <c r="I5078" s="1953"/>
      <c r="J5078" s="1953"/>
      <c r="K5078" s="1953"/>
      <c r="L5078" s="1953"/>
      <c r="M5078" s="1953"/>
      <c r="N5078" s="1953"/>
      <c r="O5078" s="3132"/>
      <c r="P5078" s="1953"/>
      <c r="Q5078" s="3132"/>
      <c r="R5078" s="3132"/>
      <c r="S5078" s="3132"/>
      <c r="T5078" s="3132"/>
      <c r="U5078" s="1953"/>
      <c r="V5078" s="1953"/>
      <c r="W5078" s="1953"/>
      <c r="X5078" s="1953"/>
      <c r="Y5078" s="1953"/>
      <c r="Z5078" s="1954"/>
      <c r="AA5078" s="1954"/>
      <c r="AB5078" s="1954"/>
      <c r="AC5078" s="1856"/>
      <c r="AD5078" s="1797"/>
      <c r="AE5078" s="1329"/>
      <c r="AF5078" s="1798"/>
      <c r="AJ5078" s="189"/>
      <c r="AK5078" s="1891"/>
      <c r="AL5078" s="1891"/>
      <c r="AM5078" s="1891"/>
      <c r="AN5078" s="1891"/>
      <c r="AO5078" s="189"/>
      <c r="AP5078" s="189"/>
    </row>
    <row r="5079" spans="1:42" s="181" customFormat="1" ht="15.75" hidden="1" customHeight="1" x14ac:dyDescent="0.25">
      <c r="A5079" s="1714"/>
      <c r="B5079" s="1715"/>
      <c r="C5079" s="1801" t="s">
        <v>19</v>
      </c>
      <c r="D5079" s="1899"/>
      <c r="E5079" s="1599"/>
      <c r="F5079" s="1336"/>
      <c r="G5079" s="1336"/>
      <c r="H5079" s="1328"/>
      <c r="I5079" s="1328"/>
      <c r="J5079" s="3126"/>
      <c r="K5079" s="3126"/>
      <c r="L5079" s="3126"/>
      <c r="M5079" s="1328"/>
      <c r="N5079" s="1328"/>
      <c r="O5079" s="1328"/>
      <c r="P5079" s="1328"/>
      <c r="Q5079" s="1328"/>
      <c r="R5079" s="3126"/>
      <c r="S5079" s="3126"/>
      <c r="T5079" s="3126"/>
      <c r="U5079" s="1328"/>
      <c r="V5079" s="1328"/>
      <c r="W5079" s="1328"/>
      <c r="X5079" s="1328"/>
      <c r="Y5079" s="1328"/>
      <c r="Z5079" s="1598"/>
      <c r="AA5079" s="1598"/>
      <c r="AB5079" s="1336"/>
      <c r="AC5079" s="1251"/>
      <c r="AD5079" s="1797"/>
      <c r="AE5079" s="1329"/>
      <c r="AF5079" s="1798"/>
      <c r="AH5079" s="1782"/>
      <c r="AI5079" s="1805"/>
      <c r="AJ5079" s="1805"/>
      <c r="AK5079" s="1805"/>
      <c r="AL5079" s="1806"/>
      <c r="AM5079" s="1806"/>
      <c r="AN5079" s="189"/>
      <c r="AO5079" s="189"/>
      <c r="AP5079" s="189"/>
    </row>
    <row r="5080" spans="1:42" s="181" customFormat="1" ht="15.75" hidden="1" customHeight="1" thickBot="1" x14ac:dyDescent="0.3">
      <c r="A5080" s="3663" t="s">
        <v>42</v>
      </c>
      <c r="B5080" s="3664"/>
      <c r="C5080" s="3664"/>
      <c r="D5080" s="1862"/>
      <c r="E5080" s="1600">
        <f>SQRT(E5074*E5074+E5075*E5075)/E5045/1.73</f>
        <v>1.7309240167789683</v>
      </c>
      <c r="F5080" s="1583">
        <f t="shared" ref="F5080:AB5080" si="1494">SQRT(F5074*F5074+F5075*F5075)/F5045/1.73</f>
        <v>1.685028574595921</v>
      </c>
      <c r="G5080" s="1583">
        <f t="shared" si="1494"/>
        <v>1.7207827780878626</v>
      </c>
      <c r="H5080" s="1565">
        <f t="shared" si="1494"/>
        <v>1.7253963393341754</v>
      </c>
      <c r="I5080" s="1565">
        <f t="shared" si="1494"/>
        <v>1.7692052979697992</v>
      </c>
      <c r="J5080" s="1565">
        <f t="shared" si="1494"/>
        <v>1.8605098933258608</v>
      </c>
      <c r="K5080" s="1565">
        <f t="shared" si="1494"/>
        <v>2.2286022335529321</v>
      </c>
      <c r="L5080" s="1565">
        <f t="shared" si="1494"/>
        <v>2.6692002075189292</v>
      </c>
      <c r="M5080" s="1565">
        <f t="shared" si="1494"/>
        <v>2.9445605596766393</v>
      </c>
      <c r="N5080" s="1565">
        <f t="shared" si="1494"/>
        <v>2.6552301089323187</v>
      </c>
      <c r="O5080" s="1565">
        <f t="shared" si="1494"/>
        <v>2.5740705246821101</v>
      </c>
      <c r="P5080" s="1565">
        <f t="shared" si="1494"/>
        <v>2.4413296929157493</v>
      </c>
      <c r="Q5080" s="1565">
        <f t="shared" si="1494"/>
        <v>2.5550053876840924</v>
      </c>
      <c r="R5080" s="1565">
        <f t="shared" si="1494"/>
        <v>2.3365938703750944</v>
      </c>
      <c r="S5080" s="1565">
        <f t="shared" si="1494"/>
        <v>2.4550846944763705</v>
      </c>
      <c r="T5080" s="1565">
        <f t="shared" si="1494"/>
        <v>2.4008435709562881</v>
      </c>
      <c r="U5080" s="1565">
        <f t="shared" si="1494"/>
        <v>2.3056693663798726</v>
      </c>
      <c r="V5080" s="1565">
        <f t="shared" si="1494"/>
        <v>2.4970459579058235</v>
      </c>
      <c r="W5080" s="1565">
        <f t="shared" si="1494"/>
        <v>2.6475495228434105</v>
      </c>
      <c r="X5080" s="1565">
        <f t="shared" si="1494"/>
        <v>2.5174452586339471</v>
      </c>
      <c r="Y5080" s="1565">
        <f>SQRT(Y5074*Y5074+Y5075*Y5075)/Y5045/1.73</f>
        <v>2.3652357132255988</v>
      </c>
      <c r="Z5080" s="1583">
        <f t="shared" si="1494"/>
        <v>2.4350910662287459</v>
      </c>
      <c r="AA5080" s="1583">
        <f t="shared" si="1494"/>
        <v>2.038853794703253</v>
      </c>
      <c r="AB5080" s="1608">
        <f t="shared" si="1494"/>
        <v>1.8021190779049896</v>
      </c>
      <c r="AC5080" s="1802">
        <f>AVERAGE(E5080:AB5080)</f>
        <v>2.2650573961953646</v>
      </c>
      <c r="AD5080" s="1803">
        <f>(AC5076-AC5080)/AC5076</f>
        <v>7.8620720191716148E-2</v>
      </c>
      <c r="AE5080" s="1565"/>
      <c r="AF5080" s="1804"/>
      <c r="AJ5080" s="189"/>
      <c r="AK5080" s="1845"/>
      <c r="AL5080" s="1845"/>
      <c r="AM5080" s="1891"/>
      <c r="AN5080" s="1845"/>
      <c r="AO5080" s="189"/>
      <c r="AP5080" s="189"/>
    </row>
    <row r="5081" spans="1:42" s="181" customFormat="1" ht="15.75" customHeight="1" x14ac:dyDescent="0.25">
      <c r="A5081" s="3405" t="s">
        <v>742</v>
      </c>
      <c r="B5081" s="3408" t="s">
        <v>743</v>
      </c>
      <c r="C5081" s="1859" t="s">
        <v>13</v>
      </c>
      <c r="D5081" s="1900" t="s">
        <v>820</v>
      </c>
      <c r="E5081" s="1601">
        <v>28.6</v>
      </c>
      <c r="F5081" s="1585">
        <v>35.9</v>
      </c>
      <c r="G5081" s="1585">
        <v>32.6</v>
      </c>
      <c r="H5081" s="1534">
        <v>25.3</v>
      </c>
      <c r="I5081" s="1534">
        <v>27.8</v>
      </c>
      <c r="J5081" s="1534">
        <v>31</v>
      </c>
      <c r="K5081" s="1534">
        <v>40.700000000000003</v>
      </c>
      <c r="L5081" s="1534">
        <v>42.5</v>
      </c>
      <c r="M5081" s="1534">
        <v>64.099999999999994</v>
      </c>
      <c r="N5081" s="1534">
        <v>77.900000000000006</v>
      </c>
      <c r="O5081" s="1534">
        <v>69.8</v>
      </c>
      <c r="P5081" s="1534">
        <v>76.7</v>
      </c>
      <c r="Q5081" s="1534">
        <v>79.8</v>
      </c>
      <c r="R5081" s="1534">
        <v>91.2</v>
      </c>
      <c r="S5081" s="1534">
        <v>80.400000000000006</v>
      </c>
      <c r="T5081" s="1534">
        <v>70.2</v>
      </c>
      <c r="U5081" s="1534">
        <v>76</v>
      </c>
      <c r="V5081" s="1534">
        <v>67.599999999999994</v>
      </c>
      <c r="W5081" s="1534">
        <v>55.8</v>
      </c>
      <c r="X5081" s="1534">
        <v>42.7</v>
      </c>
      <c r="Y5081" s="1534">
        <v>41.3</v>
      </c>
      <c r="Z5081" s="1585">
        <v>41.6</v>
      </c>
      <c r="AA5081" s="1585">
        <v>42.5</v>
      </c>
      <c r="AB5081" s="1602">
        <v>34</v>
      </c>
      <c r="AC5081" s="1860">
        <f>SUM(E5081:AB5081)</f>
        <v>1276</v>
      </c>
      <c r="AD5081" s="1796"/>
      <c r="AE5081" s="1568">
        <v>100</v>
      </c>
      <c r="AF5081" s="1569">
        <v>10</v>
      </c>
      <c r="AJ5081" s="189"/>
      <c r="AK5081" s="1892"/>
      <c r="AL5081" s="1893"/>
      <c r="AM5081" s="1892"/>
      <c r="AN5081" s="1891"/>
      <c r="AO5081" s="189"/>
      <c r="AP5081" s="189"/>
    </row>
    <row r="5082" spans="1:42" s="181" customFormat="1" ht="15.75" customHeight="1" x14ac:dyDescent="0.25">
      <c r="A5082" s="3406"/>
      <c r="B5082" s="3409"/>
      <c r="C5082" s="1783" t="s">
        <v>14</v>
      </c>
      <c r="D5082" s="1901" t="s">
        <v>820</v>
      </c>
      <c r="E5082" s="1603">
        <v>16.100000000000001</v>
      </c>
      <c r="F5082" s="1574">
        <v>19.8</v>
      </c>
      <c r="G5082" s="1574">
        <v>17.399999999999999</v>
      </c>
      <c r="H5082" s="1556">
        <v>16.2</v>
      </c>
      <c r="I5082" s="1556">
        <v>17.2</v>
      </c>
      <c r="J5082" s="1556">
        <v>18.8</v>
      </c>
      <c r="K5082" s="1556">
        <v>19.600000000000001</v>
      </c>
      <c r="L5082" s="1556">
        <v>18.7</v>
      </c>
      <c r="M5082" s="1556">
        <v>35.5</v>
      </c>
      <c r="N5082" s="1556">
        <v>44.6</v>
      </c>
      <c r="O5082" s="1556">
        <v>38.4</v>
      </c>
      <c r="P5082" s="1556">
        <v>49.8</v>
      </c>
      <c r="Q5082" s="1556">
        <v>47.4</v>
      </c>
      <c r="R5082" s="1556">
        <v>59</v>
      </c>
      <c r="S5082" s="1556">
        <v>53.5</v>
      </c>
      <c r="T5082" s="1556">
        <v>45</v>
      </c>
      <c r="U5082" s="1556">
        <v>53.3</v>
      </c>
      <c r="V5082" s="1556">
        <v>42.5</v>
      </c>
      <c r="W5082" s="1556">
        <v>39.700000000000003</v>
      </c>
      <c r="X5082" s="1556">
        <v>29.6</v>
      </c>
      <c r="Y5082" s="1556">
        <v>24.6</v>
      </c>
      <c r="Z5082" s="1574">
        <v>22.7</v>
      </c>
      <c r="AA5082" s="1574">
        <v>23.3</v>
      </c>
      <c r="AB5082" s="1604">
        <v>20.399999999999999</v>
      </c>
      <c r="AC5082" s="1764">
        <f>SUM(E5082:AB5082)</f>
        <v>773.1</v>
      </c>
      <c r="AD5082" s="1797"/>
      <c r="AE5082" s="1329"/>
      <c r="AF5082" s="1798"/>
      <c r="AJ5082" s="189"/>
      <c r="AK5082" s="1891"/>
      <c r="AL5082" s="1891"/>
      <c r="AM5082" s="1891"/>
      <c r="AN5082" s="1891"/>
      <c r="AO5082" s="189"/>
      <c r="AP5082" s="189"/>
    </row>
    <row r="5083" spans="1:42" s="181" customFormat="1" ht="15.75" customHeight="1" x14ac:dyDescent="0.25">
      <c r="A5083" s="3406"/>
      <c r="B5083" s="3409"/>
      <c r="C5083" s="1783" t="s">
        <v>15</v>
      </c>
      <c r="D5083" s="1901" t="s">
        <v>54</v>
      </c>
      <c r="E5083" s="1605">
        <v>1</v>
      </c>
      <c r="F5083" s="1335">
        <v>2</v>
      </c>
      <c r="G5083" s="1335">
        <v>1</v>
      </c>
      <c r="H5083" s="1329">
        <v>1</v>
      </c>
      <c r="I5083" s="1329">
        <v>4</v>
      </c>
      <c r="J5083" s="1329">
        <v>1</v>
      </c>
      <c r="K5083" s="1329">
        <v>4</v>
      </c>
      <c r="L5083" s="1329">
        <v>3</v>
      </c>
      <c r="M5083" s="1329">
        <v>4</v>
      </c>
      <c r="N5083" s="1329">
        <v>3</v>
      </c>
      <c r="O5083" s="1329">
        <v>4</v>
      </c>
      <c r="P5083" s="1329">
        <v>5</v>
      </c>
      <c r="Q5083" s="1329">
        <v>4</v>
      </c>
      <c r="R5083" s="1329">
        <v>3</v>
      </c>
      <c r="S5083" s="1329">
        <v>3</v>
      </c>
      <c r="T5083" s="1329">
        <v>4</v>
      </c>
      <c r="U5083" s="1329">
        <v>4</v>
      </c>
      <c r="V5083" s="1329">
        <v>6</v>
      </c>
      <c r="W5083" s="1329">
        <v>6</v>
      </c>
      <c r="X5083" s="1329">
        <v>1</v>
      </c>
      <c r="Y5083" s="1329">
        <v>1</v>
      </c>
      <c r="Z5083" s="1335">
        <v>2</v>
      </c>
      <c r="AA5083" s="1335">
        <v>1</v>
      </c>
      <c r="AB5083" s="1606">
        <v>2</v>
      </c>
      <c r="AC5083" s="1764">
        <f>AVERAGE(E5083:AB5083)</f>
        <v>2.9166666666666665</v>
      </c>
      <c r="AD5083" s="1346"/>
      <c r="AE5083" s="1346"/>
      <c r="AF5083" s="1799"/>
      <c r="AJ5083" s="189"/>
      <c r="AK5083" s="1891"/>
      <c r="AL5083" s="1891"/>
      <c r="AM5083" s="1891"/>
      <c r="AN5083" s="1891"/>
      <c r="AO5083" s="189"/>
      <c r="AP5083" s="189"/>
    </row>
    <row r="5084" spans="1:42" s="181" customFormat="1" ht="15.75" customHeight="1" thickBot="1" x14ac:dyDescent="0.3">
      <c r="A5084" s="3406"/>
      <c r="B5084" s="3409"/>
      <c r="C5084" s="1783" t="s">
        <v>17</v>
      </c>
      <c r="D5084" s="1901"/>
      <c r="E5084" s="1395">
        <f t="shared" ref="E5084:AB5084" si="1495">E5082/E5081</f>
        <v>0.56293706293706292</v>
      </c>
      <c r="F5084" s="1396">
        <f t="shared" si="1495"/>
        <v>0.55153203342618384</v>
      </c>
      <c r="G5084" s="1396">
        <f t="shared" si="1495"/>
        <v>0.53374233128834347</v>
      </c>
      <c r="H5084" s="1333">
        <f t="shared" si="1495"/>
        <v>0.64031620553359681</v>
      </c>
      <c r="I5084" s="1333">
        <f t="shared" si="1495"/>
        <v>0.61870503597122295</v>
      </c>
      <c r="J5084" s="1333">
        <f t="shared" si="1495"/>
        <v>0.6064516129032258</v>
      </c>
      <c r="K5084" s="1333">
        <f t="shared" si="1495"/>
        <v>0.48157248157248156</v>
      </c>
      <c r="L5084" s="1333">
        <f t="shared" si="1495"/>
        <v>0.44</v>
      </c>
      <c r="M5084" s="1333">
        <f t="shared" si="1495"/>
        <v>0.55382215288611547</v>
      </c>
      <c r="N5084" s="1333">
        <f t="shared" si="1495"/>
        <v>0.57252888318356865</v>
      </c>
      <c r="O5084" s="1333">
        <f t="shared" si="1495"/>
        <v>0.55014326647564471</v>
      </c>
      <c r="P5084" s="1333">
        <f t="shared" si="1495"/>
        <v>0.64928292046936109</v>
      </c>
      <c r="Q5084" s="1333">
        <f t="shared" si="1495"/>
        <v>0.59398496240601506</v>
      </c>
      <c r="R5084" s="1333">
        <f t="shared" si="1495"/>
        <v>0.64692982456140347</v>
      </c>
      <c r="S5084" s="1333">
        <f t="shared" si="1495"/>
        <v>0.66542288557213924</v>
      </c>
      <c r="T5084" s="1333">
        <f t="shared" si="1495"/>
        <v>0.64102564102564097</v>
      </c>
      <c r="U5084" s="1333">
        <f t="shared" si="1495"/>
        <v>0.70131578947368423</v>
      </c>
      <c r="V5084" s="1333">
        <f t="shared" si="1495"/>
        <v>0.62869822485207105</v>
      </c>
      <c r="W5084" s="1333">
        <f t="shared" si="1495"/>
        <v>0.71146953405017932</v>
      </c>
      <c r="X5084" s="1333">
        <f t="shared" si="1495"/>
        <v>0.69320843091334894</v>
      </c>
      <c r="Y5084" s="1333">
        <f>Y5082/Y5081</f>
        <v>0.59564164648910423</v>
      </c>
      <c r="Z5084" s="1396">
        <f t="shared" si="1495"/>
        <v>0.54567307692307687</v>
      </c>
      <c r="AA5084" s="1396">
        <f t="shared" si="1495"/>
        <v>0.54823529411764704</v>
      </c>
      <c r="AB5084" s="1397">
        <f t="shared" si="1495"/>
        <v>0.6</v>
      </c>
      <c r="AC5084" s="1253"/>
      <c r="AD5084" s="1797"/>
      <c r="AE5084" s="1329"/>
      <c r="AF5084" s="1798"/>
      <c r="AJ5084" s="189"/>
      <c r="AK5084" s="1891"/>
      <c r="AL5084" s="1891"/>
      <c r="AM5084" s="1891"/>
      <c r="AN5084" s="1891"/>
      <c r="AO5084" s="189"/>
      <c r="AP5084" s="189"/>
    </row>
    <row r="5085" spans="1:42" s="181" customFormat="1" ht="15.75" hidden="1" customHeight="1" x14ac:dyDescent="0.25">
      <c r="A5085" s="1714"/>
      <c r="B5085" s="1715"/>
      <c r="C5085" s="1801" t="s">
        <v>18</v>
      </c>
      <c r="D5085" s="1899"/>
      <c r="E5085" s="1599"/>
      <c r="F5085" s="1598"/>
      <c r="G5085" s="1598"/>
      <c r="H5085" s="3126"/>
      <c r="I5085" s="3126"/>
      <c r="J5085" s="3126"/>
      <c r="K5085" s="3126"/>
      <c r="L5085" s="3126"/>
      <c r="M5085" s="3126"/>
      <c r="N5085" s="3126"/>
      <c r="O5085" s="3126"/>
      <c r="P5085" s="3126"/>
      <c r="Q5085" s="3126"/>
      <c r="R5085" s="3126"/>
      <c r="S5085" s="3126"/>
      <c r="T5085" s="3126"/>
      <c r="U5085" s="3126"/>
      <c r="V5085" s="3126"/>
      <c r="W5085" s="3126"/>
      <c r="X5085" s="3126"/>
      <c r="Y5085" s="3126"/>
      <c r="Z5085" s="1598"/>
      <c r="AA5085" s="1598"/>
      <c r="AB5085" s="1598"/>
      <c r="AC5085" s="1251"/>
      <c r="AD5085" s="1797"/>
      <c r="AE5085" s="1329"/>
      <c r="AF5085" s="1798"/>
      <c r="AJ5085" s="189"/>
      <c r="AK5085" s="1891"/>
      <c r="AL5085" s="1891"/>
      <c r="AM5085" s="1891"/>
      <c r="AN5085" s="1891"/>
      <c r="AO5085" s="189"/>
      <c r="AP5085" s="189"/>
    </row>
    <row r="5086" spans="1:42" s="181" customFormat="1" ht="15.75" hidden="1" customHeight="1" x14ac:dyDescent="0.25">
      <c r="A5086" s="1714"/>
      <c r="B5086" s="1715"/>
      <c r="C5086" s="1801" t="s">
        <v>19</v>
      </c>
      <c r="D5086" s="1899"/>
      <c r="E5086" s="1599"/>
      <c r="F5086" s="1598"/>
      <c r="G5086" s="1598"/>
      <c r="H5086" s="3126"/>
      <c r="I5086" s="3126"/>
      <c r="J5086" s="3126"/>
      <c r="K5086" s="3126"/>
      <c r="L5086" s="3126"/>
      <c r="M5086" s="3126"/>
      <c r="N5086" s="3126"/>
      <c r="O5086" s="3126"/>
      <c r="P5086" s="3126"/>
      <c r="Q5086" s="3126"/>
      <c r="R5086" s="3126"/>
      <c r="S5086" s="3126"/>
      <c r="T5086" s="3126"/>
      <c r="U5086" s="3126"/>
      <c r="V5086" s="3126"/>
      <c r="W5086" s="3126"/>
      <c r="X5086" s="3126"/>
      <c r="Y5086" s="3126"/>
      <c r="Z5086" s="1598"/>
      <c r="AA5086" s="1598"/>
      <c r="AB5086" s="1607"/>
      <c r="AC5086" s="1251"/>
      <c r="AD5086" s="1797"/>
      <c r="AE5086" s="1329"/>
      <c r="AF5086" s="1798"/>
      <c r="AH5086" s="1782"/>
      <c r="AI5086" s="1805"/>
      <c r="AJ5086" s="1805"/>
      <c r="AK5086" s="1805"/>
      <c r="AL5086" s="1806"/>
      <c r="AM5086" s="1806"/>
      <c r="AN5086" s="189"/>
      <c r="AO5086" s="189"/>
      <c r="AP5086" s="189"/>
    </row>
    <row r="5087" spans="1:42" s="181" customFormat="1" ht="15.75" hidden="1" customHeight="1" thickBot="1" x14ac:dyDescent="0.3">
      <c r="A5087" s="3663" t="s">
        <v>42</v>
      </c>
      <c r="B5087" s="3664"/>
      <c r="C5087" s="3664"/>
      <c r="D5087" s="1862"/>
      <c r="E5087" s="1600">
        <f>SQRT(E5081*E5081+E5082*E5082)/E5045/1.73</f>
        <v>1.7763345742728163</v>
      </c>
      <c r="F5087" s="1583">
        <f t="shared" ref="F5087:AB5087" si="1496">SQRT(F5081*F5081+F5082*F5082)/F5045/1.73</f>
        <v>2.2189479926229083</v>
      </c>
      <c r="G5087" s="1583">
        <f t="shared" si="1496"/>
        <v>1.9888345146572655</v>
      </c>
      <c r="H5087" s="1565">
        <f t="shared" si="1496"/>
        <v>1.6138844937603025</v>
      </c>
      <c r="I5087" s="1565">
        <f t="shared" si="1496"/>
        <v>1.7627184589479989</v>
      </c>
      <c r="J5087" s="1565">
        <f t="shared" si="1496"/>
        <v>1.9770534694432305</v>
      </c>
      <c r="K5087" s="1565">
        <f t="shared" si="1496"/>
        <v>2.5059386800839083</v>
      </c>
      <c r="L5087" s="1565">
        <f t="shared" si="1496"/>
        <v>2.5464292902755297</v>
      </c>
      <c r="M5087" s="1565">
        <f t="shared" si="1496"/>
        <v>4.0337941002438482</v>
      </c>
      <c r="N5087" s="1565">
        <f t="shared" si="1496"/>
        <v>4.876568314157125</v>
      </c>
      <c r="O5087" s="1565">
        <f t="shared" si="1496"/>
        <v>4.3279559573830708</v>
      </c>
      <c r="P5087" s="1565">
        <f t="shared" si="1496"/>
        <v>4.949506227230934</v>
      </c>
      <c r="Q5087" s="1565">
        <f t="shared" si="1496"/>
        <v>5.051867830665814</v>
      </c>
      <c r="R5087" s="1565">
        <f t="shared" si="1496"/>
        <v>5.9456901489230729</v>
      </c>
      <c r="S5087" s="1565">
        <f t="shared" si="1496"/>
        <v>5.2962751316999253</v>
      </c>
      <c r="T5087" s="1565">
        <f t="shared" si="1496"/>
        <v>4.5557049902030977</v>
      </c>
      <c r="U5087" s="1565">
        <f t="shared" si="1496"/>
        <v>5.0240958771206952</v>
      </c>
      <c r="V5087" s="1565">
        <f t="shared" si="1496"/>
        <v>4.3543418981460409</v>
      </c>
      <c r="W5087" s="1565">
        <f t="shared" si="1496"/>
        <v>3.7273768203237472</v>
      </c>
      <c r="X5087" s="1565">
        <f t="shared" si="1496"/>
        <v>2.8067760564017115</v>
      </c>
      <c r="Y5087" s="1565">
        <f>SQRT(Y5081*Y5081+Y5082*Y5082)/Y5045/1.73</f>
        <v>2.6363263104367336</v>
      </c>
      <c r="Z5087" s="1583">
        <f t="shared" si="1496"/>
        <v>2.574557774767698</v>
      </c>
      <c r="AA5087" s="1583">
        <f t="shared" si="1496"/>
        <v>2.6232343714016757</v>
      </c>
      <c r="AB5087" s="1608">
        <f t="shared" si="1496"/>
        <v>2.1500326912203822</v>
      </c>
      <c r="AC5087" s="1802">
        <f>AVERAGE(E5087:AB5087)</f>
        <v>3.3885102489328971</v>
      </c>
      <c r="AD5087" s="1803">
        <f>(AC5083-AC5087)/AC5083</f>
        <v>-0.16177494249127905</v>
      </c>
      <c r="AE5087" s="1565"/>
      <c r="AF5087" s="1804"/>
      <c r="AJ5087" s="189"/>
      <c r="AK5087" s="1845"/>
      <c r="AL5087" s="1845"/>
      <c r="AM5087" s="1891"/>
      <c r="AN5087" s="1845"/>
      <c r="AO5087" s="189"/>
      <c r="AP5087" s="189"/>
    </row>
    <row r="5088" spans="1:42" s="181" customFormat="1" ht="15.75" customHeight="1" x14ac:dyDescent="0.25">
      <c r="A5088" s="3565" t="s">
        <v>950</v>
      </c>
      <c r="B5088" s="3423" t="s">
        <v>743</v>
      </c>
      <c r="C5088" s="1777" t="s">
        <v>13</v>
      </c>
      <c r="D5088" s="1865" t="s">
        <v>820</v>
      </c>
      <c r="E5088" s="1610"/>
      <c r="F5088" s="1611"/>
      <c r="G5088" s="1611"/>
      <c r="H5088" s="1568"/>
      <c r="I5088" s="1568"/>
      <c r="J5088" s="1568"/>
      <c r="K5088" s="1568"/>
      <c r="L5088" s="1568"/>
      <c r="M5088" s="1568"/>
      <c r="N5088" s="1568"/>
      <c r="O5088" s="1568"/>
      <c r="P5088" s="1568"/>
      <c r="Q5088" s="1568"/>
      <c r="R5088" s="1568"/>
      <c r="S5088" s="1568"/>
      <c r="T5088" s="1568"/>
      <c r="U5088" s="1568"/>
      <c r="V5088" s="1568"/>
      <c r="W5088" s="1568"/>
      <c r="X5088" s="1568"/>
      <c r="Y5088" s="1568"/>
      <c r="Z5088" s="1611"/>
      <c r="AA5088" s="1611"/>
      <c r="AB5088" s="1633"/>
      <c r="AC5088" s="1536"/>
      <c r="AD5088" s="1796"/>
      <c r="AE5088" s="1568">
        <v>100</v>
      </c>
      <c r="AF5088" s="1569">
        <v>10</v>
      </c>
      <c r="AJ5088" s="189"/>
      <c r="AK5088" s="1892"/>
      <c r="AL5088" s="1893"/>
      <c r="AM5088" s="1892"/>
      <c r="AN5088" s="1891"/>
      <c r="AO5088" s="189"/>
      <c r="AP5088" s="189"/>
    </row>
    <row r="5089" spans="1:42" s="181" customFormat="1" ht="15.75" customHeight="1" x14ac:dyDescent="0.25">
      <c r="A5089" s="3566"/>
      <c r="B5089" s="3409"/>
      <c r="C5089" s="1783" t="s">
        <v>14</v>
      </c>
      <c r="D5089" s="1901" t="s">
        <v>820</v>
      </c>
      <c r="E5089" s="1603"/>
      <c r="F5089" s="1574"/>
      <c r="G5089" s="1574"/>
      <c r="H5089" s="1556"/>
      <c r="I5089" s="1556"/>
      <c r="J5089" s="1556"/>
      <c r="K5089" s="1556"/>
      <c r="L5089" s="1556"/>
      <c r="M5089" s="1556"/>
      <c r="N5089" s="1556"/>
      <c r="O5089" s="1556"/>
      <c r="P5089" s="1556"/>
      <c r="Q5089" s="1556"/>
      <c r="R5089" s="1556"/>
      <c r="S5089" s="1556"/>
      <c r="T5089" s="1556"/>
      <c r="U5089" s="1556"/>
      <c r="V5089" s="1556"/>
      <c r="W5089" s="1556"/>
      <c r="X5089" s="1556"/>
      <c r="Y5089" s="1556"/>
      <c r="Z5089" s="1574"/>
      <c r="AA5089" s="1574"/>
      <c r="AB5089" s="1604"/>
      <c r="AC5089" s="1764"/>
      <c r="AD5089" s="1797"/>
      <c r="AE5089" s="1329"/>
      <c r="AF5089" s="1798"/>
      <c r="AJ5089" s="189"/>
      <c r="AK5089" s="1891"/>
      <c r="AL5089" s="1891"/>
      <c r="AM5089" s="1891"/>
      <c r="AN5089" s="1891"/>
      <c r="AO5089" s="189"/>
      <c r="AP5089" s="189"/>
    </row>
    <row r="5090" spans="1:42" s="181" customFormat="1" ht="15.75" customHeight="1" x14ac:dyDescent="0.25">
      <c r="A5090" s="3566"/>
      <c r="B5090" s="3409"/>
      <c r="C5090" s="1783" t="s">
        <v>15</v>
      </c>
      <c r="D5090" s="1901"/>
      <c r="E5090" s="1605"/>
      <c r="F5090" s="1335"/>
      <c r="G5090" s="1335"/>
      <c r="H5090" s="1329"/>
      <c r="I5090" s="1329"/>
      <c r="J5090" s="1329"/>
      <c r="K5090" s="1329"/>
      <c r="L5090" s="1329"/>
      <c r="M5090" s="1329"/>
      <c r="N5090" s="1329"/>
      <c r="O5090" s="1329"/>
      <c r="P5090" s="1329"/>
      <c r="Q5090" s="1329"/>
      <c r="R5090" s="1329"/>
      <c r="S5090" s="1329"/>
      <c r="T5090" s="1329"/>
      <c r="U5090" s="1329"/>
      <c r="V5090" s="1329"/>
      <c r="W5090" s="1329"/>
      <c r="X5090" s="1329"/>
      <c r="Y5090" s="1329"/>
      <c r="Z5090" s="1335"/>
      <c r="AA5090" s="1335"/>
      <c r="AB5090" s="1606"/>
      <c r="AC5090" s="1764"/>
      <c r="AD5090" s="1346"/>
      <c r="AE5090" s="1346"/>
      <c r="AF5090" s="1799"/>
      <c r="AJ5090" s="189"/>
      <c r="AK5090" s="1891"/>
      <c r="AL5090" s="1891"/>
      <c r="AM5090" s="1891"/>
      <c r="AN5090" s="1891"/>
      <c r="AO5090" s="189"/>
      <c r="AP5090" s="189"/>
    </row>
    <row r="5091" spans="1:42" s="181" customFormat="1" ht="15.75" customHeight="1" thickBot="1" x14ac:dyDescent="0.3">
      <c r="A5091" s="3572"/>
      <c r="B5091" s="3410"/>
      <c r="C5091" s="1788" t="s">
        <v>17</v>
      </c>
      <c r="D5091" s="1862"/>
      <c r="E5091" s="1961"/>
      <c r="F5091" s="1622"/>
      <c r="G5091" s="1622"/>
      <c r="H5091" s="1338"/>
      <c r="I5091" s="1338"/>
      <c r="J5091" s="1338"/>
      <c r="K5091" s="1338"/>
      <c r="L5091" s="1338"/>
      <c r="M5091" s="1338"/>
      <c r="N5091" s="1338"/>
      <c r="O5091" s="1338"/>
      <c r="P5091" s="1338"/>
      <c r="Q5091" s="1338"/>
      <c r="R5091" s="1338"/>
      <c r="S5091" s="1338"/>
      <c r="T5091" s="1338"/>
      <c r="U5091" s="1338"/>
      <c r="V5091" s="1338"/>
      <c r="W5091" s="1338"/>
      <c r="X5091" s="1338"/>
      <c r="Y5091" s="1338"/>
      <c r="Z5091" s="1622"/>
      <c r="AA5091" s="1622"/>
      <c r="AB5091" s="1962"/>
      <c r="AC5091" s="1254"/>
      <c r="AD5091" s="1797"/>
      <c r="AE5091" s="1329"/>
      <c r="AF5091" s="1798"/>
      <c r="AJ5091" s="189"/>
      <c r="AK5091" s="1891"/>
      <c r="AL5091" s="1891"/>
      <c r="AM5091" s="1891"/>
      <c r="AN5091" s="1891"/>
      <c r="AO5091" s="189"/>
      <c r="AP5091" s="189"/>
    </row>
    <row r="5092" spans="1:42" s="181" customFormat="1" ht="15.75" hidden="1" customHeight="1" x14ac:dyDescent="0.25">
      <c r="A5092" s="1717"/>
      <c r="B5092" s="1716"/>
      <c r="C5092" s="1855" t="s">
        <v>18</v>
      </c>
      <c r="D5092" s="1960"/>
      <c r="E5092" s="1955"/>
      <c r="F5092" s="1954"/>
      <c r="G5092" s="1954"/>
      <c r="H5092" s="1953"/>
      <c r="I5092" s="1953"/>
      <c r="J5092" s="1953"/>
      <c r="K5092" s="1953"/>
      <c r="L5092" s="1953"/>
      <c r="M5092" s="1953"/>
      <c r="N5092" s="1953"/>
      <c r="O5092" s="1953"/>
      <c r="P5092" s="1953"/>
      <c r="Q5092" s="1953"/>
      <c r="R5092" s="1953"/>
      <c r="S5092" s="1953"/>
      <c r="T5092" s="1953"/>
      <c r="U5092" s="1953"/>
      <c r="V5092" s="1953"/>
      <c r="W5092" s="1953"/>
      <c r="X5092" s="1953"/>
      <c r="Y5092" s="1953"/>
      <c r="Z5092" s="1954"/>
      <c r="AA5092" s="1954"/>
      <c r="AB5092" s="1954"/>
      <c r="AC5092" s="1856"/>
      <c r="AD5092" s="1797"/>
      <c r="AE5092" s="1329"/>
      <c r="AF5092" s="1798"/>
      <c r="AJ5092" s="189"/>
      <c r="AK5092" s="1891"/>
      <c r="AL5092" s="1891"/>
      <c r="AM5092" s="1891"/>
      <c r="AN5092" s="1891"/>
      <c r="AO5092" s="189"/>
      <c r="AP5092" s="189"/>
    </row>
    <row r="5093" spans="1:42" s="181" customFormat="1" ht="15.75" hidden="1" customHeight="1" x14ac:dyDescent="0.25">
      <c r="A5093" s="1714"/>
      <c r="B5093" s="1715"/>
      <c r="C5093" s="1801" t="s">
        <v>19</v>
      </c>
      <c r="D5093" s="1899"/>
      <c r="E5093" s="1599"/>
      <c r="F5093" s="1598"/>
      <c r="G5093" s="1598"/>
      <c r="H5093" s="3126"/>
      <c r="I5093" s="3126"/>
      <c r="J5093" s="3126"/>
      <c r="K5093" s="3126"/>
      <c r="L5093" s="3126"/>
      <c r="M5093" s="3126"/>
      <c r="N5093" s="3126"/>
      <c r="O5093" s="3126"/>
      <c r="P5093" s="3126"/>
      <c r="Q5093" s="3126"/>
      <c r="R5093" s="3126"/>
      <c r="S5093" s="3126"/>
      <c r="T5093" s="3126"/>
      <c r="U5093" s="3126"/>
      <c r="V5093" s="3126"/>
      <c r="W5093" s="3126"/>
      <c r="X5093" s="3126"/>
      <c r="Y5093" s="3126"/>
      <c r="Z5093" s="1598"/>
      <c r="AA5093" s="1598"/>
      <c r="AB5093" s="1607"/>
      <c r="AC5093" s="1251"/>
      <c r="AD5093" s="1797"/>
      <c r="AE5093" s="1329"/>
      <c r="AF5093" s="1798"/>
      <c r="AH5093" s="1782"/>
      <c r="AI5093" s="1805"/>
      <c r="AJ5093" s="1805"/>
      <c r="AK5093" s="1805"/>
      <c r="AL5093" s="1806"/>
      <c r="AM5093" s="1806"/>
      <c r="AN5093" s="189"/>
      <c r="AO5093" s="189"/>
      <c r="AP5093" s="189"/>
    </row>
    <row r="5094" spans="1:42" s="181" customFormat="1" ht="13.5" hidden="1" customHeight="1" thickBot="1" x14ac:dyDescent="0.3">
      <c r="A5094" s="3670" t="s">
        <v>42</v>
      </c>
      <c r="B5094" s="3671"/>
      <c r="C5094" s="3671"/>
      <c r="D5094" s="1903"/>
      <c r="E5094" s="1613">
        <f>SQRT(E5088*E5088+E5089*E5089)/E5045/1.73</f>
        <v>0</v>
      </c>
      <c r="F5094" s="1614">
        <f t="shared" ref="F5094:AB5094" si="1497">SQRT(F5088*F5088+F5089*F5089)/F5045/1.73</f>
        <v>0</v>
      </c>
      <c r="G5094" s="1614">
        <f t="shared" si="1497"/>
        <v>0</v>
      </c>
      <c r="H5094" s="1615">
        <f t="shared" si="1497"/>
        <v>0</v>
      </c>
      <c r="I5094" s="1615">
        <f t="shared" si="1497"/>
        <v>0</v>
      </c>
      <c r="J5094" s="1615">
        <f t="shared" si="1497"/>
        <v>0</v>
      </c>
      <c r="K5094" s="1615">
        <f t="shared" si="1497"/>
        <v>0</v>
      </c>
      <c r="L5094" s="1615">
        <f t="shared" si="1497"/>
        <v>0</v>
      </c>
      <c r="M5094" s="1615">
        <f t="shared" si="1497"/>
        <v>0</v>
      </c>
      <c r="N5094" s="1615">
        <f t="shared" si="1497"/>
        <v>0</v>
      </c>
      <c r="O5094" s="1615">
        <f t="shared" si="1497"/>
        <v>0</v>
      </c>
      <c r="P5094" s="1615">
        <f t="shared" si="1497"/>
        <v>0</v>
      </c>
      <c r="Q5094" s="1615">
        <f t="shared" si="1497"/>
        <v>0</v>
      </c>
      <c r="R5094" s="1615">
        <f t="shared" si="1497"/>
        <v>0</v>
      </c>
      <c r="S5094" s="1615">
        <f t="shared" si="1497"/>
        <v>0</v>
      </c>
      <c r="T5094" s="1615">
        <f t="shared" si="1497"/>
        <v>0</v>
      </c>
      <c r="U5094" s="1615">
        <f t="shared" si="1497"/>
        <v>0</v>
      </c>
      <c r="V5094" s="1615">
        <f t="shared" si="1497"/>
        <v>0</v>
      </c>
      <c r="W5094" s="1615">
        <f t="shared" si="1497"/>
        <v>0</v>
      </c>
      <c r="X5094" s="1615">
        <f t="shared" si="1497"/>
        <v>0</v>
      </c>
      <c r="Y5094" s="1615">
        <f>SQRT(Y5088*Y5088+Y5089*Y5089)/Y5045/1.73</f>
        <v>0</v>
      </c>
      <c r="Z5094" s="1614">
        <f t="shared" si="1497"/>
        <v>0</v>
      </c>
      <c r="AA5094" s="1614">
        <f t="shared" si="1497"/>
        <v>0</v>
      </c>
      <c r="AB5094" s="1959">
        <f t="shared" si="1497"/>
        <v>0</v>
      </c>
      <c r="AC5094" s="1945">
        <f>AVERAGE(E5094:AB5094)</f>
        <v>0</v>
      </c>
      <c r="AD5094" s="1803" t="e">
        <f>(AC5090-AC5094)/AC5090</f>
        <v>#DIV/0!</v>
      </c>
      <c r="AE5094" s="1565"/>
      <c r="AF5094" s="1804"/>
      <c r="AJ5094" s="189"/>
      <c r="AK5094" s="1845"/>
      <c r="AL5094" s="1845"/>
      <c r="AM5094" s="1891"/>
      <c r="AN5094" s="1845"/>
      <c r="AO5094" s="189"/>
      <c r="AP5094" s="189"/>
    </row>
    <row r="5095" spans="1:42" s="181" customFormat="1" ht="15.75" customHeight="1" thickBot="1" x14ac:dyDescent="0.3">
      <c r="A5095" s="1863"/>
      <c r="B5095" s="1864" t="s">
        <v>31</v>
      </c>
      <c r="C5095" s="2038" t="s">
        <v>13</v>
      </c>
      <c r="D5095" s="1865" t="s">
        <v>820</v>
      </c>
      <c r="E5095" s="2043">
        <v>0.03</v>
      </c>
      <c r="F5095" s="1609">
        <v>0.2</v>
      </c>
      <c r="G5095" s="1609">
        <v>0.28000000000000003</v>
      </c>
      <c r="H5095" s="1530">
        <v>0.03</v>
      </c>
      <c r="I5095" s="1530">
        <v>0.04</v>
      </c>
      <c r="J5095" s="1530">
        <v>0.03</v>
      </c>
      <c r="K5095" s="1530">
        <v>0.03</v>
      </c>
      <c r="L5095" s="1530">
        <v>0.03</v>
      </c>
      <c r="M5095" s="1530">
        <v>0.04</v>
      </c>
      <c r="N5095" s="1530">
        <v>0.03</v>
      </c>
      <c r="O5095" s="1530">
        <v>0.03</v>
      </c>
      <c r="P5095" s="1530">
        <v>0.04</v>
      </c>
      <c r="Q5095" s="1530">
        <v>0.03</v>
      </c>
      <c r="R5095" s="1530">
        <v>0.03</v>
      </c>
      <c r="S5095" s="1530">
        <v>0.03</v>
      </c>
      <c r="T5095" s="1530">
        <v>0.04</v>
      </c>
      <c r="U5095" s="1530">
        <v>0.03</v>
      </c>
      <c r="V5095" s="1530">
        <v>0.03</v>
      </c>
      <c r="W5095" s="1530">
        <v>0.04</v>
      </c>
      <c r="X5095" s="1530">
        <v>0.03</v>
      </c>
      <c r="Y5095" s="1530">
        <v>0.03</v>
      </c>
      <c r="Z5095" s="1609">
        <v>0.04</v>
      </c>
      <c r="AA5095" s="1609">
        <v>0.03</v>
      </c>
      <c r="AB5095" s="2056">
        <v>0.03</v>
      </c>
      <c r="AC5095" s="2061">
        <f>SUM(E5095:AB5095)</f>
        <v>1.2000000000000006</v>
      </c>
      <c r="AD5095" s="922"/>
      <c r="AE5095" s="270">
        <v>1</v>
      </c>
      <c r="AF5095" s="271">
        <v>20</v>
      </c>
      <c r="AJ5095" s="189"/>
      <c r="AK5095" s="1892"/>
      <c r="AL5095" s="1893"/>
      <c r="AM5095" s="1892"/>
      <c r="AN5095" s="1891"/>
      <c r="AO5095" s="189"/>
      <c r="AP5095" s="189"/>
    </row>
    <row r="5096" spans="1:42" s="181" customFormat="1" ht="15.75" hidden="1" customHeight="1" thickBot="1" x14ac:dyDescent="0.3">
      <c r="A5096" s="1948"/>
      <c r="B5096" s="1946"/>
      <c r="C5096" s="2039" t="s">
        <v>18</v>
      </c>
      <c r="D5096" s="1861"/>
      <c r="E5096" s="2046"/>
      <c r="F5096" s="1598"/>
      <c r="G5096" s="1598"/>
      <c r="H5096" s="1328"/>
      <c r="I5096" s="3126"/>
      <c r="J5096" s="1328"/>
      <c r="K5096" s="3126"/>
      <c r="L5096" s="3126"/>
      <c r="M5096" s="3126"/>
      <c r="N5096" s="1328"/>
      <c r="O5096" s="3126"/>
      <c r="P5096" s="1328"/>
      <c r="Q5096" s="3126"/>
      <c r="R5096" s="3126"/>
      <c r="S5096" s="3126"/>
      <c r="T5096" s="3126"/>
      <c r="U5096" s="1328"/>
      <c r="V5096" s="1328"/>
      <c r="W5096" s="1328"/>
      <c r="X5096" s="3126"/>
      <c r="Y5096" s="1328"/>
      <c r="Z5096" s="1598"/>
      <c r="AA5096" s="1598"/>
      <c r="AB5096" s="2057"/>
      <c r="AC5096" s="2048"/>
      <c r="AD5096" s="923"/>
      <c r="AE5096" s="273"/>
      <c r="AF5096" s="274"/>
      <c r="AJ5096" s="189"/>
      <c r="AK5096" s="1845"/>
      <c r="AL5096" s="1845"/>
      <c r="AM5096" s="1891"/>
      <c r="AN5096" s="1845"/>
      <c r="AO5096" s="189"/>
      <c r="AP5096" s="189"/>
    </row>
    <row r="5097" spans="1:42" s="181" customFormat="1" ht="15.75" customHeight="1" x14ac:dyDescent="0.25">
      <c r="A5097" s="1948"/>
      <c r="B5097" s="1946" t="s">
        <v>30</v>
      </c>
      <c r="C5097" s="2040" t="s">
        <v>13</v>
      </c>
      <c r="D5097" s="1901"/>
      <c r="E5097" s="2044">
        <f t="shared" ref="E5097:AB5097" si="1498">(E5098-D5098)*$AE5097*$AF5097</f>
        <v>0</v>
      </c>
      <c r="F5097" s="1947">
        <f t="shared" si="1498"/>
        <v>0</v>
      </c>
      <c r="G5097" s="1947">
        <f t="shared" si="1498"/>
        <v>0</v>
      </c>
      <c r="H5097" s="2620">
        <f t="shared" si="1498"/>
        <v>0</v>
      </c>
      <c r="I5097" s="2620">
        <f t="shared" si="1498"/>
        <v>0</v>
      </c>
      <c r="J5097" s="2620">
        <f t="shared" si="1498"/>
        <v>0</v>
      </c>
      <c r="K5097" s="2620">
        <f t="shared" si="1498"/>
        <v>0</v>
      </c>
      <c r="L5097" s="2620">
        <f t="shared" si="1498"/>
        <v>0</v>
      </c>
      <c r="M5097" s="2620">
        <f t="shared" si="1498"/>
        <v>0</v>
      </c>
      <c r="N5097" s="2620">
        <f t="shared" si="1498"/>
        <v>0</v>
      </c>
      <c r="O5097" s="2620">
        <f t="shared" si="1498"/>
        <v>0</v>
      </c>
      <c r="P5097" s="2620">
        <f t="shared" si="1498"/>
        <v>0</v>
      </c>
      <c r="Q5097" s="2620">
        <f t="shared" si="1498"/>
        <v>0</v>
      </c>
      <c r="R5097" s="2620">
        <f t="shared" si="1498"/>
        <v>0</v>
      </c>
      <c r="S5097" s="2620">
        <f t="shared" si="1498"/>
        <v>0</v>
      </c>
      <c r="T5097" s="2620">
        <f t="shared" si="1498"/>
        <v>0</v>
      </c>
      <c r="U5097" s="2620">
        <f t="shared" si="1498"/>
        <v>0</v>
      </c>
      <c r="V5097" s="2620">
        <f t="shared" si="1498"/>
        <v>0</v>
      </c>
      <c r="W5097" s="2620">
        <f t="shared" si="1498"/>
        <v>0</v>
      </c>
      <c r="X5097" s="2620">
        <f t="shared" si="1498"/>
        <v>0</v>
      </c>
      <c r="Y5097" s="2620">
        <f>(Y5098-X5098)*$AE5097*$AF5097</f>
        <v>0</v>
      </c>
      <c r="Z5097" s="1947">
        <f>(Z5098-Y5098)*$AE5097*$AF5097</f>
        <v>0</v>
      </c>
      <c r="AA5097" s="1947">
        <f t="shared" si="1498"/>
        <v>0</v>
      </c>
      <c r="AB5097" s="2045">
        <f t="shared" si="1498"/>
        <v>0</v>
      </c>
      <c r="AC5097" s="2048">
        <f>SUM(E5097:AB5097)</f>
        <v>0</v>
      </c>
      <c r="AD5097" s="922"/>
      <c r="AE5097" s="270">
        <v>1</v>
      </c>
      <c r="AF5097" s="271">
        <v>1</v>
      </c>
      <c r="AJ5097" s="189"/>
      <c r="AK5097" s="1892"/>
      <c r="AL5097" s="1893"/>
      <c r="AM5097" s="1892"/>
      <c r="AN5097" s="1891"/>
      <c r="AO5097" s="189"/>
      <c r="AP5097" s="189"/>
    </row>
    <row r="5098" spans="1:42" s="181" customFormat="1" ht="15.75" hidden="1" customHeight="1" thickBot="1" x14ac:dyDescent="0.3">
      <c r="A5098" s="1949"/>
      <c r="B5098" s="1950"/>
      <c r="C5098" s="2041" t="s">
        <v>18</v>
      </c>
      <c r="D5098" s="2055"/>
      <c r="E5098" s="2058"/>
      <c r="F5098" s="2059"/>
      <c r="G5098" s="2059"/>
      <c r="H5098" s="3136"/>
      <c r="I5098" s="3136"/>
      <c r="J5098" s="3136"/>
      <c r="K5098" s="3136"/>
      <c r="L5098" s="3136"/>
      <c r="M5098" s="3136"/>
      <c r="N5098" s="3136"/>
      <c r="O5098" s="3136"/>
      <c r="P5098" s="3136"/>
      <c r="Q5098" s="3136"/>
      <c r="R5098" s="3136"/>
      <c r="S5098" s="3136"/>
      <c r="T5098" s="3136"/>
      <c r="U5098" s="3136"/>
      <c r="V5098" s="3136"/>
      <c r="W5098" s="3136"/>
      <c r="X5098" s="3136"/>
      <c r="Y5098" s="3136"/>
      <c r="Z5098" s="2059"/>
      <c r="AA5098" s="2059"/>
      <c r="AB5098" s="2060"/>
      <c r="AC5098" s="2050"/>
      <c r="AD5098" s="923"/>
      <c r="AE5098" s="273"/>
      <c r="AF5098" s="274"/>
      <c r="AG5098" s="1800"/>
      <c r="AJ5098" s="189"/>
      <c r="AK5098" s="189"/>
      <c r="AL5098" s="189"/>
      <c r="AM5098" s="189"/>
      <c r="AN5098" s="189"/>
      <c r="AO5098" s="189"/>
      <c r="AP5098" s="189"/>
    </row>
    <row r="5099" spans="1:42" s="181" customFormat="1" ht="15.75" customHeight="1" x14ac:dyDescent="0.25">
      <c r="A5099" s="3672" t="s">
        <v>32</v>
      </c>
      <c r="B5099" s="3673"/>
      <c r="C5099" s="1859" t="s">
        <v>13</v>
      </c>
      <c r="D5099" s="1900"/>
      <c r="E5099" s="1601">
        <f t="shared" ref="E5099:X5099" si="1499">SUM(E5046,E5053,E5060,E5067,E5074,E5081)</f>
        <v>183.3</v>
      </c>
      <c r="F5099" s="1585">
        <f t="shared" si="1499"/>
        <v>185.2</v>
      </c>
      <c r="G5099" s="1585">
        <f t="shared" si="1499"/>
        <v>179.70000000000002</v>
      </c>
      <c r="H5099" s="1534">
        <f t="shared" si="1499"/>
        <v>170.50000000000003</v>
      </c>
      <c r="I5099" s="1534">
        <f t="shared" si="1499"/>
        <v>181.8</v>
      </c>
      <c r="J5099" s="1534">
        <f t="shared" si="1499"/>
        <v>198</v>
      </c>
      <c r="K5099" s="1534">
        <f t="shared" si="1499"/>
        <v>226.8</v>
      </c>
      <c r="L5099" s="1534">
        <f t="shared" si="1499"/>
        <v>266.39999999999998</v>
      </c>
      <c r="M5099" s="1534">
        <f t="shared" si="1499"/>
        <v>319.89999999999998</v>
      </c>
      <c r="N5099" s="1534">
        <f t="shared" si="1499"/>
        <v>345.5</v>
      </c>
      <c r="O5099" s="1534">
        <f t="shared" si="1499"/>
        <v>329.5</v>
      </c>
      <c r="P5099" s="1534">
        <f t="shared" si="1499"/>
        <v>321.3</v>
      </c>
      <c r="Q5099" s="1534">
        <f t="shared" si="1499"/>
        <v>310</v>
      </c>
      <c r="R5099" s="1534">
        <f t="shared" si="1499"/>
        <v>315.7</v>
      </c>
      <c r="S5099" s="1534">
        <f t="shared" si="1499"/>
        <v>293.60000000000002</v>
      </c>
      <c r="T5099" s="1534">
        <f t="shared" si="1499"/>
        <v>277.8</v>
      </c>
      <c r="U5099" s="1534">
        <f t="shared" si="1499"/>
        <v>293.3</v>
      </c>
      <c r="V5099" s="1534">
        <f t="shared" si="1499"/>
        <v>273.10000000000002</v>
      </c>
      <c r="W5099" s="1534">
        <f t="shared" si="1499"/>
        <v>275.59999999999997</v>
      </c>
      <c r="X5099" s="1534">
        <f t="shared" si="1499"/>
        <v>258.20000000000005</v>
      </c>
      <c r="Y5099" s="1534">
        <f>SUM(Y5046,Y5053,Y5060,Y5067,Y5074,Y5081)</f>
        <v>253.7</v>
      </c>
      <c r="Z5099" s="1534">
        <f>SUM(Z5046,Z5053,Z5060,Z5067,Z5074,Z5081)</f>
        <v>245.79999999999998</v>
      </c>
      <c r="AA5099" s="1534">
        <f>SUM(AA5046,AA5053,AA5060,AA5067,AA5074,AA5081)</f>
        <v>225.7</v>
      </c>
      <c r="AB5099" s="1535">
        <f>SUM(AB5046,AB5053,AB5060,AB5067,AB5074,AB5081)</f>
        <v>188.8</v>
      </c>
      <c r="AC5099" s="2037">
        <f>SUM(AC5046,AC5053,AC5060,AC5067,AC5074,AC5081)</f>
        <v>6119.1999999999989</v>
      </c>
      <c r="AD5099" s="1800"/>
      <c r="AE5099" s="1800"/>
      <c r="AF5099" s="1800"/>
      <c r="AG5099" s="1800"/>
      <c r="AJ5099" s="189"/>
      <c r="AK5099" s="189"/>
      <c r="AL5099" s="189"/>
      <c r="AM5099" s="189"/>
      <c r="AN5099" s="189"/>
      <c r="AO5099" s="189"/>
      <c r="AP5099" s="189"/>
    </row>
    <row r="5100" spans="1:42" s="181" customFormat="1" ht="15.75" customHeight="1" thickBot="1" x14ac:dyDescent="0.3">
      <c r="A5100" s="3701"/>
      <c r="B5100" s="3702"/>
      <c r="C5100" s="1902" t="s">
        <v>14</v>
      </c>
      <c r="D5100" s="1903"/>
      <c r="E5100" s="1613">
        <f t="shared" ref="E5100:AC5100" si="1500">SUM(E5047,E5054,E5061,E5068,E5075)</f>
        <v>132.6</v>
      </c>
      <c r="F5100" s="1614">
        <f t="shared" si="1500"/>
        <v>129.60000000000002</v>
      </c>
      <c r="G5100" s="1614">
        <f t="shared" si="1500"/>
        <v>128.69999999999999</v>
      </c>
      <c r="H5100" s="1615">
        <f t="shared" si="1500"/>
        <v>128.69999999999999</v>
      </c>
      <c r="I5100" s="1615">
        <f t="shared" si="1500"/>
        <v>130.6</v>
      </c>
      <c r="J5100" s="1615">
        <f t="shared" si="1500"/>
        <v>128.5</v>
      </c>
      <c r="K5100" s="1615">
        <f t="shared" si="1500"/>
        <v>116.4</v>
      </c>
      <c r="L5100" s="1615">
        <f t="shared" si="1500"/>
        <v>130.4</v>
      </c>
      <c r="M5100" s="1615">
        <f t="shared" si="1500"/>
        <v>136.80000000000001</v>
      </c>
      <c r="N5100" s="1615">
        <f t="shared" si="1500"/>
        <v>149.30000000000001</v>
      </c>
      <c r="O5100" s="1615">
        <f t="shared" si="1500"/>
        <v>145.20000000000002</v>
      </c>
      <c r="P5100" s="1615">
        <f t="shared" si="1500"/>
        <v>161.60000000000002</v>
      </c>
      <c r="Q5100" s="1615">
        <f t="shared" si="1500"/>
        <v>154.80000000000001</v>
      </c>
      <c r="R5100" s="1615">
        <f t="shared" si="1500"/>
        <v>151.80000000000001</v>
      </c>
      <c r="S5100" s="1615">
        <f t="shared" si="1500"/>
        <v>149</v>
      </c>
      <c r="T5100" s="1615">
        <f t="shared" si="1500"/>
        <v>145.1</v>
      </c>
      <c r="U5100" s="1615">
        <f t="shared" si="1500"/>
        <v>154.29999999999998</v>
      </c>
      <c r="V5100" s="1615">
        <f t="shared" si="1500"/>
        <v>157.80000000000001</v>
      </c>
      <c r="W5100" s="1615">
        <f t="shared" si="1500"/>
        <v>156.70000000000002</v>
      </c>
      <c r="X5100" s="1615">
        <f t="shared" si="1500"/>
        <v>147.50000000000003</v>
      </c>
      <c r="Y5100" s="1615">
        <f>SUM(Y5047,Y5054,Y5061,Y5068,Y5075)</f>
        <v>136.69999999999999</v>
      </c>
      <c r="Z5100" s="1615">
        <f t="shared" si="1500"/>
        <v>130.19999999999999</v>
      </c>
      <c r="AA5100" s="1615">
        <f t="shared" si="1500"/>
        <v>135.80000000000001</v>
      </c>
      <c r="AB5100" s="1616">
        <f t="shared" si="1500"/>
        <v>131.4</v>
      </c>
      <c r="AC5100" s="1904">
        <f t="shared" si="1500"/>
        <v>3369.4999999999995</v>
      </c>
      <c r="AD5100" s="1800"/>
      <c r="AE5100" s="1800"/>
      <c r="AF5100" s="1800"/>
      <c r="AG5100" s="1800"/>
    </row>
    <row r="5101" spans="1:42" s="181" customFormat="1" ht="15.75" customHeight="1" x14ac:dyDescent="0.25">
      <c r="A5101" s="3676" t="s">
        <v>33</v>
      </c>
      <c r="B5101" s="3677"/>
      <c r="C5101" s="1777" t="s">
        <v>34</v>
      </c>
      <c r="D5101" s="1761"/>
      <c r="E5101" s="1541">
        <f t="shared" ref="E5101:AC5102" si="1501">100-(E5099/(E5034))*100</f>
        <v>-0.49342105263158942</v>
      </c>
      <c r="F5101" s="1542">
        <f t="shared" si="1501"/>
        <v>-1.0917030567685515</v>
      </c>
      <c r="G5101" s="1542">
        <f t="shared" si="1501"/>
        <v>-0.72869955156950539</v>
      </c>
      <c r="H5101" s="1542">
        <f t="shared" si="1501"/>
        <v>-0.53066037735851523</v>
      </c>
      <c r="I5101" s="1542">
        <f t="shared" si="1501"/>
        <v>-0.55309734513274122</v>
      </c>
      <c r="J5101" s="1542">
        <f t="shared" si="1501"/>
        <v>-1.0204081632653015</v>
      </c>
      <c r="K5101" s="1542">
        <f t="shared" si="1501"/>
        <v>-0.17667844522968323</v>
      </c>
      <c r="L5101" s="1542">
        <f t="shared" si="1501"/>
        <v>-0.60422960725074404</v>
      </c>
      <c r="M5101" s="1542">
        <f t="shared" si="1501"/>
        <v>-0.47110552763818703</v>
      </c>
      <c r="N5101" s="1542">
        <f t="shared" si="1501"/>
        <v>-0.4360465116278931</v>
      </c>
      <c r="O5101" s="1542">
        <f t="shared" si="1501"/>
        <v>-0.45731707317074211</v>
      </c>
      <c r="P5101" s="1542">
        <f t="shared" si="1501"/>
        <v>-0.65789473684209554</v>
      </c>
      <c r="Q5101" s="1542">
        <f t="shared" si="1501"/>
        <v>-0.64935064935065157</v>
      </c>
      <c r="R5101" s="1542">
        <f t="shared" si="1501"/>
        <v>-0.4134860050890552</v>
      </c>
      <c r="S5101" s="1542">
        <f t="shared" si="1501"/>
        <v>-0.54794520547945069</v>
      </c>
      <c r="T5101" s="1542">
        <f t="shared" si="1501"/>
        <v>-0.65217391304348382</v>
      </c>
      <c r="U5101" s="1542">
        <f t="shared" si="1501"/>
        <v>-0.44520547945205635</v>
      </c>
      <c r="V5101" s="1542">
        <f t="shared" si="1501"/>
        <v>-0.70058997050148264</v>
      </c>
      <c r="W5101" s="1542">
        <f t="shared" si="1501"/>
        <v>-0.43731778425654966</v>
      </c>
      <c r="X5101" s="1542">
        <f t="shared" si="1501"/>
        <v>-0.54517133956386488</v>
      </c>
      <c r="Y5101" s="1542">
        <f>100-(Y5099/(Y5034))*100</f>
        <v>-0.67460317460317754</v>
      </c>
      <c r="Z5101" s="1542">
        <f t="shared" si="1501"/>
        <v>-0.73770491803277594</v>
      </c>
      <c r="AA5101" s="1542">
        <f t="shared" si="1501"/>
        <v>-0.40035587188611998</v>
      </c>
      <c r="AB5101" s="1543">
        <f t="shared" si="1501"/>
        <v>-0.85470085470088009</v>
      </c>
      <c r="AC5101" s="1888">
        <f t="shared" si="1501"/>
        <v>-0.57856673241288092</v>
      </c>
      <c r="AD5101" s="1800"/>
      <c r="AE5101" s="1800"/>
      <c r="AF5101" s="1800"/>
      <c r="AG5101" s="1800"/>
    </row>
    <row r="5102" spans="1:42" s="181" customFormat="1" ht="15.75" customHeight="1" thickBot="1" x14ac:dyDescent="0.3">
      <c r="A5102" s="3674"/>
      <c r="B5102" s="3675"/>
      <c r="C5102" s="1788" t="s">
        <v>35</v>
      </c>
      <c r="D5102" s="1789"/>
      <c r="E5102" s="1337">
        <f>100-(E5100/(E5035))*100</f>
        <v>10.887096774193566</v>
      </c>
      <c r="F5102" s="1337">
        <f t="shared" si="1501"/>
        <v>13.368983957219243</v>
      </c>
      <c r="G5102" s="1337">
        <f t="shared" si="1501"/>
        <v>12.090163934426243</v>
      </c>
      <c r="H5102" s="1337">
        <f t="shared" si="1501"/>
        <v>11.118784530386762</v>
      </c>
      <c r="I5102" s="1337">
        <f t="shared" si="1501"/>
        <v>12.231182795698942</v>
      </c>
      <c r="J5102" s="1337">
        <f t="shared" si="1501"/>
        <v>12.703804347826079</v>
      </c>
      <c r="K5102" s="1337">
        <f t="shared" si="1501"/>
        <v>14.912280701754383</v>
      </c>
      <c r="L5102" s="1337">
        <f t="shared" si="1501"/>
        <v>12.834224598930476</v>
      </c>
      <c r="M5102" s="1337">
        <f t="shared" si="1501"/>
        <v>20.833333333333343</v>
      </c>
      <c r="N5102" s="1337">
        <f t="shared" si="1501"/>
        <v>23.199588477366248</v>
      </c>
      <c r="O5102" s="1337">
        <f t="shared" si="1501"/>
        <v>21.086956521739125</v>
      </c>
      <c r="P5102" s="1337">
        <f t="shared" si="1501"/>
        <v>23.773584905660371</v>
      </c>
      <c r="Q5102" s="1337">
        <f t="shared" si="1501"/>
        <v>23.214285714285708</v>
      </c>
      <c r="R5102" s="1337">
        <f t="shared" si="1501"/>
        <v>28.124999999999986</v>
      </c>
      <c r="S5102" s="1337">
        <f t="shared" si="1501"/>
        <v>26.383399209486171</v>
      </c>
      <c r="T5102" s="1337">
        <f t="shared" si="1501"/>
        <v>23.7920168067227</v>
      </c>
      <c r="U5102" s="1337">
        <f t="shared" si="1501"/>
        <v>25.817307692307708</v>
      </c>
      <c r="V5102" s="1337">
        <f t="shared" si="1501"/>
        <v>21.414342629482078</v>
      </c>
      <c r="W5102" s="1337">
        <f t="shared" si="1501"/>
        <v>20.698380566801617</v>
      </c>
      <c r="X5102" s="1337">
        <f t="shared" si="1501"/>
        <v>16.948198198198185</v>
      </c>
      <c r="Y5102" s="1337">
        <f>100-(Y5100/(Y5035))*100</f>
        <v>15.408415841584173</v>
      </c>
      <c r="Z5102" s="1337">
        <f t="shared" si="1501"/>
        <v>15.234375</v>
      </c>
      <c r="AA5102" s="1337">
        <f t="shared" si="1501"/>
        <v>15.124999999999986</v>
      </c>
      <c r="AB5102" s="1337">
        <f t="shared" si="1501"/>
        <v>13.552631578947356</v>
      </c>
      <c r="AC5102" s="1889">
        <f>100-(AC5100/(AC4853))*100</f>
        <v>8.3578111401218536</v>
      </c>
      <c r="AD5102" s="1800"/>
      <c r="AE5102" s="1800"/>
      <c r="AF5102" s="1800"/>
      <c r="AG5102" s="208"/>
      <c r="AJ5102" s="189"/>
      <c r="AK5102" s="189"/>
      <c r="AL5102" s="189"/>
      <c r="AM5102" s="189"/>
    </row>
    <row r="5103" spans="1:42" s="181" customFormat="1" ht="15.75" hidden="1" customHeight="1" x14ac:dyDescent="0.25">
      <c r="A5103" s="3703"/>
      <c r="B5103" s="3704"/>
      <c r="C5103" s="1526"/>
      <c r="D5103" s="1361" t="s">
        <v>111</v>
      </c>
      <c r="E5103" s="1527">
        <f>(E5036-E5048-E5055-E5062-E5069-E5076-E5083-E5090)/E5036</f>
        <v>-9.0909090909090912E-2</v>
      </c>
      <c r="F5103" s="1527">
        <f t="shared" ref="F5103:AB5103" si="1502">(F5036-F5048-F5055-F5062-F5069-F5076-F5083-F5090)/F5036</f>
        <v>0</v>
      </c>
      <c r="G5103" s="1527">
        <f t="shared" si="1502"/>
        <v>-9.0909090909090912E-2</v>
      </c>
      <c r="H5103" s="3134">
        <f t="shared" si="1502"/>
        <v>0</v>
      </c>
      <c r="I5103" s="3134">
        <f t="shared" si="1502"/>
        <v>-7.6923076923076927E-2</v>
      </c>
      <c r="J5103" s="3134">
        <f t="shared" si="1502"/>
        <v>0</v>
      </c>
      <c r="K5103" s="3134">
        <f t="shared" si="1502"/>
        <v>-0.125</v>
      </c>
      <c r="L5103" s="3134">
        <f t="shared" si="1502"/>
        <v>-5.2631578947368418E-2</v>
      </c>
      <c r="M5103" s="3134">
        <f t="shared" si="1502"/>
        <v>-5.2631578947368418E-2</v>
      </c>
      <c r="N5103" s="3134">
        <f t="shared" si="1502"/>
        <v>0</v>
      </c>
      <c r="O5103" s="3134">
        <f t="shared" si="1502"/>
        <v>4.5454545454545456E-2</v>
      </c>
      <c r="P5103" s="3134">
        <f t="shared" si="1502"/>
        <v>0</v>
      </c>
      <c r="Q5103" s="3134">
        <f t="shared" si="1502"/>
        <v>0</v>
      </c>
      <c r="R5103" s="3134">
        <f t="shared" si="1502"/>
        <v>-0.16666666666666666</v>
      </c>
      <c r="S5103" s="3134">
        <f t="shared" si="1502"/>
        <v>0</v>
      </c>
      <c r="T5103" s="3134">
        <f t="shared" si="1502"/>
        <v>-6.25E-2</v>
      </c>
      <c r="U5103" s="3134">
        <f t="shared" si="1502"/>
        <v>-0.125</v>
      </c>
      <c r="V5103" s="3134">
        <f t="shared" si="1502"/>
        <v>0</v>
      </c>
      <c r="W5103" s="3134">
        <f t="shared" si="1502"/>
        <v>-4.7619047619047616E-2</v>
      </c>
      <c r="X5103" s="3134">
        <f t="shared" si="1502"/>
        <v>0</v>
      </c>
      <c r="Y5103" s="3134">
        <f>(Y5036-Y5048-Y5055-Y5062-Y5069-Y5076-Y5083-Y5090)/Y5036</f>
        <v>7.1428571428571425E-2</v>
      </c>
      <c r="Z5103" s="1527">
        <f t="shared" si="1502"/>
        <v>0</v>
      </c>
      <c r="AA5103" s="1527">
        <f t="shared" si="1502"/>
        <v>0</v>
      </c>
      <c r="AB5103" s="1623">
        <f t="shared" si="1502"/>
        <v>0</v>
      </c>
      <c r="AC5103" s="1528">
        <f>(AC5036-AC5048-AC5055-AC5062-AC5069-AC5076-AC5083-AC5090)/AC5036</f>
        <v>-3.0769230769230715E-2</v>
      </c>
      <c r="AD5103" s="850"/>
      <c r="AE5103" s="208"/>
      <c r="AF5103" s="850"/>
      <c r="AG5103" s="208"/>
      <c r="AJ5103" s="189"/>
      <c r="AK5103" s="189"/>
      <c r="AL5103" s="189"/>
      <c r="AM5103" s="189"/>
    </row>
    <row r="5104" spans="1:42" s="181" customFormat="1" ht="15.75" hidden="1" customHeight="1" thickBot="1" x14ac:dyDescent="0.3">
      <c r="A5104" s="3705"/>
      <c r="B5104" s="3706"/>
      <c r="C5104" s="1529"/>
      <c r="D5104" s="1366" t="s">
        <v>112</v>
      </c>
      <c r="E5104" s="1521">
        <f>(E5040-E5052-E5059-E5066-E5073-E5080-E5087-E5094)/E5040</f>
        <v>-6.3296930182023545E-3</v>
      </c>
      <c r="F5104" s="1521">
        <f t="shared" ref="F5104:AC5104" si="1503">(F5040-F5052-F5059-F5066-F5073-F5080-F5087-F5094)/F5040</f>
        <v>-1.0292611105828551E-2</v>
      </c>
      <c r="G5104" s="1521">
        <f t="shared" si="1503"/>
        <v>-8.1100742041879809E-3</v>
      </c>
      <c r="H5104" s="3135">
        <f t="shared" si="1503"/>
        <v>-5.8240520554696503E-3</v>
      </c>
      <c r="I5104" s="3135">
        <f t="shared" si="1503"/>
        <v>-2.7853635421076872E-3</v>
      </c>
      <c r="J5104" s="3135">
        <f t="shared" si="1503"/>
        <v>-8.2222962421456009E-3</v>
      </c>
      <c r="K5104" s="3135">
        <f t="shared" si="1503"/>
        <v>-6.615145400637655E-4</v>
      </c>
      <c r="L5104" s="3135">
        <f t="shared" si="1503"/>
        <v>-4.811005235862198E-3</v>
      </c>
      <c r="M5104" s="3135">
        <f t="shared" si="1503"/>
        <v>-3.3364303356720063E-3</v>
      </c>
      <c r="N5104" s="3135">
        <f t="shared" si="1503"/>
        <v>-3.0909859200662338E-3</v>
      </c>
      <c r="O5104" s="3135">
        <f t="shared" si="1503"/>
        <v>-3.2132885837741726E-3</v>
      </c>
      <c r="P5104" s="3135">
        <f t="shared" si="1503"/>
        <v>-4.1939167919526118E-3</v>
      </c>
      <c r="Q5104" s="3135">
        <f t="shared" si="1503"/>
        <v>-6.8775255987901136E-3</v>
      </c>
      <c r="R5104" s="3135">
        <f t="shared" si="1503"/>
        <v>-3.127889268816993E-3</v>
      </c>
      <c r="S5104" s="3135">
        <f t="shared" si="1503"/>
        <v>-4.019320232819994E-3</v>
      </c>
      <c r="T5104" s="3135">
        <f t="shared" si="1503"/>
        <v>-4.0998225668315118E-3</v>
      </c>
      <c r="U5104" s="3135">
        <f t="shared" si="1503"/>
        <v>-2.7155216191933002E-3</v>
      </c>
      <c r="V5104" s="3135">
        <f t="shared" si="1503"/>
        <v>-4.716273056205496E-3</v>
      </c>
      <c r="W5104" s="3135">
        <f t="shared" si="1503"/>
        <v>-8.8132246031806072E-4</v>
      </c>
      <c r="X5104" s="3135">
        <f t="shared" si="1503"/>
        <v>-2.9655040263614316E-3</v>
      </c>
      <c r="Y5104" s="3135">
        <f>(Y5040-Y5052-Y5059-Y5066-Y5073-Y5080-Y5087-Y5094)/Y5040</f>
        <v>-4.687994042827731E-3</v>
      </c>
      <c r="Z5104" s="1521">
        <f t="shared" si="1503"/>
        <v>-4.3347661184626714E-3</v>
      </c>
      <c r="AA5104" s="1521">
        <f t="shared" si="1503"/>
        <v>-2.3510800613020448E-3</v>
      </c>
      <c r="AB5104" s="1624">
        <f t="shared" si="1503"/>
        <v>-7.1472602301271672E-3</v>
      </c>
      <c r="AC5104" s="1525">
        <f t="shared" si="1503"/>
        <v>-4.3292593011897036E-3</v>
      </c>
      <c r="AD5104" s="850"/>
      <c r="AE5104" s="208"/>
      <c r="AF5104" s="850"/>
      <c r="AG5104" s="1782"/>
    </row>
    <row r="5105" spans="1:42" s="181" customFormat="1" ht="15.75" customHeight="1" thickBot="1" x14ac:dyDescent="0.3">
      <c r="A5105" s="2417"/>
      <c r="B5105" s="2403"/>
      <c r="C5105" s="2403"/>
      <c r="D5105" s="2403"/>
      <c r="E5105" s="2403"/>
      <c r="F5105" s="2403"/>
      <c r="G5105" s="2403"/>
      <c r="H5105" s="2403"/>
      <c r="I5105" s="2403"/>
      <c r="J5105" s="2403"/>
      <c r="K5105" s="2403"/>
      <c r="L5105" s="2403"/>
      <c r="M5105" s="2403"/>
      <c r="N5105" s="2403"/>
      <c r="O5105" s="2403"/>
      <c r="P5105" s="2403"/>
      <c r="Q5105" s="2403"/>
      <c r="R5105" s="2403"/>
      <c r="S5105" s="2403"/>
      <c r="T5105" s="2403"/>
      <c r="U5105" s="2403"/>
      <c r="V5105" s="2403"/>
      <c r="W5105" s="2403"/>
      <c r="X5105" s="2403"/>
      <c r="Y5105" s="2403"/>
      <c r="Z5105" s="2403"/>
      <c r="AA5105" s="2403"/>
      <c r="AB5105" s="2403"/>
      <c r="AC5105" s="2418"/>
      <c r="AD5105" s="1782"/>
      <c r="AE5105" s="1782"/>
      <c r="AF5105" s="1782"/>
      <c r="AG5105" s="1769"/>
    </row>
    <row r="5106" spans="1:42" s="181" customFormat="1" ht="15.75" customHeight="1" thickBot="1" x14ac:dyDescent="0.3">
      <c r="A5106" s="3685" t="s">
        <v>744</v>
      </c>
      <c r="B5106" s="3686"/>
      <c r="C5106" s="1767"/>
      <c r="D5106" s="1401">
        <v>0</v>
      </c>
      <c r="E5106" s="1402">
        <v>1</v>
      </c>
      <c r="F5106" s="1403">
        <v>2</v>
      </c>
      <c r="G5106" s="1403">
        <v>3</v>
      </c>
      <c r="H5106" s="3128">
        <v>4</v>
      </c>
      <c r="I5106" s="3128">
        <v>5</v>
      </c>
      <c r="J5106" s="3128">
        <v>6</v>
      </c>
      <c r="K5106" s="3128">
        <v>7</v>
      </c>
      <c r="L5106" s="3128">
        <v>8</v>
      </c>
      <c r="M5106" s="3128">
        <v>9</v>
      </c>
      <c r="N5106" s="3128">
        <v>10</v>
      </c>
      <c r="O5106" s="3128">
        <v>11</v>
      </c>
      <c r="P5106" s="3128">
        <v>12</v>
      </c>
      <c r="Q5106" s="3128">
        <v>13</v>
      </c>
      <c r="R5106" s="3128">
        <v>14</v>
      </c>
      <c r="S5106" s="3128">
        <v>15</v>
      </c>
      <c r="T5106" s="3128">
        <v>16</v>
      </c>
      <c r="U5106" s="3128">
        <v>17</v>
      </c>
      <c r="V5106" s="3128">
        <v>18</v>
      </c>
      <c r="W5106" s="3128">
        <v>19</v>
      </c>
      <c r="X5106" s="3128">
        <v>20</v>
      </c>
      <c r="Y5106" s="3128">
        <v>21</v>
      </c>
      <c r="Z5106" s="3128">
        <v>22</v>
      </c>
      <c r="AA5106" s="1403">
        <v>23</v>
      </c>
      <c r="AB5106" s="1767">
        <v>24</v>
      </c>
      <c r="AC5106" s="1905"/>
      <c r="AD5106" s="1769"/>
      <c r="AE5106" s="1769"/>
      <c r="AF5106" s="1769"/>
      <c r="AG5106" s="1769"/>
    </row>
    <row r="5107" spans="1:42" s="181" customFormat="1" ht="15.75" customHeight="1" x14ac:dyDescent="0.25">
      <c r="A5107" s="1906" t="s">
        <v>10</v>
      </c>
      <c r="B5107" s="1907"/>
      <c r="C5107" s="1908"/>
      <c r="D5107" s="1909"/>
      <c r="E5107" s="1910">
        <v>10</v>
      </c>
      <c r="F5107" s="1907">
        <v>10</v>
      </c>
      <c r="G5107" s="1907">
        <v>10</v>
      </c>
      <c r="H5107" s="3137">
        <v>10</v>
      </c>
      <c r="I5107" s="3137">
        <v>10</v>
      </c>
      <c r="J5107" s="3137">
        <v>10</v>
      </c>
      <c r="K5107" s="3137">
        <v>10</v>
      </c>
      <c r="L5107" s="3137">
        <v>10</v>
      </c>
      <c r="M5107" s="3137">
        <v>10</v>
      </c>
      <c r="N5107" s="3137">
        <v>10</v>
      </c>
      <c r="O5107" s="3137">
        <v>10</v>
      </c>
      <c r="P5107" s="3137">
        <v>10</v>
      </c>
      <c r="Q5107" s="3137">
        <v>10</v>
      </c>
      <c r="R5107" s="3137">
        <v>10</v>
      </c>
      <c r="S5107" s="3137">
        <v>10</v>
      </c>
      <c r="T5107" s="3137">
        <v>10</v>
      </c>
      <c r="U5107" s="3137">
        <v>10</v>
      </c>
      <c r="V5107" s="3137">
        <v>10</v>
      </c>
      <c r="W5107" s="3137">
        <v>10</v>
      </c>
      <c r="X5107" s="3137">
        <v>10</v>
      </c>
      <c r="Y5107" s="3137">
        <v>10</v>
      </c>
      <c r="Z5107" s="1907">
        <v>10</v>
      </c>
      <c r="AA5107" s="1907">
        <v>10</v>
      </c>
      <c r="AB5107" s="1911">
        <v>10</v>
      </c>
      <c r="AC5107" s="1912"/>
      <c r="AD5107" s="1769"/>
      <c r="AE5107" s="1769"/>
      <c r="AF5107" s="1769"/>
      <c r="AG5107" s="1769"/>
    </row>
    <row r="5108" spans="1:42" s="181" customFormat="1" ht="15.75" customHeight="1" thickBot="1" x14ac:dyDescent="0.3">
      <c r="A5108" s="1913" t="s">
        <v>11</v>
      </c>
      <c r="B5108" s="1914"/>
      <c r="C5108" s="1520"/>
      <c r="D5108" s="1366"/>
      <c r="E5108" s="1915">
        <v>10</v>
      </c>
      <c r="F5108" s="1914">
        <v>10</v>
      </c>
      <c r="G5108" s="1914">
        <v>10</v>
      </c>
      <c r="H5108" s="3129">
        <v>10</v>
      </c>
      <c r="I5108" s="3129">
        <v>10</v>
      </c>
      <c r="J5108" s="3129">
        <v>10</v>
      </c>
      <c r="K5108" s="3129">
        <v>10</v>
      </c>
      <c r="L5108" s="3129">
        <v>10</v>
      </c>
      <c r="M5108" s="3129">
        <v>10</v>
      </c>
      <c r="N5108" s="3129">
        <v>10</v>
      </c>
      <c r="O5108" s="3129">
        <v>10</v>
      </c>
      <c r="P5108" s="3129">
        <v>10</v>
      </c>
      <c r="Q5108" s="3129">
        <v>10</v>
      </c>
      <c r="R5108" s="3129">
        <v>10</v>
      </c>
      <c r="S5108" s="3129">
        <v>10</v>
      </c>
      <c r="T5108" s="3129">
        <v>10</v>
      </c>
      <c r="U5108" s="3129">
        <v>10</v>
      </c>
      <c r="V5108" s="3129">
        <v>10</v>
      </c>
      <c r="W5108" s="3129">
        <v>10</v>
      </c>
      <c r="X5108" s="3129">
        <v>10</v>
      </c>
      <c r="Y5108" s="3129">
        <v>10</v>
      </c>
      <c r="Z5108" s="1914">
        <v>10</v>
      </c>
      <c r="AA5108" s="1914">
        <v>10</v>
      </c>
      <c r="AB5108" s="1916">
        <v>10</v>
      </c>
      <c r="AC5108" s="1917"/>
      <c r="AD5108" s="1769"/>
      <c r="AE5108" s="1769"/>
      <c r="AF5108" s="1769"/>
      <c r="AJ5108" s="1781"/>
      <c r="AK5108" s="1781"/>
      <c r="AL5108" s="1782"/>
      <c r="AM5108" s="1781"/>
      <c r="AN5108" s="781"/>
      <c r="AO5108" s="781"/>
    </row>
    <row r="5109" spans="1:42" s="181" customFormat="1" ht="15.75" customHeight="1" x14ac:dyDescent="0.25">
      <c r="A5109" s="3657" t="s">
        <v>745</v>
      </c>
      <c r="B5109" s="3694" t="s">
        <v>1107</v>
      </c>
      <c r="C5109" s="1777" t="s">
        <v>13</v>
      </c>
      <c r="D5109" s="1761" t="s">
        <v>820</v>
      </c>
      <c r="E5109" s="1567">
        <v>0</v>
      </c>
      <c r="F5109" s="1568">
        <v>0</v>
      </c>
      <c r="G5109" s="1568">
        <v>0</v>
      </c>
      <c r="H5109" s="1568">
        <v>0</v>
      </c>
      <c r="I5109" s="1568">
        <v>0</v>
      </c>
      <c r="J5109" s="1568">
        <v>0</v>
      </c>
      <c r="K5109" s="1568">
        <v>0</v>
      </c>
      <c r="L5109" s="1568">
        <v>0</v>
      </c>
      <c r="M5109" s="1568">
        <v>0</v>
      </c>
      <c r="N5109" s="1568">
        <v>0</v>
      </c>
      <c r="O5109" s="1568">
        <v>0</v>
      </c>
      <c r="P5109" s="1568">
        <v>0</v>
      </c>
      <c r="Q5109" s="1568">
        <v>0</v>
      </c>
      <c r="R5109" s="1568">
        <v>0</v>
      </c>
      <c r="S5109" s="1568">
        <v>0</v>
      </c>
      <c r="T5109" s="1568">
        <v>0</v>
      </c>
      <c r="U5109" s="1568">
        <v>0</v>
      </c>
      <c r="V5109" s="1568">
        <v>0</v>
      </c>
      <c r="W5109" s="1568">
        <v>0</v>
      </c>
      <c r="X5109" s="1568">
        <v>0</v>
      </c>
      <c r="Y5109" s="1568">
        <v>0</v>
      </c>
      <c r="Z5109" s="1568">
        <v>0</v>
      </c>
      <c r="AA5109" s="1568">
        <v>0</v>
      </c>
      <c r="AB5109" s="1612">
        <v>0</v>
      </c>
      <c r="AC5109" s="1536">
        <f>SUM(E5109:AB5109)</f>
        <v>0</v>
      </c>
      <c r="AD5109" s="1796"/>
      <c r="AE5109" s="1568">
        <v>1100</v>
      </c>
      <c r="AF5109" s="1569">
        <v>40</v>
      </c>
      <c r="AJ5109" s="1786"/>
      <c r="AK5109" s="1787"/>
      <c r="AL5109" s="1786"/>
      <c r="AM5109" s="1782"/>
      <c r="AN5109" s="781"/>
      <c r="AO5109" s="781"/>
    </row>
    <row r="5110" spans="1:42" s="181" customFormat="1" ht="15.75" customHeight="1" x14ac:dyDescent="0.25">
      <c r="A5110" s="3658"/>
      <c r="B5110" s="3695"/>
      <c r="C5110" s="1783" t="s">
        <v>14</v>
      </c>
      <c r="D5110" s="1251" t="s">
        <v>820</v>
      </c>
      <c r="E5110" s="1555">
        <v>0</v>
      </c>
      <c r="F5110" s="1556">
        <v>0</v>
      </c>
      <c r="G5110" s="1556">
        <v>0</v>
      </c>
      <c r="H5110" s="1556">
        <v>0</v>
      </c>
      <c r="I5110" s="1556">
        <v>0</v>
      </c>
      <c r="J5110" s="1556">
        <v>0</v>
      </c>
      <c r="K5110" s="1556">
        <v>0</v>
      </c>
      <c r="L5110" s="1556">
        <v>0</v>
      </c>
      <c r="M5110" s="1556">
        <v>0</v>
      </c>
      <c r="N5110" s="1556">
        <v>0</v>
      </c>
      <c r="O5110" s="1556">
        <v>0</v>
      </c>
      <c r="P5110" s="1556">
        <v>0</v>
      </c>
      <c r="Q5110" s="1556">
        <v>0</v>
      </c>
      <c r="R5110" s="1556">
        <v>0</v>
      </c>
      <c r="S5110" s="1556">
        <v>0</v>
      </c>
      <c r="T5110" s="1556">
        <v>0</v>
      </c>
      <c r="U5110" s="1556">
        <v>0</v>
      </c>
      <c r="V5110" s="1556">
        <v>0</v>
      </c>
      <c r="W5110" s="1556">
        <v>0</v>
      </c>
      <c r="X5110" s="1556">
        <v>0</v>
      </c>
      <c r="Y5110" s="1556">
        <v>0</v>
      </c>
      <c r="Z5110" s="1556">
        <v>0</v>
      </c>
      <c r="AA5110" s="1556">
        <v>0</v>
      </c>
      <c r="AB5110" s="1575">
        <v>0</v>
      </c>
      <c r="AC5110" s="1764">
        <f>SUM(E5110:AB5110)</f>
        <v>0</v>
      </c>
      <c r="AD5110" s="1797"/>
      <c r="AE5110" s="1329"/>
      <c r="AF5110" s="1798"/>
      <c r="AJ5110" s="1782"/>
      <c r="AK5110" s="1782"/>
      <c r="AL5110" s="1782"/>
      <c r="AM5110" s="1782"/>
      <c r="AN5110" s="781"/>
      <c r="AO5110" s="781"/>
    </row>
    <row r="5111" spans="1:42" s="181" customFormat="1" ht="15.75" customHeight="1" x14ac:dyDescent="0.25">
      <c r="A5111" s="3658"/>
      <c r="B5111" s="3695"/>
      <c r="C5111" s="1783" t="s">
        <v>15</v>
      </c>
      <c r="D5111" s="1251" t="s">
        <v>54</v>
      </c>
      <c r="E5111" s="1576">
        <v>0</v>
      </c>
      <c r="F5111" s="1577">
        <v>0</v>
      </c>
      <c r="G5111" s="1577">
        <v>0</v>
      </c>
      <c r="H5111" s="1577">
        <v>0</v>
      </c>
      <c r="I5111" s="1577">
        <v>0</v>
      </c>
      <c r="J5111" s="1577">
        <v>0</v>
      </c>
      <c r="K5111" s="1577">
        <v>0</v>
      </c>
      <c r="L5111" s="1577">
        <v>0</v>
      </c>
      <c r="M5111" s="1577">
        <v>0</v>
      </c>
      <c r="N5111" s="1577">
        <v>0</v>
      </c>
      <c r="O5111" s="1577">
        <v>0</v>
      </c>
      <c r="P5111" s="1577">
        <v>0</v>
      </c>
      <c r="Q5111" s="1577">
        <v>0</v>
      </c>
      <c r="R5111" s="1577">
        <v>0</v>
      </c>
      <c r="S5111" s="1556">
        <v>0</v>
      </c>
      <c r="T5111" s="1577">
        <v>0</v>
      </c>
      <c r="U5111" s="1577">
        <v>0</v>
      </c>
      <c r="V5111" s="1577">
        <v>0</v>
      </c>
      <c r="W5111" s="1577">
        <v>0</v>
      </c>
      <c r="X5111" s="1577">
        <v>0</v>
      </c>
      <c r="Y5111" s="1577">
        <v>0</v>
      </c>
      <c r="Z5111" s="1556">
        <v>0</v>
      </c>
      <c r="AA5111" s="1577">
        <v>0</v>
      </c>
      <c r="AB5111" s="1578">
        <v>0</v>
      </c>
      <c r="AC5111" s="1764">
        <f>AVERAGE(E5111:AB5111)</f>
        <v>0</v>
      </c>
      <c r="AD5111" s="1919"/>
      <c r="AE5111" s="1346"/>
      <c r="AF5111" s="1799"/>
      <c r="AJ5111" s="1782"/>
      <c r="AK5111" s="1782"/>
      <c r="AL5111" s="1782"/>
      <c r="AM5111" s="1782"/>
      <c r="AN5111" s="781"/>
      <c r="AO5111" s="781"/>
    </row>
    <row r="5112" spans="1:42" s="181" customFormat="1" ht="15.75" customHeight="1" thickBot="1" x14ac:dyDescent="0.3">
      <c r="A5112" s="3658"/>
      <c r="B5112" s="3695"/>
      <c r="C5112" s="1783" t="s">
        <v>17</v>
      </c>
      <c r="D5112" s="1251"/>
      <c r="E5112" s="1332" t="e">
        <f>E5110/E5109</f>
        <v>#DIV/0!</v>
      </c>
      <c r="F5112" s="1333" t="e">
        <f t="shared" ref="F5112:AB5112" si="1504">F5110/F5109</f>
        <v>#DIV/0!</v>
      </c>
      <c r="G5112" s="1333" t="e">
        <f t="shared" si="1504"/>
        <v>#DIV/0!</v>
      </c>
      <c r="H5112" s="1333" t="e">
        <f t="shared" si="1504"/>
        <v>#DIV/0!</v>
      </c>
      <c r="I5112" s="1333" t="e">
        <f t="shared" si="1504"/>
        <v>#DIV/0!</v>
      </c>
      <c r="J5112" s="1333" t="e">
        <f t="shared" si="1504"/>
        <v>#DIV/0!</v>
      </c>
      <c r="K5112" s="1333" t="e">
        <f t="shared" si="1504"/>
        <v>#DIV/0!</v>
      </c>
      <c r="L5112" s="1333" t="e">
        <f t="shared" si="1504"/>
        <v>#DIV/0!</v>
      </c>
      <c r="M5112" s="1333" t="e">
        <f t="shared" si="1504"/>
        <v>#DIV/0!</v>
      </c>
      <c r="N5112" s="1333" t="e">
        <f t="shared" si="1504"/>
        <v>#DIV/0!</v>
      </c>
      <c r="O5112" s="1333" t="e">
        <f t="shared" si="1504"/>
        <v>#DIV/0!</v>
      </c>
      <c r="P5112" s="1333" t="e">
        <f t="shared" si="1504"/>
        <v>#DIV/0!</v>
      </c>
      <c r="Q5112" s="1333" t="e">
        <f t="shared" si="1504"/>
        <v>#DIV/0!</v>
      </c>
      <c r="R5112" s="1333" t="e">
        <f t="shared" si="1504"/>
        <v>#DIV/0!</v>
      </c>
      <c r="S5112" s="1333" t="e">
        <f t="shared" si="1504"/>
        <v>#DIV/0!</v>
      </c>
      <c r="T5112" s="1333" t="e">
        <f t="shared" si="1504"/>
        <v>#DIV/0!</v>
      </c>
      <c r="U5112" s="1333" t="e">
        <f t="shared" si="1504"/>
        <v>#DIV/0!</v>
      </c>
      <c r="V5112" s="1333" t="e">
        <f t="shared" si="1504"/>
        <v>#DIV/0!</v>
      </c>
      <c r="W5112" s="1333" t="e">
        <f t="shared" si="1504"/>
        <v>#DIV/0!</v>
      </c>
      <c r="X5112" s="1333" t="e">
        <f t="shared" si="1504"/>
        <v>#DIV/0!</v>
      </c>
      <c r="Y5112" s="1333" t="e">
        <f>Y5110/Y5109</f>
        <v>#DIV/0!</v>
      </c>
      <c r="Z5112" s="1396" t="e">
        <f t="shared" si="1504"/>
        <v>#DIV/0!</v>
      </c>
      <c r="AA5112" s="1333" t="e">
        <f t="shared" si="1504"/>
        <v>#DIV/0!</v>
      </c>
      <c r="AB5112" s="1398" t="e">
        <f t="shared" si="1504"/>
        <v>#DIV/0!</v>
      </c>
      <c r="AC5112" s="1253" t="e">
        <f>MAX(E5112:AB5112)</f>
        <v>#DIV/0!</v>
      </c>
      <c r="AD5112" s="1797"/>
      <c r="AE5112" s="1329"/>
      <c r="AF5112" s="1798"/>
      <c r="AJ5112" s="1782"/>
      <c r="AK5112" s="1782"/>
      <c r="AL5112" s="1782"/>
      <c r="AM5112" s="1782"/>
      <c r="AN5112" s="781"/>
      <c r="AO5112" s="781"/>
    </row>
    <row r="5113" spans="1:42" s="181" customFormat="1" ht="15.75" customHeight="1" thickBot="1" x14ac:dyDescent="0.3">
      <c r="A5113" s="3668"/>
      <c r="B5113" s="3696"/>
      <c r="C5113" s="3330" t="s">
        <v>22</v>
      </c>
      <c r="D5113" s="442" t="s">
        <v>54</v>
      </c>
      <c r="E5113" s="3331">
        <v>121</v>
      </c>
      <c r="F5113" s="3332">
        <v>121</v>
      </c>
      <c r="G5113" s="3332">
        <v>122</v>
      </c>
      <c r="H5113" s="3333">
        <v>122</v>
      </c>
      <c r="I5113" s="3333">
        <v>122</v>
      </c>
      <c r="J5113" s="3333">
        <v>120</v>
      </c>
      <c r="K5113" s="3333">
        <v>119</v>
      </c>
      <c r="L5113" s="3333">
        <v>116</v>
      </c>
      <c r="M5113" s="3333">
        <v>114</v>
      </c>
      <c r="N5113" s="3333">
        <v>113</v>
      </c>
      <c r="O5113" s="3333">
        <v>114</v>
      </c>
      <c r="P5113" s="3333">
        <v>116</v>
      </c>
      <c r="Q5113" s="3333">
        <v>117</v>
      </c>
      <c r="R5113" s="3333">
        <v>116</v>
      </c>
      <c r="S5113" s="3333">
        <v>116</v>
      </c>
      <c r="T5113" s="3333">
        <v>116</v>
      </c>
      <c r="U5113" s="3333">
        <v>118</v>
      </c>
      <c r="V5113" s="3333">
        <v>117</v>
      </c>
      <c r="W5113" s="3333">
        <v>117</v>
      </c>
      <c r="X5113" s="3333">
        <v>119</v>
      </c>
      <c r="Y5113" s="3333">
        <v>118</v>
      </c>
      <c r="Z5113" s="3332">
        <v>119</v>
      </c>
      <c r="AA5113" s="3332">
        <v>119</v>
      </c>
      <c r="AB5113" s="3334">
        <v>121</v>
      </c>
      <c r="AC5113" s="3335"/>
      <c r="AD5113" s="974"/>
      <c r="AE5113" s="975"/>
      <c r="AF5113" s="976"/>
      <c r="AJ5113" s="1782"/>
      <c r="AK5113" s="1782"/>
      <c r="AL5113" s="1782"/>
      <c r="AM5113" s="1782"/>
      <c r="AN5113" s="781"/>
      <c r="AO5113" s="781"/>
    </row>
    <row r="5114" spans="1:42" s="181" customFormat="1" ht="15.75" hidden="1" customHeight="1" x14ac:dyDescent="0.25">
      <c r="A5114" s="1921"/>
      <c r="B5114" s="1922"/>
      <c r="C5114" s="1923" t="s">
        <v>18</v>
      </c>
      <c r="D5114" s="2770"/>
      <c r="E5114" s="2773"/>
      <c r="F5114" s="1580"/>
      <c r="G5114" s="1580"/>
      <c r="H5114" s="1580"/>
      <c r="I5114" s="1580"/>
      <c r="J5114" s="1580"/>
      <c r="K5114" s="1580"/>
      <c r="L5114" s="1580"/>
      <c r="M5114" s="1580"/>
      <c r="N5114" s="1580"/>
      <c r="O5114" s="1580"/>
      <c r="P5114" s="1580"/>
      <c r="Q5114" s="1580"/>
      <c r="R5114" s="1580"/>
      <c r="S5114" s="1580"/>
      <c r="T5114" s="1580"/>
      <c r="U5114" s="1580"/>
      <c r="V5114" s="1580"/>
      <c r="W5114" s="1580"/>
      <c r="X5114" s="1580"/>
      <c r="Y5114" s="1580"/>
      <c r="Z5114" s="1580"/>
      <c r="AA5114" s="1580"/>
      <c r="AB5114" s="1588"/>
      <c r="AC5114" s="1929"/>
      <c r="AD5114" s="994"/>
      <c r="AE5114" s="975"/>
      <c r="AF5114" s="976"/>
      <c r="AJ5114" s="1782"/>
      <c r="AK5114" s="1782"/>
      <c r="AL5114" s="1782"/>
      <c r="AM5114" s="1782"/>
      <c r="AN5114" s="781"/>
      <c r="AO5114" s="781"/>
    </row>
    <row r="5115" spans="1:42" s="181" customFormat="1" ht="15.75" hidden="1" customHeight="1" x14ac:dyDescent="0.25">
      <c r="A5115" s="1712"/>
      <c r="B5115" s="1925"/>
      <c r="C5115" s="1801" t="s">
        <v>19</v>
      </c>
      <c r="D5115" s="2771"/>
      <c r="E5115" s="2774"/>
      <c r="F5115" s="1328"/>
      <c r="G5115" s="1328"/>
      <c r="H5115" s="1328"/>
      <c r="I5115" s="1328"/>
      <c r="J5115" s="1328"/>
      <c r="K5115" s="1328"/>
      <c r="L5115" s="1328"/>
      <c r="M5115" s="1328"/>
      <c r="N5115" s="1328"/>
      <c r="O5115" s="1328"/>
      <c r="P5115" s="1328"/>
      <c r="Q5115" s="1328"/>
      <c r="R5115" s="1328"/>
      <c r="S5115" s="1328"/>
      <c r="T5115" s="1328"/>
      <c r="U5115" s="1328"/>
      <c r="V5115" s="1328"/>
      <c r="W5115" s="1328"/>
      <c r="X5115" s="1328"/>
      <c r="Y5115" s="1328"/>
      <c r="Z5115" s="1328"/>
      <c r="AA5115" s="1328"/>
      <c r="AB5115" s="1589"/>
      <c r="AC5115" s="1930"/>
      <c r="AD5115" s="994"/>
      <c r="AE5115" s="975"/>
      <c r="AF5115" s="976"/>
      <c r="AH5115" s="1782"/>
      <c r="AI5115" s="1805"/>
      <c r="AJ5115" s="1805"/>
      <c r="AK5115" s="1805"/>
      <c r="AL5115" s="1806"/>
      <c r="AM5115" s="1806"/>
      <c r="AN5115" s="189"/>
      <c r="AO5115" s="189"/>
      <c r="AP5115" s="189"/>
    </row>
    <row r="5116" spans="1:42" s="181" customFormat="1" ht="15.75" hidden="1" customHeight="1" thickBot="1" x14ac:dyDescent="0.3">
      <c r="A5116" s="3697" t="s">
        <v>42</v>
      </c>
      <c r="B5116" s="3698"/>
      <c r="C5116" s="3699"/>
      <c r="D5116" s="2772"/>
      <c r="E5116" s="2775">
        <f>SQRT(E5109*E5109+E5110*E5110)/E5113/1.73</f>
        <v>0</v>
      </c>
      <c r="F5116" s="1564">
        <f t="shared" ref="F5116:AB5116" si="1505">SQRT(F5109*F5109+F5110*F5110)/F5113/1.73</f>
        <v>0</v>
      </c>
      <c r="G5116" s="1564">
        <f t="shared" si="1505"/>
        <v>0</v>
      </c>
      <c r="H5116" s="1565">
        <f t="shared" si="1505"/>
        <v>0</v>
      </c>
      <c r="I5116" s="1565">
        <f>SQRT(I5109*I5109+I5110*I5110)/I5113/1.73</f>
        <v>0</v>
      </c>
      <c r="J5116" s="1565">
        <f t="shared" si="1505"/>
        <v>0</v>
      </c>
      <c r="K5116" s="1565">
        <f t="shared" si="1505"/>
        <v>0</v>
      </c>
      <c r="L5116" s="1565">
        <f t="shared" si="1505"/>
        <v>0</v>
      </c>
      <c r="M5116" s="1565">
        <f t="shared" si="1505"/>
        <v>0</v>
      </c>
      <c r="N5116" s="1565">
        <f t="shared" si="1505"/>
        <v>0</v>
      </c>
      <c r="O5116" s="1565">
        <f t="shared" si="1505"/>
        <v>0</v>
      </c>
      <c r="P5116" s="1565">
        <f t="shared" si="1505"/>
        <v>0</v>
      </c>
      <c r="Q5116" s="1565">
        <f t="shared" si="1505"/>
        <v>0</v>
      </c>
      <c r="R5116" s="1565">
        <f t="shared" si="1505"/>
        <v>0</v>
      </c>
      <c r="S5116" s="1565">
        <f t="shared" si="1505"/>
        <v>0</v>
      </c>
      <c r="T5116" s="1565">
        <f t="shared" si="1505"/>
        <v>0</v>
      </c>
      <c r="U5116" s="1565">
        <f t="shared" si="1505"/>
        <v>0</v>
      </c>
      <c r="V5116" s="1565">
        <f t="shared" si="1505"/>
        <v>0</v>
      </c>
      <c r="W5116" s="1565">
        <f t="shared" si="1505"/>
        <v>0</v>
      </c>
      <c r="X5116" s="1565">
        <f t="shared" si="1505"/>
        <v>0</v>
      </c>
      <c r="Y5116" s="1565">
        <f>SQRT(Y5109*Y5109+Y5110*Y5110)/Y5113/1.73</f>
        <v>0</v>
      </c>
      <c r="Z5116" s="1565">
        <f t="shared" si="1505"/>
        <v>0</v>
      </c>
      <c r="AA5116" s="1564">
        <f t="shared" si="1505"/>
        <v>0</v>
      </c>
      <c r="AB5116" s="1566">
        <f t="shared" si="1505"/>
        <v>0</v>
      </c>
      <c r="AC5116" s="1931">
        <f>AVERAGE(E5116:AB5116)</f>
        <v>0</v>
      </c>
      <c r="AD5116" s="1927" t="e">
        <f>(AC5111-AC5116)/AC5111</f>
        <v>#DIV/0!</v>
      </c>
      <c r="AE5116" s="1565"/>
      <c r="AF5116" s="1804"/>
      <c r="AJ5116" s="1781"/>
      <c r="AK5116" s="1781"/>
      <c r="AL5116" s="1782"/>
      <c r="AM5116" s="1781"/>
      <c r="AN5116" s="781"/>
      <c r="AO5116" s="781"/>
    </row>
    <row r="5117" spans="1:42" s="181" customFormat="1" ht="15.75" customHeight="1" x14ac:dyDescent="0.25">
      <c r="A5117" s="3657" t="s">
        <v>746</v>
      </c>
      <c r="B5117" s="3694" t="s">
        <v>1108</v>
      </c>
      <c r="C5117" s="1777" t="s">
        <v>13</v>
      </c>
      <c r="D5117" s="1761" t="s">
        <v>820</v>
      </c>
      <c r="E5117" s="1533">
        <v>3656.4</v>
      </c>
      <c r="F5117" s="1534">
        <v>3634.4</v>
      </c>
      <c r="G5117" s="1534">
        <v>3590.4</v>
      </c>
      <c r="H5117" s="1534">
        <v>3590.4</v>
      </c>
      <c r="I5117" s="1534">
        <v>3590.4</v>
      </c>
      <c r="J5117" s="1534">
        <v>3652</v>
      </c>
      <c r="K5117" s="1534">
        <v>3674</v>
      </c>
      <c r="L5117" s="1534">
        <v>3621.2</v>
      </c>
      <c r="M5117" s="1534">
        <v>3449.6</v>
      </c>
      <c r="N5117" s="1534">
        <v>3383.6</v>
      </c>
      <c r="O5117" s="1534">
        <v>3313.2</v>
      </c>
      <c r="P5117" s="1534">
        <v>3286.8</v>
      </c>
      <c r="Q5117" s="1534">
        <v>3467.2</v>
      </c>
      <c r="R5117" s="1534">
        <v>3414.4</v>
      </c>
      <c r="S5117" s="1534">
        <v>3379.2</v>
      </c>
      <c r="T5117" s="1534">
        <v>3401.2</v>
      </c>
      <c r="U5117" s="1534">
        <v>3414.4</v>
      </c>
      <c r="V5117" s="1534">
        <v>3493.6</v>
      </c>
      <c r="W5117" s="1534">
        <v>3489.2</v>
      </c>
      <c r="X5117" s="1534">
        <v>3634.4</v>
      </c>
      <c r="Y5117" s="1534">
        <v>3687.2</v>
      </c>
      <c r="Z5117" s="1534">
        <v>3647.6</v>
      </c>
      <c r="AA5117" s="1534">
        <v>3568.4</v>
      </c>
      <c r="AB5117" s="1535">
        <v>3546.4</v>
      </c>
      <c r="AC5117" s="1536">
        <f>SUM(E5117:AB5117)</f>
        <v>84585.599999999977</v>
      </c>
      <c r="AD5117" s="2769"/>
      <c r="AE5117" s="1568">
        <v>1100</v>
      </c>
      <c r="AF5117" s="1569">
        <v>40</v>
      </c>
      <c r="AJ5117" s="1786"/>
      <c r="AK5117" s="1787"/>
      <c r="AL5117" s="1786"/>
      <c r="AM5117" s="1782"/>
      <c r="AN5117" s="781"/>
      <c r="AO5117" s="781"/>
    </row>
    <row r="5118" spans="1:42" s="181" customFormat="1" ht="15.75" customHeight="1" x14ac:dyDescent="0.25">
      <c r="A5118" s="3658"/>
      <c r="B5118" s="3695"/>
      <c r="C5118" s="1783" t="s">
        <v>835</v>
      </c>
      <c r="D5118" s="1251" t="s">
        <v>820</v>
      </c>
      <c r="E5118" s="1555">
        <v>770</v>
      </c>
      <c r="F5118" s="1556">
        <v>770</v>
      </c>
      <c r="G5118" s="1556">
        <v>924</v>
      </c>
      <c r="H5118" s="1556">
        <v>871.2</v>
      </c>
      <c r="I5118" s="1556">
        <v>932.8</v>
      </c>
      <c r="J5118" s="1556">
        <v>792</v>
      </c>
      <c r="K5118" s="1556">
        <v>519.20000000000005</v>
      </c>
      <c r="L5118" s="1556">
        <v>123.2</v>
      </c>
      <c r="M5118" s="1556">
        <v>8.8000000000000007</v>
      </c>
      <c r="N5118" s="1556">
        <v>8.8000000000000007</v>
      </c>
      <c r="O5118" s="1556">
        <v>4.4000000000000004</v>
      </c>
      <c r="P5118" s="1556">
        <v>44</v>
      </c>
      <c r="Q5118" s="1556">
        <v>123.2</v>
      </c>
      <c r="R5118" s="1556">
        <v>96.8</v>
      </c>
      <c r="S5118" s="1556">
        <v>264</v>
      </c>
      <c r="T5118" s="1556">
        <v>475.2</v>
      </c>
      <c r="U5118" s="1556">
        <v>497.2</v>
      </c>
      <c r="V5118" s="1556">
        <v>233.2</v>
      </c>
      <c r="W5118" s="1556">
        <v>96.8</v>
      </c>
      <c r="X5118" s="1556">
        <v>70.400000000000006</v>
      </c>
      <c r="Y5118" s="1556">
        <v>127.6</v>
      </c>
      <c r="Z5118" s="1556">
        <v>180.4</v>
      </c>
      <c r="AA5118" s="1556">
        <v>457.6</v>
      </c>
      <c r="AB5118" s="1575">
        <v>726</v>
      </c>
      <c r="AC5118" s="1764">
        <f>SUM(E5118:AB5118)</f>
        <v>9116.7999999999993</v>
      </c>
      <c r="AD5118" s="1797"/>
      <c r="AE5118" s="1329"/>
      <c r="AF5118" s="1798"/>
      <c r="AJ5118" s="1782"/>
      <c r="AK5118" s="1782"/>
      <c r="AL5118" s="1782"/>
      <c r="AM5118" s="1782"/>
      <c r="AN5118" s="781"/>
      <c r="AO5118" s="781"/>
    </row>
    <row r="5119" spans="1:42" s="181" customFormat="1" ht="15.75" customHeight="1" x14ac:dyDescent="0.25">
      <c r="A5119" s="3658"/>
      <c r="B5119" s="3695"/>
      <c r="C5119" s="1783" t="s">
        <v>15</v>
      </c>
      <c r="D5119" s="1251" t="s">
        <v>54</v>
      </c>
      <c r="E5119" s="1576">
        <v>18</v>
      </c>
      <c r="F5119" s="1577">
        <v>17</v>
      </c>
      <c r="G5119" s="1577">
        <v>17</v>
      </c>
      <c r="H5119" s="1577">
        <v>17</v>
      </c>
      <c r="I5119" s="1577">
        <v>17</v>
      </c>
      <c r="J5119" s="1577">
        <v>17</v>
      </c>
      <c r="K5119" s="1577">
        <v>18</v>
      </c>
      <c r="L5119" s="1577">
        <v>18</v>
      </c>
      <c r="M5119" s="1577">
        <v>18</v>
      </c>
      <c r="N5119" s="1577">
        <v>17</v>
      </c>
      <c r="O5119" s="1577">
        <v>17</v>
      </c>
      <c r="P5119" s="1577">
        <v>17</v>
      </c>
      <c r="Q5119" s="1577">
        <v>17</v>
      </c>
      <c r="R5119" s="1577">
        <v>17</v>
      </c>
      <c r="S5119" s="1577">
        <v>17</v>
      </c>
      <c r="T5119" s="1577">
        <v>17</v>
      </c>
      <c r="U5119" s="1577">
        <v>17</v>
      </c>
      <c r="V5119" s="1577">
        <v>17</v>
      </c>
      <c r="W5119" s="1577">
        <v>18</v>
      </c>
      <c r="X5119" s="1577">
        <v>18</v>
      </c>
      <c r="Y5119" s="1577">
        <v>18</v>
      </c>
      <c r="Z5119" s="1577">
        <v>18</v>
      </c>
      <c r="AA5119" s="1577">
        <v>18</v>
      </c>
      <c r="AB5119" s="1578">
        <v>17</v>
      </c>
      <c r="AC5119" s="1764">
        <v>17</v>
      </c>
      <c r="AD5119" s="1919"/>
      <c r="AE5119" s="1346"/>
      <c r="AF5119" s="1799"/>
      <c r="AJ5119" s="1782"/>
      <c r="AK5119" s="1782"/>
      <c r="AL5119" s="1782"/>
      <c r="AM5119" s="1782"/>
      <c r="AN5119" s="781"/>
      <c r="AO5119" s="781"/>
    </row>
    <row r="5120" spans="1:42" s="181" customFormat="1" ht="15.75" customHeight="1" thickBot="1" x14ac:dyDescent="0.3">
      <c r="A5120" s="3658"/>
      <c r="B5120" s="3695"/>
      <c r="C5120" s="1783" t="s">
        <v>17</v>
      </c>
      <c r="D5120" s="1251"/>
      <c r="E5120" s="1332">
        <f>E5118/E5117</f>
        <v>0.21058965102286401</v>
      </c>
      <c r="F5120" s="1333">
        <f t="shared" ref="F5120:AB5120" si="1506">F5118/F5117</f>
        <v>0.21186440677966101</v>
      </c>
      <c r="G5120" s="1333">
        <f t="shared" si="1506"/>
        <v>0.25735294117647056</v>
      </c>
      <c r="H5120" s="1333">
        <f t="shared" si="1506"/>
        <v>0.24264705882352941</v>
      </c>
      <c r="I5120" s="1333">
        <f t="shared" si="1506"/>
        <v>0.25980392156862742</v>
      </c>
      <c r="J5120" s="1333">
        <f t="shared" si="1506"/>
        <v>0.21686746987951808</v>
      </c>
      <c r="K5120" s="1333">
        <f t="shared" si="1506"/>
        <v>0.14131736526946109</v>
      </c>
      <c r="L5120" s="1333">
        <f t="shared" si="1506"/>
        <v>3.4021871202916165E-2</v>
      </c>
      <c r="M5120" s="1333">
        <f t="shared" si="1506"/>
        <v>2.5510204081632655E-3</v>
      </c>
      <c r="N5120" s="1333">
        <f t="shared" si="1506"/>
        <v>2.6007802340702216E-3</v>
      </c>
      <c r="O5120" s="1333">
        <f t="shared" si="1506"/>
        <v>1.3280212483399736E-3</v>
      </c>
      <c r="P5120" s="1333">
        <f t="shared" si="1506"/>
        <v>1.3386880856760375E-2</v>
      </c>
      <c r="Q5120" s="1333">
        <f t="shared" si="1506"/>
        <v>3.553299492385787E-2</v>
      </c>
      <c r="R5120" s="1333">
        <f t="shared" si="1506"/>
        <v>2.8350515463917526E-2</v>
      </c>
      <c r="S5120" s="1333">
        <f t="shared" si="1506"/>
        <v>7.8125E-2</v>
      </c>
      <c r="T5120" s="1333">
        <f t="shared" si="1506"/>
        <v>0.13971539456662355</v>
      </c>
      <c r="U5120" s="1333">
        <f t="shared" si="1506"/>
        <v>0.14561855670103091</v>
      </c>
      <c r="V5120" s="1333">
        <f t="shared" si="1506"/>
        <v>6.6750629722921909E-2</v>
      </c>
      <c r="W5120" s="1333">
        <f t="shared" si="1506"/>
        <v>2.7742749054224466E-2</v>
      </c>
      <c r="X5120" s="1333">
        <f t="shared" si="1506"/>
        <v>1.9370460048426151E-2</v>
      </c>
      <c r="Y5120" s="1333">
        <f>Y5118/Y5117</f>
        <v>3.4606205250596656E-2</v>
      </c>
      <c r="Z5120" s="1333">
        <f t="shared" si="1506"/>
        <v>4.9457177322074788E-2</v>
      </c>
      <c r="AA5120" s="1333">
        <f t="shared" si="1506"/>
        <v>0.1282367447595561</v>
      </c>
      <c r="AB5120" s="1398">
        <f t="shared" si="1506"/>
        <v>0.20471464019851116</v>
      </c>
      <c r="AC5120" s="1253">
        <f>MAX(E5120:AB5120)</f>
        <v>0.25980392156862742</v>
      </c>
      <c r="AD5120" s="1797"/>
      <c r="AE5120" s="1329"/>
      <c r="AF5120" s="1798"/>
      <c r="AJ5120" s="1782"/>
      <c r="AK5120" s="1782"/>
      <c r="AL5120" s="1782"/>
      <c r="AM5120" s="1782"/>
      <c r="AN5120" s="781"/>
      <c r="AO5120" s="781"/>
    </row>
    <row r="5121" spans="1:42" s="181" customFormat="1" ht="15.75" customHeight="1" thickBot="1" x14ac:dyDescent="0.3">
      <c r="A5121" s="3668"/>
      <c r="B5121" s="3700"/>
      <c r="C5121" s="1492" t="s">
        <v>22</v>
      </c>
      <c r="D5121" s="550"/>
      <c r="E5121" s="2241"/>
      <c r="F5121" s="2242"/>
      <c r="G5121" s="2242"/>
      <c r="H5121" s="2243"/>
      <c r="I5121" s="2243"/>
      <c r="J5121" s="2243"/>
      <c r="K5121" s="2243"/>
      <c r="L5121" s="2243"/>
      <c r="M5121" s="2243"/>
      <c r="N5121" s="2243"/>
      <c r="O5121" s="2243"/>
      <c r="P5121" s="2243"/>
      <c r="Q5121" s="2243"/>
      <c r="R5121" s="2243"/>
      <c r="S5121" s="2243"/>
      <c r="T5121" s="2243"/>
      <c r="U5121" s="2243"/>
      <c r="V5121" s="2243"/>
      <c r="W5121" s="2243"/>
      <c r="X5121" s="2243"/>
      <c r="Y5121" s="2243"/>
      <c r="Z5121" s="2242"/>
      <c r="AA5121" s="2242"/>
      <c r="AB5121" s="2244"/>
      <c r="AC5121" s="1940"/>
      <c r="AD5121" s="974"/>
      <c r="AE5121" s="975"/>
      <c r="AF5121" s="976"/>
      <c r="AJ5121" s="1782"/>
      <c r="AK5121" s="1782"/>
      <c r="AL5121" s="1782"/>
      <c r="AM5121" s="1782"/>
      <c r="AN5121" s="781"/>
      <c r="AO5121" s="781"/>
    </row>
    <row r="5122" spans="1:42" s="181" customFormat="1" ht="15.75" hidden="1" customHeight="1" x14ac:dyDescent="0.25">
      <c r="A5122" s="1921"/>
      <c r="B5122" s="1922"/>
      <c r="C5122" s="1923" t="s">
        <v>18</v>
      </c>
      <c r="D5122" s="1581"/>
      <c r="E5122" s="1579"/>
      <c r="F5122" s="1580"/>
      <c r="G5122" s="1580"/>
      <c r="H5122" s="3138"/>
      <c r="I5122" s="1580"/>
      <c r="J5122" s="1580"/>
      <c r="K5122" s="1580"/>
      <c r="L5122" s="1580"/>
      <c r="M5122" s="1580"/>
      <c r="N5122" s="1580"/>
      <c r="O5122" s="1580"/>
      <c r="P5122" s="1580"/>
      <c r="Q5122" s="1580"/>
      <c r="R5122" s="1580"/>
      <c r="S5122" s="1580"/>
      <c r="T5122" s="1580"/>
      <c r="U5122" s="1580"/>
      <c r="V5122" s="1580"/>
      <c r="W5122" s="1580"/>
      <c r="X5122" s="1580"/>
      <c r="Y5122" s="1580"/>
      <c r="Z5122" s="1580"/>
      <c r="AA5122" s="1580"/>
      <c r="AB5122" s="1586"/>
      <c r="AC5122" s="1924"/>
      <c r="AD5122" s="994"/>
      <c r="AE5122" s="975"/>
      <c r="AF5122" s="976"/>
      <c r="AJ5122" s="1782"/>
      <c r="AK5122" s="1782"/>
      <c r="AL5122" s="1782"/>
      <c r="AM5122" s="1782"/>
      <c r="AN5122" s="781"/>
      <c r="AO5122" s="781"/>
    </row>
    <row r="5123" spans="1:42" s="181" customFormat="1" ht="15.75" hidden="1" customHeight="1" x14ac:dyDescent="0.25">
      <c r="A5123" s="1712"/>
      <c r="B5123" s="1925"/>
      <c r="C5123" s="1801" t="s">
        <v>19</v>
      </c>
      <c r="D5123" s="1331"/>
      <c r="E5123" s="1330"/>
      <c r="F5123" s="1330"/>
      <c r="G5123" s="1330"/>
      <c r="H5123" s="1328"/>
      <c r="I5123" s="1330"/>
      <c r="J5123" s="1330"/>
      <c r="K5123" s="1330"/>
      <c r="L5123" s="1330"/>
      <c r="M5123" s="1328"/>
      <c r="N5123" s="1328"/>
      <c r="O5123" s="1328"/>
      <c r="P5123" s="1328"/>
      <c r="Q5123" s="1328"/>
      <c r="R5123" s="1328"/>
      <c r="S5123" s="1328"/>
      <c r="T5123" s="1328"/>
      <c r="U5123" s="1328"/>
      <c r="V5123" s="1328"/>
      <c r="W5123" s="1328"/>
      <c r="X5123" s="1328"/>
      <c r="Y5123" s="1328"/>
      <c r="Z5123" s="1328"/>
      <c r="AA5123" s="1328"/>
      <c r="AB5123" s="1587"/>
      <c r="AC5123" s="1926"/>
      <c r="AD5123" s="994"/>
      <c r="AE5123" s="975"/>
      <c r="AF5123" s="976"/>
      <c r="AH5123" s="1782"/>
      <c r="AI5123" s="1805"/>
      <c r="AJ5123" s="1805"/>
      <c r="AK5123" s="1805"/>
      <c r="AL5123" s="1806"/>
      <c r="AM5123" s="1806"/>
      <c r="AN5123" s="189"/>
      <c r="AO5123" s="189"/>
      <c r="AP5123" s="189"/>
    </row>
    <row r="5124" spans="1:42" s="181" customFormat="1" ht="15.75" hidden="1" customHeight="1" thickBot="1" x14ac:dyDescent="0.3">
      <c r="A5124" s="3697" t="s">
        <v>42</v>
      </c>
      <c r="B5124" s="3698"/>
      <c r="C5124" s="3699"/>
      <c r="D5124" s="1789"/>
      <c r="E5124" s="1563">
        <f>SQRT(E5117*E5117+E5118*E5118)/E5113/1.73</f>
        <v>17.850272350382287</v>
      </c>
      <c r="F5124" s="1564">
        <f t="shared" ref="F5124:AB5124" si="1507">SQRT(F5117*F5117+F5118*F5118)/F5113/1.73</f>
        <v>17.747444020912969</v>
      </c>
      <c r="G5124" s="1564">
        <f t="shared" si="1507"/>
        <v>17.565578593543027</v>
      </c>
      <c r="H5124" s="1565">
        <f t="shared" si="1507"/>
        <v>17.504905920552183</v>
      </c>
      <c r="I5124" s="1565">
        <f t="shared" si="1507"/>
        <v>17.576016525495152</v>
      </c>
      <c r="J5124" s="1565">
        <f t="shared" si="1507"/>
        <v>18.000447143233302</v>
      </c>
      <c r="K5124" s="1565">
        <f t="shared" si="1507"/>
        <v>18.023532492074843</v>
      </c>
      <c r="L5124" s="1565">
        <f t="shared" si="1507"/>
        <v>18.055088405254107</v>
      </c>
      <c r="M5124" s="1565">
        <f t="shared" si="1507"/>
        <v>17.491183574036786</v>
      </c>
      <c r="N5124" s="1565">
        <f t="shared" si="1507"/>
        <v>17.308360752026594</v>
      </c>
      <c r="O5124" s="1565">
        <f t="shared" si="1507"/>
        <v>16.799528048095823</v>
      </c>
      <c r="P5124" s="1565">
        <f t="shared" si="1507"/>
        <v>16.379781234728373</v>
      </c>
      <c r="Q5124" s="1565">
        <f t="shared" si="1507"/>
        <v>17.140398903322893</v>
      </c>
      <c r="R5124" s="1565">
        <f t="shared" si="1507"/>
        <v>17.020988087199605</v>
      </c>
      <c r="S5124" s="1565">
        <f t="shared" si="1507"/>
        <v>16.890057864324753</v>
      </c>
      <c r="T5124" s="1565">
        <f t="shared" si="1507"/>
        <v>17.112995506841322</v>
      </c>
      <c r="U5124" s="1565">
        <f t="shared" si="1507"/>
        <v>16.902179259745363</v>
      </c>
      <c r="V5124" s="1565">
        <f t="shared" si="1507"/>
        <v>17.298426327626416</v>
      </c>
      <c r="W5124" s="1565">
        <f t="shared" si="1507"/>
        <v>17.244911273101636</v>
      </c>
      <c r="X5124" s="1565">
        <f t="shared" si="1507"/>
        <v>17.657170914881146</v>
      </c>
      <c r="Y5124" s="1565">
        <f t="shared" si="1507"/>
        <v>18.0729264977873</v>
      </c>
      <c r="Z5124" s="1564">
        <f t="shared" si="1507"/>
        <v>17.739633325824364</v>
      </c>
      <c r="AA5124" s="1564">
        <f t="shared" si="1507"/>
        <v>17.475207291010335</v>
      </c>
      <c r="AB5124" s="1584">
        <f t="shared" si="1507"/>
        <v>17.293024177224691</v>
      </c>
      <c r="AC5124" s="1802">
        <f>AVERAGE(E5124:AB5124)</f>
        <v>17.422919103717724</v>
      </c>
      <c r="AD5124" s="1927">
        <f>(AC5119-AC5124)/AC5119</f>
        <v>-2.4877594336336732E-2</v>
      </c>
      <c r="AE5124" s="1565"/>
      <c r="AF5124" s="1804"/>
      <c r="AJ5124" s="1781"/>
      <c r="AK5124" s="1781"/>
      <c r="AL5124" s="1782"/>
      <c r="AM5124" s="1781"/>
      <c r="AN5124" s="781"/>
      <c r="AO5124" s="781"/>
    </row>
    <row r="5125" spans="1:42" s="181" customFormat="1" ht="15.75" customHeight="1" x14ac:dyDescent="0.25">
      <c r="A5125" s="3657" t="s">
        <v>747</v>
      </c>
      <c r="B5125" s="3694" t="s">
        <v>1109</v>
      </c>
      <c r="C5125" s="1777" t="s">
        <v>1000</v>
      </c>
      <c r="D5125" s="1761" t="s">
        <v>820</v>
      </c>
      <c r="E5125" s="1567">
        <v>3357.2</v>
      </c>
      <c r="F5125" s="1568">
        <v>3181.2</v>
      </c>
      <c r="G5125" s="1568">
        <v>2992</v>
      </c>
      <c r="H5125" s="1568">
        <v>2956.8</v>
      </c>
      <c r="I5125" s="1568">
        <v>3014</v>
      </c>
      <c r="J5125" s="1568">
        <v>3454</v>
      </c>
      <c r="K5125" s="1568">
        <v>4210.8</v>
      </c>
      <c r="L5125" s="1568">
        <v>4870.8</v>
      </c>
      <c r="M5125" s="1568">
        <v>5196.3999999999996</v>
      </c>
      <c r="N5125" s="1568">
        <v>5363.6</v>
      </c>
      <c r="O5125" s="1568">
        <v>5328.4</v>
      </c>
      <c r="P5125" s="1568">
        <v>5310.8</v>
      </c>
      <c r="Q5125" s="1568">
        <v>4980.8</v>
      </c>
      <c r="R5125" s="1568">
        <v>4954.3999999999996</v>
      </c>
      <c r="S5125" s="1568">
        <v>4822.3999999999996</v>
      </c>
      <c r="T5125" s="1568">
        <v>4650.8</v>
      </c>
      <c r="U5125" s="1568">
        <v>4725.6000000000004</v>
      </c>
      <c r="V5125" s="1568">
        <v>4562.8</v>
      </c>
      <c r="W5125" s="1568">
        <v>4672.8</v>
      </c>
      <c r="X5125" s="1568">
        <v>4760.8</v>
      </c>
      <c r="Y5125" s="1568">
        <v>4699.2</v>
      </c>
      <c r="Z5125" s="1568">
        <v>4483.6000000000004</v>
      </c>
      <c r="AA5125" s="1568">
        <v>4122.8</v>
      </c>
      <c r="AB5125" s="1612">
        <v>3480.4</v>
      </c>
      <c r="AC5125" s="1536">
        <f>SUM(E5125:AB5125)</f>
        <v>104152.40000000002</v>
      </c>
      <c r="AD5125" s="1796"/>
      <c r="AE5125" s="1568">
        <v>1100</v>
      </c>
      <c r="AF5125" s="1569">
        <v>20</v>
      </c>
      <c r="AJ5125" s="1786"/>
      <c r="AK5125" s="1787"/>
      <c r="AL5125" s="1786"/>
      <c r="AM5125" s="1782"/>
      <c r="AN5125" s="781"/>
      <c r="AO5125" s="781"/>
    </row>
    <row r="5126" spans="1:42" s="181" customFormat="1" ht="15.75" customHeight="1" x14ac:dyDescent="0.25">
      <c r="A5126" s="3658"/>
      <c r="B5126" s="3695"/>
      <c r="C5126" s="1783" t="s">
        <v>1065</v>
      </c>
      <c r="D5126" s="1856" t="s">
        <v>820</v>
      </c>
      <c r="E5126" s="1555">
        <v>2354</v>
      </c>
      <c r="F5126" s="1556">
        <v>2340.8000000000002</v>
      </c>
      <c r="G5126" s="1556">
        <v>2455.1999999999998</v>
      </c>
      <c r="H5126" s="1556">
        <v>2521.1999999999998</v>
      </c>
      <c r="I5126" s="1556">
        <v>2481.6</v>
      </c>
      <c r="J5126" s="1556">
        <v>2340.8000000000002</v>
      </c>
      <c r="K5126" s="1556">
        <v>2019.6</v>
      </c>
      <c r="L5126" s="1556">
        <v>1636.8</v>
      </c>
      <c r="M5126" s="1556">
        <v>1157.2</v>
      </c>
      <c r="N5126" s="1556">
        <v>976.8</v>
      </c>
      <c r="O5126" s="1556">
        <v>836</v>
      </c>
      <c r="P5126" s="1556">
        <v>765.6</v>
      </c>
      <c r="Q5126" s="1556">
        <v>1289.2</v>
      </c>
      <c r="R5126" s="1556">
        <v>1157.2</v>
      </c>
      <c r="S5126" s="1556">
        <v>1113.2</v>
      </c>
      <c r="T5126" s="1556">
        <v>1315.6</v>
      </c>
      <c r="U5126" s="1556">
        <v>1201.2</v>
      </c>
      <c r="V5126" s="1556">
        <v>1513.6</v>
      </c>
      <c r="W5126" s="1556">
        <v>1456.4</v>
      </c>
      <c r="X5126" s="1556">
        <v>1619.2</v>
      </c>
      <c r="Y5126" s="1556">
        <v>1716</v>
      </c>
      <c r="Z5126" s="1556">
        <v>1790.8</v>
      </c>
      <c r="AA5126" s="1556">
        <v>1817.2</v>
      </c>
      <c r="AB5126" s="1575">
        <v>2041.6</v>
      </c>
      <c r="AC5126" s="1764">
        <f>SUM(E5126:AB5126)</f>
        <v>39916.799999999996</v>
      </c>
      <c r="AD5126" s="1797"/>
      <c r="AE5126" s="1329"/>
      <c r="AF5126" s="1798"/>
      <c r="AJ5126" s="1782"/>
      <c r="AK5126" s="1782"/>
      <c r="AL5126" s="1782"/>
      <c r="AM5126" s="1782"/>
      <c r="AN5126" s="781"/>
      <c r="AO5126" s="781"/>
    </row>
    <row r="5127" spans="1:42" s="181" customFormat="1" ht="15.75" customHeight="1" x14ac:dyDescent="0.25">
      <c r="A5127" s="3658"/>
      <c r="B5127" s="3695"/>
      <c r="C5127" s="1783" t="s">
        <v>15</v>
      </c>
      <c r="D5127" s="1251" t="s">
        <v>54</v>
      </c>
      <c r="E5127" s="1576">
        <v>19</v>
      </c>
      <c r="F5127" s="1577">
        <v>19</v>
      </c>
      <c r="G5127" s="1577">
        <v>18</v>
      </c>
      <c r="H5127" s="1577">
        <v>18</v>
      </c>
      <c r="I5127" s="1577">
        <v>19</v>
      </c>
      <c r="J5127" s="1577">
        <v>22</v>
      </c>
      <c r="K5127" s="1577">
        <v>24</v>
      </c>
      <c r="L5127" s="1577">
        <v>26</v>
      </c>
      <c r="M5127" s="1577">
        <v>28</v>
      </c>
      <c r="N5127" s="1577">
        <v>26</v>
      </c>
      <c r="O5127" s="1577">
        <v>27</v>
      </c>
      <c r="P5127" s="1577">
        <v>26</v>
      </c>
      <c r="Q5127" s="1577">
        <v>25</v>
      </c>
      <c r="R5127" s="1577">
        <v>26</v>
      </c>
      <c r="S5127" s="1577">
        <v>25</v>
      </c>
      <c r="T5127" s="1577">
        <v>23</v>
      </c>
      <c r="U5127" s="1577">
        <v>23</v>
      </c>
      <c r="V5127" s="1577">
        <v>24</v>
      </c>
      <c r="W5127" s="1577">
        <v>25</v>
      </c>
      <c r="X5127" s="1577">
        <v>25</v>
      </c>
      <c r="Y5127" s="1577">
        <v>25</v>
      </c>
      <c r="Z5127" s="1577">
        <v>24</v>
      </c>
      <c r="AA5127" s="1577">
        <v>22</v>
      </c>
      <c r="AB5127" s="1578">
        <v>18</v>
      </c>
      <c r="AC5127" s="1764">
        <f>AVERAGE(E5127:AB5127)</f>
        <v>23.208333333333332</v>
      </c>
      <c r="AD5127" s="1919"/>
      <c r="AE5127" s="1346"/>
      <c r="AF5127" s="1799"/>
      <c r="AJ5127" s="1782"/>
      <c r="AK5127" s="1782"/>
      <c r="AL5127" s="1782"/>
      <c r="AM5127" s="1782"/>
      <c r="AN5127" s="781"/>
      <c r="AO5127" s="781"/>
    </row>
    <row r="5128" spans="1:42" s="181" customFormat="1" ht="15.75" customHeight="1" thickBot="1" x14ac:dyDescent="0.3">
      <c r="A5128" s="3658"/>
      <c r="B5128" s="3695"/>
      <c r="C5128" s="1783" t="s">
        <v>17</v>
      </c>
      <c r="D5128" s="1251"/>
      <c r="E5128" s="1332">
        <f>E5126/E5125</f>
        <v>0.70117955439056356</v>
      </c>
      <c r="F5128" s="1333">
        <f t="shared" ref="F5128:AB5128" si="1508">F5126/F5125</f>
        <v>0.73582295988934998</v>
      </c>
      <c r="G5128" s="1333">
        <f t="shared" si="1508"/>
        <v>0.82058823529411762</v>
      </c>
      <c r="H5128" s="1333">
        <f t="shared" si="1508"/>
        <v>0.85267857142857129</v>
      </c>
      <c r="I5128" s="1333">
        <f t="shared" si="1508"/>
        <v>0.82335766423357659</v>
      </c>
      <c r="J5128" s="1333">
        <f t="shared" si="1508"/>
        <v>0.67770700636942682</v>
      </c>
      <c r="K5128" s="1333">
        <f t="shared" si="1508"/>
        <v>0.47962382445141061</v>
      </c>
      <c r="L5128" s="1333">
        <f t="shared" si="1508"/>
        <v>0.33604336043360433</v>
      </c>
      <c r="M5128" s="1333">
        <f t="shared" si="1508"/>
        <v>0.22269263336155803</v>
      </c>
      <c r="N5128" s="1333">
        <f t="shared" si="1508"/>
        <v>0.18211648892534862</v>
      </c>
      <c r="O5128" s="1333">
        <f t="shared" si="1508"/>
        <v>0.15689512799339389</v>
      </c>
      <c r="P5128" s="1333">
        <f t="shared" si="1508"/>
        <v>0.14415907207953604</v>
      </c>
      <c r="Q5128" s="1333">
        <f t="shared" si="1508"/>
        <v>0.25883392226148411</v>
      </c>
      <c r="R5128" s="1333">
        <f t="shared" si="1508"/>
        <v>0.23357015985790411</v>
      </c>
      <c r="S5128" s="1333">
        <f t="shared" si="1508"/>
        <v>0.2308394160583942</v>
      </c>
      <c r="T5128" s="1333">
        <f t="shared" si="1508"/>
        <v>0.28287606433301793</v>
      </c>
      <c r="U5128" s="1333">
        <f t="shared" si="1508"/>
        <v>0.25418994413407819</v>
      </c>
      <c r="V5128" s="1333">
        <f t="shared" si="1508"/>
        <v>0.33172613307618126</v>
      </c>
      <c r="W5128" s="1333">
        <f t="shared" si="1508"/>
        <v>0.31167608286252357</v>
      </c>
      <c r="X5128" s="1333">
        <f t="shared" si="1508"/>
        <v>0.34011090573012936</v>
      </c>
      <c r="Y5128" s="1333">
        <f>Y5126/Y5125</f>
        <v>0.3651685393258427</v>
      </c>
      <c r="Z5128" s="1333">
        <f t="shared" si="1508"/>
        <v>0.39941118743866533</v>
      </c>
      <c r="AA5128" s="1333">
        <f t="shared" si="1508"/>
        <v>0.44076840981856991</v>
      </c>
      <c r="AB5128" s="1398">
        <f t="shared" si="1508"/>
        <v>0.58659924146649811</v>
      </c>
      <c r="AC5128" s="1253">
        <f>MAX(E5128:AB5128)</f>
        <v>0.85267857142857129</v>
      </c>
      <c r="AD5128" s="1797"/>
      <c r="AE5128" s="1329"/>
      <c r="AF5128" s="1798"/>
      <c r="AJ5128" s="1782"/>
      <c r="AK5128" s="1782"/>
      <c r="AL5128" s="1782"/>
      <c r="AM5128" s="1782"/>
      <c r="AN5128" s="781"/>
      <c r="AO5128" s="781"/>
    </row>
    <row r="5129" spans="1:42" s="181" customFormat="1" ht="16.5" thickBot="1" x14ac:dyDescent="0.3">
      <c r="A5129" s="3668"/>
      <c r="B5129" s="3696"/>
      <c r="C5129" s="3330" t="s">
        <v>22</v>
      </c>
      <c r="D5129" s="442"/>
      <c r="E5129" s="3331"/>
      <c r="F5129" s="3332"/>
      <c r="G5129" s="3332"/>
      <c r="H5129" s="3333"/>
      <c r="I5129" s="3333"/>
      <c r="J5129" s="3333"/>
      <c r="K5129" s="3333"/>
      <c r="L5129" s="3333"/>
      <c r="M5129" s="3333"/>
      <c r="N5129" s="3333"/>
      <c r="O5129" s="3333"/>
      <c r="P5129" s="3333"/>
      <c r="Q5129" s="3333"/>
      <c r="R5129" s="3333"/>
      <c r="S5129" s="3333"/>
      <c r="T5129" s="3333"/>
      <c r="U5129" s="3333"/>
      <c r="V5129" s="3333"/>
      <c r="W5129" s="3333"/>
      <c r="X5129" s="3333"/>
      <c r="Y5129" s="3333"/>
      <c r="Z5129" s="3332"/>
      <c r="AA5129" s="3332"/>
      <c r="AB5129" s="3334"/>
      <c r="AC5129" s="3335"/>
      <c r="AD5129" s="974"/>
      <c r="AE5129" s="975"/>
      <c r="AF5129" s="976"/>
      <c r="AJ5129" s="1782"/>
      <c r="AK5129" s="1782"/>
      <c r="AL5129" s="1782"/>
      <c r="AM5129" s="1782"/>
      <c r="AN5129" s="781"/>
      <c r="AO5129" s="781"/>
    </row>
    <row r="5130" spans="1:42" s="181" customFormat="1" hidden="1" x14ac:dyDescent="0.25">
      <c r="A5130" s="1921"/>
      <c r="B5130" s="1922"/>
      <c r="C5130" s="1923" t="s">
        <v>18</v>
      </c>
      <c r="D5130" s="2770"/>
      <c r="E5130" s="2773"/>
      <c r="F5130" s="1580"/>
      <c r="G5130" s="1580"/>
      <c r="H5130" s="1580"/>
      <c r="I5130" s="1580"/>
      <c r="J5130" s="1580"/>
      <c r="K5130" s="1580"/>
      <c r="L5130" s="1580"/>
      <c r="M5130" s="1580"/>
      <c r="N5130" s="1580"/>
      <c r="O5130" s="1580"/>
      <c r="P5130" s="1580"/>
      <c r="Q5130" s="1580"/>
      <c r="R5130" s="1580"/>
      <c r="S5130" s="1580"/>
      <c r="T5130" s="1580"/>
      <c r="U5130" s="1580"/>
      <c r="V5130" s="1580"/>
      <c r="W5130" s="1580"/>
      <c r="X5130" s="1580"/>
      <c r="Y5130" s="1580"/>
      <c r="Z5130" s="1580"/>
      <c r="AA5130" s="1580"/>
      <c r="AB5130" s="1588"/>
      <c r="AC5130" s="1929"/>
      <c r="AD5130" s="994"/>
      <c r="AE5130" s="975"/>
      <c r="AF5130" s="976"/>
      <c r="AJ5130" s="1782"/>
      <c r="AK5130" s="1782"/>
      <c r="AL5130" s="1782"/>
      <c r="AM5130" s="1782"/>
      <c r="AN5130" s="781"/>
      <c r="AO5130" s="781"/>
    </row>
    <row r="5131" spans="1:42" s="181" customFormat="1" hidden="1" x14ac:dyDescent="0.25">
      <c r="A5131" s="1712"/>
      <c r="B5131" s="1925"/>
      <c r="C5131" s="1801" t="s">
        <v>19</v>
      </c>
      <c r="D5131" s="2771"/>
      <c r="E5131" s="2774"/>
      <c r="F5131" s="1328"/>
      <c r="G5131" s="1328"/>
      <c r="H5131" s="1328"/>
      <c r="I5131" s="1328"/>
      <c r="J5131" s="1328"/>
      <c r="K5131" s="1328"/>
      <c r="L5131" s="1328"/>
      <c r="M5131" s="1328"/>
      <c r="N5131" s="1328"/>
      <c r="O5131" s="1328"/>
      <c r="P5131" s="1328"/>
      <c r="Q5131" s="1328"/>
      <c r="R5131" s="1328"/>
      <c r="S5131" s="1328"/>
      <c r="T5131" s="1328"/>
      <c r="U5131" s="1328"/>
      <c r="V5131" s="1328"/>
      <c r="W5131" s="1328"/>
      <c r="X5131" s="1328"/>
      <c r="Y5131" s="1328"/>
      <c r="Z5131" s="1328"/>
      <c r="AA5131" s="1328"/>
      <c r="AB5131" s="1589"/>
      <c r="AC5131" s="1930"/>
      <c r="AD5131" s="994"/>
      <c r="AE5131" s="975"/>
      <c r="AF5131" s="976"/>
      <c r="AH5131" s="1782"/>
      <c r="AI5131" s="1805"/>
      <c r="AJ5131" s="1805"/>
      <c r="AK5131" s="1805"/>
      <c r="AL5131" s="1806"/>
      <c r="AM5131" s="1806"/>
      <c r="AN5131" s="189"/>
      <c r="AO5131" s="189"/>
      <c r="AP5131" s="189"/>
    </row>
    <row r="5132" spans="1:42" s="181" customFormat="1" ht="15.75" hidden="1" customHeight="1" thickBot="1" x14ac:dyDescent="0.3">
      <c r="A5132" s="3697" t="s">
        <v>42</v>
      </c>
      <c r="B5132" s="3698"/>
      <c r="C5132" s="3699"/>
      <c r="D5132" s="2772"/>
      <c r="E5132" s="2775">
        <f>SQRT(E5125*E5125+E5126*E5126)/E5113/1.73</f>
        <v>19.587527089289264</v>
      </c>
      <c r="F5132" s="1564">
        <f t="shared" ref="F5132:AB5132" si="1509">SQRT(F5125*F5125+F5126*F5126)/F5113/1.73</f>
        <v>18.867839299112443</v>
      </c>
      <c r="G5132" s="1564">
        <f t="shared" si="1509"/>
        <v>18.337959222053819</v>
      </c>
      <c r="H5132" s="1565">
        <f t="shared" si="1509"/>
        <v>18.410679699215802</v>
      </c>
      <c r="I5132" s="1565">
        <f t="shared" si="1509"/>
        <v>18.497909927501944</v>
      </c>
      <c r="J5132" s="1565">
        <f t="shared" si="1509"/>
        <v>20.09857695685298</v>
      </c>
      <c r="K5132" s="1565">
        <f t="shared" si="1509"/>
        <v>22.684593057802932</v>
      </c>
      <c r="L5132" s="1565">
        <f t="shared" si="1509"/>
        <v>25.605259490829312</v>
      </c>
      <c r="M5132" s="1565">
        <f t="shared" si="1509"/>
        <v>26.993666464446179</v>
      </c>
      <c r="N5132" s="1565">
        <f t="shared" si="1509"/>
        <v>27.887974694953698</v>
      </c>
      <c r="O5132" s="1565">
        <f t="shared" si="1509"/>
        <v>27.348055277636099</v>
      </c>
      <c r="P5132" s="1565">
        <f t="shared" si="1509"/>
        <v>26.737593816411891</v>
      </c>
      <c r="Q5132" s="1565">
        <f t="shared" si="1509"/>
        <v>25.418407065786742</v>
      </c>
      <c r="R5132" s="1565">
        <f t="shared" si="1509"/>
        <v>25.352546985426322</v>
      </c>
      <c r="S5132" s="1565">
        <f t="shared" si="1509"/>
        <v>24.662236974102036</v>
      </c>
      <c r="T5132" s="1565">
        <f t="shared" si="1509"/>
        <v>24.084589177659154</v>
      </c>
      <c r="U5132" s="1565">
        <f t="shared" si="1509"/>
        <v>23.88496634075684</v>
      </c>
      <c r="V5132" s="1565">
        <f t="shared" si="1509"/>
        <v>23.750306472021492</v>
      </c>
      <c r="W5132" s="1565">
        <f t="shared" si="1509"/>
        <v>24.181132952171037</v>
      </c>
      <c r="X5132" s="1565">
        <f t="shared" si="1509"/>
        <v>24.426194268446924</v>
      </c>
      <c r="Y5132" s="1565">
        <f t="shared" si="1509"/>
        <v>24.50628454982936</v>
      </c>
      <c r="Z5132" s="1564">
        <f t="shared" si="1509"/>
        <v>23.451717767036655</v>
      </c>
      <c r="AA5132" s="1564">
        <f t="shared" si="1509"/>
        <v>21.885259428937339</v>
      </c>
      <c r="AB5132" s="1566">
        <f t="shared" si="1509"/>
        <v>19.275837757152026</v>
      </c>
      <c r="AC5132" s="1931">
        <f>AVERAGE(E5132:AB5132)</f>
        <v>23.164046447309676</v>
      </c>
      <c r="AD5132" s="1927">
        <f>(AC5127-AC5132)/AC5127</f>
        <v>1.908232072832567E-3</v>
      </c>
      <c r="AE5132" s="1565"/>
      <c r="AF5132" s="1804"/>
      <c r="AJ5132" s="1781"/>
      <c r="AK5132" s="1781"/>
      <c r="AL5132" s="1782"/>
      <c r="AM5132" s="1781"/>
      <c r="AN5132" s="781"/>
      <c r="AO5132" s="781"/>
    </row>
    <row r="5133" spans="1:42" s="181" customFormat="1" ht="15.75" customHeight="1" x14ac:dyDescent="0.25">
      <c r="A5133" s="3666" t="s">
        <v>43</v>
      </c>
      <c r="B5133" s="3707" t="s">
        <v>44</v>
      </c>
      <c r="C5133" s="1859" t="s">
        <v>13</v>
      </c>
      <c r="D5133" s="1856" t="s">
        <v>139</v>
      </c>
      <c r="E5133" s="1590"/>
      <c r="F5133" s="1591"/>
      <c r="G5133" s="1591"/>
      <c r="H5133" s="1591"/>
      <c r="I5133" s="1591"/>
      <c r="J5133" s="1591"/>
      <c r="K5133" s="1591"/>
      <c r="L5133" s="1591"/>
      <c r="M5133" s="1591"/>
      <c r="N5133" s="1591"/>
      <c r="O5133" s="1591"/>
      <c r="P5133" s="1591"/>
      <c r="Q5133" s="1591"/>
      <c r="R5133" s="1591"/>
      <c r="S5133" s="1591"/>
      <c r="T5133" s="1591"/>
      <c r="U5133" s="1591"/>
      <c r="V5133" s="1591"/>
      <c r="W5133" s="1591"/>
      <c r="X5133" s="1591"/>
      <c r="Y5133" s="1591"/>
      <c r="Z5133" s="1591"/>
      <c r="AA5133" s="1591"/>
      <c r="AB5133" s="1592"/>
      <c r="AC5133" s="1928"/>
      <c r="AD5133" s="1796"/>
      <c r="AE5133" s="1568">
        <v>0</v>
      </c>
      <c r="AF5133" s="1569">
        <v>0</v>
      </c>
      <c r="AJ5133" s="1786"/>
      <c r="AK5133" s="1787"/>
      <c r="AL5133" s="1786"/>
      <c r="AM5133" s="1782"/>
      <c r="AN5133" s="781"/>
      <c r="AO5133" s="781"/>
    </row>
    <row r="5134" spans="1:42" s="181" customFormat="1" ht="15.75" customHeight="1" x14ac:dyDescent="0.25">
      <c r="A5134" s="3658"/>
      <c r="B5134" s="3695"/>
      <c r="C5134" s="1783" t="s">
        <v>14</v>
      </c>
      <c r="D5134" s="1251" t="s">
        <v>139</v>
      </c>
      <c r="E5134" s="1576"/>
      <c r="F5134" s="1577"/>
      <c r="G5134" s="1577"/>
      <c r="H5134" s="1577"/>
      <c r="I5134" s="1577"/>
      <c r="J5134" s="1577"/>
      <c r="K5134" s="1577"/>
      <c r="L5134" s="1577"/>
      <c r="M5134" s="1577"/>
      <c r="N5134" s="1577"/>
      <c r="O5134" s="1577"/>
      <c r="P5134" s="1577"/>
      <c r="Q5134" s="1577"/>
      <c r="R5134" s="1577"/>
      <c r="S5134" s="1577"/>
      <c r="T5134" s="1577"/>
      <c r="U5134" s="1577"/>
      <c r="V5134" s="1577"/>
      <c r="W5134" s="1577"/>
      <c r="X5134" s="1577"/>
      <c r="Y5134" s="1577"/>
      <c r="Z5134" s="1577"/>
      <c r="AA5134" s="1577"/>
      <c r="AB5134" s="1578"/>
      <c r="AC5134" s="1918"/>
      <c r="AD5134" s="1797"/>
      <c r="AE5134" s="1329"/>
      <c r="AF5134" s="1798"/>
      <c r="AJ5134" s="1782"/>
      <c r="AK5134" s="1782"/>
      <c r="AL5134" s="1782"/>
      <c r="AM5134" s="1782"/>
      <c r="AN5134" s="781"/>
      <c r="AO5134" s="781"/>
    </row>
    <row r="5135" spans="1:42" s="181" customFormat="1" ht="15.75" customHeight="1" x14ac:dyDescent="0.25">
      <c r="A5135" s="3658"/>
      <c r="B5135" s="3695"/>
      <c r="C5135" s="1783" t="s">
        <v>15</v>
      </c>
      <c r="D5135" s="1251" t="s">
        <v>139</v>
      </c>
      <c r="E5135" s="1576"/>
      <c r="F5135" s="1577"/>
      <c r="G5135" s="1577"/>
      <c r="H5135" s="1577"/>
      <c r="I5135" s="1577"/>
      <c r="J5135" s="1577"/>
      <c r="K5135" s="1577"/>
      <c r="L5135" s="1577"/>
      <c r="M5135" s="1577"/>
      <c r="N5135" s="1577"/>
      <c r="O5135" s="1577"/>
      <c r="P5135" s="1577"/>
      <c r="Q5135" s="1577"/>
      <c r="R5135" s="1577"/>
      <c r="S5135" s="1577"/>
      <c r="T5135" s="1577"/>
      <c r="U5135" s="1577"/>
      <c r="V5135" s="1577"/>
      <c r="W5135" s="1577"/>
      <c r="X5135" s="1577"/>
      <c r="Y5135" s="1577"/>
      <c r="Z5135" s="1577"/>
      <c r="AA5135" s="1577"/>
      <c r="AB5135" s="1578"/>
      <c r="AC5135" s="1918"/>
      <c r="AD5135" s="1919"/>
      <c r="AE5135" s="1346"/>
      <c r="AF5135" s="1799"/>
      <c r="AJ5135" s="1782"/>
      <c r="AK5135" s="1782"/>
      <c r="AL5135" s="1782"/>
      <c r="AM5135" s="1782"/>
      <c r="AN5135" s="781"/>
      <c r="AO5135" s="781"/>
    </row>
    <row r="5136" spans="1:42" s="181" customFormat="1" ht="15.75" customHeight="1" thickBot="1" x14ac:dyDescent="0.3">
      <c r="A5136" s="3658"/>
      <c r="B5136" s="3695"/>
      <c r="C5136" s="1783" t="s">
        <v>17</v>
      </c>
      <c r="D5136" s="1251"/>
      <c r="E5136" s="1332"/>
      <c r="F5136" s="1333"/>
      <c r="G5136" s="1333"/>
      <c r="H5136" s="1333"/>
      <c r="I5136" s="1333"/>
      <c r="J5136" s="1333"/>
      <c r="K5136" s="1333"/>
      <c r="L5136" s="1333"/>
      <c r="M5136" s="1333"/>
      <c r="N5136" s="1333"/>
      <c r="O5136" s="1333"/>
      <c r="P5136" s="1333"/>
      <c r="Q5136" s="1333"/>
      <c r="R5136" s="1333"/>
      <c r="S5136" s="1333"/>
      <c r="T5136" s="1333"/>
      <c r="U5136" s="1333"/>
      <c r="V5136" s="1333"/>
      <c r="W5136" s="1333"/>
      <c r="X5136" s="1333"/>
      <c r="Y5136" s="1333"/>
      <c r="Z5136" s="1333"/>
      <c r="AA5136" s="1333"/>
      <c r="AB5136" s="1398"/>
      <c r="AC5136" s="1253"/>
      <c r="AD5136" s="1797"/>
      <c r="AE5136" s="1329"/>
      <c r="AF5136" s="1798"/>
      <c r="AJ5136" s="1782"/>
      <c r="AK5136" s="1782"/>
      <c r="AL5136" s="1782"/>
      <c r="AM5136" s="1782"/>
      <c r="AN5136" s="781"/>
      <c r="AO5136" s="781"/>
    </row>
    <row r="5137" spans="1:42" s="181" customFormat="1" ht="15.75" hidden="1" customHeight="1" x14ac:dyDescent="0.25">
      <c r="A5137" s="1921"/>
      <c r="B5137" s="1922"/>
      <c r="C5137" s="1923" t="s">
        <v>18</v>
      </c>
      <c r="D5137" s="1932"/>
      <c r="E5137" s="1593"/>
      <c r="F5137" s="1594"/>
      <c r="G5137" s="1594"/>
      <c r="H5137" s="1594"/>
      <c r="I5137" s="1594"/>
      <c r="J5137" s="1594"/>
      <c r="K5137" s="1594"/>
      <c r="L5137" s="1594"/>
      <c r="M5137" s="1594"/>
      <c r="N5137" s="1594"/>
      <c r="O5137" s="1594"/>
      <c r="P5137" s="1594"/>
      <c r="Q5137" s="1594"/>
      <c r="R5137" s="1594"/>
      <c r="S5137" s="1594"/>
      <c r="T5137" s="1594"/>
      <c r="U5137" s="1594"/>
      <c r="V5137" s="1594"/>
      <c r="W5137" s="1594"/>
      <c r="X5137" s="1594"/>
      <c r="Y5137" s="1594"/>
      <c r="Z5137" s="1594"/>
      <c r="AA5137" s="1594"/>
      <c r="AB5137" s="1595"/>
      <c r="AC5137" s="1929"/>
      <c r="AD5137" s="994"/>
      <c r="AE5137" s="975"/>
      <c r="AF5137" s="976"/>
      <c r="AJ5137" s="1782"/>
      <c r="AK5137" s="1782"/>
      <c r="AL5137" s="1782"/>
      <c r="AM5137" s="1782"/>
      <c r="AN5137" s="781"/>
      <c r="AO5137" s="781"/>
    </row>
    <row r="5138" spans="1:42" s="181" customFormat="1" ht="15.75" hidden="1" customHeight="1" x14ac:dyDescent="0.25">
      <c r="A5138" s="1712"/>
      <c r="B5138" s="1925"/>
      <c r="C5138" s="1801" t="s">
        <v>19</v>
      </c>
      <c r="D5138" s="1253"/>
      <c r="E5138" s="1576"/>
      <c r="F5138" s="1577"/>
      <c r="G5138" s="1577"/>
      <c r="H5138" s="1577"/>
      <c r="I5138" s="1577"/>
      <c r="J5138" s="1577"/>
      <c r="K5138" s="1577"/>
      <c r="L5138" s="1577"/>
      <c r="M5138" s="1577"/>
      <c r="N5138" s="1577"/>
      <c r="O5138" s="1577"/>
      <c r="P5138" s="1577"/>
      <c r="Q5138" s="1577"/>
      <c r="R5138" s="1577"/>
      <c r="S5138" s="1577"/>
      <c r="T5138" s="1577"/>
      <c r="U5138" s="1577"/>
      <c r="V5138" s="1577"/>
      <c r="W5138" s="1577"/>
      <c r="X5138" s="1577"/>
      <c r="Y5138" s="1577"/>
      <c r="Z5138" s="1577"/>
      <c r="AA5138" s="1577"/>
      <c r="AB5138" s="1596"/>
      <c r="AC5138" s="1930"/>
      <c r="AD5138" s="994"/>
      <c r="AE5138" s="975"/>
      <c r="AF5138" s="976"/>
      <c r="AH5138" s="1782"/>
      <c r="AI5138" s="1805"/>
      <c r="AJ5138" s="1805"/>
      <c r="AK5138" s="1805"/>
      <c r="AL5138" s="1806"/>
      <c r="AM5138" s="1806"/>
      <c r="AN5138" s="189"/>
      <c r="AO5138" s="189"/>
      <c r="AP5138" s="189"/>
    </row>
    <row r="5139" spans="1:42" s="181" customFormat="1" ht="15.75" hidden="1" customHeight="1" thickBot="1" x14ac:dyDescent="0.3">
      <c r="A5139" s="3697" t="s">
        <v>42</v>
      </c>
      <c r="B5139" s="3698"/>
      <c r="C5139" s="3699"/>
      <c r="D5139" s="1789"/>
      <c r="E5139" s="1563"/>
      <c r="F5139" s="1564"/>
      <c r="G5139" s="1564"/>
      <c r="H5139" s="1565"/>
      <c r="I5139" s="1565"/>
      <c r="J5139" s="1565"/>
      <c r="K5139" s="1565"/>
      <c r="L5139" s="1565"/>
      <c r="M5139" s="1565"/>
      <c r="N5139" s="1565"/>
      <c r="O5139" s="1565"/>
      <c r="P5139" s="1565"/>
      <c r="Q5139" s="1565"/>
      <c r="R5139" s="1565"/>
      <c r="S5139" s="1565"/>
      <c r="T5139" s="1565"/>
      <c r="U5139" s="1565"/>
      <c r="V5139" s="1565"/>
      <c r="W5139" s="1565"/>
      <c r="X5139" s="1565"/>
      <c r="Y5139" s="1565"/>
      <c r="Z5139" s="1564"/>
      <c r="AA5139" s="1564"/>
      <c r="AB5139" s="1566"/>
      <c r="AC5139" s="1931"/>
      <c r="AD5139" s="1927" t="e">
        <f>(AC5135-AC5139)/AC5135</f>
        <v>#DIV/0!</v>
      </c>
      <c r="AE5139" s="1565"/>
      <c r="AF5139" s="1804"/>
      <c r="AJ5139" s="1781"/>
      <c r="AK5139" s="1781"/>
      <c r="AL5139" s="1782"/>
      <c r="AM5139" s="1781"/>
      <c r="AN5139" s="781"/>
      <c r="AO5139" s="781"/>
    </row>
    <row r="5140" spans="1:42" s="181" customFormat="1" ht="15.75" customHeight="1" x14ac:dyDescent="0.25">
      <c r="A5140" s="3657" t="s">
        <v>48</v>
      </c>
      <c r="B5140" s="3694" t="s">
        <v>49</v>
      </c>
      <c r="C5140" s="1777" t="s">
        <v>13</v>
      </c>
      <c r="D5140" s="1761" t="s">
        <v>139</v>
      </c>
      <c r="E5140" s="1593"/>
      <c r="F5140" s="1594"/>
      <c r="G5140" s="1594"/>
      <c r="H5140" s="1594"/>
      <c r="I5140" s="1594"/>
      <c r="J5140" s="1594"/>
      <c r="K5140" s="1594"/>
      <c r="L5140" s="1594"/>
      <c r="M5140" s="1594"/>
      <c r="N5140" s="1594"/>
      <c r="O5140" s="1594"/>
      <c r="P5140" s="1594"/>
      <c r="Q5140" s="1594"/>
      <c r="R5140" s="1594"/>
      <c r="S5140" s="1594"/>
      <c r="T5140" s="1594"/>
      <c r="U5140" s="1594"/>
      <c r="V5140" s="1594"/>
      <c r="W5140" s="1594"/>
      <c r="X5140" s="1594"/>
      <c r="Y5140" s="1594"/>
      <c r="Z5140" s="1594"/>
      <c r="AA5140" s="1594"/>
      <c r="AB5140" s="1597"/>
      <c r="AC5140" s="1933"/>
      <c r="AD5140" s="1796"/>
      <c r="AE5140" s="1568">
        <v>0</v>
      </c>
      <c r="AF5140" s="1569">
        <v>0</v>
      </c>
      <c r="AJ5140" s="1786"/>
      <c r="AK5140" s="1787"/>
      <c r="AL5140" s="1786"/>
      <c r="AM5140" s="1782"/>
      <c r="AN5140" s="781"/>
      <c r="AO5140" s="781"/>
    </row>
    <row r="5141" spans="1:42" s="181" customFormat="1" ht="15.75" customHeight="1" x14ac:dyDescent="0.25">
      <c r="A5141" s="3658"/>
      <c r="B5141" s="3695"/>
      <c r="C5141" s="1783" t="s">
        <v>14</v>
      </c>
      <c r="D5141" s="1251" t="s">
        <v>139</v>
      </c>
      <c r="E5141" s="1576"/>
      <c r="F5141" s="1577"/>
      <c r="G5141" s="1577"/>
      <c r="H5141" s="1577"/>
      <c r="I5141" s="1577"/>
      <c r="J5141" s="1577"/>
      <c r="K5141" s="1577"/>
      <c r="L5141" s="1577"/>
      <c r="M5141" s="1577"/>
      <c r="N5141" s="1577"/>
      <c r="O5141" s="1577"/>
      <c r="P5141" s="1577"/>
      <c r="Q5141" s="1577"/>
      <c r="R5141" s="1577"/>
      <c r="S5141" s="1577"/>
      <c r="T5141" s="1577"/>
      <c r="U5141" s="1577"/>
      <c r="V5141" s="1577"/>
      <c r="W5141" s="1577"/>
      <c r="X5141" s="1577"/>
      <c r="Y5141" s="1577"/>
      <c r="Z5141" s="1577"/>
      <c r="AA5141" s="1577"/>
      <c r="AB5141" s="1578"/>
      <c r="AC5141" s="1918"/>
      <c r="AD5141" s="1797"/>
      <c r="AE5141" s="1329"/>
      <c r="AF5141" s="1798"/>
      <c r="AJ5141" s="1782"/>
      <c r="AK5141" s="1782"/>
      <c r="AL5141" s="1782"/>
      <c r="AM5141" s="1782"/>
      <c r="AN5141" s="781"/>
      <c r="AO5141" s="781"/>
    </row>
    <row r="5142" spans="1:42" s="181" customFormat="1" ht="15.75" customHeight="1" x14ac:dyDescent="0.25">
      <c r="A5142" s="3658"/>
      <c r="B5142" s="3695"/>
      <c r="C5142" s="1783" t="s">
        <v>15</v>
      </c>
      <c r="D5142" s="1251" t="s">
        <v>139</v>
      </c>
      <c r="E5142" s="1576"/>
      <c r="F5142" s="1577"/>
      <c r="G5142" s="1577"/>
      <c r="H5142" s="1577"/>
      <c r="I5142" s="1577"/>
      <c r="J5142" s="1577"/>
      <c r="K5142" s="1577"/>
      <c r="L5142" s="1577"/>
      <c r="M5142" s="1577"/>
      <c r="N5142" s="1577"/>
      <c r="O5142" s="1577"/>
      <c r="P5142" s="1577"/>
      <c r="Q5142" s="1577"/>
      <c r="R5142" s="1577"/>
      <c r="S5142" s="1577"/>
      <c r="T5142" s="1577"/>
      <c r="U5142" s="1577"/>
      <c r="V5142" s="1577"/>
      <c r="W5142" s="1577"/>
      <c r="X5142" s="1577"/>
      <c r="Y5142" s="1577"/>
      <c r="Z5142" s="1577"/>
      <c r="AA5142" s="1577"/>
      <c r="AB5142" s="1578"/>
      <c r="AC5142" s="1918"/>
      <c r="AD5142" s="1919"/>
      <c r="AE5142" s="1346"/>
      <c r="AF5142" s="1799"/>
      <c r="AJ5142" s="1782"/>
      <c r="AK5142" s="1782"/>
      <c r="AL5142" s="1782"/>
      <c r="AM5142" s="1782"/>
      <c r="AN5142" s="781"/>
      <c r="AO5142" s="781"/>
    </row>
    <row r="5143" spans="1:42" s="181" customFormat="1" ht="15.75" customHeight="1" thickBot="1" x14ac:dyDescent="0.3">
      <c r="A5143" s="3658"/>
      <c r="B5143" s="3695"/>
      <c r="C5143" s="1783" t="s">
        <v>17</v>
      </c>
      <c r="D5143" s="1789"/>
      <c r="E5143" s="1332"/>
      <c r="F5143" s="1333"/>
      <c r="G5143" s="1333"/>
      <c r="H5143" s="1333"/>
      <c r="I5143" s="1333"/>
      <c r="J5143" s="1333"/>
      <c r="K5143" s="1333"/>
      <c r="L5143" s="1333"/>
      <c r="M5143" s="1333"/>
      <c r="N5143" s="1333"/>
      <c r="O5143" s="1333"/>
      <c r="P5143" s="1333"/>
      <c r="Q5143" s="1333"/>
      <c r="R5143" s="1333"/>
      <c r="S5143" s="1333"/>
      <c r="T5143" s="1333"/>
      <c r="U5143" s="1333"/>
      <c r="V5143" s="1333"/>
      <c r="W5143" s="1333"/>
      <c r="X5143" s="1333"/>
      <c r="Y5143" s="1333"/>
      <c r="Z5143" s="1333"/>
      <c r="AA5143" s="1333"/>
      <c r="AB5143" s="1398"/>
      <c r="AC5143" s="1253"/>
      <c r="AD5143" s="1797"/>
      <c r="AE5143" s="1329"/>
      <c r="AF5143" s="1798"/>
      <c r="AJ5143" s="1782"/>
      <c r="AK5143" s="1782"/>
      <c r="AL5143" s="1782"/>
      <c r="AM5143" s="1782"/>
      <c r="AN5143" s="781"/>
      <c r="AO5143" s="781"/>
    </row>
    <row r="5144" spans="1:42" s="181" customFormat="1" ht="15.75" hidden="1" customHeight="1" x14ac:dyDescent="0.25">
      <c r="A5144" s="1713"/>
      <c r="B5144" s="1934"/>
      <c r="C5144" s="1855" t="s">
        <v>18</v>
      </c>
      <c r="D5144" s="1252"/>
      <c r="E5144" s="1590"/>
      <c r="F5144" s="1591"/>
      <c r="G5144" s="1591"/>
      <c r="H5144" s="1591"/>
      <c r="I5144" s="1591"/>
      <c r="J5144" s="1591"/>
      <c r="K5144" s="1591"/>
      <c r="L5144" s="1591"/>
      <c r="M5144" s="1591"/>
      <c r="N5144" s="1591"/>
      <c r="O5144" s="1591"/>
      <c r="P5144" s="1591"/>
      <c r="Q5144" s="1591"/>
      <c r="R5144" s="1591"/>
      <c r="S5144" s="1591"/>
      <c r="T5144" s="1591"/>
      <c r="U5144" s="1591"/>
      <c r="V5144" s="1591"/>
      <c r="W5144" s="1591"/>
      <c r="X5144" s="1591"/>
      <c r="Y5144" s="1591"/>
      <c r="Z5144" s="1591"/>
      <c r="AA5144" s="1591"/>
      <c r="AB5144" s="1935"/>
      <c r="AC5144" s="1936"/>
      <c r="AD5144" s="1937"/>
      <c r="AE5144" s="1938"/>
      <c r="AF5144" s="1939"/>
      <c r="AJ5144" s="1782"/>
      <c r="AK5144" s="1782"/>
      <c r="AL5144" s="1782"/>
      <c r="AM5144" s="1782"/>
      <c r="AN5144" s="781"/>
      <c r="AO5144" s="781"/>
    </row>
    <row r="5145" spans="1:42" s="181" customFormat="1" ht="15.75" hidden="1" customHeight="1" x14ac:dyDescent="0.25">
      <c r="A5145" s="1712"/>
      <c r="B5145" s="1925"/>
      <c r="C5145" s="1801" t="s">
        <v>19</v>
      </c>
      <c r="D5145" s="1253"/>
      <c r="E5145" s="1576"/>
      <c r="F5145" s="1577"/>
      <c r="G5145" s="1577"/>
      <c r="H5145" s="1577"/>
      <c r="I5145" s="1577"/>
      <c r="J5145" s="1577"/>
      <c r="K5145" s="1577"/>
      <c r="L5145" s="1577"/>
      <c r="M5145" s="1577"/>
      <c r="N5145" s="1577"/>
      <c r="O5145" s="1577"/>
      <c r="P5145" s="1577"/>
      <c r="Q5145" s="1577"/>
      <c r="R5145" s="1577"/>
      <c r="S5145" s="1577"/>
      <c r="T5145" s="1577"/>
      <c r="U5145" s="1577"/>
      <c r="V5145" s="1577"/>
      <c r="W5145" s="1577"/>
      <c r="X5145" s="1577"/>
      <c r="Y5145" s="1577"/>
      <c r="Z5145" s="1577"/>
      <c r="AA5145" s="1577"/>
      <c r="AB5145" s="1596"/>
      <c r="AC5145" s="1930"/>
      <c r="AD5145" s="994"/>
      <c r="AE5145" s="975"/>
      <c r="AF5145" s="976"/>
      <c r="AH5145" s="1782"/>
      <c r="AI5145" s="1805"/>
      <c r="AJ5145" s="1805"/>
      <c r="AK5145" s="1805"/>
      <c r="AL5145" s="1806"/>
      <c r="AM5145" s="1806"/>
      <c r="AN5145" s="189"/>
      <c r="AO5145" s="189"/>
      <c r="AP5145" s="189"/>
    </row>
    <row r="5146" spans="1:42" s="181" customFormat="1" ht="15.75" hidden="1" customHeight="1" thickBot="1" x14ac:dyDescent="0.3">
      <c r="A5146" s="3697" t="s">
        <v>42</v>
      </c>
      <c r="B5146" s="3698"/>
      <c r="C5146" s="3699"/>
      <c r="D5146" s="1789"/>
      <c r="E5146" s="1563"/>
      <c r="F5146" s="1564"/>
      <c r="G5146" s="1564"/>
      <c r="H5146" s="1565"/>
      <c r="I5146" s="1565"/>
      <c r="J5146" s="1565"/>
      <c r="K5146" s="1565"/>
      <c r="L5146" s="1565"/>
      <c r="M5146" s="1565"/>
      <c r="N5146" s="1565"/>
      <c r="O5146" s="1565"/>
      <c r="P5146" s="1565"/>
      <c r="Q5146" s="1565"/>
      <c r="R5146" s="1565"/>
      <c r="S5146" s="1565"/>
      <c r="T5146" s="1565"/>
      <c r="U5146" s="1565"/>
      <c r="V5146" s="1565"/>
      <c r="W5146" s="1565"/>
      <c r="X5146" s="1565"/>
      <c r="Y5146" s="1565"/>
      <c r="Z5146" s="1564"/>
      <c r="AA5146" s="1564"/>
      <c r="AB5146" s="1566"/>
      <c r="AC5146" s="1931"/>
      <c r="AD5146" s="1927" t="e">
        <f>(AC5142-AC5146)/AC5142</f>
        <v>#DIV/0!</v>
      </c>
      <c r="AE5146" s="1565"/>
      <c r="AF5146" s="1804"/>
      <c r="AJ5146" s="1781"/>
      <c r="AK5146" s="1781"/>
      <c r="AL5146" s="1782"/>
      <c r="AM5146" s="1781"/>
      <c r="AN5146" s="781"/>
      <c r="AO5146" s="781"/>
    </row>
    <row r="5147" spans="1:42" s="181" customFormat="1" ht="15.75" customHeight="1" x14ac:dyDescent="0.25">
      <c r="A5147" s="3657" t="s">
        <v>1094</v>
      </c>
      <c r="B5147" s="3660" t="s">
        <v>12</v>
      </c>
      <c r="C5147" s="1777" t="s">
        <v>13</v>
      </c>
      <c r="D5147" s="1761" t="s">
        <v>820</v>
      </c>
      <c r="E5147" s="1567">
        <v>0</v>
      </c>
      <c r="F5147" s="1567">
        <v>0</v>
      </c>
      <c r="G5147" s="1567">
        <v>0</v>
      </c>
      <c r="H5147" s="1567">
        <v>0</v>
      </c>
      <c r="I5147" s="1567">
        <v>0</v>
      </c>
      <c r="J5147" s="1567">
        <v>0</v>
      </c>
      <c r="K5147" s="1567">
        <v>0</v>
      </c>
      <c r="L5147" s="1567">
        <v>0</v>
      </c>
      <c r="M5147" s="1567">
        <v>0</v>
      </c>
      <c r="N5147" s="1567">
        <v>0</v>
      </c>
      <c r="O5147" s="1567">
        <v>0</v>
      </c>
      <c r="P5147" s="1567">
        <v>0</v>
      </c>
      <c r="Q5147" s="1567">
        <v>0</v>
      </c>
      <c r="R5147" s="1567">
        <v>0</v>
      </c>
      <c r="S5147" s="1567">
        <v>0</v>
      </c>
      <c r="T5147" s="1567">
        <v>0</v>
      </c>
      <c r="U5147" s="1567">
        <v>0</v>
      </c>
      <c r="V5147" s="1567">
        <v>0</v>
      </c>
      <c r="W5147" s="1567">
        <v>0</v>
      </c>
      <c r="X5147" s="1567">
        <v>0</v>
      </c>
      <c r="Y5147" s="1567">
        <v>0</v>
      </c>
      <c r="Z5147" s="1567">
        <v>0</v>
      </c>
      <c r="AA5147" s="1567">
        <v>0</v>
      </c>
      <c r="AB5147" s="2234">
        <v>0</v>
      </c>
      <c r="AC5147" s="1536">
        <f>SUM(E5147:AB5147)</f>
        <v>0</v>
      </c>
      <c r="AD5147" s="1567">
        <v>6300</v>
      </c>
      <c r="AE5147" s="1568">
        <v>100</v>
      </c>
      <c r="AF5147" s="1569">
        <v>80</v>
      </c>
      <c r="AJ5147" s="1786"/>
      <c r="AK5147" s="1787"/>
      <c r="AL5147" s="1786"/>
      <c r="AM5147" s="1782"/>
      <c r="AN5147" s="781"/>
      <c r="AO5147" s="781"/>
    </row>
    <row r="5148" spans="1:42" s="181" customFormat="1" ht="15.75" customHeight="1" x14ac:dyDescent="0.25">
      <c r="A5148" s="3658"/>
      <c r="B5148" s="3661"/>
      <c r="C5148" s="1783" t="s">
        <v>14</v>
      </c>
      <c r="D5148" s="1251" t="s">
        <v>820</v>
      </c>
      <c r="E5148" s="1555">
        <v>0</v>
      </c>
      <c r="F5148" s="1555">
        <v>0</v>
      </c>
      <c r="G5148" s="1555">
        <v>0</v>
      </c>
      <c r="H5148" s="1555">
        <v>0</v>
      </c>
      <c r="I5148" s="1555">
        <v>0</v>
      </c>
      <c r="J5148" s="1555">
        <v>0</v>
      </c>
      <c r="K5148" s="1555">
        <v>0</v>
      </c>
      <c r="L5148" s="1555">
        <v>0</v>
      </c>
      <c r="M5148" s="1555">
        <v>0</v>
      </c>
      <c r="N5148" s="1555">
        <v>0</v>
      </c>
      <c r="O5148" s="1555">
        <v>0</v>
      </c>
      <c r="P5148" s="1555">
        <v>0</v>
      </c>
      <c r="Q5148" s="1555">
        <v>0</v>
      </c>
      <c r="R5148" s="1555">
        <v>0</v>
      </c>
      <c r="S5148" s="1555">
        <v>0</v>
      </c>
      <c r="T5148" s="1555">
        <v>0</v>
      </c>
      <c r="U5148" s="1555">
        <v>0</v>
      </c>
      <c r="V5148" s="1555">
        <v>0</v>
      </c>
      <c r="W5148" s="1555">
        <v>0</v>
      </c>
      <c r="X5148" s="1555">
        <v>0</v>
      </c>
      <c r="Y5148" s="1555">
        <v>0</v>
      </c>
      <c r="Z5148" s="1555">
        <v>0</v>
      </c>
      <c r="AA5148" s="1555">
        <v>0</v>
      </c>
      <c r="AB5148" s="2236">
        <v>0</v>
      </c>
      <c r="AC5148" s="1764">
        <f>SUM(E5148:AB5148)</f>
        <v>0</v>
      </c>
      <c r="AD5148" s="1341"/>
      <c r="AE5148" s="1329"/>
      <c r="AF5148" s="1798"/>
      <c r="AJ5148" s="1782"/>
      <c r="AK5148" s="1782"/>
      <c r="AL5148" s="1782"/>
      <c r="AM5148" s="1782"/>
      <c r="AN5148" s="781"/>
      <c r="AO5148" s="781"/>
    </row>
    <row r="5149" spans="1:42" s="181" customFormat="1" ht="15.75" customHeight="1" x14ac:dyDescent="0.25">
      <c r="A5149" s="3658"/>
      <c r="B5149" s="3661"/>
      <c r="C5149" s="1783" t="s">
        <v>15</v>
      </c>
      <c r="D5149" s="1251" t="s">
        <v>54</v>
      </c>
      <c r="E5149" s="1558">
        <v>0</v>
      </c>
      <c r="F5149" s="1340">
        <v>0</v>
      </c>
      <c r="G5149" s="1340">
        <v>0</v>
      </c>
      <c r="H5149" s="1329">
        <v>0</v>
      </c>
      <c r="I5149" s="1329">
        <v>0</v>
      </c>
      <c r="J5149" s="1329">
        <v>0</v>
      </c>
      <c r="K5149" s="1329">
        <v>0</v>
      </c>
      <c r="L5149" s="1329">
        <v>0</v>
      </c>
      <c r="M5149" s="1329">
        <v>0</v>
      </c>
      <c r="N5149" s="1329">
        <v>0</v>
      </c>
      <c r="O5149" s="1329">
        <v>0</v>
      </c>
      <c r="P5149" s="1329">
        <v>0</v>
      </c>
      <c r="Q5149" s="1329">
        <v>0</v>
      </c>
      <c r="R5149" s="1329">
        <v>0</v>
      </c>
      <c r="S5149" s="1329">
        <v>0</v>
      </c>
      <c r="T5149" s="1329">
        <v>0</v>
      </c>
      <c r="U5149" s="1329">
        <v>0</v>
      </c>
      <c r="V5149" s="1329">
        <v>0</v>
      </c>
      <c r="W5149" s="1329">
        <v>0</v>
      </c>
      <c r="X5149" s="1329">
        <v>0</v>
      </c>
      <c r="Y5149" s="1329">
        <v>0</v>
      </c>
      <c r="Z5149" s="1340">
        <v>0</v>
      </c>
      <c r="AA5149" s="1340">
        <v>0</v>
      </c>
      <c r="AB5149" s="1559">
        <v>0</v>
      </c>
      <c r="AC5149" s="1764">
        <f>AVERAGE(E5149:AB5149)</f>
        <v>0</v>
      </c>
      <c r="AD5149" s="581">
        <f>SQRT(MIN((E5147*E5147+E5148*E5148),(F5147*F5147+F5148*F5148),(G5147*G5147+G5148*G5148),(H5147*H5147+H5148*H5148),(I5147*I5147+I5148*I5148),(J5147*J5147+J5148*J5148),(K5147*K5147+K5148*K5148),(L5147*L5147+L5148*L5148),(M5147*M5147+M5148*M5148),(N5147*N5147+N5148*N5148),(O5147*O5147+O5148*O5148),(P5147*P5147+P5148*P5148),(R5147*R5147+R5148*R5148),(S5147*S5147+S5148*S5148),(T5147*T5147+T5148*T5148),(U5147*U5147+U5148*U5148),(V5147*V5147+V5148*V5148),(W5147*W5147+W5148*W5148),(X5147*X5147+X5148*X5148),(V5147*V5147+V5148*V5148),(Z5147*Z5147+Z5148*Z5148),(AA5147*AA5147+AA5148*AA5148),(AB5147*AB5147+AB5148*AB5148)))/AD5147</f>
        <v>0</v>
      </c>
      <c r="AE5149" s="76">
        <f>SQRT(MAX((E5147*E5147+E5148*E5148),(F5147*F5147+F5148*F5148),(G5147*G5147+G5148*G5148),(H5147*H5147+H5148*H5148),(I5147*I5147+I5148*I5148),(J5147*J5147+J5148*J5148),(K5147*K5147+K5148*K5148),(L5147*L5147+L5148*L5148),(M5147*M5147+M5148*M5148),(N5147*N5147+N5148*N5148),(O5147*O5147+O5148*O5148),(P5147*P5147+P5148*P5148),(R5147*R5147+R5148*R5148),(S5147*S5147+S5148*S5148),(T5147*T5147+T5148*T5148),(U5147*U5147+U5148*U5148),(V5147*V5147+V5148*V5148),(W5147*W5147+W5148*W5148),(X5147*X5147+X5148*X5148),(V5147*V5147+V5148*V5148),(Z5147*Z5147+Z5148*Z5148),(AA5147*AA5147+AA5148*AA5148),(AB5147*AB5147+AB5148*AB5148)))/AD5147</f>
        <v>0</v>
      </c>
      <c r="AF5149" s="1799"/>
      <c r="AJ5149" s="1782"/>
      <c r="AK5149" s="1782"/>
      <c r="AL5149" s="1782"/>
      <c r="AM5149" s="1782"/>
      <c r="AN5149" s="781"/>
      <c r="AO5149" s="781"/>
    </row>
    <row r="5150" spans="1:42" s="181" customFormat="1" ht="15.75" customHeight="1" thickBot="1" x14ac:dyDescent="0.3">
      <c r="A5150" s="3658"/>
      <c r="B5150" s="3661"/>
      <c r="C5150" s="1783" t="s">
        <v>17</v>
      </c>
      <c r="D5150" s="1789"/>
      <c r="E5150" s="1337" t="e">
        <f t="shared" ref="E5150:AB5150" si="1510">E5148/E5147</f>
        <v>#DIV/0!</v>
      </c>
      <c r="F5150" s="1338" t="e">
        <f t="shared" si="1510"/>
        <v>#DIV/0!</v>
      </c>
      <c r="G5150" s="1338" t="e">
        <f t="shared" si="1510"/>
        <v>#DIV/0!</v>
      </c>
      <c r="H5150" s="1338" t="e">
        <f t="shared" si="1510"/>
        <v>#DIV/0!</v>
      </c>
      <c r="I5150" s="1338" t="e">
        <f t="shared" si="1510"/>
        <v>#DIV/0!</v>
      </c>
      <c r="J5150" s="1338" t="e">
        <f t="shared" si="1510"/>
        <v>#DIV/0!</v>
      </c>
      <c r="K5150" s="1338" t="e">
        <f t="shared" si="1510"/>
        <v>#DIV/0!</v>
      </c>
      <c r="L5150" s="1338" t="e">
        <f t="shared" si="1510"/>
        <v>#DIV/0!</v>
      </c>
      <c r="M5150" s="1338" t="e">
        <f t="shared" si="1510"/>
        <v>#DIV/0!</v>
      </c>
      <c r="N5150" s="1338" t="e">
        <f t="shared" si="1510"/>
        <v>#DIV/0!</v>
      </c>
      <c r="O5150" s="1338" t="e">
        <f t="shared" si="1510"/>
        <v>#DIV/0!</v>
      </c>
      <c r="P5150" s="1338" t="e">
        <f t="shared" si="1510"/>
        <v>#DIV/0!</v>
      </c>
      <c r="Q5150" s="1338" t="e">
        <f t="shared" si="1510"/>
        <v>#DIV/0!</v>
      </c>
      <c r="R5150" s="1338" t="e">
        <f t="shared" si="1510"/>
        <v>#DIV/0!</v>
      </c>
      <c r="S5150" s="1338" t="e">
        <f t="shared" si="1510"/>
        <v>#DIV/0!</v>
      </c>
      <c r="T5150" s="1338" t="e">
        <f t="shared" si="1510"/>
        <v>#DIV/0!</v>
      </c>
      <c r="U5150" s="1338" t="e">
        <f t="shared" si="1510"/>
        <v>#DIV/0!</v>
      </c>
      <c r="V5150" s="1338" t="e">
        <f t="shared" si="1510"/>
        <v>#DIV/0!</v>
      </c>
      <c r="W5150" s="1338" t="e">
        <f t="shared" si="1510"/>
        <v>#DIV/0!</v>
      </c>
      <c r="X5150" s="1338" t="e">
        <f t="shared" si="1510"/>
        <v>#DIV/0!</v>
      </c>
      <c r="Y5150" s="1338" t="e">
        <f>Y5148/Y5147</f>
        <v>#DIV/0!</v>
      </c>
      <c r="Z5150" s="1338" t="e">
        <f t="shared" si="1510"/>
        <v>#DIV/0!</v>
      </c>
      <c r="AA5150" s="1338" t="e">
        <f t="shared" si="1510"/>
        <v>#DIV/0!</v>
      </c>
      <c r="AB5150" s="1339" t="e">
        <f t="shared" si="1510"/>
        <v>#DIV/0!</v>
      </c>
      <c r="AC5150" s="1253" t="e">
        <f>MAX(E5150:AB5150)</f>
        <v>#DIV/0!</v>
      </c>
      <c r="AD5150" s="1341"/>
      <c r="AE5150" s="1329"/>
      <c r="AF5150" s="1798"/>
      <c r="AJ5150" s="1782"/>
      <c r="AK5150" s="1782"/>
      <c r="AL5150" s="1782"/>
      <c r="AM5150" s="1782"/>
      <c r="AN5150" s="781"/>
      <c r="AO5150" s="781"/>
    </row>
    <row r="5151" spans="1:42" s="181" customFormat="1" ht="15.75" hidden="1" customHeight="1" x14ac:dyDescent="0.25">
      <c r="A5151" s="1714"/>
      <c r="B5151" s="1715"/>
      <c r="C5151" s="1801" t="s">
        <v>748</v>
      </c>
      <c r="D5151" s="1951"/>
      <c r="E5151" s="2239"/>
      <c r="F5151" s="2240"/>
      <c r="G5151" s="2240"/>
      <c r="H5151" s="1953"/>
      <c r="I5151" s="1953"/>
      <c r="J5151" s="1953"/>
      <c r="K5151" s="1953"/>
      <c r="L5151" s="1953"/>
      <c r="M5151" s="1953"/>
      <c r="N5151" s="1953"/>
      <c r="O5151" s="1953"/>
      <c r="P5151" s="1953"/>
      <c r="Q5151" s="1953"/>
      <c r="R5151" s="1953"/>
      <c r="S5151" s="1953"/>
      <c r="T5151" s="1953"/>
      <c r="U5151" s="1953"/>
      <c r="V5151" s="1953"/>
      <c r="W5151" s="1953"/>
      <c r="X5151" s="1953"/>
      <c r="Y5151" s="1953"/>
      <c r="Z5151" s="2239"/>
      <c r="AA5151" s="2239"/>
      <c r="AB5151" s="2239"/>
      <c r="AC5151" s="1251"/>
      <c r="AD5151" s="1341"/>
      <c r="AE5151" s="1329"/>
      <c r="AF5151" s="1798"/>
      <c r="AJ5151" s="1782"/>
      <c r="AK5151" s="1782"/>
      <c r="AL5151" s="1782"/>
      <c r="AM5151" s="1782"/>
      <c r="AN5151" s="781"/>
      <c r="AO5151" s="781"/>
    </row>
    <row r="5152" spans="1:42" s="181" customFormat="1" ht="15.75" hidden="1" customHeight="1" x14ac:dyDescent="0.25">
      <c r="A5152" s="1714"/>
      <c r="B5152" s="1715"/>
      <c r="C5152" s="1801" t="s">
        <v>19</v>
      </c>
      <c r="D5152" s="1331"/>
      <c r="E5152" s="1573"/>
      <c r="F5152" s="1573"/>
      <c r="G5152" s="1573"/>
      <c r="H5152" s="1330"/>
      <c r="I5152" s="1330"/>
      <c r="J5152" s="1330"/>
      <c r="K5152" s="1330"/>
      <c r="L5152" s="1330"/>
      <c r="M5152" s="1330"/>
      <c r="N5152" s="1330"/>
      <c r="O5152" s="1330"/>
      <c r="P5152" s="1330"/>
      <c r="Q5152" s="1330"/>
      <c r="R5152" s="1330"/>
      <c r="S5152" s="1330"/>
      <c r="T5152" s="1330"/>
      <c r="U5152" s="1330"/>
      <c r="V5152" s="1330"/>
      <c r="W5152" s="1330"/>
      <c r="X5152" s="1330"/>
      <c r="Y5152" s="1330"/>
      <c r="Z5152" s="1573"/>
      <c r="AA5152" s="1573"/>
      <c r="AB5152" s="1573"/>
      <c r="AC5152" s="1251"/>
      <c r="AD5152" s="1341"/>
      <c r="AE5152" s="1329"/>
      <c r="AF5152" s="1798"/>
      <c r="AH5152" s="1782"/>
      <c r="AI5152" s="1805"/>
      <c r="AJ5152" s="1805"/>
      <c r="AK5152" s="1805"/>
      <c r="AL5152" s="1806"/>
      <c r="AM5152" s="1806"/>
      <c r="AN5152" s="189"/>
      <c r="AO5152" s="189"/>
      <c r="AP5152" s="189"/>
    </row>
    <row r="5153" spans="1:42" s="181" customFormat="1" ht="15.75" hidden="1" customHeight="1" thickBot="1" x14ac:dyDescent="0.3">
      <c r="A5153" s="3663" t="s">
        <v>42</v>
      </c>
      <c r="B5153" s="3664"/>
      <c r="C5153" s="3664"/>
      <c r="D5153" s="1789"/>
      <c r="E5153" s="1563">
        <f>SQRT(E5147*E5147+E5148*E5148)/E5166/1.73</f>
        <v>0</v>
      </c>
      <c r="F5153" s="1564">
        <f t="shared" ref="F5153:AA5153" si="1511">SQRT(F5147*F5147+F5148*F5148)/F5166/1.73</f>
        <v>0</v>
      </c>
      <c r="G5153" s="1564">
        <f t="shared" si="1511"/>
        <v>0</v>
      </c>
      <c r="H5153" s="1565">
        <f t="shared" si="1511"/>
        <v>0</v>
      </c>
      <c r="I5153" s="1565">
        <f t="shared" si="1511"/>
        <v>0</v>
      </c>
      <c r="J5153" s="1565">
        <f t="shared" si="1511"/>
        <v>0</v>
      </c>
      <c r="K5153" s="1565">
        <f t="shared" si="1511"/>
        <v>0</v>
      </c>
      <c r="L5153" s="1565">
        <f t="shared" si="1511"/>
        <v>0</v>
      </c>
      <c r="M5153" s="1565">
        <f t="shared" si="1511"/>
        <v>0</v>
      </c>
      <c r="N5153" s="1565">
        <f t="shared" si="1511"/>
        <v>0</v>
      </c>
      <c r="O5153" s="1565">
        <f t="shared" si="1511"/>
        <v>0</v>
      </c>
      <c r="P5153" s="1565">
        <f t="shared" si="1511"/>
        <v>0</v>
      </c>
      <c r="Q5153" s="1565">
        <f t="shared" si="1511"/>
        <v>0</v>
      </c>
      <c r="R5153" s="1565">
        <f t="shared" si="1511"/>
        <v>0</v>
      </c>
      <c r="S5153" s="1565">
        <f t="shared" si="1511"/>
        <v>0</v>
      </c>
      <c r="T5153" s="1565">
        <f t="shared" si="1511"/>
        <v>0</v>
      </c>
      <c r="U5153" s="1565">
        <f t="shared" si="1511"/>
        <v>0</v>
      </c>
      <c r="V5153" s="1565">
        <f t="shared" si="1511"/>
        <v>0</v>
      </c>
      <c r="W5153" s="1565">
        <f t="shared" si="1511"/>
        <v>0</v>
      </c>
      <c r="X5153" s="1565">
        <f t="shared" si="1511"/>
        <v>0</v>
      </c>
      <c r="Y5153" s="1565">
        <f>SQRT(Y5147*Y5147+Y5148*Y5148)/Y5166/1.73</f>
        <v>0</v>
      </c>
      <c r="Z5153" s="1564">
        <f t="shared" si="1511"/>
        <v>0</v>
      </c>
      <c r="AA5153" s="1564">
        <f t="shared" si="1511"/>
        <v>0</v>
      </c>
      <c r="AB5153" s="1566">
        <f>SQRT(AB5147*AB5147+AB5148*AB5148)/AB5166/1.73</f>
        <v>0</v>
      </c>
      <c r="AC5153" s="1802">
        <f>AVERAGE(E5153:AB5153)</f>
        <v>0</v>
      </c>
      <c r="AD5153" s="1927" t="e">
        <f>(AC5149-AC5153)/AC5149</f>
        <v>#DIV/0!</v>
      </c>
      <c r="AE5153" s="1565"/>
      <c r="AF5153" s="1804"/>
      <c r="AJ5153" s="1781"/>
      <c r="AK5153" s="1781"/>
      <c r="AL5153" s="1782"/>
      <c r="AM5153" s="1781"/>
      <c r="AN5153" s="781"/>
      <c r="AO5153" s="781"/>
    </row>
    <row r="5154" spans="1:42" s="181" customFormat="1" ht="15.75" customHeight="1" x14ac:dyDescent="0.25">
      <c r="A5154" s="3657" t="s">
        <v>65</v>
      </c>
      <c r="B5154" s="3660" t="s">
        <v>20</v>
      </c>
      <c r="C5154" s="1777" t="s">
        <v>13</v>
      </c>
      <c r="D5154" s="1761" t="s">
        <v>820</v>
      </c>
      <c r="E5154" s="1796">
        <v>1922.4</v>
      </c>
      <c r="F5154" s="1567">
        <v>1827.2</v>
      </c>
      <c r="G5154" s="1567">
        <v>1748.8</v>
      </c>
      <c r="H5154" s="1567">
        <v>1761.6</v>
      </c>
      <c r="I5154" s="1567">
        <v>1788.8</v>
      </c>
      <c r="J5154" s="1567">
        <v>2069.6</v>
      </c>
      <c r="K5154" s="1567">
        <v>2521.6</v>
      </c>
      <c r="L5154" s="1567">
        <v>2801.6</v>
      </c>
      <c r="M5154" s="1567">
        <v>3031.2</v>
      </c>
      <c r="N5154" s="1567">
        <v>3102.4</v>
      </c>
      <c r="O5154" s="1567">
        <v>3149.6</v>
      </c>
      <c r="P5154" s="1567">
        <v>3207.2</v>
      </c>
      <c r="Q5154" s="1567">
        <v>2931.2</v>
      </c>
      <c r="R5154" s="1567">
        <v>2903.2</v>
      </c>
      <c r="S5154" s="1567">
        <v>2871.2</v>
      </c>
      <c r="T5154" s="1567">
        <v>2731.2</v>
      </c>
      <c r="U5154" s="1567">
        <v>2762.4</v>
      </c>
      <c r="V5154" s="1567">
        <v>2541.6</v>
      </c>
      <c r="W5154" s="1567">
        <v>2634.4</v>
      </c>
      <c r="X5154" s="1567">
        <v>2635.2</v>
      </c>
      <c r="Y5154" s="1567">
        <v>2612.8000000000002</v>
      </c>
      <c r="Z5154" s="1567">
        <v>2569.6</v>
      </c>
      <c r="AA5154" s="1567">
        <v>2421.6</v>
      </c>
      <c r="AB5154" s="2234">
        <v>2059.1999999999998</v>
      </c>
      <c r="AC5154" s="1536">
        <f>SUM(E5154:AB5154)</f>
        <v>60605.599999999991</v>
      </c>
      <c r="AD5154" s="1567">
        <v>6300</v>
      </c>
      <c r="AE5154" s="1568">
        <v>100</v>
      </c>
      <c r="AF5154" s="1569">
        <v>80</v>
      </c>
      <c r="AJ5154" s="1786"/>
      <c r="AK5154" s="1787"/>
      <c r="AL5154" s="1786"/>
      <c r="AM5154" s="1782"/>
      <c r="AN5154" s="781"/>
      <c r="AO5154" s="781"/>
    </row>
    <row r="5155" spans="1:42" s="181" customFormat="1" ht="15.75" customHeight="1" x14ac:dyDescent="0.25">
      <c r="A5155" s="3658"/>
      <c r="B5155" s="3661"/>
      <c r="C5155" s="1783" t="s">
        <v>14</v>
      </c>
      <c r="D5155" s="1251" t="s">
        <v>820</v>
      </c>
      <c r="E5155" s="2235">
        <v>996.8</v>
      </c>
      <c r="F5155" s="1555">
        <v>1032.8</v>
      </c>
      <c r="G5155" s="1555">
        <v>943.2</v>
      </c>
      <c r="H5155" s="1555">
        <v>932</v>
      </c>
      <c r="I5155" s="1555">
        <v>931.2</v>
      </c>
      <c r="J5155" s="1555">
        <v>1009.6</v>
      </c>
      <c r="K5155" s="1555">
        <v>1136.8</v>
      </c>
      <c r="L5155" s="1555">
        <v>1207.2</v>
      </c>
      <c r="M5155" s="1555">
        <v>1397.6</v>
      </c>
      <c r="N5155" s="1555">
        <v>1443.2</v>
      </c>
      <c r="O5155" s="1555">
        <v>1560</v>
      </c>
      <c r="P5155" s="1555">
        <v>1652</v>
      </c>
      <c r="Q5155" s="1555">
        <v>1384</v>
      </c>
      <c r="R5155" s="1555">
        <v>1439.2</v>
      </c>
      <c r="S5155" s="1555">
        <v>1494.4</v>
      </c>
      <c r="T5155" s="1555">
        <v>1376</v>
      </c>
      <c r="U5155" s="1555">
        <v>1487.2</v>
      </c>
      <c r="V5155" s="1555">
        <v>1246.4000000000001</v>
      </c>
      <c r="W5155" s="1555">
        <v>1283.2</v>
      </c>
      <c r="X5155" s="1555">
        <v>1233.5999999999999</v>
      </c>
      <c r="Y5155" s="1555">
        <v>1227.2</v>
      </c>
      <c r="Z5155" s="1555">
        <v>1193.5999999999999</v>
      </c>
      <c r="AA5155" s="1555">
        <v>1212.8</v>
      </c>
      <c r="AB5155" s="2236">
        <v>1164.8</v>
      </c>
      <c r="AC5155" s="1764">
        <f>SUM(E5155:AB5155)</f>
        <v>29984.800000000003</v>
      </c>
      <c r="AD5155" s="1341"/>
      <c r="AE5155" s="1329"/>
      <c r="AF5155" s="1798"/>
      <c r="AJ5155" s="1782"/>
      <c r="AK5155" s="1782"/>
      <c r="AL5155" s="1782"/>
      <c r="AM5155" s="1782"/>
      <c r="AN5155" s="781"/>
      <c r="AO5155" s="781"/>
    </row>
    <row r="5156" spans="1:42" s="181" customFormat="1" ht="15.75" customHeight="1" x14ac:dyDescent="0.25">
      <c r="A5156" s="3658"/>
      <c r="B5156" s="3661"/>
      <c r="C5156" s="1783" t="s">
        <v>15</v>
      </c>
      <c r="D5156" s="1251" t="s">
        <v>54</v>
      </c>
      <c r="E5156" s="2237">
        <v>110</v>
      </c>
      <c r="F5156" s="1340">
        <v>115</v>
      </c>
      <c r="G5156" s="1340">
        <v>106</v>
      </c>
      <c r="H5156" s="1329">
        <v>104</v>
      </c>
      <c r="I5156" s="1329">
        <v>110</v>
      </c>
      <c r="J5156" s="1329">
        <v>136</v>
      </c>
      <c r="K5156" s="1329">
        <v>157</v>
      </c>
      <c r="L5156" s="1329">
        <v>170</v>
      </c>
      <c r="M5156" s="1329">
        <v>192</v>
      </c>
      <c r="N5156" s="1329">
        <v>182</v>
      </c>
      <c r="O5156" s="1329">
        <v>190</v>
      </c>
      <c r="P5156" s="1329">
        <v>194</v>
      </c>
      <c r="Q5156" s="1329">
        <v>178</v>
      </c>
      <c r="R5156" s="1329">
        <v>192</v>
      </c>
      <c r="S5156" s="1329">
        <v>176</v>
      </c>
      <c r="T5156" s="1329">
        <v>166</v>
      </c>
      <c r="U5156" s="1329">
        <v>162</v>
      </c>
      <c r="V5156" s="1329">
        <v>158</v>
      </c>
      <c r="W5156" s="1329">
        <v>162</v>
      </c>
      <c r="X5156" s="1329">
        <v>178</v>
      </c>
      <c r="Y5156" s="1329">
        <v>165</v>
      </c>
      <c r="Z5156" s="1340">
        <v>152</v>
      </c>
      <c r="AA5156" s="1340">
        <v>155</v>
      </c>
      <c r="AB5156" s="1559">
        <v>131</v>
      </c>
      <c r="AC5156" s="1764">
        <f>AVERAGE(E5156:AB5156)</f>
        <v>155.875</v>
      </c>
      <c r="AD5156" s="581">
        <f>SQRT(MIN((E5154*E5154+E5155*E5155),(F5154*F5154+F5155*F5155),(G5154*G5154+G5155*G5155),(H5154*H5154+H5155*H5155),(I5154*I5154+I5155*I5155),(J5154*J5154+J5155*J5155),(K5154*K5154+K5155*K5155),(L5154*L5154+L5155*L5155),(M5154*M5154+M5155*M5155),(N5154*N5154+N5155*N5155),(O5154*O5154+O5155*O5155),(P5154*P5154+P5155*P5155),(R5154*R5154+R5155*R5155),(S5154*S5154+S5155*S5155),(T5154*T5154+T5155*T5155),(U5154*U5154+U5155*U5155),(V5154*V5154+V5155*V5155),(W5154*W5154+W5155*W5155),(X5154*X5154+X5155*X5155),(V5154*V5154+V5155*V5155),(Z5154*Z5154+Z5155*Z5155),(AA5154*AA5154+AA5155*AA5155),(AB5154*AB5154+AB5155*AB5155)))/AD5154</f>
        <v>0.31538718640657915</v>
      </c>
      <c r="AE5156" s="76">
        <f>SQRT(MAX((E5154*E5154+E5155*E5155),(F5154*F5154+F5155*F5155),(G5154*G5154+G5155*G5155),(H5154*H5154+H5155*H5155),(I5154*I5154+I5155*I5155),(J5154*J5154+J5155*J5155),(K5154*K5154+K5155*K5155),(L5154*L5154+L5155*L5155),(M5154*M5154+M5155*M5155),(N5154*N5154+N5155*N5155),(O5154*O5154+O5155*O5155),(P5154*P5154+P5155*P5155),(R5154*R5154+R5155*R5155),(S5154*S5154+S5155*S5155),(T5154*T5154+T5155*T5155),(U5154*U5154+U5155*U5155),(V5154*V5154+V5155*V5155),(W5154*W5154+W5155*W5155),(X5154*X5154+X5155*X5155),(V5154*V5154+V5155*V5155),(Z5154*Z5154+Z5155*Z5155),(AA5154*AA5154+AA5155*AA5155),(AB5154*AB5154+AB5155*AB5155)))/AD5154</f>
        <v>0.57264499803697744</v>
      </c>
      <c r="AF5156" s="1799"/>
      <c r="AG5156" s="1800"/>
      <c r="AJ5156" s="781"/>
      <c r="AK5156" s="781"/>
      <c r="AL5156" s="781"/>
      <c r="AM5156" s="781"/>
      <c r="AN5156" s="781"/>
      <c r="AO5156" s="781"/>
    </row>
    <row r="5157" spans="1:42" s="181" customFormat="1" ht="15.75" customHeight="1" thickBot="1" x14ac:dyDescent="0.3">
      <c r="A5157" s="3658"/>
      <c r="B5157" s="3661"/>
      <c r="C5157" s="1783" t="s">
        <v>17</v>
      </c>
      <c r="D5157" s="1789"/>
      <c r="E5157" s="2238">
        <f t="shared" ref="E5157:AB5157" si="1512">E5155/E5154</f>
        <v>0.51851851851851849</v>
      </c>
      <c r="F5157" s="1338">
        <f t="shared" si="1512"/>
        <v>0.56523642732049029</v>
      </c>
      <c r="G5157" s="1338">
        <f t="shared" si="1512"/>
        <v>0.53934126258005488</v>
      </c>
      <c r="H5157" s="1338">
        <f t="shared" si="1512"/>
        <v>0.52906448683015439</v>
      </c>
      <c r="I5157" s="1338">
        <f t="shared" si="1512"/>
        <v>0.52057245080500902</v>
      </c>
      <c r="J5157" s="1338">
        <f t="shared" si="1512"/>
        <v>0.48782373405488988</v>
      </c>
      <c r="K5157" s="1338">
        <f t="shared" si="1512"/>
        <v>0.4508248730964467</v>
      </c>
      <c r="L5157" s="1338">
        <f t="shared" si="1512"/>
        <v>0.43089663049685895</v>
      </c>
      <c r="M5157" s="1338">
        <f t="shared" si="1512"/>
        <v>0.46107152282924252</v>
      </c>
      <c r="N5157" s="1338">
        <f t="shared" si="1512"/>
        <v>0.46518824136152659</v>
      </c>
      <c r="O5157" s="1338">
        <f t="shared" si="1512"/>
        <v>0.49530099060198124</v>
      </c>
      <c r="P5157" s="1338">
        <f t="shared" si="1512"/>
        <v>0.51509104514841608</v>
      </c>
      <c r="Q5157" s="1338">
        <f t="shared" si="1512"/>
        <v>0.47216157205240178</v>
      </c>
      <c r="R5157" s="1338">
        <f t="shared" si="1512"/>
        <v>0.49572885092311936</v>
      </c>
      <c r="S5157" s="1338">
        <f t="shared" si="1512"/>
        <v>0.52047924212872676</v>
      </c>
      <c r="T5157" s="1338">
        <f t="shared" si="1512"/>
        <v>0.50380785002929118</v>
      </c>
      <c r="U5157" s="1338">
        <f t="shared" si="1512"/>
        <v>0.53837242977121347</v>
      </c>
      <c r="V5157" s="1338">
        <f t="shared" si="1512"/>
        <v>0.4903997481901165</v>
      </c>
      <c r="W5157" s="1338">
        <f t="shared" si="1512"/>
        <v>0.48709383540844214</v>
      </c>
      <c r="X5157" s="1338">
        <f t="shared" si="1512"/>
        <v>0.4681238615664845</v>
      </c>
      <c r="Y5157" s="1338">
        <f>Y5155/Y5154</f>
        <v>0.4696876913655848</v>
      </c>
      <c r="Z5157" s="1338">
        <f t="shared" si="1512"/>
        <v>0.46450809464508092</v>
      </c>
      <c r="AA5157" s="1338">
        <f t="shared" si="1512"/>
        <v>0.50082590023125206</v>
      </c>
      <c r="AB5157" s="1339">
        <f t="shared" si="1512"/>
        <v>0.56565656565656564</v>
      </c>
      <c r="AC5157" s="1253">
        <f>MAX(E5157:AB5157)</f>
        <v>0.56565656565656564</v>
      </c>
      <c r="AD5157" s="1341"/>
      <c r="AE5157" s="1329"/>
      <c r="AF5157" s="1798"/>
      <c r="AG5157" s="1800"/>
      <c r="AJ5157" s="781"/>
      <c r="AK5157" s="781"/>
      <c r="AL5157" s="781"/>
      <c r="AM5157" s="781"/>
      <c r="AN5157" s="781"/>
      <c r="AO5157" s="781"/>
    </row>
    <row r="5158" spans="1:42" s="181" customFormat="1" ht="15.75" hidden="1" customHeight="1" x14ac:dyDescent="0.25">
      <c r="A5158" s="1714"/>
      <c r="B5158" s="1715"/>
      <c r="C5158" s="1801" t="s">
        <v>18</v>
      </c>
      <c r="D5158" s="1856"/>
      <c r="E5158" s="1631"/>
      <c r="F5158" s="1634"/>
      <c r="G5158" s="1634"/>
      <c r="H5158" s="1635"/>
      <c r="I5158" s="1635"/>
      <c r="J5158" s="1635"/>
      <c r="K5158" s="1635"/>
      <c r="L5158" s="1635"/>
      <c r="M5158" s="1635"/>
      <c r="N5158" s="1635"/>
      <c r="O5158" s="1635"/>
      <c r="P5158" s="1635"/>
      <c r="Q5158" s="1635"/>
      <c r="R5158" s="1635"/>
      <c r="S5158" s="1635"/>
      <c r="T5158" s="1635"/>
      <c r="U5158" s="1635"/>
      <c r="V5158" s="1635"/>
      <c r="W5158" s="1635"/>
      <c r="X5158" s="1635"/>
      <c r="Y5158" s="1635"/>
      <c r="Z5158" s="1634"/>
      <c r="AA5158" s="1634"/>
      <c r="AB5158" s="1636"/>
      <c r="AC5158" s="1251"/>
      <c r="AD5158" s="1341"/>
      <c r="AE5158" s="1329"/>
      <c r="AF5158" s="1798"/>
      <c r="AG5158" s="1800"/>
      <c r="AJ5158" s="781"/>
      <c r="AK5158" s="781"/>
      <c r="AL5158" s="781"/>
      <c r="AM5158" s="781"/>
      <c r="AN5158" s="781"/>
      <c r="AO5158" s="781"/>
    </row>
    <row r="5159" spans="1:42" s="181" customFormat="1" ht="15.75" hidden="1" customHeight="1" collapsed="1" x14ac:dyDescent="0.25">
      <c r="A5159" s="1714"/>
      <c r="B5159" s="1715"/>
      <c r="C5159" s="1801" t="s">
        <v>19</v>
      </c>
      <c r="D5159" s="1251"/>
      <c r="E5159" s="1558"/>
      <c r="F5159" s="1340"/>
      <c r="G5159" s="1340"/>
      <c r="H5159" s="1329"/>
      <c r="I5159" s="1329"/>
      <c r="J5159" s="1329"/>
      <c r="K5159" s="1329"/>
      <c r="L5159" s="1329"/>
      <c r="M5159" s="1329"/>
      <c r="N5159" s="1329"/>
      <c r="O5159" s="1329"/>
      <c r="P5159" s="1329"/>
      <c r="Q5159" s="1329"/>
      <c r="R5159" s="1329"/>
      <c r="S5159" s="1329"/>
      <c r="T5159" s="1329"/>
      <c r="U5159" s="1329"/>
      <c r="V5159" s="1329"/>
      <c r="W5159" s="1329"/>
      <c r="X5159" s="1329"/>
      <c r="Y5159" s="1329"/>
      <c r="Z5159" s="1340"/>
      <c r="AA5159" s="1340"/>
      <c r="AB5159" s="1559"/>
      <c r="AC5159" s="1251"/>
      <c r="AD5159" s="1341"/>
      <c r="AE5159" s="1329"/>
      <c r="AF5159" s="1798"/>
      <c r="AH5159" s="1782"/>
      <c r="AI5159" s="1805"/>
      <c r="AJ5159" s="1805"/>
      <c r="AK5159" s="1805"/>
      <c r="AL5159" s="1806"/>
      <c r="AM5159" s="1806"/>
      <c r="AN5159" s="189"/>
      <c r="AO5159" s="189"/>
      <c r="AP5159" s="189"/>
    </row>
    <row r="5160" spans="1:42" s="181" customFormat="1" ht="15.75" hidden="1" customHeight="1" thickBot="1" x14ac:dyDescent="0.3">
      <c r="A5160" s="3663" t="s">
        <v>42</v>
      </c>
      <c r="B5160" s="3664"/>
      <c r="C5160" s="3664"/>
      <c r="D5160" s="1789"/>
      <c r="E5160" s="1563">
        <f>SQRT(E5154*E5154+E5155*E5155)/E5167/1.73</f>
        <v>120.1260060569473</v>
      </c>
      <c r="F5160" s="1564">
        <f t="shared" ref="F5160:AA5160" si="1513">SQRT(F5154*F5154+F5155*F5155)/F5167/1.73</f>
        <v>116.20983953527256</v>
      </c>
      <c r="G5160" s="1564">
        <f t="shared" si="1513"/>
        <v>109.17488705034445</v>
      </c>
      <c r="H5160" s="1565">
        <f>SQRT(H5154*H5154+H5155*H5155)/H5167/1.73</f>
        <v>109.50527606139944</v>
      </c>
      <c r="I5160" s="1565">
        <f t="shared" si="1513"/>
        <v>111.01928362520614</v>
      </c>
      <c r="J5160" s="1565">
        <f t="shared" si="1513"/>
        <v>128.7286409063264</v>
      </c>
      <c r="K5160" s="1565">
        <f t="shared" si="1513"/>
        <v>155.52981731204432</v>
      </c>
      <c r="L5160" s="1565">
        <f t="shared" si="1513"/>
        <v>169.55435578976909</v>
      </c>
      <c r="M5160" s="1565">
        <f t="shared" si="1513"/>
        <v>186.59688747372712</v>
      </c>
      <c r="N5160" s="1565">
        <f t="shared" si="1513"/>
        <v>187.65031652063203</v>
      </c>
      <c r="O5160" s="1565">
        <f t="shared" si="1513"/>
        <v>194.23103802080226</v>
      </c>
      <c r="P5160" s="1565">
        <f t="shared" si="1513"/>
        <v>197.85148170103204</v>
      </c>
      <c r="Q5160" s="1565">
        <f t="shared" si="1513"/>
        <v>178.44813454513792</v>
      </c>
      <c r="R5160" s="1565">
        <f t="shared" si="1513"/>
        <v>180.79484278555125</v>
      </c>
      <c r="S5160" s="1565">
        <f t="shared" si="1513"/>
        <v>179.55813295712542</v>
      </c>
      <c r="T5160" s="1565">
        <f t="shared" si="1513"/>
        <v>169.00272981577189</v>
      </c>
      <c r="U5160" s="1565">
        <f t="shared" si="1513"/>
        <v>172.05551275783085</v>
      </c>
      <c r="V5160" s="1565">
        <f t="shared" si="1513"/>
        <v>158.55442612921092</v>
      </c>
      <c r="W5160" s="1565">
        <f t="shared" si="1513"/>
        <v>163.18070998242956</v>
      </c>
      <c r="X5160" s="1565">
        <f>SQRT(X5154*X5154+X5155*X5155)/X5167/1.73</f>
        <v>159.57088335756907</v>
      </c>
      <c r="Y5160" s="1565">
        <f>SQRT(Y5154*Y5154+Y5155*Y5155)/Y5167/1.73</f>
        <v>160.44070771388343</v>
      </c>
      <c r="Z5160" s="1564">
        <f t="shared" si="1513"/>
        <v>155.38322198483306</v>
      </c>
      <c r="AA5160" s="1564">
        <f t="shared" si="1513"/>
        <v>148.53002188846304</v>
      </c>
      <c r="AB5160" s="1566">
        <f>SQRT(AB5154*AB5154+AB5155*AB5155)/AB5167/1.73</f>
        <v>129.74583042064961</v>
      </c>
      <c r="AC5160" s="1802">
        <f>AVERAGE(E5160:AB5160)</f>
        <v>155.89345768299833</v>
      </c>
      <c r="AD5160" s="1927">
        <f>(AC5156-AC5160)/AC5156</f>
        <v>-1.1841336326114766E-4</v>
      </c>
      <c r="AE5160" s="1565"/>
      <c r="AF5160" s="1804"/>
      <c r="AG5160" s="1800"/>
      <c r="AJ5160" s="781"/>
      <c r="AK5160" s="781"/>
      <c r="AL5160" s="781"/>
      <c r="AM5160" s="781"/>
      <c r="AN5160" s="781"/>
      <c r="AO5160" s="781"/>
    </row>
    <row r="5161" spans="1:42" s="181" customFormat="1" ht="15.75" customHeight="1" thickBot="1" x14ac:dyDescent="0.3">
      <c r="A5161" s="2439" t="s">
        <v>913</v>
      </c>
      <c r="B5161" s="2440" t="s">
        <v>914</v>
      </c>
      <c r="C5161" s="2441" t="s">
        <v>15</v>
      </c>
      <c r="D5161" s="2434" t="s">
        <v>54</v>
      </c>
      <c r="E5161" s="2435">
        <v>83</v>
      </c>
      <c r="F5161" s="2436">
        <v>94</v>
      </c>
      <c r="G5161" s="2436">
        <v>82</v>
      </c>
      <c r="H5161" s="2436">
        <v>79</v>
      </c>
      <c r="I5161" s="2436">
        <v>86</v>
      </c>
      <c r="J5161" s="2436">
        <v>110</v>
      </c>
      <c r="K5161" s="2436">
        <v>126</v>
      </c>
      <c r="L5161" s="2436">
        <v>130</v>
      </c>
      <c r="M5161" s="2436">
        <v>147</v>
      </c>
      <c r="N5161" s="2436">
        <v>139</v>
      </c>
      <c r="O5161" s="2436">
        <v>150</v>
      </c>
      <c r="P5161" s="2436">
        <v>150</v>
      </c>
      <c r="Q5161" s="2436">
        <v>132</v>
      </c>
      <c r="R5161" s="2436">
        <v>154</v>
      </c>
      <c r="S5161" s="2436">
        <v>134</v>
      </c>
      <c r="T5161" s="2436">
        <v>121</v>
      </c>
      <c r="U5161" s="2436">
        <v>122</v>
      </c>
      <c r="V5161" s="2436">
        <v>118</v>
      </c>
      <c r="W5161" s="2436">
        <v>120</v>
      </c>
      <c r="X5161" s="2436">
        <v>138</v>
      </c>
      <c r="Y5161" s="2436">
        <v>123</v>
      </c>
      <c r="Z5161" s="2436">
        <v>117</v>
      </c>
      <c r="AA5161" s="2436">
        <v>122</v>
      </c>
      <c r="AB5161" s="2437">
        <v>102</v>
      </c>
      <c r="AC5161" s="2438">
        <f>AVERAGE(E5161:AB5161)</f>
        <v>119.95833333333333</v>
      </c>
      <c r="AD5161" s="2432"/>
      <c r="AE5161" s="1538"/>
      <c r="AF5161" s="2433"/>
      <c r="AG5161" s="1800"/>
      <c r="AJ5161" s="781"/>
      <c r="AK5161" s="781"/>
      <c r="AL5161" s="781"/>
      <c r="AM5161" s="781"/>
      <c r="AN5161" s="781"/>
      <c r="AO5161" s="781"/>
    </row>
    <row r="5162" spans="1:42" s="181" customFormat="1" ht="15.75" customHeight="1" x14ac:dyDescent="0.25">
      <c r="A5162" s="1256" t="s">
        <v>51</v>
      </c>
      <c r="B5162" s="1807"/>
      <c r="C5162" s="1258"/>
      <c r="D5162" s="1259"/>
      <c r="E5162" s="1260">
        <f t="shared" ref="E5162:AB5163" si="1514">E5147+E5154</f>
        <v>1922.4</v>
      </c>
      <c r="F5162" s="1261">
        <f t="shared" si="1514"/>
        <v>1827.2</v>
      </c>
      <c r="G5162" s="1261">
        <f>G5147+G5154</f>
        <v>1748.8</v>
      </c>
      <c r="H5162" s="1262">
        <f>H5147+H5154</f>
        <v>1761.6</v>
      </c>
      <c r="I5162" s="1262">
        <f>I5147+I5154</f>
        <v>1788.8</v>
      </c>
      <c r="J5162" s="1262">
        <f t="shared" si="1514"/>
        <v>2069.6</v>
      </c>
      <c r="K5162" s="1262">
        <f t="shared" si="1514"/>
        <v>2521.6</v>
      </c>
      <c r="L5162" s="1262">
        <f t="shared" si="1514"/>
        <v>2801.6</v>
      </c>
      <c r="M5162" s="1262">
        <f t="shared" si="1514"/>
        <v>3031.2</v>
      </c>
      <c r="N5162" s="1262">
        <f t="shared" si="1514"/>
        <v>3102.4</v>
      </c>
      <c r="O5162" s="1262">
        <f t="shared" si="1514"/>
        <v>3149.6</v>
      </c>
      <c r="P5162" s="1262">
        <f t="shared" si="1514"/>
        <v>3207.2</v>
      </c>
      <c r="Q5162" s="1262">
        <f t="shared" si="1514"/>
        <v>2931.2</v>
      </c>
      <c r="R5162" s="1262">
        <f t="shared" si="1514"/>
        <v>2903.2</v>
      </c>
      <c r="S5162" s="1262">
        <f t="shared" si="1514"/>
        <v>2871.2</v>
      </c>
      <c r="T5162" s="1262">
        <f t="shared" si="1514"/>
        <v>2731.2</v>
      </c>
      <c r="U5162" s="1262">
        <f t="shared" si="1514"/>
        <v>2762.4</v>
      </c>
      <c r="V5162" s="1262">
        <f t="shared" si="1514"/>
        <v>2541.6</v>
      </c>
      <c r="W5162" s="1262">
        <f t="shared" si="1514"/>
        <v>2634.4</v>
      </c>
      <c r="X5162" s="1262">
        <f t="shared" si="1514"/>
        <v>2635.2</v>
      </c>
      <c r="Y5162" s="1262">
        <f>Y5147+Y5154</f>
        <v>2612.8000000000002</v>
      </c>
      <c r="Z5162" s="1261">
        <f t="shared" si="1514"/>
        <v>2569.6</v>
      </c>
      <c r="AA5162" s="1261">
        <f t="shared" si="1514"/>
        <v>2421.6</v>
      </c>
      <c r="AB5162" s="1263">
        <f t="shared" si="1514"/>
        <v>2059.1999999999998</v>
      </c>
      <c r="AC5162" s="1259"/>
      <c r="AD5162" s="1813">
        <f>MIN(E5162:AB5162)</f>
        <v>1748.8</v>
      </c>
      <c r="AE5162" s="1814"/>
      <c r="AF5162" s="1815"/>
      <c r="AG5162" s="1800"/>
      <c r="AJ5162" s="781"/>
      <c r="AK5162" s="781"/>
      <c r="AL5162" s="781"/>
      <c r="AM5162" s="781"/>
      <c r="AN5162" s="781"/>
      <c r="AO5162" s="781"/>
    </row>
    <row r="5163" spans="1:42" s="181" customFormat="1" ht="15.75" customHeight="1" x14ac:dyDescent="0.25">
      <c r="A5163" s="1264" t="s">
        <v>53</v>
      </c>
      <c r="B5163" s="1816"/>
      <c r="C5163" s="1266"/>
      <c r="D5163" s="1267"/>
      <c r="E5163" s="1268">
        <f t="shared" si="1514"/>
        <v>996.8</v>
      </c>
      <c r="F5163" s="1269">
        <f t="shared" si="1514"/>
        <v>1032.8</v>
      </c>
      <c r="G5163" s="1269">
        <f t="shared" si="1514"/>
        <v>943.2</v>
      </c>
      <c r="H5163" s="1270">
        <f t="shared" si="1514"/>
        <v>932</v>
      </c>
      <c r="I5163" s="1270">
        <f t="shared" si="1514"/>
        <v>931.2</v>
      </c>
      <c r="J5163" s="1270">
        <f>J5148+J5155</f>
        <v>1009.6</v>
      </c>
      <c r="K5163" s="1270">
        <f t="shared" si="1514"/>
        <v>1136.8</v>
      </c>
      <c r="L5163" s="1270">
        <f t="shared" si="1514"/>
        <v>1207.2</v>
      </c>
      <c r="M5163" s="1270">
        <f>M5148+M5155</f>
        <v>1397.6</v>
      </c>
      <c r="N5163" s="1270">
        <f t="shared" si="1514"/>
        <v>1443.2</v>
      </c>
      <c r="O5163" s="1270">
        <f t="shared" si="1514"/>
        <v>1560</v>
      </c>
      <c r="P5163" s="1270">
        <f t="shared" si="1514"/>
        <v>1652</v>
      </c>
      <c r="Q5163" s="1270">
        <f t="shared" si="1514"/>
        <v>1384</v>
      </c>
      <c r="R5163" s="1270">
        <f t="shared" si="1514"/>
        <v>1439.2</v>
      </c>
      <c r="S5163" s="1270">
        <f t="shared" si="1514"/>
        <v>1494.4</v>
      </c>
      <c r="T5163" s="1270">
        <f t="shared" si="1514"/>
        <v>1376</v>
      </c>
      <c r="U5163" s="1270">
        <f t="shared" si="1514"/>
        <v>1487.2</v>
      </c>
      <c r="V5163" s="1270">
        <f t="shared" si="1514"/>
        <v>1246.4000000000001</v>
      </c>
      <c r="W5163" s="1270">
        <f t="shared" si="1514"/>
        <v>1283.2</v>
      </c>
      <c r="X5163" s="1270">
        <f t="shared" si="1514"/>
        <v>1233.5999999999999</v>
      </c>
      <c r="Y5163" s="1270">
        <f>Y5148+Y5155</f>
        <v>1227.2</v>
      </c>
      <c r="Z5163" s="1269">
        <f t="shared" si="1514"/>
        <v>1193.5999999999999</v>
      </c>
      <c r="AA5163" s="1269">
        <f t="shared" si="1514"/>
        <v>1212.8</v>
      </c>
      <c r="AB5163" s="1271">
        <f t="shared" si="1514"/>
        <v>1164.8</v>
      </c>
      <c r="AC5163" s="1267"/>
      <c r="AD5163" s="1822">
        <f>MIN(E5163:AB5163)</f>
        <v>931.2</v>
      </c>
      <c r="AE5163" s="1823"/>
      <c r="AF5163" s="1824"/>
      <c r="AG5163" s="1800"/>
      <c r="AJ5163" s="781"/>
      <c r="AK5163" s="781"/>
      <c r="AL5163" s="781"/>
      <c r="AM5163" s="781"/>
      <c r="AN5163" s="781"/>
      <c r="AO5163" s="781"/>
    </row>
    <row r="5164" spans="1:42" s="181" customFormat="1" ht="15.75" customHeight="1" thickBot="1" x14ac:dyDescent="0.3">
      <c r="A5164" s="1272" t="s">
        <v>52</v>
      </c>
      <c r="B5164" s="1825"/>
      <c r="C5164" s="1274"/>
      <c r="D5164" s="1275"/>
      <c r="E5164" s="1276">
        <f>SQRT(E5163*E5163+E5162*E5162)</f>
        <v>2165.4634607861663</v>
      </c>
      <c r="F5164" s="1277">
        <f t="shared" ref="F5164:AB5164" si="1515">SQRT(F5163*F5163+F5162*F5162)</f>
        <v>2098.8891538144649</v>
      </c>
      <c r="G5164" s="1277">
        <f t="shared" si="1515"/>
        <v>1986.9392743614487</v>
      </c>
      <c r="H5164" s="1278">
        <f t="shared" si="1515"/>
        <v>1992.9522222070452</v>
      </c>
      <c r="I5164" s="1278">
        <f>SQRT(I5163*I5163+I5162*I5162)</f>
        <v>2016.6652870518697</v>
      </c>
      <c r="J5164" s="1278">
        <f t="shared" si="1515"/>
        <v>2302.7236742605483</v>
      </c>
      <c r="K5164" s="1278">
        <f t="shared" si="1515"/>
        <v>2766.0044830043207</v>
      </c>
      <c r="L5164" s="1278">
        <f t="shared" si="1515"/>
        <v>3050.6219693695252</v>
      </c>
      <c r="M5164" s="1278">
        <f>SQRT(M5163*M5163+M5162*M5162)</f>
        <v>3337.882442507525</v>
      </c>
      <c r="N5164" s="1278">
        <f t="shared" si="1515"/>
        <v>3421.6534015005086</v>
      </c>
      <c r="O5164" s="1278">
        <f t="shared" si="1515"/>
        <v>3514.7660178168335</v>
      </c>
      <c r="P5164" s="1278">
        <f t="shared" si="1515"/>
        <v>3607.6634876329581</v>
      </c>
      <c r="Q5164" s="1278">
        <f t="shared" si="1515"/>
        <v>3241.5103640124303</v>
      </c>
      <c r="R5164" s="1278">
        <f t="shared" si="1515"/>
        <v>3240.3498082768779</v>
      </c>
      <c r="S5164" s="1278">
        <f t="shared" si="1515"/>
        <v>3236.8226395649172</v>
      </c>
      <c r="T5164" s="1278">
        <f t="shared" si="1515"/>
        <v>3058.2395982002454</v>
      </c>
      <c r="U5164" s="1278">
        <f t="shared" si="1515"/>
        <v>3137.2946307288389</v>
      </c>
      <c r="V5164" s="1278">
        <f t="shared" si="1515"/>
        <v>2830.76730234048</v>
      </c>
      <c r="W5164" s="1278">
        <f t="shared" si="1515"/>
        <v>2930.3012814384806</v>
      </c>
      <c r="X5164" s="1278">
        <f t="shared" si="1515"/>
        <v>2909.6474013185857</v>
      </c>
      <c r="Y5164" s="1278">
        <f>SQRT(Y5163*Y5163+Y5162*Y5162)</f>
        <v>2886.6492131881905</v>
      </c>
      <c r="Z5164" s="1277">
        <f t="shared" si="1515"/>
        <v>2833.2887463158427</v>
      </c>
      <c r="AA5164" s="1277">
        <f t="shared" si="1515"/>
        <v>2708.3261251186127</v>
      </c>
      <c r="AB5164" s="1279">
        <f t="shared" si="1515"/>
        <v>2365.8114210562089</v>
      </c>
      <c r="AC5164" s="1275"/>
      <c r="AD5164" s="1827">
        <f>MIN(E5164:AB5164)</f>
        <v>1986.9392743614487</v>
      </c>
      <c r="AE5164" s="1828"/>
      <c r="AF5164" s="1829"/>
      <c r="AG5164" s="1769"/>
      <c r="AJ5164" s="781"/>
      <c r="AK5164" s="781"/>
      <c r="AL5164" s="781"/>
      <c r="AM5164" s="781"/>
      <c r="AN5164" s="781"/>
      <c r="AO5164" s="781"/>
    </row>
    <row r="5165" spans="1:42" s="181" customFormat="1" ht="15.75" customHeight="1" thickBot="1" x14ac:dyDescent="0.3">
      <c r="A5165" s="1830" t="s">
        <v>21</v>
      </c>
      <c r="B5165" s="1831"/>
      <c r="C5165" s="1832"/>
      <c r="D5165" s="1833"/>
      <c r="E5165" s="1834">
        <v>1</v>
      </c>
      <c r="F5165" s="1835">
        <v>2</v>
      </c>
      <c r="G5165" s="1835">
        <v>3</v>
      </c>
      <c r="H5165" s="1875">
        <v>4</v>
      </c>
      <c r="I5165" s="1835">
        <v>5</v>
      </c>
      <c r="J5165" s="1835">
        <v>6</v>
      </c>
      <c r="K5165" s="1835">
        <v>7</v>
      </c>
      <c r="L5165" s="1835">
        <v>8</v>
      </c>
      <c r="M5165" s="1835">
        <v>9</v>
      </c>
      <c r="N5165" s="1875">
        <v>10</v>
      </c>
      <c r="O5165" s="1835">
        <v>11</v>
      </c>
      <c r="P5165" s="1835">
        <v>12</v>
      </c>
      <c r="Q5165" s="1835">
        <v>13</v>
      </c>
      <c r="R5165" s="1835">
        <v>14</v>
      </c>
      <c r="S5165" s="1835">
        <v>15</v>
      </c>
      <c r="T5165" s="1835">
        <v>16</v>
      </c>
      <c r="U5165" s="1835">
        <v>17</v>
      </c>
      <c r="V5165" s="1835">
        <v>18</v>
      </c>
      <c r="W5165" s="1835">
        <v>19</v>
      </c>
      <c r="X5165" s="1835">
        <v>20</v>
      </c>
      <c r="Y5165" s="1875">
        <v>21</v>
      </c>
      <c r="Z5165" s="1835">
        <v>22</v>
      </c>
      <c r="AA5165" s="1835">
        <v>23</v>
      </c>
      <c r="AB5165" s="1836">
        <v>24</v>
      </c>
      <c r="AC5165" s="1833"/>
      <c r="AD5165" s="1769"/>
      <c r="AE5165" s="1769"/>
      <c r="AF5165" s="1769"/>
      <c r="AG5165" s="1845"/>
      <c r="AJ5165" s="781"/>
      <c r="AK5165" s="781"/>
      <c r="AL5165" s="781"/>
      <c r="AM5165" s="781"/>
      <c r="AN5165" s="781"/>
      <c r="AO5165" s="781"/>
    </row>
    <row r="5166" spans="1:42" s="181" customFormat="1" ht="15.75" customHeight="1" x14ac:dyDescent="0.25">
      <c r="A5166" s="1282" t="s">
        <v>921</v>
      </c>
      <c r="B5166" s="1838"/>
      <c r="C5166" s="1284" t="s">
        <v>22</v>
      </c>
      <c r="D5166" s="550" t="s">
        <v>54</v>
      </c>
      <c r="E5166" s="1547">
        <v>10.38</v>
      </c>
      <c r="F5166" s="1548">
        <v>10.4</v>
      </c>
      <c r="G5166" s="1548">
        <v>10.46</v>
      </c>
      <c r="H5166" s="1549">
        <v>10.48</v>
      </c>
      <c r="I5166" s="1549">
        <v>10.46</v>
      </c>
      <c r="J5166" s="1549">
        <v>10.28</v>
      </c>
      <c r="K5166" s="1549">
        <v>10.24</v>
      </c>
      <c r="L5166" s="1549">
        <v>10.36</v>
      </c>
      <c r="M5166" s="1549">
        <v>10.28</v>
      </c>
      <c r="N5166" s="1549">
        <v>10.5</v>
      </c>
      <c r="O5166" s="1549">
        <v>10.4</v>
      </c>
      <c r="P5166" s="1549">
        <v>10.5</v>
      </c>
      <c r="Q5166" s="1549">
        <v>10.44</v>
      </c>
      <c r="R5166" s="1549">
        <v>10.32</v>
      </c>
      <c r="S5166" s="1549">
        <v>10.38</v>
      </c>
      <c r="T5166" s="1549">
        <v>10.4</v>
      </c>
      <c r="U5166" s="1549">
        <v>10.5</v>
      </c>
      <c r="V5166" s="1549">
        <v>10.28</v>
      </c>
      <c r="W5166" s="1549">
        <v>10.34</v>
      </c>
      <c r="X5166" s="1549">
        <v>10.5</v>
      </c>
      <c r="Y5166" s="1549">
        <v>10.36</v>
      </c>
      <c r="Z5166" s="1548">
        <v>10.5</v>
      </c>
      <c r="AA5166" s="1548">
        <v>10.5</v>
      </c>
      <c r="AB5166" s="1550">
        <v>10.48</v>
      </c>
      <c r="AC5166" s="1940"/>
      <c r="AD5166" s="1845"/>
      <c r="AE5166" s="1845"/>
      <c r="AF5166" s="1845"/>
      <c r="AG5166" s="1845"/>
      <c r="AJ5166" s="781"/>
      <c r="AK5166" s="781"/>
      <c r="AL5166" s="781"/>
      <c r="AM5166" s="781"/>
      <c r="AN5166" s="781"/>
      <c r="AO5166" s="781"/>
    </row>
    <row r="5167" spans="1:42" s="181" customFormat="1" ht="15.75" customHeight="1" thickBot="1" x14ac:dyDescent="0.3">
      <c r="A5167" s="1846" t="s">
        <v>923</v>
      </c>
      <c r="B5167" s="1847"/>
      <c r="C5167" s="1881" t="s">
        <v>22</v>
      </c>
      <c r="D5167" s="387" t="s">
        <v>54</v>
      </c>
      <c r="E5167" s="1551">
        <v>10.42</v>
      </c>
      <c r="F5167" s="1552">
        <v>10.44</v>
      </c>
      <c r="G5167" s="1552">
        <v>10.52</v>
      </c>
      <c r="H5167" s="3139">
        <v>10.52</v>
      </c>
      <c r="I5167" s="3139">
        <v>10.5</v>
      </c>
      <c r="J5167" s="3139">
        <v>10.34</v>
      </c>
      <c r="K5167" s="3139">
        <v>10.28</v>
      </c>
      <c r="L5167" s="3139">
        <v>10.4</v>
      </c>
      <c r="M5167" s="3139">
        <v>10.34</v>
      </c>
      <c r="N5167" s="3139">
        <v>10.54</v>
      </c>
      <c r="O5167" s="3139">
        <v>10.46</v>
      </c>
      <c r="P5167" s="3139">
        <v>10.54</v>
      </c>
      <c r="Q5167" s="3139">
        <v>10.5</v>
      </c>
      <c r="R5167" s="3139">
        <v>10.36</v>
      </c>
      <c r="S5167" s="3139">
        <v>10.42</v>
      </c>
      <c r="T5167" s="3139">
        <v>10.46</v>
      </c>
      <c r="U5167" s="3139">
        <v>10.54</v>
      </c>
      <c r="V5167" s="3139">
        <v>10.32</v>
      </c>
      <c r="W5167" s="3139">
        <v>10.38</v>
      </c>
      <c r="X5167" s="3139">
        <v>10.54</v>
      </c>
      <c r="Y5167" s="3139">
        <v>10.4</v>
      </c>
      <c r="Z5167" s="1552">
        <v>10.54</v>
      </c>
      <c r="AA5167" s="1552">
        <v>10.54</v>
      </c>
      <c r="AB5167" s="1553">
        <v>10.54</v>
      </c>
      <c r="AC5167" s="1941"/>
      <c r="AD5167" s="1845"/>
      <c r="AE5167" s="1845"/>
      <c r="AF5167" s="1845"/>
      <c r="AJ5167" s="781"/>
      <c r="AK5167" s="1781"/>
      <c r="AL5167" s="1781"/>
      <c r="AM5167" s="1782"/>
      <c r="AN5167" s="1781"/>
      <c r="AO5167" s="781"/>
    </row>
    <row r="5168" spans="1:42" s="181" customFormat="1" ht="15.75" customHeight="1" x14ac:dyDescent="0.25">
      <c r="A5168" s="3657" t="s">
        <v>25</v>
      </c>
      <c r="B5168" s="3681" t="s">
        <v>753</v>
      </c>
      <c r="C5168" s="1777" t="s">
        <v>13</v>
      </c>
      <c r="D5168" s="1761" t="s">
        <v>820</v>
      </c>
      <c r="E5168" s="1567">
        <v>110.1</v>
      </c>
      <c r="F5168" s="1568">
        <v>109.5</v>
      </c>
      <c r="G5168" s="1568">
        <v>104.85</v>
      </c>
      <c r="H5168" s="1568">
        <v>97.95</v>
      </c>
      <c r="I5168" s="1568">
        <v>103.65</v>
      </c>
      <c r="J5168" s="1568">
        <v>119.4</v>
      </c>
      <c r="K5168" s="1568">
        <v>128.25</v>
      </c>
      <c r="L5168" s="1568">
        <v>150</v>
      </c>
      <c r="M5168" s="1568">
        <v>173.1</v>
      </c>
      <c r="N5168" s="1568">
        <v>176.7</v>
      </c>
      <c r="O5168" s="1568">
        <v>198.9</v>
      </c>
      <c r="P5168" s="1568">
        <v>196.8</v>
      </c>
      <c r="Q5168" s="1568">
        <v>192.6</v>
      </c>
      <c r="R5168" s="1568">
        <v>182.55</v>
      </c>
      <c r="S5168" s="1568">
        <v>184.35</v>
      </c>
      <c r="T5168" s="1568">
        <v>223.05</v>
      </c>
      <c r="U5168" s="1568">
        <v>202.05</v>
      </c>
      <c r="V5168" s="1568">
        <v>154.5</v>
      </c>
      <c r="W5168" s="1568">
        <v>149.4</v>
      </c>
      <c r="X5168" s="1568">
        <v>130.80000000000001</v>
      </c>
      <c r="Y5168" s="1568">
        <v>140.25</v>
      </c>
      <c r="Z5168" s="1568">
        <v>142.5</v>
      </c>
      <c r="AA5168" s="1568">
        <v>144.15</v>
      </c>
      <c r="AB5168" s="1569">
        <v>126.9</v>
      </c>
      <c r="AC5168" s="1536">
        <f>SUM(E5168:AB5168)</f>
        <v>3642.3000000000006</v>
      </c>
      <c r="AD5168" s="1796"/>
      <c r="AE5168" s="1568">
        <v>100</v>
      </c>
      <c r="AF5168" s="1569">
        <v>15</v>
      </c>
      <c r="AJ5168" s="781"/>
      <c r="AK5168" s="1786"/>
      <c r="AL5168" s="1787"/>
      <c r="AM5168" s="1786"/>
      <c r="AN5168" s="1782"/>
      <c r="AO5168" s="781"/>
    </row>
    <row r="5169" spans="1:42" s="181" customFormat="1" ht="15.75" customHeight="1" x14ac:dyDescent="0.25">
      <c r="A5169" s="3658"/>
      <c r="B5169" s="3682"/>
      <c r="C5169" s="1783" t="s">
        <v>14</v>
      </c>
      <c r="D5169" s="1251" t="s">
        <v>820</v>
      </c>
      <c r="E5169" s="1555">
        <v>76.349999999999994</v>
      </c>
      <c r="F5169" s="1556">
        <v>73.650000000000006</v>
      </c>
      <c r="G5169" s="1556">
        <v>70.5</v>
      </c>
      <c r="H5169" s="1556">
        <v>67.650000000000006</v>
      </c>
      <c r="I5169" s="1556">
        <v>64.95</v>
      </c>
      <c r="J5169" s="1556">
        <v>66.3</v>
      </c>
      <c r="K5169" s="1556">
        <v>56.25</v>
      </c>
      <c r="L5169" s="1556">
        <v>63.45</v>
      </c>
      <c r="M5169" s="1556">
        <v>73.349999999999994</v>
      </c>
      <c r="N5169" s="1556">
        <v>71.849999999999994</v>
      </c>
      <c r="O5169" s="1556">
        <v>81.150000000000006</v>
      </c>
      <c r="P5169" s="1556">
        <v>83.1</v>
      </c>
      <c r="Q5169" s="1556">
        <v>80.400000000000006</v>
      </c>
      <c r="R5169" s="1556">
        <v>78.45</v>
      </c>
      <c r="S5169" s="1556">
        <v>78.150000000000006</v>
      </c>
      <c r="T5169" s="1556">
        <v>81.45</v>
      </c>
      <c r="U5169" s="1556">
        <v>86.25</v>
      </c>
      <c r="V5169" s="1556">
        <v>78.900000000000006</v>
      </c>
      <c r="W5169" s="1556">
        <v>84.75</v>
      </c>
      <c r="X5169" s="1556">
        <v>88.5</v>
      </c>
      <c r="Y5169" s="1556">
        <v>88.8</v>
      </c>
      <c r="Z5169" s="1556">
        <v>92.85</v>
      </c>
      <c r="AA5169" s="1556">
        <v>90.6</v>
      </c>
      <c r="AB5169" s="1557">
        <v>87.15</v>
      </c>
      <c r="AC5169" s="1764">
        <f>SUM(E5169:AB5169)</f>
        <v>1864.8000000000002</v>
      </c>
      <c r="AD5169" s="1797"/>
      <c r="AE5169" s="1329"/>
      <c r="AF5169" s="1798"/>
      <c r="AJ5169" s="781"/>
      <c r="AK5169" s="1782"/>
      <c r="AL5169" s="1782"/>
      <c r="AM5169" s="1782"/>
      <c r="AN5169" s="1782"/>
      <c r="AO5169" s="781"/>
    </row>
    <row r="5170" spans="1:42" s="181" customFormat="1" ht="15.75" customHeight="1" x14ac:dyDescent="0.25">
      <c r="A5170" s="3658"/>
      <c r="B5170" s="3682"/>
      <c r="C5170" s="1783" t="s">
        <v>15</v>
      </c>
      <c r="D5170" s="1251" t="s">
        <v>54</v>
      </c>
      <c r="E5170" s="1558">
        <v>8</v>
      </c>
      <c r="F5170" s="1340">
        <v>6</v>
      </c>
      <c r="G5170" s="1340">
        <v>7</v>
      </c>
      <c r="H5170" s="1329">
        <v>7</v>
      </c>
      <c r="I5170" s="1329">
        <v>8</v>
      </c>
      <c r="J5170" s="1329">
        <v>9</v>
      </c>
      <c r="K5170" s="1329">
        <v>8</v>
      </c>
      <c r="L5170" s="1329">
        <v>10</v>
      </c>
      <c r="M5170" s="1329">
        <v>12</v>
      </c>
      <c r="N5170" s="1329">
        <v>10</v>
      </c>
      <c r="O5170" s="1329">
        <v>10</v>
      </c>
      <c r="P5170" s="1329">
        <v>14</v>
      </c>
      <c r="Q5170" s="1329">
        <v>11</v>
      </c>
      <c r="R5170" s="1329">
        <v>12</v>
      </c>
      <c r="S5170" s="1329">
        <v>15</v>
      </c>
      <c r="T5170" s="1329">
        <v>12</v>
      </c>
      <c r="U5170" s="1329">
        <v>11</v>
      </c>
      <c r="V5170" s="1329">
        <v>10</v>
      </c>
      <c r="W5170" s="1329">
        <v>8</v>
      </c>
      <c r="X5170" s="1329">
        <v>10</v>
      </c>
      <c r="Y5170" s="1329">
        <v>10</v>
      </c>
      <c r="Z5170" s="1340">
        <v>9</v>
      </c>
      <c r="AA5170" s="1340">
        <v>9</v>
      </c>
      <c r="AB5170" s="1559">
        <v>8</v>
      </c>
      <c r="AC5170" s="1764">
        <f>AVERAGE(E5170:AB5170)</f>
        <v>9.75</v>
      </c>
      <c r="AD5170" s="1346"/>
      <c r="AE5170" s="1346"/>
      <c r="AF5170" s="1799"/>
      <c r="AJ5170" s="781"/>
      <c r="AK5170" s="1782"/>
      <c r="AL5170" s="1782"/>
      <c r="AM5170" s="1782"/>
      <c r="AN5170" s="1782"/>
      <c r="AO5170" s="781"/>
    </row>
    <row r="5171" spans="1:42" s="181" customFormat="1" ht="15.75" customHeight="1" thickBot="1" x14ac:dyDescent="0.3">
      <c r="A5171" s="3659"/>
      <c r="B5171" s="3683"/>
      <c r="C5171" s="1788" t="s">
        <v>17</v>
      </c>
      <c r="D5171" s="1789"/>
      <c r="E5171" s="1337">
        <f t="shared" ref="E5171:AB5171" si="1516">E5169/E5168</f>
        <v>0.69346049046321523</v>
      </c>
      <c r="F5171" s="1338">
        <f t="shared" si="1516"/>
        <v>0.67260273972602747</v>
      </c>
      <c r="G5171" s="1338">
        <f t="shared" si="1516"/>
        <v>0.67238912732474965</v>
      </c>
      <c r="H5171" s="1338">
        <f t="shared" si="1516"/>
        <v>0.69065849923430322</v>
      </c>
      <c r="I5171" s="1338">
        <f t="shared" si="1516"/>
        <v>0.62662807525325614</v>
      </c>
      <c r="J5171" s="1338">
        <f t="shared" si="1516"/>
        <v>0.55527638190954764</v>
      </c>
      <c r="K5171" s="1338">
        <f t="shared" si="1516"/>
        <v>0.43859649122807015</v>
      </c>
      <c r="L5171" s="1338">
        <f t="shared" si="1516"/>
        <v>0.42300000000000004</v>
      </c>
      <c r="M5171" s="1338">
        <f t="shared" si="1516"/>
        <v>0.4237435008665511</v>
      </c>
      <c r="N5171" s="1338">
        <f t="shared" si="1516"/>
        <v>0.40662139219015281</v>
      </c>
      <c r="O5171" s="1338">
        <f t="shared" si="1516"/>
        <v>0.40799396681749622</v>
      </c>
      <c r="P5171" s="1338">
        <f t="shared" si="1516"/>
        <v>0.42225609756097554</v>
      </c>
      <c r="Q5171" s="1338">
        <f t="shared" si="1516"/>
        <v>0.41744548286604366</v>
      </c>
      <c r="R5171" s="1338">
        <f t="shared" si="1516"/>
        <v>0.42974527526705009</v>
      </c>
      <c r="S5171" s="1338">
        <f t="shared" si="1516"/>
        <v>0.42392188771358835</v>
      </c>
      <c r="T5171" s="1338">
        <f t="shared" si="1516"/>
        <v>0.36516476126429054</v>
      </c>
      <c r="U5171" s="1338">
        <f t="shared" si="1516"/>
        <v>0.42687453600593911</v>
      </c>
      <c r="V5171" s="1338">
        <f t="shared" si="1516"/>
        <v>0.51067961165048548</v>
      </c>
      <c r="W5171" s="1338">
        <f t="shared" si="1516"/>
        <v>0.56726907630522083</v>
      </c>
      <c r="X5171" s="1338">
        <f t="shared" si="1516"/>
        <v>0.67660550458715596</v>
      </c>
      <c r="Y5171" s="1338">
        <f>Y5169/Y5168</f>
        <v>0.63315508021390376</v>
      </c>
      <c r="Z5171" s="1338">
        <f t="shared" si="1516"/>
        <v>0.65157894736842104</v>
      </c>
      <c r="AA5171" s="1338">
        <f t="shared" si="1516"/>
        <v>0.62851196670135268</v>
      </c>
      <c r="AB5171" s="1339">
        <f t="shared" si="1516"/>
        <v>0.68676122931442085</v>
      </c>
      <c r="AC5171" s="1254">
        <f>MAX(E5171:AB5171)</f>
        <v>0.69346049046321523</v>
      </c>
      <c r="AD5171" s="1797"/>
      <c r="AE5171" s="1329"/>
      <c r="AF5171" s="1798"/>
      <c r="AJ5171" s="781"/>
      <c r="AK5171" s="1782"/>
      <c r="AL5171" s="1782"/>
      <c r="AM5171" s="1782"/>
      <c r="AN5171" s="1782"/>
      <c r="AO5171" s="781"/>
    </row>
    <row r="5172" spans="1:42" s="181" customFormat="1" ht="15.75" hidden="1" customHeight="1" x14ac:dyDescent="0.25">
      <c r="A5172" s="1717"/>
      <c r="B5172" s="1716"/>
      <c r="C5172" s="1855" t="s">
        <v>18</v>
      </c>
      <c r="D5172" s="1942"/>
      <c r="E5172" s="1570"/>
      <c r="F5172" s="1571"/>
      <c r="G5172" s="1571"/>
      <c r="H5172" s="3132"/>
      <c r="I5172" s="3132"/>
      <c r="J5172" s="3132"/>
      <c r="K5172" s="3132"/>
      <c r="L5172" s="3132"/>
      <c r="M5172" s="3132"/>
      <c r="N5172" s="3132"/>
      <c r="O5172" s="3132"/>
      <c r="P5172" s="3132"/>
      <c r="Q5172" s="3132"/>
      <c r="R5172" s="3132"/>
      <c r="S5172" s="3132"/>
      <c r="T5172" s="3132"/>
      <c r="U5172" s="3132"/>
      <c r="V5172" s="3132"/>
      <c r="W5172" s="3132"/>
      <c r="X5172" s="3132"/>
      <c r="Y5172" s="3132"/>
      <c r="Z5172" s="1571"/>
      <c r="AA5172" s="1571"/>
      <c r="AB5172" s="1572"/>
      <c r="AC5172" s="1856"/>
      <c r="AD5172" s="1797"/>
      <c r="AE5172" s="1329"/>
      <c r="AF5172" s="1798"/>
      <c r="AJ5172" s="781"/>
      <c r="AK5172" s="1782"/>
      <c r="AL5172" s="1782"/>
      <c r="AM5172" s="1782"/>
      <c r="AN5172" s="1782"/>
      <c r="AO5172" s="781"/>
    </row>
    <row r="5173" spans="1:42" s="181" customFormat="1" ht="15.75" hidden="1" customHeight="1" x14ac:dyDescent="0.25">
      <c r="A5173" s="1714"/>
      <c r="B5173" s="1715"/>
      <c r="C5173" s="1801" t="s">
        <v>19</v>
      </c>
      <c r="D5173" s="1399"/>
      <c r="E5173" s="1560"/>
      <c r="F5173" s="1561"/>
      <c r="G5173" s="1561"/>
      <c r="H5173" s="3126"/>
      <c r="I5173" s="3126"/>
      <c r="J5173" s="3126"/>
      <c r="K5173" s="3126"/>
      <c r="L5173" s="3126"/>
      <c r="M5173" s="3126"/>
      <c r="N5173" s="3126"/>
      <c r="O5173" s="3126"/>
      <c r="P5173" s="3126"/>
      <c r="Q5173" s="3126"/>
      <c r="R5173" s="3126"/>
      <c r="S5173" s="3126"/>
      <c r="T5173" s="3126"/>
      <c r="U5173" s="3126"/>
      <c r="V5173" s="3126"/>
      <c r="W5173" s="3126"/>
      <c r="X5173" s="3126"/>
      <c r="Y5173" s="3126"/>
      <c r="Z5173" s="1561"/>
      <c r="AA5173" s="1561"/>
      <c r="AB5173" s="1562"/>
      <c r="AC5173" s="1251"/>
      <c r="AD5173" s="1797"/>
      <c r="AE5173" s="1329"/>
      <c r="AF5173" s="1798"/>
      <c r="AH5173" s="1782"/>
      <c r="AI5173" s="1805"/>
      <c r="AJ5173" s="1805"/>
      <c r="AK5173" s="1805"/>
      <c r="AL5173" s="1806"/>
      <c r="AM5173" s="1806"/>
      <c r="AN5173" s="189"/>
      <c r="AO5173" s="189"/>
      <c r="AP5173" s="189"/>
    </row>
    <row r="5174" spans="1:42" s="181" customFormat="1" ht="15.75" hidden="1" customHeight="1" thickBot="1" x14ac:dyDescent="0.3">
      <c r="A5174" s="3663" t="s">
        <v>42</v>
      </c>
      <c r="B5174" s="3664"/>
      <c r="C5174" s="3665"/>
      <c r="D5174" s="1789"/>
      <c r="E5174" s="1563">
        <f>SQRT(E5168*E5168+E5169*E5169)/E5167/1.73</f>
        <v>7.4324932501575933</v>
      </c>
      <c r="F5174" s="1564">
        <f t="shared" ref="F5174:AB5174" si="1517">SQRT(F5168*F5168+F5169*F5169)/F5167/1.73</f>
        <v>7.3065070394569602</v>
      </c>
      <c r="G5174" s="1564">
        <f t="shared" si="1517"/>
        <v>6.9423406826187062</v>
      </c>
      <c r="H5174" s="1565">
        <f t="shared" si="1517"/>
        <v>6.5408500369025546</v>
      </c>
      <c r="I5174" s="1565">
        <f t="shared" si="1517"/>
        <v>6.7337483660393245</v>
      </c>
      <c r="J5174" s="1565">
        <f t="shared" si="1517"/>
        <v>7.6347820470757926</v>
      </c>
      <c r="K5174" s="1565">
        <f t="shared" si="1517"/>
        <v>7.8745021972267226</v>
      </c>
      <c r="L5174" s="1565">
        <f t="shared" si="1517"/>
        <v>9.0522312931049687</v>
      </c>
      <c r="M5174" s="1565">
        <f t="shared" si="1517"/>
        <v>10.509696588854597</v>
      </c>
      <c r="N5174" s="1565">
        <f t="shared" si="1517"/>
        <v>10.461075599197089</v>
      </c>
      <c r="O5174" s="1565">
        <f t="shared" si="1517"/>
        <v>11.87112147208031</v>
      </c>
      <c r="P5174" s="1565">
        <f t="shared" si="1517"/>
        <v>11.715649167613622</v>
      </c>
      <c r="Q5174" s="1565">
        <f t="shared" si="1517"/>
        <v>11.489553439966427</v>
      </c>
      <c r="R5174" s="1565">
        <f t="shared" si="1517"/>
        <v>11.086046366866235</v>
      </c>
      <c r="S5174" s="1565">
        <f t="shared" si="1517"/>
        <v>11.107514972865021</v>
      </c>
      <c r="T5174" s="1565">
        <f t="shared" si="1517"/>
        <v>13.122167118025075</v>
      </c>
      <c r="U5174" s="1565">
        <f t="shared" si="1517"/>
        <v>12.048185214736311</v>
      </c>
      <c r="V5174" s="1565">
        <f t="shared" si="1517"/>
        <v>9.7168319651547304</v>
      </c>
      <c r="W5174" s="1565">
        <f t="shared" si="1517"/>
        <v>9.565090040256397</v>
      </c>
      <c r="X5174" s="1565">
        <f t="shared" si="1517"/>
        <v>8.6610243474010655</v>
      </c>
      <c r="Y5174" s="1565">
        <f>SQRT(Y5168*Y5168+Y5169*Y5169)/Y5167/1.73</f>
        <v>9.2262395230802881</v>
      </c>
      <c r="Z5174" s="1564">
        <f t="shared" si="1517"/>
        <v>9.3275541728687159</v>
      </c>
      <c r="AA5174" s="1564">
        <f t="shared" si="1517"/>
        <v>9.3372564039115318</v>
      </c>
      <c r="AB5174" s="1566">
        <f t="shared" si="1517"/>
        <v>8.4425928463953088</v>
      </c>
      <c r="AC5174" s="1802">
        <f>AVERAGE(E5174:AB5174)</f>
        <v>9.4668772563273063</v>
      </c>
      <c r="AD5174" s="1803">
        <f>(AC5170-AC5174)/AC5170</f>
        <v>2.903823012027628E-2</v>
      </c>
      <c r="AE5174" s="1565"/>
      <c r="AF5174" s="1804"/>
      <c r="AJ5174" s="781"/>
      <c r="AK5174" s="1781"/>
      <c r="AL5174" s="1781"/>
      <c r="AM5174" s="1782"/>
      <c r="AN5174" s="1781"/>
      <c r="AO5174" s="781"/>
    </row>
    <row r="5175" spans="1:42" s="181" customFormat="1" ht="15.75" customHeight="1" x14ac:dyDescent="0.25">
      <c r="A5175" s="3666" t="s">
        <v>230</v>
      </c>
      <c r="B5175" s="3684" t="s">
        <v>97</v>
      </c>
      <c r="C5175" s="1859" t="s">
        <v>13</v>
      </c>
      <c r="D5175" s="1856" t="s">
        <v>820</v>
      </c>
      <c r="E5175" s="1533">
        <v>3</v>
      </c>
      <c r="F5175" s="1534">
        <v>11.5</v>
      </c>
      <c r="G5175" s="1534">
        <v>3</v>
      </c>
      <c r="H5175" s="1534">
        <v>3.1</v>
      </c>
      <c r="I5175" s="1534">
        <v>2.9</v>
      </c>
      <c r="J5175" s="1534">
        <v>2.9</v>
      </c>
      <c r="K5175" s="1534">
        <v>2.1</v>
      </c>
      <c r="L5175" s="1534">
        <v>14.8</v>
      </c>
      <c r="M5175" s="1534">
        <v>4</v>
      </c>
      <c r="N5175" s="1534">
        <v>2.9</v>
      </c>
      <c r="O5175" s="1534">
        <v>9.5</v>
      </c>
      <c r="P5175" s="1534">
        <v>6.2</v>
      </c>
      <c r="Q5175" s="1534">
        <v>3.3</v>
      </c>
      <c r="R5175" s="1534">
        <v>2.7</v>
      </c>
      <c r="S5175" s="1534">
        <v>5.8</v>
      </c>
      <c r="T5175" s="1534">
        <v>4.5999999999999996</v>
      </c>
      <c r="U5175" s="1534">
        <v>2.7</v>
      </c>
      <c r="V5175" s="1534">
        <v>2.7</v>
      </c>
      <c r="W5175" s="1534">
        <v>2.9</v>
      </c>
      <c r="X5175" s="1534">
        <v>3.2</v>
      </c>
      <c r="Y5175" s="1534">
        <v>3.1</v>
      </c>
      <c r="Z5175" s="1534">
        <v>3.4</v>
      </c>
      <c r="AA5175" s="1534">
        <v>2.9</v>
      </c>
      <c r="AB5175" s="1554">
        <v>2.9</v>
      </c>
      <c r="AC5175" s="1860">
        <f>SUM(E5175:AB5175)</f>
        <v>106.10000000000001</v>
      </c>
      <c r="AD5175" s="1796"/>
      <c r="AE5175" s="1568">
        <v>100</v>
      </c>
      <c r="AF5175" s="1569">
        <v>10</v>
      </c>
      <c r="AJ5175" s="781"/>
      <c r="AK5175" s="1786"/>
      <c r="AL5175" s="1787"/>
      <c r="AM5175" s="1786"/>
      <c r="AN5175" s="1782"/>
      <c r="AO5175" s="781"/>
    </row>
    <row r="5176" spans="1:42" s="181" customFormat="1" ht="15.75" customHeight="1" x14ac:dyDescent="0.25">
      <c r="A5176" s="3658"/>
      <c r="B5176" s="3682"/>
      <c r="C5176" s="1783" t="s">
        <v>14</v>
      </c>
      <c r="D5176" s="1251" t="s">
        <v>820</v>
      </c>
      <c r="E5176" s="1555">
        <v>2.9</v>
      </c>
      <c r="F5176" s="1556">
        <v>3</v>
      </c>
      <c r="G5176" s="1556">
        <v>2.9</v>
      </c>
      <c r="H5176" s="1556">
        <v>2.9</v>
      </c>
      <c r="I5176" s="1556">
        <v>2.9</v>
      </c>
      <c r="J5176" s="1556">
        <v>2.8</v>
      </c>
      <c r="K5176" s="1556">
        <v>2.7</v>
      </c>
      <c r="L5176" s="1556">
        <v>2.7</v>
      </c>
      <c r="M5176" s="1556">
        <v>2.6</v>
      </c>
      <c r="N5176" s="1556">
        <v>2.5</v>
      </c>
      <c r="O5176" s="1556">
        <v>2.8</v>
      </c>
      <c r="P5176" s="1556">
        <v>2.9</v>
      </c>
      <c r="Q5176" s="1556">
        <v>2.9</v>
      </c>
      <c r="R5176" s="1556">
        <v>2.7</v>
      </c>
      <c r="S5176" s="1556">
        <v>2.5</v>
      </c>
      <c r="T5176" s="1556">
        <v>2.7</v>
      </c>
      <c r="U5176" s="1556">
        <v>2.7</v>
      </c>
      <c r="V5176" s="1556">
        <v>2.8</v>
      </c>
      <c r="W5176" s="1556">
        <v>2.6</v>
      </c>
      <c r="X5176" s="1556">
        <v>2.9</v>
      </c>
      <c r="Y5176" s="1556">
        <v>2.9</v>
      </c>
      <c r="Z5176" s="1556">
        <v>2.8</v>
      </c>
      <c r="AA5176" s="1556">
        <v>2.9</v>
      </c>
      <c r="AB5176" s="1557">
        <v>3</v>
      </c>
      <c r="AC5176" s="1764">
        <f>SUM(E5176:AB5176)</f>
        <v>67</v>
      </c>
      <c r="AD5176" s="1797"/>
      <c r="AE5176" s="1329"/>
      <c r="AF5176" s="1798"/>
      <c r="AJ5176" s="781"/>
      <c r="AK5176" s="1782"/>
      <c r="AL5176" s="1782"/>
      <c r="AM5176" s="1782"/>
      <c r="AN5176" s="1782"/>
      <c r="AO5176" s="781"/>
    </row>
    <row r="5177" spans="1:42" s="181" customFormat="1" ht="15.75" customHeight="1" x14ac:dyDescent="0.25">
      <c r="A5177" s="3658"/>
      <c r="B5177" s="3682"/>
      <c r="C5177" s="1783" t="s">
        <v>15</v>
      </c>
      <c r="D5177" s="1251" t="s">
        <v>54</v>
      </c>
      <c r="E5177" s="1558">
        <v>0</v>
      </c>
      <c r="F5177" s="1340">
        <v>0</v>
      </c>
      <c r="G5177" s="1340">
        <v>0</v>
      </c>
      <c r="H5177" s="1329">
        <v>0</v>
      </c>
      <c r="I5177" s="1329">
        <v>0</v>
      </c>
      <c r="J5177" s="1329">
        <v>0</v>
      </c>
      <c r="K5177" s="1329">
        <v>0</v>
      </c>
      <c r="L5177" s="1329">
        <v>1</v>
      </c>
      <c r="M5177" s="1329">
        <v>0</v>
      </c>
      <c r="N5177" s="1329">
        <v>0</v>
      </c>
      <c r="O5177" s="1329">
        <v>1</v>
      </c>
      <c r="P5177" s="1329">
        <v>0</v>
      </c>
      <c r="Q5177" s="1329">
        <v>0</v>
      </c>
      <c r="R5177" s="1329">
        <v>0</v>
      </c>
      <c r="S5177" s="1329">
        <v>1</v>
      </c>
      <c r="T5177" s="1329">
        <v>0</v>
      </c>
      <c r="U5177" s="1329">
        <v>0</v>
      </c>
      <c r="V5177" s="1329">
        <v>0</v>
      </c>
      <c r="W5177" s="1329">
        <v>0</v>
      </c>
      <c r="X5177" s="1329">
        <v>0</v>
      </c>
      <c r="Y5177" s="1329">
        <v>0</v>
      </c>
      <c r="Z5177" s="1340">
        <v>0</v>
      </c>
      <c r="AA5177" s="1340">
        <v>0</v>
      </c>
      <c r="AB5177" s="1559">
        <v>0</v>
      </c>
      <c r="AC5177" s="1764">
        <f>AVERAGE(E5177:AB5177)</f>
        <v>0.125</v>
      </c>
      <c r="AD5177" s="1346"/>
      <c r="AE5177" s="1346"/>
      <c r="AF5177" s="1799"/>
      <c r="AJ5177" s="781"/>
      <c r="AK5177" s="1782"/>
      <c r="AL5177" s="1782"/>
      <c r="AM5177" s="1782"/>
      <c r="AN5177" s="1782"/>
      <c r="AO5177" s="781"/>
    </row>
    <row r="5178" spans="1:42" s="181" customFormat="1" ht="15.75" customHeight="1" thickBot="1" x14ac:dyDescent="0.3">
      <c r="A5178" s="3658"/>
      <c r="B5178" s="3682"/>
      <c r="C5178" s="1783" t="s">
        <v>17</v>
      </c>
      <c r="D5178" s="1251"/>
      <c r="E5178" s="1332">
        <f t="shared" ref="E5178:AB5178" si="1518">E5176/E5175</f>
        <v>0.96666666666666667</v>
      </c>
      <c r="F5178" s="1333">
        <f t="shared" si="1518"/>
        <v>0.2608695652173913</v>
      </c>
      <c r="G5178" s="1333">
        <f t="shared" si="1518"/>
        <v>0.96666666666666667</v>
      </c>
      <c r="H5178" s="1333">
        <f t="shared" si="1518"/>
        <v>0.93548387096774188</v>
      </c>
      <c r="I5178" s="1333">
        <f t="shared" si="1518"/>
        <v>1</v>
      </c>
      <c r="J5178" s="1333">
        <f t="shared" si="1518"/>
        <v>0.96551724137931028</v>
      </c>
      <c r="K5178" s="1333">
        <f t="shared" si="1518"/>
        <v>1.2857142857142858</v>
      </c>
      <c r="L5178" s="1333">
        <f t="shared" si="1518"/>
        <v>0.18243243243243243</v>
      </c>
      <c r="M5178" s="1333">
        <f t="shared" si="1518"/>
        <v>0.65</v>
      </c>
      <c r="N5178" s="1333">
        <f t="shared" si="1518"/>
        <v>0.86206896551724144</v>
      </c>
      <c r="O5178" s="1333">
        <f t="shared" si="1518"/>
        <v>0.29473684210526313</v>
      </c>
      <c r="P5178" s="1333">
        <f t="shared" si="1518"/>
        <v>0.46774193548387094</v>
      </c>
      <c r="Q5178" s="1333">
        <f t="shared" si="1518"/>
        <v>0.87878787878787878</v>
      </c>
      <c r="R5178" s="1333">
        <f t="shared" si="1518"/>
        <v>1</v>
      </c>
      <c r="S5178" s="1333">
        <f t="shared" si="1518"/>
        <v>0.43103448275862072</v>
      </c>
      <c r="T5178" s="1333">
        <f t="shared" si="1518"/>
        <v>0.58695652173913049</v>
      </c>
      <c r="U5178" s="1333">
        <f t="shared" si="1518"/>
        <v>1</v>
      </c>
      <c r="V5178" s="1333">
        <f t="shared" si="1518"/>
        <v>1.037037037037037</v>
      </c>
      <c r="W5178" s="1333">
        <f t="shared" si="1518"/>
        <v>0.89655172413793105</v>
      </c>
      <c r="X5178" s="1333">
        <f t="shared" si="1518"/>
        <v>0.90624999999999989</v>
      </c>
      <c r="Y5178" s="1333">
        <f>Y5176/Y5175</f>
        <v>0.93548387096774188</v>
      </c>
      <c r="Z5178" s="1333">
        <f t="shared" si="1518"/>
        <v>0.82352941176470584</v>
      </c>
      <c r="AA5178" s="1333">
        <f t="shared" si="1518"/>
        <v>1</v>
      </c>
      <c r="AB5178" s="1334">
        <f t="shared" si="1518"/>
        <v>1.0344827586206897</v>
      </c>
      <c r="AC5178" s="1253">
        <f>MAX(E5178:AB5178)</f>
        <v>1.2857142857142858</v>
      </c>
      <c r="AD5178" s="1797"/>
      <c r="AE5178" s="1329"/>
      <c r="AF5178" s="1798"/>
      <c r="AJ5178" s="781"/>
      <c r="AK5178" s="1782"/>
      <c r="AL5178" s="1782"/>
      <c r="AM5178" s="1782"/>
      <c r="AN5178" s="1782"/>
      <c r="AO5178" s="781"/>
    </row>
    <row r="5179" spans="1:42" s="181" customFormat="1" ht="15.75" hidden="1" customHeight="1" x14ac:dyDescent="0.25">
      <c r="A5179" s="1714"/>
      <c r="B5179" s="1715"/>
      <c r="C5179" s="1801" t="s">
        <v>18</v>
      </c>
      <c r="D5179" s="1399"/>
      <c r="E5179" s="1560"/>
      <c r="F5179" s="1561"/>
      <c r="G5179" s="1561"/>
      <c r="H5179" s="3126"/>
      <c r="I5179" s="3126"/>
      <c r="J5179" s="3126"/>
      <c r="K5179" s="3126"/>
      <c r="L5179" s="3126"/>
      <c r="M5179" s="3126"/>
      <c r="N5179" s="3126"/>
      <c r="O5179" s="3126"/>
      <c r="P5179" s="3126"/>
      <c r="Q5179" s="3126"/>
      <c r="R5179" s="3126"/>
      <c r="S5179" s="3126"/>
      <c r="T5179" s="3126"/>
      <c r="U5179" s="3126"/>
      <c r="V5179" s="3126"/>
      <c r="W5179" s="3126"/>
      <c r="X5179" s="3126"/>
      <c r="Y5179" s="3126"/>
      <c r="Z5179" s="1561"/>
      <c r="AA5179" s="1561"/>
      <c r="AB5179" s="1561"/>
      <c r="AC5179" s="1251"/>
      <c r="AD5179" s="1797"/>
      <c r="AE5179" s="1329"/>
      <c r="AF5179" s="1798"/>
      <c r="AJ5179" s="781"/>
      <c r="AK5179" s="1782"/>
      <c r="AL5179" s="1782"/>
      <c r="AM5179" s="1782"/>
      <c r="AN5179" s="1782"/>
      <c r="AO5179" s="781"/>
    </row>
    <row r="5180" spans="1:42" s="181" customFormat="1" ht="15.75" hidden="1" customHeight="1" x14ac:dyDescent="0.25">
      <c r="A5180" s="1714"/>
      <c r="B5180" s="1715"/>
      <c r="C5180" s="1801" t="s">
        <v>19</v>
      </c>
      <c r="D5180" s="1399"/>
      <c r="E5180" s="1560"/>
      <c r="F5180" s="1560"/>
      <c r="G5180" s="1560"/>
      <c r="H5180" s="3131"/>
      <c r="I5180" s="3131"/>
      <c r="J5180" s="3131"/>
      <c r="K5180" s="3131"/>
      <c r="L5180" s="3131"/>
      <c r="M5180" s="3131"/>
      <c r="N5180" s="3126"/>
      <c r="O5180" s="3131"/>
      <c r="P5180" s="3131"/>
      <c r="Q5180" s="3131"/>
      <c r="R5180" s="3131"/>
      <c r="S5180" s="3131"/>
      <c r="T5180" s="3131"/>
      <c r="U5180" s="3131"/>
      <c r="V5180" s="3131"/>
      <c r="W5180" s="3131"/>
      <c r="X5180" s="3131"/>
      <c r="Y5180" s="3126"/>
      <c r="Z5180" s="1560"/>
      <c r="AA5180" s="1560"/>
      <c r="AB5180" s="1560"/>
      <c r="AC5180" s="1251"/>
      <c r="AD5180" s="1797"/>
      <c r="AE5180" s="1329"/>
      <c r="AF5180" s="1798"/>
      <c r="AH5180" s="1782"/>
      <c r="AI5180" s="1805"/>
      <c r="AJ5180" s="1805"/>
      <c r="AK5180" s="1805"/>
      <c r="AL5180" s="1806"/>
      <c r="AM5180" s="1806"/>
      <c r="AN5180" s="189"/>
      <c r="AO5180" s="189"/>
      <c r="AP5180" s="189"/>
    </row>
    <row r="5181" spans="1:42" s="181" customFormat="1" ht="15.75" hidden="1" customHeight="1" thickBot="1" x14ac:dyDescent="0.3">
      <c r="A5181" s="3663" t="s">
        <v>42</v>
      </c>
      <c r="B5181" s="3664"/>
      <c r="C5181" s="3665"/>
      <c r="D5181" s="1789"/>
      <c r="E5181" s="1563">
        <f>SQRT(E5175*E5175+E5176*E5176)/E5166/1.73</f>
        <v>0.23235709005785987</v>
      </c>
      <c r="F5181" s="1564">
        <f t="shared" ref="F5181:AB5181" si="1519">SQRT(F5175*F5175+F5176*F5176)/F5166/1.73</f>
        <v>0.66056382414432591</v>
      </c>
      <c r="G5181" s="1564">
        <f t="shared" si="1519"/>
        <v>0.23057998038246516</v>
      </c>
      <c r="H5181" s="1565">
        <f t="shared" si="1519"/>
        <v>0.2341369774168372</v>
      </c>
      <c r="I5181" s="1565">
        <f t="shared" si="1519"/>
        <v>0.2266392936969891</v>
      </c>
      <c r="J5181" s="1565">
        <f t="shared" si="1519"/>
        <v>0.22666656587510825</v>
      </c>
      <c r="K5181" s="1565">
        <f t="shared" si="1519"/>
        <v>0.19308425957919828</v>
      </c>
      <c r="L5181" s="1565">
        <f t="shared" si="1519"/>
        <v>0.83939272945291898</v>
      </c>
      <c r="M5181" s="1565">
        <f t="shared" si="1519"/>
        <v>0.26825443516512371</v>
      </c>
      <c r="N5181" s="1565">
        <f t="shared" si="1519"/>
        <v>0.21078105938977867</v>
      </c>
      <c r="O5181" s="1565">
        <f t="shared" si="1519"/>
        <v>0.55046907402671197</v>
      </c>
      <c r="P5181" s="1565">
        <f t="shared" si="1519"/>
        <v>0.37680737591296681</v>
      </c>
      <c r="Q5181" s="1565">
        <f t="shared" si="1519"/>
        <v>0.24323835223007104</v>
      </c>
      <c r="R5181" s="1565">
        <f t="shared" si="1519"/>
        <v>0.2138715227409238</v>
      </c>
      <c r="S5181" s="1565">
        <f t="shared" si="1519"/>
        <v>0.35171311380574305</v>
      </c>
      <c r="T5181" s="1565">
        <f t="shared" si="1519"/>
        <v>0.29645698873042653</v>
      </c>
      <c r="U5181" s="1565">
        <f t="shared" si="1519"/>
        <v>0.21020515377965082</v>
      </c>
      <c r="V5181" s="1565">
        <f t="shared" si="1519"/>
        <v>0.21871584465910265</v>
      </c>
      <c r="W5181" s="1565">
        <f t="shared" si="1519"/>
        <v>0.2177339485711301</v>
      </c>
      <c r="X5181" s="1565">
        <f t="shared" si="1519"/>
        <v>0.23774096208851295</v>
      </c>
      <c r="Y5181" s="1565">
        <f>SQRT(Y5175*Y5175+Y5176*Y5176)/Y5166/1.73</f>
        <v>0.23684898873826776</v>
      </c>
      <c r="Z5181" s="1564">
        <f t="shared" si="1519"/>
        <v>0.24247415959862639</v>
      </c>
      <c r="AA5181" s="1564">
        <f t="shared" si="1519"/>
        <v>0.22577590591147678</v>
      </c>
      <c r="AB5181" s="1566">
        <f t="shared" si="1519"/>
        <v>0.23013994225196427</v>
      </c>
      <c r="AC5181" s="1802">
        <f>AVERAGE(E5181:AB5181)</f>
        <v>0.29894364784192412</v>
      </c>
      <c r="AD5181" s="1803">
        <f>(AC5177-AC5181)/AC5177</f>
        <v>-1.391549182735393</v>
      </c>
      <c r="AE5181" s="1565"/>
      <c r="AF5181" s="1804"/>
      <c r="AJ5181" s="781"/>
      <c r="AK5181" s="1781"/>
      <c r="AL5181" s="1781"/>
      <c r="AM5181" s="1782"/>
      <c r="AN5181" s="1781"/>
      <c r="AO5181" s="781"/>
    </row>
    <row r="5182" spans="1:42" s="181" customFormat="1" ht="15.75" customHeight="1" x14ac:dyDescent="0.25">
      <c r="A5182" s="3657" t="s">
        <v>749</v>
      </c>
      <c r="B5182" s="3681" t="s">
        <v>750</v>
      </c>
      <c r="C5182" s="1777" t="s">
        <v>13</v>
      </c>
      <c r="D5182" s="1761" t="s">
        <v>820</v>
      </c>
      <c r="E5182" s="1567">
        <v>341.1</v>
      </c>
      <c r="F5182" s="1568">
        <v>282</v>
      </c>
      <c r="G5182" s="1568">
        <v>325.8</v>
      </c>
      <c r="H5182" s="1568">
        <v>362.7</v>
      </c>
      <c r="I5182" s="1568">
        <v>328.8</v>
      </c>
      <c r="J5182" s="1568">
        <v>441.3</v>
      </c>
      <c r="K5182" s="1568">
        <v>574.5</v>
      </c>
      <c r="L5182" s="1568">
        <v>570.6</v>
      </c>
      <c r="M5182" s="1568">
        <v>547.79999999999995</v>
      </c>
      <c r="N5182" s="1568">
        <v>534.6</v>
      </c>
      <c r="O5182" s="1568">
        <v>638.70000000000005</v>
      </c>
      <c r="P5182" s="1568">
        <v>693.9</v>
      </c>
      <c r="Q5182" s="1568">
        <v>608.4</v>
      </c>
      <c r="R5182" s="1568">
        <v>626.1</v>
      </c>
      <c r="S5182" s="1568">
        <v>625.20000000000005</v>
      </c>
      <c r="T5182" s="1568">
        <v>491.4</v>
      </c>
      <c r="U5182" s="1568">
        <v>461.4</v>
      </c>
      <c r="V5182" s="1568">
        <v>317.39999999999998</v>
      </c>
      <c r="W5182" s="1568">
        <v>325.5</v>
      </c>
      <c r="X5182" s="1568">
        <v>377.4</v>
      </c>
      <c r="Y5182" s="1568">
        <v>312.89999999999998</v>
      </c>
      <c r="Z5182" s="1568">
        <v>322.2</v>
      </c>
      <c r="AA5182" s="1568">
        <v>397.5</v>
      </c>
      <c r="AB5182" s="1569">
        <v>363.3</v>
      </c>
      <c r="AC5182" s="1536">
        <f>SUM(E5182:AB5182)</f>
        <v>10870.499999999998</v>
      </c>
      <c r="AD5182" s="1796"/>
      <c r="AE5182" s="1568">
        <v>100</v>
      </c>
      <c r="AF5182" s="1569">
        <v>30</v>
      </c>
      <c r="AJ5182" s="781"/>
      <c r="AK5182" s="1786"/>
      <c r="AL5182" s="1787"/>
      <c r="AM5182" s="1786"/>
      <c r="AN5182" s="1782"/>
      <c r="AO5182" s="781"/>
    </row>
    <row r="5183" spans="1:42" s="181" customFormat="1" ht="15.75" customHeight="1" x14ac:dyDescent="0.25">
      <c r="A5183" s="3658"/>
      <c r="B5183" s="3682"/>
      <c r="C5183" s="1783" t="s">
        <v>14</v>
      </c>
      <c r="D5183" s="1251" t="s">
        <v>820</v>
      </c>
      <c r="E5183" s="1555">
        <v>66.599999999999994</v>
      </c>
      <c r="F5183" s="1556">
        <v>73.2</v>
      </c>
      <c r="G5183" s="1556">
        <v>69.599999999999994</v>
      </c>
      <c r="H5183" s="1556">
        <v>69.599999999999994</v>
      </c>
      <c r="I5183" s="1556">
        <v>69.3</v>
      </c>
      <c r="J5183" s="1556">
        <v>155.4</v>
      </c>
      <c r="K5183" s="1556">
        <v>292.2</v>
      </c>
      <c r="L5183" s="1556">
        <v>295.8</v>
      </c>
      <c r="M5183" s="1556">
        <v>271.2</v>
      </c>
      <c r="N5183" s="1556">
        <v>250.8</v>
      </c>
      <c r="O5183" s="1556">
        <v>344.4</v>
      </c>
      <c r="P5183" s="1556">
        <v>320.10000000000002</v>
      </c>
      <c r="Q5183" s="1556">
        <v>245.7</v>
      </c>
      <c r="R5183" s="1556">
        <v>306.3</v>
      </c>
      <c r="S5183" s="1556">
        <v>291.3</v>
      </c>
      <c r="T5183" s="1556">
        <v>229.5</v>
      </c>
      <c r="U5183" s="1556">
        <v>243.6</v>
      </c>
      <c r="V5183" s="1556">
        <v>83.1</v>
      </c>
      <c r="W5183" s="1556">
        <v>73.2</v>
      </c>
      <c r="X5183" s="1556">
        <v>85.2</v>
      </c>
      <c r="Y5183" s="1556">
        <v>78.3</v>
      </c>
      <c r="Z5183" s="1556">
        <v>76.2</v>
      </c>
      <c r="AA5183" s="1556">
        <v>85.2</v>
      </c>
      <c r="AB5183" s="1557">
        <v>78.900000000000006</v>
      </c>
      <c r="AC5183" s="1764">
        <f>SUM(E5183:AB5183)</f>
        <v>4154.6999999999989</v>
      </c>
      <c r="AD5183" s="1797"/>
      <c r="AE5183" s="1329"/>
      <c r="AF5183" s="1798"/>
      <c r="AJ5183" s="781"/>
      <c r="AK5183" s="1782"/>
      <c r="AL5183" s="1782"/>
      <c r="AM5183" s="1782"/>
      <c r="AN5183" s="1782"/>
      <c r="AO5183" s="781"/>
    </row>
    <row r="5184" spans="1:42" s="181" customFormat="1" ht="15.75" customHeight="1" x14ac:dyDescent="0.25">
      <c r="A5184" s="3658"/>
      <c r="B5184" s="3682"/>
      <c r="C5184" s="1783" t="s">
        <v>15</v>
      </c>
      <c r="D5184" s="1251" t="s">
        <v>54</v>
      </c>
      <c r="E5184" s="1558">
        <v>14</v>
      </c>
      <c r="F5184" s="1340">
        <v>20</v>
      </c>
      <c r="G5184" s="1340">
        <v>20</v>
      </c>
      <c r="H5184" s="1329">
        <v>14</v>
      </c>
      <c r="I5184" s="1329">
        <v>17</v>
      </c>
      <c r="J5184" s="1329">
        <v>29</v>
      </c>
      <c r="K5184" s="1329">
        <v>33</v>
      </c>
      <c r="L5184" s="1329">
        <v>31</v>
      </c>
      <c r="M5184" s="1329">
        <v>35</v>
      </c>
      <c r="N5184" s="1329">
        <v>37</v>
      </c>
      <c r="O5184" s="1329">
        <v>37</v>
      </c>
      <c r="P5184" s="1329">
        <v>43</v>
      </c>
      <c r="Q5184" s="1329">
        <v>38</v>
      </c>
      <c r="R5184" s="1329">
        <v>40</v>
      </c>
      <c r="S5184" s="1329">
        <v>34</v>
      </c>
      <c r="T5184" s="1329">
        <v>33</v>
      </c>
      <c r="U5184" s="1329">
        <v>18</v>
      </c>
      <c r="V5184" s="1329">
        <v>20</v>
      </c>
      <c r="W5184" s="1329">
        <v>24</v>
      </c>
      <c r="X5184" s="1329">
        <v>27</v>
      </c>
      <c r="Y5184" s="1329">
        <v>22</v>
      </c>
      <c r="Z5184" s="1340">
        <v>28</v>
      </c>
      <c r="AA5184" s="1340">
        <v>29</v>
      </c>
      <c r="AB5184" s="1559">
        <v>16</v>
      </c>
      <c r="AC5184" s="1764">
        <f>AVERAGE(E5184:AB5184)</f>
        <v>27.458333333333332</v>
      </c>
      <c r="AD5184" s="1346"/>
      <c r="AE5184" s="1346"/>
      <c r="AF5184" s="1799"/>
      <c r="AJ5184" s="781"/>
      <c r="AK5184" s="1782"/>
      <c r="AL5184" s="1782"/>
      <c r="AM5184" s="1782"/>
      <c r="AN5184" s="1782"/>
      <c r="AO5184" s="781"/>
    </row>
    <row r="5185" spans="1:42" s="181" customFormat="1" ht="15.75" customHeight="1" thickBot="1" x14ac:dyDescent="0.3">
      <c r="A5185" s="3659"/>
      <c r="B5185" s="3683"/>
      <c r="C5185" s="1788" t="s">
        <v>17</v>
      </c>
      <c r="D5185" s="1789"/>
      <c r="E5185" s="1337">
        <f t="shared" ref="E5185:AA5185" si="1520">E5183/E5182</f>
        <v>0.19525065963060684</v>
      </c>
      <c r="F5185" s="1338">
        <f t="shared" si="1520"/>
        <v>0.25957446808510637</v>
      </c>
      <c r="G5185" s="1338">
        <f t="shared" si="1520"/>
        <v>0.21362799263351748</v>
      </c>
      <c r="H5185" s="1338">
        <f t="shared" si="1520"/>
        <v>0.19189412737799832</v>
      </c>
      <c r="I5185" s="1338">
        <f t="shared" si="1520"/>
        <v>0.21076642335766421</v>
      </c>
      <c r="J5185" s="1338">
        <f t="shared" si="1520"/>
        <v>0.35214140040788577</v>
      </c>
      <c r="K5185" s="1338">
        <f t="shared" si="1520"/>
        <v>0.5086161879895561</v>
      </c>
      <c r="L5185" s="1338">
        <f t="shared" si="1520"/>
        <v>0.51840168243953733</v>
      </c>
      <c r="M5185" s="1338">
        <f t="shared" si="1520"/>
        <v>0.4950711938663746</v>
      </c>
      <c r="N5185" s="1338">
        <f t="shared" si="1520"/>
        <v>0.46913580246913578</v>
      </c>
      <c r="O5185" s="1338">
        <f t="shared" si="1520"/>
        <v>0.53922029121653348</v>
      </c>
      <c r="P5185" s="1338">
        <f t="shared" si="1520"/>
        <v>0.46130566364029402</v>
      </c>
      <c r="Q5185" s="1338">
        <f t="shared" si="1520"/>
        <v>0.40384615384615385</v>
      </c>
      <c r="R5185" s="1338">
        <f t="shared" si="1520"/>
        <v>0.48921897460469571</v>
      </c>
      <c r="S5185" s="1338">
        <f t="shared" si="1520"/>
        <v>0.46593090211132437</v>
      </c>
      <c r="T5185" s="1338">
        <f t="shared" si="1520"/>
        <v>0.46703296703296704</v>
      </c>
      <c r="U5185" s="1338">
        <f t="shared" si="1520"/>
        <v>0.5279583875162549</v>
      </c>
      <c r="V5185" s="1338">
        <f t="shared" si="1520"/>
        <v>0.26181474480151229</v>
      </c>
      <c r="W5185" s="1338">
        <f t="shared" si="1520"/>
        <v>0.22488479262672811</v>
      </c>
      <c r="X5185" s="1338">
        <f t="shared" si="1520"/>
        <v>0.22575516693163755</v>
      </c>
      <c r="Y5185" s="1338">
        <f>Y5183/Y5182</f>
        <v>0.25023969319271333</v>
      </c>
      <c r="Z5185" s="1338">
        <f t="shared" si="1520"/>
        <v>0.23649906890130357</v>
      </c>
      <c r="AA5185" s="1338">
        <f t="shared" si="1520"/>
        <v>0.21433962264150944</v>
      </c>
      <c r="AB5185" s="1339">
        <f>AB5183/AB5182</f>
        <v>0.21717588769611892</v>
      </c>
      <c r="AC5185" s="1254">
        <f>MAX(E5185:AB5185)</f>
        <v>0.53922029121653348</v>
      </c>
      <c r="AD5185" s="1797"/>
      <c r="AE5185" s="1329"/>
      <c r="AF5185" s="1798"/>
      <c r="AJ5185" s="781"/>
      <c r="AK5185" s="1782"/>
      <c r="AL5185" s="1782"/>
      <c r="AM5185" s="1782"/>
      <c r="AN5185" s="1782"/>
      <c r="AO5185" s="781"/>
    </row>
    <row r="5186" spans="1:42" s="181" customFormat="1" ht="15.75" hidden="1" customHeight="1" x14ac:dyDescent="0.25">
      <c r="A5186" s="1717"/>
      <c r="B5186" s="1716"/>
      <c r="C5186" s="1855" t="s">
        <v>18</v>
      </c>
      <c r="D5186" s="1942"/>
      <c r="E5186" s="1570"/>
      <c r="F5186" s="1571"/>
      <c r="G5186" s="1571"/>
      <c r="H5186" s="3132"/>
      <c r="I5186" s="3132"/>
      <c r="J5186" s="3132"/>
      <c r="K5186" s="3132"/>
      <c r="L5186" s="3132"/>
      <c r="M5186" s="3132"/>
      <c r="N5186" s="3132"/>
      <c r="O5186" s="3132"/>
      <c r="P5186" s="3132"/>
      <c r="Q5186" s="3132"/>
      <c r="R5186" s="3132"/>
      <c r="S5186" s="3132"/>
      <c r="T5186" s="3132"/>
      <c r="U5186" s="3132"/>
      <c r="V5186" s="3132"/>
      <c r="W5186" s="3132"/>
      <c r="X5186" s="3132"/>
      <c r="Y5186" s="3132"/>
      <c r="Z5186" s="1571"/>
      <c r="AA5186" s="1571"/>
      <c r="AB5186" s="1572"/>
      <c r="AC5186" s="1856"/>
      <c r="AD5186" s="1797"/>
      <c r="AE5186" s="1329"/>
      <c r="AF5186" s="1798"/>
      <c r="AJ5186" s="781"/>
      <c r="AK5186" s="1782"/>
      <c r="AL5186" s="1782"/>
      <c r="AM5186" s="1782"/>
      <c r="AN5186" s="1782"/>
      <c r="AO5186" s="781"/>
    </row>
    <row r="5187" spans="1:42" s="181" customFormat="1" ht="15.75" hidden="1" customHeight="1" x14ac:dyDescent="0.25">
      <c r="A5187" s="1714"/>
      <c r="B5187" s="1715"/>
      <c r="C5187" s="1801" t="s">
        <v>19</v>
      </c>
      <c r="D5187" s="1399"/>
      <c r="E5187" s="1560"/>
      <c r="F5187" s="1560"/>
      <c r="G5187" s="1560"/>
      <c r="H5187" s="3131"/>
      <c r="I5187" s="3131"/>
      <c r="J5187" s="3131"/>
      <c r="K5187" s="3131"/>
      <c r="L5187" s="3131"/>
      <c r="M5187" s="3131"/>
      <c r="N5187" s="3131"/>
      <c r="O5187" s="3131"/>
      <c r="P5187" s="3131"/>
      <c r="Q5187" s="3131"/>
      <c r="R5187" s="3131"/>
      <c r="S5187" s="3131"/>
      <c r="T5187" s="3131"/>
      <c r="U5187" s="3131"/>
      <c r="V5187" s="3131"/>
      <c r="W5187" s="3131"/>
      <c r="X5187" s="3131"/>
      <c r="Y5187" s="3131"/>
      <c r="Z5187" s="1560"/>
      <c r="AA5187" s="1560"/>
      <c r="AB5187" s="1560"/>
      <c r="AC5187" s="1251"/>
      <c r="AD5187" s="1797"/>
      <c r="AE5187" s="1329"/>
      <c r="AF5187" s="1798"/>
      <c r="AH5187" s="1782"/>
      <c r="AI5187" s="1805"/>
      <c r="AJ5187" s="1805"/>
      <c r="AK5187" s="1805"/>
      <c r="AL5187" s="1806"/>
      <c r="AM5187" s="1806"/>
      <c r="AN5187" s="189"/>
      <c r="AO5187" s="189"/>
      <c r="AP5187" s="189"/>
    </row>
    <row r="5188" spans="1:42" s="181" customFormat="1" ht="15.75" hidden="1" customHeight="1" thickBot="1" x14ac:dyDescent="0.3">
      <c r="A5188" s="3663" t="s">
        <v>42</v>
      </c>
      <c r="B5188" s="3664"/>
      <c r="C5188" s="3665"/>
      <c r="D5188" s="1789"/>
      <c r="E5188" s="1563">
        <f>SQRT(E5182*E5182+E5183*E5183)/E5166/1.73</f>
        <v>19.353638808990059</v>
      </c>
      <c r="F5188" s="1564">
        <f t="shared" ref="F5188:AB5188" si="1521">SQRT(F5182*F5182+F5183*F5183)/F5166/1.73</f>
        <v>16.193061805891332</v>
      </c>
      <c r="G5188" s="1564">
        <f t="shared" si="1521"/>
        <v>18.410422140592448</v>
      </c>
      <c r="H5188" s="1565">
        <f t="shared" si="1521"/>
        <v>20.370071608632983</v>
      </c>
      <c r="I5188" s="1565">
        <f t="shared" si="1521"/>
        <v>18.569154418206196</v>
      </c>
      <c r="J5188" s="1565">
        <f t="shared" si="1521"/>
        <v>26.307437916617168</v>
      </c>
      <c r="K5188" s="1565">
        <f t="shared" si="1521"/>
        <v>36.383413126619494</v>
      </c>
      <c r="L5188" s="1565">
        <f t="shared" si="1521"/>
        <v>35.860164461773671</v>
      </c>
      <c r="M5188" s="1565">
        <f t="shared" si="1521"/>
        <v>34.370364637032274</v>
      </c>
      <c r="N5188" s="1565">
        <f t="shared" si="1521"/>
        <v>32.50792143422948</v>
      </c>
      <c r="O5188" s="1565">
        <f t="shared" si="1521"/>
        <v>40.331091375326366</v>
      </c>
      <c r="P5188" s="1565">
        <f t="shared" si="1521"/>
        <v>42.068458771584531</v>
      </c>
      <c r="Q5188" s="1565">
        <f t="shared" si="1521"/>
        <v>36.328677218762081</v>
      </c>
      <c r="R5188" s="1565">
        <f t="shared" si="1521"/>
        <v>39.040223626220488</v>
      </c>
      <c r="S5188" s="1565">
        <f t="shared" si="1521"/>
        <v>38.409366675424877</v>
      </c>
      <c r="T5188" s="1565">
        <f t="shared" si="1521"/>
        <v>30.143988095566431</v>
      </c>
      <c r="U5188" s="1565">
        <f t="shared" si="1521"/>
        <v>28.723233134762296</v>
      </c>
      <c r="V5188" s="1565">
        <f t="shared" si="1521"/>
        <v>18.448646585028118</v>
      </c>
      <c r="W5188" s="1565">
        <f t="shared" si="1521"/>
        <v>18.650801662472215</v>
      </c>
      <c r="X5188" s="1565">
        <f t="shared" si="1521"/>
        <v>21.299072991313903</v>
      </c>
      <c r="Y5188" s="1565">
        <f>SQRT(Y5182*Y5182+Y5183*Y5183)/Y5166/1.73</f>
        <v>17.996525986036154</v>
      </c>
      <c r="Z5188" s="1564">
        <f t="shared" si="1521"/>
        <v>18.22670104868503</v>
      </c>
      <c r="AA5188" s="1564">
        <f t="shared" si="1521"/>
        <v>22.379759895161488</v>
      </c>
      <c r="AB5188" s="1566">
        <f t="shared" si="1521"/>
        <v>20.505277314150788</v>
      </c>
      <c r="AC5188" s="1802">
        <f>AVERAGE(E5188:AB5188)</f>
        <v>27.119894780794993</v>
      </c>
      <c r="AD5188" s="1803">
        <f>(AC5184-AC5188)/AC5184</f>
        <v>1.2325531503672426E-2</v>
      </c>
      <c r="AE5188" s="1565"/>
      <c r="AF5188" s="1804"/>
      <c r="AJ5188" s="781"/>
      <c r="AK5188" s="1781"/>
      <c r="AL5188" s="1781"/>
      <c r="AM5188" s="1782"/>
      <c r="AN5188" s="1781"/>
      <c r="AO5188" s="781"/>
    </row>
    <row r="5189" spans="1:42" s="181" customFormat="1" ht="15.75" customHeight="1" x14ac:dyDescent="0.25">
      <c r="A5189" s="3666" t="s">
        <v>27</v>
      </c>
      <c r="B5189" s="3684" t="s">
        <v>751</v>
      </c>
      <c r="C5189" s="1859" t="s">
        <v>13</v>
      </c>
      <c r="D5189" s="1856" t="s">
        <v>820</v>
      </c>
      <c r="E5189" s="1533">
        <v>326.8</v>
      </c>
      <c r="F5189" s="1534">
        <v>285.60000000000002</v>
      </c>
      <c r="G5189" s="1534">
        <v>266</v>
      </c>
      <c r="H5189" s="1534">
        <v>258.39999999999998</v>
      </c>
      <c r="I5189" s="1534">
        <v>269.60000000000002</v>
      </c>
      <c r="J5189" s="1534">
        <v>320</v>
      </c>
      <c r="K5189" s="1534">
        <v>434.8</v>
      </c>
      <c r="L5189" s="1534">
        <v>506.8</v>
      </c>
      <c r="M5189" s="1534">
        <v>493.6</v>
      </c>
      <c r="N5189" s="1534">
        <v>497.2</v>
      </c>
      <c r="O5189" s="1534">
        <v>470.4</v>
      </c>
      <c r="P5189" s="1534">
        <v>440</v>
      </c>
      <c r="Q5189" s="1534">
        <v>427.6</v>
      </c>
      <c r="R5189" s="1534">
        <v>431.2</v>
      </c>
      <c r="S5189" s="1534">
        <v>394.8</v>
      </c>
      <c r="T5189" s="1534">
        <v>387.2</v>
      </c>
      <c r="U5189" s="1534">
        <v>405.6</v>
      </c>
      <c r="V5189" s="1534">
        <v>404.4</v>
      </c>
      <c r="W5189" s="1534">
        <v>411.6</v>
      </c>
      <c r="X5189" s="1534">
        <v>458.4</v>
      </c>
      <c r="Y5189" s="1534">
        <v>477.6</v>
      </c>
      <c r="Z5189" s="1534">
        <v>456.8</v>
      </c>
      <c r="AA5189" s="1534">
        <v>403.2</v>
      </c>
      <c r="AB5189" s="1554">
        <v>324.8</v>
      </c>
      <c r="AC5189" s="1860">
        <f>SUM(E5189:AB5189)</f>
        <v>9552.4</v>
      </c>
      <c r="AD5189" s="1796"/>
      <c r="AE5189" s="1568">
        <v>100</v>
      </c>
      <c r="AF5189" s="1569">
        <v>40</v>
      </c>
      <c r="AJ5189" s="781"/>
      <c r="AK5189" s="1786"/>
      <c r="AL5189" s="1787"/>
      <c r="AM5189" s="1786"/>
      <c r="AN5189" s="1782"/>
      <c r="AO5189" s="781"/>
    </row>
    <row r="5190" spans="1:42" s="181" customFormat="1" ht="15.75" customHeight="1" x14ac:dyDescent="0.25">
      <c r="A5190" s="3658"/>
      <c r="B5190" s="3682"/>
      <c r="C5190" s="1783" t="s">
        <v>14</v>
      </c>
      <c r="D5190" s="1856" t="s">
        <v>820</v>
      </c>
      <c r="E5190" s="1555">
        <v>148.4</v>
      </c>
      <c r="F5190" s="1556">
        <v>139.6</v>
      </c>
      <c r="G5190" s="1556">
        <v>129.19999999999999</v>
      </c>
      <c r="H5190" s="1556">
        <v>128.80000000000001</v>
      </c>
      <c r="I5190" s="1556">
        <v>126</v>
      </c>
      <c r="J5190" s="1556">
        <v>123.6</v>
      </c>
      <c r="K5190" s="1556">
        <v>129.19999999999999</v>
      </c>
      <c r="L5190" s="1556">
        <v>152.4</v>
      </c>
      <c r="M5190" s="1556">
        <v>152.80000000000001</v>
      </c>
      <c r="N5190" s="1556">
        <v>158.4</v>
      </c>
      <c r="O5190" s="1556">
        <v>169.6</v>
      </c>
      <c r="P5190" s="1556">
        <v>178.4</v>
      </c>
      <c r="Q5190" s="1556">
        <v>171.6</v>
      </c>
      <c r="R5190" s="1556">
        <v>174</v>
      </c>
      <c r="S5190" s="1556">
        <v>162</v>
      </c>
      <c r="T5190" s="1556">
        <v>160</v>
      </c>
      <c r="U5190" s="1556">
        <v>167.2</v>
      </c>
      <c r="V5190" s="1556">
        <v>163.6</v>
      </c>
      <c r="W5190" s="1556">
        <v>149.19999999999999</v>
      </c>
      <c r="X5190" s="1556">
        <v>171.6</v>
      </c>
      <c r="Y5190" s="1556">
        <v>162.80000000000001</v>
      </c>
      <c r="Z5190" s="1556">
        <v>145.6</v>
      </c>
      <c r="AA5190" s="1556">
        <v>153.19999999999999</v>
      </c>
      <c r="AB5190" s="1557">
        <v>147.19999999999999</v>
      </c>
      <c r="AC5190" s="1764">
        <f>SUM(E5190:AB5190)</f>
        <v>3664.3999999999992</v>
      </c>
      <c r="AD5190" s="1797"/>
      <c r="AE5190" s="1329"/>
      <c r="AF5190" s="1798"/>
      <c r="AJ5190" s="781"/>
      <c r="AK5190" s="1782"/>
      <c r="AL5190" s="1782"/>
      <c r="AM5190" s="1782"/>
      <c r="AN5190" s="1782"/>
      <c r="AO5190" s="781"/>
    </row>
    <row r="5191" spans="1:42" s="181" customFormat="1" ht="15.75" customHeight="1" x14ac:dyDescent="0.25">
      <c r="A5191" s="3658"/>
      <c r="B5191" s="3682"/>
      <c r="C5191" s="1783" t="s">
        <v>15</v>
      </c>
      <c r="D5191" s="1251" t="s">
        <v>54</v>
      </c>
      <c r="E5191" s="1558">
        <v>18</v>
      </c>
      <c r="F5191" s="1340">
        <v>18</v>
      </c>
      <c r="G5191" s="1340">
        <v>16</v>
      </c>
      <c r="H5191" s="1329">
        <v>17</v>
      </c>
      <c r="I5191" s="1329">
        <v>17</v>
      </c>
      <c r="J5191" s="1329">
        <v>21</v>
      </c>
      <c r="K5191" s="1329">
        <v>26</v>
      </c>
      <c r="L5191" s="1329">
        <v>28</v>
      </c>
      <c r="M5191" s="1329">
        <v>30</v>
      </c>
      <c r="N5191" s="1329">
        <v>29</v>
      </c>
      <c r="O5191" s="1329">
        <v>30</v>
      </c>
      <c r="P5191" s="1329">
        <v>24</v>
      </c>
      <c r="Q5191" s="1329">
        <v>26</v>
      </c>
      <c r="R5191" s="1329">
        <v>24</v>
      </c>
      <c r="S5191" s="1329">
        <v>22</v>
      </c>
      <c r="T5191" s="1329">
        <v>23</v>
      </c>
      <c r="U5191" s="1329">
        <v>25</v>
      </c>
      <c r="V5191" s="1329">
        <v>24</v>
      </c>
      <c r="W5191" s="1329">
        <v>26</v>
      </c>
      <c r="X5191" s="1329">
        <v>29</v>
      </c>
      <c r="Y5191" s="1329">
        <v>26</v>
      </c>
      <c r="Z5191" s="1340">
        <v>26</v>
      </c>
      <c r="AA5191" s="1340">
        <v>22</v>
      </c>
      <c r="AB5191" s="1559">
        <v>17</v>
      </c>
      <c r="AC5191" s="1764">
        <f>AVERAGE(E5191:AB5191)</f>
        <v>23.5</v>
      </c>
      <c r="AD5191" s="1346"/>
      <c r="AE5191" s="1346"/>
      <c r="AF5191" s="1799"/>
      <c r="AJ5191" s="781"/>
      <c r="AK5191" s="1782"/>
      <c r="AL5191" s="1782"/>
      <c r="AM5191" s="1782"/>
      <c r="AN5191" s="1782"/>
      <c r="AO5191" s="781"/>
    </row>
    <row r="5192" spans="1:42" s="181" customFormat="1" ht="15.75" customHeight="1" thickBot="1" x14ac:dyDescent="0.3">
      <c r="A5192" s="3658"/>
      <c r="B5192" s="3682"/>
      <c r="C5192" s="1783" t="s">
        <v>17</v>
      </c>
      <c r="D5192" s="1251"/>
      <c r="E5192" s="1332">
        <f t="shared" ref="E5192:AB5192" si="1522">E5190/E5189</f>
        <v>0.45410036719706243</v>
      </c>
      <c r="F5192" s="1333">
        <f t="shared" si="1522"/>
        <v>0.48879551820728284</v>
      </c>
      <c r="G5192" s="1333">
        <f t="shared" si="1522"/>
        <v>0.48571428571428565</v>
      </c>
      <c r="H5192" s="1333">
        <f t="shared" si="1522"/>
        <v>0.49845201238390102</v>
      </c>
      <c r="I5192" s="1333">
        <f t="shared" si="1522"/>
        <v>0.46735905044510384</v>
      </c>
      <c r="J5192" s="1333">
        <f t="shared" si="1522"/>
        <v>0.38624999999999998</v>
      </c>
      <c r="K5192" s="1333">
        <f t="shared" si="1522"/>
        <v>0.29714811407543695</v>
      </c>
      <c r="L5192" s="1333">
        <f t="shared" si="1522"/>
        <v>0.30071033938437253</v>
      </c>
      <c r="M5192" s="1333">
        <f t="shared" si="1522"/>
        <v>0.30956239870340357</v>
      </c>
      <c r="N5192" s="1333">
        <f t="shared" si="1522"/>
        <v>0.31858407079646017</v>
      </c>
      <c r="O5192" s="1333">
        <f t="shared" si="1522"/>
        <v>0.36054421768707484</v>
      </c>
      <c r="P5192" s="1333">
        <f t="shared" si="1522"/>
        <v>0.40545454545454546</v>
      </c>
      <c r="Q5192" s="1333">
        <f t="shared" si="1522"/>
        <v>0.4013096351730589</v>
      </c>
      <c r="R5192" s="1333">
        <f t="shared" si="1522"/>
        <v>0.40352504638218922</v>
      </c>
      <c r="S5192" s="1333">
        <f t="shared" si="1522"/>
        <v>0.41033434650455924</v>
      </c>
      <c r="T5192" s="1333">
        <f t="shared" si="1522"/>
        <v>0.41322314049586778</v>
      </c>
      <c r="U5192" s="1333">
        <f t="shared" si="1522"/>
        <v>0.4122287968441814</v>
      </c>
      <c r="V5192" s="1333">
        <f t="shared" si="1522"/>
        <v>0.40454995054401582</v>
      </c>
      <c r="W5192" s="1333">
        <f t="shared" si="1522"/>
        <v>0.36248785228377062</v>
      </c>
      <c r="X5192" s="1333">
        <f t="shared" si="1522"/>
        <v>0.37434554973821987</v>
      </c>
      <c r="Y5192" s="1333">
        <f>Y5190/Y5189</f>
        <v>0.3408710217755444</v>
      </c>
      <c r="Z5192" s="1333">
        <f t="shared" si="1522"/>
        <v>0.31873905429071803</v>
      </c>
      <c r="AA5192" s="1333">
        <f t="shared" si="1522"/>
        <v>0.37996031746031744</v>
      </c>
      <c r="AB5192" s="1334">
        <f t="shared" si="1522"/>
        <v>0.4532019704433497</v>
      </c>
      <c r="AC5192" s="1253">
        <f>MAX(E5192:AB5192)</f>
        <v>0.49845201238390102</v>
      </c>
      <c r="AD5192" s="1797"/>
      <c r="AE5192" s="1329"/>
      <c r="AF5192" s="1798"/>
      <c r="AJ5192" s="781"/>
      <c r="AK5192" s="1782"/>
      <c r="AL5192" s="1782"/>
      <c r="AM5192" s="1782"/>
      <c r="AN5192" s="1782"/>
      <c r="AO5192" s="781"/>
    </row>
    <row r="5193" spans="1:42" s="181" customFormat="1" ht="15.75" hidden="1" customHeight="1" x14ac:dyDescent="0.25">
      <c r="A5193" s="1714"/>
      <c r="B5193" s="1715"/>
      <c r="C5193" s="1801" t="s">
        <v>18</v>
      </c>
      <c r="D5193" s="1399"/>
      <c r="E5193" s="1560"/>
      <c r="F5193" s="1561"/>
      <c r="G5193" s="1561"/>
      <c r="H5193" s="3126"/>
      <c r="I5193" s="3126"/>
      <c r="J5193" s="3126"/>
      <c r="K5193" s="3126"/>
      <c r="L5193" s="3126"/>
      <c r="M5193" s="3126"/>
      <c r="N5193" s="3126"/>
      <c r="O5193" s="3126"/>
      <c r="P5193" s="3126"/>
      <c r="Q5193" s="3126"/>
      <c r="R5193" s="3126"/>
      <c r="S5193" s="3126"/>
      <c r="T5193" s="3126"/>
      <c r="U5193" s="3126"/>
      <c r="V5193" s="3126"/>
      <c r="W5193" s="3126"/>
      <c r="X5193" s="3126"/>
      <c r="Y5193" s="3126"/>
      <c r="Z5193" s="1561"/>
      <c r="AA5193" s="1561"/>
      <c r="AB5193" s="1562"/>
      <c r="AC5193" s="1251"/>
      <c r="AD5193" s="1797"/>
      <c r="AE5193" s="1329"/>
      <c r="AF5193" s="1798"/>
      <c r="AJ5193" s="781"/>
      <c r="AK5193" s="1782"/>
      <c r="AL5193" s="1782"/>
      <c r="AM5193" s="1782"/>
      <c r="AN5193" s="1782"/>
      <c r="AO5193" s="781"/>
    </row>
    <row r="5194" spans="1:42" s="181" customFormat="1" ht="15.75" hidden="1" customHeight="1" x14ac:dyDescent="0.25">
      <c r="A5194" s="1714"/>
      <c r="B5194" s="1715"/>
      <c r="C5194" s="1801" t="s">
        <v>19</v>
      </c>
      <c r="D5194" s="1399"/>
      <c r="E5194" s="1560"/>
      <c r="F5194" s="1561"/>
      <c r="G5194" s="1561"/>
      <c r="H5194" s="3126"/>
      <c r="I5194" s="3126"/>
      <c r="J5194" s="3126"/>
      <c r="K5194" s="3126"/>
      <c r="L5194" s="3126"/>
      <c r="M5194" s="3126"/>
      <c r="N5194" s="3126"/>
      <c r="O5194" s="3126"/>
      <c r="P5194" s="3126"/>
      <c r="Q5194" s="3126"/>
      <c r="R5194" s="3126"/>
      <c r="S5194" s="3126"/>
      <c r="T5194" s="3126"/>
      <c r="U5194" s="3126"/>
      <c r="V5194" s="3126"/>
      <c r="W5194" s="3126"/>
      <c r="X5194" s="3126"/>
      <c r="Y5194" s="3126"/>
      <c r="Z5194" s="1561"/>
      <c r="AA5194" s="1561"/>
      <c r="AB5194" s="1562"/>
      <c r="AC5194" s="1251"/>
      <c r="AD5194" s="1797"/>
      <c r="AE5194" s="1329"/>
      <c r="AF5194" s="1798"/>
      <c r="AH5194" s="1782"/>
      <c r="AI5194" s="1805"/>
      <c r="AJ5194" s="1805"/>
      <c r="AK5194" s="1805"/>
      <c r="AL5194" s="1806"/>
      <c r="AM5194" s="1806"/>
      <c r="AN5194" s="189"/>
      <c r="AO5194" s="189"/>
      <c r="AP5194" s="189"/>
    </row>
    <row r="5195" spans="1:42" s="181" customFormat="1" ht="15.75" hidden="1" customHeight="1" thickBot="1" x14ac:dyDescent="0.3">
      <c r="A5195" s="3663" t="s">
        <v>42</v>
      </c>
      <c r="B5195" s="3664"/>
      <c r="C5195" s="3665"/>
      <c r="D5195" s="1789"/>
      <c r="E5195" s="1563">
        <f>SQRT(E5189*E5189+E5190*E5190)/E5166/1.73</f>
        <v>19.987088676297095</v>
      </c>
      <c r="F5195" s="1564">
        <f t="shared" ref="F5195:AB5195" si="1523">SQRT(F5189*F5189+F5190*F5190)/F5166/1.73</f>
        <v>17.668536505620896</v>
      </c>
      <c r="G5195" s="1564">
        <f t="shared" si="1523"/>
        <v>16.341756770456378</v>
      </c>
      <c r="H5195" s="1565">
        <f t="shared" si="1523"/>
        <v>15.924707613836286</v>
      </c>
      <c r="I5195" s="1565">
        <f t="shared" si="1523"/>
        <v>16.445285162806762</v>
      </c>
      <c r="J5195" s="1565">
        <f t="shared" si="1523"/>
        <v>19.2888574029027</v>
      </c>
      <c r="K5195" s="1565">
        <f t="shared" si="1523"/>
        <v>25.604552621915623</v>
      </c>
      <c r="L5195" s="1565">
        <f t="shared" si="1523"/>
        <v>29.527657031548255</v>
      </c>
      <c r="M5195" s="1565">
        <f t="shared" si="1523"/>
        <v>29.054091766655137</v>
      </c>
      <c r="N5195" s="1565">
        <f t="shared" si="1523"/>
        <v>28.726792840020835</v>
      </c>
      <c r="O5195" s="1565">
        <f t="shared" si="1523"/>
        <v>27.792369851846857</v>
      </c>
      <c r="P5195" s="1565">
        <f t="shared" si="1523"/>
        <v>26.137686200946781</v>
      </c>
      <c r="Q5195" s="1565">
        <f t="shared" si="1523"/>
        <v>25.510351829407188</v>
      </c>
      <c r="R5195" s="1565">
        <f t="shared" si="1523"/>
        <v>26.044230212180782</v>
      </c>
      <c r="S5195" s="1565">
        <f t="shared" si="1523"/>
        <v>23.764281087313968</v>
      </c>
      <c r="T5195" s="1565">
        <f t="shared" si="1523"/>
        <v>23.285663293566056</v>
      </c>
      <c r="U5195" s="1565">
        <f t="shared" si="1523"/>
        <v>24.151436207439605</v>
      </c>
      <c r="V5195" s="1565">
        <f t="shared" si="1523"/>
        <v>24.529297230605508</v>
      </c>
      <c r="W5195" s="1565">
        <f t="shared" si="1523"/>
        <v>24.474640463010598</v>
      </c>
      <c r="X5195" s="1565">
        <f t="shared" si="1523"/>
        <v>26.945563345798849</v>
      </c>
      <c r="Y5195" s="1565">
        <f>SQRT(Y5189*Y5189+Y5190*Y5190)/Y5166/1.73</f>
        <v>28.153222800647669</v>
      </c>
      <c r="Z5195" s="1564">
        <f t="shared" si="1523"/>
        <v>26.393779805620259</v>
      </c>
      <c r="AA5195" s="1564">
        <f t="shared" si="1523"/>
        <v>23.744789478671571</v>
      </c>
      <c r="AB5195" s="1566">
        <f t="shared" si="1523"/>
        <v>19.668570276964797</v>
      </c>
      <c r="AC5195" s="1802">
        <f>AVERAGE(E5195:AB5195)</f>
        <v>23.715217019836686</v>
      </c>
      <c r="AD5195" s="1803">
        <f>(AC5191-AC5195)/AC5191</f>
        <v>-9.1581710568802589E-3</v>
      </c>
      <c r="AE5195" s="1565"/>
      <c r="AF5195" s="1804"/>
      <c r="AJ5195" s="781"/>
      <c r="AK5195" s="1781"/>
      <c r="AL5195" s="1781"/>
      <c r="AM5195" s="1782"/>
      <c r="AN5195" s="1781"/>
      <c r="AO5195" s="781"/>
    </row>
    <row r="5196" spans="1:42" s="181" customFormat="1" ht="15.75" customHeight="1" x14ac:dyDescent="0.25">
      <c r="A5196" s="3657" t="s">
        <v>29</v>
      </c>
      <c r="B5196" s="3681" t="s">
        <v>752</v>
      </c>
      <c r="C5196" s="1777" t="s">
        <v>13</v>
      </c>
      <c r="D5196" s="1761" t="s">
        <v>820</v>
      </c>
      <c r="E5196" s="1567">
        <v>242.4</v>
      </c>
      <c r="F5196" s="1568">
        <v>227.2</v>
      </c>
      <c r="G5196" s="1568">
        <v>228.6</v>
      </c>
      <c r="H5196" s="1568">
        <v>254.2</v>
      </c>
      <c r="I5196" s="1568">
        <v>263.39999999999998</v>
      </c>
      <c r="J5196" s="1568">
        <v>293.39999999999998</v>
      </c>
      <c r="K5196" s="1568">
        <v>315.8</v>
      </c>
      <c r="L5196" s="1568">
        <v>382.6</v>
      </c>
      <c r="M5196" s="1568">
        <v>442.2</v>
      </c>
      <c r="N5196" s="1568">
        <v>464</v>
      </c>
      <c r="O5196" s="1568">
        <v>460.8</v>
      </c>
      <c r="P5196" s="1568">
        <v>466.2</v>
      </c>
      <c r="Q5196" s="1568">
        <v>444.2</v>
      </c>
      <c r="R5196" s="1568">
        <v>435</v>
      </c>
      <c r="S5196" s="1568">
        <v>409.8</v>
      </c>
      <c r="T5196" s="1568">
        <v>408.6</v>
      </c>
      <c r="U5196" s="1568">
        <v>375.2</v>
      </c>
      <c r="V5196" s="1568">
        <v>375.4</v>
      </c>
      <c r="W5196" s="1568">
        <v>349.4</v>
      </c>
      <c r="X5196" s="1568">
        <v>342.8</v>
      </c>
      <c r="Y5196" s="1568">
        <v>328.4</v>
      </c>
      <c r="Z5196" s="1568">
        <v>324.39999999999998</v>
      </c>
      <c r="AA5196" s="1568">
        <v>281.39999999999998</v>
      </c>
      <c r="AB5196" s="1569">
        <v>241.6</v>
      </c>
      <c r="AC5196" s="1536">
        <f>SUM(E5196:AB5196)</f>
        <v>8356.9999999999982</v>
      </c>
      <c r="AD5196" s="1796"/>
      <c r="AE5196" s="1568">
        <v>100</v>
      </c>
      <c r="AF5196" s="1569">
        <v>20</v>
      </c>
      <c r="AJ5196" s="781"/>
      <c r="AK5196" s="1786"/>
      <c r="AL5196" s="1787"/>
      <c r="AM5196" s="1786"/>
      <c r="AN5196" s="1782"/>
      <c r="AO5196" s="781"/>
    </row>
    <row r="5197" spans="1:42" s="181" customFormat="1" ht="15.75" customHeight="1" x14ac:dyDescent="0.25">
      <c r="A5197" s="3658"/>
      <c r="B5197" s="3682"/>
      <c r="C5197" s="1783" t="s">
        <v>14</v>
      </c>
      <c r="D5197" s="1251" t="s">
        <v>820</v>
      </c>
      <c r="E5197" s="1555">
        <v>109.4</v>
      </c>
      <c r="F5197" s="1556">
        <v>115.2</v>
      </c>
      <c r="G5197" s="1556">
        <v>101.8</v>
      </c>
      <c r="H5197" s="1556">
        <v>95.2</v>
      </c>
      <c r="I5197" s="1556">
        <v>97.8</v>
      </c>
      <c r="J5197" s="1556">
        <v>94.2</v>
      </c>
      <c r="K5197" s="1556">
        <v>98.4</v>
      </c>
      <c r="L5197" s="1556">
        <v>113.8</v>
      </c>
      <c r="M5197" s="1556">
        <v>130.80000000000001</v>
      </c>
      <c r="N5197" s="1556">
        <v>131.80000000000001</v>
      </c>
      <c r="O5197" s="1556">
        <v>134.6</v>
      </c>
      <c r="P5197" s="1556">
        <v>139.19999999999999</v>
      </c>
      <c r="Q5197" s="1556">
        <v>131.4</v>
      </c>
      <c r="R5197" s="1556">
        <v>136.80000000000001</v>
      </c>
      <c r="S5197" s="1556">
        <v>130.4</v>
      </c>
      <c r="T5197" s="1556">
        <v>129.80000000000001</v>
      </c>
      <c r="U5197" s="1556">
        <v>122</v>
      </c>
      <c r="V5197" s="1556">
        <v>124.4</v>
      </c>
      <c r="W5197" s="1556">
        <v>111.4</v>
      </c>
      <c r="X5197" s="1556">
        <v>125.2</v>
      </c>
      <c r="Y5197" s="1556">
        <v>106</v>
      </c>
      <c r="Z5197" s="1556">
        <v>97.2</v>
      </c>
      <c r="AA5197" s="1556">
        <v>112.8</v>
      </c>
      <c r="AB5197" s="1557">
        <v>128.6</v>
      </c>
      <c r="AC5197" s="1764">
        <f>SUM(E5197:AB5197)</f>
        <v>2818.2</v>
      </c>
      <c r="AD5197" s="1797"/>
      <c r="AE5197" s="1329"/>
      <c r="AF5197" s="1798"/>
      <c r="AJ5197" s="781"/>
      <c r="AK5197" s="1782"/>
      <c r="AL5197" s="1782"/>
      <c r="AM5197" s="1782"/>
      <c r="AN5197" s="1782"/>
      <c r="AO5197" s="781"/>
    </row>
    <row r="5198" spans="1:42" s="181" customFormat="1" ht="15.75" customHeight="1" x14ac:dyDescent="0.25">
      <c r="A5198" s="3658"/>
      <c r="B5198" s="3682"/>
      <c r="C5198" s="1783" t="s">
        <v>15</v>
      </c>
      <c r="D5198" s="1251" t="s">
        <v>54</v>
      </c>
      <c r="E5198" s="1558">
        <v>17</v>
      </c>
      <c r="F5198" s="1340">
        <v>16</v>
      </c>
      <c r="G5198" s="1340">
        <v>15</v>
      </c>
      <c r="H5198" s="1329">
        <v>15</v>
      </c>
      <c r="I5198" s="1329">
        <v>16</v>
      </c>
      <c r="J5198" s="1329">
        <v>18</v>
      </c>
      <c r="K5198" s="1329">
        <v>19</v>
      </c>
      <c r="L5198" s="1329">
        <v>27</v>
      </c>
      <c r="M5198" s="1329">
        <v>28</v>
      </c>
      <c r="N5198" s="1329">
        <v>30</v>
      </c>
      <c r="O5198" s="1329">
        <v>26</v>
      </c>
      <c r="P5198" s="1329">
        <v>26</v>
      </c>
      <c r="Q5198" s="1329">
        <v>26</v>
      </c>
      <c r="R5198" s="1329">
        <v>25</v>
      </c>
      <c r="S5198" s="1329">
        <v>24</v>
      </c>
      <c r="T5198" s="1329">
        <v>22</v>
      </c>
      <c r="U5198" s="1329">
        <v>22</v>
      </c>
      <c r="V5198" s="1329">
        <v>23</v>
      </c>
      <c r="W5198" s="1329">
        <v>21</v>
      </c>
      <c r="X5198" s="1329">
        <v>19</v>
      </c>
      <c r="Y5198" s="1329">
        <v>20</v>
      </c>
      <c r="Z5198" s="1340">
        <v>20</v>
      </c>
      <c r="AA5198" s="1340">
        <v>16</v>
      </c>
      <c r="AB5198" s="1559">
        <v>16</v>
      </c>
      <c r="AC5198" s="1764">
        <f>AVERAGE(E5198:AB5198)</f>
        <v>21.125</v>
      </c>
      <c r="AD5198" s="1346"/>
      <c r="AE5198" s="1346"/>
      <c r="AF5198" s="1799"/>
      <c r="AJ5198" s="781"/>
      <c r="AK5198" s="1782"/>
      <c r="AL5198" s="1782"/>
      <c r="AM5198" s="1782"/>
      <c r="AN5198" s="1782"/>
      <c r="AO5198" s="781"/>
    </row>
    <row r="5199" spans="1:42" s="181" customFormat="1" ht="15.75" customHeight="1" thickBot="1" x14ac:dyDescent="0.3">
      <c r="A5199" s="3659"/>
      <c r="B5199" s="3683"/>
      <c r="C5199" s="1788" t="s">
        <v>17</v>
      </c>
      <c r="D5199" s="1789"/>
      <c r="E5199" s="1337">
        <f t="shared" ref="E5199:AB5199" si="1524">E5197/E5196</f>
        <v>0.45132013201320131</v>
      </c>
      <c r="F5199" s="1338">
        <f t="shared" si="1524"/>
        <v>0.50704225352112675</v>
      </c>
      <c r="G5199" s="1338">
        <f t="shared" si="1524"/>
        <v>0.44531933508311461</v>
      </c>
      <c r="H5199" s="1338">
        <f t="shared" si="1524"/>
        <v>0.37450826121164438</v>
      </c>
      <c r="I5199" s="1338">
        <f t="shared" si="1524"/>
        <v>0.3712984054669704</v>
      </c>
      <c r="J5199" s="1338">
        <f t="shared" si="1524"/>
        <v>0.32106339468302664</v>
      </c>
      <c r="K5199" s="1338">
        <f t="shared" si="1524"/>
        <v>0.31158961367954402</v>
      </c>
      <c r="L5199" s="1338">
        <f t="shared" si="1524"/>
        <v>0.29743857814950336</v>
      </c>
      <c r="M5199" s="1338">
        <f t="shared" si="1524"/>
        <v>0.29579375848032569</v>
      </c>
      <c r="N5199" s="1338">
        <f t="shared" si="1524"/>
        <v>0.28405172413793106</v>
      </c>
      <c r="O5199" s="1338">
        <f t="shared" si="1524"/>
        <v>0.29210069444444442</v>
      </c>
      <c r="P5199" s="1338">
        <f t="shared" si="1524"/>
        <v>0.29858429858429858</v>
      </c>
      <c r="Q5199" s="1338">
        <f t="shared" si="1524"/>
        <v>0.29581269698334084</v>
      </c>
      <c r="R5199" s="1338">
        <f t="shared" si="1524"/>
        <v>0.3144827586206897</v>
      </c>
      <c r="S5199" s="1338">
        <f t="shared" si="1524"/>
        <v>0.3182040019521718</v>
      </c>
      <c r="T5199" s="1338">
        <f t="shared" si="1524"/>
        <v>0.31767009300048948</v>
      </c>
      <c r="U5199" s="1338">
        <f t="shared" si="1524"/>
        <v>0.32515991471215355</v>
      </c>
      <c r="V5199" s="1338">
        <f t="shared" si="1524"/>
        <v>0.33137986148108689</v>
      </c>
      <c r="W5199" s="1338">
        <f t="shared" si="1524"/>
        <v>0.3188322839152834</v>
      </c>
      <c r="X5199" s="1338">
        <f t="shared" si="1524"/>
        <v>0.36522753792298718</v>
      </c>
      <c r="Y5199" s="1338">
        <f>Y5197/Y5196</f>
        <v>0.32277710109622415</v>
      </c>
      <c r="Z5199" s="1338">
        <f t="shared" si="1524"/>
        <v>0.2996300863131936</v>
      </c>
      <c r="AA5199" s="1338">
        <f t="shared" si="1524"/>
        <v>0.40085287846481876</v>
      </c>
      <c r="AB5199" s="1339">
        <f t="shared" si="1524"/>
        <v>0.5322847682119205</v>
      </c>
      <c r="AC5199" s="1254">
        <f>MAX(E5199:AB5199)</f>
        <v>0.5322847682119205</v>
      </c>
      <c r="AD5199" s="1797"/>
      <c r="AE5199" s="1329"/>
      <c r="AF5199" s="1798"/>
      <c r="AJ5199" s="781"/>
      <c r="AK5199" s="1782"/>
      <c r="AL5199" s="1782"/>
      <c r="AM5199" s="1782"/>
      <c r="AN5199" s="1782"/>
      <c r="AO5199" s="781"/>
    </row>
    <row r="5200" spans="1:42" s="181" customFormat="1" ht="15.75" hidden="1" customHeight="1" x14ac:dyDescent="0.25">
      <c r="A5200" s="1717"/>
      <c r="B5200" s="1716"/>
      <c r="C5200" s="1855" t="s">
        <v>18</v>
      </c>
      <c r="D5200" s="1942"/>
      <c r="E5200" s="1570"/>
      <c r="F5200" s="1571"/>
      <c r="G5200" s="1571"/>
      <c r="H5200" s="3132"/>
      <c r="I5200" s="3132"/>
      <c r="J5200" s="3132"/>
      <c r="K5200" s="3132"/>
      <c r="L5200" s="3132"/>
      <c r="M5200" s="3132"/>
      <c r="N5200" s="3132"/>
      <c r="O5200" s="3132"/>
      <c r="P5200" s="3132"/>
      <c r="Q5200" s="3132"/>
      <c r="R5200" s="3132"/>
      <c r="S5200" s="3132"/>
      <c r="T5200" s="3132"/>
      <c r="U5200" s="3132"/>
      <c r="V5200" s="3132"/>
      <c r="W5200" s="3132"/>
      <c r="X5200" s="3132"/>
      <c r="Y5200" s="3132"/>
      <c r="Z5200" s="1571"/>
      <c r="AA5200" s="1571"/>
      <c r="AB5200" s="1572"/>
      <c r="AC5200" s="1856"/>
      <c r="AD5200" s="1797"/>
      <c r="AE5200" s="1329"/>
      <c r="AF5200" s="1798"/>
      <c r="AJ5200" s="781"/>
      <c r="AK5200" s="1782"/>
      <c r="AL5200" s="1782"/>
      <c r="AM5200" s="1782"/>
      <c r="AN5200" s="1782"/>
      <c r="AO5200" s="781"/>
    </row>
    <row r="5201" spans="1:42" s="181" customFormat="1" ht="15.75" hidden="1" customHeight="1" x14ac:dyDescent="0.25">
      <c r="A5201" s="1714"/>
      <c r="B5201" s="1715"/>
      <c r="C5201" s="1801" t="s">
        <v>19</v>
      </c>
      <c r="D5201" s="1399"/>
      <c r="E5201" s="1560"/>
      <c r="F5201" s="1561"/>
      <c r="G5201" s="1561"/>
      <c r="H5201" s="3126"/>
      <c r="I5201" s="3126"/>
      <c r="J5201" s="3126"/>
      <c r="K5201" s="3126"/>
      <c r="L5201" s="3126"/>
      <c r="M5201" s="3126"/>
      <c r="N5201" s="3126"/>
      <c r="O5201" s="3126"/>
      <c r="P5201" s="3126"/>
      <c r="Q5201" s="3126"/>
      <c r="R5201" s="3126"/>
      <c r="S5201" s="3126"/>
      <c r="T5201" s="3126"/>
      <c r="U5201" s="3126"/>
      <c r="V5201" s="3126"/>
      <c r="W5201" s="3126"/>
      <c r="X5201" s="3126"/>
      <c r="Y5201" s="3126"/>
      <c r="Z5201" s="1561"/>
      <c r="AA5201" s="1561"/>
      <c r="AB5201" s="1562"/>
      <c r="AC5201" s="1251"/>
      <c r="AD5201" s="1797"/>
      <c r="AE5201" s="1329"/>
      <c r="AF5201" s="1798"/>
      <c r="AH5201" s="1782"/>
      <c r="AI5201" s="1805"/>
      <c r="AJ5201" s="1805"/>
      <c r="AK5201" s="1805"/>
      <c r="AL5201" s="1806"/>
      <c r="AM5201" s="1806"/>
      <c r="AN5201" s="189"/>
      <c r="AO5201" s="189"/>
      <c r="AP5201" s="189"/>
    </row>
    <row r="5202" spans="1:42" s="181" customFormat="1" ht="15.75" hidden="1" customHeight="1" thickBot="1" x14ac:dyDescent="0.3">
      <c r="A5202" s="3663" t="s">
        <v>42</v>
      </c>
      <c r="B5202" s="3664"/>
      <c r="C5202" s="3665"/>
      <c r="D5202" s="1789"/>
      <c r="E5202" s="1563">
        <f>SQRT(E5196*E5196+E5197*E5197)/E5166/1.73</f>
        <v>14.809706786929157</v>
      </c>
      <c r="F5202" s="1564">
        <f t="shared" ref="F5202:AB5202" si="1525">SQRT(F5196*F5196+F5197*F5197)/F5166/1.73</f>
        <v>14.158341699785765</v>
      </c>
      <c r="G5202" s="1564">
        <f t="shared" si="1525"/>
        <v>13.828749356109435</v>
      </c>
      <c r="H5202" s="1565">
        <f t="shared" si="1525"/>
        <v>14.971641762473583</v>
      </c>
      <c r="I5202" s="1565">
        <f t="shared" si="1525"/>
        <v>15.526832805450759</v>
      </c>
      <c r="J5202" s="1565">
        <f t="shared" si="1525"/>
        <v>17.327054134991663</v>
      </c>
      <c r="K5202" s="1565">
        <f t="shared" si="1525"/>
        <v>18.671827030762799</v>
      </c>
      <c r="L5202" s="1565">
        <f t="shared" si="1525"/>
        <v>22.271387829073923</v>
      </c>
      <c r="M5202" s="1565">
        <f t="shared" si="1525"/>
        <v>25.929428498356902</v>
      </c>
      <c r="N5202" s="1565">
        <f t="shared" si="1525"/>
        <v>26.554138545365095</v>
      </c>
      <c r="O5202" s="1565">
        <f t="shared" si="1525"/>
        <v>26.681638416825198</v>
      </c>
      <c r="P5202" s="1565">
        <f t="shared" si="1525"/>
        <v>26.784357309754633</v>
      </c>
      <c r="Q5202" s="1565">
        <f t="shared" si="1525"/>
        <v>25.647652092620834</v>
      </c>
      <c r="R5202" s="1565">
        <f t="shared" si="1525"/>
        <v>25.541266333834074</v>
      </c>
      <c r="S5202" s="1565">
        <f t="shared" si="1525"/>
        <v>23.948162965997469</v>
      </c>
      <c r="T5202" s="1565">
        <f t="shared" si="1525"/>
        <v>23.828443459772103</v>
      </c>
      <c r="U5202" s="1565">
        <f t="shared" si="1525"/>
        <v>21.71959744230621</v>
      </c>
      <c r="V5202" s="1565">
        <f t="shared" si="1525"/>
        <v>22.237188553081126</v>
      </c>
      <c r="W5202" s="1565">
        <f t="shared" si="1525"/>
        <v>20.501180605472399</v>
      </c>
      <c r="X5202" s="1565">
        <f t="shared" si="1525"/>
        <v>20.090711648003442</v>
      </c>
      <c r="Y5202" s="1565">
        <f>SQRT(Y5196*Y5196+Y5197*Y5197)/Y5166/1.73</f>
        <v>19.253878311807632</v>
      </c>
      <c r="Z5202" s="1564">
        <f t="shared" si="1525"/>
        <v>18.642944173313861</v>
      </c>
      <c r="AA5202" s="1564">
        <f t="shared" si="1525"/>
        <v>16.689583870198152</v>
      </c>
      <c r="AB5202" s="1566">
        <f t="shared" si="1525"/>
        <v>15.095872618733059</v>
      </c>
      <c r="AC5202" s="1802">
        <f>AVERAGE(E5202:AB5202)</f>
        <v>20.446316093792472</v>
      </c>
      <c r="AD5202" s="1803">
        <f>(AC5198-AC5202)/AC5198</f>
        <v>3.2127048814557538E-2</v>
      </c>
      <c r="AE5202" s="1565"/>
      <c r="AF5202" s="1804"/>
      <c r="AJ5202" s="781"/>
      <c r="AK5202" s="1781"/>
      <c r="AL5202" s="1781"/>
      <c r="AM5202" s="1782"/>
      <c r="AN5202" s="1781"/>
      <c r="AO5202" s="781"/>
    </row>
    <row r="5203" spans="1:42" s="181" customFormat="1" ht="15.75" customHeight="1" x14ac:dyDescent="0.25">
      <c r="A5203" s="3666" t="s">
        <v>46</v>
      </c>
      <c r="B5203" s="3684" t="s">
        <v>753</v>
      </c>
      <c r="C5203" s="1859" t="s">
        <v>13</v>
      </c>
      <c r="D5203" s="1856" t="s">
        <v>820</v>
      </c>
      <c r="E5203" s="1533">
        <v>126.3</v>
      </c>
      <c r="F5203" s="1534">
        <v>117.3</v>
      </c>
      <c r="G5203" s="1534">
        <v>105.6</v>
      </c>
      <c r="H5203" s="1534">
        <v>104.7</v>
      </c>
      <c r="I5203" s="1534">
        <v>108.3</v>
      </c>
      <c r="J5203" s="1534">
        <v>122.4</v>
      </c>
      <c r="K5203" s="1534">
        <v>159.6</v>
      </c>
      <c r="L5203" s="1534">
        <v>177.6</v>
      </c>
      <c r="M5203" s="1534">
        <v>165.6</v>
      </c>
      <c r="N5203" s="1534">
        <v>161.1</v>
      </c>
      <c r="O5203" s="1534">
        <v>153.6</v>
      </c>
      <c r="P5203" s="1534">
        <v>152.4</v>
      </c>
      <c r="Q5203" s="1534">
        <v>155.4</v>
      </c>
      <c r="R5203" s="1534">
        <v>145.19999999999999</v>
      </c>
      <c r="S5203" s="1534">
        <v>61.8</v>
      </c>
      <c r="T5203" s="1534">
        <v>144</v>
      </c>
      <c r="U5203" s="1534">
        <v>133.80000000000001</v>
      </c>
      <c r="V5203" s="1534">
        <v>161.1</v>
      </c>
      <c r="W5203" s="1534">
        <v>147</v>
      </c>
      <c r="X5203" s="1534">
        <v>196.8</v>
      </c>
      <c r="Y5203" s="1534">
        <v>195.9</v>
      </c>
      <c r="Z5203" s="1534">
        <v>199.5</v>
      </c>
      <c r="AA5203" s="1534">
        <v>168</v>
      </c>
      <c r="AB5203" s="1554">
        <v>133.19999999999999</v>
      </c>
      <c r="AC5203" s="1860">
        <f>SUM(E5203:AB5203)</f>
        <v>3496.2</v>
      </c>
      <c r="AD5203" s="1796"/>
      <c r="AE5203" s="1568">
        <v>100</v>
      </c>
      <c r="AF5203" s="1569">
        <v>30</v>
      </c>
      <c r="AJ5203" s="781"/>
      <c r="AK5203" s="1786"/>
      <c r="AL5203" s="1787"/>
      <c r="AM5203" s="1786"/>
      <c r="AN5203" s="1782"/>
      <c r="AO5203" s="781"/>
    </row>
    <row r="5204" spans="1:42" s="181" customFormat="1" ht="15.75" customHeight="1" x14ac:dyDescent="0.25">
      <c r="A5204" s="3658"/>
      <c r="B5204" s="3682"/>
      <c r="C5204" s="1783" t="s">
        <v>14</v>
      </c>
      <c r="D5204" s="1251" t="s">
        <v>820</v>
      </c>
      <c r="E5204" s="1555">
        <v>66</v>
      </c>
      <c r="F5204" s="1556">
        <v>59.1</v>
      </c>
      <c r="G5204" s="1556">
        <v>58.2</v>
      </c>
      <c r="H5204" s="1556">
        <v>61.5</v>
      </c>
      <c r="I5204" s="1556">
        <v>61.8</v>
      </c>
      <c r="J5204" s="1556">
        <v>61.5</v>
      </c>
      <c r="K5204" s="1556">
        <v>59.1</v>
      </c>
      <c r="L5204" s="1556">
        <v>63.6</v>
      </c>
      <c r="M5204" s="1556">
        <v>69.900000000000006</v>
      </c>
      <c r="N5204" s="1556">
        <v>73.5</v>
      </c>
      <c r="O5204" s="1556">
        <v>76.2</v>
      </c>
      <c r="P5204" s="1556">
        <v>84.9</v>
      </c>
      <c r="Q5204" s="1556">
        <v>81.900000000000006</v>
      </c>
      <c r="R5204" s="1556">
        <v>79.5</v>
      </c>
      <c r="S5204" s="1556">
        <v>30</v>
      </c>
      <c r="T5204" s="1556">
        <v>68.7</v>
      </c>
      <c r="U5204" s="1556">
        <v>64.5</v>
      </c>
      <c r="V5204" s="1556">
        <v>67.2</v>
      </c>
      <c r="W5204" s="1556">
        <v>58.5</v>
      </c>
      <c r="X5204" s="1556">
        <v>75</v>
      </c>
      <c r="Y5204" s="1556">
        <v>73.8</v>
      </c>
      <c r="Z5204" s="1556">
        <v>75.900000000000006</v>
      </c>
      <c r="AA5204" s="1556">
        <v>75</v>
      </c>
      <c r="AB5204" s="1557">
        <v>68.099999999999994</v>
      </c>
      <c r="AC5204" s="1764">
        <f>SUM(E5204:AB5204)</f>
        <v>1613.4</v>
      </c>
      <c r="AD5204" s="1797"/>
      <c r="AE5204" s="1329"/>
      <c r="AF5204" s="1798"/>
      <c r="AJ5204" s="781"/>
      <c r="AK5204" s="1782"/>
      <c r="AL5204" s="1782"/>
      <c r="AM5204" s="1782"/>
      <c r="AN5204" s="1782"/>
      <c r="AO5204" s="781"/>
    </row>
    <row r="5205" spans="1:42" s="181" customFormat="1" ht="15.75" customHeight="1" x14ac:dyDescent="0.25">
      <c r="A5205" s="3658"/>
      <c r="B5205" s="3682"/>
      <c r="C5205" s="1783" t="s">
        <v>15</v>
      </c>
      <c r="D5205" s="1251" t="s">
        <v>54</v>
      </c>
      <c r="E5205" s="1558">
        <v>5</v>
      </c>
      <c r="F5205" s="1340">
        <v>6</v>
      </c>
      <c r="G5205" s="1340">
        <v>6</v>
      </c>
      <c r="H5205" s="1329">
        <v>5</v>
      </c>
      <c r="I5205" s="1329">
        <v>7</v>
      </c>
      <c r="J5205" s="1329">
        <v>7</v>
      </c>
      <c r="K5205" s="1329">
        <v>9</v>
      </c>
      <c r="L5205" s="1329">
        <v>11</v>
      </c>
      <c r="M5205" s="1329">
        <v>8</v>
      </c>
      <c r="N5205" s="1329">
        <v>8</v>
      </c>
      <c r="O5205" s="1329">
        <v>9</v>
      </c>
      <c r="P5205" s="1329">
        <v>10</v>
      </c>
      <c r="Q5205" s="1329">
        <v>7</v>
      </c>
      <c r="R5205" s="1329">
        <v>10</v>
      </c>
      <c r="S5205" s="1329">
        <v>8</v>
      </c>
      <c r="T5205" s="1329">
        <v>8</v>
      </c>
      <c r="U5205" s="1329">
        <v>9</v>
      </c>
      <c r="V5205" s="1329">
        <v>9</v>
      </c>
      <c r="W5205" s="1329">
        <v>10</v>
      </c>
      <c r="X5205" s="1329">
        <v>12</v>
      </c>
      <c r="Y5205" s="1329">
        <v>11</v>
      </c>
      <c r="Z5205" s="1340">
        <v>11</v>
      </c>
      <c r="AA5205" s="1340">
        <v>8</v>
      </c>
      <c r="AB5205" s="1559">
        <v>7</v>
      </c>
      <c r="AC5205" s="1764">
        <f>AVERAGE(E5205:AB5205)</f>
        <v>8.375</v>
      </c>
      <c r="AD5205" s="1346"/>
      <c r="AE5205" s="1346"/>
      <c r="AF5205" s="1799"/>
      <c r="AJ5205" s="781"/>
      <c r="AK5205" s="1782"/>
      <c r="AL5205" s="1782"/>
      <c r="AM5205" s="1782"/>
      <c r="AN5205" s="1782"/>
      <c r="AO5205" s="781"/>
    </row>
    <row r="5206" spans="1:42" s="181" customFormat="1" ht="15.75" customHeight="1" thickBot="1" x14ac:dyDescent="0.3">
      <c r="A5206" s="3658"/>
      <c r="B5206" s="3682"/>
      <c r="C5206" s="1783" t="s">
        <v>17</v>
      </c>
      <c r="D5206" s="1251"/>
      <c r="E5206" s="1332">
        <f t="shared" ref="E5206:AB5206" si="1526">E5204/E5203</f>
        <v>0.5225653206650831</v>
      </c>
      <c r="F5206" s="1333">
        <f t="shared" si="1526"/>
        <v>0.50383631713554988</v>
      </c>
      <c r="G5206" s="1333">
        <f t="shared" si="1526"/>
        <v>0.55113636363636365</v>
      </c>
      <c r="H5206" s="1333">
        <f t="shared" si="1526"/>
        <v>0.58739255014326641</v>
      </c>
      <c r="I5206" s="1333">
        <f t="shared" si="1526"/>
        <v>0.5706371191135734</v>
      </c>
      <c r="J5206" s="1333">
        <f t="shared" si="1526"/>
        <v>0.50245098039215685</v>
      </c>
      <c r="K5206" s="1333">
        <f t="shared" si="1526"/>
        <v>0.3703007518796993</v>
      </c>
      <c r="L5206" s="1333">
        <f t="shared" si="1526"/>
        <v>0.35810810810810811</v>
      </c>
      <c r="M5206" s="1333">
        <f t="shared" si="1526"/>
        <v>0.42210144927536236</v>
      </c>
      <c r="N5206" s="1333">
        <f t="shared" si="1526"/>
        <v>0.45623836126629425</v>
      </c>
      <c r="O5206" s="1333">
        <f t="shared" si="1526"/>
        <v>0.49609375000000006</v>
      </c>
      <c r="P5206" s="1333">
        <f t="shared" si="1526"/>
        <v>0.55708661417322836</v>
      </c>
      <c r="Q5206" s="1333">
        <f t="shared" si="1526"/>
        <v>0.52702702702702708</v>
      </c>
      <c r="R5206" s="1333">
        <f t="shared" si="1526"/>
        <v>0.5475206611570248</v>
      </c>
      <c r="S5206" s="1333">
        <f t="shared" si="1526"/>
        <v>0.4854368932038835</v>
      </c>
      <c r="T5206" s="1333">
        <f t="shared" si="1526"/>
        <v>0.47708333333333336</v>
      </c>
      <c r="U5206" s="1333">
        <f t="shared" si="1526"/>
        <v>0.48206278026905824</v>
      </c>
      <c r="V5206" s="1333">
        <f t="shared" si="1526"/>
        <v>0.41713221601489764</v>
      </c>
      <c r="W5206" s="1333">
        <f t="shared" si="1526"/>
        <v>0.39795918367346939</v>
      </c>
      <c r="X5206" s="1333">
        <f t="shared" si="1526"/>
        <v>0.38109756097560976</v>
      </c>
      <c r="Y5206" s="1333">
        <f>Y5204/Y5203</f>
        <v>0.37672281776416539</v>
      </c>
      <c r="Z5206" s="1333">
        <f t="shared" si="1526"/>
        <v>0.38045112781954887</v>
      </c>
      <c r="AA5206" s="1333">
        <f t="shared" si="1526"/>
        <v>0.44642857142857145</v>
      </c>
      <c r="AB5206" s="1334">
        <f t="shared" si="1526"/>
        <v>0.51126126126126126</v>
      </c>
      <c r="AC5206" s="1253">
        <f>MAX(E5206:AB5206)</f>
        <v>0.58739255014326641</v>
      </c>
      <c r="AD5206" s="1797"/>
      <c r="AE5206" s="1329"/>
      <c r="AF5206" s="1798"/>
      <c r="AJ5206" s="781"/>
      <c r="AK5206" s="1782"/>
      <c r="AL5206" s="1782"/>
      <c r="AM5206" s="1782"/>
      <c r="AN5206" s="1782"/>
      <c r="AO5206" s="781"/>
    </row>
    <row r="5207" spans="1:42" s="181" customFormat="1" ht="15.75" hidden="1" customHeight="1" x14ac:dyDescent="0.25">
      <c r="A5207" s="1714"/>
      <c r="B5207" s="1715"/>
      <c r="C5207" s="1801" t="s">
        <v>18</v>
      </c>
      <c r="D5207" s="1399"/>
      <c r="E5207" s="1560"/>
      <c r="F5207" s="1561"/>
      <c r="G5207" s="1561"/>
      <c r="H5207" s="3126"/>
      <c r="I5207" s="3126"/>
      <c r="J5207" s="3126"/>
      <c r="K5207" s="3126"/>
      <c r="L5207" s="3126"/>
      <c r="M5207" s="3126"/>
      <c r="N5207" s="3126"/>
      <c r="O5207" s="3126"/>
      <c r="P5207" s="3126"/>
      <c r="Q5207" s="3126"/>
      <c r="R5207" s="3126"/>
      <c r="S5207" s="3126"/>
      <c r="T5207" s="3126"/>
      <c r="U5207" s="3126"/>
      <c r="V5207" s="3126"/>
      <c r="W5207" s="3126"/>
      <c r="X5207" s="3126"/>
      <c r="Y5207" s="3126"/>
      <c r="Z5207" s="1561"/>
      <c r="AA5207" s="1561"/>
      <c r="AB5207" s="1562"/>
      <c r="AC5207" s="1251"/>
      <c r="AD5207" s="1797"/>
      <c r="AE5207" s="1329"/>
      <c r="AF5207" s="1798"/>
      <c r="AJ5207" s="781"/>
      <c r="AK5207" s="1782"/>
      <c r="AL5207" s="1782"/>
      <c r="AM5207" s="1782"/>
      <c r="AN5207" s="1782"/>
      <c r="AO5207" s="781"/>
    </row>
    <row r="5208" spans="1:42" s="181" customFormat="1" ht="15.75" hidden="1" customHeight="1" x14ac:dyDescent="0.25">
      <c r="A5208" s="1714"/>
      <c r="B5208" s="1715"/>
      <c r="C5208" s="1801" t="s">
        <v>19</v>
      </c>
      <c r="D5208" s="1399"/>
      <c r="E5208" s="1560"/>
      <c r="F5208" s="1561"/>
      <c r="G5208" s="1561"/>
      <c r="H5208" s="3126"/>
      <c r="I5208" s="3126"/>
      <c r="J5208" s="3126"/>
      <c r="K5208" s="3126"/>
      <c r="L5208" s="3126"/>
      <c r="M5208" s="3126"/>
      <c r="N5208" s="3126"/>
      <c r="O5208" s="3126"/>
      <c r="P5208" s="3126"/>
      <c r="Q5208" s="3126"/>
      <c r="R5208" s="3126"/>
      <c r="S5208" s="3126"/>
      <c r="T5208" s="3126"/>
      <c r="U5208" s="3126"/>
      <c r="V5208" s="3126"/>
      <c r="W5208" s="3126"/>
      <c r="X5208" s="3126"/>
      <c r="Y5208" s="3126"/>
      <c r="Z5208" s="1561"/>
      <c r="AA5208" s="1561"/>
      <c r="AB5208" s="1562"/>
      <c r="AC5208" s="1251"/>
      <c r="AD5208" s="1797"/>
      <c r="AE5208" s="1329"/>
      <c r="AF5208" s="1798"/>
      <c r="AH5208" s="1782"/>
      <c r="AI5208" s="1805"/>
      <c r="AJ5208" s="1805"/>
      <c r="AK5208" s="1805"/>
      <c r="AL5208" s="1806"/>
      <c r="AM5208" s="1806"/>
      <c r="AN5208" s="189"/>
      <c r="AO5208" s="189"/>
      <c r="AP5208" s="189"/>
    </row>
    <row r="5209" spans="1:42" s="181" customFormat="1" ht="15.75" hidden="1" customHeight="1" thickBot="1" x14ac:dyDescent="0.3">
      <c r="A5209" s="3663" t="s">
        <v>42</v>
      </c>
      <c r="B5209" s="3664"/>
      <c r="C5209" s="3665"/>
      <c r="D5209" s="1789"/>
      <c r="E5209" s="1563">
        <f>SQRT(E5203*E5203+E5204*E5204)/E5166/1.73</f>
        <v>7.9357285877691854</v>
      </c>
      <c r="F5209" s="1564">
        <f t="shared" ref="F5209:AB5209" si="1527">SQRT(F5203*F5203+F5204*F5204)/F5166/1.73</f>
        <v>7.3003140109887212</v>
      </c>
      <c r="G5209" s="1564">
        <f t="shared" si="1527"/>
        <v>6.6632100840062192</v>
      </c>
      <c r="H5209" s="1565">
        <f t="shared" si="1527"/>
        <v>6.6973852715794902</v>
      </c>
      <c r="I5209" s="1565">
        <f t="shared" si="1527"/>
        <v>6.8906674969372004</v>
      </c>
      <c r="J5209" s="1565">
        <f t="shared" si="1527"/>
        <v>7.7023563972104681</v>
      </c>
      <c r="K5209" s="1565">
        <f t="shared" si="1527"/>
        <v>9.6070595285193878</v>
      </c>
      <c r="L5209" s="1565">
        <f t="shared" si="1527"/>
        <v>10.525388188729417</v>
      </c>
      <c r="M5209" s="1565">
        <f t="shared" si="1527"/>
        <v>10.107064264364801</v>
      </c>
      <c r="N5209" s="1565">
        <f t="shared" si="1527"/>
        <v>9.7481271669192218</v>
      </c>
      <c r="O5209" s="1565">
        <f t="shared" si="1527"/>
        <v>9.5299317669166896</v>
      </c>
      <c r="P5209" s="1565">
        <f t="shared" si="1527"/>
        <v>9.6037860158998516</v>
      </c>
      <c r="Q5209" s="1565">
        <f t="shared" si="1527"/>
        <v>9.7258737977654128</v>
      </c>
      <c r="R5209" s="1565">
        <f t="shared" si="1527"/>
        <v>9.2720454744480705</v>
      </c>
      <c r="S5209" s="1565">
        <f t="shared" si="1527"/>
        <v>3.8255384862373978</v>
      </c>
      <c r="T5209" s="1565">
        <f t="shared" si="1527"/>
        <v>8.8677408799642841</v>
      </c>
      <c r="U5209" s="1565">
        <f t="shared" si="1527"/>
        <v>8.1769968266319282</v>
      </c>
      <c r="V5209" s="1565">
        <f t="shared" si="1527"/>
        <v>9.814998531457082</v>
      </c>
      <c r="W5209" s="1565">
        <f t="shared" si="1527"/>
        <v>8.8445273041987118</v>
      </c>
      <c r="X5209" s="1565">
        <f t="shared" si="1527"/>
        <v>11.594100605331242</v>
      </c>
      <c r="Y5209" s="1565">
        <f>SQRT(Y5203*Y5203+Y5204*Y5204)/Y5166/1.73</f>
        <v>11.680096547068892</v>
      </c>
      <c r="Z5209" s="1564">
        <f t="shared" si="1527"/>
        <v>11.750639633280633</v>
      </c>
      <c r="AA5209" s="1564">
        <f t="shared" si="1527"/>
        <v>10.128322448529786</v>
      </c>
      <c r="AB5209" s="1566">
        <f t="shared" si="1527"/>
        <v>8.2512776276395119</v>
      </c>
      <c r="AC5209" s="1802">
        <f>AVERAGE(E5209:AB5209)</f>
        <v>8.9267990392664007</v>
      </c>
      <c r="AD5209" s="1803">
        <f>(AC5205-AC5209)/AC5205</f>
        <v>-6.5886452449719496E-2</v>
      </c>
      <c r="AE5209" s="1565"/>
      <c r="AF5209" s="1804"/>
      <c r="AJ5209" s="781"/>
      <c r="AK5209" s="1781"/>
      <c r="AL5209" s="1781"/>
      <c r="AM5209" s="1782"/>
      <c r="AN5209" s="1781"/>
      <c r="AO5209" s="781"/>
    </row>
    <row r="5210" spans="1:42" s="181" customFormat="1" ht="15.75" customHeight="1" x14ac:dyDescent="0.25">
      <c r="A5210" s="3657" t="s">
        <v>24</v>
      </c>
      <c r="B5210" s="3681" t="s">
        <v>752</v>
      </c>
      <c r="C5210" s="1777" t="s">
        <v>13</v>
      </c>
      <c r="D5210" s="1761" t="s">
        <v>820</v>
      </c>
      <c r="E5210" s="1567">
        <v>324.39999999999998</v>
      </c>
      <c r="F5210" s="1568">
        <v>300</v>
      </c>
      <c r="G5210" s="1568">
        <v>278.8</v>
      </c>
      <c r="H5210" s="1568">
        <v>272.8</v>
      </c>
      <c r="I5210" s="1568">
        <v>280.8</v>
      </c>
      <c r="J5210" s="1568">
        <v>307.2</v>
      </c>
      <c r="K5210" s="1568">
        <v>387.2</v>
      </c>
      <c r="L5210" s="1568">
        <v>456.4</v>
      </c>
      <c r="M5210" s="1568">
        <v>480.8</v>
      </c>
      <c r="N5210" s="1568">
        <v>489.2</v>
      </c>
      <c r="O5210" s="1568">
        <v>490</v>
      </c>
      <c r="P5210" s="1568">
        <v>476.8</v>
      </c>
      <c r="Q5210" s="1568">
        <v>480.8</v>
      </c>
      <c r="R5210" s="1568">
        <v>459.6</v>
      </c>
      <c r="S5210" s="1568">
        <v>432</v>
      </c>
      <c r="T5210" s="1568">
        <v>439.6</v>
      </c>
      <c r="U5210" s="1568">
        <v>454</v>
      </c>
      <c r="V5210" s="1568">
        <v>458.8</v>
      </c>
      <c r="W5210" s="1568">
        <v>460.4</v>
      </c>
      <c r="X5210" s="1568">
        <v>488.8</v>
      </c>
      <c r="Y5210" s="1568">
        <v>495.2</v>
      </c>
      <c r="Z5210" s="1568">
        <v>475.6</v>
      </c>
      <c r="AA5210" s="1568">
        <v>425.2</v>
      </c>
      <c r="AB5210" s="1569">
        <v>335.6</v>
      </c>
      <c r="AC5210" s="1536">
        <f>SUM(E5210:AB5210)</f>
        <v>9950.0000000000018</v>
      </c>
      <c r="AD5210" s="1796"/>
      <c r="AE5210" s="1568">
        <v>100</v>
      </c>
      <c r="AF5210" s="1569">
        <v>40</v>
      </c>
      <c r="AJ5210" s="781"/>
      <c r="AK5210" s="1786"/>
      <c r="AL5210" s="1787"/>
      <c r="AM5210" s="1786"/>
      <c r="AN5210" s="1782"/>
      <c r="AO5210" s="781"/>
    </row>
    <row r="5211" spans="1:42" s="181" customFormat="1" ht="15.75" customHeight="1" x14ac:dyDescent="0.25">
      <c r="A5211" s="3658"/>
      <c r="B5211" s="3682"/>
      <c r="C5211" s="1783" t="s">
        <v>14</v>
      </c>
      <c r="D5211" s="1251" t="s">
        <v>820</v>
      </c>
      <c r="E5211" s="1555">
        <v>172</v>
      </c>
      <c r="F5211" s="1556">
        <v>168.8</v>
      </c>
      <c r="G5211" s="1556">
        <v>168.8</v>
      </c>
      <c r="H5211" s="1556">
        <v>172.8</v>
      </c>
      <c r="I5211" s="1556">
        <v>169.6</v>
      </c>
      <c r="J5211" s="1556">
        <v>167.2</v>
      </c>
      <c r="K5211" s="1556">
        <v>165.6</v>
      </c>
      <c r="L5211" s="1556">
        <v>174.8</v>
      </c>
      <c r="M5211" s="1556">
        <v>185.6</v>
      </c>
      <c r="N5211" s="1556">
        <v>188.8</v>
      </c>
      <c r="O5211" s="1556">
        <v>200.8</v>
      </c>
      <c r="P5211" s="1556">
        <v>206.8</v>
      </c>
      <c r="Q5211" s="1556">
        <v>208.4</v>
      </c>
      <c r="R5211" s="1556">
        <v>201.2</v>
      </c>
      <c r="S5211" s="1556">
        <v>193.2</v>
      </c>
      <c r="T5211" s="1556">
        <v>201.2</v>
      </c>
      <c r="U5211" s="1556">
        <v>200.8</v>
      </c>
      <c r="V5211" s="1556">
        <v>205.2</v>
      </c>
      <c r="W5211" s="1556">
        <v>188.4</v>
      </c>
      <c r="X5211" s="1556">
        <v>204.8</v>
      </c>
      <c r="Y5211" s="1556">
        <v>194</v>
      </c>
      <c r="Z5211" s="1556">
        <v>186</v>
      </c>
      <c r="AA5211" s="1556">
        <v>186.4</v>
      </c>
      <c r="AB5211" s="1557">
        <v>186.8</v>
      </c>
      <c r="AC5211" s="1764">
        <f>SUM(E5211:AB5211)</f>
        <v>4497.9999999999991</v>
      </c>
      <c r="AD5211" s="1797"/>
      <c r="AE5211" s="1329"/>
      <c r="AF5211" s="1798"/>
      <c r="AJ5211" s="781"/>
      <c r="AK5211" s="1782"/>
      <c r="AL5211" s="1782"/>
      <c r="AM5211" s="1782"/>
      <c r="AN5211" s="1782"/>
      <c r="AO5211" s="781"/>
    </row>
    <row r="5212" spans="1:42" s="181" customFormat="1" ht="15.75" customHeight="1" x14ac:dyDescent="0.25">
      <c r="A5212" s="3658"/>
      <c r="B5212" s="3682"/>
      <c r="C5212" s="1783" t="s">
        <v>15</v>
      </c>
      <c r="D5212" s="1251" t="s">
        <v>54</v>
      </c>
      <c r="E5212" s="1558">
        <v>20</v>
      </c>
      <c r="F5212" s="1340">
        <v>17</v>
      </c>
      <c r="G5212" s="1340">
        <v>18</v>
      </c>
      <c r="H5212" s="1329">
        <v>17</v>
      </c>
      <c r="I5212" s="1329">
        <v>18</v>
      </c>
      <c r="J5212" s="1329">
        <v>19</v>
      </c>
      <c r="K5212" s="1329">
        <v>26</v>
      </c>
      <c r="L5212" s="1329">
        <v>27</v>
      </c>
      <c r="M5212" s="1329">
        <v>31</v>
      </c>
      <c r="N5212" s="1329">
        <v>29</v>
      </c>
      <c r="O5212" s="1329">
        <v>29</v>
      </c>
      <c r="P5212" s="1329">
        <v>27</v>
      </c>
      <c r="Q5212" s="1329">
        <v>29</v>
      </c>
      <c r="R5212" s="1329">
        <v>27</v>
      </c>
      <c r="S5212" s="1329">
        <v>26</v>
      </c>
      <c r="T5212" s="1329">
        <v>26</v>
      </c>
      <c r="U5212" s="1329">
        <v>27</v>
      </c>
      <c r="V5212" s="1329">
        <v>26</v>
      </c>
      <c r="W5212" s="1329">
        <v>29</v>
      </c>
      <c r="X5212" s="1329">
        <v>30</v>
      </c>
      <c r="Y5212" s="1329">
        <v>31</v>
      </c>
      <c r="Z5212" s="1340">
        <v>28</v>
      </c>
      <c r="AA5212" s="1340">
        <v>23</v>
      </c>
      <c r="AB5212" s="1559">
        <v>20</v>
      </c>
      <c r="AC5212" s="1764">
        <f>AVERAGE(E5212:AB5212)</f>
        <v>25</v>
      </c>
      <c r="AD5212" s="1346"/>
      <c r="AE5212" s="1346"/>
      <c r="AF5212" s="1799"/>
      <c r="AJ5212" s="781"/>
      <c r="AK5212" s="1782"/>
      <c r="AL5212" s="1782"/>
      <c r="AM5212" s="1782"/>
      <c r="AN5212" s="1782"/>
      <c r="AO5212" s="781"/>
    </row>
    <row r="5213" spans="1:42" s="181" customFormat="1" ht="15.75" customHeight="1" thickBot="1" x14ac:dyDescent="0.3">
      <c r="A5213" s="3659"/>
      <c r="B5213" s="3683"/>
      <c r="C5213" s="1788" t="s">
        <v>17</v>
      </c>
      <c r="D5213" s="1789"/>
      <c r="E5213" s="1337">
        <f t="shared" ref="E5213:AB5213" si="1528">E5211/E5210</f>
        <v>0.53020961775585695</v>
      </c>
      <c r="F5213" s="1338">
        <f t="shared" si="1528"/>
        <v>0.56266666666666676</v>
      </c>
      <c r="G5213" s="1338">
        <f t="shared" si="1528"/>
        <v>0.60545193687230991</v>
      </c>
      <c r="H5213" s="1338">
        <f t="shared" si="1528"/>
        <v>0.63343108504398826</v>
      </c>
      <c r="I5213" s="1338">
        <f t="shared" si="1528"/>
        <v>0.60398860398860399</v>
      </c>
      <c r="J5213" s="1338">
        <f t="shared" si="1528"/>
        <v>0.54427083333333337</v>
      </c>
      <c r="K5213" s="1338">
        <f t="shared" si="1528"/>
        <v>0.42768595041322316</v>
      </c>
      <c r="L5213" s="1338">
        <f t="shared" si="1528"/>
        <v>0.38299737072743212</v>
      </c>
      <c r="M5213" s="1338">
        <f t="shared" si="1528"/>
        <v>0.3860232945091514</v>
      </c>
      <c r="N5213" s="1338">
        <f t="shared" si="1528"/>
        <v>0.38593622240392483</v>
      </c>
      <c r="O5213" s="1338">
        <f t="shared" si="1528"/>
        <v>0.40979591836734697</v>
      </c>
      <c r="P5213" s="1338">
        <f t="shared" si="1528"/>
        <v>0.4337248322147651</v>
      </c>
      <c r="Q5213" s="1338">
        <f t="shared" si="1528"/>
        <v>0.43344425956738769</v>
      </c>
      <c r="R5213" s="1338">
        <f t="shared" si="1528"/>
        <v>0.43777197563098341</v>
      </c>
      <c r="S5213" s="1338">
        <f t="shared" si="1528"/>
        <v>0.44722222222222219</v>
      </c>
      <c r="T5213" s="1338">
        <f t="shared" si="1528"/>
        <v>0.45768880800727929</v>
      </c>
      <c r="U5213" s="1338">
        <f t="shared" si="1528"/>
        <v>0.44229074889867842</v>
      </c>
      <c r="V5213" s="1338">
        <f t="shared" si="1528"/>
        <v>0.4472537053182214</v>
      </c>
      <c r="W5213" s="1338">
        <f t="shared" si="1528"/>
        <v>0.40920938314509125</v>
      </c>
      <c r="X5213" s="1338">
        <f t="shared" si="1528"/>
        <v>0.41898527004909986</v>
      </c>
      <c r="Y5213" s="1338">
        <f>Y5211/Y5210</f>
        <v>0.39176090468497576</v>
      </c>
      <c r="Z5213" s="1338">
        <f t="shared" si="1528"/>
        <v>0.39108494533221194</v>
      </c>
      <c r="AA5213" s="1338">
        <f t="shared" si="1528"/>
        <v>0.43838193791157104</v>
      </c>
      <c r="AB5213" s="1339">
        <f t="shared" si="1528"/>
        <v>0.55661501787842671</v>
      </c>
      <c r="AC5213" s="1254">
        <f>MAX(E5213:AB5213)</f>
        <v>0.63343108504398826</v>
      </c>
      <c r="AD5213" s="1797"/>
      <c r="AE5213" s="1329"/>
      <c r="AF5213" s="1798"/>
      <c r="AJ5213" s="781"/>
      <c r="AK5213" s="1782"/>
      <c r="AL5213" s="1782"/>
      <c r="AM5213" s="1782"/>
      <c r="AN5213" s="1782"/>
      <c r="AO5213" s="781"/>
    </row>
    <row r="5214" spans="1:42" s="181" customFormat="1" ht="15.75" hidden="1" customHeight="1" x14ac:dyDescent="0.25">
      <c r="A5214" s="1717"/>
      <c r="B5214" s="1716"/>
      <c r="C5214" s="1855" t="s">
        <v>18</v>
      </c>
      <c r="D5214" s="1942"/>
      <c r="E5214" s="1570"/>
      <c r="F5214" s="1571"/>
      <c r="G5214" s="1571"/>
      <c r="H5214" s="3132"/>
      <c r="I5214" s="3132"/>
      <c r="J5214" s="3132"/>
      <c r="K5214" s="3132"/>
      <c r="L5214" s="3132"/>
      <c r="M5214" s="3132"/>
      <c r="N5214" s="3132"/>
      <c r="O5214" s="3132"/>
      <c r="P5214" s="3132"/>
      <c r="Q5214" s="3132"/>
      <c r="R5214" s="3132"/>
      <c r="S5214" s="3132"/>
      <c r="T5214" s="3132"/>
      <c r="U5214" s="3132"/>
      <c r="V5214" s="3132"/>
      <c r="W5214" s="3132"/>
      <c r="X5214" s="3132"/>
      <c r="Y5214" s="3132"/>
      <c r="Z5214" s="1571"/>
      <c r="AA5214" s="1571"/>
      <c r="AB5214" s="1572"/>
      <c r="AC5214" s="1856"/>
      <c r="AD5214" s="1797"/>
      <c r="AE5214" s="1329"/>
      <c r="AF5214" s="1798"/>
      <c r="AJ5214" s="781"/>
      <c r="AK5214" s="1782"/>
      <c r="AL5214" s="1782"/>
      <c r="AM5214" s="1782"/>
      <c r="AN5214" s="1782"/>
      <c r="AO5214" s="781"/>
    </row>
    <row r="5215" spans="1:42" s="181" customFormat="1" ht="15.75" hidden="1" customHeight="1" x14ac:dyDescent="0.25">
      <c r="A5215" s="1714"/>
      <c r="B5215" s="1715"/>
      <c r="C5215" s="1801" t="s">
        <v>19</v>
      </c>
      <c r="D5215" s="1399"/>
      <c r="E5215" s="1560"/>
      <c r="F5215" s="1561"/>
      <c r="G5215" s="1561"/>
      <c r="H5215" s="3126"/>
      <c r="I5215" s="3126"/>
      <c r="J5215" s="3126"/>
      <c r="K5215" s="3126"/>
      <c r="L5215" s="3126"/>
      <c r="M5215" s="3126"/>
      <c r="N5215" s="3126"/>
      <c r="O5215" s="3126"/>
      <c r="P5215" s="3126"/>
      <c r="Q5215" s="3126"/>
      <c r="R5215" s="3126"/>
      <c r="S5215" s="3126"/>
      <c r="T5215" s="3126"/>
      <c r="U5215" s="3126"/>
      <c r="V5215" s="3126"/>
      <c r="W5215" s="3126"/>
      <c r="X5215" s="3126"/>
      <c r="Y5215" s="3126"/>
      <c r="Z5215" s="1561"/>
      <c r="AA5215" s="1561"/>
      <c r="AB5215" s="1562"/>
      <c r="AC5215" s="1251"/>
      <c r="AD5215" s="1797"/>
      <c r="AE5215" s="1329"/>
      <c r="AF5215" s="1798"/>
      <c r="AH5215" s="1782"/>
      <c r="AI5215" s="1805"/>
      <c r="AJ5215" s="1805"/>
      <c r="AK5215" s="1805"/>
      <c r="AL5215" s="1806"/>
      <c r="AM5215" s="1806"/>
      <c r="AN5215" s="189"/>
      <c r="AO5215" s="189"/>
      <c r="AP5215" s="189"/>
    </row>
    <row r="5216" spans="1:42" s="181" customFormat="1" ht="15.75" hidden="1" customHeight="1" thickBot="1" x14ac:dyDescent="0.3">
      <c r="A5216" s="3663" t="s">
        <v>42</v>
      </c>
      <c r="B5216" s="3664"/>
      <c r="C5216" s="3665"/>
      <c r="D5216" s="1789"/>
      <c r="E5216" s="1563">
        <f>SQRT(E5210*E5210+E5211*E5211)/E5167/1.73</f>
        <v>20.368652947707282</v>
      </c>
      <c r="F5216" s="1564">
        <f t="shared" ref="F5216:AB5216" si="1529">SQRT(F5210*F5210+F5211*F5211)/F5167/1.73</f>
        <v>19.059019397705597</v>
      </c>
      <c r="G5216" s="1564">
        <f t="shared" si="1529"/>
        <v>17.908004429999426</v>
      </c>
      <c r="H5216" s="1565">
        <f t="shared" si="1529"/>
        <v>17.743447340913537</v>
      </c>
      <c r="I5216" s="1565">
        <f t="shared" si="1529"/>
        <v>18.059119157790864</v>
      </c>
      <c r="J5216" s="1565">
        <f t="shared" si="1529"/>
        <v>19.552204354743605</v>
      </c>
      <c r="K5216" s="1565">
        <f t="shared" si="1529"/>
        <v>23.679523030193693</v>
      </c>
      <c r="L5216" s="1565">
        <f t="shared" si="1529"/>
        <v>27.163681844245403</v>
      </c>
      <c r="M5216" s="1565">
        <f t="shared" si="1529"/>
        <v>28.811142085047457</v>
      </c>
      <c r="N5216" s="1565">
        <f t="shared" si="1529"/>
        <v>28.757404631803634</v>
      </c>
      <c r="O5216" s="1565">
        <f t="shared" si="1529"/>
        <v>29.263562842612313</v>
      </c>
      <c r="P5216" s="1565">
        <f t="shared" si="1529"/>
        <v>28.502252277231765</v>
      </c>
      <c r="Q5216" s="1565">
        <f t="shared" si="1529"/>
        <v>28.847901840736633</v>
      </c>
      <c r="R5216" s="1565">
        <f t="shared" si="1529"/>
        <v>27.992873523994493</v>
      </c>
      <c r="S5216" s="1565">
        <f t="shared" si="1529"/>
        <v>26.251972703314348</v>
      </c>
      <c r="T5216" s="1565">
        <f t="shared" si="1529"/>
        <v>26.716469706079256</v>
      </c>
      <c r="U5216" s="1565">
        <f t="shared" si="1529"/>
        <v>27.224876943297236</v>
      </c>
      <c r="V5216" s="1565">
        <f t="shared" si="1529"/>
        <v>28.151058150151762</v>
      </c>
      <c r="W5216" s="1565">
        <f t="shared" si="1529"/>
        <v>27.702019742977367</v>
      </c>
      <c r="X5216" s="1565">
        <f t="shared" si="1529"/>
        <v>29.064629285448561</v>
      </c>
      <c r="Y5216" s="1565">
        <f>SQRT(Y5210*Y5210+Y5211*Y5211)/Y5167/1.73</f>
        <v>29.560078913327448</v>
      </c>
      <c r="Z5216" s="1564">
        <f t="shared" si="1529"/>
        <v>28.00656755488183</v>
      </c>
      <c r="AA5216" s="1564">
        <f t="shared" si="1529"/>
        <v>25.46110367223087</v>
      </c>
      <c r="AB5216" s="1566">
        <f t="shared" si="1529"/>
        <v>21.064011975780144</v>
      </c>
      <c r="AC5216" s="1802">
        <f>AVERAGE(E5216:AB5216)</f>
        <v>25.204649098008932</v>
      </c>
      <c r="AD5216" s="1803">
        <f>(AC5212-AC5216)/AC5212</f>
        <v>-8.1859639203572948E-3</v>
      </c>
      <c r="AE5216" s="1565"/>
      <c r="AF5216" s="1804"/>
      <c r="AJ5216" s="781"/>
      <c r="AK5216" s="1781"/>
      <c r="AL5216" s="1781"/>
      <c r="AM5216" s="1782"/>
      <c r="AN5216" s="1781"/>
      <c r="AO5216" s="781"/>
    </row>
    <row r="5217" spans="1:42" s="181" customFormat="1" ht="15.75" customHeight="1" x14ac:dyDescent="0.25">
      <c r="A5217" s="3666" t="s">
        <v>57</v>
      </c>
      <c r="B5217" s="3684" t="s">
        <v>754</v>
      </c>
      <c r="C5217" s="1859" t="s">
        <v>13</v>
      </c>
      <c r="D5217" s="1856" t="s">
        <v>820</v>
      </c>
      <c r="E5217" s="1533">
        <v>12.8</v>
      </c>
      <c r="F5217" s="1534">
        <v>12.4</v>
      </c>
      <c r="G5217" s="1534">
        <v>13</v>
      </c>
      <c r="H5217" s="1534">
        <v>12.4</v>
      </c>
      <c r="I5217" s="1534">
        <v>13</v>
      </c>
      <c r="J5217" s="1534">
        <v>11.2</v>
      </c>
      <c r="K5217" s="1534">
        <v>11.4</v>
      </c>
      <c r="L5217" s="1534">
        <v>10.4</v>
      </c>
      <c r="M5217" s="1534">
        <v>12.2</v>
      </c>
      <c r="N5217" s="1534">
        <v>14.8</v>
      </c>
      <c r="O5217" s="1534">
        <v>16.8</v>
      </c>
      <c r="P5217" s="1534">
        <v>16</v>
      </c>
      <c r="Q5217" s="1534">
        <v>15</v>
      </c>
      <c r="R5217" s="1534">
        <v>13.8</v>
      </c>
      <c r="S5217" s="1534">
        <v>13.2</v>
      </c>
      <c r="T5217" s="1534">
        <v>11.2</v>
      </c>
      <c r="U5217" s="1534">
        <v>11.6</v>
      </c>
      <c r="V5217" s="1534">
        <v>15.4</v>
      </c>
      <c r="W5217" s="1534">
        <v>12.6</v>
      </c>
      <c r="X5217" s="1534">
        <v>13.2</v>
      </c>
      <c r="Y5217" s="1534">
        <v>13.4</v>
      </c>
      <c r="Z5217" s="1534">
        <v>14.4</v>
      </c>
      <c r="AA5217" s="1534">
        <v>14.8</v>
      </c>
      <c r="AB5217" s="1554">
        <v>14.4</v>
      </c>
      <c r="AC5217" s="1860">
        <f>SUM(E5217:AB5217)</f>
        <v>319.39999999999992</v>
      </c>
      <c r="AD5217" s="1796"/>
      <c r="AE5217" s="1568">
        <v>100</v>
      </c>
      <c r="AF5217" s="1569">
        <v>20</v>
      </c>
      <c r="AJ5217" s="781"/>
      <c r="AK5217" s="1786"/>
      <c r="AL5217" s="1787"/>
      <c r="AM5217" s="1786"/>
      <c r="AN5217" s="1782"/>
      <c r="AO5217" s="781"/>
    </row>
    <row r="5218" spans="1:42" s="181" customFormat="1" ht="15.75" customHeight="1" x14ac:dyDescent="0.25">
      <c r="A5218" s="3658"/>
      <c r="B5218" s="3682"/>
      <c r="C5218" s="1783" t="s">
        <v>14</v>
      </c>
      <c r="D5218" s="1251" t="s">
        <v>820</v>
      </c>
      <c r="E5218" s="1555">
        <v>0.4</v>
      </c>
      <c r="F5218" s="1556">
        <v>0.2</v>
      </c>
      <c r="G5218" s="1556">
        <v>0</v>
      </c>
      <c r="H5218" s="1556">
        <v>0</v>
      </c>
      <c r="I5218" s="1556">
        <v>0</v>
      </c>
      <c r="J5218" s="1556">
        <v>0</v>
      </c>
      <c r="K5218" s="1556">
        <v>0</v>
      </c>
      <c r="L5218" s="1556">
        <v>0</v>
      </c>
      <c r="M5218" s="1556">
        <v>0.2</v>
      </c>
      <c r="N5218" s="1556">
        <v>0</v>
      </c>
      <c r="O5218" s="1556">
        <v>0.4</v>
      </c>
      <c r="P5218" s="1556">
        <v>0.2</v>
      </c>
      <c r="Q5218" s="1556">
        <v>1</v>
      </c>
      <c r="R5218" s="1556">
        <v>1.2</v>
      </c>
      <c r="S5218" s="1556">
        <v>1.2</v>
      </c>
      <c r="T5218" s="1556">
        <v>0.2</v>
      </c>
      <c r="U5218" s="1556">
        <v>0</v>
      </c>
      <c r="V5218" s="1556">
        <v>0.4</v>
      </c>
      <c r="W5218" s="1556">
        <v>0</v>
      </c>
      <c r="X5218" s="1556">
        <v>0.4</v>
      </c>
      <c r="Y5218" s="1556">
        <v>0</v>
      </c>
      <c r="Z5218" s="1556">
        <v>0</v>
      </c>
      <c r="AA5218" s="1556">
        <v>0.2</v>
      </c>
      <c r="AB5218" s="1557">
        <v>0.2</v>
      </c>
      <c r="AC5218" s="1764">
        <f>SUM(E5218:AB5218)</f>
        <v>6.200000000000002</v>
      </c>
      <c r="AD5218" s="1797"/>
      <c r="AE5218" s="1329"/>
      <c r="AF5218" s="1798"/>
      <c r="AJ5218" s="781"/>
      <c r="AK5218" s="1782"/>
      <c r="AL5218" s="1782"/>
      <c r="AM5218" s="1782"/>
      <c r="AN5218" s="1782"/>
      <c r="AO5218" s="781"/>
    </row>
    <row r="5219" spans="1:42" s="181" customFormat="1" ht="15.75" customHeight="1" x14ac:dyDescent="0.25">
      <c r="A5219" s="3658"/>
      <c r="B5219" s="3682"/>
      <c r="C5219" s="1783" t="s">
        <v>15</v>
      </c>
      <c r="D5219" s="1251" t="s">
        <v>54</v>
      </c>
      <c r="E5219" s="1558">
        <v>1</v>
      </c>
      <c r="F5219" s="1340">
        <v>1</v>
      </c>
      <c r="G5219" s="1340">
        <v>1</v>
      </c>
      <c r="H5219" s="1329">
        <v>1</v>
      </c>
      <c r="I5219" s="1329">
        <v>1</v>
      </c>
      <c r="J5219" s="1329">
        <v>1</v>
      </c>
      <c r="K5219" s="1329">
        <v>1</v>
      </c>
      <c r="L5219" s="1329">
        <v>1</v>
      </c>
      <c r="M5219" s="1329">
        <v>1</v>
      </c>
      <c r="N5219" s="1329">
        <v>2</v>
      </c>
      <c r="O5219" s="1329">
        <v>2</v>
      </c>
      <c r="P5219" s="1329">
        <v>1</v>
      </c>
      <c r="Q5219" s="1329">
        <v>1</v>
      </c>
      <c r="R5219" s="1329">
        <v>1</v>
      </c>
      <c r="S5219" s="1329">
        <v>1</v>
      </c>
      <c r="T5219" s="1329">
        <v>1</v>
      </c>
      <c r="U5219" s="1329">
        <v>1</v>
      </c>
      <c r="V5219" s="1329">
        <v>1</v>
      </c>
      <c r="W5219" s="1329">
        <v>2</v>
      </c>
      <c r="X5219" s="1329">
        <v>1</v>
      </c>
      <c r="Y5219" s="1329">
        <v>2</v>
      </c>
      <c r="Z5219" s="1340">
        <v>1</v>
      </c>
      <c r="AA5219" s="1340">
        <v>1</v>
      </c>
      <c r="AB5219" s="1559">
        <v>1</v>
      </c>
      <c r="AC5219" s="1764">
        <f>AVERAGE(E5219:AB5219)</f>
        <v>1.1666666666666667</v>
      </c>
      <c r="AD5219" s="1346"/>
      <c r="AE5219" s="1346"/>
      <c r="AF5219" s="1799"/>
      <c r="AJ5219" s="781"/>
      <c r="AK5219" s="1782"/>
      <c r="AL5219" s="1782"/>
      <c r="AM5219" s="1782"/>
      <c r="AN5219" s="1782"/>
      <c r="AO5219" s="781"/>
    </row>
    <row r="5220" spans="1:42" s="181" customFormat="1" ht="15.75" customHeight="1" thickBot="1" x14ac:dyDescent="0.3">
      <c r="A5220" s="3658"/>
      <c r="B5220" s="3682"/>
      <c r="C5220" s="1783" t="s">
        <v>17</v>
      </c>
      <c r="D5220" s="1251"/>
      <c r="E5220" s="1333">
        <f t="shared" ref="E5220:AB5220" si="1530">E5218/E5217</f>
        <v>3.125E-2</v>
      </c>
      <c r="F5220" s="1333">
        <f t="shared" si="1530"/>
        <v>1.6129032258064516E-2</v>
      </c>
      <c r="G5220" s="1333">
        <f t="shared" si="1530"/>
        <v>0</v>
      </c>
      <c r="H5220" s="1333">
        <f t="shared" si="1530"/>
        <v>0</v>
      </c>
      <c r="I5220" s="1333">
        <f t="shared" si="1530"/>
        <v>0</v>
      </c>
      <c r="J5220" s="1333">
        <f t="shared" si="1530"/>
        <v>0</v>
      </c>
      <c r="K5220" s="1333">
        <f t="shared" si="1530"/>
        <v>0</v>
      </c>
      <c r="L5220" s="1333">
        <f t="shared" si="1530"/>
        <v>0</v>
      </c>
      <c r="M5220" s="1333">
        <f t="shared" si="1530"/>
        <v>1.6393442622950821E-2</v>
      </c>
      <c r="N5220" s="1333">
        <f t="shared" si="1530"/>
        <v>0</v>
      </c>
      <c r="O5220" s="1333">
        <f t="shared" si="1530"/>
        <v>2.3809523809523808E-2</v>
      </c>
      <c r="P5220" s="1333">
        <f t="shared" si="1530"/>
        <v>1.2500000000000001E-2</v>
      </c>
      <c r="Q5220" s="1333">
        <f t="shared" si="1530"/>
        <v>6.6666666666666666E-2</v>
      </c>
      <c r="R5220" s="1333">
        <f t="shared" si="1530"/>
        <v>8.6956521739130432E-2</v>
      </c>
      <c r="S5220" s="1333">
        <f t="shared" si="1530"/>
        <v>9.0909090909090912E-2</v>
      </c>
      <c r="T5220" s="1333">
        <f t="shared" si="1530"/>
        <v>1.785714285714286E-2</v>
      </c>
      <c r="U5220" s="1333">
        <f t="shared" si="1530"/>
        <v>0</v>
      </c>
      <c r="V5220" s="1333">
        <f t="shared" si="1530"/>
        <v>2.5974025974025976E-2</v>
      </c>
      <c r="W5220" s="1333">
        <f t="shared" si="1530"/>
        <v>0</v>
      </c>
      <c r="X5220" s="1333">
        <f t="shared" si="1530"/>
        <v>3.0303030303030307E-2</v>
      </c>
      <c r="Y5220" s="1333">
        <f>Y5218/Y5217</f>
        <v>0</v>
      </c>
      <c r="Z5220" s="1333">
        <f t="shared" si="1530"/>
        <v>0</v>
      </c>
      <c r="AA5220" s="1333">
        <f t="shared" si="1530"/>
        <v>1.3513513513513514E-2</v>
      </c>
      <c r="AB5220" s="1334">
        <f t="shared" si="1530"/>
        <v>1.388888888888889E-2</v>
      </c>
      <c r="AC5220" s="1253">
        <f>MAX(E5220:AB5220)</f>
        <v>9.0909090909090912E-2</v>
      </c>
      <c r="AD5220" s="1797"/>
      <c r="AE5220" s="1329"/>
      <c r="AF5220" s="1798"/>
      <c r="AJ5220" s="781"/>
      <c r="AK5220" s="1782"/>
      <c r="AL5220" s="1782"/>
      <c r="AM5220" s="1782"/>
      <c r="AN5220" s="1782"/>
      <c r="AO5220" s="781"/>
    </row>
    <row r="5221" spans="1:42" s="181" customFormat="1" ht="15.75" hidden="1" customHeight="1" x14ac:dyDescent="0.25">
      <c r="A5221" s="1714"/>
      <c r="B5221" s="1715"/>
      <c r="C5221" s="1801" t="s">
        <v>18</v>
      </c>
      <c r="D5221" s="1399"/>
      <c r="E5221" s="1560"/>
      <c r="F5221" s="1561"/>
      <c r="G5221" s="1561"/>
      <c r="H5221" s="3126"/>
      <c r="I5221" s="3126"/>
      <c r="J5221" s="3126"/>
      <c r="K5221" s="3126"/>
      <c r="L5221" s="3126"/>
      <c r="M5221" s="3126"/>
      <c r="N5221" s="3126"/>
      <c r="O5221" s="3126"/>
      <c r="P5221" s="3126"/>
      <c r="Q5221" s="3126"/>
      <c r="R5221" s="3126"/>
      <c r="S5221" s="3126"/>
      <c r="T5221" s="3126"/>
      <c r="U5221" s="3126"/>
      <c r="V5221" s="3126"/>
      <c r="W5221" s="3126"/>
      <c r="X5221" s="3126"/>
      <c r="Y5221" s="3126"/>
      <c r="Z5221" s="1561"/>
      <c r="AA5221" s="1561"/>
      <c r="AB5221" s="1562"/>
      <c r="AC5221" s="1251"/>
      <c r="AD5221" s="1797"/>
      <c r="AE5221" s="1329"/>
      <c r="AF5221" s="1798"/>
      <c r="AJ5221" s="781"/>
      <c r="AK5221" s="1782"/>
      <c r="AL5221" s="1782"/>
      <c r="AM5221" s="1782"/>
      <c r="AN5221" s="1782"/>
      <c r="AO5221" s="781"/>
    </row>
    <row r="5222" spans="1:42" s="181" customFormat="1" ht="15.75" hidden="1" customHeight="1" x14ac:dyDescent="0.25">
      <c r="A5222" s="1714"/>
      <c r="B5222" s="1715"/>
      <c r="C5222" s="1801" t="s">
        <v>19</v>
      </c>
      <c r="D5222" s="1399"/>
      <c r="E5222" s="1560"/>
      <c r="F5222" s="1560"/>
      <c r="G5222" s="1560"/>
      <c r="H5222" s="3131"/>
      <c r="I5222" s="3131"/>
      <c r="J5222" s="3131"/>
      <c r="K5222" s="3131"/>
      <c r="L5222" s="3131"/>
      <c r="M5222" s="3131"/>
      <c r="N5222" s="3131"/>
      <c r="O5222" s="3131"/>
      <c r="P5222" s="3131"/>
      <c r="Q5222" s="3131"/>
      <c r="R5222" s="3131"/>
      <c r="S5222" s="3131"/>
      <c r="T5222" s="3131"/>
      <c r="U5222" s="3131"/>
      <c r="V5222" s="3131"/>
      <c r="W5222" s="3131"/>
      <c r="X5222" s="3131"/>
      <c r="Y5222" s="3131"/>
      <c r="Z5222" s="1560"/>
      <c r="AA5222" s="1560"/>
      <c r="AB5222" s="1560"/>
      <c r="AC5222" s="1251"/>
      <c r="AD5222" s="1797"/>
      <c r="AE5222" s="1329"/>
      <c r="AF5222" s="1798"/>
      <c r="AH5222" s="1782"/>
      <c r="AI5222" s="1805"/>
      <c r="AJ5222" s="1805"/>
      <c r="AK5222" s="1805"/>
      <c r="AL5222" s="1806"/>
      <c r="AM5222" s="1806"/>
      <c r="AN5222" s="189"/>
      <c r="AO5222" s="189"/>
      <c r="AP5222" s="189"/>
    </row>
    <row r="5223" spans="1:42" s="181" customFormat="1" ht="15.75" hidden="1" customHeight="1" thickBot="1" x14ac:dyDescent="0.3">
      <c r="A5223" s="3663" t="s">
        <v>42</v>
      </c>
      <c r="B5223" s="3664"/>
      <c r="C5223" s="3665"/>
      <c r="D5223" s="1789"/>
      <c r="E5223" s="1563">
        <f>SQRT(E5217*E5217+E5218*E5218)/E5167/1.73</f>
        <v>0.71040842282325567</v>
      </c>
      <c r="F5223" s="1564">
        <f t="shared" ref="F5223:AB5223" si="1531">SQRT(F5217*F5217+F5218*F5218)/F5167/1.73</f>
        <v>0.68664389953834726</v>
      </c>
      <c r="G5223" s="1564">
        <f t="shared" si="1531"/>
        <v>0.71430141321787288</v>
      </c>
      <c r="H5223" s="1565">
        <f t="shared" si="1531"/>
        <v>0.68133365568474036</v>
      </c>
      <c r="I5223" s="1565">
        <f t="shared" si="1531"/>
        <v>0.7156619873382879</v>
      </c>
      <c r="J5223" s="1565">
        <f t="shared" si="1531"/>
        <v>0.62611106763117585</v>
      </c>
      <c r="K5223" s="1565">
        <f t="shared" si="1531"/>
        <v>0.64101122331931359</v>
      </c>
      <c r="L5223" s="1565">
        <f t="shared" si="1531"/>
        <v>0.5780346820809249</v>
      </c>
      <c r="M5223" s="1565">
        <f t="shared" si="1531"/>
        <v>0.68210547926206744</v>
      </c>
      <c r="N5223" s="1565">
        <f t="shared" si="1531"/>
        <v>0.81166160292198186</v>
      </c>
      <c r="O5223" s="1565">
        <f t="shared" si="1531"/>
        <v>0.92865533604924921</v>
      </c>
      <c r="P5223" s="1565">
        <f t="shared" si="1531"/>
        <v>0.87754055298152334</v>
      </c>
      <c r="Q5223" s="1565">
        <f t="shared" si="1531"/>
        <v>0.82759682787629552</v>
      </c>
      <c r="R5223" s="1565">
        <f t="shared" si="1531"/>
        <v>0.77287453169918974</v>
      </c>
      <c r="S5223" s="1565">
        <f t="shared" si="1531"/>
        <v>0.73527083424632</v>
      </c>
      <c r="T5223" s="1565">
        <f t="shared" si="1531"/>
        <v>0.61902682235393602</v>
      </c>
      <c r="U5223" s="1565">
        <f t="shared" si="1531"/>
        <v>0.63616720229020196</v>
      </c>
      <c r="V5223" s="1565">
        <f t="shared" si="1531"/>
        <v>0.86286205187308829</v>
      </c>
      <c r="W5223" s="1565">
        <f t="shared" si="1531"/>
        <v>0.7016605967456313</v>
      </c>
      <c r="X5223" s="1565">
        <f t="shared" si="1531"/>
        <v>0.72424670209690267</v>
      </c>
      <c r="Y5223" s="1565">
        <f>SQRT(Y5217*Y5217+Y5218*Y5218)/Y5167/1.73</f>
        <v>0.74477545575811477</v>
      </c>
      <c r="Z5223" s="1564">
        <f t="shared" si="1531"/>
        <v>0.78972480284300939</v>
      </c>
      <c r="AA5223" s="1564">
        <f t="shared" si="1531"/>
        <v>0.81173571034993108</v>
      </c>
      <c r="AB5223" s="1566">
        <f t="shared" si="1531"/>
        <v>0.78980096861478744</v>
      </c>
      <c r="AC5223" s="1802">
        <f>AVERAGE(E5223:AB5223)</f>
        <v>0.73621715956650613</v>
      </c>
      <c r="AD5223" s="1803">
        <f>(AC5219-AC5223)/AC5219</f>
        <v>0.36895672037156624</v>
      </c>
      <c r="AE5223" s="1565"/>
      <c r="AF5223" s="1804"/>
      <c r="AJ5223" s="781"/>
      <c r="AK5223" s="1781"/>
      <c r="AL5223" s="1781"/>
      <c r="AM5223" s="1782"/>
      <c r="AN5223" s="1781"/>
      <c r="AO5223" s="781"/>
    </row>
    <row r="5224" spans="1:42" s="181" customFormat="1" ht="15.75" customHeight="1" x14ac:dyDescent="0.25">
      <c r="A5224" s="3657" t="s">
        <v>58</v>
      </c>
      <c r="B5224" s="3709" t="s">
        <v>26</v>
      </c>
      <c r="C5224" s="1777" t="s">
        <v>13</v>
      </c>
      <c r="D5224" s="1761" t="s">
        <v>139</v>
      </c>
      <c r="E5224" s="1567"/>
      <c r="F5224" s="1568"/>
      <c r="G5224" s="1568"/>
      <c r="H5224" s="1568"/>
      <c r="I5224" s="1568"/>
      <c r="J5224" s="1568"/>
      <c r="K5224" s="1568"/>
      <c r="L5224" s="1568"/>
      <c r="M5224" s="1568"/>
      <c r="N5224" s="1568"/>
      <c r="O5224" s="1568"/>
      <c r="P5224" s="1568"/>
      <c r="Q5224" s="1568"/>
      <c r="R5224" s="1568"/>
      <c r="S5224" s="1568"/>
      <c r="T5224" s="1568"/>
      <c r="U5224" s="1568"/>
      <c r="V5224" s="1568"/>
      <c r="W5224" s="1568"/>
      <c r="X5224" s="1568"/>
      <c r="Y5224" s="1568"/>
      <c r="Z5224" s="1568"/>
      <c r="AA5224" s="1568"/>
      <c r="AB5224" s="1569"/>
      <c r="AC5224" s="1536"/>
      <c r="AD5224" s="1796"/>
      <c r="AE5224" s="1568">
        <v>0</v>
      </c>
      <c r="AF5224" s="1569">
        <v>0</v>
      </c>
      <c r="AJ5224" s="781"/>
      <c r="AK5224" s="1786"/>
      <c r="AL5224" s="1787"/>
      <c r="AM5224" s="1786"/>
      <c r="AN5224" s="1782"/>
      <c r="AO5224" s="781"/>
    </row>
    <row r="5225" spans="1:42" s="181" customFormat="1" ht="15.75" customHeight="1" x14ac:dyDescent="0.25">
      <c r="A5225" s="3658"/>
      <c r="B5225" s="3710"/>
      <c r="C5225" s="1783" t="s">
        <v>14</v>
      </c>
      <c r="D5225" s="1251" t="s">
        <v>139</v>
      </c>
      <c r="E5225" s="1555"/>
      <c r="F5225" s="1556"/>
      <c r="G5225" s="1556"/>
      <c r="H5225" s="1556"/>
      <c r="I5225" s="1556"/>
      <c r="J5225" s="1556"/>
      <c r="K5225" s="1556"/>
      <c r="L5225" s="1556"/>
      <c r="M5225" s="1556"/>
      <c r="N5225" s="1556"/>
      <c r="O5225" s="1556"/>
      <c r="P5225" s="1556"/>
      <c r="Q5225" s="1556"/>
      <c r="R5225" s="1556"/>
      <c r="S5225" s="1556"/>
      <c r="T5225" s="1556"/>
      <c r="U5225" s="1556"/>
      <c r="V5225" s="1556"/>
      <c r="W5225" s="1556"/>
      <c r="X5225" s="1556"/>
      <c r="Y5225" s="1556"/>
      <c r="Z5225" s="1556"/>
      <c r="AA5225" s="1556"/>
      <c r="AB5225" s="1557"/>
      <c r="AC5225" s="1764"/>
      <c r="AD5225" s="1797"/>
      <c r="AE5225" s="1329"/>
      <c r="AF5225" s="1798"/>
      <c r="AJ5225" s="781"/>
      <c r="AK5225" s="1782"/>
      <c r="AL5225" s="1782"/>
      <c r="AM5225" s="1782"/>
      <c r="AN5225" s="1782"/>
      <c r="AO5225" s="781"/>
    </row>
    <row r="5226" spans="1:42" s="181" customFormat="1" ht="15.75" customHeight="1" x14ac:dyDescent="0.25">
      <c r="A5226" s="3658"/>
      <c r="B5226" s="3710"/>
      <c r="C5226" s="1783" t="s">
        <v>15</v>
      </c>
      <c r="D5226" s="1251" t="s">
        <v>139</v>
      </c>
      <c r="E5226" s="1558"/>
      <c r="F5226" s="1340"/>
      <c r="G5226" s="1340"/>
      <c r="H5226" s="1329"/>
      <c r="I5226" s="1329"/>
      <c r="J5226" s="1329"/>
      <c r="K5226" s="1329"/>
      <c r="L5226" s="1329"/>
      <c r="M5226" s="1329"/>
      <c r="N5226" s="1329"/>
      <c r="O5226" s="1329"/>
      <c r="P5226" s="1329"/>
      <c r="Q5226" s="1329"/>
      <c r="R5226" s="1329"/>
      <c r="S5226" s="1329"/>
      <c r="T5226" s="1329"/>
      <c r="U5226" s="1329"/>
      <c r="V5226" s="1329"/>
      <c r="W5226" s="1329"/>
      <c r="X5226" s="1329"/>
      <c r="Y5226" s="1329"/>
      <c r="Z5226" s="1340"/>
      <c r="AA5226" s="1340"/>
      <c r="AB5226" s="1559"/>
      <c r="AC5226" s="1764"/>
      <c r="AD5226" s="1346"/>
      <c r="AE5226" s="1346"/>
      <c r="AF5226" s="1799"/>
      <c r="AJ5226" s="781"/>
      <c r="AK5226" s="1782"/>
      <c r="AL5226" s="1782"/>
      <c r="AM5226" s="1782"/>
      <c r="AN5226" s="1782"/>
      <c r="AO5226" s="781"/>
    </row>
    <row r="5227" spans="1:42" s="181" customFormat="1" ht="15.75" customHeight="1" thickBot="1" x14ac:dyDescent="0.3">
      <c r="A5227" s="3659"/>
      <c r="B5227" s="3711"/>
      <c r="C5227" s="1788" t="s">
        <v>17</v>
      </c>
      <c r="D5227" s="1789"/>
      <c r="E5227" s="1337"/>
      <c r="F5227" s="1338"/>
      <c r="G5227" s="1338"/>
      <c r="H5227" s="1338"/>
      <c r="I5227" s="1338"/>
      <c r="J5227" s="1338"/>
      <c r="K5227" s="1338"/>
      <c r="L5227" s="1338"/>
      <c r="M5227" s="1338"/>
      <c r="N5227" s="1338"/>
      <c r="O5227" s="1338"/>
      <c r="P5227" s="1338"/>
      <c r="Q5227" s="1338"/>
      <c r="R5227" s="1338"/>
      <c r="S5227" s="1338"/>
      <c r="T5227" s="1338"/>
      <c r="U5227" s="1338"/>
      <c r="V5227" s="1338"/>
      <c r="W5227" s="1338"/>
      <c r="X5227" s="1338"/>
      <c r="Y5227" s="1338"/>
      <c r="Z5227" s="1338"/>
      <c r="AA5227" s="1338"/>
      <c r="AB5227" s="1339"/>
      <c r="AC5227" s="1254"/>
      <c r="AD5227" s="1854"/>
      <c r="AE5227" s="1344"/>
      <c r="AF5227" s="1532"/>
      <c r="AJ5227" s="781"/>
      <c r="AK5227" s="1782"/>
      <c r="AL5227" s="1782"/>
      <c r="AM5227" s="1782"/>
      <c r="AN5227" s="1782"/>
      <c r="AO5227" s="781"/>
    </row>
    <row r="5228" spans="1:42" s="181" customFormat="1" ht="15" hidden="1" customHeight="1" x14ac:dyDescent="0.25">
      <c r="A5228" s="1717"/>
      <c r="B5228" s="1716"/>
      <c r="C5228" s="1855" t="s">
        <v>18</v>
      </c>
      <c r="D5228" s="1942"/>
      <c r="E5228" s="1570"/>
      <c r="F5228" s="1571"/>
      <c r="G5228" s="1571"/>
      <c r="H5228" s="3132"/>
      <c r="I5228" s="3132"/>
      <c r="J5228" s="3132"/>
      <c r="K5228" s="3132"/>
      <c r="L5228" s="3132"/>
      <c r="M5228" s="3132"/>
      <c r="N5228" s="3132"/>
      <c r="O5228" s="3132"/>
      <c r="P5228" s="3132"/>
      <c r="Q5228" s="3132"/>
      <c r="R5228" s="3132"/>
      <c r="S5228" s="3132"/>
      <c r="T5228" s="3132"/>
      <c r="U5228" s="3132"/>
      <c r="V5228" s="3132"/>
      <c r="W5228" s="3132"/>
      <c r="X5228" s="3132"/>
      <c r="Y5228" s="3132"/>
      <c r="Z5228" s="1571"/>
      <c r="AA5228" s="1571"/>
      <c r="AB5228" s="1572"/>
      <c r="AC5228" s="1856"/>
      <c r="AD5228" s="1857"/>
      <c r="AE5228" s="1635"/>
      <c r="AF5228" s="1858"/>
      <c r="AJ5228" s="781"/>
      <c r="AK5228" s="1782"/>
      <c r="AL5228" s="1782"/>
      <c r="AM5228" s="1782"/>
      <c r="AN5228" s="1782"/>
      <c r="AO5228" s="781"/>
    </row>
    <row r="5229" spans="1:42" s="181" customFormat="1" ht="15" hidden="1" customHeight="1" x14ac:dyDescent="0.25">
      <c r="A5229" s="1714"/>
      <c r="B5229" s="1715"/>
      <c r="C5229" s="1801" t="s">
        <v>19</v>
      </c>
      <c r="D5229" s="1399"/>
      <c r="E5229" s="1560"/>
      <c r="F5229" s="1561"/>
      <c r="G5229" s="1561"/>
      <c r="H5229" s="3126"/>
      <c r="I5229" s="3126"/>
      <c r="J5229" s="3126"/>
      <c r="K5229" s="3126"/>
      <c r="L5229" s="3126"/>
      <c r="M5229" s="3126"/>
      <c r="N5229" s="3126"/>
      <c r="O5229" s="3126"/>
      <c r="P5229" s="3126"/>
      <c r="Q5229" s="3126"/>
      <c r="R5229" s="3126"/>
      <c r="S5229" s="3126"/>
      <c r="T5229" s="3126"/>
      <c r="U5229" s="3126"/>
      <c r="V5229" s="3126"/>
      <c r="W5229" s="3126"/>
      <c r="X5229" s="3126"/>
      <c r="Y5229" s="3126"/>
      <c r="Z5229" s="1561"/>
      <c r="AA5229" s="1561"/>
      <c r="AB5229" s="1562"/>
      <c r="AC5229" s="1251"/>
      <c r="AD5229" s="1797"/>
      <c r="AE5229" s="1329"/>
      <c r="AF5229" s="1798"/>
      <c r="AH5229" s="1782"/>
      <c r="AI5229" s="1805"/>
      <c r="AJ5229" s="1805"/>
      <c r="AK5229" s="1805"/>
      <c r="AL5229" s="1806"/>
      <c r="AM5229" s="1806"/>
      <c r="AN5229" s="189"/>
      <c r="AO5229" s="189"/>
      <c r="AP5229" s="189"/>
    </row>
    <row r="5230" spans="1:42" s="181" customFormat="1" ht="15" hidden="1" customHeight="1" thickBot="1" x14ac:dyDescent="0.3">
      <c r="A5230" s="3663" t="s">
        <v>42</v>
      </c>
      <c r="B5230" s="3664"/>
      <c r="C5230" s="3665"/>
      <c r="D5230" s="1789"/>
      <c r="E5230" s="1563">
        <f>SQRT(E5224*E5224+E5225*E5225)/E5167/1.73</f>
        <v>0</v>
      </c>
      <c r="F5230" s="1564">
        <f t="shared" ref="F5230:AB5230" si="1532">SQRT(F5224*F5224+F5225*F5225)/F5167/1.73</f>
        <v>0</v>
      </c>
      <c r="G5230" s="1564">
        <f t="shared" si="1532"/>
        <v>0</v>
      </c>
      <c r="H5230" s="1565">
        <f t="shared" si="1532"/>
        <v>0</v>
      </c>
      <c r="I5230" s="1565">
        <f t="shared" si="1532"/>
        <v>0</v>
      </c>
      <c r="J5230" s="1565">
        <f t="shared" si="1532"/>
        <v>0</v>
      </c>
      <c r="K5230" s="1565">
        <f t="shared" si="1532"/>
        <v>0</v>
      </c>
      <c r="L5230" s="1565">
        <f t="shared" si="1532"/>
        <v>0</v>
      </c>
      <c r="M5230" s="1565">
        <f t="shared" si="1532"/>
        <v>0</v>
      </c>
      <c r="N5230" s="1565">
        <f t="shared" si="1532"/>
        <v>0</v>
      </c>
      <c r="O5230" s="1565">
        <f t="shared" si="1532"/>
        <v>0</v>
      </c>
      <c r="P5230" s="1565">
        <f t="shared" si="1532"/>
        <v>0</v>
      </c>
      <c r="Q5230" s="1565">
        <f t="shared" si="1532"/>
        <v>0</v>
      </c>
      <c r="R5230" s="1565">
        <f t="shared" si="1532"/>
        <v>0</v>
      </c>
      <c r="S5230" s="1565">
        <f t="shared" si="1532"/>
        <v>0</v>
      </c>
      <c r="T5230" s="1565">
        <f t="shared" si="1532"/>
        <v>0</v>
      </c>
      <c r="U5230" s="1565">
        <f t="shared" si="1532"/>
        <v>0</v>
      </c>
      <c r="V5230" s="1565">
        <f t="shared" si="1532"/>
        <v>0</v>
      </c>
      <c r="W5230" s="1565">
        <f t="shared" si="1532"/>
        <v>0</v>
      </c>
      <c r="X5230" s="1565">
        <f t="shared" si="1532"/>
        <v>0</v>
      </c>
      <c r="Y5230" s="1565">
        <f>SQRT(Y5224*Y5224+Y5225*Y5225)/Y5167/1.73</f>
        <v>0</v>
      </c>
      <c r="Z5230" s="1564">
        <f t="shared" si="1532"/>
        <v>0</v>
      </c>
      <c r="AA5230" s="1564">
        <f t="shared" si="1532"/>
        <v>0</v>
      </c>
      <c r="AB5230" s="1566">
        <f t="shared" si="1532"/>
        <v>0</v>
      </c>
      <c r="AC5230" s="1802">
        <f>AVERAGE(E5230:AB5230)</f>
        <v>0</v>
      </c>
      <c r="AD5230" s="1803" t="e">
        <f>(AC5226-AC5230)/AC5226</f>
        <v>#DIV/0!</v>
      </c>
      <c r="AE5230" s="1565"/>
      <c r="AF5230" s="1804"/>
      <c r="AJ5230" s="781"/>
      <c r="AK5230" s="1781"/>
      <c r="AL5230" s="1781"/>
      <c r="AM5230" s="1782"/>
      <c r="AN5230" s="1781"/>
      <c r="AO5230" s="781"/>
    </row>
    <row r="5231" spans="1:42" s="181" customFormat="1" ht="15" customHeight="1" x14ac:dyDescent="0.25">
      <c r="A5231" s="3657" t="s">
        <v>4</v>
      </c>
      <c r="B5231" s="3681" t="s">
        <v>734</v>
      </c>
      <c r="C5231" s="1777" t="s">
        <v>13</v>
      </c>
      <c r="D5231" s="1761" t="s">
        <v>820</v>
      </c>
      <c r="E5231" s="1567">
        <v>124.6</v>
      </c>
      <c r="F5231" s="1568">
        <v>117.2</v>
      </c>
      <c r="G5231" s="1568">
        <v>116</v>
      </c>
      <c r="H5231" s="1568">
        <v>116.6</v>
      </c>
      <c r="I5231" s="1568">
        <v>123.2</v>
      </c>
      <c r="J5231" s="1568">
        <v>159.4</v>
      </c>
      <c r="K5231" s="1568">
        <v>176</v>
      </c>
      <c r="L5231" s="1568">
        <v>200.8</v>
      </c>
      <c r="M5231" s="1568">
        <v>233.8</v>
      </c>
      <c r="N5231" s="1568">
        <v>226.8</v>
      </c>
      <c r="O5231" s="1568">
        <v>216.4</v>
      </c>
      <c r="P5231" s="1568">
        <v>219.4</v>
      </c>
      <c r="Q5231" s="1568">
        <v>213.4</v>
      </c>
      <c r="R5231" s="1568">
        <v>204</v>
      </c>
      <c r="S5231" s="1568">
        <v>190</v>
      </c>
      <c r="T5231" s="1568">
        <v>197</v>
      </c>
      <c r="U5231" s="1568">
        <v>200</v>
      </c>
      <c r="V5231" s="1568">
        <v>219.4</v>
      </c>
      <c r="W5231" s="1568">
        <v>222.6</v>
      </c>
      <c r="X5231" s="1568">
        <v>219.4</v>
      </c>
      <c r="Y5231" s="1568">
        <v>197.4</v>
      </c>
      <c r="Z5231" s="1568">
        <v>184.2</v>
      </c>
      <c r="AA5231" s="1568">
        <v>159.6</v>
      </c>
      <c r="AB5231" s="1569">
        <v>130.4</v>
      </c>
      <c r="AC5231" s="1536">
        <f>SUM(E5231:AB5231)</f>
        <v>4367.5999999999995</v>
      </c>
      <c r="AD5231" s="1796"/>
      <c r="AE5231" s="1568">
        <v>100</v>
      </c>
      <c r="AF5231" s="1569">
        <v>20</v>
      </c>
      <c r="AJ5231" s="781"/>
      <c r="AK5231" s="1786"/>
      <c r="AL5231" s="1787"/>
      <c r="AM5231" s="1786"/>
      <c r="AN5231" s="1782"/>
      <c r="AO5231" s="781"/>
    </row>
    <row r="5232" spans="1:42" s="181" customFormat="1" ht="15" customHeight="1" x14ac:dyDescent="0.25">
      <c r="A5232" s="3658"/>
      <c r="B5232" s="3682"/>
      <c r="C5232" s="1783" t="s">
        <v>14</v>
      </c>
      <c r="D5232" s="1251" t="s">
        <v>820</v>
      </c>
      <c r="E5232" s="1555">
        <v>111.2</v>
      </c>
      <c r="F5232" s="1556">
        <v>107.8</v>
      </c>
      <c r="G5232" s="1556">
        <v>107</v>
      </c>
      <c r="H5232" s="1556">
        <v>110.8</v>
      </c>
      <c r="I5232" s="1556">
        <v>108.6</v>
      </c>
      <c r="J5232" s="1556">
        <v>116.2</v>
      </c>
      <c r="K5232" s="1556">
        <v>115.2</v>
      </c>
      <c r="L5232" s="1556">
        <v>112.4</v>
      </c>
      <c r="M5232" s="1556">
        <v>120.4</v>
      </c>
      <c r="N5232" s="1556">
        <v>128.19999999999999</v>
      </c>
      <c r="O5232" s="1556">
        <v>128.19999999999999</v>
      </c>
      <c r="P5232" s="1556">
        <v>143.6</v>
      </c>
      <c r="Q5232" s="1556">
        <v>135.19999999999999</v>
      </c>
      <c r="R5232" s="1556">
        <v>134</v>
      </c>
      <c r="S5232" s="1556">
        <v>124.4</v>
      </c>
      <c r="T5232" s="1556">
        <v>131.4</v>
      </c>
      <c r="U5232" s="1556">
        <v>132.4</v>
      </c>
      <c r="V5232" s="1556">
        <v>141.6</v>
      </c>
      <c r="W5232" s="1556">
        <v>140.4</v>
      </c>
      <c r="X5232" s="1556">
        <v>137</v>
      </c>
      <c r="Y5232" s="1556">
        <v>125.2</v>
      </c>
      <c r="Z5232" s="1556">
        <v>122.8</v>
      </c>
      <c r="AA5232" s="1556">
        <v>122.6</v>
      </c>
      <c r="AB5232" s="1557">
        <v>117.4</v>
      </c>
      <c r="AC5232" s="1764">
        <f>SUM(E5232:AB5232)</f>
        <v>2974</v>
      </c>
      <c r="AD5232" s="1797"/>
      <c r="AE5232" s="1329"/>
      <c r="AF5232" s="1798"/>
      <c r="AJ5232" s="781"/>
      <c r="AK5232" s="1782"/>
      <c r="AL5232" s="1782"/>
      <c r="AM5232" s="1782"/>
      <c r="AN5232" s="1782"/>
      <c r="AO5232" s="781"/>
    </row>
    <row r="5233" spans="1:42" s="181" customFormat="1" ht="15" customHeight="1" x14ac:dyDescent="0.25">
      <c r="A5233" s="3658"/>
      <c r="B5233" s="3682"/>
      <c r="C5233" s="1783" t="s">
        <v>15</v>
      </c>
      <c r="D5233" s="1251" t="s">
        <v>54</v>
      </c>
      <c r="E5233" s="1558">
        <v>10</v>
      </c>
      <c r="F5233" s="1340">
        <v>10</v>
      </c>
      <c r="G5233" s="1340">
        <v>9</v>
      </c>
      <c r="H5233" s="1329">
        <v>10</v>
      </c>
      <c r="I5233" s="1329">
        <v>10</v>
      </c>
      <c r="J5233" s="1329">
        <v>13</v>
      </c>
      <c r="K5233" s="1329">
        <v>13</v>
      </c>
      <c r="L5233" s="1329">
        <v>15</v>
      </c>
      <c r="M5233" s="1329">
        <v>16</v>
      </c>
      <c r="N5233" s="1329">
        <v>15</v>
      </c>
      <c r="O5233" s="1329">
        <v>15</v>
      </c>
      <c r="P5233" s="1329">
        <v>15</v>
      </c>
      <c r="Q5233" s="1329">
        <v>14</v>
      </c>
      <c r="R5233" s="1329">
        <v>14</v>
      </c>
      <c r="S5233" s="1329">
        <v>14</v>
      </c>
      <c r="T5233" s="1329">
        <v>17</v>
      </c>
      <c r="U5233" s="1329">
        <v>15</v>
      </c>
      <c r="V5233" s="1329">
        <v>16</v>
      </c>
      <c r="W5233" s="1329">
        <v>16</v>
      </c>
      <c r="X5233" s="1329">
        <v>14</v>
      </c>
      <c r="Y5233" s="1329">
        <v>14</v>
      </c>
      <c r="Z5233" s="1340">
        <v>13</v>
      </c>
      <c r="AA5233" s="1340">
        <v>11</v>
      </c>
      <c r="AB5233" s="1559">
        <v>11</v>
      </c>
      <c r="AC5233" s="1764">
        <f>AVERAGE(E5233:AB5233)</f>
        <v>13.333333333333334</v>
      </c>
      <c r="AD5233" s="1346"/>
      <c r="AE5233" s="1346"/>
      <c r="AF5233" s="1799"/>
      <c r="AJ5233" s="781"/>
      <c r="AK5233" s="1782"/>
      <c r="AL5233" s="1782"/>
      <c r="AM5233" s="1782"/>
      <c r="AN5233" s="1782"/>
      <c r="AO5233" s="781"/>
    </row>
    <row r="5234" spans="1:42" s="181" customFormat="1" ht="15" customHeight="1" thickBot="1" x14ac:dyDescent="0.3">
      <c r="A5234" s="3659"/>
      <c r="B5234" s="3683"/>
      <c r="C5234" s="1788" t="s">
        <v>17</v>
      </c>
      <c r="D5234" s="1789"/>
      <c r="E5234" s="1337">
        <f t="shared" ref="E5234:AB5234" si="1533">E5232/E5231</f>
        <v>0.8924558587479936</v>
      </c>
      <c r="F5234" s="1338">
        <f t="shared" si="1533"/>
        <v>0.91979522184300333</v>
      </c>
      <c r="G5234" s="1338">
        <f t="shared" si="1533"/>
        <v>0.92241379310344829</v>
      </c>
      <c r="H5234" s="1338">
        <f t="shared" si="1533"/>
        <v>0.95025728987993141</v>
      </c>
      <c r="I5234" s="1338">
        <f t="shared" si="1533"/>
        <v>0.88149350649350644</v>
      </c>
      <c r="J5234" s="1338">
        <f t="shared" si="1533"/>
        <v>0.72898368883312425</v>
      </c>
      <c r="K5234" s="1338">
        <f t="shared" si="1533"/>
        <v>0.65454545454545454</v>
      </c>
      <c r="L5234" s="1338">
        <f t="shared" si="1533"/>
        <v>0.55976095617529875</v>
      </c>
      <c r="M5234" s="1338">
        <f t="shared" si="1533"/>
        <v>0.51497005988023947</v>
      </c>
      <c r="N5234" s="1338">
        <f t="shared" si="1533"/>
        <v>0.56525573192239853</v>
      </c>
      <c r="O5234" s="1338">
        <f t="shared" si="1533"/>
        <v>0.59242144177449163</v>
      </c>
      <c r="P5234" s="1338">
        <f t="shared" si="1533"/>
        <v>0.65451230628988144</v>
      </c>
      <c r="Q5234" s="1338">
        <f t="shared" si="1533"/>
        <v>0.63355201499531388</v>
      </c>
      <c r="R5234" s="1338">
        <f t="shared" si="1533"/>
        <v>0.65686274509803921</v>
      </c>
      <c r="S5234" s="1338">
        <f t="shared" si="1533"/>
        <v>0.65473684210526317</v>
      </c>
      <c r="T5234" s="1338">
        <f t="shared" si="1533"/>
        <v>0.667005076142132</v>
      </c>
      <c r="U5234" s="1338">
        <f t="shared" si="1533"/>
        <v>0.66200000000000003</v>
      </c>
      <c r="V5234" s="1338">
        <f t="shared" si="1533"/>
        <v>0.64539653600729252</v>
      </c>
      <c r="W5234" s="1338">
        <f t="shared" si="1533"/>
        <v>0.6307277628032345</v>
      </c>
      <c r="X5234" s="1338">
        <f t="shared" si="1533"/>
        <v>0.62443026435733817</v>
      </c>
      <c r="Y5234" s="1338">
        <f>Y5232/Y5231</f>
        <v>0.63424518743667679</v>
      </c>
      <c r="Z5234" s="1338">
        <f t="shared" si="1533"/>
        <v>0.66666666666666674</v>
      </c>
      <c r="AA5234" s="1338">
        <f t="shared" si="1533"/>
        <v>0.76817042606516295</v>
      </c>
      <c r="AB5234" s="1339">
        <f t="shared" si="1533"/>
        <v>0.90030674846625769</v>
      </c>
      <c r="AC5234" s="1254">
        <f>MAX(E5234:AB5234)</f>
        <v>0.95025728987993141</v>
      </c>
      <c r="AD5234" s="1797"/>
      <c r="AE5234" s="1329"/>
      <c r="AF5234" s="1798"/>
      <c r="AJ5234" s="781"/>
      <c r="AK5234" s="1782"/>
      <c r="AL5234" s="1782"/>
      <c r="AM5234" s="1782"/>
      <c r="AN5234" s="1782"/>
      <c r="AO5234" s="781"/>
    </row>
    <row r="5235" spans="1:42" s="181" customFormat="1" ht="15" hidden="1" customHeight="1" x14ac:dyDescent="0.25">
      <c r="A5235" s="1717"/>
      <c r="B5235" s="1716"/>
      <c r="C5235" s="1855" t="s">
        <v>18</v>
      </c>
      <c r="D5235" s="1942"/>
      <c r="E5235" s="1570"/>
      <c r="F5235" s="1571"/>
      <c r="G5235" s="1571"/>
      <c r="H5235" s="3132"/>
      <c r="I5235" s="3132"/>
      <c r="J5235" s="3132"/>
      <c r="K5235" s="3132"/>
      <c r="L5235" s="3132"/>
      <c r="M5235" s="3132"/>
      <c r="N5235" s="3132"/>
      <c r="O5235" s="3132"/>
      <c r="P5235" s="3132"/>
      <c r="Q5235" s="3132"/>
      <c r="R5235" s="3132"/>
      <c r="S5235" s="3132"/>
      <c r="T5235" s="3132"/>
      <c r="U5235" s="3132"/>
      <c r="V5235" s="3132"/>
      <c r="W5235" s="3132"/>
      <c r="X5235" s="3132"/>
      <c r="Y5235" s="3132"/>
      <c r="Z5235" s="1571"/>
      <c r="AA5235" s="1571"/>
      <c r="AB5235" s="1572"/>
      <c r="AC5235" s="1856"/>
      <c r="AD5235" s="1797"/>
      <c r="AE5235" s="1329"/>
      <c r="AF5235" s="1798"/>
      <c r="AJ5235" s="781"/>
      <c r="AK5235" s="1782"/>
      <c r="AL5235" s="1782"/>
      <c r="AM5235" s="1782"/>
      <c r="AN5235" s="1782"/>
      <c r="AO5235" s="781"/>
    </row>
    <row r="5236" spans="1:42" s="181" customFormat="1" ht="15" hidden="1" customHeight="1" x14ac:dyDescent="0.25">
      <c r="A5236" s="1714"/>
      <c r="B5236" s="1715"/>
      <c r="C5236" s="1801" t="s">
        <v>19</v>
      </c>
      <c r="D5236" s="1399"/>
      <c r="E5236" s="1560"/>
      <c r="F5236" s="1561"/>
      <c r="G5236" s="1561"/>
      <c r="H5236" s="3126"/>
      <c r="I5236" s="3126"/>
      <c r="J5236" s="3126"/>
      <c r="K5236" s="3126"/>
      <c r="L5236" s="3126"/>
      <c r="M5236" s="3126"/>
      <c r="N5236" s="3126"/>
      <c r="O5236" s="3126"/>
      <c r="P5236" s="3126"/>
      <c r="Q5236" s="3126"/>
      <c r="R5236" s="3126"/>
      <c r="S5236" s="3126"/>
      <c r="T5236" s="3126"/>
      <c r="U5236" s="3126"/>
      <c r="V5236" s="3126"/>
      <c r="W5236" s="3126"/>
      <c r="X5236" s="3126"/>
      <c r="Y5236" s="3126"/>
      <c r="Z5236" s="1561"/>
      <c r="AA5236" s="1561"/>
      <c r="AB5236" s="1562"/>
      <c r="AC5236" s="1251"/>
      <c r="AD5236" s="1797"/>
      <c r="AE5236" s="1329"/>
      <c r="AF5236" s="1798"/>
      <c r="AH5236" s="1782"/>
      <c r="AI5236" s="1805"/>
      <c r="AJ5236" s="1805"/>
      <c r="AK5236" s="1805"/>
      <c r="AL5236" s="1806"/>
      <c r="AM5236" s="1806"/>
      <c r="AN5236" s="189"/>
      <c r="AO5236" s="189"/>
      <c r="AP5236" s="189"/>
    </row>
    <row r="5237" spans="1:42" s="181" customFormat="1" ht="15" hidden="1" customHeight="1" thickBot="1" x14ac:dyDescent="0.3">
      <c r="A5237" s="3663" t="s">
        <v>42</v>
      </c>
      <c r="B5237" s="3664"/>
      <c r="C5237" s="3665"/>
      <c r="D5237" s="1789"/>
      <c r="E5237" s="1563">
        <f>SQRT(E5231*E5231+E5232*E5232)/E5166/1.73</f>
        <v>9.3000540362444841</v>
      </c>
      <c r="F5237" s="1564">
        <f t="shared" ref="F5237:AB5237" si="1534">SQRT(F5231*F5231+F5232*F5232)/F5166/1.73</f>
        <v>8.8504785227053073</v>
      </c>
      <c r="G5237" s="1564">
        <f t="shared" si="1534"/>
        <v>8.7209839129301425</v>
      </c>
      <c r="H5237" s="1565">
        <f t="shared" si="1534"/>
        <v>8.8717499783665783</v>
      </c>
      <c r="I5237" s="1565">
        <f t="shared" si="1534"/>
        <v>9.0757055647962446</v>
      </c>
      <c r="J5237" s="1565">
        <f t="shared" si="1534"/>
        <v>11.091642474298288</v>
      </c>
      <c r="K5237" s="1565">
        <f t="shared" si="1534"/>
        <v>11.873972853717337</v>
      </c>
      <c r="L5237" s="1565">
        <f t="shared" si="1534"/>
        <v>12.839412953424546</v>
      </c>
      <c r="M5237" s="1565">
        <f t="shared" si="1534"/>
        <v>14.787129585120658</v>
      </c>
      <c r="N5237" s="1565">
        <f t="shared" si="1534"/>
        <v>14.342163073852696</v>
      </c>
      <c r="O5237" s="1565">
        <f t="shared" si="1534"/>
        <v>13.979755243067675</v>
      </c>
      <c r="P5237" s="1565">
        <f t="shared" si="1534"/>
        <v>14.435241968803151</v>
      </c>
      <c r="Q5237" s="1565">
        <f t="shared" si="1534"/>
        <v>13.987079218200188</v>
      </c>
      <c r="R5237" s="1565">
        <f t="shared" si="1534"/>
        <v>13.67084281844329</v>
      </c>
      <c r="S5237" s="1565">
        <f t="shared" si="1534"/>
        <v>12.646713420649782</v>
      </c>
      <c r="T5237" s="1565">
        <f t="shared" si="1534"/>
        <v>13.16148956566197</v>
      </c>
      <c r="U5237" s="1565">
        <f t="shared" si="1534"/>
        <v>13.204163062378354</v>
      </c>
      <c r="V5237" s="1565">
        <f t="shared" si="1534"/>
        <v>14.682882356945186</v>
      </c>
      <c r="W5237" s="1565">
        <f t="shared" si="1534"/>
        <v>14.712407875703017</v>
      </c>
      <c r="X5237" s="1565">
        <f t="shared" si="1534"/>
        <v>14.239510288942407</v>
      </c>
      <c r="Y5237" s="1565">
        <f>SQRT(Y5231*Y5231+Y5232*Y5232)/Y5166/1.73</f>
        <v>13.042373710671955</v>
      </c>
      <c r="Z5237" s="1564">
        <f t="shared" si="1534"/>
        <v>12.187219835589813</v>
      </c>
      <c r="AA5237" s="1564">
        <f t="shared" si="1534"/>
        <v>11.079183740299877</v>
      </c>
      <c r="AB5237" s="1566">
        <f t="shared" si="1534"/>
        <v>9.6777797887584835</v>
      </c>
      <c r="AC5237" s="1802">
        <f>AVERAGE(E5237:AB5237)</f>
        <v>12.269163993732143</v>
      </c>
      <c r="AD5237" s="1803">
        <f>(AC5233-AC5237)/AC5233</f>
        <v>7.9812700470089343E-2</v>
      </c>
      <c r="AE5237" s="1565"/>
      <c r="AF5237" s="1804"/>
      <c r="AJ5237" s="781"/>
      <c r="AK5237" s="1781"/>
      <c r="AL5237" s="1781"/>
      <c r="AM5237" s="1782"/>
      <c r="AN5237" s="1781"/>
      <c r="AO5237" s="781"/>
    </row>
    <row r="5238" spans="1:42" s="181" customFormat="1" ht="15" customHeight="1" x14ac:dyDescent="0.25">
      <c r="A5238" s="3666" t="s">
        <v>755</v>
      </c>
      <c r="B5238" s="3684" t="s">
        <v>890</v>
      </c>
      <c r="C5238" s="1859" t="s">
        <v>13</v>
      </c>
      <c r="D5238" s="1856" t="s">
        <v>820</v>
      </c>
      <c r="E5238" s="1533">
        <v>18</v>
      </c>
      <c r="F5238" s="1534">
        <v>17.2</v>
      </c>
      <c r="G5238" s="1534">
        <v>17</v>
      </c>
      <c r="H5238" s="1534">
        <v>15</v>
      </c>
      <c r="I5238" s="1534">
        <v>15.8</v>
      </c>
      <c r="J5238" s="1534">
        <v>17</v>
      </c>
      <c r="K5238" s="1534">
        <v>20.8</v>
      </c>
      <c r="L5238" s="1534">
        <v>19.2</v>
      </c>
      <c r="M5238" s="1534">
        <v>19.2</v>
      </c>
      <c r="N5238" s="1534">
        <v>23.4</v>
      </c>
      <c r="O5238" s="1534">
        <v>19.399999999999999</v>
      </c>
      <c r="P5238" s="1534">
        <v>22</v>
      </c>
      <c r="Q5238" s="1534">
        <v>22</v>
      </c>
      <c r="R5238" s="1534">
        <v>23.4</v>
      </c>
      <c r="S5238" s="1534">
        <v>21.8</v>
      </c>
      <c r="T5238" s="1534">
        <v>21.4</v>
      </c>
      <c r="U5238" s="1534">
        <v>22.2</v>
      </c>
      <c r="V5238" s="1534">
        <v>20.8</v>
      </c>
      <c r="W5238" s="1534">
        <v>26</v>
      </c>
      <c r="X5238" s="1534">
        <v>23.4</v>
      </c>
      <c r="Y5238" s="1534">
        <v>19.600000000000001</v>
      </c>
      <c r="Z5238" s="1534">
        <v>20.6</v>
      </c>
      <c r="AA5238" s="1534">
        <v>18.600000000000001</v>
      </c>
      <c r="AB5238" s="1554">
        <v>15.6</v>
      </c>
      <c r="AC5238" s="1860">
        <f>SUM(E5238:AB5238)</f>
        <v>479.40000000000003</v>
      </c>
      <c r="AD5238" s="1796"/>
      <c r="AE5238" s="1568">
        <v>100</v>
      </c>
      <c r="AF5238" s="1569">
        <v>20</v>
      </c>
      <c r="AJ5238" s="781"/>
      <c r="AK5238" s="1786"/>
      <c r="AL5238" s="1787"/>
      <c r="AM5238" s="1786"/>
      <c r="AN5238" s="1782"/>
      <c r="AO5238" s="781"/>
    </row>
    <row r="5239" spans="1:42" s="181" customFormat="1" ht="15" customHeight="1" x14ac:dyDescent="0.25">
      <c r="A5239" s="3658"/>
      <c r="B5239" s="3682"/>
      <c r="C5239" s="1783" t="s">
        <v>14</v>
      </c>
      <c r="D5239" s="1251" t="s">
        <v>820</v>
      </c>
      <c r="E5239" s="1555">
        <v>10</v>
      </c>
      <c r="F5239" s="1556">
        <v>9.8000000000000007</v>
      </c>
      <c r="G5239" s="1556">
        <v>9.8000000000000007</v>
      </c>
      <c r="H5239" s="1556">
        <v>10.4</v>
      </c>
      <c r="I5239" s="1556">
        <v>10.6</v>
      </c>
      <c r="J5239" s="1556">
        <v>10</v>
      </c>
      <c r="K5239" s="1556">
        <v>9.8000000000000007</v>
      </c>
      <c r="L5239" s="1556">
        <v>9.6</v>
      </c>
      <c r="M5239" s="1556">
        <v>11</v>
      </c>
      <c r="N5239" s="1556">
        <v>14</v>
      </c>
      <c r="O5239" s="1556">
        <v>13.4</v>
      </c>
      <c r="P5239" s="1556">
        <v>15.8</v>
      </c>
      <c r="Q5239" s="1556">
        <v>14.8</v>
      </c>
      <c r="R5239" s="1556">
        <v>16.399999999999999</v>
      </c>
      <c r="S5239" s="1556">
        <v>16.8</v>
      </c>
      <c r="T5239" s="1556">
        <v>15.8</v>
      </c>
      <c r="U5239" s="1556">
        <v>15.8</v>
      </c>
      <c r="V5239" s="1556">
        <v>15.4</v>
      </c>
      <c r="W5239" s="1556">
        <v>17.399999999999999</v>
      </c>
      <c r="X5239" s="1556">
        <v>16.2</v>
      </c>
      <c r="Y5239" s="1556">
        <v>10.4</v>
      </c>
      <c r="Z5239" s="1556">
        <v>10.199999999999999</v>
      </c>
      <c r="AA5239" s="1556">
        <v>10</v>
      </c>
      <c r="AB5239" s="1557">
        <v>10.4</v>
      </c>
      <c r="AC5239" s="1764">
        <f>SUM(E5239:AB5239)</f>
        <v>303.8</v>
      </c>
      <c r="AD5239" s="1797"/>
      <c r="AE5239" s="1329"/>
      <c r="AF5239" s="1798"/>
      <c r="AJ5239" s="781"/>
      <c r="AK5239" s="1782"/>
      <c r="AL5239" s="1782"/>
      <c r="AM5239" s="1782"/>
      <c r="AN5239" s="1782"/>
      <c r="AO5239" s="781"/>
    </row>
    <row r="5240" spans="1:42" s="181" customFormat="1" ht="15" customHeight="1" x14ac:dyDescent="0.25">
      <c r="A5240" s="3658"/>
      <c r="B5240" s="3682"/>
      <c r="C5240" s="1783" t="s">
        <v>15</v>
      </c>
      <c r="D5240" s="1251" t="s">
        <v>54</v>
      </c>
      <c r="E5240" s="1558">
        <v>1</v>
      </c>
      <c r="F5240" s="1340">
        <v>1</v>
      </c>
      <c r="G5240" s="1340">
        <v>1</v>
      </c>
      <c r="H5240" s="1329">
        <v>1</v>
      </c>
      <c r="I5240" s="1329">
        <v>1</v>
      </c>
      <c r="J5240" s="1329">
        <v>2</v>
      </c>
      <c r="K5240" s="1329">
        <v>2</v>
      </c>
      <c r="L5240" s="1329">
        <v>1</v>
      </c>
      <c r="M5240" s="1329">
        <v>2</v>
      </c>
      <c r="N5240" s="1329">
        <v>2</v>
      </c>
      <c r="O5240" s="1329">
        <v>2</v>
      </c>
      <c r="P5240" s="1329">
        <v>2</v>
      </c>
      <c r="Q5240" s="1329">
        <v>2</v>
      </c>
      <c r="R5240" s="1329">
        <v>1</v>
      </c>
      <c r="S5240" s="1329">
        <v>1</v>
      </c>
      <c r="T5240" s="1329">
        <v>2</v>
      </c>
      <c r="U5240" s="1329">
        <v>2</v>
      </c>
      <c r="V5240" s="1329">
        <v>2</v>
      </c>
      <c r="W5240" s="1329">
        <v>2</v>
      </c>
      <c r="X5240" s="1329">
        <v>1</v>
      </c>
      <c r="Y5240" s="1329">
        <v>2</v>
      </c>
      <c r="Z5240" s="1340">
        <v>2</v>
      </c>
      <c r="AA5240" s="1340">
        <v>1</v>
      </c>
      <c r="AB5240" s="1559">
        <v>1</v>
      </c>
      <c r="AC5240" s="1764">
        <f>AVERAGE(E5240:AB5240)</f>
        <v>1.5416666666666667</v>
      </c>
      <c r="AD5240" s="1346"/>
      <c r="AE5240" s="1346"/>
      <c r="AF5240" s="1799"/>
      <c r="AJ5240" s="781"/>
      <c r="AK5240" s="1782"/>
      <c r="AL5240" s="1782"/>
      <c r="AM5240" s="1782"/>
      <c r="AN5240" s="1782"/>
      <c r="AO5240" s="781"/>
    </row>
    <row r="5241" spans="1:42" s="181" customFormat="1" ht="15" customHeight="1" thickBot="1" x14ac:dyDescent="0.3">
      <c r="A5241" s="3658"/>
      <c r="B5241" s="3682"/>
      <c r="C5241" s="1783" t="s">
        <v>17</v>
      </c>
      <c r="D5241" s="1251"/>
      <c r="E5241" s="1332">
        <f t="shared" ref="E5241:AB5241" si="1535">E5239/E5238</f>
        <v>0.55555555555555558</v>
      </c>
      <c r="F5241" s="1333">
        <f t="shared" si="1535"/>
        <v>0.56976744186046513</v>
      </c>
      <c r="G5241" s="1333">
        <f t="shared" si="1535"/>
        <v>0.57647058823529418</v>
      </c>
      <c r="H5241" s="1333">
        <f t="shared" si="1535"/>
        <v>0.69333333333333336</v>
      </c>
      <c r="I5241" s="1333">
        <f t="shared" si="1535"/>
        <v>0.670886075949367</v>
      </c>
      <c r="J5241" s="1333">
        <f t="shared" si="1535"/>
        <v>0.58823529411764708</v>
      </c>
      <c r="K5241" s="1333">
        <f t="shared" si="1535"/>
        <v>0.47115384615384615</v>
      </c>
      <c r="L5241" s="1333">
        <f t="shared" si="1535"/>
        <v>0.5</v>
      </c>
      <c r="M5241" s="1333">
        <f t="shared" si="1535"/>
        <v>0.57291666666666674</v>
      </c>
      <c r="N5241" s="1333">
        <f t="shared" si="1535"/>
        <v>0.59829059829059827</v>
      </c>
      <c r="O5241" s="1333">
        <f t="shared" si="1535"/>
        <v>0.69072164948453618</v>
      </c>
      <c r="P5241" s="1333">
        <f t="shared" si="1535"/>
        <v>0.71818181818181825</v>
      </c>
      <c r="Q5241" s="1333">
        <f t="shared" si="1535"/>
        <v>0.67272727272727273</v>
      </c>
      <c r="R5241" s="1333">
        <f t="shared" si="1535"/>
        <v>0.70085470085470081</v>
      </c>
      <c r="S5241" s="1333">
        <f t="shared" si="1535"/>
        <v>0.77064220183486243</v>
      </c>
      <c r="T5241" s="1333">
        <f t="shared" si="1535"/>
        <v>0.73831775700934588</v>
      </c>
      <c r="U5241" s="1333">
        <f t="shared" si="1535"/>
        <v>0.71171171171171177</v>
      </c>
      <c r="V5241" s="1333">
        <f t="shared" si="1535"/>
        <v>0.74038461538461542</v>
      </c>
      <c r="W5241" s="1333">
        <f t="shared" si="1535"/>
        <v>0.66923076923076918</v>
      </c>
      <c r="X5241" s="1333">
        <f t="shared" si="1535"/>
        <v>0.69230769230769229</v>
      </c>
      <c r="Y5241" s="1333">
        <f>Y5239/Y5238</f>
        <v>0.53061224489795922</v>
      </c>
      <c r="Z5241" s="1333">
        <f t="shared" si="1535"/>
        <v>0.49514563106796111</v>
      </c>
      <c r="AA5241" s="1333">
        <f t="shared" si="1535"/>
        <v>0.5376344086021505</v>
      </c>
      <c r="AB5241" s="1334">
        <f t="shared" si="1535"/>
        <v>0.66666666666666674</v>
      </c>
      <c r="AC5241" s="1253">
        <f>MAX(E5241:AB5241)</f>
        <v>0.77064220183486243</v>
      </c>
      <c r="AD5241" s="1797"/>
      <c r="AE5241" s="1329"/>
      <c r="AF5241" s="1798"/>
      <c r="AJ5241" s="781"/>
      <c r="AK5241" s="1782"/>
      <c r="AL5241" s="1782"/>
      <c r="AM5241" s="1782"/>
      <c r="AN5241" s="1782"/>
      <c r="AO5241" s="781"/>
    </row>
    <row r="5242" spans="1:42" s="181" customFormat="1" ht="15" hidden="1" customHeight="1" x14ac:dyDescent="0.25">
      <c r="A5242" s="1714"/>
      <c r="B5242" s="1715"/>
      <c r="C5242" s="1801" t="s">
        <v>18</v>
      </c>
      <c r="D5242" s="1399"/>
      <c r="E5242" s="1560"/>
      <c r="F5242" s="1561"/>
      <c r="G5242" s="1561"/>
      <c r="H5242" s="3126"/>
      <c r="I5242" s="3126"/>
      <c r="J5242" s="3126"/>
      <c r="K5242" s="3126"/>
      <c r="L5242" s="3126"/>
      <c r="M5242" s="3126"/>
      <c r="N5242" s="3126"/>
      <c r="O5242" s="3126"/>
      <c r="P5242" s="3126"/>
      <c r="Q5242" s="3126"/>
      <c r="R5242" s="3126"/>
      <c r="S5242" s="3126"/>
      <c r="T5242" s="3126"/>
      <c r="U5242" s="3126"/>
      <c r="V5242" s="3126"/>
      <c r="W5242" s="3126"/>
      <c r="X5242" s="3126"/>
      <c r="Y5242" s="3126"/>
      <c r="Z5242" s="1561"/>
      <c r="AA5242" s="1561"/>
      <c r="AB5242" s="1562"/>
      <c r="AC5242" s="1251"/>
      <c r="AD5242" s="1797"/>
      <c r="AE5242" s="1329"/>
      <c r="AF5242" s="1798"/>
      <c r="AJ5242" s="781"/>
      <c r="AK5242" s="1782"/>
      <c r="AL5242" s="1782"/>
      <c r="AM5242" s="1782"/>
      <c r="AN5242" s="1782"/>
      <c r="AO5242" s="781"/>
    </row>
    <row r="5243" spans="1:42" s="181" customFormat="1" ht="15" hidden="1" customHeight="1" x14ac:dyDescent="0.25">
      <c r="A5243" s="1714"/>
      <c r="B5243" s="1715"/>
      <c r="C5243" s="1801" t="s">
        <v>19</v>
      </c>
      <c r="D5243" s="1399"/>
      <c r="E5243" s="1560"/>
      <c r="F5243" s="1560"/>
      <c r="G5243" s="1560"/>
      <c r="H5243" s="3131"/>
      <c r="I5243" s="3131"/>
      <c r="J5243" s="3131"/>
      <c r="K5243" s="3131"/>
      <c r="L5243" s="3131"/>
      <c r="M5243" s="3131"/>
      <c r="N5243" s="3131"/>
      <c r="O5243" s="3131"/>
      <c r="P5243" s="3131"/>
      <c r="Q5243" s="3131"/>
      <c r="R5243" s="3131"/>
      <c r="S5243" s="3131"/>
      <c r="T5243" s="3131"/>
      <c r="U5243" s="3131"/>
      <c r="V5243" s="3131"/>
      <c r="W5243" s="3131"/>
      <c r="X5243" s="3131"/>
      <c r="Y5243" s="3131"/>
      <c r="Z5243" s="1560"/>
      <c r="AA5243" s="1560"/>
      <c r="AB5243" s="1560"/>
      <c r="AC5243" s="1251"/>
      <c r="AD5243" s="1797"/>
      <c r="AE5243" s="1329"/>
      <c r="AF5243" s="1798"/>
      <c r="AH5243" s="1782"/>
      <c r="AI5243" s="1805"/>
      <c r="AJ5243" s="1805"/>
      <c r="AK5243" s="1805"/>
      <c r="AL5243" s="1806"/>
      <c r="AM5243" s="1806"/>
      <c r="AN5243" s="189"/>
      <c r="AO5243" s="189"/>
      <c r="AP5243" s="189"/>
    </row>
    <row r="5244" spans="1:42" s="181" customFormat="1" ht="15" hidden="1" customHeight="1" thickBot="1" x14ac:dyDescent="0.3">
      <c r="A5244" s="3663" t="s">
        <v>42</v>
      </c>
      <c r="B5244" s="3664"/>
      <c r="C5244" s="3665"/>
      <c r="D5244" s="1789"/>
      <c r="E5244" s="1563">
        <f>SQRT(E5238*E5238+E5239*E5239)/E5167/1.73</f>
        <v>1.1422708820284471</v>
      </c>
      <c r="F5244" s="1564">
        <f t="shared" ref="F5244:AB5244" si="1536">SQRT(F5238*F5238+F5239*F5239)/F5167/1.73</f>
        <v>1.0960489437928482</v>
      </c>
      <c r="G5244" s="1564">
        <f t="shared" si="1536"/>
        <v>1.078179528025762</v>
      </c>
      <c r="H5244" s="1565">
        <f t="shared" si="1536"/>
        <v>1.0029160551557494</v>
      </c>
      <c r="I5244" s="1565">
        <f t="shared" si="1536"/>
        <v>1.0474152265587915</v>
      </c>
      <c r="J5244" s="1565">
        <f t="shared" si="1536"/>
        <v>1.1025750451871079</v>
      </c>
      <c r="K5244" s="1565">
        <f t="shared" si="1536"/>
        <v>1.2928770397604972</v>
      </c>
      <c r="L5244" s="1565">
        <f t="shared" si="1536"/>
        <v>1.1930998546019331</v>
      </c>
      <c r="M5244" s="1565">
        <f t="shared" si="1536"/>
        <v>1.2370059903148289</v>
      </c>
      <c r="N5244" s="1565">
        <f t="shared" si="1536"/>
        <v>1.495447928058234</v>
      </c>
      <c r="O5244" s="1565">
        <f t="shared" si="1536"/>
        <v>1.3029518344709077</v>
      </c>
      <c r="P5244" s="1565">
        <f t="shared" si="1536"/>
        <v>1.4854388803569021</v>
      </c>
      <c r="Q5244" s="1565">
        <f t="shared" si="1536"/>
        <v>1.4596697754298091</v>
      </c>
      <c r="R5244" s="1565">
        <f t="shared" si="1536"/>
        <v>1.5943275651758924</v>
      </c>
      <c r="S5244" s="1565">
        <f t="shared" si="1536"/>
        <v>1.52676348010372</v>
      </c>
      <c r="T5244" s="1565">
        <f t="shared" si="1536"/>
        <v>1.4699959034180954</v>
      </c>
      <c r="U5244" s="1565">
        <f t="shared" si="1536"/>
        <v>1.4943614853672982</v>
      </c>
      <c r="V5244" s="1565">
        <f t="shared" si="1536"/>
        <v>1.4495952965055434</v>
      </c>
      <c r="W5244" s="1565">
        <f t="shared" si="1536"/>
        <v>1.7421865215796042</v>
      </c>
      <c r="X5244" s="1565">
        <f t="shared" si="1536"/>
        <v>1.5608306885695791</v>
      </c>
      <c r="Y5244" s="1565">
        <f t="shared" si="1536"/>
        <v>1.2332306134600857</v>
      </c>
      <c r="Z5244" s="1564">
        <f t="shared" si="1536"/>
        <v>1.2606504711537316</v>
      </c>
      <c r="AA5244" s="1564">
        <f t="shared" si="1536"/>
        <v>1.1581404741233783</v>
      </c>
      <c r="AB5244" s="1566">
        <f t="shared" si="1536"/>
        <v>1.0282253475563909</v>
      </c>
      <c r="AC5244" s="1802">
        <f>AVERAGE(E5244:AB5244)</f>
        <v>1.3105918679481305</v>
      </c>
      <c r="AD5244" s="1803">
        <f>(AC5240-AC5244)/AC5240</f>
        <v>0.14988635592553698</v>
      </c>
      <c r="AE5244" s="1565"/>
      <c r="AF5244" s="1804"/>
      <c r="AJ5244" s="781"/>
      <c r="AK5244" s="1781"/>
      <c r="AL5244" s="1781"/>
      <c r="AM5244" s="1782"/>
      <c r="AN5244" s="1781"/>
      <c r="AO5244" s="781"/>
    </row>
    <row r="5245" spans="1:42" s="181" customFormat="1" ht="15" customHeight="1" x14ac:dyDescent="0.25">
      <c r="A5245" s="3657" t="s">
        <v>36</v>
      </c>
      <c r="B5245" s="3681" t="s">
        <v>756</v>
      </c>
      <c r="C5245" s="1777" t="s">
        <v>13</v>
      </c>
      <c r="D5245" s="1761" t="s">
        <v>820</v>
      </c>
      <c r="E5245" s="1567">
        <v>292.5</v>
      </c>
      <c r="F5245" s="1568">
        <v>347.4</v>
      </c>
      <c r="G5245" s="1568">
        <v>290.7</v>
      </c>
      <c r="H5245" s="1568">
        <v>263.7</v>
      </c>
      <c r="I5245" s="1568">
        <v>279.60000000000002</v>
      </c>
      <c r="J5245" s="1568">
        <v>274.5</v>
      </c>
      <c r="K5245" s="1568">
        <v>309.89999999999998</v>
      </c>
      <c r="L5245" s="1568">
        <v>311.10000000000002</v>
      </c>
      <c r="M5245" s="1568">
        <v>458.7</v>
      </c>
      <c r="N5245" s="1568">
        <v>510.6</v>
      </c>
      <c r="O5245" s="1568">
        <v>475.8</v>
      </c>
      <c r="P5245" s="1568">
        <v>519.6</v>
      </c>
      <c r="Q5245" s="1568">
        <v>368.7</v>
      </c>
      <c r="R5245" s="1568">
        <v>380.4</v>
      </c>
      <c r="S5245" s="1568">
        <v>534.6</v>
      </c>
      <c r="T5245" s="1568">
        <v>404.1</v>
      </c>
      <c r="U5245" s="1568">
        <v>496.2</v>
      </c>
      <c r="V5245" s="1568">
        <v>411.3</v>
      </c>
      <c r="W5245" s="1568">
        <v>527.1</v>
      </c>
      <c r="X5245" s="1568">
        <v>379.5</v>
      </c>
      <c r="Y5245" s="1568">
        <v>428.1</v>
      </c>
      <c r="Z5245" s="1568">
        <v>424.2</v>
      </c>
      <c r="AA5245" s="1568">
        <v>406.2</v>
      </c>
      <c r="AB5245" s="1569">
        <v>371.7</v>
      </c>
      <c r="AC5245" s="1536">
        <f>SUM(E5245:AB5245)</f>
        <v>9466.2000000000025</v>
      </c>
      <c r="AD5245" s="1796"/>
      <c r="AE5245" s="1568">
        <v>100</v>
      </c>
      <c r="AF5245" s="1569">
        <v>30</v>
      </c>
      <c r="AJ5245" s="781"/>
      <c r="AK5245" s="1786"/>
      <c r="AL5245" s="1787"/>
      <c r="AM5245" s="1786"/>
      <c r="AN5245" s="1782"/>
      <c r="AO5245" s="781"/>
    </row>
    <row r="5246" spans="1:42" s="181" customFormat="1" ht="15" customHeight="1" x14ac:dyDescent="0.25">
      <c r="A5246" s="3658"/>
      <c r="B5246" s="3682"/>
      <c r="C5246" s="1783" t="s">
        <v>14</v>
      </c>
      <c r="D5246" s="1251" t="s">
        <v>820</v>
      </c>
      <c r="E5246" s="1555">
        <v>213.9</v>
      </c>
      <c r="F5246" s="1556">
        <v>272.39999999999998</v>
      </c>
      <c r="G5246" s="1556">
        <v>206.1</v>
      </c>
      <c r="H5246" s="1556">
        <v>182.1</v>
      </c>
      <c r="I5246" s="1556">
        <v>191.7</v>
      </c>
      <c r="J5246" s="1556">
        <v>180.9</v>
      </c>
      <c r="K5246" s="1556">
        <v>185.4</v>
      </c>
      <c r="L5246" s="1556">
        <v>192</v>
      </c>
      <c r="M5246" s="1556">
        <v>350.7</v>
      </c>
      <c r="N5246" s="1556">
        <v>390.6</v>
      </c>
      <c r="O5246" s="1556">
        <v>367.5</v>
      </c>
      <c r="P5246" s="1556">
        <v>435</v>
      </c>
      <c r="Q5246" s="1556">
        <v>274.8</v>
      </c>
      <c r="R5246" s="1556">
        <v>269.7</v>
      </c>
      <c r="S5246" s="1556">
        <v>430.8</v>
      </c>
      <c r="T5246" s="1556">
        <v>314.7</v>
      </c>
      <c r="U5246" s="1556">
        <v>408</v>
      </c>
      <c r="V5246" s="1556">
        <v>324</v>
      </c>
      <c r="W5246" s="1556">
        <v>422.4</v>
      </c>
      <c r="X5246" s="1556">
        <v>288.89999999999998</v>
      </c>
      <c r="Y5246" s="1556">
        <v>344.7</v>
      </c>
      <c r="Z5246" s="1556">
        <v>343.8</v>
      </c>
      <c r="AA5246" s="1556">
        <v>348.3</v>
      </c>
      <c r="AB5246" s="1557">
        <v>330.9</v>
      </c>
      <c r="AC5246" s="1764">
        <f>SUM(E5246:AB5246)</f>
        <v>7269.2999999999993</v>
      </c>
      <c r="AD5246" s="1797"/>
      <c r="AE5246" s="1329"/>
      <c r="AF5246" s="1798"/>
      <c r="AJ5246" s="781"/>
      <c r="AK5246" s="1782"/>
      <c r="AL5246" s="1782"/>
      <c r="AM5246" s="1782"/>
      <c r="AN5246" s="1782"/>
      <c r="AO5246" s="781"/>
    </row>
    <row r="5247" spans="1:42" s="181" customFormat="1" ht="15" customHeight="1" x14ac:dyDescent="0.25">
      <c r="A5247" s="3658"/>
      <c r="B5247" s="3682"/>
      <c r="C5247" s="1783" t="s">
        <v>15</v>
      </c>
      <c r="D5247" s="1251" t="s">
        <v>54</v>
      </c>
      <c r="E5247" s="1558">
        <v>22</v>
      </c>
      <c r="F5247" s="1340">
        <v>26</v>
      </c>
      <c r="G5247" s="1340">
        <v>19</v>
      </c>
      <c r="H5247" s="1329">
        <v>21</v>
      </c>
      <c r="I5247" s="1329">
        <v>20</v>
      </c>
      <c r="J5247" s="1329">
        <v>23</v>
      </c>
      <c r="K5247" s="1329">
        <v>28</v>
      </c>
      <c r="L5247" s="1329">
        <v>24</v>
      </c>
      <c r="M5247" s="1329">
        <v>44</v>
      </c>
      <c r="N5247" s="1329">
        <v>28</v>
      </c>
      <c r="O5247" s="1329">
        <v>40</v>
      </c>
      <c r="P5247" s="1329">
        <v>40</v>
      </c>
      <c r="Q5247" s="1329">
        <v>26</v>
      </c>
      <c r="R5247" s="1329">
        <v>45</v>
      </c>
      <c r="S5247" s="1329">
        <v>37</v>
      </c>
      <c r="T5247" s="1329">
        <v>25</v>
      </c>
      <c r="U5247" s="1329">
        <v>40</v>
      </c>
      <c r="V5247" s="1329">
        <v>37</v>
      </c>
      <c r="W5247" s="1329">
        <v>31</v>
      </c>
      <c r="X5247" s="1329">
        <v>43</v>
      </c>
      <c r="Y5247" s="1329">
        <v>38</v>
      </c>
      <c r="Z5247" s="1340">
        <v>22</v>
      </c>
      <c r="AA5247" s="1340">
        <v>44</v>
      </c>
      <c r="AB5247" s="1559">
        <v>39</v>
      </c>
      <c r="AC5247" s="1764">
        <f>AVERAGE(E5247:AB5247)</f>
        <v>31.75</v>
      </c>
      <c r="AD5247" s="1346"/>
      <c r="AE5247" s="1346"/>
      <c r="AF5247" s="1799"/>
      <c r="AJ5247" s="781"/>
      <c r="AK5247" s="1782"/>
      <c r="AL5247" s="1782"/>
      <c r="AM5247" s="1782"/>
      <c r="AN5247" s="1782"/>
      <c r="AO5247" s="781"/>
    </row>
    <row r="5248" spans="1:42" s="181" customFormat="1" ht="15" customHeight="1" thickBot="1" x14ac:dyDescent="0.3">
      <c r="A5248" s="3659"/>
      <c r="B5248" s="3683" t="s">
        <v>480</v>
      </c>
      <c r="C5248" s="1788" t="s">
        <v>17</v>
      </c>
      <c r="D5248" s="1789"/>
      <c r="E5248" s="1337">
        <f t="shared" ref="E5248:AB5248" si="1537">E5246/E5245</f>
        <v>0.73128205128205126</v>
      </c>
      <c r="F5248" s="1338">
        <f t="shared" si="1537"/>
        <v>0.78411053540587217</v>
      </c>
      <c r="G5248" s="1338">
        <f t="shared" si="1537"/>
        <v>0.70897832817337458</v>
      </c>
      <c r="H5248" s="1338">
        <f t="shared" si="1537"/>
        <v>0.69055745164960181</v>
      </c>
      <c r="I5248" s="1338">
        <f t="shared" si="1537"/>
        <v>0.68562231759656644</v>
      </c>
      <c r="J5248" s="1338">
        <f t="shared" si="1537"/>
        <v>0.65901639344262297</v>
      </c>
      <c r="K5248" s="1338">
        <f t="shared" si="1537"/>
        <v>0.59825750242013565</v>
      </c>
      <c r="L5248" s="1338">
        <f t="shared" si="1537"/>
        <v>0.61716489874638381</v>
      </c>
      <c r="M5248" s="1338">
        <f t="shared" si="1537"/>
        <v>0.7645519947678221</v>
      </c>
      <c r="N5248" s="1338">
        <f t="shared" si="1537"/>
        <v>0.76498237367802591</v>
      </c>
      <c r="O5248" s="1338">
        <f t="shared" si="1537"/>
        <v>0.77238335435056749</v>
      </c>
      <c r="P5248" s="1338">
        <f t="shared" si="1537"/>
        <v>0.83718244803695141</v>
      </c>
      <c r="Q5248" s="1338">
        <f t="shared" si="1537"/>
        <v>0.74532139951179821</v>
      </c>
      <c r="R5248" s="1338">
        <f t="shared" si="1537"/>
        <v>0.70899053627760256</v>
      </c>
      <c r="S5248" s="1338">
        <f t="shared" si="1537"/>
        <v>0.8058361391694725</v>
      </c>
      <c r="T5248" s="1338">
        <f t="shared" si="1537"/>
        <v>0.77876763177431318</v>
      </c>
      <c r="U5248" s="1338">
        <f t="shared" si="1537"/>
        <v>0.82224909310761796</v>
      </c>
      <c r="V5248" s="1338">
        <f t="shared" si="1537"/>
        <v>0.78774617067833697</v>
      </c>
      <c r="W5248" s="1338">
        <f t="shared" si="1537"/>
        <v>0.80136596471257815</v>
      </c>
      <c r="X5248" s="1338">
        <f t="shared" si="1537"/>
        <v>0.76126482213438729</v>
      </c>
      <c r="Y5248" s="1338">
        <f>Y5246/Y5245</f>
        <v>0.80518570427470215</v>
      </c>
      <c r="Z5248" s="1338">
        <f t="shared" si="1537"/>
        <v>0.81046676096181047</v>
      </c>
      <c r="AA5248" s="1338">
        <f t="shared" si="1537"/>
        <v>0.85745937961595275</v>
      </c>
      <c r="AB5248" s="1339">
        <f t="shared" si="1537"/>
        <v>0.89023405972558511</v>
      </c>
      <c r="AC5248" s="1254">
        <f>MAX(E5248:AB5248)</f>
        <v>0.89023405972558511</v>
      </c>
      <c r="AD5248" s="1797"/>
      <c r="AE5248" s="1329"/>
      <c r="AF5248" s="1798"/>
      <c r="AJ5248" s="781"/>
      <c r="AK5248" s="1782"/>
      <c r="AL5248" s="1782"/>
      <c r="AM5248" s="1782"/>
      <c r="AN5248" s="1782"/>
      <c r="AO5248" s="781"/>
    </row>
    <row r="5249" spans="1:42" s="181" customFormat="1" ht="15" hidden="1" customHeight="1" x14ac:dyDescent="0.25">
      <c r="A5249" s="1717"/>
      <c r="B5249" s="1716"/>
      <c r="C5249" s="1855" t="s">
        <v>18</v>
      </c>
      <c r="D5249" s="1942"/>
      <c r="E5249" s="1570"/>
      <c r="F5249" s="1571"/>
      <c r="G5249" s="1571"/>
      <c r="H5249" s="3132"/>
      <c r="I5249" s="3132"/>
      <c r="J5249" s="3132"/>
      <c r="K5249" s="3132"/>
      <c r="L5249" s="3132"/>
      <c r="M5249" s="3132"/>
      <c r="N5249" s="3132"/>
      <c r="O5249" s="3132"/>
      <c r="P5249" s="3132"/>
      <c r="Q5249" s="3132"/>
      <c r="R5249" s="3132"/>
      <c r="S5249" s="3132"/>
      <c r="T5249" s="3132"/>
      <c r="U5249" s="3132"/>
      <c r="V5249" s="3132"/>
      <c r="W5249" s="3132"/>
      <c r="X5249" s="3132"/>
      <c r="Y5249" s="3132"/>
      <c r="Z5249" s="1571"/>
      <c r="AA5249" s="1571"/>
      <c r="AB5249" s="1571"/>
      <c r="AC5249" s="1856"/>
      <c r="AD5249" s="1797"/>
      <c r="AE5249" s="1329"/>
      <c r="AF5249" s="1798"/>
      <c r="AJ5249" s="781"/>
      <c r="AK5249" s="1782"/>
      <c r="AL5249" s="1782"/>
      <c r="AM5249" s="1782"/>
      <c r="AN5249" s="1782"/>
      <c r="AO5249" s="781"/>
    </row>
    <row r="5250" spans="1:42" s="181" customFormat="1" ht="15" hidden="1" customHeight="1" x14ac:dyDescent="0.25">
      <c r="A5250" s="1714"/>
      <c r="B5250" s="1715"/>
      <c r="C5250" s="1801" t="s">
        <v>19</v>
      </c>
      <c r="D5250" s="1399"/>
      <c r="E5250" s="1560"/>
      <c r="F5250" s="1560"/>
      <c r="G5250" s="1560"/>
      <c r="H5250" s="3131"/>
      <c r="I5250" s="3131"/>
      <c r="J5250" s="3131"/>
      <c r="K5250" s="3131"/>
      <c r="L5250" s="3131"/>
      <c r="M5250" s="3131"/>
      <c r="N5250" s="3131"/>
      <c r="O5250" s="3131"/>
      <c r="P5250" s="3131"/>
      <c r="Q5250" s="3131"/>
      <c r="R5250" s="3131"/>
      <c r="S5250" s="3131"/>
      <c r="T5250" s="3131"/>
      <c r="U5250" s="3131"/>
      <c r="V5250" s="3131"/>
      <c r="W5250" s="3131"/>
      <c r="X5250" s="3131"/>
      <c r="Y5250" s="3131"/>
      <c r="Z5250" s="1560"/>
      <c r="AA5250" s="1560"/>
      <c r="AB5250" s="1560"/>
      <c r="AC5250" s="1251"/>
      <c r="AD5250" s="1797"/>
      <c r="AE5250" s="1329"/>
      <c r="AF5250" s="1798"/>
      <c r="AH5250" s="1782"/>
      <c r="AI5250" s="1805"/>
      <c r="AJ5250" s="1805"/>
      <c r="AK5250" s="1805"/>
      <c r="AL5250" s="1806"/>
      <c r="AM5250" s="1806"/>
      <c r="AN5250" s="189"/>
      <c r="AO5250" s="189"/>
      <c r="AP5250" s="189"/>
    </row>
    <row r="5251" spans="1:42" s="181" customFormat="1" ht="15" hidden="1" customHeight="1" thickBot="1" x14ac:dyDescent="0.3">
      <c r="A5251" s="3663" t="s">
        <v>42</v>
      </c>
      <c r="B5251" s="3664"/>
      <c r="C5251" s="3665"/>
      <c r="D5251" s="1789"/>
      <c r="E5251" s="1563">
        <f>SQRT(E5245*E5245+E5246*E5246)/E5166/1.73</f>
        <v>20.179228171059417</v>
      </c>
      <c r="F5251" s="1564">
        <f t="shared" ref="F5251:AB5251" si="1538">SQRT(F5245*F5245+F5246*F5246)/F5166/1.73</f>
        <v>24.536560639552246</v>
      </c>
      <c r="G5251" s="1564">
        <f>SQRT(G5245*G5245+G5246*G5246)/G5166/1.73</f>
        <v>19.69228900843169</v>
      </c>
      <c r="H5251" s="1565">
        <f t="shared" si="1538"/>
        <v>17.675585908460548</v>
      </c>
      <c r="I5251" s="1565">
        <f t="shared" si="1538"/>
        <v>18.733958896467684</v>
      </c>
      <c r="J5251" s="1565">
        <f t="shared" si="1538"/>
        <v>18.485173231649934</v>
      </c>
      <c r="K5251" s="1565">
        <f t="shared" si="1538"/>
        <v>20.38502910501839</v>
      </c>
      <c r="L5251" s="1565">
        <f t="shared" si="1538"/>
        <v>20.39736605622355</v>
      </c>
      <c r="M5251" s="1565">
        <f t="shared" si="1538"/>
        <v>32.466920077952388</v>
      </c>
      <c r="N5251" s="1565">
        <f t="shared" si="1538"/>
        <v>35.390538470508496</v>
      </c>
      <c r="O5251" s="1565">
        <f t="shared" si="1538"/>
        <v>33.414871845897089</v>
      </c>
      <c r="P5251" s="1565">
        <f t="shared" si="1538"/>
        <v>37.305242638672723</v>
      </c>
      <c r="Q5251" s="1565">
        <f t="shared" si="1538"/>
        <v>25.460216968727892</v>
      </c>
      <c r="R5251" s="1565">
        <f t="shared" si="1538"/>
        <v>26.118375792286507</v>
      </c>
      <c r="S5251" s="1565">
        <f t="shared" si="1538"/>
        <v>38.233564694703858</v>
      </c>
      <c r="T5251" s="1565">
        <f t="shared" si="1538"/>
        <v>28.467343232305424</v>
      </c>
      <c r="U5251" s="1565">
        <f t="shared" si="1538"/>
        <v>35.364741495460351</v>
      </c>
      <c r="V5251" s="1565">
        <f t="shared" si="1538"/>
        <v>29.440820492100979</v>
      </c>
      <c r="W5251" s="1565">
        <f t="shared" si="1538"/>
        <v>37.760499744456176</v>
      </c>
      <c r="X5251" s="1565">
        <f t="shared" si="1538"/>
        <v>26.256661809089898</v>
      </c>
      <c r="Y5251" s="1565">
        <f>SQRT(Y5245*Y5245+Y5246*Y5246)/Y5166/1.73</f>
        <v>30.666249359145773</v>
      </c>
      <c r="Z5251" s="1564">
        <f t="shared" si="1538"/>
        <v>30.059219030015186</v>
      </c>
      <c r="AA5251" s="1564">
        <f t="shared" si="1538"/>
        <v>29.456684622083511</v>
      </c>
      <c r="AB5251" s="1566">
        <f t="shared" si="1538"/>
        <v>27.448383838092791</v>
      </c>
      <c r="AC5251" s="1802">
        <f>AVERAGE(E5251:AB5251)</f>
        <v>27.641480213681771</v>
      </c>
      <c r="AD5251" s="1803">
        <f>(AC5247-AC5251)/AC5247</f>
        <v>0.12940219799427494</v>
      </c>
      <c r="AE5251" s="1565"/>
      <c r="AF5251" s="1804"/>
      <c r="AJ5251" s="781"/>
      <c r="AK5251" s="1781"/>
      <c r="AL5251" s="1781"/>
      <c r="AM5251" s="1782"/>
      <c r="AN5251" s="1781"/>
      <c r="AO5251" s="781"/>
    </row>
    <row r="5252" spans="1:42" s="181" customFormat="1" ht="15" customHeight="1" x14ac:dyDescent="0.25">
      <c r="A5252" s="3666" t="s">
        <v>757</v>
      </c>
      <c r="B5252" s="3684" t="s">
        <v>606</v>
      </c>
      <c r="C5252" s="1859" t="s">
        <v>13</v>
      </c>
      <c r="D5252" s="1856" t="s">
        <v>115</v>
      </c>
      <c r="E5252" s="1533">
        <f t="shared" ref="E5252:AB5252" si="1539">(E5256-D5256)*$AE5252*$AF5252</f>
        <v>0</v>
      </c>
      <c r="F5252" s="1534">
        <f t="shared" si="1539"/>
        <v>0</v>
      </c>
      <c r="G5252" s="1534">
        <f t="shared" si="1539"/>
        <v>0</v>
      </c>
      <c r="H5252" s="1534">
        <f t="shared" si="1539"/>
        <v>0</v>
      </c>
      <c r="I5252" s="1534">
        <f t="shared" si="1539"/>
        <v>0</v>
      </c>
      <c r="J5252" s="1534">
        <f t="shared" si="1539"/>
        <v>0</v>
      </c>
      <c r="K5252" s="1534">
        <f t="shared" si="1539"/>
        <v>0</v>
      </c>
      <c r="L5252" s="1534">
        <f t="shared" si="1539"/>
        <v>0</v>
      </c>
      <c r="M5252" s="1534">
        <f t="shared" si="1539"/>
        <v>0</v>
      </c>
      <c r="N5252" s="1534">
        <f t="shared" si="1539"/>
        <v>0</v>
      </c>
      <c r="O5252" s="1534">
        <f t="shared" si="1539"/>
        <v>0</v>
      </c>
      <c r="P5252" s="1534">
        <f t="shared" si="1539"/>
        <v>0</v>
      </c>
      <c r="Q5252" s="1534">
        <f t="shared" si="1539"/>
        <v>0</v>
      </c>
      <c r="R5252" s="1534">
        <f t="shared" si="1539"/>
        <v>0</v>
      </c>
      <c r="S5252" s="1534">
        <f t="shared" si="1539"/>
        <v>0</v>
      </c>
      <c r="T5252" s="1534">
        <f t="shared" si="1539"/>
        <v>0</v>
      </c>
      <c r="U5252" s="1534">
        <f t="shared" si="1539"/>
        <v>0</v>
      </c>
      <c r="V5252" s="1534">
        <f t="shared" si="1539"/>
        <v>0</v>
      </c>
      <c r="W5252" s="1534">
        <f t="shared" si="1539"/>
        <v>0</v>
      </c>
      <c r="X5252" s="1534">
        <f t="shared" si="1539"/>
        <v>0</v>
      </c>
      <c r="Y5252" s="1534">
        <f>(Y5256-X5256)*$AE5252*$AF5252</f>
        <v>0</v>
      </c>
      <c r="Z5252" s="1534">
        <f>(Z5256-Y5256)*$AE5252*$AF5252</f>
        <v>0</v>
      </c>
      <c r="AA5252" s="1534">
        <f t="shared" si="1539"/>
        <v>0</v>
      </c>
      <c r="AB5252" s="1554">
        <f t="shared" si="1539"/>
        <v>0</v>
      </c>
      <c r="AC5252" s="1860">
        <f>SUM(E5252:AB5252)</f>
        <v>0</v>
      </c>
      <c r="AD5252" s="1796"/>
      <c r="AE5252" s="1568">
        <v>0</v>
      </c>
      <c r="AF5252" s="1569">
        <v>0</v>
      </c>
      <c r="AJ5252" s="781"/>
      <c r="AK5252" s="1786"/>
      <c r="AL5252" s="1787"/>
      <c r="AM5252" s="1786"/>
      <c r="AN5252" s="1782"/>
      <c r="AO5252" s="781"/>
    </row>
    <row r="5253" spans="1:42" s="181" customFormat="1" ht="15" customHeight="1" x14ac:dyDescent="0.25">
      <c r="A5253" s="3658"/>
      <c r="B5253" s="3682"/>
      <c r="C5253" s="1783" t="s">
        <v>14</v>
      </c>
      <c r="D5253" s="1251" t="s">
        <v>115</v>
      </c>
      <c r="E5253" s="1555">
        <f t="shared" ref="E5253:AB5253" si="1540">(E5257-D5257)*$AE5252*$AF5252</f>
        <v>0</v>
      </c>
      <c r="F5253" s="1556">
        <f t="shared" si="1540"/>
        <v>0</v>
      </c>
      <c r="G5253" s="1556">
        <f t="shared" si="1540"/>
        <v>0</v>
      </c>
      <c r="H5253" s="1556">
        <f t="shared" si="1540"/>
        <v>0</v>
      </c>
      <c r="I5253" s="1556">
        <f t="shared" si="1540"/>
        <v>0</v>
      </c>
      <c r="J5253" s="1556">
        <f t="shared" si="1540"/>
        <v>0</v>
      </c>
      <c r="K5253" s="1556">
        <f t="shared" si="1540"/>
        <v>0</v>
      </c>
      <c r="L5253" s="1556">
        <f t="shared" si="1540"/>
        <v>0</v>
      </c>
      <c r="M5253" s="1556">
        <f t="shared" si="1540"/>
        <v>0</v>
      </c>
      <c r="N5253" s="1556">
        <f t="shared" si="1540"/>
        <v>0</v>
      </c>
      <c r="O5253" s="1556">
        <f t="shared" si="1540"/>
        <v>0</v>
      </c>
      <c r="P5253" s="1556">
        <f t="shared" si="1540"/>
        <v>0</v>
      </c>
      <c r="Q5253" s="1556">
        <f t="shared" si="1540"/>
        <v>0</v>
      </c>
      <c r="R5253" s="1556">
        <f t="shared" si="1540"/>
        <v>0</v>
      </c>
      <c r="S5253" s="1556">
        <f t="shared" si="1540"/>
        <v>0</v>
      </c>
      <c r="T5253" s="1556">
        <f t="shared" si="1540"/>
        <v>0</v>
      </c>
      <c r="U5253" s="1556">
        <f t="shared" si="1540"/>
        <v>0</v>
      </c>
      <c r="V5253" s="1556">
        <f t="shared" si="1540"/>
        <v>0</v>
      </c>
      <c r="W5253" s="1556">
        <f t="shared" si="1540"/>
        <v>0</v>
      </c>
      <c r="X5253" s="1556">
        <f t="shared" si="1540"/>
        <v>0</v>
      </c>
      <c r="Y5253" s="1556">
        <f>(Y5257-X5257)*$AE5252*$AF5252</f>
        <v>0</v>
      </c>
      <c r="Z5253" s="1556">
        <f>(Z5257-Y5257)*$AE5252*$AF5252</f>
        <v>0</v>
      </c>
      <c r="AA5253" s="1556">
        <f t="shared" si="1540"/>
        <v>0</v>
      </c>
      <c r="AB5253" s="1557">
        <f t="shared" si="1540"/>
        <v>0</v>
      </c>
      <c r="AC5253" s="1764">
        <f>SUM(E5253:AB5253)</f>
        <v>0</v>
      </c>
      <c r="AD5253" s="1797"/>
      <c r="AE5253" s="1329"/>
      <c r="AF5253" s="1798"/>
      <c r="AJ5253" s="781"/>
      <c r="AK5253" s="1782"/>
      <c r="AL5253" s="1782"/>
      <c r="AM5253" s="1782"/>
      <c r="AN5253" s="1782"/>
      <c r="AO5253" s="781"/>
    </row>
    <row r="5254" spans="1:42" s="181" customFormat="1" ht="15" customHeight="1" x14ac:dyDescent="0.25">
      <c r="A5254" s="3658"/>
      <c r="B5254" s="3682"/>
      <c r="C5254" s="1783" t="s">
        <v>15</v>
      </c>
      <c r="D5254" s="1251" t="s">
        <v>16</v>
      </c>
      <c r="E5254" s="1558"/>
      <c r="F5254" s="1340"/>
      <c r="G5254" s="1340"/>
      <c r="H5254" s="1329"/>
      <c r="I5254" s="1329"/>
      <c r="J5254" s="1329"/>
      <c r="K5254" s="1329"/>
      <c r="L5254" s="1329"/>
      <c r="M5254" s="1329"/>
      <c r="N5254" s="1329"/>
      <c r="O5254" s="1329"/>
      <c r="P5254" s="1329"/>
      <c r="Q5254" s="1329"/>
      <c r="R5254" s="1329"/>
      <c r="S5254" s="1329"/>
      <c r="T5254" s="1329"/>
      <c r="U5254" s="1329"/>
      <c r="V5254" s="1329"/>
      <c r="W5254" s="1329"/>
      <c r="X5254" s="1329"/>
      <c r="Y5254" s="1329"/>
      <c r="Z5254" s="1340"/>
      <c r="AA5254" s="1340"/>
      <c r="AB5254" s="1559"/>
      <c r="AC5254" s="1764">
        <v>0</v>
      </c>
      <c r="AD5254" s="1346"/>
      <c r="AE5254" s="1346"/>
      <c r="AF5254" s="1799"/>
      <c r="AJ5254" s="781"/>
      <c r="AK5254" s="1782"/>
      <c r="AL5254" s="1782"/>
      <c r="AM5254" s="1782"/>
      <c r="AN5254" s="1782"/>
      <c r="AO5254" s="781"/>
    </row>
    <row r="5255" spans="1:42" s="181" customFormat="1" ht="15" customHeight="1" thickBot="1" x14ac:dyDescent="0.3">
      <c r="A5255" s="3658"/>
      <c r="B5255" s="3682" t="s">
        <v>480</v>
      </c>
      <c r="C5255" s="1783" t="s">
        <v>17</v>
      </c>
      <c r="D5255" s="1251"/>
      <c r="E5255" s="1332" t="e">
        <f t="shared" ref="E5255:AB5255" si="1541">E5253/E5252</f>
        <v>#DIV/0!</v>
      </c>
      <c r="F5255" s="1333" t="e">
        <f t="shared" si="1541"/>
        <v>#DIV/0!</v>
      </c>
      <c r="G5255" s="1333" t="e">
        <f t="shared" si="1541"/>
        <v>#DIV/0!</v>
      </c>
      <c r="H5255" s="1333" t="e">
        <f t="shared" si="1541"/>
        <v>#DIV/0!</v>
      </c>
      <c r="I5255" s="1333" t="e">
        <f t="shared" si="1541"/>
        <v>#DIV/0!</v>
      </c>
      <c r="J5255" s="1333" t="e">
        <f t="shared" si="1541"/>
        <v>#DIV/0!</v>
      </c>
      <c r="K5255" s="1333" t="e">
        <f t="shared" si="1541"/>
        <v>#DIV/0!</v>
      </c>
      <c r="L5255" s="1333" t="e">
        <f t="shared" si="1541"/>
        <v>#DIV/0!</v>
      </c>
      <c r="M5255" s="1333" t="e">
        <f t="shared" si="1541"/>
        <v>#DIV/0!</v>
      </c>
      <c r="N5255" s="1333" t="e">
        <f t="shared" si="1541"/>
        <v>#DIV/0!</v>
      </c>
      <c r="O5255" s="1333" t="e">
        <f t="shared" si="1541"/>
        <v>#DIV/0!</v>
      </c>
      <c r="P5255" s="1333" t="e">
        <f t="shared" si="1541"/>
        <v>#DIV/0!</v>
      </c>
      <c r="Q5255" s="1333" t="e">
        <f t="shared" si="1541"/>
        <v>#DIV/0!</v>
      </c>
      <c r="R5255" s="1333" t="e">
        <f t="shared" si="1541"/>
        <v>#DIV/0!</v>
      </c>
      <c r="S5255" s="1333" t="e">
        <f t="shared" si="1541"/>
        <v>#DIV/0!</v>
      </c>
      <c r="T5255" s="1333" t="e">
        <f t="shared" si="1541"/>
        <v>#DIV/0!</v>
      </c>
      <c r="U5255" s="1333" t="e">
        <f t="shared" si="1541"/>
        <v>#DIV/0!</v>
      </c>
      <c r="V5255" s="1333" t="e">
        <f t="shared" si="1541"/>
        <v>#DIV/0!</v>
      </c>
      <c r="W5255" s="1333" t="e">
        <f t="shared" si="1541"/>
        <v>#DIV/0!</v>
      </c>
      <c r="X5255" s="1333" t="e">
        <f t="shared" si="1541"/>
        <v>#DIV/0!</v>
      </c>
      <c r="Y5255" s="1333" t="e">
        <f>Y5253/Y5252</f>
        <v>#DIV/0!</v>
      </c>
      <c r="Z5255" s="1333" t="e">
        <f t="shared" si="1541"/>
        <v>#DIV/0!</v>
      </c>
      <c r="AA5255" s="1333" t="e">
        <f t="shared" si="1541"/>
        <v>#DIV/0!</v>
      </c>
      <c r="AB5255" s="1334" t="e">
        <f t="shared" si="1541"/>
        <v>#DIV/0!</v>
      </c>
      <c r="AC5255" s="1253" t="e">
        <f>MAX(E5255:AB5255)</f>
        <v>#DIV/0!</v>
      </c>
      <c r="AD5255" s="1797"/>
      <c r="AE5255" s="1329"/>
      <c r="AF5255" s="1798"/>
      <c r="AJ5255" s="781"/>
      <c r="AK5255" s="1782"/>
      <c r="AL5255" s="1782"/>
      <c r="AM5255" s="1782"/>
      <c r="AN5255" s="1782"/>
      <c r="AO5255" s="781"/>
    </row>
    <row r="5256" spans="1:42" s="181" customFormat="1" ht="15" hidden="1" customHeight="1" x14ac:dyDescent="0.25">
      <c r="A5256" s="1714"/>
      <c r="B5256" s="1715"/>
      <c r="C5256" s="1801" t="s">
        <v>18</v>
      </c>
      <c r="D5256" s="1399"/>
      <c r="E5256" s="1560"/>
      <c r="F5256" s="1561"/>
      <c r="G5256" s="1561"/>
      <c r="H5256" s="3126"/>
      <c r="I5256" s="3126"/>
      <c r="J5256" s="3126"/>
      <c r="K5256" s="3126"/>
      <c r="L5256" s="3126"/>
      <c r="M5256" s="3126"/>
      <c r="N5256" s="3126"/>
      <c r="O5256" s="3126"/>
      <c r="P5256" s="3126"/>
      <c r="Q5256" s="3126"/>
      <c r="R5256" s="3126"/>
      <c r="S5256" s="3126"/>
      <c r="T5256" s="3126"/>
      <c r="U5256" s="3126"/>
      <c r="V5256" s="3126"/>
      <c r="W5256" s="3126"/>
      <c r="X5256" s="3126"/>
      <c r="Y5256" s="3126"/>
      <c r="Z5256" s="1561"/>
      <c r="AA5256" s="1561"/>
      <c r="AB5256" s="1562"/>
      <c r="AC5256" s="1251"/>
      <c r="AD5256" s="1797"/>
      <c r="AE5256" s="1329"/>
      <c r="AF5256" s="1798"/>
      <c r="AJ5256" s="781"/>
      <c r="AK5256" s="1782"/>
      <c r="AL5256" s="1782"/>
      <c r="AM5256" s="1782"/>
      <c r="AN5256" s="1782"/>
      <c r="AO5256" s="781"/>
    </row>
    <row r="5257" spans="1:42" s="181" customFormat="1" ht="15" hidden="1" customHeight="1" x14ac:dyDescent="0.25">
      <c r="A5257" s="1714"/>
      <c r="B5257" s="1715"/>
      <c r="C5257" s="1801" t="s">
        <v>19</v>
      </c>
      <c r="D5257" s="1399"/>
      <c r="E5257" s="1560"/>
      <c r="F5257" s="1561"/>
      <c r="G5257" s="1561"/>
      <c r="H5257" s="3126"/>
      <c r="I5257" s="3126"/>
      <c r="J5257" s="3126"/>
      <c r="K5257" s="3126"/>
      <c r="L5257" s="3126"/>
      <c r="M5257" s="3126"/>
      <c r="N5257" s="3126"/>
      <c r="O5257" s="3126"/>
      <c r="P5257" s="3126"/>
      <c r="Q5257" s="3126"/>
      <c r="R5257" s="3126"/>
      <c r="S5257" s="3126"/>
      <c r="T5257" s="3126"/>
      <c r="U5257" s="3126"/>
      <c r="V5257" s="3126"/>
      <c r="W5257" s="3126"/>
      <c r="X5257" s="3126"/>
      <c r="Y5257" s="3126"/>
      <c r="Z5257" s="1561"/>
      <c r="AA5257" s="1561"/>
      <c r="AB5257" s="1562"/>
      <c r="AC5257" s="1251"/>
      <c r="AD5257" s="1797"/>
      <c r="AE5257" s="1329"/>
      <c r="AF5257" s="1798"/>
      <c r="AH5257" s="1782"/>
      <c r="AI5257" s="1805"/>
      <c r="AJ5257" s="1805"/>
      <c r="AK5257" s="1805"/>
      <c r="AL5257" s="1806"/>
      <c r="AM5257" s="1806"/>
      <c r="AN5257" s="189"/>
      <c r="AO5257" s="189"/>
      <c r="AP5257" s="189"/>
    </row>
    <row r="5258" spans="1:42" s="181" customFormat="1" ht="15" hidden="1" customHeight="1" thickBot="1" x14ac:dyDescent="0.3">
      <c r="A5258" s="3670" t="s">
        <v>42</v>
      </c>
      <c r="B5258" s="3671"/>
      <c r="C5258" s="3708"/>
      <c r="D5258" s="1920"/>
      <c r="E5258" s="1958">
        <f>SQRT(E5252*E5252+E5253*E5253)/E5167/1.73</f>
        <v>0</v>
      </c>
      <c r="F5258" s="1943">
        <f>SQRT(F5252*F5252+F5253*F5253)/F5167/1.73</f>
        <v>0</v>
      </c>
      <c r="G5258" s="1943">
        <f t="shared" ref="G5258:AB5258" si="1542">SQRT(G5252*G5252+G5253*G5253)/G5167/1.73</f>
        <v>0</v>
      </c>
      <c r="H5258" s="1615">
        <f t="shared" si="1542"/>
        <v>0</v>
      </c>
      <c r="I5258" s="1615">
        <f t="shared" si="1542"/>
        <v>0</v>
      </c>
      <c r="J5258" s="1615">
        <f t="shared" si="1542"/>
        <v>0</v>
      </c>
      <c r="K5258" s="1615">
        <f t="shared" si="1542"/>
        <v>0</v>
      </c>
      <c r="L5258" s="1615">
        <f t="shared" si="1542"/>
        <v>0</v>
      </c>
      <c r="M5258" s="1615">
        <f t="shared" si="1542"/>
        <v>0</v>
      </c>
      <c r="N5258" s="1615">
        <f t="shared" si="1542"/>
        <v>0</v>
      </c>
      <c r="O5258" s="1615">
        <f t="shared" si="1542"/>
        <v>0</v>
      </c>
      <c r="P5258" s="1615">
        <f t="shared" si="1542"/>
        <v>0</v>
      </c>
      <c r="Q5258" s="1615">
        <f t="shared" si="1542"/>
        <v>0</v>
      </c>
      <c r="R5258" s="1615">
        <f t="shared" si="1542"/>
        <v>0</v>
      </c>
      <c r="S5258" s="1615">
        <f t="shared" si="1542"/>
        <v>0</v>
      </c>
      <c r="T5258" s="1615">
        <f t="shared" si="1542"/>
        <v>0</v>
      </c>
      <c r="U5258" s="1615">
        <f t="shared" si="1542"/>
        <v>0</v>
      </c>
      <c r="V5258" s="1615">
        <f t="shared" si="1542"/>
        <v>0</v>
      </c>
      <c r="W5258" s="1615">
        <f t="shared" si="1542"/>
        <v>0</v>
      </c>
      <c r="X5258" s="1615">
        <f t="shared" si="1542"/>
        <v>0</v>
      </c>
      <c r="Y5258" s="1615">
        <f>SQRT(Y5252*Y5252+Y5253*Y5253)/Y5167/1.73</f>
        <v>0</v>
      </c>
      <c r="Z5258" s="1943">
        <f t="shared" si="1542"/>
        <v>0</v>
      </c>
      <c r="AA5258" s="1943">
        <f t="shared" si="1542"/>
        <v>0</v>
      </c>
      <c r="AB5258" s="1944">
        <f t="shared" si="1542"/>
        <v>0</v>
      </c>
      <c r="AC5258" s="1945">
        <f>AVERAGE(E5258:AB5258)</f>
        <v>0</v>
      </c>
      <c r="AD5258" s="2619" t="e">
        <f>(AC5254-AC5258)/AC5254</f>
        <v>#DIV/0!</v>
      </c>
      <c r="AE5258" s="1615"/>
      <c r="AF5258" s="2664"/>
      <c r="AJ5258" s="781"/>
      <c r="AK5258" s="1781"/>
      <c r="AL5258" s="1781"/>
      <c r="AM5258" s="1782"/>
      <c r="AN5258" s="1781"/>
      <c r="AO5258" s="781"/>
    </row>
    <row r="5259" spans="1:42" s="181" customFormat="1" ht="15" customHeight="1" thickBot="1" x14ac:dyDescent="0.3">
      <c r="A5259" s="1863"/>
      <c r="B5259" s="1864" t="s">
        <v>31</v>
      </c>
      <c r="C5259" s="2038" t="s">
        <v>13</v>
      </c>
      <c r="D5259" s="1761" t="s">
        <v>820</v>
      </c>
      <c r="E5259" s="2621">
        <v>3.8250000000000002</v>
      </c>
      <c r="F5259" s="1530">
        <v>3.8250000000000002</v>
      </c>
      <c r="G5259" s="1530">
        <v>3.81</v>
      </c>
      <c r="H5259" s="1530">
        <v>3.81</v>
      </c>
      <c r="I5259" s="1530">
        <v>4.0049999999999999</v>
      </c>
      <c r="J5259" s="1530">
        <v>3.9</v>
      </c>
      <c r="K5259" s="1530">
        <v>3.8849999999999998</v>
      </c>
      <c r="L5259" s="1530">
        <v>3.93</v>
      </c>
      <c r="M5259" s="1530">
        <v>3.84</v>
      </c>
      <c r="N5259" s="1530">
        <v>3.81</v>
      </c>
      <c r="O5259" s="1530">
        <v>4.0199999999999996</v>
      </c>
      <c r="P5259" s="1530">
        <v>3.8849999999999998</v>
      </c>
      <c r="Q5259" s="1530">
        <v>4.0049999999999999</v>
      </c>
      <c r="R5259" s="1530">
        <v>3.93</v>
      </c>
      <c r="S5259" s="1530">
        <v>4.1100000000000003</v>
      </c>
      <c r="T5259" s="1530">
        <v>3.8849999999999998</v>
      </c>
      <c r="U5259" s="1530">
        <v>3.81</v>
      </c>
      <c r="V5259" s="1530">
        <v>4.0199999999999996</v>
      </c>
      <c r="W5259" s="1530">
        <v>3.9</v>
      </c>
      <c r="X5259" s="1530">
        <v>4.1550000000000002</v>
      </c>
      <c r="Y5259" s="1530">
        <v>3.855</v>
      </c>
      <c r="Z5259" s="1530">
        <v>3.96</v>
      </c>
      <c r="AA5259" s="1530">
        <v>3.855</v>
      </c>
      <c r="AB5259" s="1531">
        <v>3.87</v>
      </c>
      <c r="AC5259" s="2061">
        <f>SUM(E5259:AB5259)</f>
        <v>93.9</v>
      </c>
      <c r="AD5259" s="269"/>
      <c r="AE5259" s="270">
        <v>1</v>
      </c>
      <c r="AF5259" s="271">
        <v>30</v>
      </c>
      <c r="AJ5259" s="781"/>
      <c r="AK5259" s="1786"/>
      <c r="AL5259" s="1787"/>
      <c r="AM5259" s="1786"/>
      <c r="AN5259" s="1782"/>
      <c r="AO5259" s="781"/>
    </row>
    <row r="5260" spans="1:42" s="181" customFormat="1" ht="15" hidden="1" customHeight="1" thickBot="1" x14ac:dyDescent="0.3">
      <c r="A5260" s="1948"/>
      <c r="B5260" s="1946"/>
      <c r="C5260" s="2039" t="s">
        <v>18</v>
      </c>
      <c r="D5260" s="1251"/>
      <c r="E5260" s="1797"/>
      <c r="F5260" s="1329"/>
      <c r="G5260" s="1329"/>
      <c r="H5260" s="1329"/>
      <c r="I5260" s="1329"/>
      <c r="J5260" s="1329"/>
      <c r="K5260" s="1329"/>
      <c r="L5260" s="1329"/>
      <c r="M5260" s="1329"/>
      <c r="N5260" s="1329"/>
      <c r="O5260" s="1329"/>
      <c r="P5260" s="1329"/>
      <c r="Q5260" s="1329"/>
      <c r="R5260" s="1329"/>
      <c r="S5260" s="1329"/>
      <c r="T5260" s="1329"/>
      <c r="U5260" s="1329"/>
      <c r="V5260" s="1329"/>
      <c r="W5260" s="1329"/>
      <c r="X5260" s="1329"/>
      <c r="Y5260" s="1329"/>
      <c r="Z5260" s="1329"/>
      <c r="AA5260" s="1329"/>
      <c r="AB5260" s="1798"/>
      <c r="AC5260" s="2048"/>
      <c r="AD5260" s="272"/>
      <c r="AE5260" s="273"/>
      <c r="AF5260" s="274"/>
      <c r="AJ5260" s="781"/>
      <c r="AK5260" s="1781"/>
      <c r="AL5260" s="1781"/>
      <c r="AM5260" s="1782"/>
      <c r="AN5260" s="1781"/>
      <c r="AO5260" s="781"/>
    </row>
    <row r="5261" spans="1:42" s="181" customFormat="1" ht="15" customHeight="1" thickBot="1" x14ac:dyDescent="0.3">
      <c r="A5261" s="1949"/>
      <c r="B5261" s="1950" t="s">
        <v>30</v>
      </c>
      <c r="C5261" s="3340" t="s">
        <v>13</v>
      </c>
      <c r="D5261" s="1789" t="s">
        <v>820</v>
      </c>
      <c r="E5261" s="3341">
        <v>0</v>
      </c>
      <c r="F5261" s="3342">
        <v>0</v>
      </c>
      <c r="G5261" s="3342">
        <v>0</v>
      </c>
      <c r="H5261" s="3342">
        <v>0</v>
      </c>
      <c r="I5261" s="3342">
        <v>0</v>
      </c>
      <c r="J5261" s="3342">
        <v>0</v>
      </c>
      <c r="K5261" s="3342">
        <v>0</v>
      </c>
      <c r="L5261" s="3342">
        <v>0</v>
      </c>
      <c r="M5261" s="3342">
        <v>0</v>
      </c>
      <c r="N5261" s="3342">
        <v>0</v>
      </c>
      <c r="O5261" s="3342">
        <v>0</v>
      </c>
      <c r="P5261" s="3342">
        <v>0</v>
      </c>
      <c r="Q5261" s="3342">
        <v>0</v>
      </c>
      <c r="R5261" s="3342">
        <v>0</v>
      </c>
      <c r="S5261" s="3342">
        <v>0</v>
      </c>
      <c r="T5261" s="3342">
        <v>0</v>
      </c>
      <c r="U5261" s="3342">
        <v>0</v>
      </c>
      <c r="V5261" s="3342">
        <v>0</v>
      </c>
      <c r="W5261" s="3342">
        <v>0</v>
      </c>
      <c r="X5261" s="3342">
        <v>0</v>
      </c>
      <c r="Y5261" s="3342">
        <v>0</v>
      </c>
      <c r="Z5261" s="3342">
        <v>0</v>
      </c>
      <c r="AA5261" s="3342">
        <v>0</v>
      </c>
      <c r="AB5261" s="3343">
        <v>0</v>
      </c>
      <c r="AC5261" s="2050">
        <f>SUM(E5261:AB5261)</f>
        <v>0</v>
      </c>
      <c r="AD5261" s="269"/>
      <c r="AE5261" s="270">
        <v>1</v>
      </c>
      <c r="AF5261" s="271">
        <v>30</v>
      </c>
      <c r="AI5261" s="1966"/>
      <c r="AJ5261" s="1787"/>
      <c r="AK5261" s="1786"/>
      <c r="AL5261" s="1782"/>
      <c r="AM5261" s="781"/>
      <c r="AN5261" s="781"/>
      <c r="AO5261" s="781"/>
    </row>
    <row r="5262" spans="1:42" s="181" customFormat="1" ht="15" hidden="1" customHeight="1" thickBot="1" x14ac:dyDescent="0.3">
      <c r="A5262" s="2869"/>
      <c r="B5262" s="2870"/>
      <c r="C5262" s="2871" t="s">
        <v>18</v>
      </c>
      <c r="D5262" s="3336"/>
      <c r="E5262" s="3337"/>
      <c r="F5262" s="3133"/>
      <c r="G5262" s="3133"/>
      <c r="H5262" s="3133"/>
      <c r="I5262" s="3133"/>
      <c r="J5262" s="3133"/>
      <c r="K5262" s="3133"/>
      <c r="L5262" s="3133"/>
      <c r="M5262" s="3133"/>
      <c r="N5262" s="3133"/>
      <c r="O5262" s="3133"/>
      <c r="P5262" s="3133"/>
      <c r="Q5262" s="3133"/>
      <c r="R5262" s="3133"/>
      <c r="S5262" s="3133"/>
      <c r="T5262" s="3133"/>
      <c r="U5262" s="3133"/>
      <c r="V5262" s="3133"/>
      <c r="W5262" s="3133"/>
      <c r="X5262" s="3133"/>
      <c r="Y5262" s="3133"/>
      <c r="Z5262" s="3133"/>
      <c r="AA5262" s="3133"/>
      <c r="AB5262" s="3338"/>
      <c r="AC5262" s="3339"/>
      <c r="AD5262" s="272"/>
      <c r="AE5262" s="273"/>
      <c r="AF5262" s="274"/>
      <c r="AG5262" s="1800"/>
      <c r="AJ5262" s="781"/>
      <c r="AK5262" s="781"/>
      <c r="AL5262" s="781"/>
      <c r="AM5262" s="781"/>
      <c r="AN5262" s="781"/>
      <c r="AO5262" s="781"/>
    </row>
    <row r="5263" spans="1:42" s="181" customFormat="1" ht="15" customHeight="1" x14ac:dyDescent="0.25">
      <c r="A5263" s="3672" t="s">
        <v>32</v>
      </c>
      <c r="B5263" s="3673"/>
      <c r="C5263" s="1859" t="s">
        <v>13</v>
      </c>
      <c r="D5263" s="1856"/>
      <c r="E5263" s="1533">
        <f t="shared" ref="E5263:AC5264" si="1543">SUM(E5168,E5175,E5182,E5189,E5196,E5203,E5210,E5217,E5224,E5231,E5238,E5245,E5252)</f>
        <v>1921.9999999999998</v>
      </c>
      <c r="F5263" s="1534">
        <f t="shared" si="1543"/>
        <v>1827.3000000000002</v>
      </c>
      <c r="G5263" s="1534">
        <f t="shared" si="1543"/>
        <v>1749.35</v>
      </c>
      <c r="H5263" s="1534">
        <f t="shared" si="1543"/>
        <v>1761.55</v>
      </c>
      <c r="I5263" s="1534">
        <f t="shared" si="1543"/>
        <v>1789.0500000000002</v>
      </c>
      <c r="J5263" s="1534">
        <f t="shared" si="1543"/>
        <v>2068.7000000000003</v>
      </c>
      <c r="K5263" s="1534">
        <f t="shared" si="1543"/>
        <v>2520.3500000000004</v>
      </c>
      <c r="L5263" s="1534">
        <f t="shared" si="1543"/>
        <v>2800.3</v>
      </c>
      <c r="M5263" s="1534">
        <f t="shared" si="1543"/>
        <v>3030.9999999999995</v>
      </c>
      <c r="N5263" s="1534">
        <f t="shared" si="1543"/>
        <v>3101.3</v>
      </c>
      <c r="O5263" s="1534">
        <f t="shared" si="1543"/>
        <v>3150.3</v>
      </c>
      <c r="P5263" s="1534">
        <f t="shared" si="1543"/>
        <v>3209.3</v>
      </c>
      <c r="Q5263" s="1534">
        <f t="shared" si="1543"/>
        <v>2931.4</v>
      </c>
      <c r="R5263" s="1534">
        <f t="shared" si="1543"/>
        <v>2903.9500000000003</v>
      </c>
      <c r="S5263" s="1534">
        <f t="shared" si="1543"/>
        <v>2873.35</v>
      </c>
      <c r="T5263" s="1534">
        <f t="shared" si="1543"/>
        <v>2732.1499999999996</v>
      </c>
      <c r="U5263" s="1534">
        <f t="shared" si="1543"/>
        <v>2764.7499999999995</v>
      </c>
      <c r="V5263" s="1534">
        <f t="shared" si="1543"/>
        <v>2541.2000000000003</v>
      </c>
      <c r="W5263" s="1534">
        <f t="shared" si="1543"/>
        <v>2634.5</v>
      </c>
      <c r="X5263" s="1534">
        <f t="shared" si="1543"/>
        <v>2633.7</v>
      </c>
      <c r="Y5263" s="1534">
        <f>SUM(Y5168,Y5175,Y5182,Y5189,Y5196,Y5203,Y5210,Y5217,Y5224,Y5231,Y5238,Y5245,Y5252)</f>
        <v>2611.85</v>
      </c>
      <c r="Z5263" s="1534">
        <f t="shared" si="1543"/>
        <v>2567.7999999999997</v>
      </c>
      <c r="AA5263" s="1534">
        <f t="shared" si="1543"/>
        <v>2421.5499999999997</v>
      </c>
      <c r="AB5263" s="1535">
        <f t="shared" si="1543"/>
        <v>2060.4</v>
      </c>
      <c r="AC5263" s="1860">
        <f>SUM(AC5168,AC5175,AC5182,AC5189,AC5196,AC5203,AC5210,AC5217,AC5224,AC5231,AC5238,AC5245,AC5252,AC5259)</f>
        <v>60701</v>
      </c>
      <c r="AD5263" s="1800"/>
      <c r="AE5263" s="1800"/>
      <c r="AF5263" s="1800"/>
      <c r="AG5263" s="1800"/>
      <c r="AJ5263" s="781"/>
      <c r="AK5263" s="781"/>
      <c r="AL5263" s="781"/>
      <c r="AM5263" s="781"/>
      <c r="AN5263" s="781"/>
      <c r="AO5263" s="781"/>
    </row>
    <row r="5264" spans="1:42" s="181" customFormat="1" ht="15" customHeight="1" thickBot="1" x14ac:dyDescent="0.3">
      <c r="A5264" s="3674"/>
      <c r="B5264" s="3675"/>
      <c r="C5264" s="1788" t="s">
        <v>14</v>
      </c>
      <c r="D5264" s="1789"/>
      <c r="E5264" s="1537">
        <f t="shared" si="1543"/>
        <v>977.15</v>
      </c>
      <c r="F5264" s="1538">
        <f t="shared" si="1543"/>
        <v>1022.75</v>
      </c>
      <c r="G5264" s="1538">
        <f t="shared" si="1543"/>
        <v>923.9</v>
      </c>
      <c r="H5264" s="1538">
        <f t="shared" si="1543"/>
        <v>901.75</v>
      </c>
      <c r="I5264" s="1538">
        <f t="shared" si="1543"/>
        <v>903.25</v>
      </c>
      <c r="J5264" s="1538">
        <f t="shared" si="1543"/>
        <v>978.1</v>
      </c>
      <c r="K5264" s="1538">
        <f t="shared" si="1543"/>
        <v>1113.8500000000001</v>
      </c>
      <c r="L5264" s="1538">
        <f t="shared" si="1543"/>
        <v>1180.55</v>
      </c>
      <c r="M5264" s="1538">
        <f t="shared" si="1543"/>
        <v>1368.55</v>
      </c>
      <c r="N5264" s="1538">
        <f t="shared" si="1543"/>
        <v>1410.4499999999998</v>
      </c>
      <c r="O5264" s="1538">
        <f t="shared" si="1543"/>
        <v>1519.05</v>
      </c>
      <c r="P5264" s="1538">
        <f t="shared" si="1543"/>
        <v>1610</v>
      </c>
      <c r="Q5264" s="1538">
        <f t="shared" si="1543"/>
        <v>1348.1</v>
      </c>
      <c r="R5264" s="1538">
        <f t="shared" si="1543"/>
        <v>1400.2500000000002</v>
      </c>
      <c r="S5264" s="1538">
        <f t="shared" si="1543"/>
        <v>1460.75</v>
      </c>
      <c r="T5264" s="1538">
        <f t="shared" si="1543"/>
        <v>1335.45</v>
      </c>
      <c r="U5264" s="1538">
        <f t="shared" si="1543"/>
        <v>1443.25</v>
      </c>
      <c r="V5264" s="1538">
        <f t="shared" si="1543"/>
        <v>1206.5999999999999</v>
      </c>
      <c r="W5264" s="1538">
        <f t="shared" si="1543"/>
        <v>1248.25</v>
      </c>
      <c r="X5264" s="1538">
        <f t="shared" si="1543"/>
        <v>1195.7</v>
      </c>
      <c r="Y5264" s="1538">
        <f>SUM(Y5169,Y5176,Y5183,Y5190,Y5197,Y5204,Y5211,Y5218,Y5225,Y5232,Y5239,Y5246,Y5253)</f>
        <v>1186.9000000000001</v>
      </c>
      <c r="Z5264" s="1538">
        <f t="shared" si="1543"/>
        <v>1153.3499999999999</v>
      </c>
      <c r="AA5264" s="1538">
        <f t="shared" si="1543"/>
        <v>1187.2</v>
      </c>
      <c r="AB5264" s="1539">
        <f t="shared" si="1543"/>
        <v>1158.6500000000001</v>
      </c>
      <c r="AC5264" s="1540">
        <f t="shared" si="1543"/>
        <v>29233.799999999996</v>
      </c>
      <c r="AD5264" s="1800"/>
      <c r="AE5264" s="1800"/>
      <c r="AF5264" s="1800"/>
      <c r="AG5264" s="1800"/>
      <c r="AJ5264" s="781"/>
      <c r="AK5264" s="781"/>
      <c r="AL5264" s="781"/>
      <c r="AM5264" s="781"/>
      <c r="AN5264" s="781"/>
      <c r="AO5264" s="781"/>
    </row>
    <row r="5265" spans="1:39" s="181" customFormat="1" ht="15" customHeight="1" x14ac:dyDescent="0.25">
      <c r="A5265" s="3676" t="s">
        <v>33</v>
      </c>
      <c r="B5265" s="3677"/>
      <c r="C5265" s="1777" t="s">
        <v>34</v>
      </c>
      <c r="D5265" s="1761"/>
      <c r="E5265" s="1541">
        <f t="shared" ref="E5265:AC5265" si="1544">100-(E5263/(E5147+E5154))*100</f>
        <v>2.0807324178122144E-2</v>
      </c>
      <c r="F5265" s="1542">
        <f t="shared" si="1544"/>
        <v>-5.4728546409847922E-3</v>
      </c>
      <c r="G5265" s="1542">
        <f t="shared" si="1544"/>
        <v>-3.1450137236959108E-2</v>
      </c>
      <c r="H5265" s="1542">
        <f t="shared" si="1544"/>
        <v>2.8383287920092926E-3</v>
      </c>
      <c r="I5265" s="1542">
        <f t="shared" si="1544"/>
        <v>-1.3975849731679091E-2</v>
      </c>
      <c r="J5265" s="1542">
        <f t="shared" si="1544"/>
        <v>4.3486664089670057E-2</v>
      </c>
      <c r="K5265" s="1542">
        <f t="shared" si="1544"/>
        <v>4.9571700507598848E-2</v>
      </c>
      <c r="L5265" s="1542">
        <f t="shared" si="1544"/>
        <v>4.6402055968002287E-2</v>
      </c>
      <c r="M5265" s="1542">
        <f t="shared" si="1544"/>
        <v>6.5980469780981821E-3</v>
      </c>
      <c r="N5265" s="1542">
        <f t="shared" si="1544"/>
        <v>3.5456420835473068E-2</v>
      </c>
      <c r="O5265" s="1542">
        <f t="shared" si="1544"/>
        <v>-2.2225044450109976E-2</v>
      </c>
      <c r="P5265" s="1542">
        <f t="shared" si="1544"/>
        <v>-6.5477675230752652E-2</v>
      </c>
      <c r="Q5265" s="1542">
        <f t="shared" si="1544"/>
        <v>-6.8231441047998942E-3</v>
      </c>
      <c r="R5265" s="1542">
        <f t="shared" si="1544"/>
        <v>-2.5833562965019041E-2</v>
      </c>
      <c r="S5265" s="1542">
        <f t="shared" si="1544"/>
        <v>-7.488158261355693E-2</v>
      </c>
      <c r="T5265" s="1542">
        <f t="shared" si="1544"/>
        <v>-3.478324545986311E-2</v>
      </c>
      <c r="U5265" s="1542">
        <f t="shared" si="1544"/>
        <v>-8.5070952794637833E-2</v>
      </c>
      <c r="V5265" s="1542">
        <f t="shared" si="1544"/>
        <v>1.5738117721113554E-2</v>
      </c>
      <c r="W5265" s="1542">
        <f t="shared" si="1544"/>
        <v>-3.7959307622230654E-3</v>
      </c>
      <c r="X5265" s="1542">
        <f t="shared" si="1544"/>
        <v>5.6921675774134428E-2</v>
      </c>
      <c r="Y5265" s="1542">
        <f>100-(Y5263/(Y5147+Y5154))*100</f>
        <v>3.6359461114514602E-2</v>
      </c>
      <c r="Z5265" s="1542">
        <f t="shared" si="1544"/>
        <v>7.0049813200498079E-2</v>
      </c>
      <c r="AA5265" s="1542">
        <f t="shared" si="1544"/>
        <v>2.0647505781283826E-3</v>
      </c>
      <c r="AB5265" s="1543">
        <f t="shared" si="1544"/>
        <v>-5.8275058275071956E-2</v>
      </c>
      <c r="AC5265" s="1544">
        <f t="shared" si="1544"/>
        <v>-0.15741119632511413</v>
      </c>
      <c r="AD5265" s="1800"/>
      <c r="AE5265" s="1800"/>
      <c r="AF5265" s="1800"/>
      <c r="AG5265" s="1800"/>
    </row>
    <row r="5266" spans="1:39" s="181" customFormat="1" ht="15" customHeight="1" thickBot="1" x14ac:dyDescent="0.3">
      <c r="A5266" s="3674"/>
      <c r="B5266" s="3675"/>
      <c r="C5266" s="1788" t="s">
        <v>35</v>
      </c>
      <c r="D5266" s="1789"/>
      <c r="E5266" s="1337">
        <f t="shared" ref="E5266:AC5266" si="1545">100-(E5264/(E5148+E5155))*100</f>
        <v>1.9713081861958131</v>
      </c>
      <c r="F5266" s="1338">
        <f t="shared" si="1545"/>
        <v>0.97308288148721545</v>
      </c>
      <c r="G5266" s="1338">
        <f t="shared" si="1545"/>
        <v>2.0462256149279057</v>
      </c>
      <c r="H5266" s="1338">
        <f t="shared" si="1545"/>
        <v>3.2457081545064312</v>
      </c>
      <c r="I5266" s="1338">
        <f t="shared" si="1545"/>
        <v>3.0015034364261197</v>
      </c>
      <c r="J5266" s="1338">
        <f t="shared" si="1545"/>
        <v>3.1200475435816202</v>
      </c>
      <c r="K5266" s="1338">
        <f t="shared" si="1545"/>
        <v>2.0188247712878109</v>
      </c>
      <c r="L5266" s="1338">
        <f t="shared" si="1545"/>
        <v>2.2075878064943737</v>
      </c>
      <c r="M5266" s="1338">
        <f t="shared" si="1545"/>
        <v>2.0785632512879175</v>
      </c>
      <c r="N5266" s="1338">
        <f t="shared" si="1545"/>
        <v>2.2692627494456872</v>
      </c>
      <c r="O5266" s="1338">
        <f t="shared" si="1545"/>
        <v>2.625</v>
      </c>
      <c r="P5266" s="1338">
        <f t="shared" si="1545"/>
        <v>2.5423728813559308</v>
      </c>
      <c r="Q5266" s="1338">
        <f t="shared" si="1545"/>
        <v>2.5939306358381629</v>
      </c>
      <c r="R5266" s="1338">
        <f t="shared" si="1545"/>
        <v>2.7063646470261205</v>
      </c>
      <c r="S5266" s="1338">
        <f t="shared" si="1545"/>
        <v>2.2517398286938004</v>
      </c>
      <c r="T5266" s="1338">
        <f t="shared" si="1545"/>
        <v>2.9469476744185954</v>
      </c>
      <c r="U5266" s="1338">
        <f t="shared" si="1545"/>
        <v>2.955217859064021</v>
      </c>
      <c r="V5266" s="1338">
        <f t="shared" si="1545"/>
        <v>3.1931964056482798</v>
      </c>
      <c r="W5266" s="1338">
        <f t="shared" si="1545"/>
        <v>2.7236596009975074</v>
      </c>
      <c r="X5266" s="1338">
        <f t="shared" si="1545"/>
        <v>3.0723086900129601</v>
      </c>
      <c r="Y5266" s="1338">
        <f>100-(Y5264/(Y5148+Y5155))*100</f>
        <v>3.2838983050847474</v>
      </c>
      <c r="Z5266" s="1338">
        <f t="shared" si="1545"/>
        <v>3.3721514745308241</v>
      </c>
      <c r="AA5266" s="1338">
        <f t="shared" si="1545"/>
        <v>2.1108179419525044</v>
      </c>
      <c r="AB5266" s="1545">
        <f t="shared" si="1545"/>
        <v>0.52798763736262799</v>
      </c>
      <c r="AC5266" s="1546">
        <f t="shared" si="1545"/>
        <v>2.5046023318481616</v>
      </c>
      <c r="AD5266" s="1800"/>
      <c r="AE5266" s="1800"/>
      <c r="AF5266" s="1800"/>
      <c r="AG5266" s="1800"/>
    </row>
    <row r="5267" spans="1:39" s="181" customFormat="1" ht="15" customHeight="1" x14ac:dyDescent="0.25">
      <c r="A5267" s="3712" t="s">
        <v>849</v>
      </c>
      <c r="B5267" s="3713"/>
      <c r="C5267" s="1515" t="s">
        <v>13</v>
      </c>
      <c r="D5267" s="1361"/>
      <c r="E5267" s="1516">
        <f>(E5125-E5117-E5109-E5147-E5154)/E5125</f>
        <v>-0.66174192779697383</v>
      </c>
      <c r="F5267" s="1517">
        <f t="shared" ref="F5267:AB5267" si="1546">(F5125-F5117-F5109-F5147-F5154)/F5125</f>
        <v>-0.71683641393184983</v>
      </c>
      <c r="G5267" s="1517">
        <f t="shared" si="1546"/>
        <v>-0.78449197860962561</v>
      </c>
      <c r="H5267" s="3140">
        <f t="shared" si="1546"/>
        <v>-0.81006493506493493</v>
      </c>
      <c r="I5267" s="3140">
        <f t="shared" si="1546"/>
        <v>-0.7847378898473788</v>
      </c>
      <c r="J5267" s="3140">
        <f t="shared" si="1546"/>
        <v>-0.6565141864504922</v>
      </c>
      <c r="K5267" s="3140">
        <f t="shared" si="1546"/>
        <v>-0.47135936164149322</v>
      </c>
      <c r="L5267" s="3140">
        <f t="shared" si="1546"/>
        <v>-0.31863348936519659</v>
      </c>
      <c r="M5267" s="3140">
        <f t="shared" si="1546"/>
        <v>-0.24717111846663078</v>
      </c>
      <c r="N5267" s="3140">
        <f t="shared" si="1546"/>
        <v>-0.20926243567752995</v>
      </c>
      <c r="O5267" s="3140">
        <f t="shared" si="1546"/>
        <v>-0.21289692965993548</v>
      </c>
      <c r="P5267" s="3140">
        <f t="shared" si="1546"/>
        <v>-0.22279129321382837</v>
      </c>
      <c r="Q5267" s="3140">
        <f t="shared" si="1546"/>
        <v>-0.28461291358817847</v>
      </c>
      <c r="R5267" s="3140">
        <f t="shared" si="1546"/>
        <v>-0.27514936218311004</v>
      </c>
      <c r="S5267" s="3140">
        <f t="shared" si="1546"/>
        <v>-0.29611811546118116</v>
      </c>
      <c r="T5267" s="3140">
        <f t="shared" si="1546"/>
        <v>-0.31856884837017274</v>
      </c>
      <c r="U5267" s="3140">
        <f t="shared" si="1546"/>
        <v>-0.3070932791603182</v>
      </c>
      <c r="V5267" s="3140">
        <f t="shared" si="1546"/>
        <v>-0.32269658981327248</v>
      </c>
      <c r="W5267" s="3140">
        <f t="shared" si="1546"/>
        <v>-0.31047765793528498</v>
      </c>
      <c r="X5267" s="3140">
        <f t="shared" si="1546"/>
        <v>-0.31692152579398414</v>
      </c>
      <c r="Y5267" s="3140">
        <f t="shared" si="1546"/>
        <v>-0.34065372829417778</v>
      </c>
      <c r="Z5267" s="1517">
        <f t="shared" si="1546"/>
        <v>-0.3866535819430813</v>
      </c>
      <c r="AA5267" s="1517">
        <f t="shared" si="1546"/>
        <v>-0.45289609003589787</v>
      </c>
      <c r="AB5267" s="1518">
        <f t="shared" si="1546"/>
        <v>-0.61061946902654862</v>
      </c>
      <c r="AC5267" s="1519">
        <f>(AC5125-AC5117-AC5109-AC5147-AC5154)/AC5125</f>
        <v>-0.39402644586202462</v>
      </c>
      <c r="AD5267" s="1800"/>
      <c r="AE5267" s="1800"/>
      <c r="AF5267" s="1800"/>
      <c r="AG5267" s="1800"/>
    </row>
    <row r="5268" spans="1:39" s="181" customFormat="1" ht="15" customHeight="1" thickBot="1" x14ac:dyDescent="0.3">
      <c r="A5268" s="3714"/>
      <c r="B5268" s="3715"/>
      <c r="C5268" s="1520" t="s">
        <v>14</v>
      </c>
      <c r="D5268" s="1366"/>
      <c r="E5268" s="1521">
        <f>(E5126+E5118-E5110-E5148-E5155)/(E5126+E5118)</f>
        <v>0.68092189500640199</v>
      </c>
      <c r="F5268" s="1522">
        <f t="shared" ref="F5268:AC5268" si="1547">(F5126+F5118-F5110-F5148-F5155)/(F5126+F5118)</f>
        <v>0.66799537096566797</v>
      </c>
      <c r="G5268" s="1522">
        <f t="shared" si="1547"/>
        <v>0.72088068181818188</v>
      </c>
      <c r="H5268" s="1523">
        <f t="shared" si="1547"/>
        <v>0.7252682466690249</v>
      </c>
      <c r="I5268" s="1523">
        <f t="shared" si="1547"/>
        <v>0.72727272727272729</v>
      </c>
      <c r="J5268" s="1523">
        <f t="shared" si="1547"/>
        <v>0.67773237997957103</v>
      </c>
      <c r="K5268" s="1523">
        <f t="shared" si="1547"/>
        <v>0.5522293997164015</v>
      </c>
      <c r="L5268" s="1523">
        <f t="shared" si="1547"/>
        <v>0.31409090909090909</v>
      </c>
      <c r="M5268" s="1523">
        <f t="shared" si="1547"/>
        <v>-0.19862778730703251</v>
      </c>
      <c r="N5268" s="1523">
        <f t="shared" si="1547"/>
        <v>-0.46428571428571447</v>
      </c>
      <c r="O5268" s="1523">
        <f t="shared" si="1547"/>
        <v>-0.85625892432175155</v>
      </c>
      <c r="P5268" s="1523">
        <f t="shared" si="1547"/>
        <v>-1.0405138339920947</v>
      </c>
      <c r="Q5268" s="1523">
        <f t="shared" si="1547"/>
        <v>2.0107618238459423E-2</v>
      </c>
      <c r="R5268" s="1523">
        <f t="shared" si="1547"/>
        <v>-0.14768740031897931</v>
      </c>
      <c r="S5268" s="1523">
        <f t="shared" si="1547"/>
        <v>-8.5100203311065964E-2</v>
      </c>
      <c r="T5268" s="1523">
        <f t="shared" si="1547"/>
        <v>0.23162832253741342</v>
      </c>
      <c r="U5268" s="1523">
        <f t="shared" si="1547"/>
        <v>0.12435233160621764</v>
      </c>
      <c r="V5268" s="1523">
        <f t="shared" si="1547"/>
        <v>0.28646668193267683</v>
      </c>
      <c r="W5268" s="1523">
        <f t="shared" si="1547"/>
        <v>0.17383466391964975</v>
      </c>
      <c r="X5268" s="1523">
        <f t="shared" si="1547"/>
        <v>0.26988636363636376</v>
      </c>
      <c r="Y5268" s="1523">
        <f t="shared" si="1547"/>
        <v>0.33434584508570181</v>
      </c>
      <c r="Z5268" s="1522">
        <f t="shared" si="1547"/>
        <v>0.39448051948051954</v>
      </c>
      <c r="AA5268" s="1522">
        <f t="shared" si="1547"/>
        <v>0.46685422894320389</v>
      </c>
      <c r="AB5268" s="1524">
        <f t="shared" si="1547"/>
        <v>0.57912993207110852</v>
      </c>
      <c r="AC5268" s="1525">
        <f t="shared" si="1547"/>
        <v>0.38848463094694236</v>
      </c>
      <c r="AD5268" s="1800"/>
      <c r="AE5268" s="1800"/>
      <c r="AF5268" s="1800"/>
      <c r="AG5268" s="208"/>
      <c r="AJ5268" s="189"/>
      <c r="AK5268" s="189"/>
      <c r="AL5268" s="189"/>
      <c r="AM5268" s="189"/>
    </row>
    <row r="5269" spans="1:39" s="181" customFormat="1" ht="15" hidden="1" customHeight="1" x14ac:dyDescent="0.25">
      <c r="A5269" s="3703"/>
      <c r="B5269" s="3704"/>
      <c r="C5269" s="1526"/>
      <c r="D5269" s="1361" t="s">
        <v>111</v>
      </c>
      <c r="E5269" s="1527">
        <f>(E5149+E5156-E5170-E5177-E5184-E5191-E5198-E5205-E5212-E5219-E5254-E5233-E5240-E5247)/(E5149+E5156)</f>
        <v>-5.4545454545454543E-2</v>
      </c>
      <c r="F5269" s="1527">
        <f t="shared" ref="F5269:AB5269" si="1548">(F5149+F5156-F5170-F5177-F5184-F5191-F5198-F5205-F5212-F5219-F5254-F5233-F5240-F5247)/(F5149+F5156)</f>
        <v>-5.2173913043478258E-2</v>
      </c>
      <c r="G5269" s="1527">
        <f t="shared" si="1548"/>
        <v>-5.6603773584905662E-2</v>
      </c>
      <c r="H5269" s="3134">
        <f t="shared" si="1548"/>
        <v>-3.8461538461538464E-2</v>
      </c>
      <c r="I5269" s="3134">
        <f t="shared" si="1548"/>
        <v>-4.5454545454545456E-2</v>
      </c>
      <c r="J5269" s="3134">
        <f t="shared" si="1548"/>
        <v>-4.4117647058823532E-2</v>
      </c>
      <c r="K5269" s="3134">
        <f t="shared" si="1548"/>
        <v>-5.0955414012738856E-2</v>
      </c>
      <c r="L5269" s="3134">
        <f t="shared" si="1548"/>
        <v>-3.5294117647058823E-2</v>
      </c>
      <c r="M5269" s="3134">
        <f t="shared" si="1548"/>
        <v>-7.8125E-2</v>
      </c>
      <c r="N5269" s="3134">
        <f t="shared" si="1548"/>
        <v>-4.3956043956043959E-2</v>
      </c>
      <c r="O5269" s="3134">
        <f t="shared" si="1548"/>
        <v>-5.7894736842105263E-2</v>
      </c>
      <c r="P5269" s="3134">
        <f t="shared" si="1548"/>
        <v>-4.1237113402061855E-2</v>
      </c>
      <c r="Q5269" s="3134">
        <f t="shared" si="1548"/>
        <v>-1.1235955056179775E-2</v>
      </c>
      <c r="R5269" s="3134">
        <f t="shared" si="1548"/>
        <v>-3.6458333333333336E-2</v>
      </c>
      <c r="S5269" s="3134">
        <f t="shared" si="1548"/>
        <v>-3.9772727272727272E-2</v>
      </c>
      <c r="T5269" s="3134">
        <f t="shared" si="1548"/>
        <v>-1.8072289156626505E-2</v>
      </c>
      <c r="U5269" s="3134">
        <f t="shared" si="1548"/>
        <v>-4.9382716049382713E-2</v>
      </c>
      <c r="V5269" s="3134">
        <f t="shared" si="1548"/>
        <v>-6.3291139240506333E-2</v>
      </c>
      <c r="W5269" s="3134">
        <f t="shared" si="1548"/>
        <v>-4.3209876543209874E-2</v>
      </c>
      <c r="X5269" s="3134">
        <f t="shared" si="1548"/>
        <v>-4.49438202247191E-2</v>
      </c>
      <c r="Y5269" s="3134">
        <f>(Y5149+Y5156-Y5170-Y5177-Y5184-Y5191-Y5198-Y5205-Y5212-Y5219-Y5254-Y5233-Y5240-Y5247)/(Y5149+Y5156)</f>
        <v>-6.6666666666666666E-2</v>
      </c>
      <c r="Z5269" s="1527">
        <f t="shared" si="1548"/>
        <v>-5.2631578947368418E-2</v>
      </c>
      <c r="AA5269" s="1527">
        <f t="shared" si="1548"/>
        <v>-5.8064516129032261E-2</v>
      </c>
      <c r="AB5269" s="1527">
        <f t="shared" si="1548"/>
        <v>-3.8167938931297711E-2</v>
      </c>
      <c r="AC5269" s="1528">
        <f>(AC5149+AC5156-AC5170-AC5177-AC5184-AC5191-AC5198-AC5205-AC5212-AC5219-AC5254-AC5233-AC5240-AC5247)/(AC5149+AC5156)</f>
        <v>-4.6511627906976723E-2</v>
      </c>
      <c r="AD5269" s="850"/>
      <c r="AE5269" s="208"/>
      <c r="AF5269" s="850"/>
      <c r="AG5269" s="208"/>
      <c r="AJ5269" s="189"/>
      <c r="AK5269" s="189"/>
      <c r="AL5269" s="189"/>
      <c r="AM5269" s="189"/>
    </row>
    <row r="5270" spans="1:39" s="181" customFormat="1" ht="15.75" hidden="1" customHeight="1" thickBot="1" x14ac:dyDescent="0.3">
      <c r="A5270" s="3705"/>
      <c r="B5270" s="3706"/>
      <c r="C5270" s="1529"/>
      <c r="D5270" s="1366" t="s">
        <v>112</v>
      </c>
      <c r="E5270" s="1521">
        <f>(E5153+E5160-E5174-E5181-E5188-E5195-E5202-E5209-E5216-E5223-E5230-E5237-E5244-E5251-E5258)/(E5153+E5160)</f>
        <v>-1.1035259113568563E-2</v>
      </c>
      <c r="F5270" s="1521">
        <f t="shared" ref="F5270:AB5270" si="1549">(F5153+F5160-F5174-F5181-F5188-F5195-F5202-F5209-F5216-F5223-F5230-F5237-F5244-F5251-F5258)/(F5153+F5160)</f>
        <v>-1.1240328350279641E-2</v>
      </c>
      <c r="G5270" s="1521">
        <f t="shared" si="1549"/>
        <v>-1.2419799947224149E-2</v>
      </c>
      <c r="H5270" s="3135">
        <f t="shared" si="1549"/>
        <v>-1.1036455881320423E-2</v>
      </c>
      <c r="I5270" s="3135">
        <f t="shared" si="1549"/>
        <v>-9.0516234483681204E-3</v>
      </c>
      <c r="J5270" s="3135">
        <f t="shared" si="1549"/>
        <v>-4.7869668126535852E-3</v>
      </c>
      <c r="K5270" s="3135">
        <f t="shared" si="1549"/>
        <v>-4.3530862203082993E-3</v>
      </c>
      <c r="L5270" s="3135">
        <f t="shared" si="1549"/>
        <v>-4.0899045693067624E-3</v>
      </c>
      <c r="M5270" s="3135">
        <f t="shared" si="1549"/>
        <v>-8.715664856028758E-3</v>
      </c>
      <c r="N5270" s="3135">
        <f t="shared" si="1549"/>
        <v>-7.2247990665416338E-3</v>
      </c>
      <c r="O5270" s="3135">
        <f t="shared" si="1549"/>
        <v>-7.2871002118905948E-3</v>
      </c>
      <c r="P5270" s="3135">
        <f t="shared" si="1549"/>
        <v>-7.2831370598669884E-3</v>
      </c>
      <c r="Q5270" s="3135">
        <f t="shared" si="1549"/>
        <v>-6.0503676283137492E-3</v>
      </c>
      <c r="R5270" s="3135">
        <f t="shared" si="1549"/>
        <v>-3.0539310404645113E-3</v>
      </c>
      <c r="S5270" s="3135">
        <f t="shared" si="1549"/>
        <v>-6.921042545223131E-3</v>
      </c>
      <c r="T5270" s="3135">
        <f t="shared" si="1549"/>
        <v>-5.7753815617957571E-3</v>
      </c>
      <c r="U5270" s="3135">
        <f t="shared" si="1549"/>
        <v>-5.2218693619143297E-3</v>
      </c>
      <c r="V5270" s="3135">
        <f t="shared" si="1549"/>
        <v>-6.2973387292109663E-3</v>
      </c>
      <c r="W5270" s="3135">
        <f t="shared" si="1549"/>
        <v>-1.0369108721219981E-2</v>
      </c>
      <c r="X5270" s="3135">
        <f t="shared" si="1549"/>
        <v>-6.9136003593035372E-3</v>
      </c>
      <c r="Y5270" s="3135">
        <f>(Y5153+Y5160-Y5174-Y5181-Y5188-Y5195-Y5202-Y5209-Y5216-Y5223-Y5230-Y5237-Y5244-Y5251-Y5258)/(Y5153+Y5160)</f>
        <v>-8.4318532069265328E-3</v>
      </c>
      <c r="Z5270" s="1521">
        <f t="shared" si="1549"/>
        <v>-9.6809210402682908E-3</v>
      </c>
      <c r="AA5270" s="1521">
        <f t="shared" si="1549"/>
        <v>-1.3076914069716459E-2</v>
      </c>
      <c r="AB5270" s="1521">
        <f t="shared" si="1549"/>
        <v>-1.8930104469064478E-2</v>
      </c>
      <c r="AC5270" s="1525">
        <f>(AC5153+AC5160-AC5174-AC5181-AC5188-AC5195-AC5202-AC5209-AC5216-AC5223-AC5230-AC5237-AC5244-AC5251-AC5258)/(AC5153+AC5160)</f>
        <v>-7.971421676500931E-3</v>
      </c>
      <c r="AD5270" s="850"/>
      <c r="AE5270" s="208"/>
      <c r="AF5270" s="850"/>
    </row>
    <row r="5271" spans="1:39" s="181" customFormat="1" ht="15.75" customHeight="1" x14ac:dyDescent="0.25">
      <c r="A5271" s="3379"/>
      <c r="B5271" s="3379"/>
      <c r="C5271" s="3380"/>
      <c r="D5271" s="3381" t="s">
        <v>1115</v>
      </c>
      <c r="E5271" s="3383">
        <f>(E5117+E5125+E5245+E5189+E5196+E5203+E5168+E5217+E5231+E5182+E5175)/1000</f>
        <v>8.5932000000000013</v>
      </c>
      <c r="F5271" s="3383">
        <f t="shared" ref="F5271:Y5271" si="1550">(F5117+F5125+F5245+F5189+F5196+F5203+F5168+F5217+F5231+F5182+F5175)/1000</f>
        <v>8.3257000000000012</v>
      </c>
      <c r="G5271" s="3383">
        <f t="shared" si="1550"/>
        <v>8.0359500000000015</v>
      </c>
      <c r="H5271" s="3383">
        <f t="shared" si="1550"/>
        <v>8.0209499999999991</v>
      </c>
      <c r="I5271" s="3383">
        <f t="shared" si="1550"/>
        <v>8.0968499999999999</v>
      </c>
      <c r="J5271" s="3383">
        <f t="shared" si="1550"/>
        <v>8.8504999999999985</v>
      </c>
      <c r="K5271" s="3383">
        <f t="shared" si="1550"/>
        <v>9.9971499999999995</v>
      </c>
      <c r="L5271" s="3383">
        <f t="shared" si="1550"/>
        <v>10.816699999999999</v>
      </c>
      <c r="M5271" s="3383">
        <f t="shared" si="1550"/>
        <v>11.177000000000001</v>
      </c>
      <c r="N5271" s="3383">
        <f t="shared" si="1550"/>
        <v>11.335900000000002</v>
      </c>
      <c r="O5271" s="3383">
        <f t="shared" si="1550"/>
        <v>11.282499999999997</v>
      </c>
      <c r="P5271" s="3383">
        <f t="shared" si="1550"/>
        <v>11.3081</v>
      </c>
      <c r="Q5271" s="3383">
        <f t="shared" si="1550"/>
        <v>10.8766</v>
      </c>
      <c r="R5271" s="3383">
        <f t="shared" si="1550"/>
        <v>10.78975</v>
      </c>
      <c r="S5271" s="3383">
        <f t="shared" si="1550"/>
        <v>10.621149999999998</v>
      </c>
      <c r="T5271" s="3383">
        <f t="shared" si="1550"/>
        <v>10.323150000000002</v>
      </c>
      <c r="U5271" s="3383">
        <f t="shared" si="1550"/>
        <v>10.428550000000001</v>
      </c>
      <c r="V5271" s="3383">
        <f t="shared" si="1550"/>
        <v>10.117999999999999</v>
      </c>
      <c r="W5271" s="3383">
        <f t="shared" si="1550"/>
        <v>10.3101</v>
      </c>
      <c r="X5271" s="3383">
        <f t="shared" si="1550"/>
        <v>10.516699999999998</v>
      </c>
      <c r="Y5271" s="3383">
        <f t="shared" si="1550"/>
        <v>10.483449999999999</v>
      </c>
      <c r="Z5271" s="3382"/>
      <c r="AA5271" s="3382"/>
      <c r="AB5271" s="3382"/>
      <c r="AC5271" s="3382"/>
      <c r="AD5271" s="850"/>
      <c r="AE5271" s="208"/>
      <c r="AF5271" s="850"/>
    </row>
    <row r="5272" spans="1:39" s="181" customFormat="1" ht="15.75" customHeight="1" thickBot="1" x14ac:dyDescent="0.3">
      <c r="H5272" s="1632"/>
      <c r="N5272" s="1632"/>
      <c r="Y5272" s="1632"/>
      <c r="AG5272" s="850"/>
      <c r="AH5272" s="850"/>
      <c r="AI5272" s="850"/>
      <c r="AJ5272" s="850"/>
    </row>
    <row r="5273" spans="1:39" s="181" customFormat="1" ht="15.75" customHeight="1" thickBot="1" x14ac:dyDescent="0.3">
      <c r="A5273" s="1132" t="s">
        <v>759</v>
      </c>
      <c r="B5273" s="1133"/>
      <c r="C5273" s="2455"/>
      <c r="D5273" s="2451"/>
      <c r="E5273" s="2448"/>
      <c r="F5273" s="2448"/>
      <c r="G5273" s="2448"/>
      <c r="H5273" s="2448"/>
      <c r="I5273" s="2448"/>
      <c r="J5273" s="2448"/>
      <c r="K5273" s="2448"/>
      <c r="L5273" s="2448"/>
      <c r="M5273" s="2448"/>
      <c r="N5273" s="2448"/>
      <c r="O5273" s="2448"/>
      <c r="P5273" s="2448"/>
      <c r="Q5273" s="2448"/>
      <c r="R5273" s="2448"/>
      <c r="S5273" s="2448"/>
      <c r="T5273" s="2448"/>
      <c r="U5273" s="2448"/>
      <c r="V5273" s="2448"/>
      <c r="W5273" s="2448"/>
      <c r="X5273" s="2448"/>
      <c r="Y5273" s="2448"/>
      <c r="Z5273" s="2448"/>
      <c r="AA5273" s="2448"/>
      <c r="AB5273" s="2449"/>
      <c r="AC5273" s="2450"/>
      <c r="AD5273" s="1967"/>
      <c r="AE5273" s="1968"/>
      <c r="AF5273" s="1969"/>
      <c r="AG5273" s="711"/>
      <c r="AH5273" s="711"/>
      <c r="AI5273" s="711"/>
      <c r="AJ5273" s="711"/>
    </row>
    <row r="5274" spans="1:39" s="181" customFormat="1" ht="15.75" customHeight="1" x14ac:dyDescent="0.25">
      <c r="A5274" s="2452" t="s">
        <v>760</v>
      </c>
      <c r="B5274" s="2453"/>
      <c r="C5274" s="2454"/>
      <c r="D5274" s="2442">
        <v>0</v>
      </c>
      <c r="E5274" s="2443">
        <v>1</v>
      </c>
      <c r="F5274" s="2444">
        <v>2</v>
      </c>
      <c r="G5274" s="2445">
        <v>3</v>
      </c>
      <c r="H5274" s="2445">
        <v>4</v>
      </c>
      <c r="I5274" s="2445">
        <v>5</v>
      </c>
      <c r="J5274" s="2445">
        <v>6</v>
      </c>
      <c r="K5274" s="2445">
        <v>7</v>
      </c>
      <c r="L5274" s="2445">
        <v>8</v>
      </c>
      <c r="M5274" s="2445">
        <v>9</v>
      </c>
      <c r="N5274" s="2445">
        <v>10</v>
      </c>
      <c r="O5274" s="2445">
        <v>11</v>
      </c>
      <c r="P5274" s="2445">
        <v>12</v>
      </c>
      <c r="Q5274" s="2445">
        <v>13</v>
      </c>
      <c r="R5274" s="2445">
        <v>14</v>
      </c>
      <c r="S5274" s="2445">
        <v>15</v>
      </c>
      <c r="T5274" s="2445">
        <v>16</v>
      </c>
      <c r="U5274" s="2445">
        <v>17</v>
      </c>
      <c r="V5274" s="2445">
        <v>18</v>
      </c>
      <c r="W5274" s="2445">
        <v>19</v>
      </c>
      <c r="X5274" s="2445">
        <v>20</v>
      </c>
      <c r="Y5274" s="2445">
        <v>21</v>
      </c>
      <c r="Z5274" s="2444">
        <v>22</v>
      </c>
      <c r="AA5274" s="2444">
        <v>23</v>
      </c>
      <c r="AB5274" s="2446">
        <v>24</v>
      </c>
      <c r="AC5274" s="2447"/>
      <c r="AD5274" s="1970"/>
      <c r="AE5274" s="1971"/>
      <c r="AF5274" s="1972"/>
      <c r="AG5274" s="711"/>
      <c r="AH5274" s="711"/>
      <c r="AI5274" s="711"/>
      <c r="AJ5274" s="711"/>
    </row>
    <row r="5275" spans="1:39" s="181" customFormat="1" ht="15.75" customHeight="1" x14ac:dyDescent="0.25">
      <c r="A5275" s="1347" t="s">
        <v>10</v>
      </c>
      <c r="B5275" s="762"/>
      <c r="C5275" s="1348"/>
      <c r="D5275" s="1400"/>
      <c r="E5275" s="761">
        <v>10</v>
      </c>
      <c r="F5275" s="762">
        <v>10</v>
      </c>
      <c r="G5275" s="762">
        <v>10</v>
      </c>
      <c r="H5275" s="2218">
        <v>10</v>
      </c>
      <c r="I5275" s="2218">
        <v>10</v>
      </c>
      <c r="J5275" s="2218">
        <v>10</v>
      </c>
      <c r="K5275" s="2218">
        <v>10</v>
      </c>
      <c r="L5275" s="2218">
        <v>10</v>
      </c>
      <c r="M5275" s="2218">
        <v>10</v>
      </c>
      <c r="N5275" s="2218">
        <v>10</v>
      </c>
      <c r="O5275" s="2218">
        <v>10</v>
      </c>
      <c r="P5275" s="2218">
        <v>10</v>
      </c>
      <c r="Q5275" s="2218">
        <v>10</v>
      </c>
      <c r="R5275" s="2218">
        <v>10</v>
      </c>
      <c r="S5275" s="2218">
        <v>10</v>
      </c>
      <c r="T5275" s="2218">
        <v>10</v>
      </c>
      <c r="U5275" s="2218">
        <v>10</v>
      </c>
      <c r="V5275" s="2218">
        <v>10</v>
      </c>
      <c r="W5275" s="2218">
        <v>10</v>
      </c>
      <c r="X5275" s="2218">
        <v>10</v>
      </c>
      <c r="Y5275" s="2218">
        <v>10</v>
      </c>
      <c r="Z5275" s="762">
        <v>10</v>
      </c>
      <c r="AA5275" s="762">
        <v>10</v>
      </c>
      <c r="AB5275" s="2219">
        <v>10</v>
      </c>
      <c r="AC5275" s="1973"/>
      <c r="AD5275" s="1974"/>
      <c r="AE5275" s="1726"/>
      <c r="AF5275" s="1975"/>
      <c r="AG5275" s="711"/>
      <c r="AH5275" s="711"/>
      <c r="AI5275" s="711"/>
      <c r="AJ5275" s="711"/>
    </row>
    <row r="5276" spans="1:39" s="181" customFormat="1" ht="15.75" customHeight="1" thickBot="1" x14ac:dyDescent="0.3">
      <c r="A5276" s="1227" t="s">
        <v>11</v>
      </c>
      <c r="B5276" s="1026"/>
      <c r="C5276" s="1228"/>
      <c r="D5276" s="141"/>
      <c r="E5276" s="1349">
        <v>4</v>
      </c>
      <c r="F5276" s="1026">
        <v>4</v>
      </c>
      <c r="G5276" s="1026">
        <v>4</v>
      </c>
      <c r="H5276" s="1027">
        <v>4</v>
      </c>
      <c r="I5276" s="1027">
        <v>4</v>
      </c>
      <c r="J5276" s="1027">
        <v>4</v>
      </c>
      <c r="K5276" s="1027">
        <v>5</v>
      </c>
      <c r="L5276" s="1027">
        <v>6</v>
      </c>
      <c r="M5276" s="1027">
        <v>8</v>
      </c>
      <c r="N5276" s="1027">
        <v>8</v>
      </c>
      <c r="O5276" s="1027">
        <v>9</v>
      </c>
      <c r="P5276" s="1027">
        <v>8</v>
      </c>
      <c r="Q5276" s="1027">
        <v>7</v>
      </c>
      <c r="R5276" s="1027">
        <v>7</v>
      </c>
      <c r="S5276" s="1027">
        <v>7</v>
      </c>
      <c r="T5276" s="1027">
        <v>7</v>
      </c>
      <c r="U5276" s="1027">
        <v>7</v>
      </c>
      <c r="V5276" s="1027">
        <v>7</v>
      </c>
      <c r="W5276" s="1027">
        <v>7</v>
      </c>
      <c r="X5276" s="1027">
        <v>6</v>
      </c>
      <c r="Y5276" s="1027">
        <v>6</v>
      </c>
      <c r="Z5276" s="1026">
        <v>6</v>
      </c>
      <c r="AA5276" s="1026">
        <v>6</v>
      </c>
      <c r="AB5276" s="1350">
        <v>5</v>
      </c>
      <c r="AC5276" s="1318"/>
      <c r="AD5276" s="1976"/>
      <c r="AE5276" s="1977"/>
      <c r="AF5276" s="1978"/>
      <c r="AG5276" s="711"/>
      <c r="AH5276" s="875"/>
      <c r="AI5276" s="778"/>
      <c r="AJ5276" s="875"/>
    </row>
    <row r="5277" spans="1:39" s="181" customFormat="1" ht="15.75" customHeight="1" x14ac:dyDescent="0.25">
      <c r="A5277" s="3422" t="s">
        <v>1094</v>
      </c>
      <c r="B5277" s="3446" t="s">
        <v>12</v>
      </c>
      <c r="C5277" s="121" t="s">
        <v>13</v>
      </c>
      <c r="D5277" s="2343" t="s">
        <v>820</v>
      </c>
      <c r="E5277" s="2363">
        <v>0</v>
      </c>
      <c r="F5277" s="2364">
        <v>0</v>
      </c>
      <c r="G5277" s="2364">
        <v>0</v>
      </c>
      <c r="H5277" s="2364">
        <v>0</v>
      </c>
      <c r="I5277" s="2364">
        <v>0</v>
      </c>
      <c r="J5277" s="2364">
        <v>0</v>
      </c>
      <c r="K5277" s="2364">
        <v>0</v>
      </c>
      <c r="L5277" s="2364">
        <v>0</v>
      </c>
      <c r="M5277" s="2364">
        <v>0</v>
      </c>
      <c r="N5277" s="2364">
        <v>0</v>
      </c>
      <c r="O5277" s="2364">
        <v>0</v>
      </c>
      <c r="P5277" s="2364">
        <v>0</v>
      </c>
      <c r="Q5277" s="2364">
        <v>0</v>
      </c>
      <c r="R5277" s="2364">
        <v>0</v>
      </c>
      <c r="S5277" s="2364">
        <v>0</v>
      </c>
      <c r="T5277" s="2364">
        <v>0</v>
      </c>
      <c r="U5277" s="2364">
        <v>0</v>
      </c>
      <c r="V5277" s="2364">
        <v>0</v>
      </c>
      <c r="W5277" s="2364">
        <v>0</v>
      </c>
      <c r="X5277" s="2364">
        <v>0</v>
      </c>
      <c r="Y5277" s="2364">
        <v>0</v>
      </c>
      <c r="Z5277" s="2364">
        <v>0</v>
      </c>
      <c r="AA5277" s="2364">
        <v>0</v>
      </c>
      <c r="AB5277" s="2365">
        <v>0</v>
      </c>
      <c r="AC5277" s="131">
        <f>SUM(E5277:AB5277)</f>
        <v>0</v>
      </c>
      <c r="AD5277" s="70">
        <v>6300</v>
      </c>
      <c r="AE5277" s="71">
        <v>100</v>
      </c>
      <c r="AF5277" s="72">
        <v>120</v>
      </c>
      <c r="AG5277" s="876"/>
      <c r="AH5277" s="877"/>
      <c r="AI5277" s="876"/>
      <c r="AJ5277" s="778"/>
    </row>
    <row r="5278" spans="1:39" s="181" customFormat="1" ht="15.75" customHeight="1" x14ac:dyDescent="0.25">
      <c r="A5278" s="3406"/>
      <c r="B5278" s="3447"/>
      <c r="C5278" s="123" t="s">
        <v>14</v>
      </c>
      <c r="D5278" s="346" t="s">
        <v>820</v>
      </c>
      <c r="E5278" s="2366">
        <v>0</v>
      </c>
      <c r="F5278" s="2367">
        <v>0</v>
      </c>
      <c r="G5278" s="2367">
        <v>0</v>
      </c>
      <c r="H5278" s="2367">
        <v>0</v>
      </c>
      <c r="I5278" s="2367">
        <v>0</v>
      </c>
      <c r="J5278" s="2367">
        <v>0</v>
      </c>
      <c r="K5278" s="2367">
        <v>0</v>
      </c>
      <c r="L5278" s="2367">
        <v>0</v>
      </c>
      <c r="M5278" s="2367">
        <v>0</v>
      </c>
      <c r="N5278" s="2367">
        <v>0</v>
      </c>
      <c r="O5278" s="2367">
        <v>0</v>
      </c>
      <c r="P5278" s="2367">
        <v>0</v>
      </c>
      <c r="Q5278" s="2367">
        <v>0</v>
      </c>
      <c r="R5278" s="2367">
        <v>0</v>
      </c>
      <c r="S5278" s="2367">
        <v>0</v>
      </c>
      <c r="T5278" s="2367">
        <v>0</v>
      </c>
      <c r="U5278" s="2367">
        <v>0</v>
      </c>
      <c r="V5278" s="2367">
        <v>0</v>
      </c>
      <c r="W5278" s="2367">
        <v>0</v>
      </c>
      <c r="X5278" s="2367">
        <v>0</v>
      </c>
      <c r="Y5278" s="2367">
        <v>0</v>
      </c>
      <c r="Z5278" s="2367">
        <v>0</v>
      </c>
      <c r="AA5278" s="2367">
        <v>0</v>
      </c>
      <c r="AB5278" s="2368">
        <v>0</v>
      </c>
      <c r="AC5278" s="133">
        <f>SUM(E5278:AB5278)</f>
        <v>0</v>
      </c>
      <c r="AD5278" s="73"/>
      <c r="AE5278" s="155"/>
      <c r="AF5278" s="74"/>
      <c r="AG5278" s="778"/>
      <c r="AH5278" s="778"/>
      <c r="AI5278" s="778"/>
      <c r="AJ5278" s="778"/>
    </row>
    <row r="5279" spans="1:39" s="181" customFormat="1" ht="15.75" customHeight="1" x14ac:dyDescent="0.25">
      <c r="A5279" s="3406"/>
      <c r="B5279" s="3447"/>
      <c r="C5279" s="123" t="s">
        <v>15</v>
      </c>
      <c r="D5279" s="346" t="s">
        <v>54</v>
      </c>
      <c r="E5279" s="2392">
        <v>0</v>
      </c>
      <c r="F5279" s="2393">
        <v>0</v>
      </c>
      <c r="G5279" s="2393">
        <v>0</v>
      </c>
      <c r="H5279" s="3141">
        <v>0</v>
      </c>
      <c r="I5279" s="3141">
        <v>0</v>
      </c>
      <c r="J5279" s="3141">
        <v>0</v>
      </c>
      <c r="K5279" s="3141">
        <v>0</v>
      </c>
      <c r="L5279" s="3141">
        <v>0</v>
      </c>
      <c r="M5279" s="3141">
        <v>0</v>
      </c>
      <c r="N5279" s="3141">
        <v>0</v>
      </c>
      <c r="O5279" s="3141">
        <v>0</v>
      </c>
      <c r="P5279" s="3141">
        <v>0</v>
      </c>
      <c r="Q5279" s="3141">
        <v>0</v>
      </c>
      <c r="R5279" s="3141">
        <v>0</v>
      </c>
      <c r="S5279" s="3141">
        <v>0</v>
      </c>
      <c r="T5279" s="3141">
        <v>0</v>
      </c>
      <c r="U5279" s="3141">
        <v>0</v>
      </c>
      <c r="V5279" s="3141">
        <v>0</v>
      </c>
      <c r="W5279" s="3141">
        <v>0</v>
      </c>
      <c r="X5279" s="3141">
        <v>0</v>
      </c>
      <c r="Y5279" s="3141">
        <v>0</v>
      </c>
      <c r="Z5279" s="2393">
        <v>0</v>
      </c>
      <c r="AA5279" s="2393">
        <v>0</v>
      </c>
      <c r="AB5279" s="2394">
        <v>0</v>
      </c>
      <c r="AC5279" s="133">
        <f>AVERAGE(E5279:AB5279)</f>
        <v>0</v>
      </c>
      <c r="AD5279" s="76">
        <f>SQRT(MIN((E5277*E5277+E5278*E5278),(F5277*F5277+F5278*F5278),(G5277*G5277+G5278*G5278),(H5277*H5277+H5278*H5278),(I5277*I5277+I5278*I5278),(J5277*J5277+J5278*J5278),(K5277*K5277+K5278*K5278),(L5277*L5277+L5278*L5278),(M5277*M5277+M5278*M5278),(N5277*N5277+N5278*N5278),(E5277*E5277+E5278*E5278),(O5277*O5277+O5278*O5278),(P5277*P5277+P5278*P5278),(R5277*R5277+R5278*R5278),(S5277*S5277+S5278*S5278),(T5277*T5277+T5278*T5278),(U5277*U5277+U5278*U5278),(V5277*V5277+V5278*V5278),(W5277*W5277+W5278*W5278),(X5277*X5277+X5278*X5278),(V5277*V5277+V5278*V5278),(Z5277*Z5277+Z5278*Z5278),(AA5277*AA5277+AA5278*AA5278),(AB5277*AB5277+AB5278*AB5278)))/AD5277</f>
        <v>0</v>
      </c>
      <c r="AF5279" s="77"/>
      <c r="AG5279" s="778"/>
      <c r="AH5279" s="778"/>
      <c r="AI5279" s="778"/>
      <c r="AJ5279" s="778"/>
    </row>
    <row r="5280" spans="1:39" s="181" customFormat="1" ht="15.75" customHeight="1" thickBot="1" x14ac:dyDescent="0.3">
      <c r="A5280" s="3407"/>
      <c r="B5280" s="3448"/>
      <c r="C5280" s="126" t="s">
        <v>17</v>
      </c>
      <c r="D5280" s="345"/>
      <c r="E5280" s="2371" t="e">
        <f t="shared" ref="E5280:AB5280" si="1551">E5278/E5277</f>
        <v>#DIV/0!</v>
      </c>
      <c r="F5280" s="2372" t="e">
        <f t="shared" si="1551"/>
        <v>#DIV/0!</v>
      </c>
      <c r="G5280" s="2372" t="e">
        <f t="shared" si="1551"/>
        <v>#DIV/0!</v>
      </c>
      <c r="H5280" s="2372" t="e">
        <f t="shared" si="1551"/>
        <v>#DIV/0!</v>
      </c>
      <c r="I5280" s="2372" t="e">
        <f t="shared" si="1551"/>
        <v>#DIV/0!</v>
      </c>
      <c r="J5280" s="2372" t="e">
        <f t="shared" si="1551"/>
        <v>#DIV/0!</v>
      </c>
      <c r="K5280" s="2372" t="e">
        <f t="shared" si="1551"/>
        <v>#DIV/0!</v>
      </c>
      <c r="L5280" s="2372" t="e">
        <f t="shared" si="1551"/>
        <v>#DIV/0!</v>
      </c>
      <c r="M5280" s="2372" t="e">
        <f t="shared" si="1551"/>
        <v>#DIV/0!</v>
      </c>
      <c r="N5280" s="2372" t="e">
        <f t="shared" si="1551"/>
        <v>#DIV/0!</v>
      </c>
      <c r="O5280" s="2372" t="e">
        <f t="shared" si="1551"/>
        <v>#DIV/0!</v>
      </c>
      <c r="P5280" s="2372" t="e">
        <f t="shared" si="1551"/>
        <v>#DIV/0!</v>
      </c>
      <c r="Q5280" s="2372" t="e">
        <f t="shared" si="1551"/>
        <v>#DIV/0!</v>
      </c>
      <c r="R5280" s="2372" t="e">
        <f t="shared" si="1551"/>
        <v>#DIV/0!</v>
      </c>
      <c r="S5280" s="2372" t="e">
        <f t="shared" si="1551"/>
        <v>#DIV/0!</v>
      </c>
      <c r="T5280" s="2372" t="e">
        <f t="shared" si="1551"/>
        <v>#DIV/0!</v>
      </c>
      <c r="U5280" s="2372" t="e">
        <f t="shared" si="1551"/>
        <v>#DIV/0!</v>
      </c>
      <c r="V5280" s="2372" t="e">
        <f t="shared" si="1551"/>
        <v>#DIV/0!</v>
      </c>
      <c r="W5280" s="2372" t="e">
        <f t="shared" si="1551"/>
        <v>#DIV/0!</v>
      </c>
      <c r="X5280" s="2372" t="e">
        <f t="shared" si="1551"/>
        <v>#DIV/0!</v>
      </c>
      <c r="Y5280" s="2372" t="e">
        <f>Y5278/Y5277</f>
        <v>#DIV/0!</v>
      </c>
      <c r="Z5280" s="2372" t="e">
        <f t="shared" si="1551"/>
        <v>#DIV/0!</v>
      </c>
      <c r="AA5280" s="2372" t="e">
        <f t="shared" si="1551"/>
        <v>#DIV/0!</v>
      </c>
      <c r="AB5280" s="2373" t="e">
        <f t="shared" si="1551"/>
        <v>#DIV/0!</v>
      </c>
      <c r="AC5280" s="132"/>
      <c r="AD5280" s="73"/>
      <c r="AE5280" s="155"/>
      <c r="AF5280" s="74"/>
      <c r="AG5280" s="778"/>
      <c r="AH5280" s="778"/>
      <c r="AI5280" s="778"/>
      <c r="AJ5280" s="778"/>
    </row>
    <row r="5281" spans="1:36" s="181" customFormat="1" ht="15.75" hidden="1" customHeight="1" x14ac:dyDescent="0.25">
      <c r="A5281" s="2017"/>
      <c r="B5281" s="2020"/>
      <c r="C5281" s="356" t="s">
        <v>116</v>
      </c>
      <c r="D5281" s="2161"/>
      <c r="E5281" s="2374"/>
      <c r="F5281" s="2375"/>
      <c r="G5281" s="2375"/>
      <c r="H5281" s="3142"/>
      <c r="I5281" s="3142"/>
      <c r="J5281" s="3142"/>
      <c r="K5281" s="3142"/>
      <c r="L5281" s="3142"/>
      <c r="M5281" s="3142"/>
      <c r="N5281" s="3142"/>
      <c r="O5281" s="3142"/>
      <c r="P5281" s="3142"/>
      <c r="Q5281" s="3142"/>
      <c r="R5281" s="3142"/>
      <c r="S5281" s="3142"/>
      <c r="T5281" s="3142"/>
      <c r="U5281" s="3142"/>
      <c r="V5281" s="3142"/>
      <c r="W5281" s="3142"/>
      <c r="X5281" s="3142"/>
      <c r="Y5281" s="3142"/>
      <c r="Z5281" s="2375"/>
      <c r="AA5281" s="2375"/>
      <c r="AB5281" s="2376"/>
      <c r="AC5281" s="132"/>
      <c r="AD5281" s="73"/>
      <c r="AE5281" s="155"/>
      <c r="AF5281" s="74"/>
      <c r="AG5281" s="778"/>
      <c r="AH5281" s="778"/>
      <c r="AI5281" s="778"/>
      <c r="AJ5281" s="778"/>
    </row>
    <row r="5282" spans="1:36" s="181" customFormat="1" ht="15.75" hidden="1" customHeight="1" x14ac:dyDescent="0.25">
      <c r="A5282" s="2024"/>
      <c r="B5282" s="2027"/>
      <c r="C5282" s="124" t="s">
        <v>117</v>
      </c>
      <c r="D5282" s="346"/>
      <c r="E5282" s="2377"/>
      <c r="F5282" s="2378"/>
      <c r="G5282" s="2378"/>
      <c r="H5282" s="2378"/>
      <c r="I5282" s="2378"/>
      <c r="J5282" s="2378"/>
      <c r="K5282" s="2378"/>
      <c r="L5282" s="2378"/>
      <c r="M5282" s="2378"/>
      <c r="N5282" s="2378"/>
      <c r="O5282" s="2378"/>
      <c r="P5282" s="2378"/>
      <c r="Q5282" s="2378"/>
      <c r="R5282" s="2378"/>
      <c r="S5282" s="2378"/>
      <c r="T5282" s="2378"/>
      <c r="U5282" s="2378"/>
      <c r="V5282" s="2378"/>
      <c r="W5282" s="2378"/>
      <c r="X5282" s="2378"/>
      <c r="Y5282" s="2378"/>
      <c r="Z5282" s="2378"/>
      <c r="AA5282" s="2378"/>
      <c r="AB5282" s="2379"/>
      <c r="AC5282" s="132"/>
      <c r="AD5282" s="73"/>
      <c r="AE5282" s="155"/>
      <c r="AF5282" s="74"/>
      <c r="AG5282" s="778"/>
      <c r="AH5282" s="778"/>
      <c r="AI5282" s="778"/>
      <c r="AJ5282" s="778"/>
    </row>
    <row r="5283" spans="1:36" s="181" customFormat="1" ht="15.75" hidden="1" customHeight="1" thickBot="1" x14ac:dyDescent="0.3">
      <c r="A5283" s="2025"/>
      <c r="B5283" s="3536" t="s">
        <v>42</v>
      </c>
      <c r="C5283" s="3394"/>
      <c r="D5283" s="345"/>
      <c r="E5283" s="2380">
        <f>SQRT(E5277*E5277+E5278*E5278)/E5296/1.73</f>
        <v>0</v>
      </c>
      <c r="F5283" s="2381">
        <f t="shared" ref="F5283:AB5283" si="1552">SQRT(F5277*F5277+F5278*F5278)/F5296/1.73</f>
        <v>0</v>
      </c>
      <c r="G5283" s="2381">
        <f t="shared" si="1552"/>
        <v>0</v>
      </c>
      <c r="H5283" s="3143">
        <f t="shared" si="1552"/>
        <v>0</v>
      </c>
      <c r="I5283" s="3143">
        <f t="shared" si="1552"/>
        <v>0</v>
      </c>
      <c r="J5283" s="3143">
        <f t="shared" si="1552"/>
        <v>0</v>
      </c>
      <c r="K5283" s="3143">
        <f t="shared" si="1552"/>
        <v>0</v>
      </c>
      <c r="L5283" s="3143">
        <f t="shared" si="1552"/>
        <v>0</v>
      </c>
      <c r="M5283" s="3143">
        <f t="shared" si="1552"/>
        <v>0</v>
      </c>
      <c r="N5283" s="3143">
        <f t="shared" si="1552"/>
        <v>0</v>
      </c>
      <c r="O5283" s="3143">
        <f t="shared" si="1552"/>
        <v>0</v>
      </c>
      <c r="P5283" s="3143">
        <f t="shared" si="1552"/>
        <v>0</v>
      </c>
      <c r="Q5283" s="3143">
        <f t="shared" si="1552"/>
        <v>0</v>
      </c>
      <c r="R5283" s="3143">
        <f t="shared" si="1552"/>
        <v>0</v>
      </c>
      <c r="S5283" s="3143">
        <f t="shared" si="1552"/>
        <v>0</v>
      </c>
      <c r="T5283" s="3143">
        <f t="shared" si="1552"/>
        <v>0</v>
      </c>
      <c r="U5283" s="3143">
        <f t="shared" si="1552"/>
        <v>0</v>
      </c>
      <c r="V5283" s="3143">
        <f t="shared" si="1552"/>
        <v>0</v>
      </c>
      <c r="W5283" s="3143">
        <f>SQRT(W5277*W5277+W5278*W5278)/W5296/1.73</f>
        <v>0</v>
      </c>
      <c r="X5283" s="3143">
        <f t="shared" si="1552"/>
        <v>0</v>
      </c>
      <c r="Y5283" s="3143">
        <f>SQRT(V5277*V5277+V5278*V5278)/V5296/1.73</f>
        <v>0</v>
      </c>
      <c r="Z5283" s="2381">
        <f t="shared" si="1552"/>
        <v>0</v>
      </c>
      <c r="AA5283" s="2381">
        <f t="shared" si="1552"/>
        <v>0</v>
      </c>
      <c r="AB5283" s="2382">
        <f t="shared" si="1552"/>
        <v>0</v>
      </c>
      <c r="AC5283" s="199">
        <f>AVERAGE(E5283:AB5283)</f>
        <v>0</v>
      </c>
      <c r="AD5283" s="78" t="e">
        <f>(AC5279-AC5283)/AC5279</f>
        <v>#DIV/0!</v>
      </c>
      <c r="AE5283" s="79"/>
      <c r="AF5283" s="80"/>
      <c r="AG5283" s="875"/>
      <c r="AH5283" s="875"/>
      <c r="AI5283" s="778"/>
      <c r="AJ5283" s="875"/>
    </row>
    <row r="5284" spans="1:36" s="181" customFormat="1" ht="15.75" customHeight="1" x14ac:dyDescent="0.25">
      <c r="A5284" s="3422" t="s">
        <v>989</v>
      </c>
      <c r="B5284" s="3446" t="s">
        <v>20</v>
      </c>
      <c r="C5284" s="121" t="s">
        <v>13</v>
      </c>
      <c r="D5284" s="122" t="s">
        <v>820</v>
      </c>
      <c r="E5284" s="3166">
        <v>1045.2</v>
      </c>
      <c r="F5284" s="3167">
        <v>978</v>
      </c>
      <c r="G5284" s="3167">
        <v>880.8</v>
      </c>
      <c r="H5284" s="3167">
        <v>834</v>
      </c>
      <c r="I5284" s="3167">
        <v>855.6</v>
      </c>
      <c r="J5284" s="3167">
        <v>986.4</v>
      </c>
      <c r="K5284" s="3167">
        <v>1209.5999999999999</v>
      </c>
      <c r="L5284" s="3167">
        <v>1501.2</v>
      </c>
      <c r="M5284" s="3167">
        <v>1539.6</v>
      </c>
      <c r="N5284" s="3167">
        <v>1606.8</v>
      </c>
      <c r="O5284" s="3167">
        <v>1544.4</v>
      </c>
      <c r="P5284" s="3167">
        <v>1489.2</v>
      </c>
      <c r="Q5284" s="3167">
        <v>1462.8</v>
      </c>
      <c r="R5284" s="3167">
        <v>1462.8</v>
      </c>
      <c r="S5284" s="3167">
        <v>1387.2</v>
      </c>
      <c r="T5284" s="3167">
        <v>1372.8</v>
      </c>
      <c r="U5284" s="3167">
        <v>1405.2</v>
      </c>
      <c r="V5284" s="3167">
        <v>1474.8</v>
      </c>
      <c r="W5284" s="3167">
        <v>1468.8</v>
      </c>
      <c r="X5284" s="3167">
        <v>1574.4</v>
      </c>
      <c r="Y5284" s="3167">
        <v>1537.2</v>
      </c>
      <c r="Z5284" s="3167">
        <v>1405.2</v>
      </c>
      <c r="AA5284" s="3167">
        <v>1242</v>
      </c>
      <c r="AB5284" s="3168">
        <v>1014</v>
      </c>
      <c r="AC5284" s="106">
        <f>SUM(E5284:AB5284)</f>
        <v>31278.000000000004</v>
      </c>
      <c r="AD5284" s="306">
        <v>6300</v>
      </c>
      <c r="AE5284" s="71">
        <v>100</v>
      </c>
      <c r="AF5284" s="72">
        <v>120</v>
      </c>
      <c r="AG5284" s="876"/>
      <c r="AH5284" s="877"/>
      <c r="AI5284" s="876"/>
      <c r="AJ5284" s="778"/>
    </row>
    <row r="5285" spans="1:36" s="181" customFormat="1" ht="15.75" customHeight="1" x14ac:dyDescent="0.25">
      <c r="A5285" s="3406"/>
      <c r="B5285" s="3447"/>
      <c r="C5285" s="123" t="s">
        <v>14</v>
      </c>
      <c r="D5285" s="108" t="s">
        <v>820</v>
      </c>
      <c r="E5285" s="3169">
        <v>567.6</v>
      </c>
      <c r="F5285" s="3170">
        <v>556.79999999999995</v>
      </c>
      <c r="G5285" s="3170">
        <v>529.20000000000005</v>
      </c>
      <c r="H5285" s="3170">
        <v>540</v>
      </c>
      <c r="I5285" s="3170">
        <v>538.79999999999995</v>
      </c>
      <c r="J5285" s="3170">
        <v>530.4</v>
      </c>
      <c r="K5285" s="3170">
        <v>535.20000000000005</v>
      </c>
      <c r="L5285" s="3170">
        <v>649.20000000000005</v>
      </c>
      <c r="M5285" s="3170">
        <v>658.8</v>
      </c>
      <c r="N5285" s="3170">
        <v>722.4</v>
      </c>
      <c r="O5285" s="3170">
        <v>739.2</v>
      </c>
      <c r="P5285" s="3170">
        <v>783.6</v>
      </c>
      <c r="Q5285" s="3170">
        <v>738</v>
      </c>
      <c r="R5285" s="3170">
        <v>781.2</v>
      </c>
      <c r="S5285" s="3170">
        <v>730.8</v>
      </c>
      <c r="T5285" s="3170">
        <v>724.8</v>
      </c>
      <c r="U5285" s="3170">
        <v>734.4</v>
      </c>
      <c r="V5285" s="3170">
        <v>728.4</v>
      </c>
      <c r="W5285" s="3170">
        <v>714</v>
      </c>
      <c r="X5285" s="3170">
        <v>724.8</v>
      </c>
      <c r="Y5285" s="3170">
        <v>650.4</v>
      </c>
      <c r="Z5285" s="3170">
        <v>612</v>
      </c>
      <c r="AA5285" s="3170">
        <v>616.79999999999995</v>
      </c>
      <c r="AB5285" s="3171">
        <v>608.4</v>
      </c>
      <c r="AC5285" s="107">
        <f>SUM(E5285:AB5285)</f>
        <v>15715.199999999997</v>
      </c>
      <c r="AD5285" s="81"/>
      <c r="AE5285" s="155"/>
      <c r="AF5285" s="74"/>
      <c r="AG5285" s="778"/>
      <c r="AH5285" s="778"/>
      <c r="AI5285" s="778"/>
      <c r="AJ5285" s="778"/>
    </row>
    <row r="5286" spans="1:36" s="181" customFormat="1" ht="15.75" customHeight="1" x14ac:dyDescent="0.25">
      <c r="A5286" s="3406"/>
      <c r="B5286" s="3447"/>
      <c r="C5286" s="123" t="s">
        <v>15</v>
      </c>
      <c r="D5286" s="108" t="s">
        <v>54</v>
      </c>
      <c r="E5286" s="2395">
        <v>61</v>
      </c>
      <c r="F5286" s="2393">
        <v>57</v>
      </c>
      <c r="G5286" s="2393">
        <v>55</v>
      </c>
      <c r="H5286" s="3141">
        <v>54</v>
      </c>
      <c r="I5286" s="3141">
        <v>56</v>
      </c>
      <c r="J5286" s="3141">
        <v>66</v>
      </c>
      <c r="K5286" s="3141">
        <v>82</v>
      </c>
      <c r="L5286" s="3141">
        <v>95</v>
      </c>
      <c r="M5286" s="3141">
        <v>93</v>
      </c>
      <c r="N5286" s="3141">
        <v>94</v>
      </c>
      <c r="O5286" s="3141">
        <v>93</v>
      </c>
      <c r="P5286" s="3141">
        <v>84</v>
      </c>
      <c r="Q5286" s="3141">
        <v>83</v>
      </c>
      <c r="R5286" s="3141">
        <v>88</v>
      </c>
      <c r="S5286" s="3141">
        <v>80</v>
      </c>
      <c r="T5286" s="3141">
        <v>88</v>
      </c>
      <c r="U5286" s="3141">
        <v>82</v>
      </c>
      <c r="V5286" s="3141">
        <v>89</v>
      </c>
      <c r="W5286" s="3141">
        <v>92</v>
      </c>
      <c r="X5286" s="3141">
        <v>89</v>
      </c>
      <c r="Y5286" s="3141">
        <v>90</v>
      </c>
      <c r="Z5286" s="2393">
        <v>80</v>
      </c>
      <c r="AA5286" s="2393">
        <v>69</v>
      </c>
      <c r="AB5286" s="2394">
        <v>59</v>
      </c>
      <c r="AC5286" s="107">
        <f>AVERAGE(E5286:AB5286)</f>
        <v>78.291666666666671</v>
      </c>
      <c r="AD5286" s="76">
        <f>SQRT(MIN((E5284*E5284+E5285*E5285),(F5284*F5284+F5285*F5285),(G5284*G5284+G5285*G5285),(H5284*H5284+H5285*H5285),(I5284*I5284+I5285*I5285),(J5284*J5284+J5285*J5285),(K5284*K5284+K5285*K5285),(L5284*L5284+L5285*L5285),(M5284*M5284+M5285*M5285),(N5284*N5284+N5285*N5285),(E5284*E5284+E5285*E5285),(O5284*O5284+O5285*O5285),(P5284*P5284+P5285*P5285),(R5284*R5284+R5285*R5285),(S5284*S5284+S5285*S5285),(T5284*T5284+T5285*T5285),(U5284*U5284+U5285*U5285),(V5284*V5284+V5285*V5285),(W5284*W5284+W5285*W5285),(X5284*X5284+X5285*X5285),(V5284*V5284+V5285*V5285),(Z5284*Z5284+Z5285*Z5285),(AA5284*AA5284+AA5285*AA5285),(AB5284*AB5284+AB5285*AB5285)))/AD5284</f>
        <v>0.15770749927888078</v>
      </c>
      <c r="AE5286" s="76"/>
      <c r="AF5286" s="77"/>
      <c r="AG5286" s="778"/>
      <c r="AH5286" s="778"/>
      <c r="AI5286" s="778"/>
      <c r="AJ5286" s="778"/>
    </row>
    <row r="5287" spans="1:36" s="181" customFormat="1" ht="15.75" customHeight="1" thickBot="1" x14ac:dyDescent="0.3">
      <c r="A5287" s="3406"/>
      <c r="B5287" s="3447"/>
      <c r="C5287" s="123" t="s">
        <v>17</v>
      </c>
      <c r="D5287" s="108"/>
      <c r="E5287" s="2384">
        <f t="shared" ref="E5287:AB5287" si="1553">E5285/E5284</f>
        <v>0.54305396096440872</v>
      </c>
      <c r="F5287" s="2385">
        <f t="shared" si="1553"/>
        <v>0.56932515337423306</v>
      </c>
      <c r="G5287" s="2385">
        <f t="shared" si="1553"/>
        <v>0.60081743869209814</v>
      </c>
      <c r="H5287" s="2385">
        <f t="shared" si="1553"/>
        <v>0.64748201438848918</v>
      </c>
      <c r="I5287" s="2385">
        <f t="shared" si="1553"/>
        <v>0.62973352033660579</v>
      </c>
      <c r="J5287" s="2385">
        <f t="shared" si="1553"/>
        <v>0.53771289537712896</v>
      </c>
      <c r="K5287" s="2385">
        <f t="shared" si="1553"/>
        <v>0.44246031746031755</v>
      </c>
      <c r="L5287" s="2385">
        <f t="shared" si="1553"/>
        <v>0.43245403677058353</v>
      </c>
      <c r="M5287" s="2385">
        <f t="shared" si="1553"/>
        <v>0.4279033515198753</v>
      </c>
      <c r="N5287" s="2385">
        <f t="shared" si="1553"/>
        <v>0.44958924570575054</v>
      </c>
      <c r="O5287" s="2385">
        <f t="shared" si="1553"/>
        <v>0.47863247863247865</v>
      </c>
      <c r="P5287" s="2385">
        <f t="shared" si="1553"/>
        <v>0.52618855761482675</v>
      </c>
      <c r="Q5287" s="2385">
        <f t="shared" si="1553"/>
        <v>0.50451189499589832</v>
      </c>
      <c r="R5287" s="2385">
        <f t="shared" si="1553"/>
        <v>0.53404429860541436</v>
      </c>
      <c r="S5287" s="2385">
        <f t="shared" si="1553"/>
        <v>0.5268166089965397</v>
      </c>
      <c r="T5287" s="2385">
        <f t="shared" si="1553"/>
        <v>0.52797202797202791</v>
      </c>
      <c r="U5287" s="2385">
        <f t="shared" si="1553"/>
        <v>0.52263023057216051</v>
      </c>
      <c r="V5287" s="2385">
        <f t="shared" si="1553"/>
        <v>0.49389747762408465</v>
      </c>
      <c r="W5287" s="2385">
        <f t="shared" si="1553"/>
        <v>0.4861111111111111</v>
      </c>
      <c r="X5287" s="2385">
        <f t="shared" si="1553"/>
        <v>0.46036585365853655</v>
      </c>
      <c r="Y5287" s="2385">
        <f>Y5285/Y5284</f>
        <v>0.4231069476971116</v>
      </c>
      <c r="Z5287" s="2385">
        <f t="shared" si="1553"/>
        <v>0.43552519214346713</v>
      </c>
      <c r="AA5287" s="2385">
        <f t="shared" si="1553"/>
        <v>0.49661835748792266</v>
      </c>
      <c r="AB5287" s="2386">
        <f t="shared" si="1553"/>
        <v>0.6</v>
      </c>
      <c r="AC5287" s="108"/>
      <c r="AD5287" s="81"/>
      <c r="AE5287" s="155"/>
      <c r="AF5287" s="74"/>
      <c r="AG5287" s="778"/>
      <c r="AH5287" s="778"/>
      <c r="AI5287" s="778"/>
      <c r="AJ5287" s="778"/>
    </row>
    <row r="5288" spans="1:36" s="181" customFormat="1" ht="15.75" hidden="1" customHeight="1" x14ac:dyDescent="0.25">
      <c r="A5288" s="2024"/>
      <c r="B5288" s="2027"/>
      <c r="C5288" s="124" t="s">
        <v>116</v>
      </c>
      <c r="D5288" s="108"/>
      <c r="E5288" s="2383"/>
      <c r="F5288" s="2369"/>
      <c r="G5288" s="2369"/>
      <c r="H5288" s="2378"/>
      <c r="I5288" s="2378"/>
      <c r="J5288" s="2378"/>
      <c r="K5288" s="2378"/>
      <c r="L5288" s="2378"/>
      <c r="M5288" s="2378"/>
      <c r="N5288" s="2378"/>
      <c r="O5288" s="2378"/>
      <c r="P5288" s="2378"/>
      <c r="Q5288" s="2378"/>
      <c r="R5288" s="2378"/>
      <c r="S5288" s="2378"/>
      <c r="T5288" s="2378"/>
      <c r="U5288" s="2378"/>
      <c r="V5288" s="2378"/>
      <c r="W5288" s="2378"/>
      <c r="X5288" s="2378"/>
      <c r="Y5288" s="2378"/>
      <c r="Z5288" s="2369"/>
      <c r="AA5288" s="2369"/>
      <c r="AB5288" s="2370"/>
      <c r="AC5288" s="108"/>
      <c r="AD5288" s="81"/>
      <c r="AE5288" s="155"/>
      <c r="AF5288" s="74"/>
      <c r="AG5288" s="778"/>
      <c r="AH5288" s="778"/>
      <c r="AI5288" s="778"/>
      <c r="AJ5288" s="778"/>
    </row>
    <row r="5289" spans="1:36" s="181" customFormat="1" ht="15.75" hidden="1" customHeight="1" x14ac:dyDescent="0.25">
      <c r="A5289" s="2024"/>
      <c r="B5289" s="2027"/>
      <c r="C5289" s="124" t="s">
        <v>117</v>
      </c>
      <c r="D5289" s="108"/>
      <c r="E5289" s="2383"/>
      <c r="F5289" s="2369"/>
      <c r="G5289" s="2369"/>
      <c r="H5289" s="2378"/>
      <c r="I5289" s="2378"/>
      <c r="J5289" s="2378"/>
      <c r="K5289" s="2378"/>
      <c r="L5289" s="2378"/>
      <c r="M5289" s="2378"/>
      <c r="N5289" s="2378"/>
      <c r="O5289" s="2378"/>
      <c r="P5289" s="2378"/>
      <c r="Q5289" s="2378"/>
      <c r="R5289" s="2378"/>
      <c r="S5289" s="2378"/>
      <c r="T5289" s="2378"/>
      <c r="U5289" s="2378"/>
      <c r="V5289" s="2378"/>
      <c r="W5289" s="2378"/>
      <c r="X5289" s="2378"/>
      <c r="Y5289" s="2378"/>
      <c r="Z5289" s="2369"/>
      <c r="AA5289" s="2369"/>
      <c r="AB5289" s="2370"/>
      <c r="AC5289" s="108"/>
      <c r="AD5289" s="81"/>
      <c r="AE5289" s="155"/>
      <c r="AF5289" s="74"/>
      <c r="AG5289" s="778"/>
      <c r="AH5289" s="778"/>
      <c r="AI5289" s="778"/>
      <c r="AJ5289" s="778"/>
    </row>
    <row r="5290" spans="1:36" s="181" customFormat="1" ht="15.75" hidden="1" customHeight="1" thickBot="1" x14ac:dyDescent="0.3">
      <c r="A5290" s="2025"/>
      <c r="B5290" s="3535" t="s">
        <v>42</v>
      </c>
      <c r="C5290" s="3536"/>
      <c r="D5290" s="114"/>
      <c r="E5290" s="2387">
        <f>SQRT(E5284*E5284+E5285*E5285)/E5297/1.73</f>
        <v>66.682830065779285</v>
      </c>
      <c r="F5290" s="2381">
        <f t="shared" ref="F5290:AB5290" si="1554">SQRT(F5284*F5284+F5285*F5285)/F5297/1.73</f>
        <v>62.973513993489803</v>
      </c>
      <c r="G5290" s="2381">
        <f t="shared" si="1554"/>
        <v>57.22159712530658</v>
      </c>
      <c r="H5290" s="3143">
        <f t="shared" si="1554"/>
        <v>55.222167933356431</v>
      </c>
      <c r="I5290" s="3143">
        <f t="shared" si="1554"/>
        <v>56.306403515300374</v>
      </c>
      <c r="J5290" s="3143">
        <f t="shared" si="1554"/>
        <v>63.282051985634588</v>
      </c>
      <c r="K5290" s="3143">
        <f t="shared" si="1554"/>
        <v>74.738447750130561</v>
      </c>
      <c r="L5290" s="3143">
        <f t="shared" si="1554"/>
        <v>93.143979138316752</v>
      </c>
      <c r="M5290" s="3143">
        <f t="shared" si="1554"/>
        <v>94.346414550171872</v>
      </c>
      <c r="N5290" s="3143">
        <f t="shared" si="1554"/>
        <v>99.34995179628595</v>
      </c>
      <c r="O5290" s="3143">
        <f t="shared" si="1554"/>
        <v>94.981198550010305</v>
      </c>
      <c r="P5290" s="3143">
        <f t="shared" si="1554"/>
        <v>92.726854085750645</v>
      </c>
      <c r="Q5290" s="3143">
        <f t="shared" si="1554"/>
        <v>90.715033504342387</v>
      </c>
      <c r="R5290" s="3143">
        <f t="shared" si="1554"/>
        <v>92.794972030372591</v>
      </c>
      <c r="S5290" s="3143">
        <f t="shared" si="1554"/>
        <v>87.482211023462284</v>
      </c>
      <c r="T5290" s="3143">
        <f t="shared" si="1554"/>
        <v>86.78291019095856</v>
      </c>
      <c r="U5290" s="3143">
        <f t="shared" si="1554"/>
        <v>87.619109948313977</v>
      </c>
      <c r="V5290" s="3143">
        <f t="shared" si="1554"/>
        <v>91.51036189513475</v>
      </c>
      <c r="W5290" s="3143">
        <f t="shared" si="1554"/>
        <v>90.770736819999755</v>
      </c>
      <c r="X5290" s="3143">
        <f t="shared" si="1554"/>
        <v>95.689055575191389</v>
      </c>
      <c r="Y5290" s="3143">
        <f>SQRT(V5284*V5284+V5285*V5285)/V5297/1.73</f>
        <v>91.51036189513475</v>
      </c>
      <c r="Z5290" s="2381">
        <f t="shared" si="1554"/>
        <v>85.105335685960682</v>
      </c>
      <c r="AA5290" s="2381">
        <f t="shared" si="1554"/>
        <v>76.486178197010275</v>
      </c>
      <c r="AB5290" s="2382">
        <f t="shared" si="1554"/>
        <v>65.347596916114611</v>
      </c>
      <c r="AC5290" s="533">
        <f>AVERAGE(E5290:AB5290)</f>
        <v>81.366219757147036</v>
      </c>
      <c r="AD5290" s="458">
        <f>(AC5286-AC5290)/AC5286</f>
        <v>-3.9270502486178145E-2</v>
      </c>
      <c r="AE5290" s="459"/>
      <c r="AF5290" s="460"/>
      <c r="AG5290" s="778"/>
      <c r="AH5290" s="778"/>
      <c r="AI5290" s="778"/>
      <c r="AJ5290" s="778"/>
    </row>
    <row r="5291" spans="1:36" s="181" customFormat="1" ht="15.75" customHeight="1" thickBot="1" x14ac:dyDescent="0.3">
      <c r="A5291" s="2462" t="s">
        <v>915</v>
      </c>
      <c r="B5291" s="2463" t="s">
        <v>916</v>
      </c>
      <c r="C5291" s="2456" t="s">
        <v>15</v>
      </c>
      <c r="D5291" s="2457" t="s">
        <v>54</v>
      </c>
      <c r="E5291" s="2458">
        <v>31</v>
      </c>
      <c r="F5291" s="2459">
        <v>29</v>
      </c>
      <c r="G5291" s="2459">
        <v>28</v>
      </c>
      <c r="H5291" s="2459">
        <v>27</v>
      </c>
      <c r="I5291" s="2459">
        <v>28</v>
      </c>
      <c r="J5291" s="2459">
        <v>31</v>
      </c>
      <c r="K5291" s="2459">
        <v>42</v>
      </c>
      <c r="L5291" s="2459">
        <v>50</v>
      </c>
      <c r="M5291" s="2459">
        <v>45</v>
      </c>
      <c r="N5291" s="2459">
        <v>48</v>
      </c>
      <c r="O5291" s="2459">
        <v>45</v>
      </c>
      <c r="P5291" s="2459">
        <v>42</v>
      </c>
      <c r="Q5291" s="2459">
        <v>42</v>
      </c>
      <c r="R5291" s="2459">
        <v>45</v>
      </c>
      <c r="S5291" s="2459">
        <v>50</v>
      </c>
      <c r="T5291" s="2459">
        <v>47</v>
      </c>
      <c r="U5291" s="2459">
        <v>43</v>
      </c>
      <c r="V5291" s="2459">
        <v>45</v>
      </c>
      <c r="W5291" s="2459">
        <v>50</v>
      </c>
      <c r="X5291" s="2459">
        <v>46</v>
      </c>
      <c r="Y5291" s="2459">
        <v>48</v>
      </c>
      <c r="Z5291" s="2459">
        <v>42</v>
      </c>
      <c r="AA5291" s="2459">
        <v>36</v>
      </c>
      <c r="AB5291" s="2460">
        <v>31</v>
      </c>
      <c r="AC5291" s="2471">
        <f>AVERAGE(E5291:AB5291)</f>
        <v>40.458333333333336</v>
      </c>
      <c r="AD5291" s="252"/>
      <c r="AE5291" s="253"/>
      <c r="AF5291" s="254"/>
      <c r="AG5291" s="778"/>
      <c r="AH5291" s="778"/>
      <c r="AI5291" s="778"/>
      <c r="AJ5291" s="778"/>
    </row>
    <row r="5292" spans="1:36" s="181" customFormat="1" ht="15.75" customHeight="1" x14ac:dyDescent="0.25">
      <c r="A5292" s="149" t="s">
        <v>51</v>
      </c>
      <c r="B5292" s="150"/>
      <c r="C5292" s="194"/>
      <c r="D5292" s="162"/>
      <c r="E5292" s="115">
        <f>E5277+E5284</f>
        <v>1045.2</v>
      </c>
      <c r="F5292" s="116">
        <f t="shared" ref="F5292:AB5292" si="1555">F5277+F5284</f>
        <v>978</v>
      </c>
      <c r="G5292" s="116">
        <f t="shared" si="1555"/>
        <v>880.8</v>
      </c>
      <c r="H5292" s="499">
        <f t="shared" si="1555"/>
        <v>834</v>
      </c>
      <c r="I5292" s="499">
        <f t="shared" si="1555"/>
        <v>855.6</v>
      </c>
      <c r="J5292" s="499">
        <f t="shared" si="1555"/>
        <v>986.4</v>
      </c>
      <c r="K5292" s="499">
        <f t="shared" si="1555"/>
        <v>1209.5999999999999</v>
      </c>
      <c r="L5292" s="499">
        <f t="shared" si="1555"/>
        <v>1501.2</v>
      </c>
      <c r="M5292" s="499">
        <f t="shared" si="1555"/>
        <v>1539.6</v>
      </c>
      <c r="N5292" s="499">
        <f t="shared" si="1555"/>
        <v>1606.8</v>
      </c>
      <c r="O5292" s="499">
        <f t="shared" si="1555"/>
        <v>1544.4</v>
      </c>
      <c r="P5292" s="499">
        <f t="shared" si="1555"/>
        <v>1489.2</v>
      </c>
      <c r="Q5292" s="499">
        <f t="shared" si="1555"/>
        <v>1462.8</v>
      </c>
      <c r="R5292" s="499">
        <f t="shared" si="1555"/>
        <v>1462.8</v>
      </c>
      <c r="S5292" s="499">
        <f t="shared" si="1555"/>
        <v>1387.2</v>
      </c>
      <c r="T5292" s="499">
        <f t="shared" si="1555"/>
        <v>1372.8</v>
      </c>
      <c r="U5292" s="499">
        <f t="shared" si="1555"/>
        <v>1405.2</v>
      </c>
      <c r="V5292" s="499">
        <f t="shared" si="1555"/>
        <v>1474.8</v>
      </c>
      <c r="W5292" s="499">
        <f t="shared" si="1555"/>
        <v>1468.8</v>
      </c>
      <c r="X5292" s="499">
        <f t="shared" si="1555"/>
        <v>1574.4</v>
      </c>
      <c r="Y5292" s="499">
        <f>Y5277+Y5284</f>
        <v>1537.2</v>
      </c>
      <c r="Z5292" s="116">
        <f t="shared" si="1555"/>
        <v>1405.2</v>
      </c>
      <c r="AA5292" s="116">
        <f t="shared" si="1555"/>
        <v>1242</v>
      </c>
      <c r="AB5292" s="587">
        <f t="shared" si="1555"/>
        <v>1014</v>
      </c>
      <c r="AC5292" s="162"/>
      <c r="AD5292" s="435">
        <f>MIN(E5292:AB5292)</f>
        <v>834</v>
      </c>
      <c r="AE5292" s="83"/>
      <c r="AF5292" s="84"/>
      <c r="AG5292" s="778"/>
      <c r="AH5292" s="778"/>
      <c r="AI5292" s="778"/>
      <c r="AJ5292" s="778"/>
    </row>
    <row r="5293" spans="1:36" s="181" customFormat="1" ht="15.75" customHeight="1" x14ac:dyDescent="0.25">
      <c r="A5293" s="151" t="s">
        <v>53</v>
      </c>
      <c r="B5293" s="152"/>
      <c r="C5293" s="185"/>
      <c r="D5293" s="164"/>
      <c r="E5293" s="117">
        <f>E5285+E5278</f>
        <v>567.6</v>
      </c>
      <c r="F5293" s="118">
        <f t="shared" ref="F5293:AB5293" si="1556">F5285+F5278</f>
        <v>556.79999999999995</v>
      </c>
      <c r="G5293" s="118">
        <f t="shared" si="1556"/>
        <v>529.20000000000005</v>
      </c>
      <c r="H5293" s="501">
        <f t="shared" si="1556"/>
        <v>540</v>
      </c>
      <c r="I5293" s="501">
        <f t="shared" si="1556"/>
        <v>538.79999999999995</v>
      </c>
      <c r="J5293" s="501">
        <f t="shared" si="1556"/>
        <v>530.4</v>
      </c>
      <c r="K5293" s="501">
        <f t="shared" si="1556"/>
        <v>535.20000000000005</v>
      </c>
      <c r="L5293" s="501">
        <f t="shared" si="1556"/>
        <v>649.20000000000005</v>
      </c>
      <c r="M5293" s="501">
        <f t="shared" si="1556"/>
        <v>658.8</v>
      </c>
      <c r="N5293" s="501">
        <f t="shared" si="1556"/>
        <v>722.4</v>
      </c>
      <c r="O5293" s="501">
        <f t="shared" si="1556"/>
        <v>739.2</v>
      </c>
      <c r="P5293" s="501">
        <f t="shared" si="1556"/>
        <v>783.6</v>
      </c>
      <c r="Q5293" s="501">
        <f t="shared" si="1556"/>
        <v>738</v>
      </c>
      <c r="R5293" s="501">
        <f t="shared" si="1556"/>
        <v>781.2</v>
      </c>
      <c r="S5293" s="501">
        <f t="shared" si="1556"/>
        <v>730.8</v>
      </c>
      <c r="T5293" s="501">
        <f t="shared" si="1556"/>
        <v>724.8</v>
      </c>
      <c r="U5293" s="501">
        <f t="shared" si="1556"/>
        <v>734.4</v>
      </c>
      <c r="V5293" s="501">
        <f t="shared" si="1556"/>
        <v>728.4</v>
      </c>
      <c r="W5293" s="501">
        <f t="shared" si="1556"/>
        <v>714</v>
      </c>
      <c r="X5293" s="501">
        <f t="shared" si="1556"/>
        <v>724.8</v>
      </c>
      <c r="Y5293" s="501">
        <f>Y5285+Y5278</f>
        <v>650.4</v>
      </c>
      <c r="Z5293" s="118">
        <f t="shared" si="1556"/>
        <v>612</v>
      </c>
      <c r="AA5293" s="118">
        <f t="shared" si="1556"/>
        <v>616.79999999999995</v>
      </c>
      <c r="AB5293" s="567">
        <f t="shared" si="1556"/>
        <v>608.4</v>
      </c>
      <c r="AC5293" s="164"/>
      <c r="AD5293" s="437">
        <f>MIN(E5293:AB5293)</f>
        <v>529.20000000000005</v>
      </c>
      <c r="AE5293" s="86"/>
      <c r="AF5293" s="87"/>
      <c r="AG5293" s="778"/>
      <c r="AH5293" s="778"/>
      <c r="AI5293" s="778"/>
      <c r="AJ5293" s="778"/>
    </row>
    <row r="5294" spans="1:36" s="181" customFormat="1" ht="15.75" customHeight="1" thickBot="1" x14ac:dyDescent="0.3">
      <c r="A5294" s="153" t="s">
        <v>52</v>
      </c>
      <c r="B5294" s="154"/>
      <c r="C5294" s="195"/>
      <c r="D5294" s="190"/>
      <c r="E5294" s="119">
        <f>SQRT(E5293*E5293+E5292*E5292)</f>
        <v>1189.374961902259</v>
      </c>
      <c r="F5294" s="120">
        <f t="shared" ref="F5294:AB5294" si="1557">SQRT(F5293*F5293+F5292*F5292)</f>
        <v>1125.3933712262569</v>
      </c>
      <c r="G5294" s="120">
        <f t="shared" si="1557"/>
        <v>1027.5511082179805</v>
      </c>
      <c r="H5294" s="503">
        <f t="shared" si="1557"/>
        <v>993.55724545694898</v>
      </c>
      <c r="I5294" s="503">
        <f t="shared" si="1557"/>
        <v>1011.1166104856551</v>
      </c>
      <c r="J5294" s="503">
        <f t="shared" si="1557"/>
        <v>1119.9594278365623</v>
      </c>
      <c r="K5294" s="503">
        <f t="shared" si="1557"/>
        <v>1322.7135744370357</v>
      </c>
      <c r="L5294" s="503">
        <f t="shared" si="1557"/>
        <v>1635.5617016792733</v>
      </c>
      <c r="M5294" s="503">
        <f t="shared" si="1557"/>
        <v>1674.6299889826407</v>
      </c>
      <c r="N5294" s="503">
        <f t="shared" si="1557"/>
        <v>1761.7230202276405</v>
      </c>
      <c r="O5294" s="503">
        <f t="shared" si="1557"/>
        <v>1712.1880737816159</v>
      </c>
      <c r="P5294" s="503">
        <f t="shared" si="1557"/>
        <v>1682.7791298919772</v>
      </c>
      <c r="Q5294" s="503">
        <f t="shared" si="1557"/>
        <v>1638.4223631286286</v>
      </c>
      <c r="R5294" s="503">
        <f t="shared" si="1557"/>
        <v>1658.3296656575856</v>
      </c>
      <c r="S5294" s="503">
        <f t="shared" si="1557"/>
        <v>1567.9261717313095</v>
      </c>
      <c r="T5294" s="503">
        <f t="shared" si="1557"/>
        <v>1552.3900540779048</v>
      </c>
      <c r="U5294" s="503">
        <f t="shared" si="1557"/>
        <v>1585.5378898027004</v>
      </c>
      <c r="V5294" s="503">
        <f t="shared" si="1557"/>
        <v>1644.8713019564784</v>
      </c>
      <c r="W5294" s="503">
        <f t="shared" si="1557"/>
        <v>1633.1470968654355</v>
      </c>
      <c r="X5294" s="503">
        <f t="shared" si="1557"/>
        <v>1733.225432538999</v>
      </c>
      <c r="Y5294" s="503">
        <f>SQRT(Y5293*Y5293+Y5292*Y5292)</f>
        <v>1669.132708924009</v>
      </c>
      <c r="Z5294" s="120">
        <f t="shared" si="1557"/>
        <v>1532.6875219691717</v>
      </c>
      <c r="AA5294" s="120">
        <f t="shared" si="1557"/>
        <v>1386.7250051830752</v>
      </c>
      <c r="AB5294" s="588">
        <f t="shared" si="1557"/>
        <v>1182.5170442746269</v>
      </c>
      <c r="AC5294" s="438"/>
      <c r="AD5294" s="439">
        <f>MIN(E5294:AB5294)</f>
        <v>993.55724545694898</v>
      </c>
      <c r="AE5294" s="89"/>
      <c r="AF5294" s="90"/>
      <c r="AG5294" s="875"/>
      <c r="AH5294" s="875"/>
      <c r="AI5294" s="875"/>
      <c r="AJ5294" s="875"/>
    </row>
    <row r="5295" spans="1:36" s="181" customFormat="1" ht="15.75" customHeight="1" thickBot="1" x14ac:dyDescent="0.3">
      <c r="A5295" s="505" t="s">
        <v>21</v>
      </c>
      <c r="B5295" s="506"/>
      <c r="C5295" s="507"/>
      <c r="D5295" s="1979"/>
      <c r="E5295" s="1351">
        <v>1</v>
      </c>
      <c r="F5295" s="510">
        <v>2</v>
      </c>
      <c r="G5295" s="510">
        <v>3</v>
      </c>
      <c r="H5295" s="511">
        <v>4</v>
      </c>
      <c r="I5295" s="510">
        <v>5</v>
      </c>
      <c r="J5295" s="510">
        <v>6</v>
      </c>
      <c r="K5295" s="510">
        <v>7</v>
      </c>
      <c r="L5295" s="510">
        <v>8</v>
      </c>
      <c r="M5295" s="510">
        <v>9</v>
      </c>
      <c r="N5295" s="511">
        <v>10</v>
      </c>
      <c r="O5295" s="510">
        <v>11</v>
      </c>
      <c r="P5295" s="510">
        <v>12</v>
      </c>
      <c r="Q5295" s="510">
        <v>13</v>
      </c>
      <c r="R5295" s="510">
        <v>14</v>
      </c>
      <c r="S5295" s="510">
        <v>15</v>
      </c>
      <c r="T5295" s="510">
        <v>16</v>
      </c>
      <c r="U5295" s="510">
        <v>17</v>
      </c>
      <c r="V5295" s="510">
        <v>18</v>
      </c>
      <c r="W5295" s="510">
        <v>19</v>
      </c>
      <c r="X5295" s="510">
        <v>20</v>
      </c>
      <c r="Y5295" s="511">
        <v>21</v>
      </c>
      <c r="Z5295" s="510">
        <v>22</v>
      </c>
      <c r="AA5295" s="510">
        <v>23</v>
      </c>
      <c r="AB5295" s="512">
        <v>24</v>
      </c>
      <c r="AC5295" s="546"/>
      <c r="AD5295" s="509"/>
      <c r="AE5295" s="510"/>
      <c r="AF5295" s="869"/>
      <c r="AG5295" s="302"/>
      <c r="AH5295" s="302"/>
      <c r="AI5295" s="302"/>
      <c r="AJ5295" s="302"/>
    </row>
    <row r="5296" spans="1:36" s="181" customFormat="1" ht="15.75" customHeight="1" x14ac:dyDescent="0.25">
      <c r="A5296" s="440" t="s">
        <v>921</v>
      </c>
      <c r="B5296" s="145"/>
      <c r="C5296" s="1492" t="s">
        <v>22</v>
      </c>
      <c r="D5296" s="550" t="s">
        <v>54</v>
      </c>
      <c r="E5296" s="187">
        <v>10.34</v>
      </c>
      <c r="F5296" s="145">
        <v>10.39</v>
      </c>
      <c r="G5296" s="145">
        <v>10.42</v>
      </c>
      <c r="H5296" s="443">
        <v>10.47</v>
      </c>
      <c r="I5296" s="443">
        <v>10.43</v>
      </c>
      <c r="J5296" s="443">
        <v>10.29</v>
      </c>
      <c r="K5296" s="443">
        <v>10.3</v>
      </c>
      <c r="L5296" s="443">
        <v>10.210000000000001</v>
      </c>
      <c r="M5296" s="443">
        <v>10.36</v>
      </c>
      <c r="N5296" s="443">
        <v>10.29</v>
      </c>
      <c r="O5296" s="443">
        <v>10.49</v>
      </c>
      <c r="P5296" s="443">
        <v>10.54</v>
      </c>
      <c r="Q5296" s="443">
        <v>10.49</v>
      </c>
      <c r="R5296" s="443">
        <v>10.39</v>
      </c>
      <c r="S5296" s="443">
        <v>10.4</v>
      </c>
      <c r="T5296" s="443">
        <v>10.4</v>
      </c>
      <c r="U5296" s="443">
        <v>10.55</v>
      </c>
      <c r="V5296" s="443">
        <v>10.44</v>
      </c>
      <c r="W5296" s="443">
        <v>10.49</v>
      </c>
      <c r="X5296" s="443">
        <v>10.55</v>
      </c>
      <c r="Y5296" s="443">
        <v>10.38</v>
      </c>
      <c r="Z5296" s="145">
        <v>10.46</v>
      </c>
      <c r="AA5296" s="145">
        <v>10.53</v>
      </c>
      <c r="AB5296" s="444">
        <v>10.56</v>
      </c>
      <c r="AC5296" s="1352"/>
      <c r="AD5296" s="1353">
        <f>AVERAGE(D5296:AB5296)</f>
        <v>10.423750000000004</v>
      </c>
      <c r="AE5296" s="97"/>
      <c r="AF5296" s="98"/>
      <c r="AG5296" s="302"/>
      <c r="AH5296" s="302"/>
      <c r="AI5296" s="302"/>
      <c r="AJ5296" s="302"/>
    </row>
    <row r="5297" spans="1:36" s="181" customFormat="1" ht="15.75" customHeight="1" thickBot="1" x14ac:dyDescent="0.3">
      <c r="A5297" s="522" t="s">
        <v>923</v>
      </c>
      <c r="B5297" s="146"/>
      <c r="C5297" s="840" t="s">
        <v>22</v>
      </c>
      <c r="D5297" s="387" t="s">
        <v>54</v>
      </c>
      <c r="E5297" s="188">
        <v>10.31</v>
      </c>
      <c r="F5297" s="146">
        <v>10.33</v>
      </c>
      <c r="G5297" s="146">
        <v>10.38</v>
      </c>
      <c r="H5297" s="526">
        <v>10.4</v>
      </c>
      <c r="I5297" s="526">
        <v>10.38</v>
      </c>
      <c r="J5297" s="526">
        <v>10.23</v>
      </c>
      <c r="K5297" s="526">
        <v>10.23</v>
      </c>
      <c r="L5297" s="526">
        <v>10.15</v>
      </c>
      <c r="M5297" s="526">
        <v>10.26</v>
      </c>
      <c r="N5297" s="526">
        <v>10.25</v>
      </c>
      <c r="O5297" s="526">
        <v>10.42</v>
      </c>
      <c r="P5297" s="526">
        <v>10.49</v>
      </c>
      <c r="Q5297" s="526">
        <v>10.44</v>
      </c>
      <c r="R5297" s="526">
        <v>10.33</v>
      </c>
      <c r="S5297" s="526">
        <v>10.36</v>
      </c>
      <c r="T5297" s="526">
        <v>10.34</v>
      </c>
      <c r="U5297" s="526">
        <v>10.46</v>
      </c>
      <c r="V5297" s="526">
        <v>10.39</v>
      </c>
      <c r="W5297" s="526">
        <v>10.4</v>
      </c>
      <c r="X5297" s="526">
        <v>10.47</v>
      </c>
      <c r="Y5297" s="526">
        <v>10.32</v>
      </c>
      <c r="Z5297" s="146">
        <v>10.41</v>
      </c>
      <c r="AA5297" s="146">
        <v>10.48</v>
      </c>
      <c r="AB5297" s="553">
        <v>10.46</v>
      </c>
      <c r="AC5297" s="1354"/>
      <c r="AD5297" s="1355">
        <f>AVERAGE(D5297:AB5297)</f>
        <v>10.362083333333334</v>
      </c>
      <c r="AE5297" s="873"/>
      <c r="AF5297" s="874"/>
      <c r="AG5297" s="875"/>
      <c r="AH5297" s="875"/>
      <c r="AI5297" s="778"/>
      <c r="AJ5297" s="875"/>
    </row>
    <row r="5298" spans="1:36" s="181" customFormat="1" ht="15.75" customHeight="1" x14ac:dyDescent="0.25">
      <c r="A5298" s="3387" t="s">
        <v>23</v>
      </c>
      <c r="B5298" s="3390" t="s">
        <v>761</v>
      </c>
      <c r="C5298" s="121" t="s">
        <v>13</v>
      </c>
      <c r="D5298" s="113" t="s">
        <v>820</v>
      </c>
      <c r="E5298" s="2344">
        <v>283.5</v>
      </c>
      <c r="F5298" s="203">
        <v>272.10000000000002</v>
      </c>
      <c r="G5298" s="203">
        <v>252.9</v>
      </c>
      <c r="H5298" s="203">
        <v>246.3</v>
      </c>
      <c r="I5298" s="203">
        <v>251.1</v>
      </c>
      <c r="J5298" s="203">
        <v>283.5</v>
      </c>
      <c r="K5298" s="203">
        <v>360.3</v>
      </c>
      <c r="L5298" s="203">
        <v>466.2</v>
      </c>
      <c r="M5298" s="203">
        <v>484.2</v>
      </c>
      <c r="N5298" s="203">
        <v>513.29999999999995</v>
      </c>
      <c r="O5298" s="203">
        <v>486</v>
      </c>
      <c r="P5298" s="203">
        <v>470.4</v>
      </c>
      <c r="Q5298" s="203">
        <v>451.2</v>
      </c>
      <c r="R5298" s="203">
        <v>438.9</v>
      </c>
      <c r="S5298" s="203">
        <v>416.1</v>
      </c>
      <c r="T5298" s="203">
        <v>391.5</v>
      </c>
      <c r="U5298" s="203">
        <v>395.7</v>
      </c>
      <c r="V5298" s="203">
        <v>376.5</v>
      </c>
      <c r="W5298" s="203">
        <v>400.8</v>
      </c>
      <c r="X5298" s="203">
        <v>410.1</v>
      </c>
      <c r="Y5298" s="203">
        <v>404.7</v>
      </c>
      <c r="Z5298" s="203">
        <v>387.3</v>
      </c>
      <c r="AA5298" s="203">
        <v>349.8</v>
      </c>
      <c r="AB5298" s="329">
        <v>284.39999999999998</v>
      </c>
      <c r="AC5298" s="106">
        <f>SUM(E5298:AB5298)</f>
        <v>9076.7999999999975</v>
      </c>
      <c r="AD5298" s="2162"/>
      <c r="AE5298" s="91">
        <v>100</v>
      </c>
      <c r="AF5298" s="92">
        <v>30</v>
      </c>
      <c r="AG5298" s="876"/>
      <c r="AH5298" s="877"/>
      <c r="AI5298" s="876"/>
      <c r="AJ5298" s="778"/>
    </row>
    <row r="5299" spans="1:36" s="181" customFormat="1" ht="15.75" customHeight="1" x14ac:dyDescent="0.25">
      <c r="A5299" s="3388"/>
      <c r="B5299" s="3391"/>
      <c r="C5299" s="123" t="s">
        <v>14</v>
      </c>
      <c r="D5299" s="108" t="s">
        <v>820</v>
      </c>
      <c r="E5299" s="81">
        <v>155.69999999999999</v>
      </c>
      <c r="F5299" s="155">
        <v>156.30000000000001</v>
      </c>
      <c r="G5299" s="155">
        <v>146.69999999999999</v>
      </c>
      <c r="H5299" s="155">
        <v>147.30000000000001</v>
      </c>
      <c r="I5299" s="155">
        <v>150</v>
      </c>
      <c r="J5299" s="155">
        <v>145.19999999999999</v>
      </c>
      <c r="K5299" s="155">
        <v>152.69999999999999</v>
      </c>
      <c r="L5299" s="155">
        <v>162.9</v>
      </c>
      <c r="M5299" s="155">
        <v>195</v>
      </c>
      <c r="N5299" s="155">
        <v>233.1</v>
      </c>
      <c r="O5299" s="155">
        <v>222.3</v>
      </c>
      <c r="P5299" s="155">
        <v>241.8</v>
      </c>
      <c r="Q5299" s="155">
        <v>207</v>
      </c>
      <c r="R5299" s="155">
        <v>228.3</v>
      </c>
      <c r="S5299" s="155">
        <v>223.5</v>
      </c>
      <c r="T5299" s="155">
        <v>209.1</v>
      </c>
      <c r="U5299" s="155">
        <v>220.5</v>
      </c>
      <c r="V5299" s="155">
        <v>201</v>
      </c>
      <c r="W5299" s="155">
        <v>208.5</v>
      </c>
      <c r="X5299" s="155">
        <v>203.1</v>
      </c>
      <c r="Y5299" s="155">
        <v>174</v>
      </c>
      <c r="Z5299" s="155">
        <v>166.5</v>
      </c>
      <c r="AA5299" s="155">
        <v>163.19999999999999</v>
      </c>
      <c r="AB5299" s="316">
        <v>162</v>
      </c>
      <c r="AC5299" s="107">
        <f>SUM(E5299:AB5299)</f>
        <v>4475.7</v>
      </c>
      <c r="AD5299" s="81"/>
      <c r="AE5299" s="155"/>
      <c r="AF5299" s="74"/>
      <c r="AG5299" s="778"/>
      <c r="AH5299" s="778"/>
      <c r="AI5299" s="778"/>
      <c r="AJ5299" s="778"/>
    </row>
    <row r="5300" spans="1:36" s="181" customFormat="1" ht="15.75" customHeight="1" x14ac:dyDescent="0.25">
      <c r="A5300" s="3388"/>
      <c r="B5300" s="3391"/>
      <c r="C5300" s="123" t="s">
        <v>15</v>
      </c>
      <c r="D5300" s="108" t="s">
        <v>54</v>
      </c>
      <c r="E5300" s="1450">
        <v>19</v>
      </c>
      <c r="F5300" s="388">
        <v>17</v>
      </c>
      <c r="G5300" s="388">
        <v>15</v>
      </c>
      <c r="H5300" s="388">
        <v>15</v>
      </c>
      <c r="I5300" s="388">
        <v>16</v>
      </c>
      <c r="J5300" s="388">
        <v>19</v>
      </c>
      <c r="K5300" s="388">
        <v>26</v>
      </c>
      <c r="L5300" s="388">
        <v>27</v>
      </c>
      <c r="M5300" s="388">
        <v>32</v>
      </c>
      <c r="N5300" s="388">
        <v>29</v>
      </c>
      <c r="O5300" s="388">
        <v>31</v>
      </c>
      <c r="P5300" s="388">
        <v>27</v>
      </c>
      <c r="Q5300" s="388">
        <v>28</v>
      </c>
      <c r="R5300" s="388">
        <v>27</v>
      </c>
      <c r="S5300" s="388">
        <v>20</v>
      </c>
      <c r="T5300" s="388">
        <v>24</v>
      </c>
      <c r="U5300" s="388">
        <v>21</v>
      </c>
      <c r="V5300" s="388">
        <v>23</v>
      </c>
      <c r="W5300" s="388">
        <v>25</v>
      </c>
      <c r="X5300" s="388">
        <v>23</v>
      </c>
      <c r="Y5300" s="388">
        <v>24</v>
      </c>
      <c r="Z5300" s="388">
        <v>21</v>
      </c>
      <c r="AA5300" s="388">
        <v>19</v>
      </c>
      <c r="AB5300" s="1451">
        <v>16</v>
      </c>
      <c r="AC5300" s="107">
        <f>AVERAGE(E5300:AB5300)</f>
        <v>22.666666666666668</v>
      </c>
      <c r="AD5300" s="81"/>
      <c r="AE5300" s="155"/>
      <c r="AF5300" s="74"/>
      <c r="AG5300" s="778"/>
      <c r="AH5300" s="778"/>
      <c r="AI5300" s="778"/>
      <c r="AJ5300" s="778"/>
    </row>
    <row r="5301" spans="1:36" s="181" customFormat="1" ht="15.75" customHeight="1" thickBot="1" x14ac:dyDescent="0.3">
      <c r="A5301" s="3389"/>
      <c r="B5301" s="3392"/>
      <c r="C5301" s="126" t="s">
        <v>17</v>
      </c>
      <c r="D5301" s="114"/>
      <c r="E5301" s="317">
        <f t="shared" ref="E5301:AB5301" si="1558">E5299/E5298</f>
        <v>0.54920634920634914</v>
      </c>
      <c r="F5301" s="318">
        <f t="shared" si="1558"/>
        <v>0.57442116868798232</v>
      </c>
      <c r="G5301" s="318">
        <f t="shared" si="1558"/>
        <v>0.58007117437722411</v>
      </c>
      <c r="H5301" s="318">
        <f t="shared" si="1558"/>
        <v>0.59805115712545676</v>
      </c>
      <c r="I5301" s="318">
        <f t="shared" si="1558"/>
        <v>0.59737156511350065</v>
      </c>
      <c r="J5301" s="318">
        <f t="shared" si="1558"/>
        <v>0.51216931216931216</v>
      </c>
      <c r="K5301" s="318">
        <f t="shared" si="1558"/>
        <v>0.42381348875936714</v>
      </c>
      <c r="L5301" s="318">
        <f t="shared" si="1558"/>
        <v>0.34942084942084944</v>
      </c>
      <c r="M5301" s="318">
        <f t="shared" si="1558"/>
        <v>0.40272614622057001</v>
      </c>
      <c r="N5301" s="318">
        <f t="shared" si="1558"/>
        <v>0.45412039742840449</v>
      </c>
      <c r="O5301" s="318">
        <f t="shared" si="1558"/>
        <v>0.45740740740740743</v>
      </c>
      <c r="P5301" s="318">
        <f t="shared" si="1558"/>
        <v>0.51403061224489799</v>
      </c>
      <c r="Q5301" s="318">
        <f t="shared" si="1558"/>
        <v>0.45877659574468088</v>
      </c>
      <c r="R5301" s="318">
        <f t="shared" si="1558"/>
        <v>0.52016404647983605</v>
      </c>
      <c r="S5301" s="318">
        <f t="shared" si="1558"/>
        <v>0.53713049747656816</v>
      </c>
      <c r="T5301" s="318">
        <f t="shared" si="1558"/>
        <v>0.53409961685823748</v>
      </c>
      <c r="U5301" s="318">
        <f t="shared" si="1558"/>
        <v>0.55724033358605007</v>
      </c>
      <c r="V5301" s="318">
        <f t="shared" si="1558"/>
        <v>0.53386454183266929</v>
      </c>
      <c r="W5301" s="318">
        <f t="shared" si="1558"/>
        <v>0.52020958083832336</v>
      </c>
      <c r="X5301" s="318">
        <f t="shared" si="1558"/>
        <v>0.49524506217995606</v>
      </c>
      <c r="Y5301" s="318">
        <f>Y5299/Y5298</f>
        <v>0.42994810971089698</v>
      </c>
      <c r="Z5301" s="318">
        <f t="shared" si="1558"/>
        <v>0.42989930286599531</v>
      </c>
      <c r="AA5301" s="318">
        <f t="shared" si="1558"/>
        <v>0.46655231560891935</v>
      </c>
      <c r="AB5301" s="803">
        <f t="shared" si="1558"/>
        <v>0.569620253164557</v>
      </c>
      <c r="AC5301" s="114"/>
      <c r="AD5301" s="93"/>
      <c r="AE5301" s="94"/>
      <c r="AF5301" s="455"/>
      <c r="AG5301" s="778"/>
      <c r="AH5301" s="778"/>
      <c r="AI5301" s="778"/>
      <c r="AJ5301" s="778"/>
    </row>
    <row r="5302" spans="1:36" s="181" customFormat="1" ht="15.75" hidden="1" customHeight="1" x14ac:dyDescent="0.25">
      <c r="A5302" s="1708"/>
      <c r="B5302" s="1705"/>
      <c r="C5302" s="454" t="s">
        <v>116</v>
      </c>
      <c r="D5302" s="113"/>
      <c r="E5302" s="2344"/>
      <c r="F5302" s="203"/>
      <c r="G5302" s="203"/>
      <c r="H5302" s="203"/>
      <c r="I5302" s="203"/>
      <c r="J5302" s="203"/>
      <c r="K5302" s="203"/>
      <c r="L5302" s="203"/>
      <c r="M5302" s="203"/>
      <c r="N5302" s="203"/>
      <c r="O5302" s="203"/>
      <c r="P5302" s="203"/>
      <c r="Q5302" s="203"/>
      <c r="R5302" s="203"/>
      <c r="S5302" s="203"/>
      <c r="T5302" s="203"/>
      <c r="U5302" s="203"/>
      <c r="V5302" s="203"/>
      <c r="W5302" s="203"/>
      <c r="X5302" s="203"/>
      <c r="Y5302" s="203"/>
      <c r="Z5302" s="203"/>
      <c r="AA5302" s="203"/>
      <c r="AB5302" s="329"/>
      <c r="AC5302" s="113"/>
      <c r="AD5302" s="2344"/>
      <c r="AE5302" s="203"/>
      <c r="AF5302" s="95"/>
      <c r="AG5302" s="778"/>
      <c r="AH5302" s="778"/>
      <c r="AI5302" s="778"/>
      <c r="AJ5302" s="778"/>
    </row>
    <row r="5303" spans="1:36" s="181" customFormat="1" ht="15.75" hidden="1" customHeight="1" x14ac:dyDescent="0.25">
      <c r="A5303" s="1709"/>
      <c r="B5303" s="1706"/>
      <c r="C5303" s="124" t="s">
        <v>117</v>
      </c>
      <c r="D5303" s="108"/>
      <c r="E5303" s="81"/>
      <c r="F5303" s="155"/>
      <c r="G5303" s="155"/>
      <c r="H5303" s="155"/>
      <c r="I5303" s="155"/>
      <c r="J5303" s="155"/>
      <c r="K5303" s="155"/>
      <c r="L5303" s="155"/>
      <c r="M5303" s="155"/>
      <c r="N5303" s="155"/>
      <c r="O5303" s="155"/>
      <c r="P5303" s="155"/>
      <c r="Q5303" s="155"/>
      <c r="R5303" s="155"/>
      <c r="S5303" s="155"/>
      <c r="T5303" s="155"/>
      <c r="U5303" s="155"/>
      <c r="V5303" s="155"/>
      <c r="W5303" s="155"/>
      <c r="X5303" s="155"/>
      <c r="Y5303" s="155"/>
      <c r="Z5303" s="155"/>
      <c r="AA5303" s="155"/>
      <c r="AB5303" s="316"/>
      <c r="AC5303" s="108"/>
      <c r="AD5303" s="81"/>
      <c r="AE5303" s="155"/>
      <c r="AF5303" s="74"/>
      <c r="AG5303" s="778"/>
      <c r="AH5303" s="778"/>
      <c r="AI5303" s="778"/>
      <c r="AJ5303" s="778"/>
    </row>
    <row r="5304" spans="1:36" s="181" customFormat="1" ht="15.75" hidden="1" customHeight="1" thickBot="1" x14ac:dyDescent="0.3">
      <c r="A5304" s="2025"/>
      <c r="B5304" s="3535" t="s">
        <v>42</v>
      </c>
      <c r="C5304" s="3536"/>
      <c r="D5304" s="114"/>
      <c r="E5304" s="178">
        <f>SQRT(E5298*E5298+E5299*E5299)/E5296/1.73</f>
        <v>18.081306086338522</v>
      </c>
      <c r="F5304" s="179">
        <f t="shared" ref="F5304:AB5304" si="1559">SQRT(F5298*F5298+F5299*F5299)/F5296/1.73</f>
        <v>17.457663910294222</v>
      </c>
      <c r="G5304" s="179">
        <f t="shared" si="1559"/>
        <v>16.218722995376709</v>
      </c>
      <c r="H5304" s="79">
        <f t="shared" si="1559"/>
        <v>15.844114344559621</v>
      </c>
      <c r="I5304" s="79">
        <f t="shared" si="1559"/>
        <v>16.209987003280929</v>
      </c>
      <c r="J5304" s="79">
        <f t="shared" si="1559"/>
        <v>17.892699590476806</v>
      </c>
      <c r="K5304" s="79">
        <f t="shared" si="1559"/>
        <v>21.960974436679923</v>
      </c>
      <c r="L5304" s="79">
        <f t="shared" si="1559"/>
        <v>27.958587335341829</v>
      </c>
      <c r="M5304" s="79">
        <f t="shared" si="1559"/>
        <v>29.124413283960347</v>
      </c>
      <c r="N5304" s="79">
        <f t="shared" si="1559"/>
        <v>31.668245964654165</v>
      </c>
      <c r="O5304" s="79">
        <f t="shared" si="1559"/>
        <v>29.448800819640642</v>
      </c>
      <c r="P5304" s="79">
        <f t="shared" si="1559"/>
        <v>29.006358514644564</v>
      </c>
      <c r="Q5304" s="79">
        <f t="shared" si="1559"/>
        <v>27.354298696611661</v>
      </c>
      <c r="R5304" s="79">
        <f t="shared" si="1559"/>
        <v>27.523479555226693</v>
      </c>
      <c r="S5304" s="79">
        <f t="shared" si="1559"/>
        <v>26.251977926700853</v>
      </c>
      <c r="T5304" s="79">
        <f t="shared" si="1559"/>
        <v>24.668811438727129</v>
      </c>
      <c r="U5304" s="79">
        <f t="shared" si="1559"/>
        <v>24.819257340773916</v>
      </c>
      <c r="V5304" s="79">
        <f t="shared" si="1559"/>
        <v>23.630442834946539</v>
      </c>
      <c r="W5304" s="79">
        <f t="shared" si="1559"/>
        <v>24.895085640138102</v>
      </c>
      <c r="X5304" s="79">
        <f t="shared" si="1559"/>
        <v>25.073938902671419</v>
      </c>
      <c r="Y5304" s="79">
        <f>SQRT(V5298*V5298+V5299*V5299)/V5296/1.73</f>
        <v>23.630442834946539</v>
      </c>
      <c r="Z5304" s="179">
        <f t="shared" si="1559"/>
        <v>23.296715169099873</v>
      </c>
      <c r="AA5304" s="179">
        <f t="shared" si="1559"/>
        <v>21.188993298217341</v>
      </c>
      <c r="AB5304" s="394">
        <f t="shared" si="1559"/>
        <v>17.915963950626441</v>
      </c>
      <c r="AC5304" s="109">
        <f>AVERAGE(E5304:AB5304)</f>
        <v>23.380053411413954</v>
      </c>
      <c r="AD5304" s="96">
        <f>(AC5300-AC5304)/AC5300</f>
        <v>-3.1472944621203786E-2</v>
      </c>
      <c r="AE5304" s="79"/>
      <c r="AF5304" s="80"/>
      <c r="AG5304" s="875"/>
      <c r="AH5304" s="875"/>
      <c r="AI5304" s="778"/>
      <c r="AJ5304" s="875"/>
    </row>
    <row r="5305" spans="1:36" s="181" customFormat="1" ht="15.75" customHeight="1" x14ac:dyDescent="0.25">
      <c r="A5305" s="3387" t="s">
        <v>24</v>
      </c>
      <c r="B5305" s="3390" t="s">
        <v>762</v>
      </c>
      <c r="C5305" s="121" t="s">
        <v>13</v>
      </c>
      <c r="D5305" s="113" t="s">
        <v>820</v>
      </c>
      <c r="E5305" s="2344">
        <v>107.6</v>
      </c>
      <c r="F5305" s="203">
        <v>103</v>
      </c>
      <c r="G5305" s="203">
        <v>95.8</v>
      </c>
      <c r="H5305" s="203">
        <v>92.2</v>
      </c>
      <c r="I5305" s="203">
        <v>97</v>
      </c>
      <c r="J5305" s="203">
        <v>112</v>
      </c>
      <c r="K5305" s="203">
        <v>133.80000000000001</v>
      </c>
      <c r="L5305" s="203">
        <v>150.4</v>
      </c>
      <c r="M5305" s="203">
        <v>155.80000000000001</v>
      </c>
      <c r="N5305" s="203">
        <v>159.4</v>
      </c>
      <c r="O5305" s="203">
        <v>170.6</v>
      </c>
      <c r="P5305" s="203">
        <v>165.2</v>
      </c>
      <c r="Q5305" s="203">
        <v>152.80000000000001</v>
      </c>
      <c r="R5305" s="203">
        <v>174</v>
      </c>
      <c r="S5305" s="203">
        <v>141.4</v>
      </c>
      <c r="T5305" s="203">
        <v>152</v>
      </c>
      <c r="U5305" s="203">
        <v>162</v>
      </c>
      <c r="V5305" s="203">
        <v>168.2</v>
      </c>
      <c r="W5305" s="203">
        <v>161.6</v>
      </c>
      <c r="X5305" s="203">
        <v>159.6</v>
      </c>
      <c r="Y5305" s="203">
        <v>167.6</v>
      </c>
      <c r="Z5305" s="203">
        <v>155.6</v>
      </c>
      <c r="AA5305" s="203">
        <v>129</v>
      </c>
      <c r="AB5305" s="329">
        <v>110.2</v>
      </c>
      <c r="AC5305" s="106">
        <f>SUM(E5305:AB5305)</f>
        <v>3376.7999999999993</v>
      </c>
      <c r="AD5305" s="830"/>
      <c r="AE5305" s="722">
        <v>100</v>
      </c>
      <c r="AF5305" s="723">
        <v>20</v>
      </c>
      <c r="AG5305" s="876"/>
      <c r="AH5305" s="877"/>
      <c r="AI5305" s="876"/>
      <c r="AJ5305" s="778"/>
    </row>
    <row r="5306" spans="1:36" s="181" customFormat="1" ht="15.75" customHeight="1" x14ac:dyDescent="0.25">
      <c r="A5306" s="3388"/>
      <c r="B5306" s="3391"/>
      <c r="C5306" s="123" t="s">
        <v>14</v>
      </c>
      <c r="D5306" s="108" t="s">
        <v>820</v>
      </c>
      <c r="E5306" s="81">
        <v>89.6</v>
      </c>
      <c r="F5306" s="155">
        <v>88.4</v>
      </c>
      <c r="G5306" s="155">
        <v>86.2</v>
      </c>
      <c r="H5306" s="155">
        <v>88.4</v>
      </c>
      <c r="I5306" s="155">
        <v>87.8</v>
      </c>
      <c r="J5306" s="155">
        <v>84.2</v>
      </c>
      <c r="K5306" s="155">
        <v>80</v>
      </c>
      <c r="L5306" s="155">
        <v>82</v>
      </c>
      <c r="M5306" s="155">
        <v>85.4</v>
      </c>
      <c r="N5306" s="155">
        <v>84.4</v>
      </c>
      <c r="O5306" s="155">
        <v>122.2</v>
      </c>
      <c r="P5306" s="155">
        <v>117</v>
      </c>
      <c r="Q5306" s="155">
        <v>104.6</v>
      </c>
      <c r="R5306" s="155">
        <v>145</v>
      </c>
      <c r="S5306" s="155">
        <v>96.2</v>
      </c>
      <c r="T5306" s="155">
        <v>99.8</v>
      </c>
      <c r="U5306" s="155">
        <v>106.4</v>
      </c>
      <c r="V5306" s="155">
        <v>109.2</v>
      </c>
      <c r="W5306" s="155">
        <v>103.8</v>
      </c>
      <c r="X5306" s="155">
        <v>103.6</v>
      </c>
      <c r="Y5306" s="155">
        <v>97.8</v>
      </c>
      <c r="Z5306" s="155">
        <v>93</v>
      </c>
      <c r="AA5306" s="155">
        <v>94.4</v>
      </c>
      <c r="AB5306" s="316">
        <v>96</v>
      </c>
      <c r="AC5306" s="107">
        <f>SUM(E5306:AB5306)</f>
        <v>2345.4</v>
      </c>
      <c r="AD5306" s="831"/>
      <c r="AE5306" s="719"/>
      <c r="AF5306" s="720"/>
      <c r="AG5306" s="778"/>
      <c r="AH5306" s="778"/>
      <c r="AI5306" s="778"/>
      <c r="AJ5306" s="778"/>
    </row>
    <row r="5307" spans="1:36" s="181" customFormat="1" ht="15.75" customHeight="1" x14ac:dyDescent="0.25">
      <c r="A5307" s="3388"/>
      <c r="B5307" s="3391"/>
      <c r="C5307" s="123" t="s">
        <v>15</v>
      </c>
      <c r="D5307" s="108" t="s">
        <v>54</v>
      </c>
      <c r="E5307" s="1450">
        <v>7</v>
      </c>
      <c r="F5307" s="388">
        <v>7</v>
      </c>
      <c r="G5307" s="388">
        <v>7</v>
      </c>
      <c r="H5307" s="388">
        <v>6</v>
      </c>
      <c r="I5307" s="388">
        <v>6</v>
      </c>
      <c r="J5307" s="388">
        <v>8</v>
      </c>
      <c r="K5307" s="388">
        <v>9</v>
      </c>
      <c r="L5307" s="388">
        <v>9</v>
      </c>
      <c r="M5307" s="388">
        <v>10</v>
      </c>
      <c r="N5307" s="388">
        <v>9</v>
      </c>
      <c r="O5307" s="388">
        <v>13</v>
      </c>
      <c r="P5307" s="388">
        <v>9</v>
      </c>
      <c r="Q5307" s="388">
        <v>9</v>
      </c>
      <c r="R5307" s="388">
        <v>9</v>
      </c>
      <c r="S5307" s="388">
        <v>8</v>
      </c>
      <c r="T5307" s="388">
        <v>9</v>
      </c>
      <c r="U5307" s="388">
        <v>10</v>
      </c>
      <c r="V5307" s="388">
        <v>9</v>
      </c>
      <c r="W5307" s="388">
        <v>10</v>
      </c>
      <c r="X5307" s="388">
        <v>10</v>
      </c>
      <c r="Y5307" s="388">
        <v>10</v>
      </c>
      <c r="Z5307" s="388">
        <v>9</v>
      </c>
      <c r="AA5307" s="388">
        <v>7</v>
      </c>
      <c r="AB5307" s="1451">
        <v>7</v>
      </c>
      <c r="AC5307" s="107">
        <f>AVERAGE(E5307:AB5307)</f>
        <v>8.625</v>
      </c>
      <c r="AD5307" s="831"/>
      <c r="AE5307" s="719"/>
      <c r="AF5307" s="720"/>
      <c r="AG5307" s="778"/>
      <c r="AH5307" s="778"/>
      <c r="AI5307" s="778"/>
      <c r="AJ5307" s="778"/>
    </row>
    <row r="5308" spans="1:36" s="181" customFormat="1" ht="15.75" customHeight="1" thickBot="1" x14ac:dyDescent="0.3">
      <c r="A5308" s="3389"/>
      <c r="B5308" s="3392"/>
      <c r="C5308" s="126" t="s">
        <v>17</v>
      </c>
      <c r="D5308" s="114"/>
      <c r="E5308" s="317">
        <f t="shared" ref="E5308:AB5308" si="1560">E5306/E5305</f>
        <v>0.83271375464684017</v>
      </c>
      <c r="F5308" s="318">
        <f t="shared" si="1560"/>
        <v>0.85825242718446604</v>
      </c>
      <c r="G5308" s="318">
        <f t="shared" si="1560"/>
        <v>0.89979123173277664</v>
      </c>
      <c r="H5308" s="318">
        <f t="shared" si="1560"/>
        <v>0.95878524945770072</v>
      </c>
      <c r="I5308" s="318">
        <f t="shared" si="1560"/>
        <v>0.90515463917525774</v>
      </c>
      <c r="J5308" s="318">
        <f t="shared" si="1560"/>
        <v>0.75178571428571428</v>
      </c>
      <c r="K5308" s="318">
        <f t="shared" si="1560"/>
        <v>0.59790732436472338</v>
      </c>
      <c r="L5308" s="318">
        <f t="shared" si="1560"/>
        <v>0.54521276595744683</v>
      </c>
      <c r="M5308" s="318">
        <f t="shared" si="1560"/>
        <v>0.5481386392811296</v>
      </c>
      <c r="N5308" s="318">
        <f t="shared" si="1560"/>
        <v>0.5294855708908407</v>
      </c>
      <c r="O5308" s="318">
        <f t="shared" si="1560"/>
        <v>0.71629542790152412</v>
      </c>
      <c r="P5308" s="318">
        <f t="shared" si="1560"/>
        <v>0.70823244552058118</v>
      </c>
      <c r="Q5308" s="318">
        <f t="shared" si="1560"/>
        <v>0.68455497382198949</v>
      </c>
      <c r="R5308" s="318">
        <f t="shared" si="1560"/>
        <v>0.83333333333333337</v>
      </c>
      <c r="S5308" s="318">
        <f t="shared" si="1560"/>
        <v>0.68033946251768029</v>
      </c>
      <c r="T5308" s="318">
        <f t="shared" si="1560"/>
        <v>0.65657894736842104</v>
      </c>
      <c r="U5308" s="318">
        <f t="shared" si="1560"/>
        <v>0.65679012345679011</v>
      </c>
      <c r="V5308" s="318">
        <f t="shared" si="1560"/>
        <v>0.64922711058263982</v>
      </c>
      <c r="W5308" s="318">
        <f t="shared" si="1560"/>
        <v>0.64232673267326734</v>
      </c>
      <c r="X5308" s="318">
        <f t="shared" si="1560"/>
        <v>0.64912280701754388</v>
      </c>
      <c r="Y5308" s="318">
        <f>Y5306/Y5305</f>
        <v>0.58353221957040569</v>
      </c>
      <c r="Z5308" s="318">
        <f t="shared" si="1560"/>
        <v>0.59768637532133684</v>
      </c>
      <c r="AA5308" s="318">
        <f t="shared" si="1560"/>
        <v>0.7317829457364341</v>
      </c>
      <c r="AB5308" s="803">
        <f t="shared" si="1560"/>
        <v>0.87114337568058076</v>
      </c>
      <c r="AC5308" s="114"/>
      <c r="AD5308" s="831"/>
      <c r="AE5308" s="719"/>
      <c r="AF5308" s="720"/>
      <c r="AG5308" s="778"/>
      <c r="AH5308" s="778"/>
      <c r="AI5308" s="778"/>
      <c r="AJ5308" s="778"/>
    </row>
    <row r="5309" spans="1:36" s="181" customFormat="1" ht="15.75" hidden="1" customHeight="1" x14ac:dyDescent="0.25">
      <c r="A5309" s="1708"/>
      <c r="B5309" s="1705"/>
      <c r="C5309" s="454" t="s">
        <v>116</v>
      </c>
      <c r="D5309" s="113"/>
      <c r="E5309" s="2344"/>
      <c r="F5309" s="203"/>
      <c r="G5309" s="203"/>
      <c r="H5309" s="203"/>
      <c r="I5309" s="203"/>
      <c r="J5309" s="203"/>
      <c r="K5309" s="203"/>
      <c r="L5309" s="203"/>
      <c r="M5309" s="203"/>
      <c r="N5309" s="203"/>
      <c r="O5309" s="203"/>
      <c r="P5309" s="203"/>
      <c r="Q5309" s="203"/>
      <c r="R5309" s="203"/>
      <c r="S5309" s="203"/>
      <c r="T5309" s="203"/>
      <c r="U5309" s="203"/>
      <c r="V5309" s="203"/>
      <c r="W5309" s="203"/>
      <c r="X5309" s="203"/>
      <c r="Y5309" s="203"/>
      <c r="Z5309" s="203"/>
      <c r="AA5309" s="203"/>
      <c r="AB5309" s="329"/>
      <c r="AC5309" s="113"/>
      <c r="AD5309" s="831"/>
      <c r="AE5309" s="719"/>
      <c r="AF5309" s="720"/>
      <c r="AG5309" s="778"/>
      <c r="AH5309" s="778"/>
      <c r="AI5309" s="778"/>
      <c r="AJ5309" s="778"/>
    </row>
    <row r="5310" spans="1:36" s="181" customFormat="1" ht="15.75" hidden="1" customHeight="1" x14ac:dyDescent="0.25">
      <c r="A5310" s="1709"/>
      <c r="B5310" s="1706"/>
      <c r="C5310" s="124" t="s">
        <v>117</v>
      </c>
      <c r="D5310" s="108"/>
      <c r="E5310" s="81"/>
      <c r="F5310" s="155"/>
      <c r="G5310" s="155"/>
      <c r="H5310" s="155"/>
      <c r="I5310" s="155"/>
      <c r="J5310" s="155"/>
      <c r="K5310" s="155"/>
      <c r="L5310" s="155"/>
      <c r="M5310" s="155"/>
      <c r="N5310" s="155"/>
      <c r="O5310" s="155"/>
      <c r="P5310" s="155"/>
      <c r="Q5310" s="155"/>
      <c r="R5310" s="155"/>
      <c r="S5310" s="155"/>
      <c r="T5310" s="155"/>
      <c r="U5310" s="155"/>
      <c r="V5310" s="155"/>
      <c r="W5310" s="155"/>
      <c r="X5310" s="155"/>
      <c r="Y5310" s="155"/>
      <c r="Z5310" s="155"/>
      <c r="AA5310" s="155"/>
      <c r="AB5310" s="316"/>
      <c r="AC5310" s="108"/>
      <c r="AD5310" s="831"/>
      <c r="AE5310" s="719"/>
      <c r="AF5310" s="720"/>
      <c r="AG5310" s="778"/>
      <c r="AH5310" s="778"/>
      <c r="AI5310" s="778"/>
      <c r="AJ5310" s="778"/>
    </row>
    <row r="5311" spans="1:36" s="181" customFormat="1" ht="15.75" hidden="1" customHeight="1" thickBot="1" x14ac:dyDescent="0.3">
      <c r="A5311" s="2025"/>
      <c r="B5311" s="3535" t="s">
        <v>42</v>
      </c>
      <c r="C5311" s="3536"/>
      <c r="D5311" s="114"/>
      <c r="E5311" s="178">
        <f>SQRT(E5305*E5305+E5306*E5306)/E5297/1.73</f>
        <v>7.8503468354357375</v>
      </c>
      <c r="F5311" s="179">
        <f t="shared" ref="F5311:AB5311" si="1561">SQRT(F5305*F5305+F5306*F5306)/F5297/1.73</f>
        <v>7.5952198934113326</v>
      </c>
      <c r="G5311" s="179">
        <f t="shared" si="1561"/>
        <v>7.1765589636445108</v>
      </c>
      <c r="H5311" s="79">
        <f t="shared" si="1561"/>
        <v>7.0993636151713204</v>
      </c>
      <c r="I5311" s="79">
        <f t="shared" si="1561"/>
        <v>7.2858634027839804</v>
      </c>
      <c r="J5311" s="79">
        <f t="shared" si="1561"/>
        <v>7.9173286859029268</v>
      </c>
      <c r="K5311" s="79">
        <f t="shared" si="1561"/>
        <v>8.8085252368018274</v>
      </c>
      <c r="L5311" s="79">
        <f t="shared" si="1561"/>
        <v>9.7554811843581408</v>
      </c>
      <c r="M5311" s="79">
        <f t="shared" si="1561"/>
        <v>10.009717377661348</v>
      </c>
      <c r="N5311" s="79">
        <f t="shared" si="1561"/>
        <v>10.17146582652078</v>
      </c>
      <c r="O5311" s="79">
        <f t="shared" si="1561"/>
        <v>11.641153790548854</v>
      </c>
      <c r="P5311" s="79">
        <f t="shared" si="1561"/>
        <v>11.154872165958103</v>
      </c>
      <c r="Q5311" s="79">
        <f t="shared" si="1561"/>
        <v>10.252524316467031</v>
      </c>
      <c r="R5311" s="79">
        <f t="shared" si="1561"/>
        <v>12.674081361391591</v>
      </c>
      <c r="S5311" s="79">
        <f t="shared" si="1561"/>
        <v>9.5421271262376166</v>
      </c>
      <c r="T5311" s="79">
        <f t="shared" si="1561"/>
        <v>10.165092078164905</v>
      </c>
      <c r="U5311" s="79">
        <f t="shared" si="1561"/>
        <v>10.710596974737578</v>
      </c>
      <c r="V5311" s="79">
        <f t="shared" si="1561"/>
        <v>11.156735509810622</v>
      </c>
      <c r="W5311" s="79">
        <f t="shared" si="1561"/>
        <v>10.675027408432118</v>
      </c>
      <c r="X5311" s="79">
        <f t="shared" si="1561"/>
        <v>10.504906972851609</v>
      </c>
      <c r="Y5311" s="79">
        <f>SQRT(V5305*V5305+V5306*V5306)/V5297/1.73</f>
        <v>11.156735509810622</v>
      </c>
      <c r="Z5311" s="179">
        <f t="shared" si="1561"/>
        <v>10.065592074148075</v>
      </c>
      <c r="AA5311" s="179">
        <f t="shared" si="1561"/>
        <v>8.8167418078868351</v>
      </c>
      <c r="AB5311" s="394">
        <f t="shared" si="1561"/>
        <v>8.0765008508402332</v>
      </c>
      <c r="AC5311" s="109">
        <f>AVERAGE(E5311:AB5311)</f>
        <v>9.5942732903740708</v>
      </c>
      <c r="AD5311" s="96">
        <f>(AC5307-AC5311)/AC5307</f>
        <v>-0.1123795119274285</v>
      </c>
      <c r="AE5311" s="79"/>
      <c r="AF5311" s="80"/>
      <c r="AG5311" s="875"/>
      <c r="AH5311" s="875"/>
      <c r="AI5311" s="778"/>
      <c r="AJ5311" s="875"/>
    </row>
    <row r="5312" spans="1:36" s="181" customFormat="1" ht="15.75" customHeight="1" x14ac:dyDescent="0.25">
      <c r="A5312" s="3388" t="s">
        <v>25</v>
      </c>
      <c r="B5312" s="3391" t="s">
        <v>763</v>
      </c>
      <c r="C5312" s="125" t="s">
        <v>13</v>
      </c>
      <c r="D5312" s="122" t="s">
        <v>820</v>
      </c>
      <c r="E5312" s="2162">
        <v>98.8</v>
      </c>
      <c r="F5312" s="91">
        <v>93</v>
      </c>
      <c r="G5312" s="91">
        <v>80.400000000000006</v>
      </c>
      <c r="H5312" s="91">
        <v>77.400000000000006</v>
      </c>
      <c r="I5312" s="91">
        <v>83.6</v>
      </c>
      <c r="J5312" s="91">
        <v>109</v>
      </c>
      <c r="K5312" s="91">
        <v>123.8</v>
      </c>
      <c r="L5312" s="91">
        <v>135.19999999999999</v>
      </c>
      <c r="M5312" s="91">
        <v>124.6</v>
      </c>
      <c r="N5312" s="91">
        <v>117</v>
      </c>
      <c r="O5312" s="91">
        <v>108.2</v>
      </c>
      <c r="P5312" s="91">
        <v>108.8</v>
      </c>
      <c r="Q5312" s="91">
        <v>114.4</v>
      </c>
      <c r="R5312" s="91">
        <v>116</v>
      </c>
      <c r="S5312" s="91">
        <v>114.2</v>
      </c>
      <c r="T5312" s="91">
        <v>113.4</v>
      </c>
      <c r="U5312" s="91">
        <v>120.2</v>
      </c>
      <c r="V5312" s="91">
        <v>139.19999999999999</v>
      </c>
      <c r="W5312" s="91">
        <v>136.80000000000001</v>
      </c>
      <c r="X5312" s="91">
        <v>144.6</v>
      </c>
      <c r="Y5312" s="91">
        <v>148</v>
      </c>
      <c r="Z5312" s="91">
        <v>130.80000000000001</v>
      </c>
      <c r="AA5312" s="91">
        <v>107</v>
      </c>
      <c r="AB5312" s="381">
        <v>87.2</v>
      </c>
      <c r="AC5312" s="134">
        <f>SUM(E5312:AB5312)</f>
        <v>2731.6000000000004</v>
      </c>
      <c r="AD5312" s="831"/>
      <c r="AE5312" s="719">
        <v>100</v>
      </c>
      <c r="AF5312" s="720">
        <v>20</v>
      </c>
      <c r="AG5312" s="876"/>
      <c r="AH5312" s="877"/>
      <c r="AI5312" s="876"/>
      <c r="AJ5312" s="778"/>
    </row>
    <row r="5313" spans="1:36" s="181" customFormat="1" ht="15.75" customHeight="1" x14ac:dyDescent="0.25">
      <c r="A5313" s="3388"/>
      <c r="B5313" s="3391"/>
      <c r="C5313" s="123" t="s">
        <v>14</v>
      </c>
      <c r="D5313" s="108" t="s">
        <v>820</v>
      </c>
      <c r="E5313" s="81">
        <v>55.6</v>
      </c>
      <c r="F5313" s="155">
        <v>53.6</v>
      </c>
      <c r="G5313" s="155">
        <v>52.8</v>
      </c>
      <c r="H5313" s="155">
        <v>53.4</v>
      </c>
      <c r="I5313" s="155">
        <v>54.2</v>
      </c>
      <c r="J5313" s="155">
        <v>61.2</v>
      </c>
      <c r="K5313" s="155">
        <v>60.2</v>
      </c>
      <c r="L5313" s="155">
        <v>61.8</v>
      </c>
      <c r="M5313" s="155">
        <v>61</v>
      </c>
      <c r="N5313" s="155">
        <v>62.2</v>
      </c>
      <c r="O5313" s="155">
        <v>59.8</v>
      </c>
      <c r="P5313" s="155">
        <v>70</v>
      </c>
      <c r="Q5313" s="155">
        <v>68</v>
      </c>
      <c r="R5313" s="155">
        <v>67.2</v>
      </c>
      <c r="S5313" s="155">
        <v>66.400000000000006</v>
      </c>
      <c r="T5313" s="155">
        <v>68.8</v>
      </c>
      <c r="U5313" s="155">
        <v>68.599999999999994</v>
      </c>
      <c r="V5313" s="155">
        <v>75.400000000000006</v>
      </c>
      <c r="W5313" s="155">
        <v>70.400000000000006</v>
      </c>
      <c r="X5313" s="155">
        <v>76.8</v>
      </c>
      <c r="Y5313" s="155">
        <v>74.400000000000006</v>
      </c>
      <c r="Z5313" s="155">
        <v>69.400000000000006</v>
      </c>
      <c r="AA5313" s="155">
        <v>70</v>
      </c>
      <c r="AB5313" s="316">
        <v>65.2</v>
      </c>
      <c r="AC5313" s="107">
        <f>SUM(E5313:AB5313)</f>
        <v>1546.4000000000003</v>
      </c>
      <c r="AD5313" s="831"/>
      <c r="AE5313" s="719"/>
      <c r="AF5313" s="720"/>
      <c r="AG5313" s="778"/>
      <c r="AH5313" s="778"/>
      <c r="AI5313" s="778"/>
      <c r="AJ5313" s="778"/>
    </row>
    <row r="5314" spans="1:36" s="181" customFormat="1" ht="15.75" customHeight="1" x14ac:dyDescent="0.25">
      <c r="A5314" s="3388"/>
      <c r="B5314" s="3391"/>
      <c r="C5314" s="123" t="s">
        <v>15</v>
      </c>
      <c r="D5314" s="108" t="s">
        <v>54</v>
      </c>
      <c r="E5314" s="1450">
        <v>6</v>
      </c>
      <c r="F5314" s="388">
        <v>5</v>
      </c>
      <c r="G5314" s="388">
        <v>6</v>
      </c>
      <c r="H5314" s="388">
        <v>5</v>
      </c>
      <c r="I5314" s="388">
        <v>7</v>
      </c>
      <c r="J5314" s="388">
        <v>8</v>
      </c>
      <c r="K5314" s="388">
        <v>9</v>
      </c>
      <c r="L5314" s="388">
        <v>8</v>
      </c>
      <c r="M5314" s="388">
        <v>8</v>
      </c>
      <c r="N5314" s="388">
        <v>7</v>
      </c>
      <c r="O5314" s="388">
        <v>6</v>
      </c>
      <c r="P5314" s="388">
        <v>7</v>
      </c>
      <c r="Q5314" s="388">
        <v>7</v>
      </c>
      <c r="R5314" s="388">
        <v>8</v>
      </c>
      <c r="S5314" s="388">
        <v>7</v>
      </c>
      <c r="T5314" s="388">
        <v>8</v>
      </c>
      <c r="U5314" s="388">
        <v>8</v>
      </c>
      <c r="V5314" s="388">
        <v>9</v>
      </c>
      <c r="W5314" s="388">
        <v>9</v>
      </c>
      <c r="X5314" s="388">
        <v>10</v>
      </c>
      <c r="Y5314" s="388">
        <v>9</v>
      </c>
      <c r="Z5314" s="388">
        <v>8</v>
      </c>
      <c r="AA5314" s="388">
        <v>7</v>
      </c>
      <c r="AB5314" s="1451">
        <v>6</v>
      </c>
      <c r="AC5314" s="107">
        <f>AVERAGE(E5314:AB5314)</f>
        <v>7.416666666666667</v>
      </c>
      <c r="AD5314" s="831"/>
      <c r="AE5314" s="719"/>
      <c r="AF5314" s="720"/>
      <c r="AG5314" s="778"/>
      <c r="AH5314" s="778"/>
      <c r="AI5314" s="778"/>
      <c r="AJ5314" s="778"/>
    </row>
    <row r="5315" spans="1:36" s="181" customFormat="1" ht="15.75" customHeight="1" thickBot="1" x14ac:dyDescent="0.3">
      <c r="A5315" s="3388"/>
      <c r="B5315" s="3391"/>
      <c r="C5315" s="450" t="s">
        <v>17</v>
      </c>
      <c r="D5315" s="128"/>
      <c r="E5315" s="350">
        <f t="shared" ref="E5315:AB5315" si="1562">E5313/E5312</f>
        <v>0.56275303643724695</v>
      </c>
      <c r="F5315" s="323">
        <f t="shared" si="1562"/>
        <v>0.57634408602150544</v>
      </c>
      <c r="G5315" s="323">
        <f t="shared" si="1562"/>
        <v>0.65671641791044766</v>
      </c>
      <c r="H5315" s="323">
        <f t="shared" si="1562"/>
        <v>0.68992248062015493</v>
      </c>
      <c r="I5315" s="323">
        <f t="shared" si="1562"/>
        <v>0.64832535885167475</v>
      </c>
      <c r="J5315" s="323">
        <f t="shared" si="1562"/>
        <v>0.56146788990825691</v>
      </c>
      <c r="K5315" s="323">
        <f t="shared" si="1562"/>
        <v>0.48626817447495962</v>
      </c>
      <c r="L5315" s="323">
        <f t="shared" si="1562"/>
        <v>0.45710059171597633</v>
      </c>
      <c r="M5315" s="323">
        <f t="shared" si="1562"/>
        <v>0.4895666131621188</v>
      </c>
      <c r="N5315" s="323">
        <f t="shared" si="1562"/>
        <v>0.53162393162393162</v>
      </c>
      <c r="O5315" s="323">
        <f t="shared" si="1562"/>
        <v>0.55268022181146026</v>
      </c>
      <c r="P5315" s="323">
        <f t="shared" si="1562"/>
        <v>0.64338235294117652</v>
      </c>
      <c r="Q5315" s="323">
        <f t="shared" si="1562"/>
        <v>0.59440559440559437</v>
      </c>
      <c r="R5315" s="323">
        <f t="shared" si="1562"/>
        <v>0.57931034482758625</v>
      </c>
      <c r="S5315" s="323">
        <f t="shared" si="1562"/>
        <v>0.58143607705779343</v>
      </c>
      <c r="T5315" s="323">
        <f t="shared" si="1562"/>
        <v>0.60670194003527333</v>
      </c>
      <c r="U5315" s="323">
        <f t="shared" si="1562"/>
        <v>0.57071547420965052</v>
      </c>
      <c r="V5315" s="323">
        <f t="shared" si="1562"/>
        <v>0.54166666666666674</v>
      </c>
      <c r="W5315" s="323">
        <f t="shared" si="1562"/>
        <v>0.51461988304093564</v>
      </c>
      <c r="X5315" s="323">
        <f t="shared" si="1562"/>
        <v>0.53112033195020747</v>
      </c>
      <c r="Y5315" s="323">
        <f>Y5313/Y5312</f>
        <v>0.50270270270270279</v>
      </c>
      <c r="Z5315" s="323">
        <f t="shared" si="1562"/>
        <v>0.53058103975535165</v>
      </c>
      <c r="AA5315" s="323">
        <f t="shared" si="1562"/>
        <v>0.65420560747663548</v>
      </c>
      <c r="AB5315" s="451">
        <f t="shared" si="1562"/>
        <v>0.74770642201834858</v>
      </c>
      <c r="AC5315" s="128"/>
      <c r="AD5315" s="831"/>
      <c r="AE5315" s="719"/>
      <c r="AF5315" s="720"/>
      <c r="AG5315" s="778"/>
      <c r="AH5315" s="778"/>
      <c r="AI5315" s="778"/>
      <c r="AJ5315" s="778"/>
    </row>
    <row r="5316" spans="1:36" s="181" customFormat="1" ht="15.75" hidden="1" customHeight="1" x14ac:dyDescent="0.25">
      <c r="A5316" s="1708"/>
      <c r="B5316" s="1705"/>
      <c r="C5316" s="454" t="s">
        <v>116</v>
      </c>
      <c r="D5316" s="113"/>
      <c r="E5316" s="2344"/>
      <c r="F5316" s="203"/>
      <c r="G5316" s="203"/>
      <c r="H5316" s="203"/>
      <c r="I5316" s="203"/>
      <c r="J5316" s="203"/>
      <c r="K5316" s="203"/>
      <c r="L5316" s="203"/>
      <c r="M5316" s="203"/>
      <c r="N5316" s="203"/>
      <c r="O5316" s="203"/>
      <c r="P5316" s="203"/>
      <c r="Q5316" s="203"/>
      <c r="R5316" s="203"/>
      <c r="S5316" s="203"/>
      <c r="T5316" s="203"/>
      <c r="U5316" s="203"/>
      <c r="V5316" s="203"/>
      <c r="W5316" s="203"/>
      <c r="X5316" s="203"/>
      <c r="Y5316" s="203"/>
      <c r="Z5316" s="203"/>
      <c r="AA5316" s="203"/>
      <c r="AB5316" s="329"/>
      <c r="AC5316" s="113"/>
      <c r="AD5316" s="831"/>
      <c r="AE5316" s="719"/>
      <c r="AF5316" s="720"/>
      <c r="AG5316" s="778"/>
      <c r="AH5316" s="778"/>
      <c r="AI5316" s="778"/>
      <c r="AJ5316" s="778"/>
    </row>
    <row r="5317" spans="1:36" s="181" customFormat="1" ht="15.75" hidden="1" customHeight="1" x14ac:dyDescent="0.25">
      <c r="A5317" s="1709"/>
      <c r="B5317" s="1706"/>
      <c r="C5317" s="124" t="s">
        <v>117</v>
      </c>
      <c r="D5317" s="108"/>
      <c r="E5317" s="81"/>
      <c r="F5317" s="155"/>
      <c r="G5317" s="155"/>
      <c r="H5317" s="155"/>
      <c r="I5317" s="155"/>
      <c r="J5317" s="155"/>
      <c r="K5317" s="155"/>
      <c r="L5317" s="155"/>
      <c r="M5317" s="155"/>
      <c r="N5317" s="155"/>
      <c r="O5317" s="155"/>
      <c r="P5317" s="155"/>
      <c r="Q5317" s="155"/>
      <c r="R5317" s="155"/>
      <c r="S5317" s="155"/>
      <c r="T5317" s="155"/>
      <c r="U5317" s="155"/>
      <c r="V5317" s="155"/>
      <c r="W5317" s="155"/>
      <c r="X5317" s="155"/>
      <c r="Y5317" s="155"/>
      <c r="Z5317" s="155"/>
      <c r="AA5317" s="155"/>
      <c r="AB5317" s="316"/>
      <c r="AC5317" s="108"/>
      <c r="AD5317" s="831"/>
      <c r="AE5317" s="719"/>
      <c r="AF5317" s="720"/>
      <c r="AG5317" s="778"/>
      <c r="AH5317" s="778"/>
      <c r="AI5317" s="778"/>
      <c r="AJ5317" s="778"/>
    </row>
    <row r="5318" spans="1:36" s="181" customFormat="1" ht="15.75" hidden="1" customHeight="1" thickBot="1" x14ac:dyDescent="0.3">
      <c r="A5318" s="2025"/>
      <c r="B5318" s="3535" t="s">
        <v>42</v>
      </c>
      <c r="C5318" s="3536"/>
      <c r="D5318" s="114"/>
      <c r="E5318" s="178">
        <f>SQRT(E5312*E5312+E5313*E5313)/E5297/1.73</f>
        <v>6.3561495425285051</v>
      </c>
      <c r="F5318" s="179">
        <f t="shared" ref="F5318:AB5318" si="1563">SQRT(F5312*F5312+F5313*F5313)/F5297/1.73</f>
        <v>6.0064346587224522</v>
      </c>
      <c r="G5318" s="179">
        <f t="shared" si="1563"/>
        <v>5.3564167001508229</v>
      </c>
      <c r="H5318" s="79">
        <f>SQRT(H5312*H5312+H5313*H5313)/H5297/1.73</f>
        <v>5.2264123506132334</v>
      </c>
      <c r="I5318" s="79">
        <f t="shared" si="1563"/>
        <v>5.5482599971076016</v>
      </c>
      <c r="J5318" s="79">
        <f t="shared" si="1563"/>
        <v>7.0633103287562768</v>
      </c>
      <c r="K5318" s="79">
        <f t="shared" si="1563"/>
        <v>7.7783659308071265</v>
      </c>
      <c r="L5318" s="79">
        <f t="shared" si="1563"/>
        <v>8.4657821905289872</v>
      </c>
      <c r="M5318" s="79">
        <f t="shared" si="1563"/>
        <v>7.8158925827613519</v>
      </c>
      <c r="N5318" s="79">
        <f t="shared" si="1563"/>
        <v>7.4724940005164022</v>
      </c>
      <c r="O5318" s="79">
        <f t="shared" si="1563"/>
        <v>6.8579523426171667</v>
      </c>
      <c r="P5318" s="79">
        <f t="shared" si="1563"/>
        <v>7.1289066075802685</v>
      </c>
      <c r="Q5318" s="79">
        <f t="shared" si="1563"/>
        <v>7.3685045070556265</v>
      </c>
      <c r="R5318" s="79">
        <f t="shared" si="1563"/>
        <v>7.5015299424489044</v>
      </c>
      <c r="S5318" s="79">
        <f t="shared" si="1563"/>
        <v>7.3705402699466571</v>
      </c>
      <c r="T5318" s="79">
        <f t="shared" si="1563"/>
        <v>7.4148660428555866</v>
      </c>
      <c r="U5318" s="79">
        <f t="shared" si="1563"/>
        <v>7.6480717549832322</v>
      </c>
      <c r="V5318" s="79">
        <f t="shared" si="1563"/>
        <v>8.8073342610386653</v>
      </c>
      <c r="W5318" s="79">
        <f t="shared" si="1563"/>
        <v>8.5511269906976235</v>
      </c>
      <c r="X5318" s="79">
        <f t="shared" si="1563"/>
        <v>9.0392950530115037</v>
      </c>
      <c r="Y5318" s="79">
        <f>SQRT(V5312*V5312+V5313*V5313)/V5297/1.73</f>
        <v>8.8073342610386653</v>
      </c>
      <c r="Z5318" s="179">
        <f t="shared" si="1563"/>
        <v>8.2219147301454516</v>
      </c>
      <c r="AA5318" s="179">
        <f t="shared" si="1563"/>
        <v>7.0524206943154422</v>
      </c>
      <c r="AB5318" s="394">
        <f t="shared" si="1563"/>
        <v>6.0168722886279529</v>
      </c>
      <c r="AC5318" s="109">
        <f>AVERAGE(E5318:AB5318)</f>
        <v>7.2865078345356453</v>
      </c>
      <c r="AD5318" s="96">
        <f>(AC5314-AC5318)/AC5314</f>
        <v>1.7549505455868086E-2</v>
      </c>
      <c r="AE5318" s="79"/>
      <c r="AF5318" s="80"/>
      <c r="AG5318" s="875"/>
      <c r="AH5318" s="875"/>
      <c r="AI5318" s="778"/>
      <c r="AJ5318" s="875"/>
    </row>
    <row r="5319" spans="1:36" s="181" customFormat="1" ht="15.75" customHeight="1" x14ac:dyDescent="0.25">
      <c r="A5319" s="3523" t="s">
        <v>155</v>
      </c>
      <c r="B5319" s="3390" t="s">
        <v>26</v>
      </c>
      <c r="C5319" s="121" t="s">
        <v>13</v>
      </c>
      <c r="D5319" s="113" t="s">
        <v>139</v>
      </c>
      <c r="E5319" s="2344"/>
      <c r="F5319" s="203"/>
      <c r="G5319" s="203"/>
      <c r="H5319" s="203"/>
      <c r="I5319" s="203"/>
      <c r="J5319" s="203"/>
      <c r="K5319" s="203"/>
      <c r="L5319" s="203"/>
      <c r="M5319" s="203"/>
      <c r="N5319" s="203"/>
      <c r="O5319" s="203"/>
      <c r="P5319" s="203"/>
      <c r="Q5319" s="203"/>
      <c r="R5319" s="203"/>
      <c r="S5319" s="203"/>
      <c r="T5319" s="203"/>
      <c r="U5319" s="203"/>
      <c r="V5319" s="203"/>
      <c r="W5319" s="203"/>
      <c r="X5319" s="203"/>
      <c r="Y5319" s="203"/>
      <c r="Z5319" s="203"/>
      <c r="AA5319" s="203"/>
      <c r="AB5319" s="329"/>
      <c r="AC5319" s="106"/>
      <c r="AD5319" s="463"/>
      <c r="AE5319" s="464">
        <v>0</v>
      </c>
      <c r="AF5319" s="465">
        <v>0</v>
      </c>
      <c r="AG5319" s="876"/>
      <c r="AH5319" s="877"/>
      <c r="AI5319" s="876"/>
      <c r="AJ5319" s="778"/>
    </row>
    <row r="5320" spans="1:36" s="181" customFormat="1" ht="15.75" customHeight="1" x14ac:dyDescent="0.25">
      <c r="A5320" s="3522"/>
      <c r="B5320" s="3391"/>
      <c r="C5320" s="123" t="s">
        <v>14</v>
      </c>
      <c r="D5320" s="108" t="s">
        <v>139</v>
      </c>
      <c r="E5320" s="81"/>
      <c r="F5320" s="155"/>
      <c r="G5320" s="155"/>
      <c r="H5320" s="155"/>
      <c r="I5320" s="155"/>
      <c r="J5320" s="155"/>
      <c r="K5320" s="155"/>
      <c r="L5320" s="155"/>
      <c r="M5320" s="155"/>
      <c r="N5320" s="155"/>
      <c r="O5320" s="155"/>
      <c r="P5320" s="155"/>
      <c r="Q5320" s="155"/>
      <c r="R5320" s="155"/>
      <c r="S5320" s="155"/>
      <c r="T5320" s="155"/>
      <c r="U5320" s="155"/>
      <c r="V5320" s="155"/>
      <c r="W5320" s="155"/>
      <c r="X5320" s="155"/>
      <c r="Y5320" s="155"/>
      <c r="Z5320" s="155"/>
      <c r="AA5320" s="155"/>
      <c r="AB5320" s="316"/>
      <c r="AC5320" s="107"/>
      <c r="AD5320" s="831"/>
      <c r="AE5320" s="719"/>
      <c r="AF5320" s="720"/>
      <c r="AG5320" s="778"/>
      <c r="AH5320" s="778"/>
      <c r="AI5320" s="778"/>
      <c r="AJ5320" s="778"/>
    </row>
    <row r="5321" spans="1:36" s="181" customFormat="1" ht="15.75" customHeight="1" x14ac:dyDescent="0.25">
      <c r="A5321" s="3522"/>
      <c r="B5321" s="3391"/>
      <c r="C5321" s="123" t="s">
        <v>15</v>
      </c>
      <c r="D5321" s="108" t="s">
        <v>139</v>
      </c>
      <c r="E5321" s="93"/>
      <c r="F5321" s="94"/>
      <c r="G5321" s="94"/>
      <c r="H5321" s="94"/>
      <c r="I5321" s="94"/>
      <c r="J5321" s="94"/>
      <c r="K5321" s="94"/>
      <c r="L5321" s="94"/>
      <c r="M5321" s="94"/>
      <c r="N5321" s="94"/>
      <c r="O5321" s="94"/>
      <c r="P5321" s="94"/>
      <c r="Q5321" s="94"/>
      <c r="R5321" s="94"/>
      <c r="S5321" s="94"/>
      <c r="T5321" s="94"/>
      <c r="U5321" s="94"/>
      <c r="V5321" s="94"/>
      <c r="W5321" s="94"/>
      <c r="X5321" s="94"/>
      <c r="Y5321" s="94"/>
      <c r="Z5321" s="94"/>
      <c r="AA5321" s="94"/>
      <c r="AB5321" s="449"/>
      <c r="AC5321" s="107"/>
      <c r="AD5321" s="831"/>
      <c r="AE5321" s="719"/>
      <c r="AF5321" s="720"/>
      <c r="AG5321" s="778"/>
      <c r="AH5321" s="778"/>
      <c r="AI5321" s="778"/>
      <c r="AJ5321" s="778"/>
    </row>
    <row r="5322" spans="1:36" s="181" customFormat="1" ht="15.75" customHeight="1" thickBot="1" x14ac:dyDescent="0.3">
      <c r="A5322" s="3524"/>
      <c r="B5322" s="3392"/>
      <c r="C5322" s="126" t="s">
        <v>17</v>
      </c>
      <c r="D5322" s="114"/>
      <c r="E5322" s="317"/>
      <c r="F5322" s="318"/>
      <c r="G5322" s="318"/>
      <c r="H5322" s="318"/>
      <c r="I5322" s="318"/>
      <c r="J5322" s="318"/>
      <c r="K5322" s="318"/>
      <c r="L5322" s="318"/>
      <c r="M5322" s="318"/>
      <c r="N5322" s="318"/>
      <c r="O5322" s="318"/>
      <c r="P5322" s="318"/>
      <c r="Q5322" s="318"/>
      <c r="R5322" s="318"/>
      <c r="S5322" s="318"/>
      <c r="T5322" s="318"/>
      <c r="U5322" s="318"/>
      <c r="V5322" s="318"/>
      <c r="W5322" s="318"/>
      <c r="X5322" s="318"/>
      <c r="Y5322" s="318"/>
      <c r="Z5322" s="318"/>
      <c r="AA5322" s="318"/>
      <c r="AB5322" s="803"/>
      <c r="AC5322" s="114"/>
      <c r="AD5322" s="469"/>
      <c r="AE5322" s="470"/>
      <c r="AF5322" s="471"/>
      <c r="AG5322" s="778"/>
      <c r="AH5322" s="778"/>
      <c r="AI5322" s="778"/>
      <c r="AJ5322" s="778"/>
    </row>
    <row r="5323" spans="1:36" s="181" customFormat="1" ht="15.75" hidden="1" customHeight="1" x14ac:dyDescent="0.25">
      <c r="A5323" s="1704"/>
      <c r="B5323" s="1703"/>
      <c r="C5323" s="356" t="s">
        <v>116</v>
      </c>
      <c r="D5323" s="122"/>
      <c r="E5323" s="2162"/>
      <c r="F5323" s="91"/>
      <c r="G5323" s="91"/>
      <c r="H5323" s="91"/>
      <c r="I5323" s="91"/>
      <c r="J5323" s="91"/>
      <c r="K5323" s="91"/>
      <c r="L5323" s="91"/>
      <c r="M5323" s="91"/>
      <c r="N5323" s="91"/>
      <c r="O5323" s="91"/>
      <c r="P5323" s="91"/>
      <c r="Q5323" s="91"/>
      <c r="R5323" s="91"/>
      <c r="S5323" s="91"/>
      <c r="T5323" s="91"/>
      <c r="U5323" s="91"/>
      <c r="V5323" s="91"/>
      <c r="W5323" s="91"/>
      <c r="X5323" s="91"/>
      <c r="Y5323" s="91"/>
      <c r="Z5323" s="91"/>
      <c r="AA5323" s="91"/>
      <c r="AB5323" s="381"/>
      <c r="AC5323" s="122"/>
      <c r="AD5323" s="721"/>
      <c r="AE5323" s="722"/>
      <c r="AF5323" s="723"/>
      <c r="AG5323" s="778"/>
      <c r="AH5323" s="778"/>
      <c r="AI5323" s="778"/>
      <c r="AJ5323" s="778"/>
    </row>
    <row r="5324" spans="1:36" s="181" customFormat="1" ht="15.75" hidden="1" customHeight="1" x14ac:dyDescent="0.25">
      <c r="A5324" s="1709"/>
      <c r="B5324" s="1706"/>
      <c r="C5324" s="124" t="s">
        <v>117</v>
      </c>
      <c r="D5324" s="108"/>
      <c r="E5324" s="81"/>
      <c r="F5324" s="155"/>
      <c r="G5324" s="155"/>
      <c r="H5324" s="155"/>
      <c r="I5324" s="155"/>
      <c r="J5324" s="155"/>
      <c r="K5324" s="155"/>
      <c r="L5324" s="155"/>
      <c r="M5324" s="155"/>
      <c r="N5324" s="155"/>
      <c r="O5324" s="155"/>
      <c r="P5324" s="155"/>
      <c r="Q5324" s="155"/>
      <c r="R5324" s="155"/>
      <c r="S5324" s="155"/>
      <c r="T5324" s="155"/>
      <c r="U5324" s="155"/>
      <c r="V5324" s="155"/>
      <c r="W5324" s="155"/>
      <c r="X5324" s="155"/>
      <c r="Y5324" s="155"/>
      <c r="Z5324" s="155"/>
      <c r="AA5324" s="155"/>
      <c r="AB5324" s="316"/>
      <c r="AC5324" s="108"/>
      <c r="AD5324" s="718"/>
      <c r="AE5324" s="719"/>
      <c r="AF5324" s="720"/>
      <c r="AG5324" s="778"/>
      <c r="AH5324" s="778"/>
      <c r="AI5324" s="778"/>
      <c r="AJ5324" s="778"/>
    </row>
    <row r="5325" spans="1:36" s="181" customFormat="1" ht="15.75" hidden="1" customHeight="1" thickBot="1" x14ac:dyDescent="0.3">
      <c r="A5325" s="2025"/>
      <c r="B5325" s="3535" t="s">
        <v>42</v>
      </c>
      <c r="C5325" s="3536"/>
      <c r="D5325" s="114"/>
      <c r="E5325" s="178">
        <f>SQRT(E5319*E5319+E5320*E5320)/E5297/1.73</f>
        <v>0</v>
      </c>
      <c r="F5325" s="179">
        <f t="shared" ref="F5325:AB5325" si="1564">SQRT(F5319*F5319+F5320*F5320)/F5297/1.73</f>
        <v>0</v>
      </c>
      <c r="G5325" s="179">
        <f t="shared" si="1564"/>
        <v>0</v>
      </c>
      <c r="H5325" s="79">
        <f t="shared" si="1564"/>
        <v>0</v>
      </c>
      <c r="I5325" s="79">
        <f t="shared" si="1564"/>
        <v>0</v>
      </c>
      <c r="J5325" s="79">
        <f t="shared" si="1564"/>
        <v>0</v>
      </c>
      <c r="K5325" s="79">
        <f t="shared" si="1564"/>
        <v>0</v>
      </c>
      <c r="L5325" s="79">
        <f t="shared" si="1564"/>
        <v>0</v>
      </c>
      <c r="M5325" s="79">
        <f t="shared" si="1564"/>
        <v>0</v>
      </c>
      <c r="N5325" s="79">
        <f t="shared" si="1564"/>
        <v>0</v>
      </c>
      <c r="O5325" s="79">
        <f t="shared" si="1564"/>
        <v>0</v>
      </c>
      <c r="P5325" s="79">
        <f t="shared" si="1564"/>
        <v>0</v>
      </c>
      <c r="Q5325" s="79">
        <f t="shared" si="1564"/>
        <v>0</v>
      </c>
      <c r="R5325" s="79">
        <f t="shared" si="1564"/>
        <v>0</v>
      </c>
      <c r="S5325" s="79">
        <f t="shared" si="1564"/>
        <v>0</v>
      </c>
      <c r="T5325" s="79">
        <f t="shared" si="1564"/>
        <v>0</v>
      </c>
      <c r="U5325" s="79">
        <f t="shared" si="1564"/>
        <v>0</v>
      </c>
      <c r="V5325" s="79">
        <f t="shared" si="1564"/>
        <v>0</v>
      </c>
      <c r="W5325" s="79">
        <f t="shared" si="1564"/>
        <v>0</v>
      </c>
      <c r="X5325" s="79">
        <f t="shared" si="1564"/>
        <v>0</v>
      </c>
      <c r="Y5325" s="79">
        <f>SQRT(V5319*V5319+V5320*V5320)/V5297/1.73</f>
        <v>0</v>
      </c>
      <c r="Z5325" s="179">
        <f t="shared" si="1564"/>
        <v>0</v>
      </c>
      <c r="AA5325" s="179">
        <f t="shared" si="1564"/>
        <v>0</v>
      </c>
      <c r="AB5325" s="394">
        <f t="shared" si="1564"/>
        <v>0</v>
      </c>
      <c r="AC5325" s="109">
        <f>AVERAGE(E5325:AB5325)</f>
        <v>0</v>
      </c>
      <c r="AD5325" s="96" t="e">
        <f>(AC5321-AC5325)/AC5321</f>
        <v>#DIV/0!</v>
      </c>
      <c r="AE5325" s="79"/>
      <c r="AF5325" s="80"/>
      <c r="AG5325" s="875"/>
      <c r="AH5325" s="875"/>
      <c r="AI5325" s="778"/>
      <c r="AJ5325" s="875"/>
    </row>
    <row r="5326" spans="1:36" s="181" customFormat="1" ht="15.75" customHeight="1" x14ac:dyDescent="0.25">
      <c r="A5326" s="3387" t="s">
        <v>27</v>
      </c>
      <c r="B5326" s="3390" t="s">
        <v>761</v>
      </c>
      <c r="C5326" s="121" t="s">
        <v>13</v>
      </c>
      <c r="D5326" s="113" t="s">
        <v>820</v>
      </c>
      <c r="E5326" s="2344">
        <v>355.8</v>
      </c>
      <c r="F5326" s="203">
        <v>318.3</v>
      </c>
      <c r="G5326" s="203">
        <v>259.5</v>
      </c>
      <c r="H5326" s="203">
        <v>233.4</v>
      </c>
      <c r="I5326" s="203">
        <v>231.9</v>
      </c>
      <c r="J5326" s="203">
        <v>249.3</v>
      </c>
      <c r="K5326" s="203">
        <v>307.2</v>
      </c>
      <c r="L5326" s="203">
        <v>394.8</v>
      </c>
      <c r="M5326" s="203">
        <v>425.7</v>
      </c>
      <c r="N5326" s="203">
        <v>456.3</v>
      </c>
      <c r="O5326" s="203">
        <v>431.7</v>
      </c>
      <c r="P5326" s="203">
        <v>431.4</v>
      </c>
      <c r="Q5326" s="203">
        <v>437.1</v>
      </c>
      <c r="R5326" s="203">
        <v>407.7</v>
      </c>
      <c r="S5326" s="203">
        <v>402.9</v>
      </c>
      <c r="T5326" s="203">
        <v>406.8</v>
      </c>
      <c r="U5326" s="203">
        <v>422.1</v>
      </c>
      <c r="V5326" s="203">
        <v>464.4</v>
      </c>
      <c r="W5326" s="203">
        <v>443.4</v>
      </c>
      <c r="X5326" s="203">
        <v>521.70000000000005</v>
      </c>
      <c r="Y5326" s="203">
        <v>483.9</v>
      </c>
      <c r="Z5326" s="203">
        <v>430.5</v>
      </c>
      <c r="AA5326" s="203">
        <v>393</v>
      </c>
      <c r="AB5326" s="329">
        <v>313.8</v>
      </c>
      <c r="AC5326" s="106">
        <f>SUM(E5326:AB5326)</f>
        <v>9222.5999999999985</v>
      </c>
      <c r="AD5326" s="718"/>
      <c r="AE5326" s="719">
        <v>100</v>
      </c>
      <c r="AF5326" s="720">
        <v>30</v>
      </c>
      <c r="AG5326" s="876"/>
      <c r="AH5326" s="877"/>
      <c r="AI5326" s="876"/>
      <c r="AJ5326" s="778"/>
    </row>
    <row r="5327" spans="1:36" s="181" customFormat="1" ht="15.75" customHeight="1" x14ac:dyDescent="0.25">
      <c r="A5327" s="3388"/>
      <c r="B5327" s="3391"/>
      <c r="C5327" s="123" t="s">
        <v>14</v>
      </c>
      <c r="D5327" s="108" t="s">
        <v>820</v>
      </c>
      <c r="E5327" s="81">
        <v>128.1</v>
      </c>
      <c r="F5327" s="155">
        <v>122.4</v>
      </c>
      <c r="G5327" s="155">
        <v>111.6</v>
      </c>
      <c r="H5327" s="155">
        <v>114</v>
      </c>
      <c r="I5327" s="155">
        <v>114</v>
      </c>
      <c r="J5327" s="155">
        <v>108.3</v>
      </c>
      <c r="K5327" s="155">
        <v>114.3</v>
      </c>
      <c r="L5327" s="155">
        <v>198.9</v>
      </c>
      <c r="M5327" s="155">
        <v>163.5</v>
      </c>
      <c r="N5327" s="155">
        <v>169.8</v>
      </c>
      <c r="O5327" s="155">
        <v>151.80000000000001</v>
      </c>
      <c r="P5327" s="155">
        <v>168.6</v>
      </c>
      <c r="Q5327" s="155">
        <v>181.2</v>
      </c>
      <c r="R5327" s="155">
        <v>150.6</v>
      </c>
      <c r="S5327" s="155">
        <v>165</v>
      </c>
      <c r="T5327" s="155">
        <v>165</v>
      </c>
      <c r="U5327" s="155">
        <v>158.69999999999999</v>
      </c>
      <c r="V5327" s="155">
        <v>156.9</v>
      </c>
      <c r="W5327" s="155">
        <v>145.5</v>
      </c>
      <c r="X5327" s="155">
        <v>155.4</v>
      </c>
      <c r="Y5327" s="155">
        <v>136.19999999999999</v>
      </c>
      <c r="Z5327" s="155">
        <v>132.30000000000001</v>
      </c>
      <c r="AA5327" s="155">
        <v>136.5</v>
      </c>
      <c r="AB5327" s="316">
        <v>131.4</v>
      </c>
      <c r="AC5327" s="107">
        <f>SUM(E5327:AB5327)</f>
        <v>3479.9999999999995</v>
      </c>
      <c r="AD5327" s="718"/>
      <c r="AE5327" s="719"/>
      <c r="AF5327" s="720"/>
      <c r="AG5327" s="778"/>
      <c r="AH5327" s="778"/>
      <c r="AI5327" s="778"/>
      <c r="AJ5327" s="778"/>
    </row>
    <row r="5328" spans="1:36" s="181" customFormat="1" ht="15.75" customHeight="1" x14ac:dyDescent="0.25">
      <c r="A5328" s="3388"/>
      <c r="B5328" s="3391"/>
      <c r="C5328" s="123" t="s">
        <v>15</v>
      </c>
      <c r="D5328" s="108" t="s">
        <v>54</v>
      </c>
      <c r="E5328" s="1450">
        <v>18</v>
      </c>
      <c r="F5328" s="388">
        <v>16</v>
      </c>
      <c r="G5328" s="388">
        <v>13</v>
      </c>
      <c r="H5328" s="388">
        <v>13</v>
      </c>
      <c r="I5328" s="388">
        <v>13</v>
      </c>
      <c r="J5328" s="388">
        <v>15</v>
      </c>
      <c r="K5328" s="388">
        <v>20</v>
      </c>
      <c r="L5328" s="388">
        <v>28</v>
      </c>
      <c r="M5328" s="388">
        <v>23</v>
      </c>
      <c r="N5328" s="388">
        <v>23</v>
      </c>
      <c r="O5328" s="388">
        <v>26</v>
      </c>
      <c r="P5328" s="388">
        <v>22</v>
      </c>
      <c r="Q5328" s="388">
        <v>22</v>
      </c>
      <c r="R5328" s="388">
        <v>23</v>
      </c>
      <c r="S5328" s="388">
        <v>25</v>
      </c>
      <c r="T5328" s="388">
        <v>25</v>
      </c>
      <c r="U5328" s="388">
        <v>22</v>
      </c>
      <c r="V5328" s="388">
        <v>23</v>
      </c>
      <c r="W5328" s="388">
        <v>28</v>
      </c>
      <c r="X5328" s="388">
        <v>24</v>
      </c>
      <c r="Y5328" s="388">
        <v>26</v>
      </c>
      <c r="Z5328" s="388">
        <v>23</v>
      </c>
      <c r="AA5328" s="388">
        <v>19</v>
      </c>
      <c r="AB5328" s="1451">
        <v>17</v>
      </c>
      <c r="AC5328" s="107">
        <f>AVERAGE(E5328:AB5328)</f>
        <v>21.125</v>
      </c>
      <c r="AD5328" s="718"/>
      <c r="AE5328" s="719"/>
      <c r="AF5328" s="720"/>
      <c r="AG5328" s="778"/>
      <c r="AH5328" s="778"/>
      <c r="AI5328" s="778"/>
      <c r="AJ5328" s="778"/>
    </row>
    <row r="5329" spans="1:36" s="181" customFormat="1" ht="15.75" customHeight="1" thickBot="1" x14ac:dyDescent="0.3">
      <c r="A5329" s="3389"/>
      <c r="B5329" s="3392"/>
      <c r="C5329" s="126" t="s">
        <v>17</v>
      </c>
      <c r="D5329" s="114"/>
      <c r="E5329" s="317">
        <f t="shared" ref="E5329:AB5329" si="1565">E5327/E5326</f>
        <v>0.36003372681281615</v>
      </c>
      <c r="F5329" s="318">
        <f t="shared" si="1565"/>
        <v>0.38454288407163056</v>
      </c>
      <c r="G5329" s="318">
        <f t="shared" si="1565"/>
        <v>0.43005780346820804</v>
      </c>
      <c r="H5329" s="318">
        <f t="shared" si="1565"/>
        <v>0.4884318766066838</v>
      </c>
      <c r="I5329" s="318">
        <f t="shared" si="1565"/>
        <v>0.49159120310478654</v>
      </c>
      <c r="J5329" s="318">
        <f t="shared" si="1565"/>
        <v>0.43441636582430804</v>
      </c>
      <c r="K5329" s="318">
        <f t="shared" si="1565"/>
        <v>0.3720703125</v>
      </c>
      <c r="L5329" s="318">
        <f t="shared" si="1565"/>
        <v>0.50379939209726443</v>
      </c>
      <c r="M5329" s="318">
        <f t="shared" si="1565"/>
        <v>0.38407329105003524</v>
      </c>
      <c r="N5329" s="318">
        <f t="shared" si="1565"/>
        <v>0.37212360289283369</v>
      </c>
      <c r="O5329" s="318">
        <f t="shared" si="1565"/>
        <v>0.35163307852675474</v>
      </c>
      <c r="P5329" s="318">
        <f t="shared" si="1565"/>
        <v>0.39082058414464532</v>
      </c>
      <c r="Q5329" s="318">
        <f t="shared" si="1565"/>
        <v>0.41455044612216879</v>
      </c>
      <c r="R5329" s="318">
        <f t="shared" si="1565"/>
        <v>0.36938925680647533</v>
      </c>
      <c r="S5329" s="318">
        <f t="shared" si="1565"/>
        <v>0.40953090096798217</v>
      </c>
      <c r="T5329" s="318">
        <f t="shared" si="1565"/>
        <v>0.4056047197640118</v>
      </c>
      <c r="U5329" s="318">
        <f t="shared" si="1565"/>
        <v>0.37597725657427145</v>
      </c>
      <c r="V5329" s="318">
        <f t="shared" si="1565"/>
        <v>0.33785529715762275</v>
      </c>
      <c r="W5329" s="318">
        <f t="shared" si="1565"/>
        <v>0.32814614343707715</v>
      </c>
      <c r="X5329" s="318">
        <f t="shared" si="1565"/>
        <v>0.2978723404255319</v>
      </c>
      <c r="Y5329" s="318">
        <f>Y5327/Y5326</f>
        <v>0.2814631122132672</v>
      </c>
      <c r="Z5329" s="318">
        <f t="shared" si="1565"/>
        <v>0.30731707317073176</v>
      </c>
      <c r="AA5329" s="318">
        <f t="shared" si="1565"/>
        <v>0.34732824427480918</v>
      </c>
      <c r="AB5329" s="803">
        <f t="shared" si="1565"/>
        <v>0.41873804971319312</v>
      </c>
      <c r="AC5329" s="114"/>
      <c r="AD5329" s="718"/>
      <c r="AE5329" s="719"/>
      <c r="AF5329" s="720"/>
      <c r="AG5329" s="778"/>
      <c r="AH5329" s="778"/>
      <c r="AI5329" s="778"/>
      <c r="AJ5329" s="778"/>
    </row>
    <row r="5330" spans="1:36" s="181" customFormat="1" ht="15.75" hidden="1" customHeight="1" x14ac:dyDescent="0.25">
      <c r="A5330" s="1708"/>
      <c r="B5330" s="1705"/>
      <c r="C5330" s="454" t="s">
        <v>116</v>
      </c>
      <c r="D5330" s="2343"/>
      <c r="E5330" s="147"/>
      <c r="F5330" s="203"/>
      <c r="G5330" s="203"/>
      <c r="H5330" s="203"/>
      <c r="I5330" s="203"/>
      <c r="J5330" s="203"/>
      <c r="K5330" s="203"/>
      <c r="L5330" s="203"/>
      <c r="M5330" s="203"/>
      <c r="N5330" s="203"/>
      <c r="O5330" s="203"/>
      <c r="P5330" s="203"/>
      <c r="Q5330" s="203"/>
      <c r="R5330" s="203"/>
      <c r="S5330" s="203"/>
      <c r="T5330" s="203"/>
      <c r="U5330" s="203"/>
      <c r="V5330" s="203"/>
      <c r="W5330" s="203"/>
      <c r="X5330" s="203"/>
      <c r="Y5330" s="203"/>
      <c r="Z5330" s="203"/>
      <c r="AA5330" s="203"/>
      <c r="AB5330" s="95"/>
      <c r="AC5330" s="284"/>
      <c r="AD5330" s="718"/>
      <c r="AE5330" s="719"/>
      <c r="AF5330" s="720"/>
      <c r="AG5330" s="778"/>
      <c r="AH5330" s="778"/>
      <c r="AI5330" s="778"/>
      <c r="AJ5330" s="778"/>
    </row>
    <row r="5331" spans="1:36" s="181" customFormat="1" ht="15.75" hidden="1" customHeight="1" x14ac:dyDescent="0.25">
      <c r="A5331" s="1709"/>
      <c r="B5331" s="1706"/>
      <c r="C5331" s="124" t="s">
        <v>117</v>
      </c>
      <c r="D5331" s="346"/>
      <c r="E5331" s="73"/>
      <c r="F5331" s="155"/>
      <c r="G5331" s="155"/>
      <c r="H5331" s="155"/>
      <c r="I5331" s="155"/>
      <c r="J5331" s="155"/>
      <c r="K5331" s="155"/>
      <c r="L5331" s="155"/>
      <c r="M5331" s="155"/>
      <c r="N5331" s="155"/>
      <c r="O5331" s="155"/>
      <c r="P5331" s="155"/>
      <c r="Q5331" s="155"/>
      <c r="R5331" s="155"/>
      <c r="S5331" s="155"/>
      <c r="T5331" s="155"/>
      <c r="U5331" s="155"/>
      <c r="V5331" s="155"/>
      <c r="W5331" s="155"/>
      <c r="X5331" s="155"/>
      <c r="Y5331" s="155"/>
      <c r="Z5331" s="155"/>
      <c r="AA5331" s="155"/>
      <c r="AB5331" s="74"/>
      <c r="AC5331" s="132"/>
      <c r="AD5331" s="718"/>
      <c r="AE5331" s="719"/>
      <c r="AF5331" s="720"/>
      <c r="AG5331" s="778"/>
      <c r="AH5331" s="778"/>
      <c r="AI5331" s="778"/>
      <c r="AJ5331" s="778"/>
    </row>
    <row r="5332" spans="1:36" s="181" customFormat="1" ht="15.75" hidden="1" customHeight="1" thickBot="1" x14ac:dyDescent="0.3">
      <c r="A5332" s="2025"/>
      <c r="B5332" s="3535" t="s">
        <v>42</v>
      </c>
      <c r="C5332" s="3536"/>
      <c r="D5332" s="345"/>
      <c r="E5332" s="456">
        <f>SQRT(E5326*E5326+E5327*E5327)/E5297/1.73</f>
        <v>21.201577972852192</v>
      </c>
      <c r="F5332" s="179">
        <f>SQRT(F5326*F5326+F5327*F5327)/F5296/1.73</f>
        <v>18.972385989308563</v>
      </c>
      <c r="G5332" s="179">
        <f t="shared" ref="G5332:AB5332" si="1566">SQRT(G5326*G5326+G5327*G5327)/G5296/1.73</f>
        <v>15.670162509109963</v>
      </c>
      <c r="H5332" s="79">
        <f t="shared" si="1566"/>
        <v>14.340608872220033</v>
      </c>
      <c r="I5332" s="79">
        <f t="shared" si="1566"/>
        <v>14.320956203226146</v>
      </c>
      <c r="J5332" s="79">
        <f t="shared" si="1566"/>
        <v>15.268632534383979</v>
      </c>
      <c r="K5332" s="79">
        <f t="shared" si="1566"/>
        <v>18.394680733719721</v>
      </c>
      <c r="L5332" s="79">
        <f>SQRT(L5326*L5326+L5327*L5327)/L5296/1.73</f>
        <v>25.027751044297958</v>
      </c>
      <c r="M5332" s="79">
        <f t="shared" si="1566"/>
        <v>25.44347729672527</v>
      </c>
      <c r="N5332" s="79">
        <f t="shared" si="1566"/>
        <v>27.349596674162356</v>
      </c>
      <c r="O5332" s="79">
        <f t="shared" si="1566"/>
        <v>25.21594090250348</v>
      </c>
      <c r="P5332" s="79">
        <f t="shared" si="1566"/>
        <v>25.40149313428148</v>
      </c>
      <c r="Q5332" s="79">
        <f t="shared" si="1566"/>
        <v>26.073276567409255</v>
      </c>
      <c r="R5332" s="79">
        <f t="shared" si="1566"/>
        <v>24.179868014322977</v>
      </c>
      <c r="S5332" s="79">
        <f t="shared" si="1566"/>
        <v>24.198383676926987</v>
      </c>
      <c r="T5332" s="79">
        <f t="shared" si="1566"/>
        <v>24.399115367170754</v>
      </c>
      <c r="U5332" s="79">
        <f t="shared" si="1566"/>
        <v>24.707448781578105</v>
      </c>
      <c r="V5332" s="79">
        <f t="shared" si="1566"/>
        <v>27.140428573975427</v>
      </c>
      <c r="W5332" s="79">
        <f t="shared" si="1566"/>
        <v>25.714686459266286</v>
      </c>
      <c r="X5332" s="79">
        <f t="shared" si="1566"/>
        <v>29.825103289297957</v>
      </c>
      <c r="Y5332" s="79">
        <f>SQRT(V5326*V5326+V5327*V5327)/V5296/1.73</f>
        <v>27.140428573975427</v>
      </c>
      <c r="Z5332" s="179">
        <f t="shared" si="1566"/>
        <v>24.888120310829301</v>
      </c>
      <c r="AA5332" s="179">
        <f t="shared" si="1566"/>
        <v>22.83760395296455</v>
      </c>
      <c r="AB5332" s="180">
        <f t="shared" si="1566"/>
        <v>18.621941731264101</v>
      </c>
      <c r="AC5332" s="199">
        <f>AVERAGE(E5332:AB5332)</f>
        <v>22.763902881907182</v>
      </c>
      <c r="AD5332" s="96">
        <f>(AC5328-AC5332)/AC5328</f>
        <v>-7.7581201510399142E-2</v>
      </c>
      <c r="AE5332" s="79"/>
      <c r="AF5332" s="80"/>
      <c r="AG5332" s="875"/>
      <c r="AH5332" s="875"/>
      <c r="AI5332" s="778"/>
      <c r="AJ5332" s="875"/>
    </row>
    <row r="5333" spans="1:36" s="181" customFormat="1" ht="15.75" customHeight="1" x14ac:dyDescent="0.25">
      <c r="A5333" s="3388" t="s">
        <v>28</v>
      </c>
      <c r="B5333" s="3391" t="s">
        <v>764</v>
      </c>
      <c r="C5333" s="125" t="s">
        <v>13</v>
      </c>
      <c r="D5333" s="122" t="s">
        <v>820</v>
      </c>
      <c r="E5333" s="2162">
        <v>159.6</v>
      </c>
      <c r="F5333" s="91">
        <v>152.4</v>
      </c>
      <c r="G5333" s="91">
        <v>153.6</v>
      </c>
      <c r="H5333" s="91">
        <v>146</v>
      </c>
      <c r="I5333" s="91">
        <v>151.6</v>
      </c>
      <c r="J5333" s="91">
        <v>186.8</v>
      </c>
      <c r="K5333" s="91">
        <v>220</v>
      </c>
      <c r="L5333" s="91">
        <v>268</v>
      </c>
      <c r="M5333" s="91">
        <v>273.60000000000002</v>
      </c>
      <c r="N5333" s="91">
        <v>264</v>
      </c>
      <c r="O5333" s="91">
        <v>242</v>
      </c>
      <c r="P5333" s="91">
        <v>239.6</v>
      </c>
      <c r="Q5333" s="91">
        <v>242</v>
      </c>
      <c r="R5333" s="91">
        <v>232.4</v>
      </c>
      <c r="S5333" s="91">
        <v>227.6</v>
      </c>
      <c r="T5333" s="91">
        <v>236</v>
      </c>
      <c r="U5333" s="91">
        <v>236</v>
      </c>
      <c r="V5333" s="91">
        <v>257.60000000000002</v>
      </c>
      <c r="W5333" s="91">
        <v>254</v>
      </c>
      <c r="X5333" s="91">
        <v>265.60000000000002</v>
      </c>
      <c r="Y5333" s="91">
        <v>267.2</v>
      </c>
      <c r="Z5333" s="91">
        <v>236.8</v>
      </c>
      <c r="AA5333" s="91">
        <v>207.6</v>
      </c>
      <c r="AB5333" s="381">
        <v>175.6</v>
      </c>
      <c r="AC5333" s="134">
        <f>SUM(E5333:AB5333)</f>
        <v>5295.6</v>
      </c>
      <c r="AD5333" s="718"/>
      <c r="AE5333" s="719">
        <v>100</v>
      </c>
      <c r="AF5333" s="720">
        <v>40</v>
      </c>
      <c r="AG5333" s="876"/>
      <c r="AH5333" s="877"/>
      <c r="AI5333" s="876"/>
      <c r="AJ5333" s="778"/>
    </row>
    <row r="5334" spans="1:36" s="181" customFormat="1" ht="15.75" customHeight="1" x14ac:dyDescent="0.25">
      <c r="A5334" s="3388"/>
      <c r="B5334" s="3391"/>
      <c r="C5334" s="123" t="s">
        <v>14</v>
      </c>
      <c r="D5334" s="108" t="s">
        <v>820</v>
      </c>
      <c r="E5334" s="81">
        <v>123.2</v>
      </c>
      <c r="F5334" s="155">
        <v>121.6</v>
      </c>
      <c r="G5334" s="155">
        <v>119.2</v>
      </c>
      <c r="H5334" s="155">
        <v>122</v>
      </c>
      <c r="I5334" s="155">
        <v>119.2</v>
      </c>
      <c r="J5334" s="155">
        <v>116.8</v>
      </c>
      <c r="K5334" s="155">
        <v>111.6</v>
      </c>
      <c r="L5334" s="155">
        <v>127.2</v>
      </c>
      <c r="M5334" s="155">
        <v>134.4</v>
      </c>
      <c r="N5334" s="155">
        <v>133.19999999999999</v>
      </c>
      <c r="O5334" s="155">
        <v>136</v>
      </c>
      <c r="P5334" s="155">
        <v>154.4</v>
      </c>
      <c r="Q5334" s="155">
        <v>153.6</v>
      </c>
      <c r="R5334" s="155">
        <v>145.19999999999999</v>
      </c>
      <c r="S5334" s="155">
        <v>141.6</v>
      </c>
      <c r="T5334" s="155">
        <v>149.6</v>
      </c>
      <c r="U5334" s="155">
        <v>150.80000000000001</v>
      </c>
      <c r="V5334" s="155">
        <v>164.4</v>
      </c>
      <c r="W5334" s="155">
        <v>160</v>
      </c>
      <c r="X5334" s="155">
        <v>160.4</v>
      </c>
      <c r="Y5334" s="155">
        <v>147.6</v>
      </c>
      <c r="Z5334" s="155">
        <v>135.19999999999999</v>
      </c>
      <c r="AA5334" s="155">
        <v>135.6</v>
      </c>
      <c r="AB5334" s="316">
        <v>137.6</v>
      </c>
      <c r="AC5334" s="107">
        <f>SUM(E5334:AB5334)</f>
        <v>3300.4</v>
      </c>
      <c r="AD5334" s="718"/>
      <c r="AE5334" s="719"/>
      <c r="AF5334" s="720"/>
      <c r="AG5334" s="778"/>
      <c r="AH5334" s="778"/>
      <c r="AI5334" s="778"/>
      <c r="AJ5334" s="778"/>
    </row>
    <row r="5335" spans="1:36" s="181" customFormat="1" ht="15.75" customHeight="1" x14ac:dyDescent="0.25">
      <c r="A5335" s="3388"/>
      <c r="B5335" s="3391"/>
      <c r="C5335" s="123" t="s">
        <v>15</v>
      </c>
      <c r="D5335" s="108" t="s">
        <v>54</v>
      </c>
      <c r="E5335" s="1450">
        <v>11</v>
      </c>
      <c r="F5335" s="388">
        <v>11</v>
      </c>
      <c r="G5335" s="388">
        <v>12</v>
      </c>
      <c r="H5335" s="388">
        <v>12</v>
      </c>
      <c r="I5335" s="388">
        <v>12</v>
      </c>
      <c r="J5335" s="388">
        <v>13</v>
      </c>
      <c r="K5335" s="388">
        <v>16</v>
      </c>
      <c r="L5335" s="388">
        <v>17</v>
      </c>
      <c r="M5335" s="388">
        <v>18</v>
      </c>
      <c r="N5335" s="388">
        <v>17</v>
      </c>
      <c r="O5335" s="388">
        <v>16</v>
      </c>
      <c r="P5335" s="388">
        <v>17</v>
      </c>
      <c r="Q5335" s="388">
        <v>17</v>
      </c>
      <c r="R5335" s="388">
        <v>17</v>
      </c>
      <c r="S5335" s="388">
        <v>18</v>
      </c>
      <c r="T5335" s="388">
        <v>17</v>
      </c>
      <c r="U5335" s="388">
        <v>18</v>
      </c>
      <c r="V5335" s="388">
        <v>19</v>
      </c>
      <c r="W5335" s="388">
        <v>18</v>
      </c>
      <c r="X5335" s="388">
        <v>19</v>
      </c>
      <c r="Y5335" s="388">
        <v>18</v>
      </c>
      <c r="Z5335" s="388">
        <v>16</v>
      </c>
      <c r="AA5335" s="388">
        <v>14</v>
      </c>
      <c r="AB5335" s="1451">
        <v>13</v>
      </c>
      <c r="AC5335" s="107">
        <f>AVERAGE(E5335:AB5335)</f>
        <v>15.666666666666666</v>
      </c>
      <c r="AD5335" s="718"/>
      <c r="AE5335" s="719"/>
      <c r="AF5335" s="720"/>
      <c r="AG5335" s="778"/>
      <c r="AH5335" s="778"/>
      <c r="AI5335" s="778"/>
      <c r="AJ5335" s="778"/>
    </row>
    <row r="5336" spans="1:36" s="181" customFormat="1" ht="15.75" customHeight="1" thickBot="1" x14ac:dyDescent="0.3">
      <c r="A5336" s="3388"/>
      <c r="B5336" s="3391"/>
      <c r="C5336" s="450" t="s">
        <v>17</v>
      </c>
      <c r="D5336" s="128"/>
      <c r="E5336" s="350">
        <f t="shared" ref="E5336:AB5336" si="1567">E5334/E5333</f>
        <v>0.77192982456140358</v>
      </c>
      <c r="F5336" s="323">
        <f t="shared" si="1567"/>
        <v>0.79790026246719148</v>
      </c>
      <c r="G5336" s="323">
        <f t="shared" si="1567"/>
        <v>0.77604166666666674</v>
      </c>
      <c r="H5336" s="323">
        <f t="shared" si="1567"/>
        <v>0.83561643835616439</v>
      </c>
      <c r="I5336" s="323">
        <f t="shared" si="1567"/>
        <v>0.7862796833773088</v>
      </c>
      <c r="J5336" s="323">
        <f t="shared" si="1567"/>
        <v>0.62526766595289074</v>
      </c>
      <c r="K5336" s="323">
        <f t="shared" si="1567"/>
        <v>0.50727272727272721</v>
      </c>
      <c r="L5336" s="323">
        <f t="shared" si="1567"/>
        <v>0.47462686567164181</v>
      </c>
      <c r="M5336" s="323">
        <f t="shared" si="1567"/>
        <v>0.49122807017543857</v>
      </c>
      <c r="N5336" s="323">
        <f t="shared" si="1567"/>
        <v>0.50454545454545452</v>
      </c>
      <c r="O5336" s="323">
        <f t="shared" si="1567"/>
        <v>0.56198347107438018</v>
      </c>
      <c r="P5336" s="323">
        <f t="shared" si="1567"/>
        <v>0.64440734557596002</v>
      </c>
      <c r="Q5336" s="323">
        <f t="shared" si="1567"/>
        <v>0.63471074380165282</v>
      </c>
      <c r="R5336" s="323">
        <f t="shared" si="1567"/>
        <v>0.62478485370051629</v>
      </c>
      <c r="S5336" s="323">
        <f t="shared" si="1567"/>
        <v>0.62214411247803159</v>
      </c>
      <c r="T5336" s="323">
        <f t="shared" si="1567"/>
        <v>0.63389830508474576</v>
      </c>
      <c r="U5336" s="323">
        <f t="shared" si="1567"/>
        <v>0.63898305084745766</v>
      </c>
      <c r="V5336" s="323">
        <f t="shared" si="1567"/>
        <v>0.63819875776397517</v>
      </c>
      <c r="W5336" s="323">
        <f t="shared" si="1567"/>
        <v>0.62992125984251968</v>
      </c>
      <c r="X5336" s="323">
        <f t="shared" si="1567"/>
        <v>0.60391566265060237</v>
      </c>
      <c r="Y5336" s="323">
        <f>Y5334/Y5333</f>
        <v>0.55239520958083832</v>
      </c>
      <c r="Z5336" s="323">
        <f t="shared" si="1567"/>
        <v>0.57094594594594583</v>
      </c>
      <c r="AA5336" s="323">
        <f t="shared" si="1567"/>
        <v>0.65317919075144504</v>
      </c>
      <c r="AB5336" s="451">
        <f t="shared" si="1567"/>
        <v>0.78359908883826879</v>
      </c>
      <c r="AC5336" s="128"/>
      <c r="AD5336" s="718"/>
      <c r="AE5336" s="719"/>
      <c r="AF5336" s="720"/>
      <c r="AG5336" s="778"/>
      <c r="AH5336" s="778"/>
      <c r="AI5336" s="778"/>
      <c r="AJ5336" s="778"/>
    </row>
    <row r="5337" spans="1:36" s="181" customFormat="1" ht="15.75" hidden="1" customHeight="1" x14ac:dyDescent="0.25">
      <c r="A5337" s="1708"/>
      <c r="B5337" s="1705"/>
      <c r="C5337" s="454" t="s">
        <v>116</v>
      </c>
      <c r="D5337" s="113"/>
      <c r="E5337" s="2344"/>
      <c r="F5337" s="203"/>
      <c r="G5337" s="203"/>
      <c r="H5337" s="203"/>
      <c r="I5337" s="203"/>
      <c r="J5337" s="203"/>
      <c r="K5337" s="203"/>
      <c r="L5337" s="203"/>
      <c r="M5337" s="203"/>
      <c r="N5337" s="203"/>
      <c r="O5337" s="203"/>
      <c r="P5337" s="203"/>
      <c r="Q5337" s="203"/>
      <c r="R5337" s="203"/>
      <c r="S5337" s="203"/>
      <c r="T5337" s="203"/>
      <c r="U5337" s="203"/>
      <c r="V5337" s="203"/>
      <c r="W5337" s="203"/>
      <c r="X5337" s="203"/>
      <c r="Y5337" s="203"/>
      <c r="Z5337" s="203"/>
      <c r="AA5337" s="203"/>
      <c r="AB5337" s="329"/>
      <c r="AC5337" s="113"/>
      <c r="AD5337" s="718"/>
      <c r="AE5337" s="719"/>
      <c r="AF5337" s="720"/>
      <c r="AG5337" s="778"/>
      <c r="AH5337" s="778"/>
      <c r="AI5337" s="778"/>
      <c r="AJ5337" s="778"/>
    </row>
    <row r="5338" spans="1:36" s="181" customFormat="1" ht="15.75" hidden="1" customHeight="1" x14ac:dyDescent="0.25">
      <c r="A5338" s="1709"/>
      <c r="B5338" s="1706"/>
      <c r="C5338" s="124" t="s">
        <v>117</v>
      </c>
      <c r="D5338" s="108"/>
      <c r="E5338" s="81"/>
      <c r="F5338" s="155"/>
      <c r="G5338" s="155"/>
      <c r="H5338" s="155"/>
      <c r="I5338" s="155"/>
      <c r="J5338" s="155"/>
      <c r="K5338" s="155"/>
      <c r="L5338" s="155"/>
      <c r="M5338" s="155"/>
      <c r="N5338" s="155"/>
      <c r="O5338" s="155"/>
      <c r="P5338" s="155"/>
      <c r="Q5338" s="155"/>
      <c r="R5338" s="155"/>
      <c r="S5338" s="155"/>
      <c r="T5338" s="155"/>
      <c r="U5338" s="155"/>
      <c r="V5338" s="155"/>
      <c r="W5338" s="155"/>
      <c r="X5338" s="155"/>
      <c r="Y5338" s="155"/>
      <c r="Z5338" s="155"/>
      <c r="AA5338" s="155"/>
      <c r="AB5338" s="316"/>
      <c r="AC5338" s="108"/>
      <c r="AD5338" s="718"/>
      <c r="AE5338" s="719"/>
      <c r="AF5338" s="720"/>
      <c r="AG5338" s="778"/>
      <c r="AH5338" s="778"/>
      <c r="AI5338" s="778"/>
      <c r="AJ5338" s="778"/>
    </row>
    <row r="5339" spans="1:36" s="181" customFormat="1" ht="15.75" hidden="1" customHeight="1" thickBot="1" x14ac:dyDescent="0.3">
      <c r="A5339" s="2025"/>
      <c r="B5339" s="3535" t="s">
        <v>42</v>
      </c>
      <c r="C5339" s="3536"/>
      <c r="D5339" s="114"/>
      <c r="E5339" s="178">
        <f>SQRT(E5333*E5333+E5334*E5334)/E5296/1.73</f>
        <v>11.271086163326693</v>
      </c>
      <c r="F5339" s="179">
        <f t="shared" ref="F5339:AB5339" si="1568">SQRT(F5333*F5333+F5334*F5334)/F5296/1.73</f>
        <v>10.846772656487433</v>
      </c>
      <c r="G5339" s="179">
        <f t="shared" si="1568"/>
        <v>10.785524484078712</v>
      </c>
      <c r="H5339" s="79">
        <f>SQRT(H5333*H5333+H5334*H5334)/H5296/1.73</f>
        <v>10.504164163197048</v>
      </c>
      <c r="I5339" s="79">
        <f t="shared" si="1568"/>
        <v>10.687833613202423</v>
      </c>
      <c r="J5339" s="79">
        <f t="shared" si="1568"/>
        <v>12.375782282623305</v>
      </c>
      <c r="K5339" s="79">
        <f t="shared" si="1568"/>
        <v>13.844052433863263</v>
      </c>
      <c r="L5339" s="79">
        <f t="shared" si="1568"/>
        <v>16.794959703560522</v>
      </c>
      <c r="M5339" s="79">
        <f t="shared" si="1568"/>
        <v>17.007852854392318</v>
      </c>
      <c r="N5339" s="79">
        <f t="shared" si="1568"/>
        <v>16.610749382023197</v>
      </c>
      <c r="O5339" s="79">
        <f t="shared" si="1568"/>
        <v>15.296529585186077</v>
      </c>
      <c r="P5339" s="79">
        <f t="shared" si="1568"/>
        <v>15.632136646182053</v>
      </c>
      <c r="Q5339" s="79">
        <f t="shared" si="1568"/>
        <v>15.794307503941722</v>
      </c>
      <c r="R5339" s="79">
        <f t="shared" si="1568"/>
        <v>15.245353481251316</v>
      </c>
      <c r="S5339" s="79">
        <f t="shared" si="1568"/>
        <v>14.898445454294597</v>
      </c>
      <c r="T5339" s="79">
        <f t="shared" si="1568"/>
        <v>15.530297681228998</v>
      </c>
      <c r="U5339" s="79">
        <f t="shared" si="1568"/>
        <v>15.344789246295029</v>
      </c>
      <c r="V5339" s="79">
        <f t="shared" si="1568"/>
        <v>16.919683653653873</v>
      </c>
      <c r="W5339" s="79">
        <f t="shared" si="1568"/>
        <v>16.541670353661964</v>
      </c>
      <c r="X5339" s="79">
        <f t="shared" si="1568"/>
        <v>17.000055986178474</v>
      </c>
      <c r="Y5339" s="79">
        <f>SQRT(V5333*V5333+V5334*V5334)/V5296/1.73</f>
        <v>16.919683653653873</v>
      </c>
      <c r="Z5339" s="179">
        <f t="shared" si="1568"/>
        <v>15.068578265424119</v>
      </c>
      <c r="AA5339" s="179">
        <f t="shared" si="1568"/>
        <v>13.611642626475323</v>
      </c>
      <c r="AB5339" s="394">
        <f t="shared" si="1568"/>
        <v>12.211526592930262</v>
      </c>
      <c r="AC5339" s="109">
        <f>AVERAGE(E5339:AB5339)</f>
        <v>14.447644936129691</v>
      </c>
      <c r="AD5339" s="96">
        <f>(AC5335-AC5339)/AC5335</f>
        <v>7.7809897693849439E-2</v>
      </c>
      <c r="AE5339" s="79"/>
      <c r="AF5339" s="80"/>
      <c r="AG5339" s="875"/>
      <c r="AH5339" s="875"/>
      <c r="AI5339" s="778"/>
      <c r="AJ5339" s="875"/>
    </row>
    <row r="5340" spans="1:36" s="181" customFormat="1" ht="15.75" customHeight="1" x14ac:dyDescent="0.25">
      <c r="A5340" s="3387" t="s">
        <v>29</v>
      </c>
      <c r="B5340" s="3390" t="s">
        <v>765</v>
      </c>
      <c r="C5340" s="121" t="s">
        <v>13</v>
      </c>
      <c r="D5340" s="113" t="s">
        <v>820</v>
      </c>
      <c r="E5340" s="203">
        <v>42.4</v>
      </c>
      <c r="F5340" s="203">
        <v>40.200000000000003</v>
      </c>
      <c r="G5340" s="203">
        <v>39.200000000000003</v>
      </c>
      <c r="H5340" s="203">
        <v>40.4</v>
      </c>
      <c r="I5340" s="203">
        <v>39.799999999999997</v>
      </c>
      <c r="J5340" s="203">
        <v>47</v>
      </c>
      <c r="K5340" s="203">
        <v>65.2</v>
      </c>
      <c r="L5340" s="203">
        <v>87</v>
      </c>
      <c r="M5340" s="203">
        <v>77.400000000000006</v>
      </c>
      <c r="N5340" s="203">
        <v>97.2</v>
      </c>
      <c r="O5340" s="203">
        <v>107.8</v>
      </c>
      <c r="P5340" s="203">
        <v>75</v>
      </c>
      <c r="Q5340" s="203">
        <v>67.2</v>
      </c>
      <c r="R5340" s="203">
        <v>95</v>
      </c>
      <c r="S5340" s="203">
        <v>86.4</v>
      </c>
      <c r="T5340" s="203">
        <v>73.400000000000006</v>
      </c>
      <c r="U5340" s="203">
        <v>71</v>
      </c>
      <c r="V5340" s="203">
        <v>69.599999999999994</v>
      </c>
      <c r="W5340" s="203">
        <v>73.8</v>
      </c>
      <c r="X5340" s="203">
        <v>73.2</v>
      </c>
      <c r="Y5340" s="203">
        <v>67.400000000000006</v>
      </c>
      <c r="Z5340" s="203">
        <v>63.6</v>
      </c>
      <c r="AA5340" s="203">
        <v>56.6</v>
      </c>
      <c r="AB5340" s="329">
        <v>43.2</v>
      </c>
      <c r="AC5340" s="106">
        <f>SUM(E5340:AB5340)</f>
        <v>1599</v>
      </c>
      <c r="AD5340" s="718"/>
      <c r="AE5340" s="719">
        <v>100</v>
      </c>
      <c r="AF5340" s="720">
        <v>20</v>
      </c>
      <c r="AG5340" s="876"/>
      <c r="AH5340" s="877"/>
      <c r="AI5340" s="876"/>
      <c r="AJ5340" s="778"/>
    </row>
    <row r="5341" spans="1:36" s="181" customFormat="1" ht="15.75" customHeight="1" x14ac:dyDescent="0.25">
      <c r="A5341" s="3388"/>
      <c r="B5341" s="3391"/>
      <c r="C5341" s="123" t="s">
        <v>14</v>
      </c>
      <c r="D5341" s="108" t="s">
        <v>820</v>
      </c>
      <c r="E5341" s="155">
        <v>13.8</v>
      </c>
      <c r="F5341" s="155">
        <v>13.4</v>
      </c>
      <c r="G5341" s="155">
        <v>11.8</v>
      </c>
      <c r="H5341" s="155">
        <v>13.2</v>
      </c>
      <c r="I5341" s="155">
        <v>13</v>
      </c>
      <c r="J5341" s="155">
        <v>13.2</v>
      </c>
      <c r="K5341" s="155">
        <v>15</v>
      </c>
      <c r="L5341" s="155">
        <v>16.600000000000001</v>
      </c>
      <c r="M5341" s="155">
        <v>19</v>
      </c>
      <c r="N5341" s="155">
        <v>38</v>
      </c>
      <c r="O5341" s="155">
        <v>45.4</v>
      </c>
      <c r="P5341" s="155">
        <v>31</v>
      </c>
      <c r="Q5341" s="155">
        <v>21.2</v>
      </c>
      <c r="R5341" s="155">
        <v>43</v>
      </c>
      <c r="S5341" s="155">
        <v>35.799999999999997</v>
      </c>
      <c r="T5341" s="155">
        <v>31.8</v>
      </c>
      <c r="U5341" s="155">
        <v>27</v>
      </c>
      <c r="V5341" s="155">
        <v>21.6</v>
      </c>
      <c r="W5341" s="155">
        <v>24.8</v>
      </c>
      <c r="X5341" s="155">
        <v>25.4</v>
      </c>
      <c r="Y5341" s="155">
        <v>19.600000000000001</v>
      </c>
      <c r="Z5341" s="155">
        <v>16.399999999999999</v>
      </c>
      <c r="AA5341" s="155">
        <v>17.2</v>
      </c>
      <c r="AB5341" s="316">
        <v>16</v>
      </c>
      <c r="AC5341" s="107">
        <f>SUM(E5341:AB5341)</f>
        <v>543.20000000000005</v>
      </c>
      <c r="AD5341" s="718"/>
      <c r="AE5341" s="719"/>
      <c r="AF5341" s="720"/>
      <c r="AG5341" s="778"/>
      <c r="AH5341" s="778"/>
      <c r="AI5341" s="778"/>
      <c r="AJ5341" s="778"/>
    </row>
    <row r="5342" spans="1:36" s="181" customFormat="1" ht="15.75" customHeight="1" x14ac:dyDescent="0.25">
      <c r="A5342" s="3388"/>
      <c r="B5342" s="3391"/>
      <c r="C5342" s="123" t="s">
        <v>15</v>
      </c>
      <c r="D5342" s="108" t="s">
        <v>54</v>
      </c>
      <c r="E5342" s="2790">
        <v>2</v>
      </c>
      <c r="F5342" s="388">
        <v>2</v>
      </c>
      <c r="G5342" s="388">
        <v>2</v>
      </c>
      <c r="H5342" s="388">
        <v>2</v>
      </c>
      <c r="I5342" s="388">
        <v>2</v>
      </c>
      <c r="J5342" s="388">
        <v>3</v>
      </c>
      <c r="K5342" s="388">
        <v>5</v>
      </c>
      <c r="L5342" s="388">
        <v>5</v>
      </c>
      <c r="M5342" s="388">
        <v>4</v>
      </c>
      <c r="N5342" s="388">
        <v>7</v>
      </c>
      <c r="O5342" s="388">
        <v>5</v>
      </c>
      <c r="P5342" s="388">
        <v>4</v>
      </c>
      <c r="Q5342" s="388">
        <v>4</v>
      </c>
      <c r="R5342" s="388">
        <v>7</v>
      </c>
      <c r="S5342" s="388">
        <v>3</v>
      </c>
      <c r="T5342" s="388">
        <v>5</v>
      </c>
      <c r="U5342" s="388">
        <v>3</v>
      </c>
      <c r="V5342" s="388">
        <v>4</v>
      </c>
      <c r="W5342" s="388">
        <v>4</v>
      </c>
      <c r="X5342" s="388">
        <v>3</v>
      </c>
      <c r="Y5342" s="388">
        <v>3</v>
      </c>
      <c r="Z5342" s="388">
        <v>4</v>
      </c>
      <c r="AA5342" s="388">
        <v>3</v>
      </c>
      <c r="AB5342" s="1451">
        <v>2</v>
      </c>
      <c r="AC5342" s="107">
        <f>AVERAGE(E5342:AB5342)</f>
        <v>3.6666666666666665</v>
      </c>
      <c r="AD5342" s="718"/>
      <c r="AE5342" s="719"/>
      <c r="AF5342" s="720"/>
      <c r="AG5342" s="778"/>
      <c r="AH5342" s="778"/>
      <c r="AI5342" s="778"/>
      <c r="AJ5342" s="778"/>
    </row>
    <row r="5343" spans="1:36" s="181" customFormat="1" ht="15.75" customHeight="1" thickBot="1" x14ac:dyDescent="0.3">
      <c r="A5343" s="3389"/>
      <c r="B5343" s="3392"/>
      <c r="C5343" s="126" t="s">
        <v>17</v>
      </c>
      <c r="D5343" s="114"/>
      <c r="E5343" s="571">
        <f t="shared" ref="E5343:AB5343" si="1569">E5341/E5340</f>
        <v>0.32547169811320759</v>
      </c>
      <c r="F5343" s="318">
        <f t="shared" si="1569"/>
        <v>0.33333333333333331</v>
      </c>
      <c r="G5343" s="318">
        <f t="shared" si="1569"/>
        <v>0.30102040816326531</v>
      </c>
      <c r="H5343" s="318">
        <f t="shared" si="1569"/>
        <v>0.32673267326732675</v>
      </c>
      <c r="I5343" s="318">
        <f t="shared" si="1569"/>
        <v>0.32663316582914576</v>
      </c>
      <c r="J5343" s="318">
        <f t="shared" si="1569"/>
        <v>0.2808510638297872</v>
      </c>
      <c r="K5343" s="318">
        <f t="shared" si="1569"/>
        <v>0.23006134969325151</v>
      </c>
      <c r="L5343" s="318">
        <f t="shared" si="1569"/>
        <v>0.19080459770114944</v>
      </c>
      <c r="M5343" s="318">
        <f t="shared" si="1569"/>
        <v>0.24547803617571057</v>
      </c>
      <c r="N5343" s="318">
        <f t="shared" si="1569"/>
        <v>0.39094650205761317</v>
      </c>
      <c r="O5343" s="318">
        <f t="shared" si="1569"/>
        <v>0.42115027829313545</v>
      </c>
      <c r="P5343" s="318">
        <f t="shared" si="1569"/>
        <v>0.41333333333333333</v>
      </c>
      <c r="Q5343" s="318">
        <f t="shared" si="1569"/>
        <v>0.31547619047619047</v>
      </c>
      <c r="R5343" s="318">
        <f t="shared" si="1569"/>
        <v>0.45263157894736844</v>
      </c>
      <c r="S5343" s="318">
        <f t="shared" si="1569"/>
        <v>0.4143518518518518</v>
      </c>
      <c r="T5343" s="318">
        <f t="shared" si="1569"/>
        <v>0.43324250681198906</v>
      </c>
      <c r="U5343" s="318">
        <f t="shared" si="1569"/>
        <v>0.38028169014084506</v>
      </c>
      <c r="V5343" s="318">
        <f t="shared" si="1569"/>
        <v>0.31034482758620696</v>
      </c>
      <c r="W5343" s="318">
        <f t="shared" si="1569"/>
        <v>0.33604336043360433</v>
      </c>
      <c r="X5343" s="318">
        <f t="shared" si="1569"/>
        <v>0.34699453551912562</v>
      </c>
      <c r="Y5343" s="318">
        <f t="shared" si="1569"/>
        <v>0.29080118694362017</v>
      </c>
      <c r="Z5343" s="318">
        <f t="shared" si="1569"/>
        <v>0.25786163522012578</v>
      </c>
      <c r="AA5343" s="318">
        <f t="shared" si="1569"/>
        <v>0.303886925795053</v>
      </c>
      <c r="AB5343" s="803">
        <f t="shared" si="1569"/>
        <v>0.37037037037037035</v>
      </c>
      <c r="AC5343" s="114"/>
      <c r="AD5343" s="718"/>
      <c r="AE5343" s="719"/>
      <c r="AF5343" s="720"/>
      <c r="AG5343" s="778"/>
      <c r="AH5343" s="778"/>
      <c r="AI5343" s="778"/>
      <c r="AJ5343" s="778"/>
    </row>
    <row r="5344" spans="1:36" s="181" customFormat="1" ht="15.75" hidden="1" customHeight="1" x14ac:dyDescent="0.25">
      <c r="A5344" s="1708"/>
      <c r="B5344" s="1705"/>
      <c r="C5344" s="454" t="s">
        <v>116</v>
      </c>
      <c r="D5344" s="113"/>
      <c r="E5344" s="2344"/>
      <c r="F5344" s="203"/>
      <c r="G5344" s="203"/>
      <c r="H5344" s="203"/>
      <c r="I5344" s="203"/>
      <c r="J5344" s="203"/>
      <c r="K5344" s="203"/>
      <c r="L5344" s="203"/>
      <c r="M5344" s="203"/>
      <c r="N5344" s="203"/>
      <c r="O5344" s="203"/>
      <c r="P5344" s="203"/>
      <c r="Q5344" s="203"/>
      <c r="R5344" s="203"/>
      <c r="S5344" s="203"/>
      <c r="T5344" s="203"/>
      <c r="U5344" s="203"/>
      <c r="V5344" s="203"/>
      <c r="W5344" s="203"/>
      <c r="X5344" s="203"/>
      <c r="Y5344" s="203"/>
      <c r="Z5344" s="203"/>
      <c r="AA5344" s="203"/>
      <c r="AB5344" s="329"/>
      <c r="AC5344" s="113"/>
      <c r="AD5344" s="718"/>
      <c r="AE5344" s="719"/>
      <c r="AF5344" s="720"/>
      <c r="AG5344" s="778"/>
      <c r="AH5344" s="778"/>
      <c r="AI5344" s="778"/>
      <c r="AJ5344" s="778"/>
    </row>
    <row r="5345" spans="1:37" s="181" customFormat="1" ht="15.75" hidden="1" customHeight="1" x14ac:dyDescent="0.25">
      <c r="A5345" s="1709"/>
      <c r="B5345" s="1706"/>
      <c r="C5345" s="124" t="s">
        <v>117</v>
      </c>
      <c r="D5345" s="108"/>
      <c r="E5345" s="81"/>
      <c r="F5345" s="155"/>
      <c r="G5345" s="155"/>
      <c r="H5345" s="155"/>
      <c r="I5345" s="155"/>
      <c r="J5345" s="155"/>
      <c r="K5345" s="155"/>
      <c r="L5345" s="155"/>
      <c r="M5345" s="155"/>
      <c r="N5345" s="155"/>
      <c r="O5345" s="155"/>
      <c r="P5345" s="155"/>
      <c r="Q5345" s="155"/>
      <c r="R5345" s="155"/>
      <c r="S5345" s="155"/>
      <c r="T5345" s="155"/>
      <c r="U5345" s="155"/>
      <c r="V5345" s="155"/>
      <c r="W5345" s="155"/>
      <c r="X5345" s="155"/>
      <c r="Y5345" s="155"/>
      <c r="Z5345" s="155"/>
      <c r="AA5345" s="155"/>
      <c r="AB5345" s="316"/>
      <c r="AC5345" s="108"/>
      <c r="AD5345" s="718"/>
      <c r="AE5345" s="719"/>
      <c r="AF5345" s="720"/>
      <c r="AG5345" s="778"/>
      <c r="AH5345" s="778"/>
      <c r="AI5345" s="778"/>
      <c r="AJ5345" s="778"/>
    </row>
    <row r="5346" spans="1:37" s="181" customFormat="1" ht="15.75" hidden="1" customHeight="1" thickBot="1" x14ac:dyDescent="0.3">
      <c r="A5346" s="1710"/>
      <c r="B5346" s="3530" t="s">
        <v>42</v>
      </c>
      <c r="C5346" s="3531"/>
      <c r="D5346" s="128"/>
      <c r="E5346" s="530">
        <f>SQRT(E5340*E5340+E5341*E5341)/E5296/1.73</f>
        <v>2.4926619989339458</v>
      </c>
      <c r="F5346" s="531">
        <f t="shared" ref="F5346:AB5346" si="1570">SQRT(F5340*F5340+F5341*F5341)/F5296/1.73</f>
        <v>2.3574535678624002</v>
      </c>
      <c r="G5346" s="531">
        <f t="shared" si="1570"/>
        <v>2.270950337766215</v>
      </c>
      <c r="H5346" s="459">
        <f t="shared" si="1570"/>
        <v>2.3464655232536877</v>
      </c>
      <c r="I5346" s="459">
        <f t="shared" si="1570"/>
        <v>2.3204141294492278</v>
      </c>
      <c r="J5346" s="459">
        <f t="shared" si="1570"/>
        <v>2.7423470308636375</v>
      </c>
      <c r="K5346" s="459">
        <f t="shared" si="1570"/>
        <v>3.7545997909355644</v>
      </c>
      <c r="L5346" s="459">
        <f t="shared" si="1570"/>
        <v>5.0143246571580233</v>
      </c>
      <c r="M5346" s="459">
        <f t="shared" si="1570"/>
        <v>4.4467343110241124</v>
      </c>
      <c r="N5346" s="459">
        <f t="shared" si="1570"/>
        <v>5.8625849475051908</v>
      </c>
      <c r="O5346" s="459">
        <f t="shared" si="1570"/>
        <v>6.4454493762205516</v>
      </c>
      <c r="P5346" s="459">
        <f t="shared" si="1570"/>
        <v>4.4506572408492797</v>
      </c>
      <c r="Q5346" s="459">
        <f t="shared" si="1570"/>
        <v>3.8828470250790903</v>
      </c>
      <c r="R5346" s="459">
        <f t="shared" si="1570"/>
        <v>5.8014027121359293</v>
      </c>
      <c r="S5346" s="459">
        <f t="shared" si="1570"/>
        <v>5.1980468618888391</v>
      </c>
      <c r="T5346" s="459">
        <f t="shared" si="1570"/>
        <v>4.4460037599157696</v>
      </c>
      <c r="U5346" s="459">
        <f t="shared" si="1570"/>
        <v>4.1618779858823531</v>
      </c>
      <c r="V5346" s="459">
        <f t="shared" si="1570"/>
        <v>4.0348751446917746</v>
      </c>
      <c r="W5346" s="459">
        <f t="shared" si="1570"/>
        <v>4.2901032743105985</v>
      </c>
      <c r="X5346" s="459">
        <f t="shared" si="1570"/>
        <v>4.2452187886755874</v>
      </c>
      <c r="Y5346" s="459">
        <f>SQRT(V5340*V5340+V5341*V5341)/V5296/1.73</f>
        <v>4.0348751446917746</v>
      </c>
      <c r="Z5346" s="531">
        <f t="shared" si="1570"/>
        <v>3.6295957342688947</v>
      </c>
      <c r="AA5346" s="531">
        <f t="shared" si="1570"/>
        <v>3.2472993038400486</v>
      </c>
      <c r="AB5346" s="532">
        <f t="shared" si="1570"/>
        <v>2.5216640477996091</v>
      </c>
      <c r="AC5346" s="533">
        <f>AVERAGE(E5346:AB5346)</f>
        <v>3.9166021956250865</v>
      </c>
      <c r="AD5346" s="458">
        <f>(AC5342-AC5346)/AC5342</f>
        <v>-6.8164235170478177E-2</v>
      </c>
      <c r="AE5346" s="459"/>
      <c r="AF5346" s="460"/>
      <c r="AG5346" s="875"/>
      <c r="AH5346" s="875"/>
      <c r="AI5346" s="778"/>
      <c r="AJ5346" s="875"/>
    </row>
    <row r="5347" spans="1:37" s="181" customFormat="1" ht="15.75" customHeight="1" thickBot="1" x14ac:dyDescent="0.3">
      <c r="A5347" s="3207"/>
      <c r="B5347" s="461" t="s">
        <v>30</v>
      </c>
      <c r="C5347" s="121" t="s">
        <v>13</v>
      </c>
      <c r="D5347" s="113" t="s">
        <v>820</v>
      </c>
      <c r="E5347" s="463">
        <v>1.28</v>
      </c>
      <c r="F5347" s="464">
        <v>1.26</v>
      </c>
      <c r="G5347" s="464">
        <v>1.22</v>
      </c>
      <c r="H5347" s="464">
        <v>1.24</v>
      </c>
      <c r="I5347" s="464">
        <v>1.24</v>
      </c>
      <c r="J5347" s="464">
        <v>1.24</v>
      </c>
      <c r="K5347" s="464">
        <v>1.22</v>
      </c>
      <c r="L5347" s="464">
        <v>1.26</v>
      </c>
      <c r="M5347" s="464">
        <v>1.26</v>
      </c>
      <c r="N5347" s="464">
        <v>1.26</v>
      </c>
      <c r="O5347" s="464">
        <v>1.24</v>
      </c>
      <c r="P5347" s="464">
        <v>1.26</v>
      </c>
      <c r="Q5347" s="464">
        <v>1.26</v>
      </c>
      <c r="R5347" s="464">
        <v>1.28</v>
      </c>
      <c r="S5347" s="464">
        <v>1.26</v>
      </c>
      <c r="T5347" s="464">
        <v>1.28</v>
      </c>
      <c r="U5347" s="464">
        <v>1.26</v>
      </c>
      <c r="V5347" s="464">
        <v>1.32</v>
      </c>
      <c r="W5347" s="464">
        <v>1.26</v>
      </c>
      <c r="X5347" s="464">
        <v>1.3</v>
      </c>
      <c r="Y5347" s="464">
        <v>1.28</v>
      </c>
      <c r="Z5347" s="464">
        <v>1.22</v>
      </c>
      <c r="AA5347" s="464">
        <v>1.26</v>
      </c>
      <c r="AB5347" s="1980">
        <v>1.3</v>
      </c>
      <c r="AC5347" s="462">
        <f>SUM(E5347:AB5347)</f>
        <v>30.260000000000012</v>
      </c>
      <c r="AD5347" s="717"/>
      <c r="AE5347" s="464">
        <v>1</v>
      </c>
      <c r="AF5347" s="465">
        <v>40</v>
      </c>
      <c r="AG5347" s="876"/>
      <c r="AH5347" s="877"/>
      <c r="AI5347" s="876"/>
      <c r="AJ5347" s="778"/>
      <c r="AK5347" s="781"/>
    </row>
    <row r="5348" spans="1:37" s="181" customFormat="1" ht="15.75" hidden="1" customHeight="1" thickBot="1" x14ac:dyDescent="0.3">
      <c r="A5348" s="3208"/>
      <c r="B5348" s="466"/>
      <c r="C5348" s="467" t="s">
        <v>116</v>
      </c>
      <c r="D5348" s="114"/>
      <c r="E5348" s="143"/>
      <c r="F5348" s="127"/>
      <c r="G5348" s="127"/>
      <c r="H5348" s="127"/>
      <c r="I5348" s="127"/>
      <c r="J5348" s="127"/>
      <c r="K5348" s="127"/>
      <c r="L5348" s="127"/>
      <c r="M5348" s="127"/>
      <c r="N5348" s="127"/>
      <c r="O5348" s="127"/>
      <c r="P5348" s="127"/>
      <c r="Q5348" s="127"/>
      <c r="R5348" s="127"/>
      <c r="S5348" s="127"/>
      <c r="T5348" s="127"/>
      <c r="U5348" s="127"/>
      <c r="V5348" s="127"/>
      <c r="W5348" s="127"/>
      <c r="X5348" s="127"/>
      <c r="Y5348" s="127"/>
      <c r="Z5348" s="127"/>
      <c r="AA5348" s="127"/>
      <c r="AB5348" s="3271"/>
      <c r="AC5348" s="468"/>
      <c r="AD5348" s="1356"/>
      <c r="AE5348" s="470"/>
      <c r="AF5348" s="471"/>
      <c r="AG5348" s="875"/>
      <c r="AH5348" s="875"/>
      <c r="AI5348" s="778"/>
      <c r="AJ5348" s="875"/>
      <c r="AK5348" s="781"/>
    </row>
    <row r="5349" spans="1:37" s="181" customFormat="1" ht="15.75" customHeight="1" thickBot="1" x14ac:dyDescent="0.3">
      <c r="A5349" s="589"/>
      <c r="B5349" s="590" t="s">
        <v>31</v>
      </c>
      <c r="C5349" s="591" t="s">
        <v>13</v>
      </c>
      <c r="D5349" s="592" t="s">
        <v>115</v>
      </c>
      <c r="E5349" s="1456">
        <f t="shared" ref="E5349" si="1571">(E5350-D5350)*$AE5349*$AF5349</f>
        <v>0</v>
      </c>
      <c r="F5349" s="1457">
        <f t="shared" ref="F5349" si="1572">(F5350-E5350)*$AE5349*$AF5349</f>
        <v>0</v>
      </c>
      <c r="G5349" s="1457">
        <f t="shared" ref="G5349" si="1573">(G5350-F5350)*$AE5349*$AF5349</f>
        <v>0</v>
      </c>
      <c r="H5349" s="1457">
        <f t="shared" ref="H5349" si="1574">(H5350-G5350)*$AE5349*$AF5349</f>
        <v>0</v>
      </c>
      <c r="I5349" s="1457">
        <f t="shared" ref="I5349" si="1575">(I5350-H5350)*$AE5349*$AF5349</f>
        <v>0</v>
      </c>
      <c r="J5349" s="1457">
        <f t="shared" ref="J5349" si="1576">(J5350-I5350)*$AE5349*$AF5349</f>
        <v>0</v>
      </c>
      <c r="K5349" s="1457">
        <f t="shared" ref="K5349" si="1577">(K5350-J5350)*$AE5349*$AF5349</f>
        <v>0</v>
      </c>
      <c r="L5349" s="1457">
        <f t="shared" ref="L5349" si="1578">(L5350-K5350)*$AE5349*$AF5349</f>
        <v>0</v>
      </c>
      <c r="M5349" s="1457">
        <f t="shared" ref="M5349" si="1579">(M5350-L5350)*$AE5349*$AF5349</f>
        <v>0</v>
      </c>
      <c r="N5349" s="1457">
        <f t="shared" ref="N5349" si="1580">(N5350-M5350)*$AE5349*$AF5349</f>
        <v>0</v>
      </c>
      <c r="O5349" s="1457">
        <f t="shared" ref="O5349" si="1581">(O5350-N5350)*$AE5349*$AF5349</f>
        <v>0</v>
      </c>
      <c r="P5349" s="1457">
        <f t="shared" ref="P5349" si="1582">(P5350-O5350)*$AE5349*$AF5349</f>
        <v>0</v>
      </c>
      <c r="Q5349" s="1457">
        <f t="shared" ref="Q5349" si="1583">(Q5350-P5350)*$AE5349*$AF5349</f>
        <v>0</v>
      </c>
      <c r="R5349" s="1457">
        <f t="shared" ref="R5349" si="1584">(R5350-Q5350)*$AE5349*$AF5349</f>
        <v>0</v>
      </c>
      <c r="S5349" s="1457">
        <f t="shared" ref="S5349" si="1585">(S5350-R5350)*$AE5349*$AF5349</f>
        <v>0</v>
      </c>
      <c r="T5349" s="1457">
        <f t="shared" ref="T5349" si="1586">(T5350-S5350)*$AE5349*$AF5349</f>
        <v>0</v>
      </c>
      <c r="U5349" s="1457">
        <f t="shared" ref="U5349" si="1587">(U5350-T5350)*$AE5349*$AF5349</f>
        <v>0</v>
      </c>
      <c r="V5349" s="1457">
        <f t="shared" ref="V5349" si="1588">(V5350-U5350)*$AE5349*$AF5349</f>
        <v>0</v>
      </c>
      <c r="W5349" s="1457">
        <f t="shared" ref="W5349" si="1589">(W5350-V5350)*$AE5349*$AF5349</f>
        <v>0</v>
      </c>
      <c r="X5349" s="1457">
        <f t="shared" ref="X5349" si="1590">(X5350-W5350)*$AE5349*$AF5349</f>
        <v>0</v>
      </c>
      <c r="Y5349" s="1457">
        <f>(Y5350-X5350)*$AE5349*$AF5349</f>
        <v>0</v>
      </c>
      <c r="Z5349" s="1457">
        <f>(Z5350-Y5350)*$AE5349*$AF5349</f>
        <v>0</v>
      </c>
      <c r="AA5349" s="1457">
        <f t="shared" ref="AA5349" si="1591">(AA5350-Z5350)*$AE5349*$AF5349</f>
        <v>0</v>
      </c>
      <c r="AB5349" s="3344">
        <f t="shared" ref="AB5349" si="1592">(AB5350-AA5350)*$AE5349*$AF5349</f>
        <v>0</v>
      </c>
      <c r="AC5349" s="596">
        <f>SUM(E5349:AB5349)</f>
        <v>0</v>
      </c>
      <c r="AD5349" s="717"/>
      <c r="AE5349" s="464">
        <v>1</v>
      </c>
      <c r="AF5349" s="465">
        <v>40</v>
      </c>
      <c r="AG5349" s="876"/>
      <c r="AH5349" s="877"/>
      <c r="AI5349" s="876"/>
      <c r="AJ5349" s="778"/>
      <c r="AK5349" s="781"/>
    </row>
    <row r="5350" spans="1:37" s="181" customFormat="1" ht="15.75" hidden="1" customHeight="1" thickBot="1" x14ac:dyDescent="0.3">
      <c r="A5350" s="597"/>
      <c r="B5350" s="598"/>
      <c r="C5350" s="599" t="s">
        <v>116</v>
      </c>
      <c r="D5350" s="182"/>
      <c r="E5350" s="1099"/>
      <c r="F5350" s="1099"/>
      <c r="G5350" s="1099"/>
      <c r="H5350" s="242"/>
      <c r="I5350" s="242"/>
      <c r="J5350" s="242"/>
      <c r="K5350" s="242"/>
      <c r="L5350" s="242"/>
      <c r="M5350" s="242"/>
      <c r="N5350" s="242"/>
      <c r="O5350" s="242"/>
      <c r="P5350" s="242"/>
      <c r="Q5350" s="242"/>
      <c r="R5350" s="242"/>
      <c r="S5350" s="242"/>
      <c r="T5350" s="242"/>
      <c r="U5350" s="242"/>
      <c r="V5350" s="242"/>
      <c r="W5350" s="242"/>
      <c r="X5350" s="242"/>
      <c r="Y5350" s="242"/>
      <c r="Z5350" s="1099"/>
      <c r="AA5350" s="1099"/>
      <c r="AB5350" s="1099"/>
      <c r="AC5350" s="600"/>
      <c r="AD5350" s="1356"/>
      <c r="AE5350" s="470"/>
      <c r="AF5350" s="471"/>
      <c r="AG5350" s="778"/>
      <c r="AH5350" s="778"/>
      <c r="AI5350" s="778"/>
      <c r="AJ5350" s="778"/>
      <c r="AK5350" s="781"/>
    </row>
    <row r="5351" spans="1:37" s="181" customFormat="1" ht="15.75" customHeight="1" x14ac:dyDescent="0.25">
      <c r="A5351" s="3435" t="s">
        <v>32</v>
      </c>
      <c r="B5351" s="3612"/>
      <c r="C5351" s="125" t="s">
        <v>13</v>
      </c>
      <c r="D5351" s="122"/>
      <c r="E5351" s="2066">
        <f t="shared" ref="E5351:AB5352" si="1593">SUM(E5298,E5305,E5312,E5319,E5326,E5333,E5340)</f>
        <v>1047.7</v>
      </c>
      <c r="F5351" s="2067">
        <f t="shared" si="1593"/>
        <v>979.00000000000011</v>
      </c>
      <c r="G5351" s="2067">
        <f t="shared" si="1593"/>
        <v>881.40000000000009</v>
      </c>
      <c r="H5351" s="3144">
        <f t="shared" si="1593"/>
        <v>835.69999999999993</v>
      </c>
      <c r="I5351" s="3144">
        <f t="shared" si="1593"/>
        <v>855</v>
      </c>
      <c r="J5351" s="3144">
        <f t="shared" si="1593"/>
        <v>987.59999999999991</v>
      </c>
      <c r="K5351" s="3144">
        <f t="shared" si="1593"/>
        <v>1210.3</v>
      </c>
      <c r="L5351" s="3144">
        <f t="shared" si="1593"/>
        <v>1501.6</v>
      </c>
      <c r="M5351" s="3144">
        <f t="shared" si="1593"/>
        <v>1541.3000000000002</v>
      </c>
      <c r="N5351" s="3144">
        <f t="shared" si="1593"/>
        <v>1607.2</v>
      </c>
      <c r="O5351" s="3144">
        <f t="shared" si="1593"/>
        <v>1546.3</v>
      </c>
      <c r="P5351" s="3144">
        <f t="shared" si="1593"/>
        <v>1490.3999999999996</v>
      </c>
      <c r="Q5351" s="3144">
        <f t="shared" si="1593"/>
        <v>1464.7</v>
      </c>
      <c r="R5351" s="3144">
        <f t="shared" si="1593"/>
        <v>1464</v>
      </c>
      <c r="S5351" s="3144">
        <f t="shared" si="1593"/>
        <v>1388.6</v>
      </c>
      <c r="T5351" s="3144">
        <f t="shared" si="1593"/>
        <v>1373.1000000000001</v>
      </c>
      <c r="U5351" s="3144">
        <f t="shared" si="1593"/>
        <v>1407</v>
      </c>
      <c r="V5351" s="3144">
        <f t="shared" si="1593"/>
        <v>1475.5</v>
      </c>
      <c r="W5351" s="3144">
        <f t="shared" si="1593"/>
        <v>1470.3999999999999</v>
      </c>
      <c r="X5351" s="3144">
        <f t="shared" si="1593"/>
        <v>1574.8</v>
      </c>
      <c r="Y5351" s="3144">
        <f>SUM(Y5298,Y5305,Y5312,Y5319,Y5326,Y5333,Y5340)</f>
        <v>1538.8</v>
      </c>
      <c r="Z5351" s="2067">
        <f t="shared" si="1593"/>
        <v>1404.6</v>
      </c>
      <c r="AA5351" s="2067">
        <f t="shared" si="1593"/>
        <v>1242.9999999999998</v>
      </c>
      <c r="AB5351" s="2068">
        <f t="shared" si="1593"/>
        <v>1014.4</v>
      </c>
      <c r="AC5351" s="1357">
        <f>AC5298+AC5305+AC5312+AC5319+AC5326+AC5333+AC5340</f>
        <v>31302.399999999994</v>
      </c>
      <c r="AD5351" s="724"/>
      <c r="AE5351" s="725"/>
      <c r="AF5351" s="726"/>
      <c r="AG5351" s="850"/>
      <c r="AH5351" s="850"/>
      <c r="AI5351" s="850"/>
      <c r="AJ5351" s="850"/>
    </row>
    <row r="5352" spans="1:37" s="181" customFormat="1" ht="15.75" customHeight="1" thickBot="1" x14ac:dyDescent="0.3">
      <c r="A5352" s="3583"/>
      <c r="B5352" s="3584"/>
      <c r="C5352" s="450" t="s">
        <v>14</v>
      </c>
      <c r="D5352" s="128"/>
      <c r="E5352" s="2069">
        <f t="shared" si="1593"/>
        <v>566</v>
      </c>
      <c r="F5352" s="2070">
        <f t="shared" si="1593"/>
        <v>555.70000000000005</v>
      </c>
      <c r="G5352" s="2070">
        <f t="shared" si="1593"/>
        <v>528.29999999999995</v>
      </c>
      <c r="H5352" s="3145">
        <f t="shared" si="1593"/>
        <v>538.30000000000007</v>
      </c>
      <c r="I5352" s="3145">
        <f t="shared" si="1593"/>
        <v>538.20000000000005</v>
      </c>
      <c r="J5352" s="3145">
        <f t="shared" si="1593"/>
        <v>528.9</v>
      </c>
      <c r="K5352" s="3145">
        <f t="shared" si="1593"/>
        <v>533.79999999999995</v>
      </c>
      <c r="L5352" s="3145">
        <f t="shared" si="1593"/>
        <v>649.40000000000009</v>
      </c>
      <c r="M5352" s="3145">
        <f t="shared" si="1593"/>
        <v>658.3</v>
      </c>
      <c r="N5352" s="3145">
        <f t="shared" si="1593"/>
        <v>720.7</v>
      </c>
      <c r="O5352" s="3145">
        <f t="shared" si="1593"/>
        <v>737.5</v>
      </c>
      <c r="P5352" s="3145">
        <f t="shared" si="1593"/>
        <v>782.8</v>
      </c>
      <c r="Q5352" s="3145">
        <f t="shared" si="1593"/>
        <v>735.6</v>
      </c>
      <c r="R5352" s="3145">
        <f t="shared" si="1593"/>
        <v>779.3</v>
      </c>
      <c r="S5352" s="3145">
        <f t="shared" si="1593"/>
        <v>728.5</v>
      </c>
      <c r="T5352" s="3145">
        <f t="shared" si="1593"/>
        <v>724.1</v>
      </c>
      <c r="U5352" s="3145">
        <f t="shared" si="1593"/>
        <v>732</v>
      </c>
      <c r="V5352" s="3145">
        <f t="shared" si="1593"/>
        <v>728.5</v>
      </c>
      <c r="W5352" s="3145">
        <f t="shared" si="1593"/>
        <v>713</v>
      </c>
      <c r="X5352" s="3145">
        <f t="shared" si="1593"/>
        <v>724.69999999999993</v>
      </c>
      <c r="Y5352" s="3145">
        <f>SUM(Y5299,Y5306,Y5313,Y5320,Y5327,Y5334,Y5341)</f>
        <v>649.6</v>
      </c>
      <c r="Z5352" s="2070">
        <f t="shared" si="1593"/>
        <v>612.79999999999995</v>
      </c>
      <c r="AA5352" s="2070">
        <f t="shared" si="1593"/>
        <v>616.90000000000009</v>
      </c>
      <c r="AB5352" s="2071">
        <f t="shared" si="1593"/>
        <v>608.20000000000005</v>
      </c>
      <c r="AC5352" s="1358">
        <f>AC5299+AC5306+AC5313+AC5320+AC5327+AC5334+AC5341</f>
        <v>15691.1</v>
      </c>
      <c r="AD5352" s="727"/>
      <c r="AE5352" s="728"/>
      <c r="AF5352" s="729"/>
      <c r="AG5352" s="850"/>
      <c r="AH5352" s="850"/>
      <c r="AI5352" s="850"/>
      <c r="AJ5352" s="850"/>
    </row>
    <row r="5353" spans="1:37" s="181" customFormat="1" ht="15.75" customHeight="1" x14ac:dyDescent="0.25">
      <c r="A5353" s="3411" t="s">
        <v>33</v>
      </c>
      <c r="B5353" s="3412"/>
      <c r="C5353" s="121" t="s">
        <v>34</v>
      </c>
      <c r="D5353" s="113"/>
      <c r="E5353" s="1981">
        <f t="shared" ref="E5353:AC5353" si="1594">100-(E5351/(E5277+E5284))*100</f>
        <v>-0.23918867202451111</v>
      </c>
      <c r="F5353" s="1982">
        <f t="shared" si="1594"/>
        <v>-0.10224948875257667</v>
      </c>
      <c r="G5353" s="1982">
        <f t="shared" si="1594"/>
        <v>-6.81198910081946E-2</v>
      </c>
      <c r="H5353" s="3146">
        <f t="shared" si="1594"/>
        <v>-0.20383693045562268</v>
      </c>
      <c r="I5353" s="3146">
        <f t="shared" si="1594"/>
        <v>7.0126227208973546E-2</v>
      </c>
      <c r="J5353" s="3146">
        <f t="shared" si="1594"/>
        <v>-0.12165450121652555</v>
      </c>
      <c r="K5353" s="3146">
        <f t="shared" si="1594"/>
        <v>-5.7870370370366686E-2</v>
      </c>
      <c r="L5353" s="3146">
        <f t="shared" si="1594"/>
        <v>-2.6645350386345967E-2</v>
      </c>
      <c r="M5353" s="3146">
        <f t="shared" si="1594"/>
        <v>-0.11041829046507701</v>
      </c>
      <c r="N5353" s="3146">
        <f t="shared" si="1594"/>
        <v>-2.4894199651484428E-2</v>
      </c>
      <c r="O5353" s="3146">
        <f t="shared" si="1594"/>
        <v>-0.12302512302511559</v>
      </c>
      <c r="P5353" s="3146">
        <f t="shared" si="1594"/>
        <v>-8.0580177276374343E-2</v>
      </c>
      <c r="Q5353" s="3146">
        <f t="shared" si="1594"/>
        <v>-0.12988788624556946</v>
      </c>
      <c r="R5353" s="3146">
        <f t="shared" si="1594"/>
        <v>-8.2034454470885976E-2</v>
      </c>
      <c r="S5353" s="3146">
        <f t="shared" si="1594"/>
        <v>-0.10092272202997776</v>
      </c>
      <c r="T5353" s="3146">
        <f t="shared" si="1594"/>
        <v>-2.1853146853175076E-2</v>
      </c>
      <c r="U5353" s="3146">
        <f t="shared" si="1594"/>
        <v>-0.12809564474807189</v>
      </c>
      <c r="V5353" s="3146">
        <f t="shared" si="1594"/>
        <v>-4.7464062923793904E-2</v>
      </c>
      <c r="W5353" s="3146">
        <f t="shared" si="1594"/>
        <v>-0.10893246187362138</v>
      </c>
      <c r="X5353" s="3146">
        <f t="shared" si="1594"/>
        <v>-2.5406504065045965E-2</v>
      </c>
      <c r="Y5353" s="3146">
        <f>100-(Y5351/(Y5277+Y5284))*100</f>
        <v>-0.10408534998698826</v>
      </c>
      <c r="Z5353" s="1982">
        <f t="shared" si="1594"/>
        <v>4.2698548249362034E-2</v>
      </c>
      <c r="AA5353" s="1982">
        <f t="shared" si="1594"/>
        <v>-8.0515297906586625E-2</v>
      </c>
      <c r="AB5353" s="1983">
        <f t="shared" si="1594"/>
        <v>-3.9447731755416271E-2</v>
      </c>
      <c r="AC5353" s="1359">
        <f t="shared" si="1594"/>
        <v>-7.8010102947729365E-2</v>
      </c>
      <c r="AD5353" s="730"/>
      <c r="AE5353" s="899"/>
      <c r="AF5353" s="900"/>
      <c r="AG5353" s="850"/>
      <c r="AH5353" s="850"/>
      <c r="AI5353" s="850"/>
      <c r="AJ5353" s="850"/>
    </row>
    <row r="5354" spans="1:37" s="181" customFormat="1" ht="15.75" customHeight="1" thickBot="1" x14ac:dyDescent="0.3">
      <c r="A5354" s="3413"/>
      <c r="B5354" s="3414"/>
      <c r="C5354" s="126" t="s">
        <v>35</v>
      </c>
      <c r="D5354" s="114"/>
      <c r="E5354" s="1984">
        <f t="shared" ref="E5354:AC5354" si="1595">100-(E5352/(E5278+E5285))*100</f>
        <v>0.28188865398168161</v>
      </c>
      <c r="F5354" s="734">
        <f t="shared" si="1595"/>
        <v>0.19755747126436063</v>
      </c>
      <c r="G5354" s="734">
        <f t="shared" si="1595"/>
        <v>0.17006802721090253</v>
      </c>
      <c r="H5354" s="833">
        <f t="shared" si="1595"/>
        <v>0.31481481481479534</v>
      </c>
      <c r="I5354" s="833">
        <f t="shared" si="1595"/>
        <v>0.11135857461023591</v>
      </c>
      <c r="J5354" s="833">
        <f t="shared" si="1595"/>
        <v>0.28280542986425417</v>
      </c>
      <c r="K5354" s="833">
        <f t="shared" si="1595"/>
        <v>0.26158445440958644</v>
      </c>
      <c r="L5354" s="833">
        <f t="shared" si="1595"/>
        <v>-3.0807147258158807E-2</v>
      </c>
      <c r="M5354" s="833">
        <f t="shared" si="1595"/>
        <v>7.5895567698850641E-2</v>
      </c>
      <c r="N5354" s="833">
        <f t="shared" si="1595"/>
        <v>0.23532668881505003</v>
      </c>
      <c r="O5354" s="833">
        <f t="shared" si="1595"/>
        <v>0.22997835497837116</v>
      </c>
      <c r="P5354" s="833">
        <f t="shared" si="1595"/>
        <v>0.10209290454314157</v>
      </c>
      <c r="Q5354" s="833">
        <f t="shared" si="1595"/>
        <v>0.32520325203250877</v>
      </c>
      <c r="R5354" s="833">
        <f t="shared" si="1595"/>
        <v>0.24321556579621983</v>
      </c>
      <c r="S5354" s="833">
        <f t="shared" si="1595"/>
        <v>0.31472359058565758</v>
      </c>
      <c r="T5354" s="833">
        <f t="shared" si="1595"/>
        <v>9.6578366445911001E-2</v>
      </c>
      <c r="U5354" s="833">
        <f t="shared" si="1595"/>
        <v>0.32679738562092098</v>
      </c>
      <c r="V5354" s="833">
        <f t="shared" si="1595"/>
        <v>-1.3728720483257462E-2</v>
      </c>
      <c r="W5354" s="833">
        <f t="shared" si="1595"/>
        <v>0.14005602240897019</v>
      </c>
      <c r="X5354" s="833">
        <f t="shared" si="1595"/>
        <v>1.3796909492285181E-2</v>
      </c>
      <c r="Y5354" s="833">
        <f>100-(Y5352/(Y5278+Y5285))*100</f>
        <v>0.12300123001229224</v>
      </c>
      <c r="Z5354" s="734">
        <f t="shared" si="1595"/>
        <v>-0.13071895424836555</v>
      </c>
      <c r="AA5354" s="734">
        <f t="shared" si="1595"/>
        <v>-1.621271076525943E-2</v>
      </c>
      <c r="AB5354" s="1985">
        <f t="shared" si="1595"/>
        <v>3.2873109796170752E-2</v>
      </c>
      <c r="AC5354" s="1360">
        <f t="shared" si="1595"/>
        <v>0.15335471390753241</v>
      </c>
      <c r="AD5354" s="733"/>
      <c r="AE5354" s="906"/>
      <c r="AF5354" s="907"/>
      <c r="AG5354" s="850"/>
      <c r="AH5354" s="850"/>
      <c r="AI5354" s="850"/>
      <c r="AJ5354" s="850"/>
    </row>
    <row r="5355" spans="1:37" s="181" customFormat="1" ht="15.75" hidden="1" customHeight="1" x14ac:dyDescent="0.25">
      <c r="A5355" s="3418"/>
      <c r="B5355" s="3419"/>
      <c r="C5355" s="738"/>
      <c r="D5355" s="1361" t="s">
        <v>111</v>
      </c>
      <c r="E5355" s="1362">
        <f>(E5279+E5286-E5300-E5307-E5314-E5321-E5328-E5335-E5342)/(E5279+E5286)</f>
        <v>-3.2786885245901641E-2</v>
      </c>
      <c r="F5355" s="1362">
        <f t="shared" ref="F5355:AC5355" si="1596">(F5279+F5286-F5300-F5307-F5314-F5321-F5328-F5335-F5342)/(F5279+F5286)</f>
        <v>-1.7543859649122806E-2</v>
      </c>
      <c r="G5355" s="1362">
        <f t="shared" si="1596"/>
        <v>0</v>
      </c>
      <c r="H5355" s="3147">
        <f t="shared" si="1596"/>
        <v>1.8518518518518517E-2</v>
      </c>
      <c r="I5355" s="3147">
        <f t="shared" si="1596"/>
        <v>0</v>
      </c>
      <c r="J5355" s="3147">
        <f t="shared" si="1596"/>
        <v>0</v>
      </c>
      <c r="K5355" s="3147">
        <f t="shared" si="1596"/>
        <v>-3.6585365853658534E-2</v>
      </c>
      <c r="L5355" s="3147">
        <f t="shared" si="1596"/>
        <v>1.0526315789473684E-2</v>
      </c>
      <c r="M5355" s="3147">
        <f t="shared" si="1596"/>
        <v>-2.1505376344086023E-2</v>
      </c>
      <c r="N5355" s="3147">
        <f t="shared" si="1596"/>
        <v>2.1276595744680851E-2</v>
      </c>
      <c r="O5355" s="3147">
        <f t="shared" si="1596"/>
        <v>-4.3010752688172046E-2</v>
      </c>
      <c r="P5355" s="3147">
        <f t="shared" si="1596"/>
        <v>-2.3809523809523808E-2</v>
      </c>
      <c r="Q5355" s="3147">
        <f t="shared" si="1596"/>
        <v>-4.8192771084337352E-2</v>
      </c>
      <c r="R5355" s="3147">
        <f t="shared" si="1596"/>
        <v>-3.4090909090909088E-2</v>
      </c>
      <c r="S5355" s="3147">
        <f t="shared" si="1596"/>
        <v>-1.2500000000000001E-2</v>
      </c>
      <c r="T5355" s="3147">
        <f t="shared" si="1596"/>
        <v>0</v>
      </c>
      <c r="U5355" s="3147">
        <f t="shared" si="1596"/>
        <v>0</v>
      </c>
      <c r="V5355" s="3147">
        <f t="shared" si="1596"/>
        <v>2.247191011235955E-2</v>
      </c>
      <c r="W5355" s="3147">
        <f t="shared" si="1596"/>
        <v>-2.1739130434782608E-2</v>
      </c>
      <c r="X5355" s="3147">
        <f t="shared" si="1596"/>
        <v>0</v>
      </c>
      <c r="Y5355" s="3147">
        <f>(Y5279+Y5286-Y5300-Y5307-Y5314-Y5321-Y5328-Y5335-Y5342)/(Y5279+Y5286)</f>
        <v>0</v>
      </c>
      <c r="Z5355" s="1362">
        <f t="shared" si="1596"/>
        <v>-1.2500000000000001E-2</v>
      </c>
      <c r="AA5355" s="1362">
        <f t="shared" si="1596"/>
        <v>0</v>
      </c>
      <c r="AB5355" s="1363">
        <f t="shared" si="1596"/>
        <v>-3.3898305084745763E-2</v>
      </c>
      <c r="AC5355" s="1364">
        <f t="shared" si="1596"/>
        <v>-1.1176157530601343E-2</v>
      </c>
      <c r="AD5355" s="1365"/>
      <c r="AE5355" s="911"/>
      <c r="AF5355" s="912"/>
      <c r="AG5355" s="850"/>
      <c r="AH5355" s="850"/>
      <c r="AI5355" s="850"/>
      <c r="AJ5355" s="850"/>
    </row>
    <row r="5356" spans="1:37" s="181" customFormat="1" ht="18" hidden="1" customHeight="1" thickBot="1" x14ac:dyDescent="0.3">
      <c r="A5356" s="3420"/>
      <c r="B5356" s="3421"/>
      <c r="C5356" s="579"/>
      <c r="D5356" s="1366" t="s">
        <v>112</v>
      </c>
      <c r="E5356" s="409">
        <f>(E5283+E5290-E5304-E5311-E5318-E5325-E5332-E5339-E5346)/(E5283+E5290)</f>
        <v>-8.5524044656433897E-3</v>
      </c>
      <c r="F5356" s="409">
        <f t="shared" ref="F5356:AC5356" si="1597">(F5283+F5290-F5304-F5311-F5318-F5325-F5332-F5339-F5346)/(F5283+F5290)</f>
        <v>-4.1670960687334091E-3</v>
      </c>
      <c r="G5356" s="409">
        <f t="shared" si="1597"/>
        <v>-4.4867476218486647E-3</v>
      </c>
      <c r="H5356" s="742">
        <f t="shared" si="1597"/>
        <v>-2.5163976869980011E-3</v>
      </c>
      <c r="I5356" s="742">
        <f t="shared" si="1597"/>
        <v>-1.188334355820669E-3</v>
      </c>
      <c r="J5356" s="742">
        <f t="shared" si="1597"/>
        <v>3.4688402064838664E-4</v>
      </c>
      <c r="K5356" s="742">
        <f t="shared" si="1597"/>
        <v>2.6391929891639385E-3</v>
      </c>
      <c r="L5356" s="742">
        <f t="shared" si="1597"/>
        <v>1.3644792100040758E-3</v>
      </c>
      <c r="M5356" s="742">
        <f t="shared" si="1597"/>
        <v>5.2818842774583893E-3</v>
      </c>
      <c r="N5356" s="742">
        <f t="shared" si="1597"/>
        <v>2.1622053863129881E-3</v>
      </c>
      <c r="O5356" s="742">
        <f t="shared" si="1597"/>
        <v>7.9354371648457877E-4</v>
      </c>
      <c r="P5356" s="742">
        <f t="shared" si="1597"/>
        <v>-5.1301453299720139E-4</v>
      </c>
      <c r="Q5356" s="742">
        <f t="shared" si="1597"/>
        <v>-1.1822860894924633E-4</v>
      </c>
      <c r="R5356" s="742">
        <f t="shared" si="1597"/>
        <v>-1.4089452644269981E-3</v>
      </c>
      <c r="S5356" s="742">
        <f t="shared" si="1597"/>
        <v>2.5936367178290429E-4</v>
      </c>
      <c r="T5356" s="742">
        <f t="shared" si="1597"/>
        <v>1.8289755730265132E-3</v>
      </c>
      <c r="U5356" s="742">
        <f t="shared" si="1597"/>
        <v>2.591533561545054E-3</v>
      </c>
      <c r="V5356" s="742">
        <f t="shared" si="1597"/>
        <v>-1.9575715719213739E-3</v>
      </c>
      <c r="W5356" s="742">
        <f t="shared" si="1597"/>
        <v>1.1351311788664286E-3</v>
      </c>
      <c r="X5356" s="742">
        <f t="shared" si="1597"/>
        <v>5.6075640167685496E-6</v>
      </c>
      <c r="Y5356" s="742">
        <f>(Y5283+Y5290-Y5304-Y5311-Y5318-Y5325-Y5332-Y5339-Y5346)/(Y5283+Y5290)</f>
        <v>-1.9575715719213739E-3</v>
      </c>
      <c r="Z5356" s="409">
        <f t="shared" si="1597"/>
        <v>-7.6588145067119019E-4</v>
      </c>
      <c r="AA5356" s="409">
        <f t="shared" si="1597"/>
        <v>-3.5107452486070425E-3</v>
      </c>
      <c r="AB5356" s="410">
        <f t="shared" si="1597"/>
        <v>-2.5819688512258648E-4</v>
      </c>
      <c r="AC5356" s="411">
        <f t="shared" si="1597"/>
        <v>-2.7978186656011105E-4</v>
      </c>
      <c r="AD5356" s="1367"/>
      <c r="AE5356" s="914"/>
      <c r="AF5356" s="915"/>
      <c r="AG5356" s="332"/>
      <c r="AH5356" s="332"/>
      <c r="AI5356" s="332"/>
      <c r="AJ5356" s="332"/>
    </row>
    <row r="5357" spans="1:37" s="181" customFormat="1" ht="15.75" customHeight="1" thickBot="1" x14ac:dyDescent="0.3">
      <c r="A5357" s="217"/>
      <c r="B5357" s="332"/>
      <c r="C5357" s="332"/>
      <c r="D5357" s="217"/>
      <c r="E5357" s="217"/>
      <c r="F5357" s="217"/>
      <c r="G5357" s="217"/>
      <c r="H5357" s="217"/>
      <c r="I5357" s="217"/>
      <c r="J5357" s="217"/>
      <c r="K5357" s="217"/>
      <c r="L5357" s="217"/>
      <c r="M5357" s="217"/>
      <c r="N5357" s="217"/>
      <c r="O5357" s="217"/>
      <c r="P5357" s="217"/>
      <c r="Q5357" s="217"/>
      <c r="R5357" s="217"/>
      <c r="S5357" s="217"/>
      <c r="T5357" s="217"/>
      <c r="U5357" s="217"/>
      <c r="V5357" s="217"/>
      <c r="W5357" s="217"/>
      <c r="X5357" s="217"/>
      <c r="Y5357" s="217"/>
      <c r="Z5357" s="217"/>
      <c r="AA5357" s="217"/>
      <c r="AB5357" s="217"/>
      <c r="AC5357" s="1368"/>
      <c r="AD5357" s="1368"/>
      <c r="AE5357" s="1368"/>
      <c r="AF5357" s="1368"/>
      <c r="AG5357" s="711"/>
      <c r="AH5357" s="711"/>
      <c r="AI5357" s="711"/>
      <c r="AJ5357" s="711"/>
    </row>
    <row r="5358" spans="1:37" s="2076" customFormat="1" ht="16.5" thickBot="1" x14ac:dyDescent="0.3">
      <c r="A5358" s="3426" t="s">
        <v>766</v>
      </c>
      <c r="B5358" s="3716"/>
      <c r="C5358" s="3717"/>
      <c r="D5358" s="483"/>
      <c r="E5358" s="414">
        <v>1</v>
      </c>
      <c r="F5358" s="415">
        <v>2</v>
      </c>
      <c r="G5358" s="415">
        <v>3</v>
      </c>
      <c r="H5358" s="743">
        <v>4</v>
      </c>
      <c r="I5358" s="743">
        <v>5</v>
      </c>
      <c r="J5358" s="743">
        <v>6</v>
      </c>
      <c r="K5358" s="743">
        <v>7</v>
      </c>
      <c r="L5358" s="743">
        <v>8</v>
      </c>
      <c r="M5358" s="743">
        <v>9</v>
      </c>
      <c r="N5358" s="743">
        <v>10</v>
      </c>
      <c r="O5358" s="743">
        <v>11</v>
      </c>
      <c r="P5358" s="743">
        <v>12</v>
      </c>
      <c r="Q5358" s="743">
        <v>13</v>
      </c>
      <c r="R5358" s="743">
        <v>14</v>
      </c>
      <c r="S5358" s="743">
        <v>15</v>
      </c>
      <c r="T5358" s="743">
        <v>16</v>
      </c>
      <c r="U5358" s="743">
        <v>17</v>
      </c>
      <c r="V5358" s="743">
        <v>18</v>
      </c>
      <c r="W5358" s="743">
        <v>19</v>
      </c>
      <c r="X5358" s="743">
        <v>20</v>
      </c>
      <c r="Y5358" s="743">
        <v>21</v>
      </c>
      <c r="Z5358" s="415">
        <v>22</v>
      </c>
      <c r="AA5358" s="415">
        <v>23</v>
      </c>
      <c r="AB5358" s="418">
        <v>24</v>
      </c>
      <c r="AC5358" s="2085"/>
      <c r="AD5358" s="1369"/>
      <c r="AE5358" s="1370"/>
      <c r="AF5358" s="1371"/>
      <c r="AG5358" s="2074"/>
      <c r="AH5358" s="2075"/>
      <c r="AI5358" s="2075"/>
      <c r="AJ5358" s="2075"/>
    </row>
    <row r="5359" spans="1:37" s="2076" customFormat="1" ht="13.5" thickBot="1" x14ac:dyDescent="0.25">
      <c r="A5359" s="2086" t="s">
        <v>62</v>
      </c>
      <c r="B5359" s="2087"/>
      <c r="C5359" s="2088"/>
      <c r="D5359" s="2089"/>
      <c r="E5359" s="2090"/>
      <c r="F5359" s="2091"/>
      <c r="G5359" s="2091"/>
      <c r="H5359" s="2134"/>
      <c r="I5359" s="2091"/>
      <c r="J5359" s="2091"/>
      <c r="K5359" s="2091"/>
      <c r="L5359" s="2091"/>
      <c r="M5359" s="2091"/>
      <c r="N5359" s="2134"/>
      <c r="O5359" s="2091"/>
      <c r="P5359" s="2091"/>
      <c r="Q5359" s="2091"/>
      <c r="R5359" s="2091"/>
      <c r="S5359" s="2091"/>
      <c r="T5359" s="2091"/>
      <c r="U5359" s="2091"/>
      <c r="V5359" s="2091"/>
      <c r="W5359" s="2091"/>
      <c r="X5359" s="2091"/>
      <c r="Y5359" s="2134"/>
      <c r="Z5359" s="2091"/>
      <c r="AA5359" s="2091"/>
      <c r="AB5359" s="2092"/>
      <c r="AC5359" s="2089"/>
      <c r="AD5359" s="2072"/>
      <c r="AE5359" s="2072"/>
      <c r="AF5359" s="2073"/>
      <c r="AG5359" s="2074"/>
      <c r="AH5359" s="2075"/>
      <c r="AI5359" s="1167"/>
      <c r="AJ5359" s="2075"/>
    </row>
    <row r="5360" spans="1:37" s="181" customFormat="1" ht="15.75" customHeight="1" thickBot="1" x14ac:dyDescent="0.3">
      <c r="A5360" s="2077" t="s">
        <v>830</v>
      </c>
      <c r="B5360" s="2078"/>
      <c r="C5360" s="2079" t="s">
        <v>15</v>
      </c>
      <c r="D5360" s="2080" t="s">
        <v>54</v>
      </c>
      <c r="E5360" s="2101">
        <v>8</v>
      </c>
      <c r="F5360" s="2102">
        <v>8</v>
      </c>
      <c r="G5360" s="2102">
        <v>8</v>
      </c>
      <c r="H5360" s="2102">
        <v>8</v>
      </c>
      <c r="I5360" s="2102">
        <v>8</v>
      </c>
      <c r="J5360" s="2102">
        <v>8</v>
      </c>
      <c r="K5360" s="2102">
        <v>10</v>
      </c>
      <c r="L5360" s="2102">
        <v>10</v>
      </c>
      <c r="M5360" s="2102">
        <v>10</v>
      </c>
      <c r="N5360" s="2102">
        <v>10</v>
      </c>
      <c r="O5360" s="2102">
        <v>10</v>
      </c>
      <c r="P5360" s="2102">
        <v>8</v>
      </c>
      <c r="Q5360" s="2102">
        <v>10</v>
      </c>
      <c r="R5360" s="2102">
        <v>8</v>
      </c>
      <c r="S5360" s="2102">
        <v>8</v>
      </c>
      <c r="T5360" s="2102">
        <v>8</v>
      </c>
      <c r="U5360" s="2102">
        <v>10</v>
      </c>
      <c r="V5360" s="2102">
        <v>10</v>
      </c>
      <c r="W5360" s="2102">
        <v>10</v>
      </c>
      <c r="X5360" s="2102">
        <v>10</v>
      </c>
      <c r="Y5360" s="2102">
        <v>10</v>
      </c>
      <c r="Z5360" s="2102">
        <v>10</v>
      </c>
      <c r="AA5360" s="2102">
        <v>8</v>
      </c>
      <c r="AB5360" s="2103">
        <v>8</v>
      </c>
      <c r="AC5360" s="2104">
        <f>AVERAGE(E5360:AB5360)</f>
        <v>9</v>
      </c>
      <c r="AD5360" s="2072"/>
      <c r="AE5360" s="2072"/>
      <c r="AF5360" s="2073"/>
      <c r="AG5360" s="711"/>
      <c r="AH5360" s="875"/>
      <c r="AI5360" s="875"/>
      <c r="AJ5360" s="875"/>
    </row>
    <row r="5361" spans="1:36" s="181" customFormat="1" ht="15.75" customHeight="1" x14ac:dyDescent="0.25">
      <c r="A5361" s="575" t="s">
        <v>10</v>
      </c>
      <c r="B5361" s="349"/>
      <c r="C5361" s="576"/>
      <c r="D5361" s="1226"/>
      <c r="E5361" s="838">
        <v>12</v>
      </c>
      <c r="F5361" s="349">
        <v>12</v>
      </c>
      <c r="G5361" s="349">
        <v>12</v>
      </c>
      <c r="H5361" s="485">
        <v>12</v>
      </c>
      <c r="I5361" s="485">
        <v>12</v>
      </c>
      <c r="J5361" s="485">
        <v>12</v>
      </c>
      <c r="K5361" s="485">
        <v>12</v>
      </c>
      <c r="L5361" s="485">
        <v>12</v>
      </c>
      <c r="M5361" s="485">
        <v>12</v>
      </c>
      <c r="N5361" s="485">
        <v>12</v>
      </c>
      <c r="O5361" s="485">
        <v>12</v>
      </c>
      <c r="P5361" s="485">
        <v>12</v>
      </c>
      <c r="Q5361" s="485">
        <v>12</v>
      </c>
      <c r="R5361" s="485">
        <v>12</v>
      </c>
      <c r="S5361" s="485">
        <v>12</v>
      </c>
      <c r="T5361" s="485">
        <v>12</v>
      </c>
      <c r="U5361" s="485">
        <v>12</v>
      </c>
      <c r="V5361" s="485">
        <v>12</v>
      </c>
      <c r="W5361" s="485">
        <v>12</v>
      </c>
      <c r="X5361" s="485">
        <v>12</v>
      </c>
      <c r="Y5361" s="485">
        <v>12</v>
      </c>
      <c r="Z5361" s="349">
        <v>12</v>
      </c>
      <c r="AA5361" s="349">
        <v>12</v>
      </c>
      <c r="AB5361" s="486">
        <v>12</v>
      </c>
      <c r="AC5361" s="1372"/>
      <c r="AD5361" s="1373"/>
      <c r="AE5361" s="1374"/>
      <c r="AF5361" s="1375"/>
      <c r="AG5361" s="711"/>
      <c r="AH5361" s="875"/>
      <c r="AI5361" s="875"/>
      <c r="AJ5361" s="875"/>
    </row>
    <row r="5362" spans="1:36" s="181" customFormat="1" ht="15.75" customHeight="1" thickBot="1" x14ac:dyDescent="0.3">
      <c r="A5362" s="578" t="s">
        <v>11</v>
      </c>
      <c r="B5362" s="488"/>
      <c r="C5362" s="579"/>
      <c r="D5362" s="1018"/>
      <c r="E5362" s="766">
        <v>21</v>
      </c>
      <c r="F5362" s="488">
        <v>21</v>
      </c>
      <c r="G5362" s="488">
        <v>21</v>
      </c>
      <c r="H5362" s="488">
        <v>21</v>
      </c>
      <c r="I5362" s="488">
        <v>21</v>
      </c>
      <c r="J5362" s="488">
        <v>21</v>
      </c>
      <c r="K5362" s="488">
        <v>21</v>
      </c>
      <c r="L5362" s="488">
        <v>21</v>
      </c>
      <c r="M5362" s="488">
        <v>19</v>
      </c>
      <c r="N5362" s="488">
        <v>18</v>
      </c>
      <c r="O5362" s="488">
        <v>18</v>
      </c>
      <c r="P5362" s="488">
        <v>19</v>
      </c>
      <c r="Q5362" s="488">
        <v>20</v>
      </c>
      <c r="R5362" s="488">
        <v>20</v>
      </c>
      <c r="S5362" s="488">
        <v>20</v>
      </c>
      <c r="T5362" s="488">
        <v>20</v>
      </c>
      <c r="U5362" s="488">
        <v>20</v>
      </c>
      <c r="V5362" s="488">
        <v>20</v>
      </c>
      <c r="W5362" s="488">
        <v>20</v>
      </c>
      <c r="X5362" s="488">
        <v>21</v>
      </c>
      <c r="Y5362" s="488">
        <v>21</v>
      </c>
      <c r="Z5362" s="488">
        <v>21</v>
      </c>
      <c r="AA5362" s="488">
        <v>21</v>
      </c>
      <c r="AB5362" s="489">
        <v>21</v>
      </c>
      <c r="AC5362" s="1376"/>
      <c r="AD5362" s="1377"/>
      <c r="AE5362" s="1378"/>
      <c r="AF5362" s="1379"/>
      <c r="AG5362" s="711"/>
      <c r="AH5362" s="875"/>
      <c r="AI5362" s="778"/>
      <c r="AJ5362" s="875"/>
    </row>
    <row r="5363" spans="1:36" s="181" customFormat="1" ht="15.75" customHeight="1" x14ac:dyDescent="0.25">
      <c r="A5363" s="3422" t="s">
        <v>1080</v>
      </c>
      <c r="B5363" s="3446" t="s">
        <v>12</v>
      </c>
      <c r="C5363" s="121" t="s">
        <v>13</v>
      </c>
      <c r="D5363" s="2343" t="s">
        <v>820</v>
      </c>
      <c r="E5363" s="3207">
        <v>0</v>
      </c>
      <c r="F5363" s="203">
        <v>0</v>
      </c>
      <c r="G5363" s="203">
        <v>0</v>
      </c>
      <c r="H5363" s="203">
        <v>0</v>
      </c>
      <c r="I5363" s="203">
        <v>0</v>
      </c>
      <c r="J5363" s="203">
        <v>0</v>
      </c>
      <c r="K5363" s="203">
        <v>0</v>
      </c>
      <c r="L5363" s="203">
        <v>0</v>
      </c>
      <c r="M5363" s="203">
        <v>0</v>
      </c>
      <c r="N5363" s="203">
        <v>0</v>
      </c>
      <c r="O5363" s="203">
        <v>0</v>
      </c>
      <c r="P5363" s="203">
        <v>0</v>
      </c>
      <c r="Q5363" s="203">
        <v>0</v>
      </c>
      <c r="R5363" s="203">
        <v>0</v>
      </c>
      <c r="S5363" s="203">
        <v>0</v>
      </c>
      <c r="T5363" s="203">
        <v>0</v>
      </c>
      <c r="U5363" s="203">
        <v>0</v>
      </c>
      <c r="V5363" s="203">
        <v>0</v>
      </c>
      <c r="W5363" s="203">
        <v>0</v>
      </c>
      <c r="X5363" s="203">
        <v>0</v>
      </c>
      <c r="Y5363" s="203">
        <v>0</v>
      </c>
      <c r="Z5363" s="203">
        <v>0</v>
      </c>
      <c r="AA5363" s="203">
        <v>0</v>
      </c>
      <c r="AB5363" s="95">
        <v>0</v>
      </c>
      <c r="AC5363" s="131">
        <f>SUM(E5363:AB5363)</f>
        <v>0</v>
      </c>
      <c r="AD5363" s="70">
        <v>2500</v>
      </c>
      <c r="AE5363" s="71">
        <v>100</v>
      </c>
      <c r="AF5363" s="72">
        <v>60</v>
      </c>
      <c r="AG5363" s="1987"/>
      <c r="AH5363" s="877"/>
      <c r="AI5363" s="876"/>
      <c r="AJ5363" s="778"/>
    </row>
    <row r="5364" spans="1:36" s="181" customFormat="1" ht="15.75" customHeight="1" x14ac:dyDescent="0.25">
      <c r="A5364" s="3406"/>
      <c r="B5364" s="3447"/>
      <c r="C5364" s="123" t="s">
        <v>14</v>
      </c>
      <c r="D5364" s="346" t="s">
        <v>820</v>
      </c>
      <c r="E5364" s="3205">
        <v>0</v>
      </c>
      <c r="F5364" s="155">
        <v>0</v>
      </c>
      <c r="G5364" s="155">
        <v>0</v>
      </c>
      <c r="H5364" s="155">
        <v>0</v>
      </c>
      <c r="I5364" s="155">
        <v>0</v>
      </c>
      <c r="J5364" s="155">
        <v>0</v>
      </c>
      <c r="K5364" s="155">
        <v>0</v>
      </c>
      <c r="L5364" s="155">
        <v>0</v>
      </c>
      <c r="M5364" s="155">
        <v>0</v>
      </c>
      <c r="N5364" s="155">
        <v>0</v>
      </c>
      <c r="O5364" s="155">
        <v>0</v>
      </c>
      <c r="P5364" s="155">
        <v>0</v>
      </c>
      <c r="Q5364" s="155">
        <v>0</v>
      </c>
      <c r="R5364" s="155">
        <v>0</v>
      </c>
      <c r="S5364" s="155">
        <v>0</v>
      </c>
      <c r="T5364" s="155">
        <v>0</v>
      </c>
      <c r="U5364" s="155">
        <v>0</v>
      </c>
      <c r="V5364" s="155">
        <v>0</v>
      </c>
      <c r="W5364" s="155">
        <v>0</v>
      </c>
      <c r="X5364" s="155">
        <v>0</v>
      </c>
      <c r="Y5364" s="155">
        <v>0</v>
      </c>
      <c r="Z5364" s="155">
        <v>0</v>
      </c>
      <c r="AA5364" s="155">
        <v>0</v>
      </c>
      <c r="AB5364" s="74">
        <v>0</v>
      </c>
      <c r="AC5364" s="133">
        <f>SUM(E5364:AB5364)</f>
        <v>0</v>
      </c>
      <c r="AD5364" s="73"/>
      <c r="AE5364" s="155"/>
      <c r="AF5364" s="74"/>
      <c r="AG5364" s="850"/>
      <c r="AH5364" s="778"/>
      <c r="AI5364" s="778"/>
      <c r="AJ5364" s="778"/>
    </row>
    <row r="5365" spans="1:36" s="181" customFormat="1" ht="15.75" customHeight="1" x14ac:dyDescent="0.25">
      <c r="A5365" s="3406"/>
      <c r="B5365" s="3447"/>
      <c r="C5365" s="123" t="s">
        <v>15</v>
      </c>
      <c r="D5365" s="346" t="s">
        <v>54</v>
      </c>
      <c r="E5365" s="1460">
        <v>0</v>
      </c>
      <c r="F5365" s="327">
        <v>0</v>
      </c>
      <c r="G5365" s="327">
        <v>0</v>
      </c>
      <c r="H5365" s="327">
        <v>0</v>
      </c>
      <c r="I5365" s="327">
        <v>0</v>
      </c>
      <c r="J5365" s="327">
        <v>0</v>
      </c>
      <c r="K5365" s="327">
        <v>0</v>
      </c>
      <c r="L5365" s="327">
        <v>0</v>
      </c>
      <c r="M5365" s="327">
        <v>0</v>
      </c>
      <c r="N5365" s="327">
        <v>0</v>
      </c>
      <c r="O5365" s="327">
        <v>0</v>
      </c>
      <c r="P5365" s="327">
        <v>0</v>
      </c>
      <c r="Q5365" s="327">
        <v>0</v>
      </c>
      <c r="R5365" s="327">
        <v>0</v>
      </c>
      <c r="S5365" s="327">
        <v>0</v>
      </c>
      <c r="T5365" s="327">
        <v>0</v>
      </c>
      <c r="U5365" s="327">
        <v>0</v>
      </c>
      <c r="V5365" s="327">
        <v>0</v>
      </c>
      <c r="W5365" s="327">
        <v>0</v>
      </c>
      <c r="X5365" s="327">
        <v>0</v>
      </c>
      <c r="Y5365" s="327">
        <v>0</v>
      </c>
      <c r="Z5365" s="327">
        <v>0</v>
      </c>
      <c r="AA5365" s="327">
        <v>0</v>
      </c>
      <c r="AB5365" s="296">
        <v>0</v>
      </c>
      <c r="AC5365" s="133">
        <f>AVERAGE(E5365:AB5365)</f>
        <v>0</v>
      </c>
      <c r="AD5365" s="76">
        <f>SQRT(MIN((E5363*E5363+E5364*E5364),(F5363*F5363+F5364*F5364),(G5363*G5363+G5364*G5364),(H5363*H5363+H5364*H5364),(I5363*I5363+I5364*I5364),(J5363*J5363+J5364*J5364),(K5363*K5363+K5364*K5364),(L5363*L5363+L5364*L5364),(M5363*M5363+M5364*M5364),(N5363*N5363+N5364*N5364),(E5363*E5363+E5364*E5364),(O5363*O5363+O5364*O5364),(P5363*P5363+P5364*P5364),(R5363*R5363+R5364*R5364),(S5363*S5363+S5364*S5364),(T5363*T5363+T5364*T5364),(U5363*U5363+U5364*U5364),(V5363*V5363+V5364*V5364),(W5363*W5363+W5364*W5364),(X5363*X5363+X5364*X5364),(V5363*V5363+V5364*V5364),(Z5363*Z5363+Z5364*Z5364),(AA5363*AA5363+AA5364*AA5364),(AB5363*AB5363+AB5364*AB5364)))/AD5363</f>
        <v>0</v>
      </c>
      <c r="AE5365" s="76"/>
      <c r="AF5365" s="77"/>
      <c r="AG5365" s="850"/>
      <c r="AH5365" s="778"/>
      <c r="AI5365" s="778"/>
      <c r="AJ5365" s="778"/>
    </row>
    <row r="5366" spans="1:36" s="181" customFormat="1" ht="15.75" customHeight="1" thickBot="1" x14ac:dyDescent="0.3">
      <c r="A5366" s="3407"/>
      <c r="B5366" s="3448"/>
      <c r="C5366" s="126" t="s">
        <v>17</v>
      </c>
      <c r="D5366" s="345"/>
      <c r="E5366" s="571" t="e">
        <f t="shared" ref="E5366:AB5366" si="1598">E5364/E5363</f>
        <v>#DIV/0!</v>
      </c>
      <c r="F5366" s="318" t="e">
        <f t="shared" si="1598"/>
        <v>#DIV/0!</v>
      </c>
      <c r="G5366" s="318" t="e">
        <f t="shared" si="1598"/>
        <v>#DIV/0!</v>
      </c>
      <c r="H5366" s="318" t="e">
        <f t="shared" si="1598"/>
        <v>#DIV/0!</v>
      </c>
      <c r="I5366" s="318" t="e">
        <f t="shared" si="1598"/>
        <v>#DIV/0!</v>
      </c>
      <c r="J5366" s="318" t="e">
        <f t="shared" si="1598"/>
        <v>#DIV/0!</v>
      </c>
      <c r="K5366" s="318" t="e">
        <f t="shared" si="1598"/>
        <v>#DIV/0!</v>
      </c>
      <c r="L5366" s="318" t="e">
        <f t="shared" si="1598"/>
        <v>#DIV/0!</v>
      </c>
      <c r="M5366" s="318" t="e">
        <f t="shared" si="1598"/>
        <v>#DIV/0!</v>
      </c>
      <c r="N5366" s="318" t="e">
        <f t="shared" si="1598"/>
        <v>#DIV/0!</v>
      </c>
      <c r="O5366" s="318" t="e">
        <f t="shared" si="1598"/>
        <v>#DIV/0!</v>
      </c>
      <c r="P5366" s="318" t="e">
        <f t="shared" si="1598"/>
        <v>#DIV/0!</v>
      </c>
      <c r="Q5366" s="318" t="e">
        <f t="shared" si="1598"/>
        <v>#DIV/0!</v>
      </c>
      <c r="R5366" s="318" t="e">
        <f t="shared" si="1598"/>
        <v>#DIV/0!</v>
      </c>
      <c r="S5366" s="318" t="e">
        <f t="shared" si="1598"/>
        <v>#DIV/0!</v>
      </c>
      <c r="T5366" s="318" t="e">
        <f t="shared" si="1598"/>
        <v>#DIV/0!</v>
      </c>
      <c r="U5366" s="318" t="e">
        <f t="shared" si="1598"/>
        <v>#DIV/0!</v>
      </c>
      <c r="V5366" s="318" t="e">
        <f t="shared" si="1598"/>
        <v>#DIV/0!</v>
      </c>
      <c r="W5366" s="318" t="e">
        <f t="shared" si="1598"/>
        <v>#DIV/0!</v>
      </c>
      <c r="X5366" s="318" t="e">
        <f t="shared" si="1598"/>
        <v>#DIV/0!</v>
      </c>
      <c r="Y5366" s="318" t="e">
        <f>Y5364/Y5363</f>
        <v>#DIV/0!</v>
      </c>
      <c r="Z5366" s="318" t="e">
        <f t="shared" si="1598"/>
        <v>#DIV/0!</v>
      </c>
      <c r="AA5366" s="318" t="e">
        <f t="shared" si="1598"/>
        <v>#DIV/0!</v>
      </c>
      <c r="AB5366" s="369" t="e">
        <f t="shared" si="1598"/>
        <v>#DIV/0!</v>
      </c>
      <c r="AC5366" s="2353"/>
      <c r="AD5366" s="73"/>
      <c r="AE5366" s="155"/>
      <c r="AF5366" s="74"/>
      <c r="AG5366" s="850"/>
      <c r="AH5366" s="778"/>
      <c r="AI5366" s="778"/>
      <c r="AJ5366" s="778"/>
    </row>
    <row r="5367" spans="1:36" s="181" customFormat="1" ht="15.75" hidden="1" customHeight="1" x14ac:dyDescent="0.25">
      <c r="A5367" s="2017"/>
      <c r="B5367" s="2020"/>
      <c r="C5367" s="356" t="s">
        <v>116</v>
      </c>
      <c r="D5367" s="2161"/>
      <c r="E5367" s="357"/>
      <c r="F5367" s="91"/>
      <c r="G5367" s="91"/>
      <c r="H5367" s="91"/>
      <c r="I5367" s="91"/>
      <c r="J5367" s="91"/>
      <c r="K5367" s="91"/>
      <c r="L5367" s="91"/>
      <c r="M5367" s="91"/>
      <c r="N5367" s="91"/>
      <c r="O5367" s="91"/>
      <c r="P5367" s="91"/>
      <c r="Q5367" s="91"/>
      <c r="R5367" s="91"/>
      <c r="S5367" s="91"/>
      <c r="T5367" s="91"/>
      <c r="U5367" s="91"/>
      <c r="V5367" s="91"/>
      <c r="W5367" s="91"/>
      <c r="X5367" s="91"/>
      <c r="Y5367" s="91"/>
      <c r="Z5367" s="91"/>
      <c r="AA5367" s="91"/>
      <c r="AB5367" s="92"/>
      <c r="AC5367" s="383"/>
      <c r="AD5367" s="73"/>
      <c r="AE5367" s="155"/>
      <c r="AF5367" s="74"/>
      <c r="AG5367" s="850"/>
      <c r="AH5367" s="778"/>
      <c r="AI5367" s="778"/>
      <c r="AJ5367" s="778"/>
    </row>
    <row r="5368" spans="1:36" s="181" customFormat="1" ht="15.75" hidden="1" customHeight="1" x14ac:dyDescent="0.25">
      <c r="A5368" s="2024"/>
      <c r="B5368" s="2027"/>
      <c r="C5368" s="124" t="s">
        <v>117</v>
      </c>
      <c r="D5368" s="346"/>
      <c r="E5368" s="3205"/>
      <c r="F5368" s="155"/>
      <c r="G5368" s="155"/>
      <c r="H5368" s="155"/>
      <c r="I5368" s="155"/>
      <c r="J5368" s="155"/>
      <c r="K5368" s="155"/>
      <c r="L5368" s="155"/>
      <c r="M5368" s="155"/>
      <c r="N5368" s="155"/>
      <c r="O5368" s="155"/>
      <c r="P5368" s="155"/>
      <c r="Q5368" s="155"/>
      <c r="R5368" s="155"/>
      <c r="S5368" s="155"/>
      <c r="T5368" s="155"/>
      <c r="U5368" s="155"/>
      <c r="V5368" s="155"/>
      <c r="W5368" s="155"/>
      <c r="X5368" s="155"/>
      <c r="Y5368" s="155"/>
      <c r="Z5368" s="155"/>
      <c r="AA5368" s="155"/>
      <c r="AB5368" s="74"/>
      <c r="AC5368" s="132"/>
      <c r="AD5368" s="73"/>
      <c r="AE5368" s="155"/>
      <c r="AF5368" s="74"/>
      <c r="AG5368" s="778"/>
      <c r="AH5368" s="778"/>
      <c r="AI5368" s="778"/>
      <c r="AJ5368" s="778"/>
    </row>
    <row r="5369" spans="1:36" s="181" customFormat="1" ht="15.75" hidden="1" customHeight="1" thickBot="1" x14ac:dyDescent="0.3">
      <c r="A5369" s="2025"/>
      <c r="B5369" s="3536" t="s">
        <v>42</v>
      </c>
      <c r="C5369" s="3394"/>
      <c r="D5369" s="345"/>
      <c r="E5369" s="2681">
        <f>SQRT(E5363*E5363+E5364*E5364)/E5382/1.73</f>
        <v>0</v>
      </c>
      <c r="F5369" s="79">
        <f t="shared" ref="F5369:AB5369" si="1599">SQRT(F5363*F5363+F5364*F5364)/F5382/1.73</f>
        <v>0</v>
      </c>
      <c r="G5369" s="79">
        <f t="shared" si="1599"/>
        <v>0</v>
      </c>
      <c r="H5369" s="79">
        <f t="shared" si="1599"/>
        <v>0</v>
      </c>
      <c r="I5369" s="79">
        <f t="shared" si="1599"/>
        <v>0</v>
      </c>
      <c r="J5369" s="79">
        <f t="shared" si="1599"/>
        <v>0</v>
      </c>
      <c r="K5369" s="79">
        <f t="shared" si="1599"/>
        <v>0</v>
      </c>
      <c r="L5369" s="79">
        <f t="shared" si="1599"/>
        <v>0</v>
      </c>
      <c r="M5369" s="79">
        <f t="shared" si="1599"/>
        <v>0</v>
      </c>
      <c r="N5369" s="79">
        <f t="shared" si="1599"/>
        <v>0</v>
      </c>
      <c r="O5369" s="79">
        <f t="shared" si="1599"/>
        <v>0</v>
      </c>
      <c r="P5369" s="79">
        <f t="shared" si="1599"/>
        <v>0</v>
      </c>
      <c r="Q5369" s="79">
        <f t="shared" si="1599"/>
        <v>0</v>
      </c>
      <c r="R5369" s="79">
        <f t="shared" si="1599"/>
        <v>0</v>
      </c>
      <c r="S5369" s="79">
        <f t="shared" si="1599"/>
        <v>0</v>
      </c>
      <c r="T5369" s="79">
        <f t="shared" si="1599"/>
        <v>0</v>
      </c>
      <c r="U5369" s="79">
        <f t="shared" si="1599"/>
        <v>0</v>
      </c>
      <c r="V5369" s="79">
        <f t="shared" si="1599"/>
        <v>0</v>
      </c>
      <c r="W5369" s="79">
        <f t="shared" si="1599"/>
        <v>0</v>
      </c>
      <c r="X5369" s="79">
        <f t="shared" si="1599"/>
        <v>0</v>
      </c>
      <c r="Y5369" s="79">
        <f>SQRT(V5363*V5363+V5364*V5364)/V5382/1.73</f>
        <v>0</v>
      </c>
      <c r="Z5369" s="79">
        <f t="shared" si="1599"/>
        <v>0</v>
      </c>
      <c r="AA5369" s="79">
        <f t="shared" si="1599"/>
        <v>0</v>
      </c>
      <c r="AB5369" s="80">
        <f t="shared" si="1599"/>
        <v>0</v>
      </c>
      <c r="AC5369" s="199">
        <f>AVERAGE(E5369:AB5369)</f>
        <v>0</v>
      </c>
      <c r="AD5369" s="78" t="e">
        <f>(AC5365-AC5369)/AC5365</f>
        <v>#DIV/0!</v>
      </c>
      <c r="AE5369" s="79"/>
      <c r="AF5369" s="80"/>
      <c r="AG5369" s="711"/>
      <c r="AH5369" s="875"/>
      <c r="AI5369" s="778"/>
      <c r="AJ5369" s="875"/>
    </row>
    <row r="5370" spans="1:36" s="181" customFormat="1" ht="15.75" customHeight="1" x14ac:dyDescent="0.25">
      <c r="A5370" s="3422" t="s">
        <v>357</v>
      </c>
      <c r="B5370" s="3446" t="s">
        <v>20</v>
      </c>
      <c r="C5370" s="121" t="s">
        <v>13</v>
      </c>
      <c r="D5370" s="113" t="s">
        <v>820</v>
      </c>
      <c r="E5370" s="2162">
        <v>141</v>
      </c>
      <c r="F5370" s="91">
        <v>127.8</v>
      </c>
      <c r="G5370" s="91">
        <v>124.2</v>
      </c>
      <c r="H5370" s="91">
        <v>132.6</v>
      </c>
      <c r="I5370" s="91">
        <v>133.19999999999999</v>
      </c>
      <c r="J5370" s="91">
        <v>145.80000000000001</v>
      </c>
      <c r="K5370" s="91">
        <v>192.6</v>
      </c>
      <c r="L5370" s="91">
        <v>232.8</v>
      </c>
      <c r="M5370" s="91">
        <v>242.4</v>
      </c>
      <c r="N5370" s="91">
        <v>243</v>
      </c>
      <c r="O5370" s="91">
        <v>234.6</v>
      </c>
      <c r="P5370" s="91">
        <v>224.4</v>
      </c>
      <c r="Q5370" s="91">
        <v>209.4</v>
      </c>
      <c r="R5370" s="91">
        <v>202.8</v>
      </c>
      <c r="S5370" s="91">
        <v>200.4</v>
      </c>
      <c r="T5370" s="91">
        <v>201.6</v>
      </c>
      <c r="U5370" s="91">
        <v>197.4</v>
      </c>
      <c r="V5370" s="91">
        <v>207.6</v>
      </c>
      <c r="W5370" s="91">
        <v>222.6</v>
      </c>
      <c r="X5370" s="91">
        <v>224.4</v>
      </c>
      <c r="Y5370" s="91">
        <v>224.4</v>
      </c>
      <c r="Z5370" s="91">
        <v>200.4</v>
      </c>
      <c r="AA5370" s="91">
        <v>171</v>
      </c>
      <c r="AB5370" s="92">
        <v>148.80000000000001</v>
      </c>
      <c r="AC5370" s="134">
        <f>SUM(E5370:AB5370)</f>
        <v>4585.2000000000007</v>
      </c>
      <c r="AD5370" s="70">
        <v>2500</v>
      </c>
      <c r="AE5370" s="71">
        <v>100</v>
      </c>
      <c r="AF5370" s="72">
        <v>60</v>
      </c>
      <c r="AG5370" s="1987"/>
      <c r="AH5370" s="877"/>
      <c r="AI5370" s="876"/>
      <c r="AJ5370" s="778"/>
    </row>
    <row r="5371" spans="1:36" s="181" customFormat="1" ht="15.75" customHeight="1" x14ac:dyDescent="0.25">
      <c r="A5371" s="3406"/>
      <c r="B5371" s="3447"/>
      <c r="C5371" s="123" t="s">
        <v>14</v>
      </c>
      <c r="D5371" s="108" t="s">
        <v>820</v>
      </c>
      <c r="E5371" s="81">
        <v>135.6</v>
      </c>
      <c r="F5371" s="155">
        <v>126</v>
      </c>
      <c r="G5371" s="155">
        <v>118.8</v>
      </c>
      <c r="H5371" s="155">
        <v>123</v>
      </c>
      <c r="I5371" s="155">
        <v>122.4</v>
      </c>
      <c r="J5371" s="155">
        <v>115.8</v>
      </c>
      <c r="K5371" s="155">
        <v>109.8</v>
      </c>
      <c r="L5371" s="155">
        <v>112.2</v>
      </c>
      <c r="M5371" s="155">
        <v>111</v>
      </c>
      <c r="N5371" s="155">
        <v>118.8</v>
      </c>
      <c r="O5371" s="155">
        <v>122.4</v>
      </c>
      <c r="P5371" s="155">
        <v>131.4</v>
      </c>
      <c r="Q5371" s="155">
        <v>134.4</v>
      </c>
      <c r="R5371" s="155">
        <v>124.8</v>
      </c>
      <c r="S5371" s="155">
        <v>118.2</v>
      </c>
      <c r="T5371" s="155">
        <v>128.4</v>
      </c>
      <c r="U5371" s="155">
        <v>132</v>
      </c>
      <c r="V5371" s="155">
        <v>139.80000000000001</v>
      </c>
      <c r="W5371" s="155">
        <v>138.6</v>
      </c>
      <c r="X5371" s="155">
        <v>139.19999999999999</v>
      </c>
      <c r="Y5371" s="155">
        <v>120</v>
      </c>
      <c r="Z5371" s="155">
        <v>115.2</v>
      </c>
      <c r="AA5371" s="155">
        <v>120.6</v>
      </c>
      <c r="AB5371" s="74">
        <v>126.6</v>
      </c>
      <c r="AC5371" s="107">
        <f>SUM(E5371:AB5371)</f>
        <v>2984.9999999999995</v>
      </c>
      <c r="AD5371" s="73"/>
      <c r="AE5371" s="155"/>
      <c r="AF5371" s="74"/>
      <c r="AG5371" s="850"/>
      <c r="AH5371" s="778"/>
      <c r="AI5371" s="778"/>
      <c r="AJ5371" s="778"/>
    </row>
    <row r="5372" spans="1:36" s="181" customFormat="1" ht="15.75" customHeight="1" x14ac:dyDescent="0.25">
      <c r="A5372" s="3406"/>
      <c r="B5372" s="3447"/>
      <c r="C5372" s="123" t="s">
        <v>15</v>
      </c>
      <c r="D5372" s="108" t="s">
        <v>54</v>
      </c>
      <c r="E5372" s="1449">
        <v>10</v>
      </c>
      <c r="F5372" s="1444">
        <v>10</v>
      </c>
      <c r="G5372" s="1444">
        <v>10</v>
      </c>
      <c r="H5372" s="327">
        <v>11</v>
      </c>
      <c r="I5372" s="327">
        <v>11</v>
      </c>
      <c r="J5372" s="327">
        <v>12</v>
      </c>
      <c r="K5372" s="327">
        <v>17</v>
      </c>
      <c r="L5372" s="327">
        <v>14</v>
      </c>
      <c r="M5372" s="327">
        <v>16</v>
      </c>
      <c r="N5372" s="327">
        <v>18</v>
      </c>
      <c r="O5372" s="327">
        <v>14</v>
      </c>
      <c r="P5372" s="327">
        <v>16</v>
      </c>
      <c r="Q5372" s="327">
        <v>14</v>
      </c>
      <c r="R5372" s="327">
        <v>13</v>
      </c>
      <c r="S5372" s="327">
        <v>14</v>
      </c>
      <c r="T5372" s="327">
        <v>13</v>
      </c>
      <c r="U5372" s="327">
        <v>16</v>
      </c>
      <c r="V5372" s="327">
        <v>13</v>
      </c>
      <c r="W5372" s="327">
        <v>16</v>
      </c>
      <c r="X5372" s="327">
        <v>14</v>
      </c>
      <c r="Y5372" s="327">
        <v>14</v>
      </c>
      <c r="Z5372" s="1444">
        <v>12</v>
      </c>
      <c r="AA5372" s="1444">
        <v>13</v>
      </c>
      <c r="AB5372" s="1445">
        <v>11</v>
      </c>
      <c r="AC5372" s="107">
        <f>AVERAGE(E5372:AB5372)</f>
        <v>13.416666666666666</v>
      </c>
      <c r="AD5372" s="76">
        <f>SQRT(MIN((E5370*E5370+E5371*E5371),(F5370*F5370+F5371*F5371),(G5370*G5370+G5371*G5371),(H5370*H5370+H5371*H5371),(I5370*I5370+I5371*I5371),(J5370*J5370+J5371*J5371),(K5370*K5370+K5371*K5371),(L5370*L5370+L5371*L5371),(M5370*M5370+M5371*M5371),(N5370*N5370+N5371*N5371),(E5370*E5370+E5371*E5371),(O5370*O5370+O5371*O5371),(P5370*P5370+P5371*P5371),(R5370*R5370+R5371*R5371),(S5370*S5370+S5371*S5371),(T5370*T5370+T5371*T5371),(U5370*U5370+U5371*U5371),(V5370*V5370+V5371*V5371),(W5370*W5370+W5371*W5371),(X5370*X5370+X5371*X5371),(V5370*V5370+V5371*V5371),(Z5370*Z5370+Z5371*Z5371),(AA5370*AA5370+AA5371*AA5371),(AB5370*AB5370+AB5371*AB5371)))/AD5370</f>
        <v>6.8747747599466863E-2</v>
      </c>
      <c r="AE5372" s="76"/>
      <c r="AF5372" s="77"/>
      <c r="AG5372" s="850"/>
      <c r="AH5372" s="850"/>
      <c r="AI5372" s="850"/>
      <c r="AJ5372" s="850"/>
    </row>
    <row r="5373" spans="1:36" s="181" customFormat="1" ht="15.75" customHeight="1" thickBot="1" x14ac:dyDescent="0.3">
      <c r="A5373" s="3406"/>
      <c r="B5373" s="3447"/>
      <c r="C5373" s="123" t="s">
        <v>17</v>
      </c>
      <c r="D5373" s="108"/>
      <c r="E5373" s="313">
        <f t="shared" ref="E5373:AB5373" si="1600">E5371/E5370</f>
        <v>0.96170212765957441</v>
      </c>
      <c r="F5373" s="314">
        <f t="shared" si="1600"/>
        <v>0.9859154929577465</v>
      </c>
      <c r="G5373" s="314">
        <f t="shared" si="1600"/>
        <v>0.9565217391304347</v>
      </c>
      <c r="H5373" s="314">
        <f t="shared" si="1600"/>
        <v>0.92760180995475117</v>
      </c>
      <c r="I5373" s="314">
        <f t="shared" si="1600"/>
        <v>0.91891891891891908</v>
      </c>
      <c r="J5373" s="314">
        <f t="shared" si="1600"/>
        <v>0.79423868312757195</v>
      </c>
      <c r="K5373" s="314">
        <f t="shared" si="1600"/>
        <v>0.57009345794392519</v>
      </c>
      <c r="L5373" s="314">
        <f t="shared" si="1600"/>
        <v>0.48195876288659795</v>
      </c>
      <c r="M5373" s="314">
        <f t="shared" si="1600"/>
        <v>0.45792079207920788</v>
      </c>
      <c r="N5373" s="314">
        <f t="shared" si="1600"/>
        <v>0.48888888888888887</v>
      </c>
      <c r="O5373" s="314">
        <f t="shared" si="1600"/>
        <v>0.52173913043478259</v>
      </c>
      <c r="P5373" s="314">
        <f t="shared" si="1600"/>
        <v>0.58556149732620322</v>
      </c>
      <c r="Q5373" s="314">
        <f t="shared" si="1600"/>
        <v>0.6418338108882522</v>
      </c>
      <c r="R5373" s="314">
        <f t="shared" si="1600"/>
        <v>0.61538461538461531</v>
      </c>
      <c r="S5373" s="314">
        <f t="shared" si="1600"/>
        <v>0.58982035928143717</v>
      </c>
      <c r="T5373" s="314">
        <f t="shared" si="1600"/>
        <v>0.63690476190476197</v>
      </c>
      <c r="U5373" s="314">
        <f t="shared" si="1600"/>
        <v>0.66869300911854102</v>
      </c>
      <c r="V5373" s="314">
        <f t="shared" si="1600"/>
        <v>0.67341040462427748</v>
      </c>
      <c r="W5373" s="314">
        <f t="shared" si="1600"/>
        <v>0.62264150943396224</v>
      </c>
      <c r="X5373" s="314">
        <f t="shared" si="1600"/>
        <v>0.62032085561497319</v>
      </c>
      <c r="Y5373" s="314">
        <f>Y5371/Y5370</f>
        <v>0.53475935828877008</v>
      </c>
      <c r="Z5373" s="314">
        <f t="shared" si="1600"/>
        <v>0.57485029940119758</v>
      </c>
      <c r="AA5373" s="314">
        <f t="shared" si="1600"/>
        <v>0.70526315789473681</v>
      </c>
      <c r="AB5373" s="315">
        <f t="shared" si="1600"/>
        <v>0.85080645161290314</v>
      </c>
      <c r="AC5373" s="108"/>
      <c r="AD5373" s="73"/>
      <c r="AE5373" s="155"/>
      <c r="AF5373" s="74"/>
      <c r="AG5373" s="850"/>
      <c r="AH5373" s="850"/>
      <c r="AI5373" s="850"/>
      <c r="AJ5373" s="850"/>
    </row>
    <row r="5374" spans="1:36" s="181" customFormat="1" ht="15.75" hidden="1" customHeight="1" x14ac:dyDescent="0.25">
      <c r="A5374" s="2024"/>
      <c r="B5374" s="2027"/>
      <c r="C5374" s="124" t="s">
        <v>116</v>
      </c>
      <c r="D5374" s="108"/>
      <c r="E5374" s="310"/>
      <c r="F5374" s="311"/>
      <c r="G5374" s="311"/>
      <c r="H5374" s="155"/>
      <c r="I5374" s="155"/>
      <c r="J5374" s="155"/>
      <c r="K5374" s="155"/>
      <c r="L5374" s="155"/>
      <c r="M5374" s="155"/>
      <c r="N5374" s="155"/>
      <c r="O5374" s="155"/>
      <c r="P5374" s="155"/>
      <c r="Q5374" s="155"/>
      <c r="R5374" s="155"/>
      <c r="S5374" s="155"/>
      <c r="T5374" s="155"/>
      <c r="U5374" s="155"/>
      <c r="V5374" s="155"/>
      <c r="W5374" s="155"/>
      <c r="X5374" s="155"/>
      <c r="Y5374" s="155"/>
      <c r="Z5374" s="311"/>
      <c r="AA5374" s="311"/>
      <c r="AB5374" s="312"/>
      <c r="AC5374" s="108"/>
      <c r="AD5374" s="73"/>
      <c r="AE5374" s="155"/>
      <c r="AF5374" s="74"/>
      <c r="AG5374" s="850"/>
      <c r="AH5374" s="850"/>
      <c r="AI5374" s="850"/>
      <c r="AJ5374" s="850"/>
    </row>
    <row r="5375" spans="1:36" s="181" customFormat="1" ht="15.75" hidden="1" customHeight="1" x14ac:dyDescent="0.25">
      <c r="A5375" s="2024"/>
      <c r="B5375" s="2027"/>
      <c r="C5375" s="124" t="s">
        <v>117</v>
      </c>
      <c r="D5375" s="108"/>
      <c r="E5375" s="310"/>
      <c r="F5375" s="311"/>
      <c r="G5375" s="311"/>
      <c r="H5375" s="155"/>
      <c r="I5375" s="155"/>
      <c r="J5375" s="155"/>
      <c r="K5375" s="155"/>
      <c r="L5375" s="155"/>
      <c r="M5375" s="155"/>
      <c r="N5375" s="155"/>
      <c r="O5375" s="155"/>
      <c r="P5375" s="155"/>
      <c r="Q5375" s="155"/>
      <c r="R5375" s="155"/>
      <c r="S5375" s="155"/>
      <c r="T5375" s="155"/>
      <c r="U5375" s="155"/>
      <c r="V5375" s="155"/>
      <c r="W5375" s="155"/>
      <c r="X5375" s="155"/>
      <c r="Y5375" s="155"/>
      <c r="Z5375" s="311"/>
      <c r="AA5375" s="311"/>
      <c r="AB5375" s="312"/>
      <c r="AC5375" s="108"/>
      <c r="AD5375" s="73"/>
      <c r="AE5375" s="155"/>
      <c r="AF5375" s="74"/>
      <c r="AG5375" s="778"/>
      <c r="AH5375" s="778"/>
      <c r="AI5375" s="778"/>
      <c r="AJ5375" s="778"/>
    </row>
    <row r="5376" spans="1:36" s="181" customFormat="1" ht="15.75" hidden="1" customHeight="1" thickBot="1" x14ac:dyDescent="0.3">
      <c r="A5376" s="2025"/>
      <c r="B5376" s="3536" t="s">
        <v>42</v>
      </c>
      <c r="C5376" s="3394"/>
      <c r="D5376" s="114"/>
      <c r="E5376" s="178">
        <f>SQRT(E5370*E5370+E5371*E5371)/E5383/1.73</f>
        <v>10.66763031858204</v>
      </c>
      <c r="F5376" s="179">
        <f t="shared" ref="F5376:AB5376" si="1601">SQRT(F5370*F5370+F5371*F5371)/F5383/1.73</f>
        <v>9.7682535109854296</v>
      </c>
      <c r="G5376" s="179">
        <f t="shared" si="1601"/>
        <v>9.3195549782920928</v>
      </c>
      <c r="H5376" s="79">
        <f t="shared" si="1601"/>
        <v>9.788915955033314</v>
      </c>
      <c r="I5376" s="79">
        <f t="shared" si="1601"/>
        <v>9.8091163107818122</v>
      </c>
      <c r="J5376" s="79">
        <f t="shared" si="1601"/>
        <v>10.21111506439426</v>
      </c>
      <c r="K5376" s="79">
        <f t="shared" si="1601"/>
        <v>12.369707692040929</v>
      </c>
      <c r="L5376" s="79">
        <f t="shared" si="1601"/>
        <v>14.502908161913069</v>
      </c>
      <c r="M5376" s="79">
        <f t="shared" si="1601"/>
        <v>15.020225660730036</v>
      </c>
      <c r="N5376" s="79">
        <f t="shared" si="1601"/>
        <v>15.06262395366551</v>
      </c>
      <c r="O5376" s="79">
        <f t="shared" si="1601"/>
        <v>14.67891250318341</v>
      </c>
      <c r="P5376" s="79">
        <f t="shared" si="1601"/>
        <v>14.153739632268563</v>
      </c>
      <c r="Q5376" s="79">
        <f t="shared" si="1601"/>
        <v>13.594231580271382</v>
      </c>
      <c r="R5376" s="79">
        <f t="shared" si="1601"/>
        <v>13.311773423295271</v>
      </c>
      <c r="S5376" s="79">
        <f t="shared" si="1601"/>
        <v>13.006426402484479</v>
      </c>
      <c r="T5376" s="79">
        <f t="shared" si="1601"/>
        <v>13.361712572759229</v>
      </c>
      <c r="U5376" s="79">
        <f t="shared" si="1601"/>
        <v>13.147929663286058</v>
      </c>
      <c r="V5376" s="79">
        <f t="shared" si="1601"/>
        <v>13.910818103840533</v>
      </c>
      <c r="W5376" s="79">
        <f t="shared" si="1601"/>
        <v>14.54642880430241</v>
      </c>
      <c r="X5376" s="79">
        <f t="shared" si="1601"/>
        <v>14.592787995887699</v>
      </c>
      <c r="Y5376" s="79">
        <f>SQRT(V5370*V5370+V5371*V5371)/V5383/1.73</f>
        <v>13.910818103840533</v>
      </c>
      <c r="Z5376" s="179">
        <f t="shared" si="1601"/>
        <v>12.872236410076731</v>
      </c>
      <c r="AA5376" s="179">
        <f t="shared" si="1601"/>
        <v>11.585582138975973</v>
      </c>
      <c r="AB5376" s="180">
        <f t="shared" si="1601"/>
        <v>10.653772595810844</v>
      </c>
      <c r="AC5376" s="533">
        <f>AVERAGE(E5376:AB5376)</f>
        <v>12.660300897362562</v>
      </c>
      <c r="AD5376" s="78">
        <f>(AC5372-AC5376)/AC5372</f>
        <v>5.6375088395336927E-2</v>
      </c>
      <c r="AE5376" s="79"/>
      <c r="AF5376" s="80"/>
      <c r="AG5376" s="850"/>
      <c r="AH5376" s="850"/>
      <c r="AI5376" s="850"/>
      <c r="AJ5376" s="850"/>
    </row>
    <row r="5377" spans="1:36" s="181" customFormat="1" ht="15.75" customHeight="1" thickBot="1" x14ac:dyDescent="0.3">
      <c r="A5377" s="2890" t="s">
        <v>917</v>
      </c>
      <c r="B5377" s="2440" t="s">
        <v>916</v>
      </c>
      <c r="C5377" s="2891" t="s">
        <v>15</v>
      </c>
      <c r="D5377" s="2892" t="s">
        <v>54</v>
      </c>
      <c r="E5377" s="2893">
        <v>8</v>
      </c>
      <c r="F5377" s="2894">
        <v>7</v>
      </c>
      <c r="G5377" s="2894">
        <v>8</v>
      </c>
      <c r="H5377" s="2894">
        <v>8</v>
      </c>
      <c r="I5377" s="2894">
        <v>8</v>
      </c>
      <c r="J5377" s="2894">
        <v>10</v>
      </c>
      <c r="K5377" s="2894">
        <v>12</v>
      </c>
      <c r="L5377" s="2894">
        <v>12</v>
      </c>
      <c r="M5377" s="2894">
        <v>12</v>
      </c>
      <c r="N5377" s="2894">
        <v>12</v>
      </c>
      <c r="O5377" s="2894">
        <v>11</v>
      </c>
      <c r="P5377" s="2894">
        <v>12</v>
      </c>
      <c r="Q5377" s="2894">
        <v>11</v>
      </c>
      <c r="R5377" s="2894">
        <v>10</v>
      </c>
      <c r="S5377" s="2894">
        <v>10</v>
      </c>
      <c r="T5377" s="2894">
        <v>11</v>
      </c>
      <c r="U5377" s="2894">
        <v>12</v>
      </c>
      <c r="V5377" s="2894">
        <v>12</v>
      </c>
      <c r="W5377" s="2894">
        <v>13</v>
      </c>
      <c r="X5377" s="2894">
        <v>12</v>
      </c>
      <c r="Y5377" s="2894">
        <v>12</v>
      </c>
      <c r="Z5377" s="2894">
        <v>10</v>
      </c>
      <c r="AA5377" s="2894">
        <v>11</v>
      </c>
      <c r="AB5377" s="2895">
        <v>10</v>
      </c>
      <c r="AC5377" s="2471">
        <f>AVERAGE(E5377:AB5377)</f>
        <v>10.583333333333334</v>
      </c>
      <c r="AD5377" s="252"/>
      <c r="AE5377" s="253"/>
      <c r="AF5377" s="254"/>
      <c r="AG5377" s="850"/>
      <c r="AH5377" s="850"/>
      <c r="AI5377" s="850"/>
      <c r="AJ5377" s="850"/>
    </row>
    <row r="5378" spans="1:36" s="181" customFormat="1" ht="15.75" customHeight="1" x14ac:dyDescent="0.25">
      <c r="A5378" s="149" t="s">
        <v>51</v>
      </c>
      <c r="B5378" s="150"/>
      <c r="C5378" s="194"/>
      <c r="D5378" s="162"/>
      <c r="E5378" s="161">
        <f t="shared" ref="E5378:AB5379" si="1602">E5363+E5370</f>
        <v>141</v>
      </c>
      <c r="F5378" s="83">
        <f t="shared" si="1602"/>
        <v>127.8</v>
      </c>
      <c r="G5378" s="83">
        <f t="shared" si="1602"/>
        <v>124.2</v>
      </c>
      <c r="H5378" s="434">
        <f t="shared" si="1602"/>
        <v>132.6</v>
      </c>
      <c r="I5378" s="434">
        <f t="shared" si="1602"/>
        <v>133.19999999999999</v>
      </c>
      <c r="J5378" s="434">
        <f t="shared" si="1602"/>
        <v>145.80000000000001</v>
      </c>
      <c r="K5378" s="434">
        <f t="shared" si="1602"/>
        <v>192.6</v>
      </c>
      <c r="L5378" s="434">
        <f t="shared" si="1602"/>
        <v>232.8</v>
      </c>
      <c r="M5378" s="434">
        <f t="shared" si="1602"/>
        <v>242.4</v>
      </c>
      <c r="N5378" s="434">
        <f t="shared" si="1602"/>
        <v>243</v>
      </c>
      <c r="O5378" s="434">
        <f t="shared" si="1602"/>
        <v>234.6</v>
      </c>
      <c r="P5378" s="434">
        <f t="shared" si="1602"/>
        <v>224.4</v>
      </c>
      <c r="Q5378" s="434">
        <f t="shared" si="1602"/>
        <v>209.4</v>
      </c>
      <c r="R5378" s="434">
        <f t="shared" si="1602"/>
        <v>202.8</v>
      </c>
      <c r="S5378" s="434">
        <f t="shared" si="1602"/>
        <v>200.4</v>
      </c>
      <c r="T5378" s="434">
        <f t="shared" si="1602"/>
        <v>201.6</v>
      </c>
      <c r="U5378" s="434">
        <f t="shared" si="1602"/>
        <v>197.4</v>
      </c>
      <c r="V5378" s="434">
        <f t="shared" si="1602"/>
        <v>207.6</v>
      </c>
      <c r="W5378" s="434">
        <f t="shared" si="1602"/>
        <v>222.6</v>
      </c>
      <c r="X5378" s="434">
        <f t="shared" si="1602"/>
        <v>224.4</v>
      </c>
      <c r="Y5378" s="434">
        <f>Y5363+Y5370</f>
        <v>224.4</v>
      </c>
      <c r="Z5378" s="83">
        <f t="shared" si="1602"/>
        <v>200.4</v>
      </c>
      <c r="AA5378" s="83">
        <f t="shared" si="1602"/>
        <v>171</v>
      </c>
      <c r="AB5378" s="1245">
        <f t="shared" si="1602"/>
        <v>148.80000000000001</v>
      </c>
      <c r="AC5378" s="1380"/>
      <c r="AD5378" s="435">
        <f>MIN(E5378:AB5378)</f>
        <v>124.2</v>
      </c>
      <c r="AE5378" s="83"/>
      <c r="AF5378" s="84"/>
      <c r="AG5378" s="850"/>
      <c r="AH5378" s="850"/>
      <c r="AI5378" s="850"/>
      <c r="AJ5378" s="850"/>
    </row>
    <row r="5379" spans="1:36" s="181" customFormat="1" ht="15.75" customHeight="1" x14ac:dyDescent="0.25">
      <c r="A5379" s="151" t="s">
        <v>767</v>
      </c>
      <c r="B5379" s="152"/>
      <c r="C5379" s="185"/>
      <c r="D5379" s="164"/>
      <c r="E5379" s="163">
        <f t="shared" si="1602"/>
        <v>135.6</v>
      </c>
      <c r="F5379" s="86">
        <f t="shared" si="1602"/>
        <v>126</v>
      </c>
      <c r="G5379" s="86">
        <f t="shared" si="1602"/>
        <v>118.8</v>
      </c>
      <c r="H5379" s="436">
        <f t="shared" si="1602"/>
        <v>123</v>
      </c>
      <c r="I5379" s="436">
        <f t="shared" si="1602"/>
        <v>122.4</v>
      </c>
      <c r="J5379" s="436">
        <f t="shared" si="1602"/>
        <v>115.8</v>
      </c>
      <c r="K5379" s="436">
        <f t="shared" si="1602"/>
        <v>109.8</v>
      </c>
      <c r="L5379" s="436">
        <f t="shared" si="1602"/>
        <v>112.2</v>
      </c>
      <c r="M5379" s="436">
        <f t="shared" si="1602"/>
        <v>111</v>
      </c>
      <c r="N5379" s="436">
        <f t="shared" si="1602"/>
        <v>118.8</v>
      </c>
      <c r="O5379" s="436">
        <f t="shared" si="1602"/>
        <v>122.4</v>
      </c>
      <c r="P5379" s="436">
        <f t="shared" si="1602"/>
        <v>131.4</v>
      </c>
      <c r="Q5379" s="436">
        <f t="shared" si="1602"/>
        <v>134.4</v>
      </c>
      <c r="R5379" s="436">
        <f t="shared" si="1602"/>
        <v>124.8</v>
      </c>
      <c r="S5379" s="436">
        <f t="shared" si="1602"/>
        <v>118.2</v>
      </c>
      <c r="T5379" s="436">
        <f t="shared" si="1602"/>
        <v>128.4</v>
      </c>
      <c r="U5379" s="436">
        <f t="shared" si="1602"/>
        <v>132</v>
      </c>
      <c r="V5379" s="436">
        <f t="shared" si="1602"/>
        <v>139.80000000000001</v>
      </c>
      <c r="W5379" s="436">
        <f t="shared" si="1602"/>
        <v>138.6</v>
      </c>
      <c r="X5379" s="436">
        <f t="shared" si="1602"/>
        <v>139.19999999999999</v>
      </c>
      <c r="Y5379" s="436">
        <f>Y5364+Y5371</f>
        <v>120</v>
      </c>
      <c r="Z5379" s="86">
        <f t="shared" si="1602"/>
        <v>115.2</v>
      </c>
      <c r="AA5379" s="86">
        <f t="shared" si="1602"/>
        <v>120.6</v>
      </c>
      <c r="AB5379" s="1246">
        <f t="shared" si="1602"/>
        <v>126.6</v>
      </c>
      <c r="AC5379" s="1381"/>
      <c r="AD5379" s="437">
        <f>MIN(E5379:AB5379)</f>
        <v>109.8</v>
      </c>
      <c r="AE5379" s="86"/>
      <c r="AF5379" s="87"/>
      <c r="AG5379" s="850"/>
      <c r="AH5379" s="850"/>
      <c r="AI5379" s="850"/>
      <c r="AJ5379" s="850"/>
    </row>
    <row r="5380" spans="1:36" s="181" customFormat="1" ht="15.75" customHeight="1" thickBot="1" x14ac:dyDescent="0.3">
      <c r="A5380" s="153" t="s">
        <v>52</v>
      </c>
      <c r="B5380" s="154"/>
      <c r="C5380" s="195"/>
      <c r="D5380" s="190"/>
      <c r="E5380" s="621">
        <f>SQRT(E5379*E5379+E5378*E5378)</f>
        <v>195.62300478215747</v>
      </c>
      <c r="F5380" s="622">
        <f t="shared" ref="F5380:AB5380" si="1603">SQRT(F5379*F5379+F5378*F5378)</f>
        <v>179.46821445593088</v>
      </c>
      <c r="G5380" s="622">
        <f t="shared" si="1603"/>
        <v>171.86936899866714</v>
      </c>
      <c r="H5380" s="623">
        <f t="shared" si="1603"/>
        <v>180.86392675157751</v>
      </c>
      <c r="I5380" s="623">
        <f t="shared" si="1603"/>
        <v>180.89776118017602</v>
      </c>
      <c r="J5380" s="623">
        <f t="shared" si="1603"/>
        <v>186.19151430717781</v>
      </c>
      <c r="K5380" s="623">
        <f t="shared" si="1603"/>
        <v>221.69979702291113</v>
      </c>
      <c r="L5380" s="623">
        <f t="shared" si="1603"/>
        <v>258.42732053712899</v>
      </c>
      <c r="M5380" s="623">
        <f t="shared" si="1603"/>
        <v>266.60600143282596</v>
      </c>
      <c r="N5380" s="623">
        <f t="shared" si="1603"/>
        <v>270.48556338555301</v>
      </c>
      <c r="O5380" s="623">
        <f t="shared" si="1603"/>
        <v>264.61088412988607</v>
      </c>
      <c r="P5380" s="623">
        <f t="shared" si="1603"/>
        <v>260.04099676781738</v>
      </c>
      <c r="Q5380" s="623">
        <f t="shared" si="1603"/>
        <v>248.8206583063392</v>
      </c>
      <c r="R5380" s="623">
        <f t="shared" si="1603"/>
        <v>238.12366535059047</v>
      </c>
      <c r="S5380" s="623">
        <f t="shared" si="1603"/>
        <v>232.66155677292284</v>
      </c>
      <c r="T5380" s="623">
        <f t="shared" si="1603"/>
        <v>239.01698684403163</v>
      </c>
      <c r="U5380" s="623">
        <f t="shared" si="1603"/>
        <v>237.46738723454217</v>
      </c>
      <c r="V5380" s="623">
        <f t="shared" si="1603"/>
        <v>250.28343932429888</v>
      </c>
      <c r="W5380" s="623">
        <f t="shared" si="1603"/>
        <v>262.22265348363783</v>
      </c>
      <c r="X5380" s="623">
        <f t="shared" si="1603"/>
        <v>264.06817301598466</v>
      </c>
      <c r="Y5380" s="623">
        <f>SQRT(Y5379*Y5379+Y5378*Y5378)</f>
        <v>254.47074488042824</v>
      </c>
      <c r="Z5380" s="622">
        <f t="shared" si="1603"/>
        <v>231.15189811031189</v>
      </c>
      <c r="AA5380" s="622">
        <f t="shared" si="1603"/>
        <v>209.24951612847281</v>
      </c>
      <c r="AB5380" s="1247">
        <f t="shared" si="1603"/>
        <v>195.36888186197925</v>
      </c>
      <c r="AC5380" s="1382"/>
      <c r="AD5380" s="439">
        <f>MIN(E5380:AB5380)</f>
        <v>171.86936899866714</v>
      </c>
      <c r="AE5380" s="89"/>
      <c r="AF5380" s="90"/>
      <c r="AG5380" s="711"/>
      <c r="AH5380" s="711"/>
      <c r="AI5380" s="711"/>
      <c r="AJ5380" s="711"/>
    </row>
    <row r="5381" spans="1:36" s="181" customFormat="1" ht="15.75" customHeight="1" thickBot="1" x14ac:dyDescent="0.3">
      <c r="A5381" s="505" t="s">
        <v>21</v>
      </c>
      <c r="B5381" s="506"/>
      <c r="C5381" s="507"/>
      <c r="D5381" s="508"/>
      <c r="E5381" s="509">
        <v>1</v>
      </c>
      <c r="F5381" s="510">
        <v>2</v>
      </c>
      <c r="G5381" s="510">
        <v>3</v>
      </c>
      <c r="H5381" s="511">
        <v>4</v>
      </c>
      <c r="I5381" s="510">
        <v>5</v>
      </c>
      <c r="J5381" s="510">
        <v>6</v>
      </c>
      <c r="K5381" s="510">
        <v>7</v>
      </c>
      <c r="L5381" s="510">
        <v>8</v>
      </c>
      <c r="M5381" s="510">
        <v>9</v>
      </c>
      <c r="N5381" s="511">
        <v>10</v>
      </c>
      <c r="O5381" s="510">
        <v>11</v>
      </c>
      <c r="P5381" s="510">
        <v>12</v>
      </c>
      <c r="Q5381" s="510">
        <v>13</v>
      </c>
      <c r="R5381" s="510">
        <v>14</v>
      </c>
      <c r="S5381" s="510">
        <v>15</v>
      </c>
      <c r="T5381" s="510">
        <v>16</v>
      </c>
      <c r="U5381" s="510">
        <v>17</v>
      </c>
      <c r="V5381" s="510">
        <v>18</v>
      </c>
      <c r="W5381" s="510">
        <v>19</v>
      </c>
      <c r="X5381" s="510">
        <v>20</v>
      </c>
      <c r="Y5381" s="511">
        <v>21</v>
      </c>
      <c r="Z5381" s="510">
        <v>22</v>
      </c>
      <c r="AA5381" s="510">
        <v>23</v>
      </c>
      <c r="AB5381" s="512">
        <v>24</v>
      </c>
      <c r="AC5381" s="1383"/>
      <c r="AD5381" s="509"/>
      <c r="AE5381" s="510"/>
      <c r="AF5381" s="869"/>
      <c r="AG5381" s="302"/>
      <c r="AH5381" s="302"/>
      <c r="AI5381" s="302"/>
      <c r="AJ5381" s="302"/>
    </row>
    <row r="5382" spans="1:36" s="181" customFormat="1" ht="15.75" customHeight="1" x14ac:dyDescent="0.25">
      <c r="A5382" s="440" t="s">
        <v>921</v>
      </c>
      <c r="B5382" s="145"/>
      <c r="C5382" s="441" t="s">
        <v>22</v>
      </c>
      <c r="D5382" s="550" t="s">
        <v>54</v>
      </c>
      <c r="E5382" s="187">
        <v>10.6</v>
      </c>
      <c r="F5382" s="145">
        <v>10.62</v>
      </c>
      <c r="G5382" s="145">
        <v>10.66</v>
      </c>
      <c r="H5382" s="443">
        <v>10.68</v>
      </c>
      <c r="I5382" s="443">
        <v>10.66</v>
      </c>
      <c r="J5382" s="443">
        <v>10.54</v>
      </c>
      <c r="K5382" s="443">
        <v>10.38</v>
      </c>
      <c r="L5382" s="443">
        <v>10.32</v>
      </c>
      <c r="M5382" s="443">
        <v>10.24</v>
      </c>
      <c r="N5382" s="443">
        <v>10.38</v>
      </c>
      <c r="O5382" s="443">
        <v>10.44</v>
      </c>
      <c r="P5382" s="443">
        <v>10.6</v>
      </c>
      <c r="Q5382" s="443">
        <v>10.58</v>
      </c>
      <c r="R5382" s="443">
        <v>10.34</v>
      </c>
      <c r="S5382" s="443">
        <v>10.34</v>
      </c>
      <c r="T5382" s="443">
        <v>10.34</v>
      </c>
      <c r="U5382" s="443">
        <v>10.44</v>
      </c>
      <c r="V5382" s="443">
        <v>10.36</v>
      </c>
      <c r="W5382" s="443">
        <v>10.38</v>
      </c>
      <c r="X5382" s="443">
        <v>10.46</v>
      </c>
      <c r="Y5382" s="443">
        <v>10.3</v>
      </c>
      <c r="Z5382" s="145">
        <v>10.38</v>
      </c>
      <c r="AA5382" s="145">
        <v>10.44</v>
      </c>
      <c r="AB5382" s="444">
        <v>10.6</v>
      </c>
      <c r="AC5382" s="1384"/>
      <c r="AD5382" s="1385">
        <f>AVERAGE(D5382:AB5382)</f>
        <v>10.461666666666666</v>
      </c>
      <c r="AE5382" s="97"/>
      <c r="AF5382" s="98"/>
      <c r="AG5382" s="302"/>
      <c r="AH5382" s="302"/>
      <c r="AI5382" s="302"/>
      <c r="AJ5382" s="302"/>
    </row>
    <row r="5383" spans="1:36" s="181" customFormat="1" ht="15.75" customHeight="1" thickBot="1" x14ac:dyDescent="0.3">
      <c r="A5383" s="522" t="s">
        <v>923</v>
      </c>
      <c r="B5383" s="146"/>
      <c r="C5383" s="523" t="s">
        <v>22</v>
      </c>
      <c r="D5383" s="387" t="s">
        <v>54</v>
      </c>
      <c r="E5383" s="188">
        <v>10.6</v>
      </c>
      <c r="F5383" s="146">
        <v>10.62</v>
      </c>
      <c r="G5383" s="146">
        <v>10.66</v>
      </c>
      <c r="H5383" s="526">
        <v>10.68</v>
      </c>
      <c r="I5383" s="526">
        <v>10.66</v>
      </c>
      <c r="J5383" s="526">
        <v>10.54</v>
      </c>
      <c r="K5383" s="526">
        <v>10.36</v>
      </c>
      <c r="L5383" s="526">
        <v>10.3</v>
      </c>
      <c r="M5383" s="526">
        <v>10.26</v>
      </c>
      <c r="N5383" s="526">
        <v>10.38</v>
      </c>
      <c r="O5383" s="526">
        <v>10.42</v>
      </c>
      <c r="P5383" s="526">
        <v>10.62</v>
      </c>
      <c r="Q5383" s="526">
        <v>10.58</v>
      </c>
      <c r="R5383" s="526">
        <v>10.34</v>
      </c>
      <c r="S5383" s="526">
        <v>10.34</v>
      </c>
      <c r="T5383" s="526">
        <v>10.34</v>
      </c>
      <c r="U5383" s="526">
        <v>10.44</v>
      </c>
      <c r="V5383" s="526">
        <v>10.4</v>
      </c>
      <c r="W5383" s="526">
        <v>10.42</v>
      </c>
      <c r="X5383" s="526">
        <v>10.46</v>
      </c>
      <c r="Y5383" s="526">
        <v>10.3</v>
      </c>
      <c r="Z5383" s="146">
        <v>10.38</v>
      </c>
      <c r="AA5383" s="146">
        <v>10.44</v>
      </c>
      <c r="AB5383" s="553">
        <v>10.6</v>
      </c>
      <c r="AC5383" s="1386"/>
      <c r="AD5383" s="1387">
        <f>AVERAGE(D5383:AB5383)</f>
        <v>10.464166666666667</v>
      </c>
      <c r="AE5383" s="1388"/>
      <c r="AF5383" s="1389"/>
      <c r="AG5383" s="875"/>
      <c r="AH5383" s="875"/>
      <c r="AI5383" s="778"/>
      <c r="AJ5383" s="875"/>
    </row>
    <row r="5384" spans="1:36" s="181" customFormat="1" ht="15.75" customHeight="1" x14ac:dyDescent="0.25">
      <c r="A5384" s="3422" t="s">
        <v>36</v>
      </c>
      <c r="B5384" s="3446" t="s">
        <v>768</v>
      </c>
      <c r="C5384" s="121" t="s">
        <v>13</v>
      </c>
      <c r="D5384" s="113" t="s">
        <v>820</v>
      </c>
      <c r="E5384" s="3225">
        <v>33.200000000000003</v>
      </c>
      <c r="F5384" s="203">
        <v>31</v>
      </c>
      <c r="G5384" s="203">
        <v>28.8</v>
      </c>
      <c r="H5384" s="203">
        <v>36.200000000000003</v>
      </c>
      <c r="I5384" s="203">
        <v>31.6</v>
      </c>
      <c r="J5384" s="203">
        <v>34.200000000000003</v>
      </c>
      <c r="K5384" s="203">
        <v>44.6</v>
      </c>
      <c r="L5384" s="203">
        <v>52.6</v>
      </c>
      <c r="M5384" s="203">
        <v>53.8</v>
      </c>
      <c r="N5384" s="203">
        <v>49.2</v>
      </c>
      <c r="O5384" s="203">
        <v>50.2</v>
      </c>
      <c r="P5384" s="203">
        <v>45.8</v>
      </c>
      <c r="Q5384" s="203">
        <v>47</v>
      </c>
      <c r="R5384" s="203">
        <v>47</v>
      </c>
      <c r="S5384" s="203">
        <v>46</v>
      </c>
      <c r="T5384" s="203">
        <v>49</v>
      </c>
      <c r="U5384" s="203">
        <v>47.8</v>
      </c>
      <c r="V5384" s="203">
        <v>51.4</v>
      </c>
      <c r="W5384" s="203">
        <v>51.8</v>
      </c>
      <c r="X5384" s="203">
        <v>54</v>
      </c>
      <c r="Y5384" s="203">
        <v>55.8</v>
      </c>
      <c r="Z5384" s="203">
        <v>46.4</v>
      </c>
      <c r="AA5384" s="203">
        <v>39.6</v>
      </c>
      <c r="AB5384" s="95">
        <v>34.200000000000003</v>
      </c>
      <c r="AC5384" s="106">
        <f>SUM(E5384:AB5384)</f>
        <v>1061.1999999999998</v>
      </c>
      <c r="AD5384" s="717"/>
      <c r="AE5384" s="464">
        <v>100</v>
      </c>
      <c r="AF5384" s="465">
        <v>20</v>
      </c>
      <c r="AG5384" s="876"/>
      <c r="AH5384" s="877"/>
      <c r="AI5384" s="876"/>
      <c r="AJ5384" s="778"/>
    </row>
    <row r="5385" spans="1:36" s="181" customFormat="1" ht="15.75" customHeight="1" x14ac:dyDescent="0.25">
      <c r="A5385" s="3406"/>
      <c r="B5385" s="3447"/>
      <c r="C5385" s="123" t="s">
        <v>14</v>
      </c>
      <c r="D5385" s="108" t="s">
        <v>820</v>
      </c>
      <c r="E5385" s="81">
        <v>35.200000000000003</v>
      </c>
      <c r="F5385" s="155">
        <v>35.200000000000003</v>
      </c>
      <c r="G5385" s="155">
        <v>33.200000000000003</v>
      </c>
      <c r="H5385" s="155">
        <v>35.4</v>
      </c>
      <c r="I5385" s="155">
        <v>33.799999999999997</v>
      </c>
      <c r="J5385" s="155">
        <v>31.2</v>
      </c>
      <c r="K5385" s="155">
        <v>27.4</v>
      </c>
      <c r="L5385" s="155">
        <v>23.6</v>
      </c>
      <c r="M5385" s="155">
        <v>24.6</v>
      </c>
      <c r="N5385" s="155">
        <v>24.8</v>
      </c>
      <c r="O5385" s="155">
        <v>27.4</v>
      </c>
      <c r="P5385" s="155">
        <v>31.4</v>
      </c>
      <c r="Q5385" s="155">
        <v>33.4</v>
      </c>
      <c r="R5385" s="155">
        <v>28.8</v>
      </c>
      <c r="S5385" s="155">
        <v>26.6</v>
      </c>
      <c r="T5385" s="155">
        <v>28.6</v>
      </c>
      <c r="U5385" s="155">
        <v>29.6</v>
      </c>
      <c r="V5385" s="155">
        <v>34.200000000000003</v>
      </c>
      <c r="W5385" s="155">
        <v>33.200000000000003</v>
      </c>
      <c r="X5385" s="155">
        <v>34</v>
      </c>
      <c r="Y5385" s="155">
        <v>26.8</v>
      </c>
      <c r="Z5385" s="155">
        <v>25.6</v>
      </c>
      <c r="AA5385" s="155">
        <v>27.4</v>
      </c>
      <c r="AB5385" s="74">
        <v>31</v>
      </c>
      <c r="AC5385" s="107">
        <f>SUM(E5385:AB5385)</f>
        <v>722.40000000000009</v>
      </c>
      <c r="AD5385" s="718"/>
      <c r="AE5385" s="719"/>
      <c r="AF5385" s="720"/>
      <c r="AG5385" s="778"/>
      <c r="AH5385" s="778"/>
      <c r="AI5385" s="778"/>
      <c r="AJ5385" s="778"/>
    </row>
    <row r="5386" spans="1:36" s="181" customFormat="1" ht="15.75" customHeight="1" x14ac:dyDescent="0.25">
      <c r="A5386" s="3406"/>
      <c r="B5386" s="3447"/>
      <c r="C5386" s="123" t="s">
        <v>15</v>
      </c>
      <c r="D5386" s="108" t="s">
        <v>54</v>
      </c>
      <c r="E5386" s="3185">
        <v>2</v>
      </c>
      <c r="F5386" s="3106">
        <v>2</v>
      </c>
      <c r="G5386" s="3106">
        <v>2</v>
      </c>
      <c r="H5386" s="3106">
        <v>3</v>
      </c>
      <c r="I5386" s="3106">
        <v>3</v>
      </c>
      <c r="J5386" s="3106">
        <v>3</v>
      </c>
      <c r="K5386" s="3106">
        <v>4</v>
      </c>
      <c r="L5386" s="3106">
        <v>4</v>
      </c>
      <c r="M5386" s="3106">
        <v>3</v>
      </c>
      <c r="N5386" s="3106">
        <v>3</v>
      </c>
      <c r="O5386" s="3106">
        <v>3</v>
      </c>
      <c r="P5386" s="3106">
        <v>4</v>
      </c>
      <c r="Q5386" s="3106">
        <v>3</v>
      </c>
      <c r="R5386" s="3106">
        <v>3</v>
      </c>
      <c r="S5386" s="3106">
        <v>3</v>
      </c>
      <c r="T5386" s="3106">
        <v>3</v>
      </c>
      <c r="U5386" s="3106">
        <v>4</v>
      </c>
      <c r="V5386" s="3106">
        <v>3</v>
      </c>
      <c r="W5386" s="3106">
        <v>4</v>
      </c>
      <c r="X5386" s="3106">
        <v>4</v>
      </c>
      <c r="Y5386" s="3106">
        <v>3</v>
      </c>
      <c r="Z5386" s="3106">
        <v>3</v>
      </c>
      <c r="AA5386" s="3106">
        <v>3</v>
      </c>
      <c r="AB5386" s="3228">
        <v>2</v>
      </c>
      <c r="AC5386" s="107">
        <f>AVERAGE(E5386:AB5386)</f>
        <v>3.0833333333333335</v>
      </c>
      <c r="AD5386" s="718"/>
      <c r="AE5386" s="719"/>
      <c r="AF5386" s="720"/>
      <c r="AG5386" s="778"/>
      <c r="AH5386" s="778"/>
      <c r="AI5386" s="778"/>
      <c r="AJ5386" s="778"/>
    </row>
    <row r="5387" spans="1:36" s="181" customFormat="1" ht="16.5" thickBot="1" x14ac:dyDescent="0.3">
      <c r="A5387" s="3406"/>
      <c r="B5387" s="3447"/>
      <c r="C5387" s="123" t="s">
        <v>17</v>
      </c>
      <c r="D5387" s="108"/>
      <c r="E5387" s="313">
        <f t="shared" ref="E5387:AB5387" si="1604">E5385/E5384</f>
        <v>1.0602409638554218</v>
      </c>
      <c r="F5387" s="314">
        <f t="shared" si="1604"/>
        <v>1.1354838709677419</v>
      </c>
      <c r="G5387" s="314">
        <f t="shared" si="1604"/>
        <v>1.1527777777777779</v>
      </c>
      <c r="H5387" s="314">
        <f t="shared" si="1604"/>
        <v>0.97790055248618768</v>
      </c>
      <c r="I5387" s="314">
        <f t="shared" si="1604"/>
        <v>1.0696202531645569</v>
      </c>
      <c r="J5387" s="314">
        <f t="shared" si="1604"/>
        <v>0.91228070175438591</v>
      </c>
      <c r="K5387" s="314">
        <f t="shared" si="1604"/>
        <v>0.61434977578475336</v>
      </c>
      <c r="L5387" s="314">
        <f t="shared" si="1604"/>
        <v>0.44866920152091255</v>
      </c>
      <c r="M5387" s="314">
        <f t="shared" si="1604"/>
        <v>0.45724907063197029</v>
      </c>
      <c r="N5387" s="314">
        <f t="shared" si="1604"/>
        <v>0.50406504065040647</v>
      </c>
      <c r="O5387" s="314">
        <f t="shared" si="1604"/>
        <v>0.54581673306772904</v>
      </c>
      <c r="P5387" s="314">
        <f t="shared" si="1604"/>
        <v>0.68558951965065507</v>
      </c>
      <c r="Q5387" s="314">
        <f t="shared" si="1604"/>
        <v>0.71063829787234034</v>
      </c>
      <c r="R5387" s="314">
        <f t="shared" si="1604"/>
        <v>0.61276595744680851</v>
      </c>
      <c r="S5387" s="314">
        <f t="shared" si="1604"/>
        <v>0.57826086956521738</v>
      </c>
      <c r="T5387" s="314">
        <f t="shared" si="1604"/>
        <v>0.58367346938775511</v>
      </c>
      <c r="U5387" s="314">
        <f t="shared" si="1604"/>
        <v>0.61924686192468625</v>
      </c>
      <c r="V5387" s="314">
        <f t="shared" si="1604"/>
        <v>0.66536964980544755</v>
      </c>
      <c r="W5387" s="314">
        <f t="shared" si="1604"/>
        <v>0.64092664092664098</v>
      </c>
      <c r="X5387" s="314">
        <f t="shared" si="1604"/>
        <v>0.62962962962962965</v>
      </c>
      <c r="Y5387" s="314">
        <f t="shared" si="1604"/>
        <v>0.48028673835125452</v>
      </c>
      <c r="Z5387" s="314">
        <f t="shared" si="1604"/>
        <v>0.55172413793103448</v>
      </c>
      <c r="AA5387" s="314">
        <f t="shared" si="1604"/>
        <v>0.69191919191919182</v>
      </c>
      <c r="AB5387" s="315">
        <f t="shared" si="1604"/>
        <v>0.90643274853801159</v>
      </c>
      <c r="AC5387" s="108"/>
      <c r="AD5387" s="718"/>
      <c r="AE5387" s="719"/>
      <c r="AF5387" s="720"/>
      <c r="AG5387" s="778"/>
      <c r="AH5387" s="778"/>
      <c r="AI5387" s="778"/>
      <c r="AJ5387" s="778"/>
    </row>
    <row r="5388" spans="1:36" s="181" customFormat="1" hidden="1" x14ac:dyDescent="0.25">
      <c r="A5388" s="2024"/>
      <c r="B5388" s="2027"/>
      <c r="C5388" s="124" t="s">
        <v>116</v>
      </c>
      <c r="D5388" s="108"/>
      <c r="E5388" s="81"/>
      <c r="F5388" s="155"/>
      <c r="G5388" s="155"/>
      <c r="H5388" s="155"/>
      <c r="I5388" s="155"/>
      <c r="J5388" s="155"/>
      <c r="K5388" s="155"/>
      <c r="L5388" s="155"/>
      <c r="M5388" s="155"/>
      <c r="N5388" s="155"/>
      <c r="O5388" s="155"/>
      <c r="P5388" s="155"/>
      <c r="Q5388" s="155"/>
      <c r="R5388" s="155"/>
      <c r="S5388" s="155"/>
      <c r="T5388" s="155"/>
      <c r="U5388" s="155"/>
      <c r="V5388" s="155"/>
      <c r="W5388" s="155"/>
      <c r="X5388" s="155"/>
      <c r="Y5388" s="155"/>
      <c r="Z5388" s="155"/>
      <c r="AA5388" s="155"/>
      <c r="AB5388" s="74"/>
      <c r="AC5388" s="108"/>
      <c r="AD5388" s="718"/>
      <c r="AE5388" s="719"/>
      <c r="AF5388" s="720"/>
      <c r="AG5388" s="778"/>
      <c r="AH5388" s="778"/>
      <c r="AI5388" s="778"/>
      <c r="AJ5388" s="778"/>
    </row>
    <row r="5389" spans="1:36" s="181" customFormat="1" hidden="1" x14ac:dyDescent="0.25">
      <c r="A5389" s="2024"/>
      <c r="B5389" s="2027"/>
      <c r="C5389" s="124" t="s">
        <v>117</v>
      </c>
      <c r="D5389" s="108"/>
      <c r="E5389" s="81"/>
      <c r="F5389" s="155"/>
      <c r="G5389" s="155"/>
      <c r="H5389" s="155"/>
      <c r="I5389" s="155"/>
      <c r="J5389" s="155"/>
      <c r="K5389" s="155"/>
      <c r="L5389" s="155"/>
      <c r="M5389" s="155"/>
      <c r="N5389" s="155"/>
      <c r="O5389" s="155"/>
      <c r="P5389" s="155"/>
      <c r="Q5389" s="155"/>
      <c r="R5389" s="155"/>
      <c r="S5389" s="155"/>
      <c r="T5389" s="155"/>
      <c r="U5389" s="155"/>
      <c r="V5389" s="155"/>
      <c r="W5389" s="155"/>
      <c r="X5389" s="155"/>
      <c r="Y5389" s="155"/>
      <c r="Z5389" s="155"/>
      <c r="AA5389" s="155"/>
      <c r="AB5389" s="74"/>
      <c r="AC5389" s="108"/>
      <c r="AD5389" s="718"/>
      <c r="AE5389" s="719"/>
      <c r="AF5389" s="720"/>
      <c r="AG5389" s="778"/>
      <c r="AH5389" s="778"/>
      <c r="AI5389" s="778"/>
      <c r="AJ5389" s="778"/>
    </row>
    <row r="5390" spans="1:36" s="181" customFormat="1" ht="16.5" hidden="1" thickBot="1" x14ac:dyDescent="0.3">
      <c r="A5390" s="2025"/>
      <c r="B5390" s="3536" t="s">
        <v>42</v>
      </c>
      <c r="C5390" s="3394"/>
      <c r="D5390" s="114"/>
      <c r="E5390" s="641">
        <f>SQRT(E5384*E5384+E5385*E5385)/E5382/1.73</f>
        <v>2.6386069938212402</v>
      </c>
      <c r="F5390" s="79">
        <f t="shared" ref="F5390:AB5390" si="1605">SQRT(F5384*F5384+F5385*F5385)/F5382/1.73</f>
        <v>2.5529638699873094</v>
      </c>
      <c r="G5390" s="79">
        <f t="shared" si="1605"/>
        <v>2.383220817647298</v>
      </c>
      <c r="H5390" s="79">
        <f t="shared" si="1605"/>
        <v>2.7403609841799303</v>
      </c>
      <c r="I5390" s="79">
        <f t="shared" si="1605"/>
        <v>2.5090252147315932</v>
      </c>
      <c r="J5390" s="79">
        <f t="shared" si="1605"/>
        <v>2.5388233132413154</v>
      </c>
      <c r="K5390" s="79">
        <f t="shared" si="1605"/>
        <v>2.9149122449191864</v>
      </c>
      <c r="L5390" s="79">
        <f t="shared" si="1605"/>
        <v>3.2291365829503995</v>
      </c>
      <c r="M5390" s="79">
        <f t="shared" si="1605"/>
        <v>3.3393592574389599</v>
      </c>
      <c r="N5390" s="79">
        <f t="shared" si="1605"/>
        <v>3.0682061636577767</v>
      </c>
      <c r="O5390" s="79">
        <f t="shared" si="1605"/>
        <v>3.1665065648116508</v>
      </c>
      <c r="P5390" s="79">
        <f t="shared" si="1605"/>
        <v>3.028147670348134</v>
      </c>
      <c r="Q5390" s="79">
        <f t="shared" si="1605"/>
        <v>3.1501796148944901</v>
      </c>
      <c r="R5390" s="79">
        <f t="shared" si="1605"/>
        <v>3.081475296907128</v>
      </c>
      <c r="S5390" s="79">
        <f t="shared" si="1605"/>
        <v>2.9705158124609516</v>
      </c>
      <c r="T5390" s="79">
        <f t="shared" si="1605"/>
        <v>3.1716930323057677</v>
      </c>
      <c r="U5390" s="79">
        <f t="shared" si="1605"/>
        <v>3.1129034165771041</v>
      </c>
      <c r="V5390" s="79">
        <f t="shared" si="1605"/>
        <v>3.4446714106617971</v>
      </c>
      <c r="W5390" s="79">
        <f t="shared" si="1605"/>
        <v>3.4262340070679276</v>
      </c>
      <c r="X5390" s="79">
        <f t="shared" si="1605"/>
        <v>3.5263555374272073</v>
      </c>
      <c r="Y5390" s="79">
        <f>SQRT(V5384*V5384+V5385*V5385)/V5382/1.73</f>
        <v>3.4446714106617971</v>
      </c>
      <c r="Z5390" s="79">
        <f t="shared" si="1605"/>
        <v>2.9510722330278001</v>
      </c>
      <c r="AA5390" s="79">
        <f t="shared" si="1605"/>
        <v>2.6662218385456358</v>
      </c>
      <c r="AB5390" s="80">
        <f t="shared" si="1605"/>
        <v>2.5171150691645949</v>
      </c>
      <c r="AC5390" s="109">
        <f>AVERAGE(E5390:AB5390)</f>
        <v>2.9821824315598753</v>
      </c>
      <c r="AD5390" s="78">
        <f>(AC5386-AC5390)/AC5386</f>
        <v>3.2805697872472929E-2</v>
      </c>
      <c r="AE5390" s="79"/>
      <c r="AF5390" s="80"/>
      <c r="AG5390" s="875"/>
      <c r="AH5390" s="875"/>
      <c r="AI5390" s="778"/>
      <c r="AJ5390" s="875"/>
    </row>
    <row r="5391" spans="1:36" s="181" customFormat="1" x14ac:dyDescent="0.25">
      <c r="A5391" s="3565" t="s">
        <v>27</v>
      </c>
      <c r="B5391" s="3446" t="s">
        <v>26</v>
      </c>
      <c r="C5391" s="121" t="s">
        <v>13</v>
      </c>
      <c r="D5391" s="113" t="s">
        <v>115</v>
      </c>
      <c r="E5391" s="2344">
        <f t="shared" ref="E5391:AB5391" si="1606">(E5395-D5395)*$AE5391*$AF5391</f>
        <v>0</v>
      </c>
      <c r="F5391" s="203">
        <f t="shared" si="1606"/>
        <v>0</v>
      </c>
      <c r="G5391" s="203">
        <f t="shared" si="1606"/>
        <v>0</v>
      </c>
      <c r="H5391" s="203">
        <f t="shared" si="1606"/>
        <v>0</v>
      </c>
      <c r="I5391" s="203">
        <f t="shared" si="1606"/>
        <v>0</v>
      </c>
      <c r="J5391" s="203">
        <f t="shared" si="1606"/>
        <v>0</v>
      </c>
      <c r="K5391" s="203">
        <f t="shared" si="1606"/>
        <v>0</v>
      </c>
      <c r="L5391" s="203">
        <f t="shared" si="1606"/>
        <v>0</v>
      </c>
      <c r="M5391" s="203">
        <f t="shared" si="1606"/>
        <v>0</v>
      </c>
      <c r="N5391" s="203">
        <f t="shared" si="1606"/>
        <v>0</v>
      </c>
      <c r="O5391" s="203">
        <f t="shared" si="1606"/>
        <v>0</v>
      </c>
      <c r="P5391" s="203">
        <f t="shared" si="1606"/>
        <v>0</v>
      </c>
      <c r="Q5391" s="203">
        <f t="shared" si="1606"/>
        <v>0</v>
      </c>
      <c r="R5391" s="203">
        <f t="shared" si="1606"/>
        <v>0</v>
      </c>
      <c r="S5391" s="203">
        <f t="shared" si="1606"/>
        <v>0</v>
      </c>
      <c r="T5391" s="203">
        <f t="shared" si="1606"/>
        <v>0</v>
      </c>
      <c r="U5391" s="203">
        <f t="shared" si="1606"/>
        <v>0</v>
      </c>
      <c r="V5391" s="203">
        <f t="shared" si="1606"/>
        <v>0</v>
      </c>
      <c r="W5391" s="203">
        <f t="shared" si="1606"/>
        <v>0</v>
      </c>
      <c r="X5391" s="203">
        <f t="shared" si="1606"/>
        <v>0</v>
      </c>
      <c r="Y5391" s="203">
        <f>(Y5395-X5395)*$AE5391*$AF5391</f>
        <v>0</v>
      </c>
      <c r="Z5391" s="203">
        <f>(Z5395-Y5395)*$AE5391*$AF5391</f>
        <v>0</v>
      </c>
      <c r="AA5391" s="203">
        <f t="shared" si="1606"/>
        <v>0</v>
      </c>
      <c r="AB5391" s="95">
        <f t="shared" si="1606"/>
        <v>0</v>
      </c>
      <c r="AC5391" s="106">
        <f>SUM(E5391:AB5391)</f>
        <v>0</v>
      </c>
      <c r="AD5391" s="831"/>
      <c r="AE5391" s="719">
        <v>0</v>
      </c>
      <c r="AF5391" s="720">
        <v>0</v>
      </c>
      <c r="AG5391" s="876"/>
      <c r="AH5391" s="877"/>
      <c r="AI5391" s="876"/>
      <c r="AJ5391" s="778"/>
    </row>
    <row r="5392" spans="1:36" s="181" customFormat="1" x14ac:dyDescent="0.25">
      <c r="A5392" s="3566"/>
      <c r="B5392" s="3447"/>
      <c r="C5392" s="123" t="s">
        <v>14</v>
      </c>
      <c r="D5392" s="108" t="s">
        <v>115</v>
      </c>
      <c r="E5392" s="81">
        <f t="shared" ref="E5392:AB5392" si="1607">(E5396-D5396)*$AE5391*$AF5391</f>
        <v>0</v>
      </c>
      <c r="F5392" s="155">
        <f t="shared" si="1607"/>
        <v>0</v>
      </c>
      <c r="G5392" s="155">
        <f t="shared" si="1607"/>
        <v>0</v>
      </c>
      <c r="H5392" s="155">
        <f t="shared" si="1607"/>
        <v>0</v>
      </c>
      <c r="I5392" s="155">
        <f t="shared" si="1607"/>
        <v>0</v>
      </c>
      <c r="J5392" s="155">
        <f t="shared" si="1607"/>
        <v>0</v>
      </c>
      <c r="K5392" s="155">
        <f t="shared" si="1607"/>
        <v>0</v>
      </c>
      <c r="L5392" s="155">
        <f t="shared" si="1607"/>
        <v>0</v>
      </c>
      <c r="M5392" s="155">
        <f t="shared" si="1607"/>
        <v>0</v>
      </c>
      <c r="N5392" s="155">
        <f t="shared" si="1607"/>
        <v>0</v>
      </c>
      <c r="O5392" s="155">
        <f t="shared" si="1607"/>
        <v>0</v>
      </c>
      <c r="P5392" s="155">
        <f t="shared" si="1607"/>
        <v>0</v>
      </c>
      <c r="Q5392" s="155">
        <f t="shared" si="1607"/>
        <v>0</v>
      </c>
      <c r="R5392" s="155">
        <f t="shared" si="1607"/>
        <v>0</v>
      </c>
      <c r="S5392" s="155">
        <f t="shared" si="1607"/>
        <v>0</v>
      </c>
      <c r="T5392" s="155">
        <f t="shared" si="1607"/>
        <v>0</v>
      </c>
      <c r="U5392" s="155">
        <f t="shared" si="1607"/>
        <v>0</v>
      </c>
      <c r="V5392" s="155">
        <f t="shared" si="1607"/>
        <v>0</v>
      </c>
      <c r="W5392" s="155">
        <f t="shared" si="1607"/>
        <v>0</v>
      </c>
      <c r="X5392" s="155">
        <f t="shared" si="1607"/>
        <v>0</v>
      </c>
      <c r="Y5392" s="155">
        <f>(Y5396-X5396)*$AE5391*$AF5391</f>
        <v>0</v>
      </c>
      <c r="Z5392" s="155">
        <f>(Z5396-Y5396)*$AE5391*$AF5391</f>
        <v>0</v>
      </c>
      <c r="AA5392" s="155">
        <f t="shared" si="1607"/>
        <v>0</v>
      </c>
      <c r="AB5392" s="74">
        <f t="shared" si="1607"/>
        <v>0</v>
      </c>
      <c r="AC5392" s="107">
        <f>SUM(E5392:AB5392)</f>
        <v>0</v>
      </c>
      <c r="AD5392" s="831"/>
      <c r="AE5392" s="719"/>
      <c r="AF5392" s="720"/>
      <c r="AG5392" s="778"/>
      <c r="AH5392" s="778"/>
      <c r="AI5392" s="778"/>
      <c r="AJ5392" s="778"/>
    </row>
    <row r="5393" spans="1:36" s="181" customFormat="1" x14ac:dyDescent="0.25">
      <c r="A5393" s="3566"/>
      <c r="B5393" s="3447"/>
      <c r="C5393" s="123" t="s">
        <v>15</v>
      </c>
      <c r="D5393" s="108" t="s">
        <v>54</v>
      </c>
      <c r="E5393" s="310">
        <v>0</v>
      </c>
      <c r="F5393" s="311">
        <v>0</v>
      </c>
      <c r="G5393" s="311">
        <v>0</v>
      </c>
      <c r="H5393" s="155">
        <v>0</v>
      </c>
      <c r="I5393" s="155">
        <v>0</v>
      </c>
      <c r="J5393" s="155">
        <v>0</v>
      </c>
      <c r="K5393" s="155">
        <v>0</v>
      </c>
      <c r="L5393" s="155">
        <v>0</v>
      </c>
      <c r="M5393" s="155">
        <v>0</v>
      </c>
      <c r="N5393" s="155">
        <v>0</v>
      </c>
      <c r="O5393" s="155">
        <v>0</v>
      </c>
      <c r="P5393" s="155">
        <v>0</v>
      </c>
      <c r="Q5393" s="155">
        <v>0</v>
      </c>
      <c r="R5393" s="155">
        <v>0</v>
      </c>
      <c r="S5393" s="155">
        <v>0</v>
      </c>
      <c r="T5393" s="155">
        <v>0</v>
      </c>
      <c r="U5393" s="155">
        <v>0</v>
      </c>
      <c r="V5393" s="155">
        <v>0</v>
      </c>
      <c r="W5393" s="155">
        <v>0</v>
      </c>
      <c r="X5393" s="155">
        <v>0</v>
      </c>
      <c r="Y5393" s="155">
        <v>0</v>
      </c>
      <c r="Z5393" s="311">
        <v>0</v>
      </c>
      <c r="AA5393" s="311">
        <v>0</v>
      </c>
      <c r="AB5393" s="312">
        <v>0</v>
      </c>
      <c r="AC5393" s="107"/>
      <c r="AD5393" s="831"/>
      <c r="AE5393" s="719"/>
      <c r="AF5393" s="720"/>
      <c r="AG5393" s="778"/>
      <c r="AH5393" s="778"/>
      <c r="AI5393" s="778"/>
      <c r="AJ5393" s="778"/>
    </row>
    <row r="5394" spans="1:36" s="181" customFormat="1" ht="16.5" thickBot="1" x14ac:dyDescent="0.3">
      <c r="A5394" s="3566"/>
      <c r="B5394" s="3447"/>
      <c r="C5394" s="123" t="s">
        <v>17</v>
      </c>
      <c r="D5394" s="108"/>
      <c r="E5394" s="313" t="e">
        <f t="shared" ref="E5394:AB5394" si="1608">E5392/E5391</f>
        <v>#DIV/0!</v>
      </c>
      <c r="F5394" s="314" t="e">
        <f t="shared" si="1608"/>
        <v>#DIV/0!</v>
      </c>
      <c r="G5394" s="314" t="e">
        <f t="shared" si="1608"/>
        <v>#DIV/0!</v>
      </c>
      <c r="H5394" s="314" t="e">
        <f t="shared" si="1608"/>
        <v>#DIV/0!</v>
      </c>
      <c r="I5394" s="314" t="e">
        <f t="shared" si="1608"/>
        <v>#DIV/0!</v>
      </c>
      <c r="J5394" s="314" t="e">
        <f t="shared" si="1608"/>
        <v>#DIV/0!</v>
      </c>
      <c r="K5394" s="314" t="e">
        <f t="shared" si="1608"/>
        <v>#DIV/0!</v>
      </c>
      <c r="L5394" s="314" t="e">
        <f t="shared" si="1608"/>
        <v>#DIV/0!</v>
      </c>
      <c r="M5394" s="314" t="e">
        <f t="shared" si="1608"/>
        <v>#DIV/0!</v>
      </c>
      <c r="N5394" s="314" t="e">
        <f t="shared" si="1608"/>
        <v>#DIV/0!</v>
      </c>
      <c r="O5394" s="314" t="e">
        <f t="shared" si="1608"/>
        <v>#DIV/0!</v>
      </c>
      <c r="P5394" s="314" t="e">
        <f t="shared" si="1608"/>
        <v>#DIV/0!</v>
      </c>
      <c r="Q5394" s="314" t="e">
        <f t="shared" si="1608"/>
        <v>#DIV/0!</v>
      </c>
      <c r="R5394" s="314" t="e">
        <f t="shared" si="1608"/>
        <v>#DIV/0!</v>
      </c>
      <c r="S5394" s="314" t="e">
        <f t="shared" si="1608"/>
        <v>#DIV/0!</v>
      </c>
      <c r="T5394" s="314" t="e">
        <f t="shared" si="1608"/>
        <v>#DIV/0!</v>
      </c>
      <c r="U5394" s="314" t="e">
        <f t="shared" si="1608"/>
        <v>#DIV/0!</v>
      </c>
      <c r="V5394" s="314" t="e">
        <f t="shared" si="1608"/>
        <v>#DIV/0!</v>
      </c>
      <c r="W5394" s="314" t="e">
        <f t="shared" si="1608"/>
        <v>#DIV/0!</v>
      </c>
      <c r="X5394" s="314" t="e">
        <f t="shared" si="1608"/>
        <v>#DIV/0!</v>
      </c>
      <c r="Y5394" s="314" t="e">
        <f>Y5392/Y5391</f>
        <v>#DIV/0!</v>
      </c>
      <c r="Z5394" s="314" t="e">
        <f t="shared" si="1608"/>
        <v>#DIV/0!</v>
      </c>
      <c r="AA5394" s="314" t="e">
        <f t="shared" si="1608"/>
        <v>#DIV/0!</v>
      </c>
      <c r="AB5394" s="315" t="e">
        <f t="shared" si="1608"/>
        <v>#DIV/0!</v>
      </c>
      <c r="AC5394" s="108"/>
      <c r="AD5394" s="831"/>
      <c r="AE5394" s="719"/>
      <c r="AF5394" s="720"/>
      <c r="AG5394" s="778"/>
      <c r="AH5394" s="778"/>
      <c r="AI5394" s="778"/>
      <c r="AJ5394" s="778"/>
    </row>
    <row r="5395" spans="1:36" s="181" customFormat="1" hidden="1" x14ac:dyDescent="0.25">
      <c r="A5395" s="2024"/>
      <c r="B5395" s="2027"/>
      <c r="C5395" s="124" t="s">
        <v>116</v>
      </c>
      <c r="D5395" s="108"/>
      <c r="E5395" s="310"/>
      <c r="F5395" s="311"/>
      <c r="G5395" s="311"/>
      <c r="H5395" s="155"/>
      <c r="I5395" s="155"/>
      <c r="J5395" s="155"/>
      <c r="K5395" s="155"/>
      <c r="L5395" s="155"/>
      <c r="M5395" s="155"/>
      <c r="N5395" s="155"/>
      <c r="O5395" s="155"/>
      <c r="P5395" s="155"/>
      <c r="Q5395" s="155"/>
      <c r="R5395" s="155"/>
      <c r="S5395" s="155"/>
      <c r="T5395" s="155"/>
      <c r="U5395" s="155"/>
      <c r="V5395" s="155"/>
      <c r="W5395" s="155"/>
      <c r="X5395" s="155"/>
      <c r="Y5395" s="155"/>
      <c r="Z5395" s="311"/>
      <c r="AA5395" s="311"/>
      <c r="AB5395" s="312"/>
      <c r="AC5395" s="108"/>
      <c r="AD5395" s="831"/>
      <c r="AE5395" s="719"/>
      <c r="AF5395" s="720"/>
      <c r="AG5395" s="778"/>
      <c r="AH5395" s="778"/>
      <c r="AI5395" s="778"/>
      <c r="AJ5395" s="778"/>
    </row>
    <row r="5396" spans="1:36" s="181" customFormat="1" hidden="1" x14ac:dyDescent="0.25">
      <c r="A5396" s="2024"/>
      <c r="B5396" s="2027"/>
      <c r="C5396" s="124" t="s">
        <v>117</v>
      </c>
      <c r="D5396" s="108"/>
      <c r="E5396" s="310"/>
      <c r="F5396" s="311"/>
      <c r="G5396" s="311"/>
      <c r="H5396" s="155"/>
      <c r="I5396" s="155"/>
      <c r="J5396" s="155"/>
      <c r="K5396" s="155"/>
      <c r="L5396" s="155"/>
      <c r="M5396" s="155"/>
      <c r="N5396" s="155"/>
      <c r="O5396" s="155"/>
      <c r="P5396" s="155"/>
      <c r="Q5396" s="155"/>
      <c r="R5396" s="155"/>
      <c r="S5396" s="155"/>
      <c r="T5396" s="155"/>
      <c r="U5396" s="155"/>
      <c r="V5396" s="155"/>
      <c r="W5396" s="155"/>
      <c r="X5396" s="155"/>
      <c r="Y5396" s="155"/>
      <c r="Z5396" s="311"/>
      <c r="AA5396" s="311"/>
      <c r="AB5396" s="312"/>
      <c r="AC5396" s="108"/>
      <c r="AD5396" s="831"/>
      <c r="AE5396" s="719"/>
      <c r="AF5396" s="720"/>
      <c r="AG5396" s="778"/>
      <c r="AH5396" s="778"/>
      <c r="AI5396" s="778"/>
      <c r="AJ5396" s="778"/>
    </row>
    <row r="5397" spans="1:36" s="181" customFormat="1" ht="16.5" hidden="1" thickBot="1" x14ac:dyDescent="0.3">
      <c r="A5397" s="2025"/>
      <c r="B5397" s="3536" t="s">
        <v>42</v>
      </c>
      <c r="C5397" s="3394"/>
      <c r="D5397" s="114"/>
      <c r="E5397" s="178">
        <f>SQRT(E5391*E5391+E5392*E5392)/E5382/1.73</f>
        <v>0</v>
      </c>
      <c r="F5397" s="179">
        <f t="shared" ref="F5397:AB5397" si="1609">SQRT(F5391*F5391+F5392*F5392)/F5382/1.73</f>
        <v>0</v>
      </c>
      <c r="G5397" s="179">
        <f t="shared" si="1609"/>
        <v>0</v>
      </c>
      <c r="H5397" s="79">
        <f t="shared" si="1609"/>
        <v>0</v>
      </c>
      <c r="I5397" s="79">
        <f t="shared" si="1609"/>
        <v>0</v>
      </c>
      <c r="J5397" s="79">
        <f t="shared" si="1609"/>
        <v>0</v>
      </c>
      <c r="K5397" s="79">
        <f t="shared" si="1609"/>
        <v>0</v>
      </c>
      <c r="L5397" s="79">
        <f t="shared" si="1609"/>
        <v>0</v>
      </c>
      <c r="M5397" s="79">
        <f t="shared" si="1609"/>
        <v>0</v>
      </c>
      <c r="N5397" s="79">
        <f t="shared" si="1609"/>
        <v>0</v>
      </c>
      <c r="O5397" s="79">
        <f t="shared" si="1609"/>
        <v>0</v>
      </c>
      <c r="P5397" s="79">
        <f t="shared" si="1609"/>
        <v>0</v>
      </c>
      <c r="Q5397" s="79">
        <f t="shared" si="1609"/>
        <v>0</v>
      </c>
      <c r="R5397" s="79">
        <f t="shared" si="1609"/>
        <v>0</v>
      </c>
      <c r="S5397" s="79">
        <f t="shared" si="1609"/>
        <v>0</v>
      </c>
      <c r="T5397" s="79">
        <f t="shared" si="1609"/>
        <v>0</v>
      </c>
      <c r="U5397" s="79">
        <f t="shared" si="1609"/>
        <v>0</v>
      </c>
      <c r="V5397" s="79">
        <f t="shared" si="1609"/>
        <v>0</v>
      </c>
      <c r="W5397" s="79">
        <f t="shared" si="1609"/>
        <v>0</v>
      </c>
      <c r="X5397" s="79">
        <f t="shared" si="1609"/>
        <v>0</v>
      </c>
      <c r="Y5397" s="79">
        <f>SQRT(V5391*V5391+V5392*V5392)/V5382/1.73</f>
        <v>0</v>
      </c>
      <c r="Z5397" s="179">
        <f t="shared" si="1609"/>
        <v>0</v>
      </c>
      <c r="AA5397" s="179">
        <f t="shared" si="1609"/>
        <v>0</v>
      </c>
      <c r="AB5397" s="180">
        <f t="shared" si="1609"/>
        <v>0</v>
      </c>
      <c r="AC5397" s="109">
        <f>AVERAGE(E5397:AB5397)</f>
        <v>0</v>
      </c>
      <c r="AD5397" s="96" t="e">
        <f>(AC5393-AC5397)/AC5393</f>
        <v>#DIV/0!</v>
      </c>
      <c r="AE5397" s="79"/>
      <c r="AF5397" s="80"/>
      <c r="AG5397" s="875"/>
      <c r="AH5397" s="875"/>
      <c r="AI5397" s="778"/>
      <c r="AJ5397" s="875"/>
    </row>
    <row r="5398" spans="1:36" s="181" customFormat="1" x14ac:dyDescent="0.25">
      <c r="A5398" s="3422" t="s">
        <v>28</v>
      </c>
      <c r="B5398" s="3446" t="s">
        <v>769</v>
      </c>
      <c r="C5398" s="121" t="s">
        <v>13</v>
      </c>
      <c r="D5398" s="113" t="s">
        <v>820</v>
      </c>
      <c r="E5398" s="3225">
        <v>91.2</v>
      </c>
      <c r="F5398" s="203">
        <v>79.8</v>
      </c>
      <c r="G5398" s="203">
        <v>78.8</v>
      </c>
      <c r="H5398" s="203">
        <v>79.599999999999994</v>
      </c>
      <c r="I5398" s="203">
        <v>83.6</v>
      </c>
      <c r="J5398" s="203">
        <v>93.6</v>
      </c>
      <c r="K5398" s="203">
        <v>123.2</v>
      </c>
      <c r="L5398" s="203">
        <v>155.6</v>
      </c>
      <c r="M5398" s="203">
        <v>161.19999999999999</v>
      </c>
      <c r="N5398" s="203">
        <v>161.4</v>
      </c>
      <c r="O5398" s="203">
        <v>154.4</v>
      </c>
      <c r="P5398" s="203">
        <v>148.19999999999999</v>
      </c>
      <c r="Q5398" s="203">
        <v>136.80000000000001</v>
      </c>
      <c r="R5398" s="203">
        <v>129.6</v>
      </c>
      <c r="S5398" s="203">
        <v>132.80000000000001</v>
      </c>
      <c r="T5398" s="203">
        <v>127.6</v>
      </c>
      <c r="U5398" s="203">
        <v>127.6</v>
      </c>
      <c r="V5398" s="203">
        <v>133.19999999999999</v>
      </c>
      <c r="W5398" s="203">
        <v>144.6</v>
      </c>
      <c r="X5398" s="203">
        <v>147.6</v>
      </c>
      <c r="Y5398" s="203">
        <v>144.6</v>
      </c>
      <c r="Z5398" s="203">
        <v>132.4</v>
      </c>
      <c r="AA5398" s="203">
        <v>112.6</v>
      </c>
      <c r="AB5398" s="95">
        <v>97.4</v>
      </c>
      <c r="AC5398" s="106">
        <f>SUM(E5398:AB5398)</f>
        <v>2977.3999999999996</v>
      </c>
      <c r="AD5398" s="717"/>
      <c r="AE5398" s="464">
        <v>100</v>
      </c>
      <c r="AF5398" s="465">
        <v>20</v>
      </c>
      <c r="AG5398" s="876"/>
      <c r="AH5398" s="877"/>
      <c r="AI5398" s="876"/>
      <c r="AJ5398" s="778"/>
    </row>
    <row r="5399" spans="1:36" s="181" customFormat="1" x14ac:dyDescent="0.25">
      <c r="A5399" s="3406"/>
      <c r="B5399" s="3447"/>
      <c r="C5399" s="123" t="s">
        <v>14</v>
      </c>
      <c r="D5399" s="108" t="s">
        <v>820</v>
      </c>
      <c r="E5399" s="81">
        <v>91</v>
      </c>
      <c r="F5399" s="155">
        <v>81.8</v>
      </c>
      <c r="G5399" s="155">
        <v>77</v>
      </c>
      <c r="H5399" s="155">
        <v>78.8</v>
      </c>
      <c r="I5399" s="155">
        <v>79.400000000000006</v>
      </c>
      <c r="J5399" s="155">
        <v>76</v>
      </c>
      <c r="K5399" s="155">
        <v>71.8</v>
      </c>
      <c r="L5399" s="155">
        <v>81.599999999999994</v>
      </c>
      <c r="M5399" s="155">
        <v>78.400000000000006</v>
      </c>
      <c r="N5399" s="155">
        <v>83.4</v>
      </c>
      <c r="O5399" s="155">
        <v>84.2</v>
      </c>
      <c r="P5399" s="155">
        <v>87.4</v>
      </c>
      <c r="Q5399" s="155">
        <v>91.6</v>
      </c>
      <c r="R5399" s="155">
        <v>83.6</v>
      </c>
      <c r="S5399" s="155">
        <v>81.2</v>
      </c>
      <c r="T5399" s="155">
        <v>87.8</v>
      </c>
      <c r="U5399" s="155">
        <v>92.2</v>
      </c>
      <c r="V5399" s="155">
        <v>96.2</v>
      </c>
      <c r="W5399" s="155">
        <v>96</v>
      </c>
      <c r="X5399" s="155">
        <v>95.2</v>
      </c>
      <c r="Y5399" s="155">
        <v>85.6</v>
      </c>
      <c r="Z5399" s="155">
        <v>81.400000000000006</v>
      </c>
      <c r="AA5399" s="155">
        <v>85.8</v>
      </c>
      <c r="AB5399" s="74">
        <v>86.4</v>
      </c>
      <c r="AC5399" s="107">
        <f>SUM(E5399:AB5399)</f>
        <v>2033.8</v>
      </c>
      <c r="AD5399" s="718"/>
      <c r="AE5399" s="719"/>
      <c r="AF5399" s="720"/>
      <c r="AG5399" s="778"/>
      <c r="AH5399" s="778"/>
      <c r="AI5399" s="778"/>
      <c r="AJ5399" s="778"/>
    </row>
    <row r="5400" spans="1:36" s="181" customFormat="1" x14ac:dyDescent="0.25">
      <c r="A5400" s="3406"/>
      <c r="B5400" s="3447"/>
      <c r="C5400" s="123" t="s">
        <v>15</v>
      </c>
      <c r="D5400" s="108" t="s">
        <v>54</v>
      </c>
      <c r="E5400" s="326">
        <v>6</v>
      </c>
      <c r="F5400" s="327">
        <v>6</v>
      </c>
      <c r="G5400" s="327">
        <v>6</v>
      </c>
      <c r="H5400" s="327">
        <v>6</v>
      </c>
      <c r="I5400" s="327">
        <v>6</v>
      </c>
      <c r="J5400" s="327">
        <v>7</v>
      </c>
      <c r="K5400" s="327">
        <v>11</v>
      </c>
      <c r="L5400" s="327">
        <v>10</v>
      </c>
      <c r="M5400" s="327">
        <v>11</v>
      </c>
      <c r="N5400" s="327">
        <v>11</v>
      </c>
      <c r="O5400" s="327">
        <v>9</v>
      </c>
      <c r="P5400" s="327">
        <v>10</v>
      </c>
      <c r="Q5400" s="327">
        <v>9</v>
      </c>
      <c r="R5400" s="327">
        <v>9</v>
      </c>
      <c r="S5400" s="327">
        <v>9</v>
      </c>
      <c r="T5400" s="327">
        <v>8</v>
      </c>
      <c r="U5400" s="327">
        <v>10</v>
      </c>
      <c r="V5400" s="327">
        <v>10</v>
      </c>
      <c r="W5400" s="327">
        <v>11</v>
      </c>
      <c r="X5400" s="327">
        <v>9</v>
      </c>
      <c r="Y5400" s="327">
        <v>9</v>
      </c>
      <c r="Z5400" s="327">
        <v>8</v>
      </c>
      <c r="AA5400" s="327">
        <v>9</v>
      </c>
      <c r="AB5400" s="296">
        <v>7</v>
      </c>
      <c r="AC5400" s="107">
        <f>AVERAGE(E5400:AB5400)</f>
        <v>8.625</v>
      </c>
      <c r="AD5400" s="718"/>
      <c r="AE5400" s="719"/>
      <c r="AF5400" s="720"/>
      <c r="AG5400" s="778"/>
      <c r="AH5400" s="778"/>
      <c r="AI5400" s="778"/>
      <c r="AJ5400" s="778"/>
    </row>
    <row r="5401" spans="1:36" s="181" customFormat="1" ht="16.5" thickBot="1" x14ac:dyDescent="0.3">
      <c r="A5401" s="3406"/>
      <c r="B5401" s="3447"/>
      <c r="C5401" s="123" t="s">
        <v>17</v>
      </c>
      <c r="D5401" s="108"/>
      <c r="E5401" s="313">
        <f t="shared" ref="E5401:AB5401" si="1610">E5399/E5398</f>
        <v>0.99780701754385959</v>
      </c>
      <c r="F5401" s="314">
        <f t="shared" si="1610"/>
        <v>1.0250626566416041</v>
      </c>
      <c r="G5401" s="314">
        <f t="shared" si="1610"/>
        <v>0.97715736040609136</v>
      </c>
      <c r="H5401" s="314">
        <f t="shared" si="1610"/>
        <v>0.98994974874371866</v>
      </c>
      <c r="I5401" s="314">
        <f t="shared" si="1610"/>
        <v>0.94976076555023936</v>
      </c>
      <c r="J5401" s="314">
        <f t="shared" si="1610"/>
        <v>0.81196581196581197</v>
      </c>
      <c r="K5401" s="314">
        <f t="shared" si="1610"/>
        <v>0.58279220779220775</v>
      </c>
      <c r="L5401" s="314">
        <f t="shared" si="1610"/>
        <v>0.52442159383033415</v>
      </c>
      <c r="M5401" s="314">
        <f t="shared" si="1610"/>
        <v>0.48635235732009935</v>
      </c>
      <c r="N5401" s="314">
        <f t="shared" si="1610"/>
        <v>0.51672862453531598</v>
      </c>
      <c r="O5401" s="314">
        <f t="shared" si="1610"/>
        <v>0.54533678756476689</v>
      </c>
      <c r="P5401" s="314">
        <f t="shared" si="1610"/>
        <v>0.58974358974358987</v>
      </c>
      <c r="Q5401" s="314">
        <f t="shared" si="1610"/>
        <v>0.66959064327485374</v>
      </c>
      <c r="R5401" s="314">
        <f t="shared" si="1610"/>
        <v>0.64506172839506171</v>
      </c>
      <c r="S5401" s="314">
        <f t="shared" si="1610"/>
        <v>0.61144578313253006</v>
      </c>
      <c r="T5401" s="314">
        <f t="shared" si="1610"/>
        <v>0.68808777429467083</v>
      </c>
      <c r="U5401" s="314">
        <f t="shared" si="1610"/>
        <v>0.72257053291536055</v>
      </c>
      <c r="V5401" s="314">
        <f t="shared" si="1610"/>
        <v>0.72222222222222232</v>
      </c>
      <c r="W5401" s="314">
        <f t="shared" si="1610"/>
        <v>0.66390041493775931</v>
      </c>
      <c r="X5401" s="314">
        <f t="shared" si="1610"/>
        <v>0.64498644986449871</v>
      </c>
      <c r="Y5401" s="314">
        <f>Y5399/Y5398</f>
        <v>0.59197786998616875</v>
      </c>
      <c r="Z5401" s="314">
        <f t="shared" si="1610"/>
        <v>0.61480362537764355</v>
      </c>
      <c r="AA5401" s="314">
        <f t="shared" si="1610"/>
        <v>0.7619893428063943</v>
      </c>
      <c r="AB5401" s="315">
        <f t="shared" si="1610"/>
        <v>0.88706365503080087</v>
      </c>
      <c r="AC5401" s="108"/>
      <c r="AD5401" s="718"/>
      <c r="AE5401" s="719"/>
      <c r="AF5401" s="720"/>
      <c r="AG5401" s="778"/>
      <c r="AH5401" s="778"/>
      <c r="AI5401" s="778"/>
      <c r="AJ5401" s="778"/>
    </row>
    <row r="5402" spans="1:36" s="181" customFormat="1" hidden="1" x14ac:dyDescent="0.25">
      <c r="A5402" s="2024"/>
      <c r="B5402" s="2027"/>
      <c r="C5402" s="124" t="s">
        <v>116</v>
      </c>
      <c r="D5402" s="108"/>
      <c r="E5402" s="81"/>
      <c r="F5402" s="155"/>
      <c r="G5402" s="155"/>
      <c r="H5402" s="155"/>
      <c r="I5402" s="155"/>
      <c r="J5402" s="155"/>
      <c r="K5402" s="155"/>
      <c r="L5402" s="155"/>
      <c r="M5402" s="155"/>
      <c r="N5402" s="155"/>
      <c r="O5402" s="155"/>
      <c r="P5402" s="155"/>
      <c r="Q5402" s="155"/>
      <c r="R5402" s="155"/>
      <c r="S5402" s="155"/>
      <c r="T5402" s="155"/>
      <c r="U5402" s="155"/>
      <c r="V5402" s="155"/>
      <c r="W5402" s="155"/>
      <c r="X5402" s="155"/>
      <c r="Y5402" s="155"/>
      <c r="Z5402" s="155"/>
      <c r="AA5402" s="155"/>
      <c r="AB5402" s="74"/>
      <c r="AC5402" s="108"/>
      <c r="AD5402" s="718"/>
      <c r="AE5402" s="719"/>
      <c r="AF5402" s="720"/>
      <c r="AG5402" s="778"/>
      <c r="AH5402" s="778"/>
      <c r="AI5402" s="778"/>
      <c r="AJ5402" s="778"/>
    </row>
    <row r="5403" spans="1:36" s="181" customFormat="1" hidden="1" x14ac:dyDescent="0.25">
      <c r="A5403" s="2024"/>
      <c r="B5403" s="2027"/>
      <c r="C5403" s="124" t="s">
        <v>117</v>
      </c>
      <c r="D5403" s="108"/>
      <c r="E5403" s="81"/>
      <c r="F5403" s="155"/>
      <c r="G5403" s="155"/>
      <c r="H5403" s="155"/>
      <c r="I5403" s="155"/>
      <c r="J5403" s="155"/>
      <c r="K5403" s="155"/>
      <c r="L5403" s="155"/>
      <c r="M5403" s="155"/>
      <c r="N5403" s="155"/>
      <c r="O5403" s="155"/>
      <c r="P5403" s="155"/>
      <c r="Q5403" s="155"/>
      <c r="R5403" s="155"/>
      <c r="S5403" s="155"/>
      <c r="T5403" s="155"/>
      <c r="U5403" s="155"/>
      <c r="V5403" s="155"/>
      <c r="W5403" s="155"/>
      <c r="X5403" s="155"/>
      <c r="Y5403" s="155"/>
      <c r="Z5403" s="155"/>
      <c r="AA5403" s="155"/>
      <c r="AB5403" s="74"/>
      <c r="AC5403" s="108"/>
      <c r="AD5403" s="718"/>
      <c r="AE5403" s="719"/>
      <c r="AF5403" s="720"/>
      <c r="AG5403" s="778"/>
      <c r="AH5403" s="778"/>
      <c r="AI5403" s="778"/>
      <c r="AJ5403" s="778"/>
    </row>
    <row r="5404" spans="1:36" s="181" customFormat="1" ht="16.5" hidden="1" thickBot="1" x14ac:dyDescent="0.3">
      <c r="A5404" s="2025"/>
      <c r="B5404" s="3536" t="s">
        <v>42</v>
      </c>
      <c r="C5404" s="3394"/>
      <c r="D5404" s="114"/>
      <c r="E5404" s="641">
        <f>SQRT(E5398*E5398+E5399*E5399)/E5382/1.73</f>
        <v>7.0255716627174252</v>
      </c>
      <c r="F5404" s="79">
        <f t="shared" ref="F5404:AB5404" si="1611">SQRT(F5398*F5398+F5399*F5399)/F5382/1.73</f>
        <v>6.2199801240003243</v>
      </c>
      <c r="G5404" s="79">
        <f t="shared" si="1611"/>
        <v>5.9741776139920892</v>
      </c>
      <c r="H5404" s="79">
        <f t="shared" si="1611"/>
        <v>6.0621735094167537</v>
      </c>
      <c r="I5404" s="79">
        <f t="shared" si="1611"/>
        <v>6.2519201399156561</v>
      </c>
      <c r="J5404" s="79">
        <f t="shared" si="1611"/>
        <v>6.6122624608123317</v>
      </c>
      <c r="K5404" s="79">
        <f t="shared" si="1611"/>
        <v>7.9407660268652096</v>
      </c>
      <c r="L5404" s="79">
        <f t="shared" si="1611"/>
        <v>9.8410616295546038</v>
      </c>
      <c r="M5404" s="79">
        <f t="shared" si="1611"/>
        <v>10.118655714756448</v>
      </c>
      <c r="N5404" s="79">
        <f t="shared" si="1611"/>
        <v>10.116955344899885</v>
      </c>
      <c r="O5404" s="79">
        <f t="shared" si="1611"/>
        <v>9.7372503812389795</v>
      </c>
      <c r="P5404" s="79">
        <f t="shared" si="1611"/>
        <v>9.3822836527762519</v>
      </c>
      <c r="Q5404" s="79">
        <f t="shared" si="1611"/>
        <v>8.9947963027513538</v>
      </c>
      <c r="R5404" s="79">
        <f t="shared" si="1611"/>
        <v>8.6215635060053195</v>
      </c>
      <c r="S5404" s="79">
        <f t="shared" si="1611"/>
        <v>8.7016901027720053</v>
      </c>
      <c r="T5404" s="79">
        <f t="shared" si="1611"/>
        <v>8.6587243270724539</v>
      </c>
      <c r="U5404" s="79">
        <f t="shared" si="1611"/>
        <v>8.7161928737530943</v>
      </c>
      <c r="V5404" s="79">
        <f t="shared" si="1611"/>
        <v>9.1674662721612385</v>
      </c>
      <c r="W5404" s="79">
        <f t="shared" si="1611"/>
        <v>9.6654309920950325</v>
      </c>
      <c r="X5404" s="79">
        <f t="shared" si="1611"/>
        <v>9.706023752673504</v>
      </c>
      <c r="Y5404" s="79">
        <f>SQRT(V5398*V5398+V5399*V5399)/V5382/1.73</f>
        <v>9.1674662721612385</v>
      </c>
      <c r="Z5404" s="79">
        <f t="shared" si="1611"/>
        <v>8.6549893296307125</v>
      </c>
      <c r="AA5404" s="79">
        <f t="shared" si="1611"/>
        <v>7.8380240376003734</v>
      </c>
      <c r="AB5404" s="80">
        <f t="shared" si="1611"/>
        <v>7.099943893311834</v>
      </c>
      <c r="AC5404" s="109">
        <f>AVERAGE(E5404:AB5404)</f>
        <v>8.3448070801222567</v>
      </c>
      <c r="AD5404" s="78">
        <f>(AC5400-AC5404)/AC5400</f>
        <v>3.2486135637999222E-2</v>
      </c>
      <c r="AE5404" s="79"/>
      <c r="AF5404" s="80"/>
      <c r="AG5404" s="875"/>
      <c r="AH5404" s="875"/>
      <c r="AI5404" s="778"/>
      <c r="AJ5404" s="875"/>
    </row>
    <row r="5405" spans="1:36" s="181" customFormat="1" x14ac:dyDescent="0.25">
      <c r="A5405" s="3565" t="s">
        <v>37</v>
      </c>
      <c r="B5405" s="3718" t="s">
        <v>26</v>
      </c>
      <c r="C5405" s="121" t="s">
        <v>13</v>
      </c>
      <c r="D5405" s="113" t="s">
        <v>139</v>
      </c>
      <c r="E5405" s="2344"/>
      <c r="F5405" s="203"/>
      <c r="G5405" s="203"/>
      <c r="H5405" s="203"/>
      <c r="I5405" s="203"/>
      <c r="J5405" s="203"/>
      <c r="K5405" s="203"/>
      <c r="L5405" s="203"/>
      <c r="M5405" s="203"/>
      <c r="N5405" s="203"/>
      <c r="O5405" s="203"/>
      <c r="P5405" s="203"/>
      <c r="Q5405" s="203"/>
      <c r="R5405" s="203"/>
      <c r="S5405" s="203"/>
      <c r="T5405" s="203"/>
      <c r="U5405" s="203"/>
      <c r="V5405" s="203"/>
      <c r="W5405" s="203"/>
      <c r="X5405" s="203"/>
      <c r="Y5405" s="203"/>
      <c r="Z5405" s="203"/>
      <c r="AA5405" s="203"/>
      <c r="AB5405" s="95"/>
      <c r="AC5405" s="106"/>
      <c r="AD5405" s="717"/>
      <c r="AE5405" s="464">
        <v>0</v>
      </c>
      <c r="AF5405" s="465">
        <v>0</v>
      </c>
      <c r="AG5405" s="876"/>
      <c r="AH5405" s="877"/>
      <c r="AI5405" s="876"/>
      <c r="AJ5405" s="778"/>
    </row>
    <row r="5406" spans="1:36" s="181" customFormat="1" x14ac:dyDescent="0.25">
      <c r="A5406" s="3566"/>
      <c r="B5406" s="3719"/>
      <c r="C5406" s="123" t="s">
        <v>14</v>
      </c>
      <c r="D5406" s="108" t="s">
        <v>139</v>
      </c>
      <c r="E5406" s="81"/>
      <c r="F5406" s="155"/>
      <c r="G5406" s="155"/>
      <c r="H5406" s="155"/>
      <c r="I5406" s="155"/>
      <c r="J5406" s="155"/>
      <c r="K5406" s="155"/>
      <c r="L5406" s="155"/>
      <c r="M5406" s="155"/>
      <c r="N5406" s="155"/>
      <c r="O5406" s="155"/>
      <c r="P5406" s="155"/>
      <c r="Q5406" s="155"/>
      <c r="R5406" s="155"/>
      <c r="S5406" s="155"/>
      <c r="T5406" s="155"/>
      <c r="U5406" s="155"/>
      <c r="V5406" s="155"/>
      <c r="W5406" s="155"/>
      <c r="X5406" s="155"/>
      <c r="Y5406" s="155"/>
      <c r="Z5406" s="155"/>
      <c r="AA5406" s="155"/>
      <c r="AB5406" s="74"/>
      <c r="AC5406" s="107"/>
      <c r="AD5406" s="718"/>
      <c r="AE5406" s="719"/>
      <c r="AF5406" s="720"/>
      <c r="AG5406" s="778"/>
      <c r="AH5406" s="778"/>
      <c r="AI5406" s="778"/>
      <c r="AJ5406" s="778"/>
    </row>
    <row r="5407" spans="1:36" s="181" customFormat="1" x14ac:dyDescent="0.25">
      <c r="A5407" s="3566"/>
      <c r="B5407" s="3719"/>
      <c r="C5407" s="123" t="s">
        <v>15</v>
      </c>
      <c r="D5407" s="108" t="s">
        <v>139</v>
      </c>
      <c r="E5407" s="310"/>
      <c r="F5407" s="311"/>
      <c r="G5407" s="311"/>
      <c r="H5407" s="155"/>
      <c r="I5407" s="155"/>
      <c r="J5407" s="155"/>
      <c r="K5407" s="155"/>
      <c r="L5407" s="155"/>
      <c r="M5407" s="155"/>
      <c r="N5407" s="155"/>
      <c r="O5407" s="155"/>
      <c r="P5407" s="155"/>
      <c r="Q5407" s="155"/>
      <c r="R5407" s="155"/>
      <c r="S5407" s="155"/>
      <c r="T5407" s="155"/>
      <c r="U5407" s="155"/>
      <c r="V5407" s="155"/>
      <c r="W5407" s="155"/>
      <c r="X5407" s="155"/>
      <c r="Y5407" s="155"/>
      <c r="Z5407" s="311"/>
      <c r="AA5407" s="311"/>
      <c r="AB5407" s="312"/>
      <c r="AC5407" s="107"/>
      <c r="AD5407" s="718"/>
      <c r="AE5407" s="719"/>
      <c r="AF5407" s="720"/>
      <c r="AG5407" s="778"/>
      <c r="AH5407" s="778"/>
      <c r="AI5407" s="778"/>
      <c r="AJ5407" s="778"/>
    </row>
    <row r="5408" spans="1:36" s="181" customFormat="1" ht="16.5" thickBot="1" x14ac:dyDescent="0.3">
      <c r="A5408" s="3566"/>
      <c r="B5408" s="3719"/>
      <c r="C5408" s="123" t="s">
        <v>17</v>
      </c>
      <c r="D5408" s="108"/>
      <c r="E5408" s="313"/>
      <c r="F5408" s="314"/>
      <c r="G5408" s="314"/>
      <c r="H5408" s="314"/>
      <c r="I5408" s="314"/>
      <c r="J5408" s="314"/>
      <c r="K5408" s="314"/>
      <c r="L5408" s="314"/>
      <c r="M5408" s="314"/>
      <c r="N5408" s="314"/>
      <c r="O5408" s="314"/>
      <c r="P5408" s="314"/>
      <c r="Q5408" s="314"/>
      <c r="R5408" s="314"/>
      <c r="S5408" s="314"/>
      <c r="T5408" s="314"/>
      <c r="U5408" s="314"/>
      <c r="V5408" s="314"/>
      <c r="W5408" s="314"/>
      <c r="X5408" s="314"/>
      <c r="Y5408" s="314"/>
      <c r="Z5408" s="314"/>
      <c r="AA5408" s="314"/>
      <c r="AB5408" s="315"/>
      <c r="AC5408" s="108"/>
      <c r="AD5408" s="718"/>
      <c r="AE5408" s="719"/>
      <c r="AF5408" s="720"/>
      <c r="AG5408" s="778"/>
      <c r="AH5408" s="778"/>
      <c r="AI5408" s="778"/>
      <c r="AJ5408" s="778"/>
    </row>
    <row r="5409" spans="1:36" s="181" customFormat="1" hidden="1" x14ac:dyDescent="0.25">
      <c r="A5409" s="2024"/>
      <c r="B5409" s="2027"/>
      <c r="C5409" s="124" t="s">
        <v>116</v>
      </c>
      <c r="D5409" s="108"/>
      <c r="E5409" s="310"/>
      <c r="F5409" s="311"/>
      <c r="G5409" s="311"/>
      <c r="H5409" s="155"/>
      <c r="I5409" s="155"/>
      <c r="J5409" s="155"/>
      <c r="K5409" s="155"/>
      <c r="L5409" s="155"/>
      <c r="M5409" s="155"/>
      <c r="N5409" s="155"/>
      <c r="O5409" s="155"/>
      <c r="P5409" s="155"/>
      <c r="Q5409" s="155"/>
      <c r="R5409" s="155"/>
      <c r="S5409" s="155"/>
      <c r="T5409" s="155"/>
      <c r="U5409" s="155"/>
      <c r="V5409" s="155"/>
      <c r="W5409" s="155"/>
      <c r="X5409" s="155"/>
      <c r="Y5409" s="155"/>
      <c r="Z5409" s="311"/>
      <c r="AA5409" s="311"/>
      <c r="AB5409" s="312"/>
      <c r="AC5409" s="108"/>
      <c r="AD5409" s="718"/>
      <c r="AE5409" s="719"/>
      <c r="AF5409" s="720"/>
      <c r="AG5409" s="778"/>
      <c r="AH5409" s="778"/>
      <c r="AI5409" s="778"/>
      <c r="AJ5409" s="778"/>
    </row>
    <row r="5410" spans="1:36" s="181" customFormat="1" hidden="1" x14ac:dyDescent="0.25">
      <c r="A5410" s="2024"/>
      <c r="B5410" s="2027"/>
      <c r="C5410" s="124" t="s">
        <v>117</v>
      </c>
      <c r="D5410" s="108"/>
      <c r="E5410" s="310"/>
      <c r="F5410" s="311"/>
      <c r="G5410" s="311"/>
      <c r="H5410" s="155"/>
      <c r="I5410" s="155"/>
      <c r="J5410" s="155"/>
      <c r="K5410" s="155"/>
      <c r="L5410" s="155"/>
      <c r="M5410" s="155"/>
      <c r="N5410" s="155"/>
      <c r="O5410" s="155"/>
      <c r="P5410" s="155"/>
      <c r="Q5410" s="155"/>
      <c r="R5410" s="155"/>
      <c r="S5410" s="155"/>
      <c r="T5410" s="155"/>
      <c r="U5410" s="155"/>
      <c r="V5410" s="155"/>
      <c r="W5410" s="155"/>
      <c r="X5410" s="155"/>
      <c r="Y5410" s="155"/>
      <c r="Z5410" s="311"/>
      <c r="AA5410" s="311"/>
      <c r="AB5410" s="312"/>
      <c r="AC5410" s="108"/>
      <c r="AD5410" s="718"/>
      <c r="AE5410" s="719"/>
      <c r="AF5410" s="720"/>
      <c r="AG5410" s="778"/>
      <c r="AH5410" s="778"/>
      <c r="AI5410" s="778"/>
      <c r="AJ5410" s="778"/>
    </row>
    <row r="5411" spans="1:36" s="181" customFormat="1" ht="16.5" hidden="1" thickBot="1" x14ac:dyDescent="0.3">
      <c r="A5411" s="2025"/>
      <c r="B5411" s="3536" t="s">
        <v>42</v>
      </c>
      <c r="C5411" s="3394"/>
      <c r="D5411" s="114"/>
      <c r="E5411" s="178">
        <f>SQRT(E5405*E5405+E5406*E5406)/E5383/1.73</f>
        <v>0</v>
      </c>
      <c r="F5411" s="179">
        <f t="shared" ref="F5411:AB5411" si="1612">SQRT(F5405*F5405+F5406*F5406)/F5383/1.73</f>
        <v>0</v>
      </c>
      <c r="G5411" s="179">
        <f t="shared" si="1612"/>
        <v>0</v>
      </c>
      <c r="H5411" s="79">
        <f t="shared" si="1612"/>
        <v>0</v>
      </c>
      <c r="I5411" s="79">
        <f t="shared" si="1612"/>
        <v>0</v>
      </c>
      <c r="J5411" s="79">
        <f t="shared" si="1612"/>
        <v>0</v>
      </c>
      <c r="K5411" s="79">
        <f t="shared" si="1612"/>
        <v>0</v>
      </c>
      <c r="L5411" s="79">
        <f t="shared" si="1612"/>
        <v>0</v>
      </c>
      <c r="M5411" s="79">
        <f t="shared" si="1612"/>
        <v>0</v>
      </c>
      <c r="N5411" s="79">
        <f t="shared" si="1612"/>
        <v>0</v>
      </c>
      <c r="O5411" s="79">
        <f t="shared" si="1612"/>
        <v>0</v>
      </c>
      <c r="P5411" s="79">
        <f t="shared" si="1612"/>
        <v>0</v>
      </c>
      <c r="Q5411" s="79">
        <f t="shared" si="1612"/>
        <v>0</v>
      </c>
      <c r="R5411" s="79">
        <f t="shared" si="1612"/>
        <v>0</v>
      </c>
      <c r="S5411" s="79">
        <f t="shared" si="1612"/>
        <v>0</v>
      </c>
      <c r="T5411" s="79">
        <f t="shared" si="1612"/>
        <v>0</v>
      </c>
      <c r="U5411" s="79">
        <f t="shared" si="1612"/>
        <v>0</v>
      </c>
      <c r="V5411" s="79">
        <f t="shared" si="1612"/>
        <v>0</v>
      </c>
      <c r="W5411" s="79">
        <f t="shared" si="1612"/>
        <v>0</v>
      </c>
      <c r="X5411" s="79">
        <f t="shared" si="1612"/>
        <v>0</v>
      </c>
      <c r="Y5411" s="79">
        <f>SQRT(V5405*V5405+V5406*V5406)/V5383/1.73</f>
        <v>0</v>
      </c>
      <c r="Z5411" s="179">
        <f t="shared" si="1612"/>
        <v>0</v>
      </c>
      <c r="AA5411" s="179">
        <f t="shared" si="1612"/>
        <v>0</v>
      </c>
      <c r="AB5411" s="180">
        <f t="shared" si="1612"/>
        <v>0</v>
      </c>
      <c r="AC5411" s="109">
        <f>AVERAGE(E5411:AB5411)</f>
        <v>0</v>
      </c>
      <c r="AD5411" s="78" t="e">
        <f>(AC5407-AC5411)/AC5407</f>
        <v>#DIV/0!</v>
      </c>
      <c r="AE5411" s="79"/>
      <c r="AF5411" s="80"/>
      <c r="AG5411" s="875"/>
      <c r="AH5411" s="875"/>
      <c r="AI5411" s="778"/>
      <c r="AJ5411" s="875"/>
    </row>
    <row r="5412" spans="1:36" s="181" customFormat="1" x14ac:dyDescent="0.25">
      <c r="A5412" s="3422" t="s">
        <v>23</v>
      </c>
      <c r="B5412" s="3446" t="s">
        <v>770</v>
      </c>
      <c r="C5412" s="121" t="s">
        <v>13</v>
      </c>
      <c r="D5412" s="113" t="s">
        <v>820</v>
      </c>
      <c r="E5412" s="2787">
        <v>13.8</v>
      </c>
      <c r="F5412" s="203">
        <v>14.2</v>
      </c>
      <c r="G5412" s="203">
        <v>13.6</v>
      </c>
      <c r="H5412" s="203">
        <v>13.6</v>
      </c>
      <c r="I5412" s="203">
        <v>15.2</v>
      </c>
      <c r="J5412" s="203">
        <v>15</v>
      </c>
      <c r="K5412" s="203">
        <v>21.8</v>
      </c>
      <c r="L5412" s="203">
        <v>22.2</v>
      </c>
      <c r="M5412" s="203">
        <v>24.6</v>
      </c>
      <c r="N5412" s="203">
        <v>29.6</v>
      </c>
      <c r="O5412" s="203">
        <v>27.4</v>
      </c>
      <c r="P5412" s="203">
        <v>27.4</v>
      </c>
      <c r="Q5412" s="203">
        <v>22.4</v>
      </c>
      <c r="R5412" s="203">
        <v>22.6</v>
      </c>
      <c r="S5412" s="203">
        <v>18.600000000000001</v>
      </c>
      <c r="T5412" s="203">
        <v>22</v>
      </c>
      <c r="U5412" s="203">
        <v>19.399999999999999</v>
      </c>
      <c r="V5412" s="203">
        <v>20.2</v>
      </c>
      <c r="W5412" s="203">
        <v>23</v>
      </c>
      <c r="X5412" s="203">
        <v>19.8</v>
      </c>
      <c r="Y5412" s="203">
        <v>20.8</v>
      </c>
      <c r="Z5412" s="203">
        <v>18.8</v>
      </c>
      <c r="AA5412" s="203">
        <v>15.8</v>
      </c>
      <c r="AB5412" s="95">
        <v>14.8</v>
      </c>
      <c r="AC5412" s="106">
        <f>SUM(E5412:AB5412)</f>
        <v>476.60000000000008</v>
      </c>
      <c r="AD5412" s="717"/>
      <c r="AE5412" s="464">
        <v>100</v>
      </c>
      <c r="AF5412" s="465">
        <v>20</v>
      </c>
      <c r="AG5412" s="876"/>
      <c r="AH5412" s="877"/>
      <c r="AI5412" s="876"/>
      <c r="AJ5412" s="778"/>
    </row>
    <row r="5413" spans="1:36" s="181" customFormat="1" x14ac:dyDescent="0.25">
      <c r="A5413" s="3406"/>
      <c r="B5413" s="3447"/>
      <c r="C5413" s="123" t="s">
        <v>14</v>
      </c>
      <c r="D5413" s="108" t="s">
        <v>820</v>
      </c>
      <c r="E5413" s="81">
        <v>11.8</v>
      </c>
      <c r="F5413" s="155">
        <v>11.8</v>
      </c>
      <c r="G5413" s="155">
        <v>11.2</v>
      </c>
      <c r="H5413" s="155">
        <v>11.6</v>
      </c>
      <c r="I5413" s="155">
        <v>12.2</v>
      </c>
      <c r="J5413" s="155">
        <v>11.4</v>
      </c>
      <c r="K5413" s="155">
        <v>12.8</v>
      </c>
      <c r="L5413" s="155">
        <v>9.8000000000000007</v>
      </c>
      <c r="M5413" s="155">
        <v>10.199999999999999</v>
      </c>
      <c r="N5413" s="155">
        <v>13.2</v>
      </c>
      <c r="O5413" s="155">
        <v>13</v>
      </c>
      <c r="P5413" s="155">
        <v>14.8</v>
      </c>
      <c r="Q5413" s="155">
        <v>12.6</v>
      </c>
      <c r="R5413" s="155">
        <v>14.6</v>
      </c>
      <c r="S5413" s="155">
        <v>12.4</v>
      </c>
      <c r="T5413" s="155">
        <v>15</v>
      </c>
      <c r="U5413" s="155">
        <v>12</v>
      </c>
      <c r="V5413" s="155">
        <v>12.4</v>
      </c>
      <c r="W5413" s="155">
        <v>11.8</v>
      </c>
      <c r="X5413" s="155">
        <v>12.4</v>
      </c>
      <c r="Y5413" s="155">
        <v>10.4</v>
      </c>
      <c r="Z5413" s="155">
        <v>10.4</v>
      </c>
      <c r="AA5413" s="155">
        <v>10.4</v>
      </c>
      <c r="AB5413" s="74">
        <v>11.6</v>
      </c>
      <c r="AC5413" s="107">
        <f>SUM(E5413:AB5413)</f>
        <v>289.8</v>
      </c>
      <c r="AD5413" s="718"/>
      <c r="AE5413" s="719"/>
      <c r="AF5413" s="720"/>
      <c r="AG5413" s="778"/>
      <c r="AH5413" s="778"/>
      <c r="AI5413" s="778"/>
      <c r="AJ5413" s="778"/>
    </row>
    <row r="5414" spans="1:36" s="181" customFormat="1" x14ac:dyDescent="0.25">
      <c r="A5414" s="3406"/>
      <c r="B5414" s="3447"/>
      <c r="C5414" s="123" t="s">
        <v>15</v>
      </c>
      <c r="D5414" s="108" t="s">
        <v>54</v>
      </c>
      <c r="E5414" s="1449">
        <v>1</v>
      </c>
      <c r="F5414" s="1444">
        <v>1</v>
      </c>
      <c r="G5414" s="1444">
        <v>1</v>
      </c>
      <c r="H5414" s="327">
        <v>1</v>
      </c>
      <c r="I5414" s="327">
        <v>1</v>
      </c>
      <c r="J5414" s="327">
        <v>2</v>
      </c>
      <c r="K5414" s="327">
        <v>2</v>
      </c>
      <c r="L5414" s="327">
        <v>1</v>
      </c>
      <c r="M5414" s="327">
        <v>2</v>
      </c>
      <c r="N5414" s="327">
        <v>3</v>
      </c>
      <c r="O5414" s="327">
        <v>2</v>
      </c>
      <c r="P5414" s="327">
        <v>2</v>
      </c>
      <c r="Q5414" s="327">
        <v>2</v>
      </c>
      <c r="R5414" s="327">
        <v>2</v>
      </c>
      <c r="S5414" s="327">
        <v>2</v>
      </c>
      <c r="T5414" s="327">
        <v>2</v>
      </c>
      <c r="U5414" s="327">
        <v>2</v>
      </c>
      <c r="V5414" s="327">
        <v>1</v>
      </c>
      <c r="W5414" s="327">
        <v>2</v>
      </c>
      <c r="X5414" s="327">
        <v>2</v>
      </c>
      <c r="Y5414" s="327">
        <v>1</v>
      </c>
      <c r="Z5414" s="1444">
        <v>1</v>
      </c>
      <c r="AA5414" s="1444">
        <v>1</v>
      </c>
      <c r="AB5414" s="1445">
        <v>1</v>
      </c>
      <c r="AC5414" s="107">
        <f>AVERAGE(E5414:AB5414)</f>
        <v>1.5833333333333333</v>
      </c>
      <c r="AD5414" s="718"/>
      <c r="AE5414" s="719"/>
      <c r="AF5414" s="720"/>
      <c r="AG5414" s="778"/>
      <c r="AH5414" s="778"/>
      <c r="AI5414" s="778"/>
      <c r="AJ5414" s="778"/>
    </row>
    <row r="5415" spans="1:36" s="181" customFormat="1" ht="18" customHeight="1" thickBot="1" x14ac:dyDescent="0.3">
      <c r="A5415" s="3406"/>
      <c r="B5415" s="3447"/>
      <c r="C5415" s="123" t="s">
        <v>17</v>
      </c>
      <c r="D5415" s="108"/>
      <c r="E5415" s="313">
        <f t="shared" ref="E5415:AB5415" si="1613">E5413/E5412</f>
        <v>0.85507246376811596</v>
      </c>
      <c r="F5415" s="314">
        <f t="shared" si="1613"/>
        <v>0.83098591549295786</v>
      </c>
      <c r="G5415" s="314">
        <f t="shared" si="1613"/>
        <v>0.82352941176470584</v>
      </c>
      <c r="H5415" s="314">
        <f t="shared" si="1613"/>
        <v>0.8529411764705882</v>
      </c>
      <c r="I5415" s="314">
        <f t="shared" si="1613"/>
        <v>0.80263157894736836</v>
      </c>
      <c r="J5415" s="314">
        <f t="shared" si="1613"/>
        <v>0.76</v>
      </c>
      <c r="K5415" s="314">
        <f t="shared" si="1613"/>
        <v>0.58715596330275233</v>
      </c>
      <c r="L5415" s="314">
        <f t="shared" si="1613"/>
        <v>0.44144144144144148</v>
      </c>
      <c r="M5415" s="314">
        <f t="shared" si="1613"/>
        <v>0.41463414634146334</v>
      </c>
      <c r="N5415" s="314">
        <f t="shared" si="1613"/>
        <v>0.44594594594594589</v>
      </c>
      <c r="O5415" s="314">
        <f t="shared" si="1613"/>
        <v>0.47445255474452558</v>
      </c>
      <c r="P5415" s="314">
        <f t="shared" si="1613"/>
        <v>0.54014598540145986</v>
      </c>
      <c r="Q5415" s="314">
        <f t="shared" si="1613"/>
        <v>0.5625</v>
      </c>
      <c r="R5415" s="314">
        <f t="shared" si="1613"/>
        <v>0.64601769911504414</v>
      </c>
      <c r="S5415" s="314">
        <f t="shared" si="1613"/>
        <v>0.66666666666666663</v>
      </c>
      <c r="T5415" s="314">
        <f t="shared" si="1613"/>
        <v>0.68181818181818177</v>
      </c>
      <c r="U5415" s="314">
        <f t="shared" si="1613"/>
        <v>0.61855670103092786</v>
      </c>
      <c r="V5415" s="314">
        <f t="shared" si="1613"/>
        <v>0.61386138613861385</v>
      </c>
      <c r="W5415" s="314">
        <f t="shared" si="1613"/>
        <v>0.5130434782608696</v>
      </c>
      <c r="X5415" s="314">
        <f t="shared" si="1613"/>
        <v>0.6262626262626263</v>
      </c>
      <c r="Y5415" s="314">
        <f t="shared" si="1613"/>
        <v>0.5</v>
      </c>
      <c r="Z5415" s="314">
        <f t="shared" si="1613"/>
        <v>0.55319148936170215</v>
      </c>
      <c r="AA5415" s="314">
        <f t="shared" si="1613"/>
        <v>0.65822784810126578</v>
      </c>
      <c r="AB5415" s="315">
        <f t="shared" si="1613"/>
        <v>0.78378378378378377</v>
      </c>
      <c r="AC5415" s="108"/>
      <c r="AD5415" s="718"/>
      <c r="AE5415" s="719"/>
      <c r="AF5415" s="720"/>
      <c r="AG5415" s="778"/>
      <c r="AH5415" s="778"/>
      <c r="AI5415" s="778"/>
      <c r="AJ5415" s="778"/>
    </row>
    <row r="5416" spans="1:36" s="181" customFormat="1" hidden="1" x14ac:dyDescent="0.25">
      <c r="A5416" s="2024"/>
      <c r="B5416" s="2027"/>
      <c r="C5416" s="124" t="s">
        <v>116</v>
      </c>
      <c r="D5416" s="108"/>
      <c r="E5416" s="310"/>
      <c r="F5416" s="311"/>
      <c r="G5416" s="311"/>
      <c r="H5416" s="155"/>
      <c r="I5416" s="155"/>
      <c r="J5416" s="155"/>
      <c r="K5416" s="155"/>
      <c r="L5416" s="155"/>
      <c r="M5416" s="155"/>
      <c r="N5416" s="155"/>
      <c r="O5416" s="155"/>
      <c r="P5416" s="155"/>
      <c r="Q5416" s="155"/>
      <c r="R5416" s="155"/>
      <c r="S5416" s="155"/>
      <c r="T5416" s="155"/>
      <c r="U5416" s="155"/>
      <c r="V5416" s="155"/>
      <c r="W5416" s="155"/>
      <c r="X5416" s="155"/>
      <c r="Y5416" s="155"/>
      <c r="Z5416" s="311"/>
      <c r="AA5416" s="311"/>
      <c r="AB5416" s="312"/>
      <c r="AC5416" s="108"/>
      <c r="AD5416" s="718"/>
      <c r="AE5416" s="719"/>
      <c r="AF5416" s="720"/>
      <c r="AG5416" s="778"/>
      <c r="AH5416" s="778"/>
      <c r="AI5416" s="778"/>
      <c r="AJ5416" s="778"/>
    </row>
    <row r="5417" spans="1:36" s="181" customFormat="1" hidden="1" x14ac:dyDescent="0.25">
      <c r="A5417" s="2024"/>
      <c r="B5417" s="2027"/>
      <c r="C5417" s="124" t="s">
        <v>117</v>
      </c>
      <c r="D5417" s="108"/>
      <c r="E5417" s="310"/>
      <c r="F5417" s="311"/>
      <c r="G5417" s="311"/>
      <c r="H5417" s="155"/>
      <c r="I5417" s="155"/>
      <c r="J5417" s="155"/>
      <c r="K5417" s="155"/>
      <c r="L5417" s="155"/>
      <c r="M5417" s="155"/>
      <c r="N5417" s="155"/>
      <c r="O5417" s="155"/>
      <c r="P5417" s="155"/>
      <c r="Q5417" s="155"/>
      <c r="R5417" s="155"/>
      <c r="S5417" s="155"/>
      <c r="T5417" s="155"/>
      <c r="U5417" s="155"/>
      <c r="V5417" s="155"/>
      <c r="W5417" s="155"/>
      <c r="X5417" s="155"/>
      <c r="Y5417" s="155"/>
      <c r="Z5417" s="311"/>
      <c r="AA5417" s="311"/>
      <c r="AB5417" s="312"/>
      <c r="AC5417" s="108"/>
      <c r="AD5417" s="718"/>
      <c r="AE5417" s="719"/>
      <c r="AF5417" s="720"/>
      <c r="AG5417" s="778"/>
      <c r="AH5417" s="778"/>
      <c r="AI5417" s="778"/>
      <c r="AJ5417" s="778"/>
    </row>
    <row r="5418" spans="1:36" s="181" customFormat="1" ht="16.5" hidden="1" thickBot="1" x14ac:dyDescent="0.3">
      <c r="A5418" s="2025"/>
      <c r="B5418" s="3536" t="s">
        <v>42</v>
      </c>
      <c r="C5418" s="3394"/>
      <c r="D5418" s="114"/>
      <c r="E5418" s="178">
        <f t="shared" ref="E5418:X5418" si="1614">SQRT(E5412*E5412+E5413*E5413)/E5383/1.73</f>
        <v>0.99013481722246754</v>
      </c>
      <c r="F5418" s="179">
        <f t="shared" si="1614"/>
        <v>1.0049168786426983</v>
      </c>
      <c r="G5418" s="179">
        <f t="shared" si="1614"/>
        <v>0.95533909035106079</v>
      </c>
      <c r="H5418" s="79">
        <f t="shared" si="1614"/>
        <v>0.96745699255284934</v>
      </c>
      <c r="I5418" s="79">
        <f t="shared" si="1614"/>
        <v>1.0568659518880166</v>
      </c>
      <c r="J5418" s="79">
        <f t="shared" si="1614"/>
        <v>1.0332442422332266</v>
      </c>
      <c r="K5418" s="79">
        <f t="shared" si="1614"/>
        <v>1.4104956617018443</v>
      </c>
      <c r="L5418" s="79">
        <f t="shared" si="1614"/>
        <v>1.3618525066591092</v>
      </c>
      <c r="M5418" s="79">
        <f t="shared" si="1614"/>
        <v>1.5003441855911941</v>
      </c>
      <c r="N5418" s="79">
        <f t="shared" si="1614"/>
        <v>1.8048200206225533</v>
      </c>
      <c r="O5418" s="79">
        <f t="shared" si="1614"/>
        <v>1.6823774441832469</v>
      </c>
      <c r="P5418" s="79">
        <f t="shared" si="1614"/>
        <v>1.6950029953722927</v>
      </c>
      <c r="Q5418" s="79">
        <f t="shared" si="1614"/>
        <v>1.4041425992416792</v>
      </c>
      <c r="R5418" s="79">
        <f t="shared" si="1614"/>
        <v>1.5041066996560124</v>
      </c>
      <c r="S5418" s="79">
        <f t="shared" si="1614"/>
        <v>1.2496739698726944</v>
      </c>
      <c r="T5418" s="79">
        <f t="shared" si="1614"/>
        <v>1.4885261743153975</v>
      </c>
      <c r="U5418" s="79">
        <f t="shared" si="1614"/>
        <v>1.2630058168030198</v>
      </c>
      <c r="V5418" s="79">
        <f t="shared" si="1614"/>
        <v>1.3173810894563012</v>
      </c>
      <c r="W5418" s="79">
        <f t="shared" si="1614"/>
        <v>1.4340107668156938</v>
      </c>
      <c r="X5418" s="79">
        <f t="shared" si="1614"/>
        <v>1.2910378592929701</v>
      </c>
      <c r="Y5418" s="79">
        <f>SQRT(V5412*V5412+V5413*V5413)/V5383/1.73</f>
        <v>1.3173810894563012</v>
      </c>
      <c r="Z5418" s="179">
        <f>SQRT(Z5412*Z5412+Z5413*Z5413)/Z5383/1.73</f>
        <v>1.1964359207453894</v>
      </c>
      <c r="AA5418" s="179">
        <f>SQRT(AA5412*AA5412+AA5413*AA5413)/AA5383/1.73</f>
        <v>1.0473059390207182</v>
      </c>
      <c r="AB5418" s="180">
        <f>SQRT(AB5412*AB5412+AB5413*AB5413)/AB5383/1.73</f>
        <v>1.0254256100812005</v>
      </c>
      <c r="AC5418" s="1250">
        <f>AVERAGE(E5418:AB5418)</f>
        <v>1.2917201800740807</v>
      </c>
      <c r="AD5418" s="78">
        <f>(AC5414-AC5418)/AC5414</f>
        <v>0.18417672837426477</v>
      </c>
      <c r="AE5418" s="79"/>
      <c r="AF5418" s="80"/>
      <c r="AG5418" s="875"/>
      <c r="AH5418" s="875"/>
      <c r="AI5418" s="778"/>
      <c r="AJ5418" s="875"/>
    </row>
    <row r="5419" spans="1:36" s="181" customFormat="1" x14ac:dyDescent="0.25">
      <c r="A5419" s="3422" t="s">
        <v>24</v>
      </c>
      <c r="B5419" s="3446" t="s">
        <v>771</v>
      </c>
      <c r="C5419" s="121" t="s">
        <v>13</v>
      </c>
      <c r="D5419" s="113" t="s">
        <v>820</v>
      </c>
      <c r="E5419" s="2787">
        <v>3.2</v>
      </c>
      <c r="F5419" s="203">
        <v>2.9</v>
      </c>
      <c r="G5419" s="203">
        <v>3</v>
      </c>
      <c r="H5419" s="203">
        <v>3.1</v>
      </c>
      <c r="I5419" s="203">
        <v>3.1</v>
      </c>
      <c r="J5419" s="203">
        <v>3</v>
      </c>
      <c r="K5419" s="203">
        <v>3.2</v>
      </c>
      <c r="L5419" s="203">
        <v>3.1</v>
      </c>
      <c r="M5419" s="203">
        <v>3.2</v>
      </c>
      <c r="N5419" s="203">
        <v>3.1</v>
      </c>
      <c r="O5419" s="203">
        <v>3.1</v>
      </c>
      <c r="P5419" s="203">
        <v>3.2</v>
      </c>
      <c r="Q5419" s="203">
        <v>3.5</v>
      </c>
      <c r="R5419" s="203">
        <v>3.5</v>
      </c>
      <c r="S5419" s="203">
        <v>3.4</v>
      </c>
      <c r="T5419" s="203">
        <v>3.5</v>
      </c>
      <c r="U5419" s="203">
        <v>3.3</v>
      </c>
      <c r="V5419" s="203">
        <v>3.4</v>
      </c>
      <c r="W5419" s="203">
        <v>3.2</v>
      </c>
      <c r="X5419" s="203">
        <v>3.4</v>
      </c>
      <c r="Y5419" s="203">
        <v>3.2</v>
      </c>
      <c r="Z5419" s="203">
        <v>3.2</v>
      </c>
      <c r="AA5419" s="203">
        <v>3.1</v>
      </c>
      <c r="AB5419" s="95">
        <v>3.2</v>
      </c>
      <c r="AC5419" s="106">
        <f>SUM(E5419:AB5419)</f>
        <v>77.100000000000009</v>
      </c>
      <c r="AD5419" s="717"/>
      <c r="AE5419" s="464">
        <v>100</v>
      </c>
      <c r="AF5419" s="465">
        <v>10</v>
      </c>
      <c r="AG5419" s="876"/>
      <c r="AH5419" s="877"/>
      <c r="AI5419" s="876"/>
      <c r="AJ5419" s="778"/>
    </row>
    <row r="5420" spans="1:36" s="181" customFormat="1" x14ac:dyDescent="0.25">
      <c r="A5420" s="3406"/>
      <c r="B5420" s="3447"/>
      <c r="C5420" s="123" t="s">
        <v>14</v>
      </c>
      <c r="D5420" s="108" t="s">
        <v>820</v>
      </c>
      <c r="E5420" s="81">
        <v>0</v>
      </c>
      <c r="F5420" s="155">
        <v>0</v>
      </c>
      <c r="G5420" s="155">
        <v>0</v>
      </c>
      <c r="H5420" s="155">
        <v>0</v>
      </c>
      <c r="I5420" s="155">
        <v>0</v>
      </c>
      <c r="J5420" s="155">
        <v>0</v>
      </c>
      <c r="K5420" s="155">
        <v>0</v>
      </c>
      <c r="L5420" s="155">
        <v>0</v>
      </c>
      <c r="M5420" s="155">
        <v>0</v>
      </c>
      <c r="N5420" s="155">
        <v>0</v>
      </c>
      <c r="O5420" s="155">
        <v>0</v>
      </c>
      <c r="P5420" s="155">
        <v>0</v>
      </c>
      <c r="Q5420" s="155">
        <v>0</v>
      </c>
      <c r="R5420" s="155">
        <v>0</v>
      </c>
      <c r="S5420" s="155">
        <v>0</v>
      </c>
      <c r="T5420" s="155">
        <v>0</v>
      </c>
      <c r="U5420" s="155">
        <v>0</v>
      </c>
      <c r="V5420" s="155">
        <v>0</v>
      </c>
      <c r="W5420" s="155">
        <v>0</v>
      </c>
      <c r="X5420" s="155">
        <v>0</v>
      </c>
      <c r="Y5420" s="155">
        <v>0</v>
      </c>
      <c r="Z5420" s="155">
        <v>0</v>
      </c>
      <c r="AA5420" s="155">
        <v>0</v>
      </c>
      <c r="AB5420" s="74">
        <v>0</v>
      </c>
      <c r="AC5420" s="107">
        <f>SUM(E5420:AB5420)</f>
        <v>0</v>
      </c>
      <c r="AD5420" s="718"/>
      <c r="AE5420" s="719"/>
      <c r="AF5420" s="720"/>
      <c r="AG5420" s="778"/>
      <c r="AH5420" s="778"/>
      <c r="AI5420" s="778"/>
      <c r="AJ5420" s="778"/>
    </row>
    <row r="5421" spans="1:36" s="181" customFormat="1" x14ac:dyDescent="0.25">
      <c r="A5421" s="3406"/>
      <c r="B5421" s="3447"/>
      <c r="C5421" s="123" t="s">
        <v>15</v>
      </c>
      <c r="D5421" s="108" t="s">
        <v>54</v>
      </c>
      <c r="E5421" s="1449">
        <v>0</v>
      </c>
      <c r="F5421" s="1444">
        <v>0</v>
      </c>
      <c r="G5421" s="1444">
        <v>0</v>
      </c>
      <c r="H5421" s="327">
        <v>0</v>
      </c>
      <c r="I5421" s="327">
        <v>0</v>
      </c>
      <c r="J5421" s="327">
        <v>0</v>
      </c>
      <c r="K5421" s="327">
        <v>0</v>
      </c>
      <c r="L5421" s="327">
        <v>0</v>
      </c>
      <c r="M5421" s="327">
        <v>0</v>
      </c>
      <c r="N5421" s="327">
        <v>0</v>
      </c>
      <c r="O5421" s="327">
        <v>0</v>
      </c>
      <c r="P5421" s="327">
        <v>0</v>
      </c>
      <c r="Q5421" s="327">
        <v>0</v>
      </c>
      <c r="R5421" s="327">
        <v>0</v>
      </c>
      <c r="S5421" s="327">
        <v>0</v>
      </c>
      <c r="T5421" s="327">
        <v>0</v>
      </c>
      <c r="U5421" s="327">
        <v>0</v>
      </c>
      <c r="V5421" s="327">
        <v>0</v>
      </c>
      <c r="W5421" s="327">
        <v>0</v>
      </c>
      <c r="X5421" s="327">
        <v>0</v>
      </c>
      <c r="Y5421" s="327">
        <v>0</v>
      </c>
      <c r="Z5421" s="1444">
        <v>0</v>
      </c>
      <c r="AA5421" s="1444">
        <v>0</v>
      </c>
      <c r="AB5421" s="1445">
        <v>0</v>
      </c>
      <c r="AC5421" s="107">
        <f>AVERAGE(E5421:AB5421)</f>
        <v>0</v>
      </c>
      <c r="AD5421" s="718"/>
      <c r="AE5421" s="719"/>
      <c r="AF5421" s="720"/>
      <c r="AG5421" s="778"/>
      <c r="AH5421" s="778"/>
      <c r="AI5421" s="778"/>
      <c r="AJ5421" s="778"/>
    </row>
    <row r="5422" spans="1:36" s="181" customFormat="1" ht="16.5" thickBot="1" x14ac:dyDescent="0.3">
      <c r="A5422" s="3406"/>
      <c r="B5422" s="3447"/>
      <c r="C5422" s="123" t="s">
        <v>17</v>
      </c>
      <c r="D5422" s="108"/>
      <c r="E5422" s="313">
        <f t="shared" ref="E5422:AB5422" si="1615">E5420/E5419</f>
        <v>0</v>
      </c>
      <c r="F5422" s="314">
        <f t="shared" si="1615"/>
        <v>0</v>
      </c>
      <c r="G5422" s="314">
        <f t="shared" si="1615"/>
        <v>0</v>
      </c>
      <c r="H5422" s="314">
        <f t="shared" si="1615"/>
        <v>0</v>
      </c>
      <c r="I5422" s="314">
        <f t="shared" si="1615"/>
        <v>0</v>
      </c>
      <c r="J5422" s="314">
        <f t="shared" si="1615"/>
        <v>0</v>
      </c>
      <c r="K5422" s="314">
        <f t="shared" si="1615"/>
        <v>0</v>
      </c>
      <c r="L5422" s="314">
        <f t="shared" si="1615"/>
        <v>0</v>
      </c>
      <c r="M5422" s="314">
        <f t="shared" si="1615"/>
        <v>0</v>
      </c>
      <c r="N5422" s="314">
        <f t="shared" si="1615"/>
        <v>0</v>
      </c>
      <c r="O5422" s="314">
        <f t="shared" si="1615"/>
        <v>0</v>
      </c>
      <c r="P5422" s="314">
        <f t="shared" si="1615"/>
        <v>0</v>
      </c>
      <c r="Q5422" s="314">
        <f t="shared" si="1615"/>
        <v>0</v>
      </c>
      <c r="R5422" s="314">
        <f t="shared" si="1615"/>
        <v>0</v>
      </c>
      <c r="S5422" s="314">
        <f t="shared" si="1615"/>
        <v>0</v>
      </c>
      <c r="T5422" s="314">
        <f t="shared" si="1615"/>
        <v>0</v>
      </c>
      <c r="U5422" s="314">
        <f t="shared" si="1615"/>
        <v>0</v>
      </c>
      <c r="V5422" s="314">
        <f t="shared" si="1615"/>
        <v>0</v>
      </c>
      <c r="W5422" s="314">
        <f t="shared" si="1615"/>
        <v>0</v>
      </c>
      <c r="X5422" s="314">
        <f t="shared" si="1615"/>
        <v>0</v>
      </c>
      <c r="Y5422" s="314">
        <f t="shared" si="1615"/>
        <v>0</v>
      </c>
      <c r="Z5422" s="314">
        <f t="shared" si="1615"/>
        <v>0</v>
      </c>
      <c r="AA5422" s="314">
        <f t="shared" si="1615"/>
        <v>0</v>
      </c>
      <c r="AB5422" s="315">
        <f t="shared" si="1615"/>
        <v>0</v>
      </c>
      <c r="AC5422" s="108"/>
      <c r="AD5422" s="718"/>
      <c r="AE5422" s="719"/>
      <c r="AF5422" s="720"/>
      <c r="AG5422" s="778"/>
      <c r="AH5422" s="778"/>
      <c r="AI5422" s="778"/>
      <c r="AJ5422" s="778"/>
    </row>
    <row r="5423" spans="1:36" s="181" customFormat="1" hidden="1" x14ac:dyDescent="0.25">
      <c r="A5423" s="2024"/>
      <c r="B5423" s="2027"/>
      <c r="C5423" s="124" t="s">
        <v>116</v>
      </c>
      <c r="D5423" s="108"/>
      <c r="E5423" s="310"/>
      <c r="F5423" s="311"/>
      <c r="G5423" s="311"/>
      <c r="H5423" s="155"/>
      <c r="I5423" s="155"/>
      <c r="J5423" s="155"/>
      <c r="K5423" s="155"/>
      <c r="L5423" s="155"/>
      <c r="M5423" s="155"/>
      <c r="N5423" s="155"/>
      <c r="O5423" s="155"/>
      <c r="P5423" s="155"/>
      <c r="Q5423" s="155"/>
      <c r="R5423" s="155"/>
      <c r="S5423" s="155"/>
      <c r="T5423" s="155"/>
      <c r="U5423" s="155"/>
      <c r="V5423" s="155"/>
      <c r="W5423" s="155"/>
      <c r="X5423" s="155"/>
      <c r="Y5423" s="155"/>
      <c r="Z5423" s="311"/>
      <c r="AA5423" s="311"/>
      <c r="AB5423" s="312"/>
      <c r="AC5423" s="108"/>
      <c r="AD5423" s="718"/>
      <c r="AE5423" s="719"/>
      <c r="AF5423" s="720"/>
      <c r="AG5423" s="778"/>
      <c r="AH5423" s="778"/>
      <c r="AI5423" s="778"/>
      <c r="AJ5423" s="778"/>
    </row>
    <row r="5424" spans="1:36" s="181" customFormat="1" hidden="1" x14ac:dyDescent="0.25">
      <c r="A5424" s="2024"/>
      <c r="B5424" s="2027"/>
      <c r="C5424" s="124" t="s">
        <v>117</v>
      </c>
      <c r="D5424" s="108"/>
      <c r="E5424" s="310"/>
      <c r="F5424" s="311"/>
      <c r="G5424" s="311"/>
      <c r="H5424" s="155"/>
      <c r="I5424" s="155"/>
      <c r="J5424" s="155"/>
      <c r="K5424" s="155"/>
      <c r="L5424" s="155"/>
      <c r="M5424" s="155"/>
      <c r="N5424" s="155"/>
      <c r="O5424" s="155"/>
      <c r="P5424" s="155"/>
      <c r="Q5424" s="155"/>
      <c r="R5424" s="155"/>
      <c r="S5424" s="155"/>
      <c r="T5424" s="155"/>
      <c r="U5424" s="155"/>
      <c r="V5424" s="155"/>
      <c r="W5424" s="155"/>
      <c r="X5424" s="155"/>
      <c r="Y5424" s="155"/>
      <c r="Z5424" s="311"/>
      <c r="AA5424" s="311"/>
      <c r="AB5424" s="312"/>
      <c r="AC5424" s="108"/>
      <c r="AD5424" s="718"/>
      <c r="AE5424" s="719"/>
      <c r="AF5424" s="720"/>
      <c r="AG5424" s="778"/>
      <c r="AH5424" s="778"/>
      <c r="AI5424" s="778"/>
      <c r="AJ5424" s="778"/>
    </row>
    <row r="5425" spans="1:40" s="181" customFormat="1" ht="16.5" hidden="1" thickBot="1" x14ac:dyDescent="0.3">
      <c r="A5425" s="1710"/>
      <c r="B5425" s="3531" t="s">
        <v>42</v>
      </c>
      <c r="C5425" s="3397"/>
      <c r="D5425" s="128"/>
      <c r="E5425" s="178">
        <f t="shared" ref="E5425:X5425" si="1616">SQRT(E5419*E5419+E5420*E5420)/E5383/1.73</f>
        <v>0.17450103609990186</v>
      </c>
      <c r="F5425" s="179">
        <f t="shared" si="1616"/>
        <v>0.15784374557765368</v>
      </c>
      <c r="G5425" s="179">
        <f t="shared" si="1616"/>
        <v>0.16267392553872181</v>
      </c>
      <c r="H5425" s="79">
        <f t="shared" si="1616"/>
        <v>0.16778160247667298</v>
      </c>
      <c r="I5425" s="79">
        <f t="shared" si="1616"/>
        <v>0.16809638972334587</v>
      </c>
      <c r="J5425" s="79">
        <f t="shared" si="1616"/>
        <v>0.16452600059229364</v>
      </c>
      <c r="K5425" s="79">
        <f t="shared" si="1616"/>
        <v>0.17854353114468724</v>
      </c>
      <c r="L5425" s="79">
        <f t="shared" si="1616"/>
        <v>0.17397160334474437</v>
      </c>
      <c r="M5425" s="79">
        <f t="shared" si="1616"/>
        <v>0.18028372150672123</v>
      </c>
      <c r="N5425" s="79">
        <f t="shared" si="1616"/>
        <v>0.17263078173900454</v>
      </c>
      <c r="O5425" s="79">
        <f t="shared" si="1616"/>
        <v>0.17196809159797188</v>
      </c>
      <c r="P5425" s="79">
        <f t="shared" si="1616"/>
        <v>0.17417240891327304</v>
      </c>
      <c r="Q5425" s="79">
        <f t="shared" si="1616"/>
        <v>0.19122130314586361</v>
      </c>
      <c r="R5425" s="79">
        <f t="shared" si="1616"/>
        <v>0.19565970863474247</v>
      </c>
      <c r="S5425" s="79">
        <f t="shared" si="1616"/>
        <v>0.19006943124517839</v>
      </c>
      <c r="T5425" s="79">
        <f t="shared" si="1616"/>
        <v>0.19565970863474247</v>
      </c>
      <c r="U5425" s="79">
        <f t="shared" si="1616"/>
        <v>0.18271211215201649</v>
      </c>
      <c r="V5425" s="79">
        <f t="shared" si="1616"/>
        <v>0.18897287683414851</v>
      </c>
      <c r="W5425" s="79">
        <f t="shared" si="1616"/>
        <v>0.17751544939145486</v>
      </c>
      <c r="X5425" s="79">
        <f t="shared" si="1616"/>
        <v>0.18788890239724132</v>
      </c>
      <c r="Y5425" s="79">
        <f>SQRT(V5419*V5419+V5420*V5420)/V5383/1.73</f>
        <v>0.18897287683414851</v>
      </c>
      <c r="Z5425" s="179">
        <f>SQRT(Z5419*Z5419+Z5420*Z5420)/Z5383/1.73</f>
        <v>0.17819951663381112</v>
      </c>
      <c r="AA5425" s="179">
        <f>SQRT(AA5419*AA5419+AA5420*AA5420)/AA5383/1.73</f>
        <v>0.17163865080947002</v>
      </c>
      <c r="AB5425" s="180">
        <f>SQRT(AB5419*AB5419+AB5420*AB5420)/AB5383/1.73</f>
        <v>0.17450103609990186</v>
      </c>
      <c r="AC5425" s="2791">
        <f>AVERAGE(E5425:AB5425)</f>
        <v>0.17791685046115466</v>
      </c>
      <c r="AD5425" s="777" t="e">
        <f>(AC5421-AC5425)/AC5421</f>
        <v>#DIV/0!</v>
      </c>
      <c r="AE5425" s="459"/>
      <c r="AF5425" s="460"/>
      <c r="AG5425" s="875"/>
      <c r="AH5425" s="875"/>
      <c r="AI5425" s="778"/>
      <c r="AJ5425" s="875"/>
    </row>
    <row r="5426" spans="1:40" s="181" customFormat="1" ht="16.5" thickBot="1" x14ac:dyDescent="0.3">
      <c r="A5426" s="3207"/>
      <c r="B5426" s="461" t="s">
        <v>30</v>
      </c>
      <c r="C5426" s="129" t="s">
        <v>13</v>
      </c>
      <c r="D5426" s="113" t="s">
        <v>115</v>
      </c>
      <c r="E5426" s="3207">
        <f t="shared" ref="E5426:AB5426" si="1617">(E5427-D5427)*$AE5426*$AF5426</f>
        <v>1.9999999999999929</v>
      </c>
      <c r="F5426" s="203">
        <f t="shared" si="1617"/>
        <v>1.9999999999999929</v>
      </c>
      <c r="G5426" s="203">
        <f t="shared" si="1617"/>
        <v>1.9999999999999929</v>
      </c>
      <c r="H5426" s="203">
        <f t="shared" si="1617"/>
        <v>0.80000000000001847</v>
      </c>
      <c r="I5426" s="203">
        <f t="shared" si="1617"/>
        <v>1.1999999999999744</v>
      </c>
      <c r="J5426" s="203">
        <f t="shared" si="1617"/>
        <v>2.0000000000000284</v>
      </c>
      <c r="K5426" s="203">
        <f t="shared" si="1617"/>
        <v>0.79999999999998295</v>
      </c>
      <c r="L5426" s="203">
        <f t="shared" si="1617"/>
        <v>1.2000000000000099</v>
      </c>
      <c r="M5426" s="203">
        <f t="shared" si="1617"/>
        <v>1.9999999999999929</v>
      </c>
      <c r="N5426" s="203">
        <f t="shared" si="1617"/>
        <v>0.79999999999998295</v>
      </c>
      <c r="O5426" s="203">
        <f t="shared" si="1617"/>
        <v>1.2000000000000455</v>
      </c>
      <c r="P5426" s="203">
        <f t="shared" si="1617"/>
        <v>1.9999999999999574</v>
      </c>
      <c r="Q5426" s="203">
        <f t="shared" si="1617"/>
        <v>2.4000000000000199</v>
      </c>
      <c r="R5426" s="203">
        <f t="shared" si="1617"/>
        <v>2.0000000000000284</v>
      </c>
      <c r="S5426" s="203">
        <f t="shared" si="1617"/>
        <v>1.9999999999999574</v>
      </c>
      <c r="T5426" s="203">
        <f t="shared" si="1617"/>
        <v>1.6000000000000369</v>
      </c>
      <c r="U5426" s="203">
        <f t="shared" si="1617"/>
        <v>2.3999999999999488</v>
      </c>
      <c r="V5426" s="203">
        <f t="shared" si="1617"/>
        <v>1.6000000000000369</v>
      </c>
      <c r="W5426" s="203">
        <f t="shared" si="1617"/>
        <v>2.4000000000000199</v>
      </c>
      <c r="X5426" s="203">
        <f t="shared" si="1617"/>
        <v>1.9999999999999574</v>
      </c>
      <c r="Y5426" s="203">
        <f>(Y5427-X5427)*$AE5426*$AF5426</f>
        <v>2.0000000000000284</v>
      </c>
      <c r="Z5426" s="203">
        <f>(Z5427-Y5427)*$AE5426*$AF5426</f>
        <v>1.5999999999999659</v>
      </c>
      <c r="AA5426" s="203">
        <f t="shared" si="1617"/>
        <v>0.79999999999998295</v>
      </c>
      <c r="AB5426" s="95">
        <f t="shared" si="1617"/>
        <v>1.6000000000000369</v>
      </c>
      <c r="AC5426" s="2063">
        <f>SUM(E5426:AB5426)</f>
        <v>40.399999999999991</v>
      </c>
      <c r="AD5426" s="463"/>
      <c r="AE5426" s="464">
        <v>1</v>
      </c>
      <c r="AF5426" s="465">
        <v>40</v>
      </c>
      <c r="AG5426" s="876"/>
      <c r="AH5426" s="877"/>
      <c r="AI5426" s="876"/>
      <c r="AJ5426" s="778"/>
    </row>
    <row r="5427" spans="1:40" s="181" customFormat="1" ht="16.5" hidden="1" thickBot="1" x14ac:dyDescent="0.3">
      <c r="A5427" s="3205"/>
      <c r="B5427" s="942"/>
      <c r="C5427" s="984" t="s">
        <v>116</v>
      </c>
      <c r="D5427" s="108">
        <v>7.65</v>
      </c>
      <c r="E5427" s="3205">
        <v>7.7</v>
      </c>
      <c r="F5427" s="155">
        <v>7.75</v>
      </c>
      <c r="G5427" s="155">
        <v>7.8</v>
      </c>
      <c r="H5427" s="155">
        <v>7.82</v>
      </c>
      <c r="I5427" s="155">
        <v>7.85</v>
      </c>
      <c r="J5427" s="155">
        <v>7.9</v>
      </c>
      <c r="K5427" s="155">
        <v>7.92</v>
      </c>
      <c r="L5427" s="155">
        <v>7.95</v>
      </c>
      <c r="M5427" s="155">
        <v>8</v>
      </c>
      <c r="N5427" s="155">
        <v>8.02</v>
      </c>
      <c r="O5427" s="155">
        <v>8.0500000000000007</v>
      </c>
      <c r="P5427" s="155">
        <v>8.1</v>
      </c>
      <c r="Q5427" s="155">
        <v>8.16</v>
      </c>
      <c r="R5427" s="155">
        <v>8.2100000000000009</v>
      </c>
      <c r="S5427" s="155">
        <v>8.26</v>
      </c>
      <c r="T5427" s="155">
        <v>8.3000000000000007</v>
      </c>
      <c r="U5427" s="155">
        <v>8.36</v>
      </c>
      <c r="V5427" s="155">
        <v>8.4</v>
      </c>
      <c r="W5427" s="155">
        <v>8.4600000000000009</v>
      </c>
      <c r="X5427" s="155">
        <v>8.51</v>
      </c>
      <c r="Y5427" s="155">
        <v>8.56</v>
      </c>
      <c r="Z5427" s="155">
        <v>8.6</v>
      </c>
      <c r="AA5427" s="155">
        <v>8.6199999999999992</v>
      </c>
      <c r="AB5427" s="74">
        <v>8.66</v>
      </c>
      <c r="AC5427" s="2064"/>
      <c r="AD5427" s="469"/>
      <c r="AE5427" s="470"/>
      <c r="AF5427" s="471"/>
      <c r="AG5427" s="875"/>
      <c r="AH5427" s="875"/>
      <c r="AI5427" s="778"/>
      <c r="AJ5427" s="875"/>
    </row>
    <row r="5428" spans="1:40" s="181" customFormat="1" ht="16.5" thickBot="1" x14ac:dyDescent="0.3">
      <c r="A5428" s="1390"/>
      <c r="B5428" s="466" t="s">
        <v>31</v>
      </c>
      <c r="C5428" s="1007" t="s">
        <v>13</v>
      </c>
      <c r="D5428" s="114" t="s">
        <v>115</v>
      </c>
      <c r="E5428" s="3208">
        <f t="shared" ref="E5428:AB5428" si="1618">(E5429-D5429)*$AE5428*$AF5428</f>
        <v>0</v>
      </c>
      <c r="F5428" s="127">
        <f t="shared" si="1618"/>
        <v>0</v>
      </c>
      <c r="G5428" s="127">
        <f t="shared" si="1618"/>
        <v>0</v>
      </c>
      <c r="H5428" s="127">
        <f t="shared" si="1618"/>
        <v>0</v>
      </c>
      <c r="I5428" s="127">
        <f t="shared" si="1618"/>
        <v>0</v>
      </c>
      <c r="J5428" s="127">
        <f t="shared" si="1618"/>
        <v>0</v>
      </c>
      <c r="K5428" s="127">
        <f t="shared" si="1618"/>
        <v>0</v>
      </c>
      <c r="L5428" s="127">
        <f t="shared" si="1618"/>
        <v>0</v>
      </c>
      <c r="M5428" s="127">
        <f t="shared" si="1618"/>
        <v>0</v>
      </c>
      <c r="N5428" s="127">
        <f t="shared" si="1618"/>
        <v>0</v>
      </c>
      <c r="O5428" s="127">
        <f t="shared" si="1618"/>
        <v>0</v>
      </c>
      <c r="P5428" s="127">
        <f t="shared" si="1618"/>
        <v>0</v>
      </c>
      <c r="Q5428" s="127">
        <f t="shared" si="1618"/>
        <v>0</v>
      </c>
      <c r="R5428" s="127">
        <f t="shared" si="1618"/>
        <v>0</v>
      </c>
      <c r="S5428" s="127">
        <f t="shared" si="1618"/>
        <v>0</v>
      </c>
      <c r="T5428" s="127">
        <f t="shared" si="1618"/>
        <v>0</v>
      </c>
      <c r="U5428" s="127">
        <f t="shared" si="1618"/>
        <v>0</v>
      </c>
      <c r="V5428" s="127">
        <f t="shared" si="1618"/>
        <v>0</v>
      </c>
      <c r="W5428" s="127">
        <f t="shared" si="1618"/>
        <v>0</v>
      </c>
      <c r="X5428" s="127">
        <f t="shared" si="1618"/>
        <v>0</v>
      </c>
      <c r="Y5428" s="127">
        <f>(Y5429-X5429)*$AE5428*$AF5428</f>
        <v>0</v>
      </c>
      <c r="Z5428" s="127">
        <f>(Z5429-Y5429)*$AE5428*$AF5428</f>
        <v>0</v>
      </c>
      <c r="AA5428" s="127">
        <f t="shared" si="1618"/>
        <v>0</v>
      </c>
      <c r="AB5428" s="175">
        <f t="shared" si="1618"/>
        <v>0</v>
      </c>
      <c r="AC5428" s="2065">
        <f>SUM(E5428:AB5428)</f>
        <v>0</v>
      </c>
      <c r="AD5428" s="463"/>
      <c r="AE5428" s="464">
        <v>1</v>
      </c>
      <c r="AF5428" s="465">
        <v>40</v>
      </c>
      <c r="AG5428" s="876"/>
      <c r="AH5428" s="877"/>
      <c r="AI5428" s="876"/>
      <c r="AJ5428" s="778"/>
    </row>
    <row r="5429" spans="1:40" s="181" customFormat="1" ht="16.5" hidden="1" thickBot="1" x14ac:dyDescent="0.3">
      <c r="A5429" s="3345"/>
      <c r="B5429" s="598"/>
      <c r="C5429" s="2650" t="s">
        <v>116</v>
      </c>
      <c r="D5429" s="182">
        <v>2</v>
      </c>
      <c r="E5429" s="597">
        <v>2</v>
      </c>
      <c r="F5429" s="227">
        <v>2</v>
      </c>
      <c r="G5429" s="227">
        <v>2</v>
      </c>
      <c r="H5429" s="227">
        <v>2</v>
      </c>
      <c r="I5429" s="227">
        <v>2</v>
      </c>
      <c r="J5429" s="227">
        <v>2</v>
      </c>
      <c r="K5429" s="227">
        <v>2</v>
      </c>
      <c r="L5429" s="227">
        <v>2</v>
      </c>
      <c r="M5429" s="227">
        <v>2</v>
      </c>
      <c r="N5429" s="227">
        <v>2</v>
      </c>
      <c r="O5429" s="227">
        <v>2</v>
      </c>
      <c r="P5429" s="227">
        <v>2</v>
      </c>
      <c r="Q5429" s="227">
        <v>2</v>
      </c>
      <c r="R5429" s="227">
        <v>2</v>
      </c>
      <c r="S5429" s="227">
        <v>2</v>
      </c>
      <c r="T5429" s="227">
        <v>2</v>
      </c>
      <c r="U5429" s="227">
        <v>2</v>
      </c>
      <c r="V5429" s="227">
        <v>2</v>
      </c>
      <c r="W5429" s="227">
        <v>2</v>
      </c>
      <c r="X5429" s="227">
        <v>2</v>
      </c>
      <c r="Y5429" s="227">
        <v>2</v>
      </c>
      <c r="Z5429" s="227">
        <v>2</v>
      </c>
      <c r="AA5429" s="227">
        <v>2</v>
      </c>
      <c r="AB5429" s="1119">
        <v>2</v>
      </c>
      <c r="AC5429" s="3346"/>
      <c r="AD5429" s="1391"/>
      <c r="AE5429" s="1392"/>
      <c r="AF5429" s="1393"/>
      <c r="AG5429" s="850"/>
      <c r="AH5429" s="850"/>
      <c r="AI5429" s="850"/>
      <c r="AJ5429" s="850"/>
    </row>
    <row r="5430" spans="1:40" s="181" customFormat="1" ht="15.75" customHeight="1" x14ac:dyDescent="0.25">
      <c r="A5430" s="3437" t="s">
        <v>32</v>
      </c>
      <c r="B5430" s="3500"/>
      <c r="C5430" s="125" t="s">
        <v>13</v>
      </c>
      <c r="D5430" s="122"/>
      <c r="E5430" s="138">
        <f t="shared" ref="E5430:AB5431" si="1619">SUM(E5384,E5391,E5398,E5405,E5412,E5419)</f>
        <v>141.4</v>
      </c>
      <c r="F5430" s="136">
        <f t="shared" si="1619"/>
        <v>127.9</v>
      </c>
      <c r="G5430" s="136">
        <f t="shared" si="1619"/>
        <v>124.19999999999999</v>
      </c>
      <c r="H5430" s="91">
        <f t="shared" si="1619"/>
        <v>132.5</v>
      </c>
      <c r="I5430" s="91">
        <f t="shared" si="1619"/>
        <v>133.49999999999997</v>
      </c>
      <c r="J5430" s="91">
        <f t="shared" si="1619"/>
        <v>145.80000000000001</v>
      </c>
      <c r="K5430" s="91">
        <f t="shared" si="1619"/>
        <v>192.8</v>
      </c>
      <c r="L5430" s="91">
        <f t="shared" si="1619"/>
        <v>233.49999999999997</v>
      </c>
      <c r="M5430" s="91">
        <f t="shared" si="1619"/>
        <v>242.79999999999998</v>
      </c>
      <c r="N5430" s="91">
        <f t="shared" si="1619"/>
        <v>243.3</v>
      </c>
      <c r="O5430" s="91">
        <f t="shared" si="1619"/>
        <v>235.10000000000002</v>
      </c>
      <c r="P5430" s="91">
        <f t="shared" si="1619"/>
        <v>224.6</v>
      </c>
      <c r="Q5430" s="91">
        <f t="shared" si="1619"/>
        <v>209.70000000000002</v>
      </c>
      <c r="R5430" s="91">
        <f t="shared" si="1619"/>
        <v>202.7</v>
      </c>
      <c r="S5430" s="91">
        <f t="shared" si="1619"/>
        <v>200.8</v>
      </c>
      <c r="T5430" s="91">
        <f t="shared" si="1619"/>
        <v>202.1</v>
      </c>
      <c r="U5430" s="91">
        <f t="shared" si="1619"/>
        <v>198.1</v>
      </c>
      <c r="V5430" s="91">
        <f t="shared" si="1619"/>
        <v>208.2</v>
      </c>
      <c r="W5430" s="91">
        <f t="shared" si="1619"/>
        <v>222.59999999999997</v>
      </c>
      <c r="X5430" s="91">
        <f t="shared" si="1619"/>
        <v>224.8</v>
      </c>
      <c r="Y5430" s="91">
        <f>SUM(Y5384,Y5391,Y5398,Y5405,Y5412,Y5419)</f>
        <v>224.39999999999998</v>
      </c>
      <c r="Z5430" s="136">
        <f t="shared" si="1619"/>
        <v>200.8</v>
      </c>
      <c r="AA5430" s="136">
        <f t="shared" si="1619"/>
        <v>171.1</v>
      </c>
      <c r="AB5430" s="472">
        <f t="shared" si="1619"/>
        <v>149.60000000000002</v>
      </c>
      <c r="AC5430" s="2062">
        <f>SUM(AC5384,AC5391,AC5398,AC5405,AC5412,AC5419)</f>
        <v>4592.3</v>
      </c>
      <c r="AD5430" s="888"/>
      <c r="AE5430" s="889"/>
      <c r="AF5430" s="890"/>
      <c r="AG5430" s="850"/>
      <c r="AH5430" s="850"/>
      <c r="AI5430" s="850"/>
      <c r="AJ5430" s="850"/>
    </row>
    <row r="5431" spans="1:40" s="181" customFormat="1" ht="16.5" thickBot="1" x14ac:dyDescent="0.3">
      <c r="A5431" s="3437"/>
      <c r="B5431" s="3500"/>
      <c r="C5431" s="450" t="s">
        <v>14</v>
      </c>
      <c r="D5431" s="128"/>
      <c r="E5431" s="561">
        <f t="shared" si="1619"/>
        <v>138</v>
      </c>
      <c r="F5431" s="324">
        <f t="shared" si="1619"/>
        <v>128.80000000000001</v>
      </c>
      <c r="G5431" s="324">
        <f t="shared" si="1619"/>
        <v>121.4</v>
      </c>
      <c r="H5431" s="142">
        <f t="shared" si="1619"/>
        <v>125.79999999999998</v>
      </c>
      <c r="I5431" s="142">
        <f t="shared" si="1619"/>
        <v>125.4</v>
      </c>
      <c r="J5431" s="142">
        <f t="shared" si="1619"/>
        <v>118.60000000000001</v>
      </c>
      <c r="K5431" s="142">
        <f t="shared" si="1619"/>
        <v>111.99999999999999</v>
      </c>
      <c r="L5431" s="142">
        <f t="shared" si="1619"/>
        <v>114.99999999999999</v>
      </c>
      <c r="M5431" s="142">
        <f t="shared" si="1619"/>
        <v>113.2</v>
      </c>
      <c r="N5431" s="142">
        <f t="shared" si="1619"/>
        <v>121.4</v>
      </c>
      <c r="O5431" s="142">
        <f t="shared" si="1619"/>
        <v>124.6</v>
      </c>
      <c r="P5431" s="142">
        <f t="shared" si="1619"/>
        <v>133.60000000000002</v>
      </c>
      <c r="Q5431" s="142">
        <f t="shared" si="1619"/>
        <v>137.6</v>
      </c>
      <c r="R5431" s="142">
        <f t="shared" si="1619"/>
        <v>126.99999999999999</v>
      </c>
      <c r="S5431" s="142">
        <f t="shared" si="1619"/>
        <v>120.20000000000002</v>
      </c>
      <c r="T5431" s="142">
        <f t="shared" si="1619"/>
        <v>131.4</v>
      </c>
      <c r="U5431" s="142">
        <f t="shared" si="1619"/>
        <v>133.80000000000001</v>
      </c>
      <c r="V5431" s="142">
        <f t="shared" si="1619"/>
        <v>142.80000000000001</v>
      </c>
      <c r="W5431" s="142">
        <f t="shared" si="1619"/>
        <v>141</v>
      </c>
      <c r="X5431" s="142">
        <f t="shared" si="1619"/>
        <v>141.6</v>
      </c>
      <c r="Y5431" s="142">
        <f>SUM(Y5385,Y5392,Y5399,Y5406,Y5413,Y5420)</f>
        <v>122.8</v>
      </c>
      <c r="Z5431" s="324">
        <f t="shared" si="1619"/>
        <v>117.4</v>
      </c>
      <c r="AA5431" s="324">
        <f t="shared" si="1619"/>
        <v>123.6</v>
      </c>
      <c r="AB5431" s="562">
        <f t="shared" si="1619"/>
        <v>129</v>
      </c>
      <c r="AC5431" s="1394">
        <f>SUM(AC5385,AC5392,AC5399,AC5406,AC5413,AC5420)</f>
        <v>3046</v>
      </c>
      <c r="AD5431" s="891"/>
      <c r="AE5431" s="892"/>
      <c r="AF5431" s="893"/>
      <c r="AG5431" s="850"/>
      <c r="AH5431" s="850"/>
      <c r="AI5431" s="850"/>
      <c r="AJ5431" s="850"/>
    </row>
    <row r="5432" spans="1:40" s="181" customFormat="1" ht="15.75" customHeight="1" x14ac:dyDescent="0.25">
      <c r="A5432" s="3411" t="s">
        <v>33</v>
      </c>
      <c r="B5432" s="3412"/>
      <c r="C5432" s="121" t="s">
        <v>34</v>
      </c>
      <c r="D5432" s="113"/>
      <c r="E5432" s="139">
        <f t="shared" ref="E5432:AC5432" si="1620">100-(E5430/(E5363+E5370))*100</f>
        <v>-0.28368794326240732</v>
      </c>
      <c r="F5432" s="137">
        <f t="shared" si="1620"/>
        <v>-7.8247261345865127E-2</v>
      </c>
      <c r="G5432" s="137">
        <f t="shared" si="1620"/>
        <v>0</v>
      </c>
      <c r="H5432" s="477">
        <f t="shared" si="1620"/>
        <v>7.5414781297126865E-2</v>
      </c>
      <c r="I5432" s="477">
        <f t="shared" si="1620"/>
        <v>-0.22522522522521626</v>
      </c>
      <c r="J5432" s="477">
        <f t="shared" si="1620"/>
        <v>0</v>
      </c>
      <c r="K5432" s="477">
        <f t="shared" si="1620"/>
        <v>-0.103842159916951</v>
      </c>
      <c r="L5432" s="477">
        <f t="shared" si="1620"/>
        <v>-0.30068728522334709</v>
      </c>
      <c r="M5432" s="477">
        <f t="shared" si="1620"/>
        <v>-0.16501650165014325</v>
      </c>
      <c r="N5432" s="477">
        <f t="shared" si="1620"/>
        <v>-0.12345679012346977</v>
      </c>
      <c r="O5432" s="477">
        <f t="shared" si="1620"/>
        <v>-0.21312872975278196</v>
      </c>
      <c r="P5432" s="477">
        <f t="shared" si="1620"/>
        <v>-8.9126559714785003E-2</v>
      </c>
      <c r="Q5432" s="477">
        <f t="shared" si="1620"/>
        <v>-0.14326647564470818</v>
      </c>
      <c r="R5432" s="477">
        <f t="shared" si="1620"/>
        <v>4.9309664694291655E-2</v>
      </c>
      <c r="S5432" s="477">
        <f t="shared" si="1620"/>
        <v>-0.19960079840319622</v>
      </c>
      <c r="T5432" s="477">
        <f t="shared" si="1620"/>
        <v>-0.24801587301588768</v>
      </c>
      <c r="U5432" s="477">
        <f t="shared" si="1620"/>
        <v>-0.35460992907800915</v>
      </c>
      <c r="V5432" s="477">
        <f t="shared" si="1620"/>
        <v>-0.28901734104044863</v>
      </c>
      <c r="W5432" s="477">
        <f t="shared" si="1620"/>
        <v>0</v>
      </c>
      <c r="X5432" s="477">
        <f t="shared" si="1620"/>
        <v>-0.17825311942958422</v>
      </c>
      <c r="Y5432" s="477">
        <f>100-(Y5430/(Y5363+Y5370))*100</f>
        <v>0</v>
      </c>
      <c r="Z5432" s="137">
        <f t="shared" si="1620"/>
        <v>-0.19960079840319622</v>
      </c>
      <c r="AA5432" s="137">
        <f t="shared" si="1620"/>
        <v>-5.8479532163730141E-2</v>
      </c>
      <c r="AB5432" s="140">
        <f t="shared" si="1620"/>
        <v>-0.53763440860214473</v>
      </c>
      <c r="AC5432" s="478">
        <f t="shared" si="1620"/>
        <v>-0.15484602634560929</v>
      </c>
      <c r="AD5432" s="898"/>
      <c r="AE5432" s="899"/>
      <c r="AF5432" s="900"/>
      <c r="AG5432" s="850"/>
      <c r="AH5432" s="850"/>
      <c r="AI5432" s="850"/>
      <c r="AJ5432" s="850"/>
    </row>
    <row r="5433" spans="1:40" s="181" customFormat="1" ht="16.5" thickBot="1" x14ac:dyDescent="0.3">
      <c r="A5433" s="3413"/>
      <c r="B5433" s="3414"/>
      <c r="C5433" s="126" t="s">
        <v>35</v>
      </c>
      <c r="D5433" s="114"/>
      <c r="E5433" s="479">
        <f t="shared" ref="E5433:AC5433" si="1621">100-(E5431/(E5364+E5371))*100</f>
        <v>-1.7699115044247833</v>
      </c>
      <c r="F5433" s="480">
        <f t="shared" si="1621"/>
        <v>-2.2222222222222427</v>
      </c>
      <c r="G5433" s="480">
        <f t="shared" si="1621"/>
        <v>-2.1885521885522081</v>
      </c>
      <c r="H5433" s="318">
        <f t="shared" si="1621"/>
        <v>-2.2764227642276325</v>
      </c>
      <c r="I5433" s="318">
        <f t="shared" si="1621"/>
        <v>-2.4509803921568505</v>
      </c>
      <c r="J5433" s="318">
        <f t="shared" si="1621"/>
        <v>-2.4179620034542353</v>
      </c>
      <c r="K5433" s="318">
        <f t="shared" si="1621"/>
        <v>-2.0036429872495347</v>
      </c>
      <c r="L5433" s="318">
        <f t="shared" si="1621"/>
        <v>-2.4955436720142501</v>
      </c>
      <c r="M5433" s="318">
        <f t="shared" si="1621"/>
        <v>-1.9819819819819884</v>
      </c>
      <c r="N5433" s="318">
        <f t="shared" si="1621"/>
        <v>-2.1885521885522081</v>
      </c>
      <c r="O5433" s="318">
        <f t="shared" si="1621"/>
        <v>-1.7973856209150227</v>
      </c>
      <c r="P5433" s="318">
        <f t="shared" si="1621"/>
        <v>-1.6742770167427921</v>
      </c>
      <c r="Q5433" s="318">
        <f t="shared" si="1621"/>
        <v>-2.3809523809523796</v>
      </c>
      <c r="R5433" s="318">
        <f t="shared" si="1621"/>
        <v>-1.762820512820511</v>
      </c>
      <c r="S5433" s="318">
        <f t="shared" si="1621"/>
        <v>-1.6920473773265741</v>
      </c>
      <c r="T5433" s="318">
        <f t="shared" si="1621"/>
        <v>-2.3364485981308434</v>
      </c>
      <c r="U5433" s="318">
        <f t="shared" si="1621"/>
        <v>-1.363636363636374</v>
      </c>
      <c r="V5433" s="318">
        <f t="shared" si="1621"/>
        <v>-2.1459227467811104</v>
      </c>
      <c r="W5433" s="318">
        <f t="shared" si="1621"/>
        <v>-1.7316017316017422</v>
      </c>
      <c r="X5433" s="318">
        <f t="shared" si="1621"/>
        <v>-1.7241379310344911</v>
      </c>
      <c r="Y5433" s="318">
        <f>100-(Y5431/(Y5364+Y5371))*100</f>
        <v>-2.3333333333333144</v>
      </c>
      <c r="Z5433" s="480">
        <f t="shared" si="1621"/>
        <v>-1.9097222222222285</v>
      </c>
      <c r="AA5433" s="480">
        <f t="shared" si="1621"/>
        <v>-2.4875621890547279</v>
      </c>
      <c r="AB5433" s="481">
        <f t="shared" si="1621"/>
        <v>-1.895734597156391</v>
      </c>
      <c r="AC5433" s="482">
        <f t="shared" si="1621"/>
        <v>-2.0435510887772352</v>
      </c>
      <c r="AD5433" s="905"/>
      <c r="AE5433" s="906"/>
      <c r="AF5433" s="907"/>
      <c r="AG5433" s="850"/>
      <c r="AH5433" s="850"/>
      <c r="AI5433" s="850"/>
      <c r="AJ5433" s="850"/>
    </row>
    <row r="5434" spans="1:40" s="181" customFormat="1" hidden="1" x14ac:dyDescent="0.25">
      <c r="A5434" s="3418"/>
      <c r="B5434" s="3419"/>
      <c r="C5434" s="738"/>
      <c r="D5434" s="1361" t="s">
        <v>111</v>
      </c>
      <c r="E5434" s="908">
        <f>(E5365+E5372-E5386-E5393-E5400-E5407-E5414-E5421)/(E5365+E5372)</f>
        <v>0.1</v>
      </c>
      <c r="F5434" s="908">
        <f t="shared" ref="F5434:AC5434" si="1622">(F5365+F5372-F5386-F5393-F5400-F5407-F5414-F5421)/(F5365+F5372)</f>
        <v>0.1</v>
      </c>
      <c r="G5434" s="908">
        <f t="shared" si="1622"/>
        <v>0.1</v>
      </c>
      <c r="H5434" s="3068">
        <f t="shared" si="1622"/>
        <v>9.0909090909090912E-2</v>
      </c>
      <c r="I5434" s="3068">
        <f t="shared" si="1622"/>
        <v>9.0909090909090912E-2</v>
      </c>
      <c r="J5434" s="3068">
        <f t="shared" si="1622"/>
        <v>0</v>
      </c>
      <c r="K5434" s="3068">
        <f t="shared" si="1622"/>
        <v>0</v>
      </c>
      <c r="L5434" s="3068">
        <f t="shared" si="1622"/>
        <v>-7.1428571428571425E-2</v>
      </c>
      <c r="M5434" s="3068">
        <f t="shared" si="1622"/>
        <v>0</v>
      </c>
      <c r="N5434" s="3068">
        <f t="shared" si="1622"/>
        <v>5.5555555555555552E-2</v>
      </c>
      <c r="O5434" s="3068">
        <f t="shared" si="1622"/>
        <v>0</v>
      </c>
      <c r="P5434" s="3068">
        <f t="shared" si="1622"/>
        <v>0</v>
      </c>
      <c r="Q5434" s="3068">
        <f t="shared" si="1622"/>
        <v>0</v>
      </c>
      <c r="R5434" s="3068">
        <f t="shared" si="1622"/>
        <v>-7.6923076923076927E-2</v>
      </c>
      <c r="S5434" s="3068">
        <f t="shared" si="1622"/>
        <v>0</v>
      </c>
      <c r="T5434" s="3068">
        <f t="shared" si="1622"/>
        <v>0</v>
      </c>
      <c r="U5434" s="3068">
        <f t="shared" si="1622"/>
        <v>0</v>
      </c>
      <c r="V5434" s="3068">
        <f t="shared" si="1622"/>
        <v>-7.6923076923076927E-2</v>
      </c>
      <c r="W5434" s="3068">
        <f t="shared" si="1622"/>
        <v>-6.25E-2</v>
      </c>
      <c r="X5434" s="3068">
        <f t="shared" si="1622"/>
        <v>-7.1428571428571425E-2</v>
      </c>
      <c r="Y5434" s="3068">
        <f>(Y5365+Y5372-Y5386-Y5393-Y5400-Y5407-Y5414-Y5421)/(Y5365+Y5372)</f>
        <v>7.1428571428571425E-2</v>
      </c>
      <c r="Z5434" s="908">
        <f t="shared" si="1622"/>
        <v>0</v>
      </c>
      <c r="AA5434" s="908">
        <f t="shared" si="1622"/>
        <v>0</v>
      </c>
      <c r="AB5434" s="909">
        <f t="shared" si="1622"/>
        <v>9.0909090909090912E-2</v>
      </c>
      <c r="AC5434" s="408">
        <f t="shared" si="1622"/>
        <v>9.3167701863353207E-3</v>
      </c>
      <c r="AD5434" s="910"/>
      <c r="AE5434" s="911"/>
      <c r="AF5434" s="912"/>
      <c r="AG5434" s="850"/>
      <c r="AH5434" s="850"/>
      <c r="AI5434" s="850"/>
      <c r="AJ5434" s="850"/>
    </row>
    <row r="5435" spans="1:40" s="181" customFormat="1" ht="16.5" hidden="1" thickBot="1" x14ac:dyDescent="0.3">
      <c r="A5435" s="3420"/>
      <c r="B5435" s="3421"/>
      <c r="C5435" s="579"/>
      <c r="D5435" s="1366" t="s">
        <v>112</v>
      </c>
      <c r="E5435" s="409">
        <f>(E5369+E5376-E5390-E5397-E5404-E5411-E5418-E5425)/(E5369+E5376)</f>
        <v>-1.5109652890598051E-2</v>
      </c>
      <c r="F5435" s="409">
        <f t="shared" ref="F5435:AC5435" si="1623">(F5369+F5376-F5390-F5397-F5404-F5411-F5418-F5425)/(F5369+F5376)</f>
        <v>-1.7142379344909427E-2</v>
      </c>
      <c r="G5435" s="409">
        <f t="shared" si="1623"/>
        <v>-1.6723595665255619E-2</v>
      </c>
      <c r="H5435" s="742">
        <f t="shared" si="1623"/>
        <v>-1.5206702588589725E-2</v>
      </c>
      <c r="I5435" s="742">
        <f t="shared" si="1623"/>
        <v>-1.8023171494304491E-2</v>
      </c>
      <c r="J5435" s="742">
        <f t="shared" si="1623"/>
        <v>-1.3489315477915272E-2</v>
      </c>
      <c r="K5435" s="742">
        <f t="shared" si="1623"/>
        <v>-6.063989098001224E-3</v>
      </c>
      <c r="L5435" s="742">
        <f t="shared" si="1623"/>
        <v>-7.1098954392183004E-3</v>
      </c>
      <c r="M5435" s="742">
        <f t="shared" si="1623"/>
        <v>-7.8838508314082872E-3</v>
      </c>
      <c r="N5435" s="742">
        <f t="shared" si="1623"/>
        <v>-6.6381765594950379E-3</v>
      </c>
      <c r="O5435" s="742">
        <f t="shared" si="1623"/>
        <v>-5.3948123630592005E-3</v>
      </c>
      <c r="P5435" s="742">
        <f t="shared" si="1623"/>
        <v>-8.8928508232856245E-3</v>
      </c>
      <c r="Q5435" s="742">
        <f t="shared" si="1623"/>
        <v>-1.0747811591943508E-2</v>
      </c>
      <c r="R5435" s="742">
        <f t="shared" si="1623"/>
        <v>-6.8384418073573266E-3</v>
      </c>
      <c r="S5435" s="742">
        <f t="shared" si="1623"/>
        <v>-8.1131365834811314E-3</v>
      </c>
      <c r="T5435" s="742">
        <f t="shared" si="1623"/>
        <v>-1.1442445624884478E-2</v>
      </c>
      <c r="U5435" s="742">
        <f t="shared" si="1623"/>
        <v>-9.6505350460982329E-3</v>
      </c>
      <c r="V5435" s="742">
        <f t="shared" si="1623"/>
        <v>-1.4928923929759192E-2</v>
      </c>
      <c r="W5435" s="742">
        <f t="shared" si="1623"/>
        <v>-1.0776693934756889E-2</v>
      </c>
      <c r="X5435" s="742">
        <f t="shared" si="1623"/>
        <v>-8.1216869549960331E-3</v>
      </c>
      <c r="Y5435" s="742">
        <f>(Y5369+Y5376-Y5390-Y5397-Y5404-Y5411-Y5418-Y5425)/(Y5369+Y5376)</f>
        <v>-1.4928923929759192E-2</v>
      </c>
      <c r="Z5435" s="409">
        <f t="shared" si="1623"/>
        <v>-8.4259320995748697E-3</v>
      </c>
      <c r="AA5435" s="409">
        <f t="shared" si="1623"/>
        <v>-1.1877549643127977E-2</v>
      </c>
      <c r="AB5435" s="410">
        <f t="shared" si="1623"/>
        <v>-1.5319738747836922E-2</v>
      </c>
      <c r="AC5435" s="411">
        <f t="shared" si="1623"/>
        <v>-1.0767962464715612E-2</v>
      </c>
      <c r="AD5435" s="913"/>
      <c r="AE5435" s="914"/>
      <c r="AF5435" s="915"/>
    </row>
    <row r="5436" spans="1:40" s="181" customFormat="1" ht="16.5" thickBot="1" x14ac:dyDescent="0.3"/>
    <row r="5437" spans="1:40" s="181" customFormat="1" ht="16.5" thickBot="1" x14ac:dyDescent="0.3">
      <c r="A5437" s="3424" t="s">
        <v>374</v>
      </c>
      <c r="B5437" s="3425"/>
      <c r="AJ5437" s="711"/>
      <c r="AK5437" s="711"/>
      <c r="AL5437" s="711"/>
      <c r="AM5437" s="711"/>
    </row>
    <row r="5438" spans="1:40" s="181" customFormat="1" ht="16.5" thickBot="1" x14ac:dyDescent="0.3">
      <c r="A5438" s="3426" t="s">
        <v>772</v>
      </c>
      <c r="B5438" s="3427"/>
      <c r="C5438" s="418"/>
      <c r="D5438" s="1768">
        <v>0</v>
      </c>
      <c r="E5438" s="2622">
        <v>1</v>
      </c>
      <c r="F5438" s="1754">
        <v>2</v>
      </c>
      <c r="G5438" s="1754">
        <v>3</v>
      </c>
      <c r="H5438" s="3122">
        <v>4</v>
      </c>
      <c r="I5438" s="3122">
        <v>5</v>
      </c>
      <c r="J5438" s="3122">
        <v>6</v>
      </c>
      <c r="K5438" s="3122">
        <v>7</v>
      </c>
      <c r="L5438" s="3122">
        <v>8</v>
      </c>
      <c r="M5438" s="3122">
        <v>9</v>
      </c>
      <c r="N5438" s="3122">
        <v>10</v>
      </c>
      <c r="O5438" s="3122">
        <v>11</v>
      </c>
      <c r="P5438" s="3122">
        <v>12</v>
      </c>
      <c r="Q5438" s="3122">
        <v>13</v>
      </c>
      <c r="R5438" s="3122">
        <v>14</v>
      </c>
      <c r="S5438" s="3122">
        <v>15</v>
      </c>
      <c r="T5438" s="3122">
        <v>16</v>
      </c>
      <c r="U5438" s="3122">
        <v>17</v>
      </c>
      <c r="V5438" s="3122">
        <v>18</v>
      </c>
      <c r="W5438" s="3122">
        <v>19</v>
      </c>
      <c r="X5438" s="3122">
        <v>20</v>
      </c>
      <c r="Y5438" s="3122">
        <v>21</v>
      </c>
      <c r="Z5438" s="1754">
        <v>22</v>
      </c>
      <c r="AA5438" s="1754">
        <v>23</v>
      </c>
      <c r="AB5438" s="1754">
        <v>24</v>
      </c>
      <c r="AC5438" s="2623"/>
      <c r="AD5438" s="217"/>
      <c r="AE5438" s="217"/>
      <c r="AF5438" s="217"/>
      <c r="AJ5438" s="711"/>
      <c r="AK5438" s="711"/>
      <c r="AL5438" s="711"/>
      <c r="AM5438" s="711"/>
    </row>
    <row r="5439" spans="1:40" s="181" customFormat="1" x14ac:dyDescent="0.25">
      <c r="A5439" s="575" t="s">
        <v>10</v>
      </c>
      <c r="B5439" s="349"/>
      <c r="C5439" s="1073"/>
      <c r="D5439" s="236"/>
      <c r="E5439" s="838">
        <v>6</v>
      </c>
      <c r="F5439" s="349">
        <v>6</v>
      </c>
      <c r="G5439" s="349">
        <v>6</v>
      </c>
      <c r="H5439" s="485">
        <v>6</v>
      </c>
      <c r="I5439" s="485">
        <v>6</v>
      </c>
      <c r="J5439" s="485">
        <v>6</v>
      </c>
      <c r="K5439" s="485">
        <v>6</v>
      </c>
      <c r="L5439" s="485">
        <v>6</v>
      </c>
      <c r="M5439" s="485">
        <v>6</v>
      </c>
      <c r="N5439" s="485">
        <v>6</v>
      </c>
      <c r="O5439" s="485">
        <v>6</v>
      </c>
      <c r="P5439" s="485">
        <v>6</v>
      </c>
      <c r="Q5439" s="485">
        <v>6</v>
      </c>
      <c r="R5439" s="485">
        <v>6</v>
      </c>
      <c r="S5439" s="485">
        <v>6</v>
      </c>
      <c r="T5439" s="485">
        <v>6</v>
      </c>
      <c r="U5439" s="485">
        <v>6</v>
      </c>
      <c r="V5439" s="485">
        <v>6</v>
      </c>
      <c r="W5439" s="485">
        <v>6</v>
      </c>
      <c r="X5439" s="485">
        <v>6</v>
      </c>
      <c r="Y5439" s="485">
        <v>6</v>
      </c>
      <c r="Z5439" s="349">
        <v>6</v>
      </c>
      <c r="AA5439" s="349">
        <v>6</v>
      </c>
      <c r="AB5439" s="2006">
        <v>6</v>
      </c>
      <c r="AC5439" s="855"/>
      <c r="AJ5439" s="711"/>
      <c r="AK5439" s="711"/>
      <c r="AL5439" s="711"/>
      <c r="AM5439" s="711"/>
    </row>
    <row r="5440" spans="1:40" s="181" customFormat="1" ht="16.5" thickBot="1" x14ac:dyDescent="0.3">
      <c r="A5440" s="578" t="s">
        <v>11</v>
      </c>
      <c r="B5440" s="1670"/>
      <c r="C5440" s="1017"/>
      <c r="D5440" s="141"/>
      <c r="E5440" s="766"/>
      <c r="F5440" s="1670"/>
      <c r="G5440" s="1670"/>
      <c r="H5440" s="488"/>
      <c r="I5440" s="488"/>
      <c r="J5440" s="488"/>
      <c r="K5440" s="488"/>
      <c r="L5440" s="488"/>
      <c r="M5440" s="488"/>
      <c r="N5440" s="488"/>
      <c r="O5440" s="488"/>
      <c r="P5440" s="488"/>
      <c r="Q5440" s="488"/>
      <c r="R5440" s="488"/>
      <c r="S5440" s="488"/>
      <c r="T5440" s="488"/>
      <c r="U5440" s="488"/>
      <c r="V5440" s="488"/>
      <c r="W5440" s="488"/>
      <c r="X5440" s="488"/>
      <c r="Y5440" s="488"/>
      <c r="Z5440" s="1670"/>
      <c r="AA5440" s="1670"/>
      <c r="AB5440" s="2007"/>
      <c r="AC5440" s="859"/>
      <c r="AJ5440" s="875"/>
      <c r="AK5440" s="875"/>
      <c r="AL5440" s="778"/>
      <c r="AM5440" s="875"/>
      <c r="AN5440" s="781"/>
    </row>
    <row r="5441" spans="1:40" s="181" customFormat="1" x14ac:dyDescent="0.25">
      <c r="A5441" s="3453" t="s">
        <v>45</v>
      </c>
      <c r="B5441" s="3598" t="s">
        <v>12</v>
      </c>
      <c r="C5441" s="125" t="s">
        <v>13</v>
      </c>
      <c r="D5441" s="122" t="s">
        <v>820</v>
      </c>
      <c r="E5441" s="325">
        <v>501.6</v>
      </c>
      <c r="F5441" s="321">
        <v>448.8</v>
      </c>
      <c r="G5441" s="321">
        <v>422.4</v>
      </c>
      <c r="H5441" s="321">
        <v>404.4</v>
      </c>
      <c r="I5441" s="321">
        <v>400.8</v>
      </c>
      <c r="J5441" s="321">
        <v>457.2</v>
      </c>
      <c r="K5441" s="321">
        <v>630</v>
      </c>
      <c r="L5441" s="321">
        <v>733.2</v>
      </c>
      <c r="M5441" s="321">
        <v>816</v>
      </c>
      <c r="N5441" s="321">
        <v>822</v>
      </c>
      <c r="O5441" s="321">
        <v>816</v>
      </c>
      <c r="P5441" s="321">
        <v>819.6</v>
      </c>
      <c r="Q5441" s="321">
        <v>772.8</v>
      </c>
      <c r="R5441" s="321">
        <v>738</v>
      </c>
      <c r="S5441" s="321">
        <v>718.8</v>
      </c>
      <c r="T5441" s="321">
        <v>717.6</v>
      </c>
      <c r="U5441" s="321">
        <v>764.4</v>
      </c>
      <c r="V5441" s="321">
        <v>744</v>
      </c>
      <c r="W5441" s="321">
        <v>766.8</v>
      </c>
      <c r="X5441" s="321">
        <v>764.4</v>
      </c>
      <c r="Y5441" s="321">
        <v>769.2</v>
      </c>
      <c r="Z5441" s="321">
        <v>775.2</v>
      </c>
      <c r="AA5441" s="321">
        <v>716.4</v>
      </c>
      <c r="AB5441" s="426">
        <v>615.6</v>
      </c>
      <c r="AC5441" s="570">
        <f>SUM(E5441:AB5441)</f>
        <v>16135.2</v>
      </c>
      <c r="AD5441" s="70">
        <v>6300</v>
      </c>
      <c r="AE5441" s="71">
        <v>100</v>
      </c>
      <c r="AF5441" s="72">
        <v>120</v>
      </c>
      <c r="AJ5441" s="876"/>
      <c r="AK5441" s="877"/>
      <c r="AL5441" s="876"/>
      <c r="AM5441" s="778"/>
      <c r="AN5441" s="781"/>
    </row>
    <row r="5442" spans="1:40" s="181" customFormat="1" x14ac:dyDescent="0.25">
      <c r="A5442" s="3428"/>
      <c r="B5442" s="3429"/>
      <c r="C5442" s="123" t="s">
        <v>14</v>
      </c>
      <c r="D5442" s="108" t="s">
        <v>820</v>
      </c>
      <c r="E5442" s="307">
        <v>247.2</v>
      </c>
      <c r="F5442" s="308">
        <v>241.2</v>
      </c>
      <c r="G5442" s="308">
        <v>236.4</v>
      </c>
      <c r="H5442" s="308">
        <v>243.6</v>
      </c>
      <c r="I5442" s="308">
        <v>248.4</v>
      </c>
      <c r="J5442" s="308">
        <v>246</v>
      </c>
      <c r="K5442" s="308">
        <v>267.60000000000002</v>
      </c>
      <c r="L5442" s="308">
        <v>260.39999999999998</v>
      </c>
      <c r="M5442" s="308">
        <v>286.8</v>
      </c>
      <c r="N5442" s="308">
        <v>268.8</v>
      </c>
      <c r="O5442" s="308">
        <v>274.8</v>
      </c>
      <c r="P5442" s="308">
        <v>319.2</v>
      </c>
      <c r="Q5442" s="308">
        <v>285.60000000000002</v>
      </c>
      <c r="R5442" s="308">
        <v>320.39999999999998</v>
      </c>
      <c r="S5442" s="308">
        <v>295.2</v>
      </c>
      <c r="T5442" s="308">
        <v>271.2</v>
      </c>
      <c r="U5442" s="308">
        <v>296.39999999999998</v>
      </c>
      <c r="V5442" s="308">
        <v>248.4</v>
      </c>
      <c r="W5442" s="308">
        <v>244.8</v>
      </c>
      <c r="X5442" s="308">
        <v>244.8</v>
      </c>
      <c r="Y5442" s="308">
        <v>236.4</v>
      </c>
      <c r="Z5442" s="308">
        <v>240</v>
      </c>
      <c r="AA5442" s="308">
        <v>260.39999999999998</v>
      </c>
      <c r="AB5442" s="309">
        <v>252</v>
      </c>
      <c r="AC5442" s="133">
        <f>SUM(E5442:AB5442)</f>
        <v>6335.9999999999991</v>
      </c>
      <c r="AD5442" s="73"/>
      <c r="AE5442" s="155"/>
      <c r="AF5442" s="74"/>
      <c r="AJ5442" s="778"/>
      <c r="AK5442" s="778"/>
      <c r="AL5442" s="778"/>
      <c r="AM5442" s="778"/>
      <c r="AN5442" s="781"/>
    </row>
    <row r="5443" spans="1:40" s="181" customFormat="1" x14ac:dyDescent="0.25">
      <c r="A5443" s="3428"/>
      <c r="B5443" s="3429"/>
      <c r="C5443" s="123" t="s">
        <v>15</v>
      </c>
      <c r="D5443" s="108" t="s">
        <v>54</v>
      </c>
      <c r="E5443" s="326">
        <v>28</v>
      </c>
      <c r="F5443" s="327">
        <v>28</v>
      </c>
      <c r="G5443" s="327">
        <v>27</v>
      </c>
      <c r="H5443" s="327">
        <v>24</v>
      </c>
      <c r="I5443" s="327">
        <v>25</v>
      </c>
      <c r="J5443" s="327">
        <v>31</v>
      </c>
      <c r="K5443" s="327">
        <v>37</v>
      </c>
      <c r="L5443" s="327">
        <v>45</v>
      </c>
      <c r="M5443" s="327">
        <v>47</v>
      </c>
      <c r="N5443" s="327">
        <v>45</v>
      </c>
      <c r="O5443" s="327">
        <v>47</v>
      </c>
      <c r="P5443" s="327">
        <v>45</v>
      </c>
      <c r="Q5443" s="327">
        <v>43</v>
      </c>
      <c r="R5443" s="327">
        <v>43</v>
      </c>
      <c r="S5443" s="327">
        <v>47</v>
      </c>
      <c r="T5443" s="327">
        <v>42</v>
      </c>
      <c r="U5443" s="327">
        <v>42</v>
      </c>
      <c r="V5443" s="327">
        <v>43</v>
      </c>
      <c r="W5443" s="327">
        <v>42</v>
      </c>
      <c r="X5443" s="327">
        <v>42</v>
      </c>
      <c r="Y5443" s="327">
        <v>44</v>
      </c>
      <c r="Z5443" s="327">
        <v>44</v>
      </c>
      <c r="AA5443" s="327">
        <v>40</v>
      </c>
      <c r="AB5443" s="296">
        <v>33</v>
      </c>
      <c r="AC5443" s="133">
        <f>AVERAGE(E5443:AB5443)</f>
        <v>38.916666666666664</v>
      </c>
      <c r="AD5443" s="76">
        <f>SQRT(MIN((E5441*E5441+E5442*E5442),(F5441*F5441+F5442*F5442),(G5441*G5441+G5442*G5442),(H5441*H5441+H5442*H5442),(I5441*I5441+I5442*I5442),(J5441*J5441+J5442*J5442),(K5441*K5441+K5442*K5442),(L5441*L5441+L5442*L5442),(M5441*M5441+M5442*M5442),(N5441*N5441+N5442*N5442),(O5441*O5441+O5442*O5442),(P5441*P5441+P5442*P5442),(R5441*R5441+R5442*R5442),(S5441*S5441+S5442*S5442),(T5441*T5441+T5442*T5442),(U5441*U5441+U5442*U5442),(V5441*V5441+V5442*V5442),(W5441*W5441+W5442*W5442),(X5441*X5441+X5442*X5442),(V5441*V5441+V5442*V5442),(Z5441*Z5441+Z5442*Z5442),(AA5441*AA5441+AA5442*AA5442),(AB5441*AB5441+AB5442*AB5442)))/AD5441</f>
        <v>7.4846479308332242E-2</v>
      </c>
      <c r="AE5443" s="76">
        <f>SQRT(MAX((E5441*E5441+E5442*E5442),(F5441*F5441+F5442*F5442),(G5441*G5441+G5442*G5442),(H5441*H5441+H5442*H5442),(I5441*I5441+I5442*I5442),(J5441*J5441+J5442*J5442),(K5441*K5441+K5442*K5442),(L5441*L5441+L5442*L5442),(M5441*M5441+M5442*M5442),(N5441*N5441+N5442*N5442),(O5441*O5441+O5442*O5442),(P5441*P5441+P5442*P5442),(R5441*R5441+R5442*R5442),(S5441*S5441+S5442*S5442),(T5441*T5441+T5442*T5442),(U5441*U5441+U5442*U5442),(V5441*V5441+V5442*V5442),(W5441*W5441+W5442*W5442),(X5441*X5441+X5442*X5442),(V5441*V5441+V5442*V5442),(Z5441*Z5441+Z5442*Z5442),(AA5441*AA5441+AA5442*AA5442),(AB5441*AB5441+AB5442*AB5442)))/AD5441</f>
        <v>0.13961333061770212</v>
      </c>
      <c r="AF5443" s="77"/>
      <c r="AJ5443" s="778"/>
      <c r="AK5443" s="778"/>
      <c r="AL5443" s="778"/>
      <c r="AM5443" s="778"/>
      <c r="AN5443" s="781"/>
    </row>
    <row r="5444" spans="1:40" s="181" customFormat="1" ht="16.5" thickBot="1" x14ac:dyDescent="0.3">
      <c r="A5444" s="3428"/>
      <c r="B5444" s="3429"/>
      <c r="C5444" s="123" t="s">
        <v>17</v>
      </c>
      <c r="D5444" s="108"/>
      <c r="E5444" s="313">
        <f t="shared" ref="E5444:AB5444" si="1624">E5442/E5441</f>
        <v>0.492822966507177</v>
      </c>
      <c r="F5444" s="314">
        <f t="shared" si="1624"/>
        <v>0.53743315508021383</v>
      </c>
      <c r="G5444" s="314">
        <f t="shared" si="1624"/>
        <v>0.55965909090909094</v>
      </c>
      <c r="H5444" s="314">
        <f t="shared" si="1624"/>
        <v>0.60237388724035612</v>
      </c>
      <c r="I5444" s="314">
        <f t="shared" si="1624"/>
        <v>0.61976047904191611</v>
      </c>
      <c r="J5444" s="314">
        <f t="shared" si="1624"/>
        <v>0.53805774278215224</v>
      </c>
      <c r="K5444" s="314">
        <f t="shared" si="1624"/>
        <v>0.42476190476190478</v>
      </c>
      <c r="L5444" s="314">
        <f t="shared" si="1624"/>
        <v>0.35515548281505721</v>
      </c>
      <c r="M5444" s="314">
        <f t="shared" si="1624"/>
        <v>0.35147058823529415</v>
      </c>
      <c r="N5444" s="314">
        <f t="shared" si="1624"/>
        <v>0.32700729927007299</v>
      </c>
      <c r="O5444" s="314">
        <f t="shared" si="1624"/>
        <v>0.33676470588235297</v>
      </c>
      <c r="P5444" s="314">
        <f t="shared" si="1624"/>
        <v>0.38945827232796482</v>
      </c>
      <c r="Q5444" s="314">
        <f t="shared" si="1624"/>
        <v>0.36956521739130438</v>
      </c>
      <c r="R5444" s="314">
        <f t="shared" si="1624"/>
        <v>0.43414634146341458</v>
      </c>
      <c r="S5444" s="314">
        <f t="shared" si="1624"/>
        <v>0.41068447412353926</v>
      </c>
      <c r="T5444" s="314">
        <f t="shared" si="1624"/>
        <v>0.37792642140468224</v>
      </c>
      <c r="U5444" s="314">
        <f t="shared" si="1624"/>
        <v>0.38775510204081631</v>
      </c>
      <c r="V5444" s="314">
        <f t="shared" si="1624"/>
        <v>0.33387096774193548</v>
      </c>
      <c r="W5444" s="314">
        <f t="shared" si="1624"/>
        <v>0.31924882629107987</v>
      </c>
      <c r="X5444" s="314">
        <f t="shared" si="1624"/>
        <v>0.32025117739403458</v>
      </c>
      <c r="Y5444" s="314">
        <f>Y5442/Y5441</f>
        <v>0.30733229329173167</v>
      </c>
      <c r="Z5444" s="314">
        <f t="shared" si="1624"/>
        <v>0.30959752321981421</v>
      </c>
      <c r="AA5444" s="314">
        <f t="shared" si="1624"/>
        <v>0.36348408710217756</v>
      </c>
      <c r="AB5444" s="315">
        <f t="shared" si="1624"/>
        <v>0.40935672514619881</v>
      </c>
      <c r="AC5444" s="430">
        <f>MAX(E5444:AB5444)</f>
        <v>0.61976047904191611</v>
      </c>
      <c r="AD5444" s="1404">
        <f>MIN(E5443:AB5443)/(AD5441/(SQRT(3)*AD5460))</f>
        <v>6.9348015190662485E-2</v>
      </c>
      <c r="AE5444" s="1405">
        <f>MAX(E5443:AB5443)/(AD5441/(SQRT(3)*AD5460))</f>
        <v>0.1358065297483807</v>
      </c>
      <c r="AF5444" s="74"/>
      <c r="AJ5444" s="778"/>
      <c r="AK5444" s="778"/>
      <c r="AL5444" s="778"/>
      <c r="AM5444" s="778"/>
      <c r="AN5444" s="781"/>
    </row>
    <row r="5445" spans="1:40" s="181" customFormat="1" hidden="1" x14ac:dyDescent="0.25">
      <c r="A5445" s="1994"/>
      <c r="B5445" s="1707"/>
      <c r="C5445" s="124" t="s">
        <v>18</v>
      </c>
      <c r="D5445" s="108"/>
      <c r="E5445" s="81"/>
      <c r="F5445" s="155"/>
      <c r="G5445" s="155"/>
      <c r="H5445" s="155"/>
      <c r="I5445" s="155"/>
      <c r="J5445" s="155"/>
      <c r="K5445" s="155"/>
      <c r="L5445" s="155"/>
      <c r="M5445" s="155"/>
      <c r="N5445" s="155"/>
      <c r="O5445" s="155"/>
      <c r="P5445" s="155"/>
      <c r="Q5445" s="155"/>
      <c r="R5445" s="155"/>
      <c r="S5445" s="155"/>
      <c r="T5445" s="155"/>
      <c r="U5445" s="155"/>
      <c r="V5445" s="155"/>
      <c r="W5445" s="155"/>
      <c r="X5445" s="155"/>
      <c r="Y5445" s="155"/>
      <c r="Z5445" s="155"/>
      <c r="AA5445" s="155"/>
      <c r="AB5445" s="74"/>
      <c r="AC5445" s="132"/>
      <c r="AD5445" s="73"/>
      <c r="AE5445" s="155"/>
      <c r="AF5445" s="74"/>
      <c r="AJ5445" s="778"/>
      <c r="AK5445" s="778"/>
      <c r="AL5445" s="778"/>
      <c r="AM5445" s="778"/>
      <c r="AN5445" s="781"/>
    </row>
    <row r="5446" spans="1:40" s="181" customFormat="1" hidden="1" x14ac:dyDescent="0.25">
      <c r="A5446" s="1994"/>
      <c r="B5446" s="1707"/>
      <c r="C5446" s="124" t="s">
        <v>19</v>
      </c>
      <c r="D5446" s="108"/>
      <c r="E5446" s="81"/>
      <c r="F5446" s="155"/>
      <c r="G5446" s="155"/>
      <c r="H5446" s="155"/>
      <c r="I5446" s="155"/>
      <c r="J5446" s="155"/>
      <c r="K5446" s="155"/>
      <c r="L5446" s="155"/>
      <c r="M5446" s="155"/>
      <c r="N5446" s="155"/>
      <c r="O5446" s="155"/>
      <c r="P5446" s="155"/>
      <c r="Q5446" s="155"/>
      <c r="R5446" s="155"/>
      <c r="S5446" s="155"/>
      <c r="T5446" s="155"/>
      <c r="U5446" s="155"/>
      <c r="V5446" s="155"/>
      <c r="W5446" s="155"/>
      <c r="X5446" s="155"/>
      <c r="Y5446" s="155"/>
      <c r="Z5446" s="155"/>
      <c r="AA5446" s="155"/>
      <c r="AB5446" s="74"/>
      <c r="AC5446" s="132"/>
      <c r="AD5446" s="73"/>
      <c r="AE5446" s="155"/>
      <c r="AF5446" s="74"/>
      <c r="AH5446" s="778"/>
      <c r="AI5446" s="779"/>
      <c r="AJ5446" s="780"/>
      <c r="AK5446" s="780"/>
      <c r="AL5446" s="332"/>
      <c r="AM5446" s="781"/>
      <c r="AN5446" s="781"/>
    </row>
    <row r="5447" spans="1:40" s="181" customFormat="1" ht="16.5" hidden="1" thickBot="1" x14ac:dyDescent="0.3">
      <c r="A5447" s="2025" t="s">
        <v>42</v>
      </c>
      <c r="B5447" s="2338"/>
      <c r="C5447" s="2334"/>
      <c r="D5447" s="128"/>
      <c r="E5447" s="178">
        <f>SQRT(E5441*E5441+E5442*E5442)/E5460/1.73</f>
        <v>30.523132314315276</v>
      </c>
      <c r="F5447" s="179">
        <f t="shared" ref="F5447:AB5447" si="1625">SQRT(F5441*F5441+F5442*F5442)/F5460/1.73</f>
        <v>27.731974190748925</v>
      </c>
      <c r="G5447" s="179">
        <f t="shared" si="1625"/>
        <v>26.396138829662494</v>
      </c>
      <c r="H5447" s="79">
        <f t="shared" si="1625"/>
        <v>25.55162384837822</v>
      </c>
      <c r="I5447" s="79">
        <f t="shared" si="1625"/>
        <v>25.520816806439196</v>
      </c>
      <c r="J5447" s="79">
        <f t="shared" si="1625"/>
        <v>28.125963280818031</v>
      </c>
      <c r="K5447" s="79">
        <f t="shared" si="1625"/>
        <v>37.150409938205506</v>
      </c>
      <c r="L5447" s="79">
        <f t="shared" si="1625"/>
        <v>42.469358564788457</v>
      </c>
      <c r="M5447" s="79">
        <f t="shared" si="1625"/>
        <v>47.797481304840055</v>
      </c>
      <c r="N5447" s="79">
        <f t="shared" si="1625"/>
        <v>47.474255464609598</v>
      </c>
      <c r="O5447" s="79">
        <f t="shared" si="1625"/>
        <v>47.856217137788086</v>
      </c>
      <c r="P5447" s="79">
        <f t="shared" si="1625"/>
        <v>48.745780174547818</v>
      </c>
      <c r="Q5447" s="79">
        <f t="shared" si="1625"/>
        <v>45.572665261392046</v>
      </c>
      <c r="R5447" s="79">
        <f t="shared" si="1625"/>
        <v>44.46057443467221</v>
      </c>
      <c r="S5447" s="79">
        <f t="shared" si="1625"/>
        <v>43.230556915955155</v>
      </c>
      <c r="T5447" s="79">
        <f t="shared" si="1625"/>
        <v>42.59671476078266</v>
      </c>
      <c r="U5447" s="79">
        <f t="shared" si="1625"/>
        <v>45.523914901333477</v>
      </c>
      <c r="V5447" s="79">
        <f t="shared" si="1625"/>
        <v>43.511890352113838</v>
      </c>
      <c r="W5447" s="79">
        <f t="shared" si="1625"/>
        <v>44.354277457448667</v>
      </c>
      <c r="X5447" s="79">
        <f t="shared" si="1625"/>
        <v>44.440133376809221</v>
      </c>
      <c r="Y5447" s="79">
        <f>SQRT(Y5441*Y5441+Y5442*Y5442)/Y5460/1.73</f>
        <v>44.639984894643767</v>
      </c>
      <c r="Z5447" s="179">
        <f t="shared" si="1625"/>
        <v>44.887668724562126</v>
      </c>
      <c r="AA5447" s="179">
        <f t="shared" si="1625"/>
        <v>42.123471143000508</v>
      </c>
      <c r="AB5447" s="180">
        <f t="shared" si="1625"/>
        <v>36.479922376836626</v>
      </c>
      <c r="AC5447" s="109">
        <f>AVERAGE(E5447:AB5447)</f>
        <v>39.88187193561216</v>
      </c>
      <c r="AD5447" s="96">
        <f>(AC5443-AC5447)/AC5443</f>
        <v>-2.4801848452560931E-2</v>
      </c>
      <c r="AE5447" s="79"/>
      <c r="AF5447" s="80"/>
      <c r="AJ5447" s="875"/>
      <c r="AK5447" s="875"/>
      <c r="AL5447" s="778"/>
      <c r="AM5447" s="875"/>
      <c r="AN5447" s="781"/>
    </row>
    <row r="5448" spans="1:40" s="181" customFormat="1" x14ac:dyDescent="0.25">
      <c r="A5448" s="3430" t="s">
        <v>1098</v>
      </c>
      <c r="B5448" s="3431" t="s">
        <v>20</v>
      </c>
      <c r="C5448" s="121" t="s">
        <v>13</v>
      </c>
      <c r="D5448" s="113" t="s">
        <v>820</v>
      </c>
      <c r="E5448" s="306">
        <v>0</v>
      </c>
      <c r="F5448" s="71">
        <v>0</v>
      </c>
      <c r="G5448" s="71">
        <v>0</v>
      </c>
      <c r="H5448" s="71">
        <v>0</v>
      </c>
      <c r="I5448" s="71">
        <v>0</v>
      </c>
      <c r="J5448" s="71">
        <v>0</v>
      </c>
      <c r="K5448" s="71">
        <v>0</v>
      </c>
      <c r="L5448" s="71">
        <v>0</v>
      </c>
      <c r="M5448" s="71">
        <v>0</v>
      </c>
      <c r="N5448" s="71">
        <v>0</v>
      </c>
      <c r="O5448" s="71">
        <v>0</v>
      </c>
      <c r="P5448" s="71">
        <v>0</v>
      </c>
      <c r="Q5448" s="71">
        <v>0</v>
      </c>
      <c r="R5448" s="71">
        <v>0</v>
      </c>
      <c r="S5448" s="71">
        <v>0</v>
      </c>
      <c r="T5448" s="71">
        <v>0</v>
      </c>
      <c r="U5448" s="71">
        <v>0</v>
      </c>
      <c r="V5448" s="71">
        <v>0</v>
      </c>
      <c r="W5448" s="71">
        <v>0</v>
      </c>
      <c r="X5448" s="71">
        <v>0</v>
      </c>
      <c r="Y5448" s="71">
        <v>0</v>
      </c>
      <c r="Z5448" s="71">
        <v>0</v>
      </c>
      <c r="AA5448" s="71">
        <v>0</v>
      </c>
      <c r="AB5448" s="72">
        <v>0</v>
      </c>
      <c r="AC5448" s="131">
        <f>SUM(E5448:AB5448)</f>
        <v>0</v>
      </c>
      <c r="AD5448" s="70">
        <v>6300</v>
      </c>
      <c r="AE5448" s="71">
        <v>100</v>
      </c>
      <c r="AF5448" s="72">
        <v>120</v>
      </c>
      <c r="AJ5448" s="876"/>
      <c r="AK5448" s="877"/>
      <c r="AL5448" s="876"/>
      <c r="AM5448" s="778"/>
      <c r="AN5448" s="781"/>
    </row>
    <row r="5449" spans="1:40" s="181" customFormat="1" x14ac:dyDescent="0.25">
      <c r="A5449" s="3428"/>
      <c r="B5449" s="3429"/>
      <c r="C5449" s="123" t="s">
        <v>14</v>
      </c>
      <c r="D5449" s="108" t="s">
        <v>820</v>
      </c>
      <c r="E5449" s="307">
        <v>0</v>
      </c>
      <c r="F5449" s="308">
        <v>0</v>
      </c>
      <c r="G5449" s="308">
        <v>0</v>
      </c>
      <c r="H5449" s="308">
        <v>0</v>
      </c>
      <c r="I5449" s="308">
        <v>0</v>
      </c>
      <c r="J5449" s="308">
        <v>0</v>
      </c>
      <c r="K5449" s="308">
        <v>0</v>
      </c>
      <c r="L5449" s="308">
        <v>0</v>
      </c>
      <c r="M5449" s="308">
        <v>0</v>
      </c>
      <c r="N5449" s="308">
        <v>0</v>
      </c>
      <c r="O5449" s="308">
        <v>0</v>
      </c>
      <c r="P5449" s="308">
        <v>0</v>
      </c>
      <c r="Q5449" s="308">
        <v>0</v>
      </c>
      <c r="R5449" s="308">
        <v>0</v>
      </c>
      <c r="S5449" s="308">
        <v>0</v>
      </c>
      <c r="T5449" s="308">
        <v>0</v>
      </c>
      <c r="U5449" s="308">
        <v>0</v>
      </c>
      <c r="V5449" s="308">
        <v>0</v>
      </c>
      <c r="W5449" s="308">
        <v>0</v>
      </c>
      <c r="X5449" s="308">
        <v>0</v>
      </c>
      <c r="Y5449" s="308">
        <v>0</v>
      </c>
      <c r="Z5449" s="308">
        <v>0</v>
      </c>
      <c r="AA5449" s="308">
        <v>0</v>
      </c>
      <c r="AB5449" s="309">
        <v>0</v>
      </c>
      <c r="AC5449" s="133">
        <f>SUM(E5449:AB5449)</f>
        <v>0</v>
      </c>
      <c r="AD5449" s="73"/>
      <c r="AE5449" s="155"/>
      <c r="AF5449" s="74"/>
      <c r="AJ5449" s="778"/>
      <c r="AK5449" s="778"/>
      <c r="AL5449" s="778"/>
      <c r="AM5449" s="778"/>
      <c r="AN5449" s="781"/>
    </row>
    <row r="5450" spans="1:40" s="181" customFormat="1" x14ac:dyDescent="0.25">
      <c r="A5450" s="3428"/>
      <c r="B5450" s="3429"/>
      <c r="C5450" s="123" t="s">
        <v>15</v>
      </c>
      <c r="D5450" s="108" t="s">
        <v>54</v>
      </c>
      <c r="E5450" s="1699">
        <v>0</v>
      </c>
      <c r="F5450" s="1701">
        <v>0</v>
      </c>
      <c r="G5450" s="1701">
        <v>0</v>
      </c>
      <c r="H5450" s="1701">
        <v>0</v>
      </c>
      <c r="I5450" s="1701">
        <v>0</v>
      </c>
      <c r="J5450" s="1701">
        <v>0</v>
      </c>
      <c r="K5450" s="1701">
        <v>0</v>
      </c>
      <c r="L5450" s="1701">
        <v>0</v>
      </c>
      <c r="M5450" s="1701">
        <v>0</v>
      </c>
      <c r="N5450" s="1701">
        <v>0</v>
      </c>
      <c r="O5450" s="1701">
        <v>0</v>
      </c>
      <c r="P5450" s="1701">
        <v>0</v>
      </c>
      <c r="Q5450" s="1701">
        <v>0</v>
      </c>
      <c r="R5450" s="1701">
        <v>0</v>
      </c>
      <c r="S5450" s="1701">
        <v>0</v>
      </c>
      <c r="T5450" s="1701">
        <v>0</v>
      </c>
      <c r="U5450" s="1701">
        <v>0</v>
      </c>
      <c r="V5450" s="1701">
        <v>0</v>
      </c>
      <c r="W5450" s="1701">
        <v>0</v>
      </c>
      <c r="X5450" s="1701">
        <v>0</v>
      </c>
      <c r="Y5450" s="1701">
        <v>0</v>
      </c>
      <c r="Z5450" s="1701">
        <v>0</v>
      </c>
      <c r="AA5450" s="1701">
        <v>0</v>
      </c>
      <c r="AB5450" s="2116">
        <v>0</v>
      </c>
      <c r="AC5450" s="133">
        <f>AVERAGE(E5450:AB5450)</f>
        <v>0</v>
      </c>
      <c r="AD5450" s="76">
        <f>SQRT(MIN((E5448*E5448+E5449*E5449),(F5448*F5448+F5449*F5449),(G5448*G5448+G5449*G5449),(H5448*H5448+H5449*H5449),(I5448*I5448+I5449*I5449),(J5448*J5448+J5449*J5449),(K5448*K5448+K5449*K5449),(L5448*L5448+L5449*L5449),(M5448*M5448+M5449*M5449),(N5448*N5448+N5449*N5449),(O5448*O5448+O5449*O5449),(P5448*P5448+P5449*P5449),(R5448*R5448+R5449*R5449),(S5448*S5448+S5449*S5449),(T5448*T5448+T5449*T5449),(U5448*U5448+U5449*U5449),(V5448*V5448+V5449*V5449),(W5448*W5448+W5449*W5449),(X5448*X5448+X5449*X5449),(V5448*V5448+V5449*V5449),(Z5448*Z5448+Z5449*Z5449),(AA5448*AA5448+AA5449*AA5449),(AB5448*AB5448+AB5449*AB5449)))/AD5448</f>
        <v>0</v>
      </c>
      <c r="AE5450" s="76">
        <f>SQRT(MAX((E5448*E5448+E5449*E5449),(F5448*F5448+F5449*F5449),(G5448*G5448+G5449*G5449),(H5448*H5448+H5449*H5449),(I5448*I5448+I5449*I5449),(J5448*J5448+J5449*J5449),(K5448*K5448+K5449*K5449),(L5448*L5448+L5449*L5449),(M5448*M5448+M5449*M5449),(N5448*N5448+N5449*N5449),(O5448*O5448+O5449*O5449),(P5448*P5448+P5449*P5449),(R5448*R5448+R5449*R5449),(S5448*S5448+S5449*S5449),(T5448*T5448+T5449*T5449),(U5448*U5448+U5449*U5449),(V5448*V5448+V5449*V5449),(W5448*W5448+W5449*W5449),(X5448*X5448+X5449*X5449),(V5448*V5448+V5449*V5449),(Z5448*Z5448+Z5449*Z5449),(AA5448*AA5448+AA5449*AA5449),(AB5448*AB5448+AB5449*AB5449)))/AD5448</f>
        <v>0</v>
      </c>
      <c r="AF5450" s="77"/>
      <c r="AJ5450" s="778"/>
      <c r="AK5450" s="778"/>
      <c r="AL5450" s="778"/>
      <c r="AM5450" s="778"/>
      <c r="AN5450" s="781"/>
    </row>
    <row r="5451" spans="1:40" s="181" customFormat="1" ht="16.5" thickBot="1" x14ac:dyDescent="0.3">
      <c r="A5451" s="3428"/>
      <c r="B5451" s="3429"/>
      <c r="C5451" s="123" t="s">
        <v>17</v>
      </c>
      <c r="D5451" s="108"/>
      <c r="E5451" s="313" t="e">
        <f t="shared" ref="E5451:AB5451" si="1626">E5449/E5448</f>
        <v>#DIV/0!</v>
      </c>
      <c r="F5451" s="314" t="e">
        <f t="shared" si="1626"/>
        <v>#DIV/0!</v>
      </c>
      <c r="G5451" s="314" t="e">
        <f t="shared" si="1626"/>
        <v>#DIV/0!</v>
      </c>
      <c r="H5451" s="314" t="e">
        <f t="shared" si="1626"/>
        <v>#DIV/0!</v>
      </c>
      <c r="I5451" s="314" t="e">
        <f t="shared" si="1626"/>
        <v>#DIV/0!</v>
      </c>
      <c r="J5451" s="314" t="e">
        <f t="shared" si="1626"/>
        <v>#DIV/0!</v>
      </c>
      <c r="K5451" s="314" t="e">
        <f t="shared" si="1626"/>
        <v>#DIV/0!</v>
      </c>
      <c r="L5451" s="314" t="e">
        <f t="shared" si="1626"/>
        <v>#DIV/0!</v>
      </c>
      <c r="M5451" s="314" t="e">
        <f t="shared" si="1626"/>
        <v>#DIV/0!</v>
      </c>
      <c r="N5451" s="314" t="e">
        <f t="shared" si="1626"/>
        <v>#DIV/0!</v>
      </c>
      <c r="O5451" s="314" t="e">
        <f t="shared" si="1626"/>
        <v>#DIV/0!</v>
      </c>
      <c r="P5451" s="314" t="e">
        <f t="shared" si="1626"/>
        <v>#DIV/0!</v>
      </c>
      <c r="Q5451" s="314" t="e">
        <f t="shared" si="1626"/>
        <v>#DIV/0!</v>
      </c>
      <c r="R5451" s="314" t="e">
        <f t="shared" si="1626"/>
        <v>#DIV/0!</v>
      </c>
      <c r="S5451" s="314" t="e">
        <f t="shared" si="1626"/>
        <v>#DIV/0!</v>
      </c>
      <c r="T5451" s="314" t="e">
        <f t="shared" si="1626"/>
        <v>#DIV/0!</v>
      </c>
      <c r="U5451" s="314" t="e">
        <f t="shared" si="1626"/>
        <v>#DIV/0!</v>
      </c>
      <c r="V5451" s="314" t="e">
        <f t="shared" si="1626"/>
        <v>#DIV/0!</v>
      </c>
      <c r="W5451" s="314" t="e">
        <f t="shared" si="1626"/>
        <v>#DIV/0!</v>
      </c>
      <c r="X5451" s="314" t="e">
        <f t="shared" si="1626"/>
        <v>#DIV/0!</v>
      </c>
      <c r="Y5451" s="314" t="e">
        <f>Y5449/Y5448</f>
        <v>#DIV/0!</v>
      </c>
      <c r="Z5451" s="314" t="e">
        <f t="shared" si="1626"/>
        <v>#DIV/0!</v>
      </c>
      <c r="AA5451" s="314" t="e">
        <f t="shared" si="1626"/>
        <v>#DIV/0!</v>
      </c>
      <c r="AB5451" s="315" t="e">
        <f t="shared" si="1626"/>
        <v>#DIV/0!</v>
      </c>
      <c r="AC5451" s="430" t="e">
        <f>MAX(E5451:AB5451)</f>
        <v>#DIV/0!</v>
      </c>
      <c r="AD5451" s="1404">
        <f>MIN(E5450:AB5450)/(AD5448/(SQRT(3)*AD5461))</f>
        <v>0</v>
      </c>
      <c r="AE5451" s="1405">
        <f>MAX(E5450:AB5450)/(AD5448/(SQRT(3)*AD5461))</f>
        <v>0</v>
      </c>
      <c r="AF5451" s="74"/>
      <c r="AJ5451" s="778"/>
      <c r="AK5451" s="778"/>
      <c r="AL5451" s="778"/>
      <c r="AM5451" s="778"/>
      <c r="AN5451" s="781"/>
    </row>
    <row r="5452" spans="1:40" s="181" customFormat="1" hidden="1" x14ac:dyDescent="0.25">
      <c r="A5452" s="1406"/>
      <c r="B5452" s="2332"/>
      <c r="C5452" s="124" t="s">
        <v>18</v>
      </c>
      <c r="D5452" s="802"/>
      <c r="E5452" s="1673"/>
      <c r="F5452" s="1722"/>
      <c r="G5452" s="1722"/>
      <c r="H5452" s="1722"/>
      <c r="I5452" s="1722"/>
      <c r="J5452" s="1722"/>
      <c r="K5452" s="1722"/>
      <c r="L5452" s="1722"/>
      <c r="M5452" s="1722"/>
      <c r="N5452" s="1722"/>
      <c r="O5452" s="1722"/>
      <c r="P5452" s="1722"/>
      <c r="Q5452" s="1722"/>
      <c r="R5452" s="1722"/>
      <c r="S5452" s="1722"/>
      <c r="T5452" s="1722"/>
      <c r="U5452" s="1722"/>
      <c r="V5452" s="1722"/>
      <c r="W5452" s="1722"/>
      <c r="X5452" s="314"/>
      <c r="Y5452" s="1722"/>
      <c r="Z5452" s="314"/>
      <c r="AA5452" s="1722"/>
      <c r="AB5452" s="2247"/>
      <c r="AC5452" s="132"/>
      <c r="AD5452" s="73"/>
      <c r="AE5452" s="155"/>
      <c r="AF5452" s="74"/>
      <c r="AJ5452" s="778"/>
      <c r="AK5452" s="778"/>
      <c r="AL5452" s="778"/>
      <c r="AM5452" s="778"/>
      <c r="AN5452" s="781"/>
    </row>
    <row r="5453" spans="1:40" s="181" customFormat="1" hidden="1" x14ac:dyDescent="0.25">
      <c r="A5453" s="1406"/>
      <c r="B5453" s="2332"/>
      <c r="C5453" s="124" t="s">
        <v>19</v>
      </c>
      <c r="D5453" s="802"/>
      <c r="E5453" s="1673"/>
      <c r="F5453" s="1722"/>
      <c r="G5453" s="1722"/>
      <c r="H5453" s="1722"/>
      <c r="I5453" s="1722"/>
      <c r="J5453" s="1722"/>
      <c r="K5453" s="1722"/>
      <c r="L5453" s="1722"/>
      <c r="M5453" s="1722"/>
      <c r="N5453" s="1722"/>
      <c r="O5453" s="1722"/>
      <c r="P5453" s="1722"/>
      <c r="Q5453" s="1722"/>
      <c r="R5453" s="1722"/>
      <c r="S5453" s="1722"/>
      <c r="T5453" s="1722"/>
      <c r="U5453" s="1722"/>
      <c r="V5453" s="1722"/>
      <c r="W5453" s="1722"/>
      <c r="X5453" s="1722"/>
      <c r="Y5453" s="1722"/>
      <c r="Z5453" s="1722"/>
      <c r="AA5453" s="1722"/>
      <c r="AB5453" s="2247"/>
      <c r="AC5453" s="132"/>
      <c r="AD5453" s="73"/>
      <c r="AE5453" s="155"/>
      <c r="AF5453" s="74"/>
      <c r="AH5453" s="778"/>
      <c r="AI5453" s="779"/>
      <c r="AJ5453" s="780"/>
      <c r="AK5453" s="780"/>
      <c r="AL5453" s="332"/>
      <c r="AM5453" s="781"/>
      <c r="AN5453" s="781"/>
    </row>
    <row r="5454" spans="1:40" s="181" customFormat="1" ht="16.5" hidden="1" thickBot="1" x14ac:dyDescent="0.3">
      <c r="A5454" s="2025"/>
      <c r="B5454" s="2338" t="s">
        <v>42</v>
      </c>
      <c r="C5454" s="2334"/>
      <c r="D5454" s="114"/>
      <c r="E5454" s="178">
        <f>SQRT(E5448*E5448+E5449*E5449)/E5461/1.73</f>
        <v>0</v>
      </c>
      <c r="F5454" s="179">
        <f t="shared" ref="F5454:AB5454" si="1627">SQRT(F5448*F5448+F5449*F5449)/F5461/1.73</f>
        <v>0</v>
      </c>
      <c r="G5454" s="179">
        <f t="shared" si="1627"/>
        <v>0</v>
      </c>
      <c r="H5454" s="79">
        <f t="shared" si="1627"/>
        <v>0</v>
      </c>
      <c r="I5454" s="79">
        <f t="shared" si="1627"/>
        <v>0</v>
      </c>
      <c r="J5454" s="79">
        <f t="shared" si="1627"/>
        <v>0</v>
      </c>
      <c r="K5454" s="79">
        <f t="shared" si="1627"/>
        <v>0</v>
      </c>
      <c r="L5454" s="79">
        <f t="shared" si="1627"/>
        <v>0</v>
      </c>
      <c r="M5454" s="79">
        <f t="shared" si="1627"/>
        <v>0</v>
      </c>
      <c r="N5454" s="79">
        <f t="shared" si="1627"/>
        <v>0</v>
      </c>
      <c r="O5454" s="79">
        <f t="shared" si="1627"/>
        <v>0</v>
      </c>
      <c r="P5454" s="79">
        <f t="shared" si="1627"/>
        <v>0</v>
      </c>
      <c r="Q5454" s="79">
        <f t="shared" si="1627"/>
        <v>0</v>
      </c>
      <c r="R5454" s="79">
        <f t="shared" si="1627"/>
        <v>0</v>
      </c>
      <c r="S5454" s="79">
        <f t="shared" si="1627"/>
        <v>0</v>
      </c>
      <c r="T5454" s="79">
        <f t="shared" si="1627"/>
        <v>0</v>
      </c>
      <c r="U5454" s="79">
        <f t="shared" si="1627"/>
        <v>0</v>
      </c>
      <c r="V5454" s="79">
        <f t="shared" si="1627"/>
        <v>0</v>
      </c>
      <c r="W5454" s="79">
        <f t="shared" si="1627"/>
        <v>0</v>
      </c>
      <c r="X5454" s="79">
        <f t="shared" si="1627"/>
        <v>0</v>
      </c>
      <c r="Y5454" s="79">
        <f>SQRT(V5448*V5448+V5449*V5449)/V5461/1.73</f>
        <v>0</v>
      </c>
      <c r="Z5454" s="179">
        <f t="shared" si="1627"/>
        <v>0</v>
      </c>
      <c r="AA5454" s="179">
        <f t="shared" si="1627"/>
        <v>0</v>
      </c>
      <c r="AB5454" s="180">
        <f t="shared" si="1627"/>
        <v>0</v>
      </c>
      <c r="AC5454" s="109">
        <f>AVERAGE(E5454:AB5454)</f>
        <v>0</v>
      </c>
      <c r="AD5454" s="96" t="e">
        <f>(AC5450-AC5454)/AC5450</f>
        <v>#DIV/0!</v>
      </c>
      <c r="AE5454" s="79"/>
      <c r="AF5454" s="80"/>
      <c r="AJ5454" s="778"/>
      <c r="AK5454" s="778"/>
      <c r="AL5454" s="778"/>
      <c r="AM5454" s="778"/>
      <c r="AN5454" s="781"/>
    </row>
    <row r="5455" spans="1:40" s="181" customFormat="1" ht="16.5" thickBot="1" x14ac:dyDescent="0.3">
      <c r="A5455" s="2857" t="s">
        <v>59</v>
      </c>
      <c r="B5455" s="3347" t="s">
        <v>1022</v>
      </c>
      <c r="C5455" s="3348"/>
      <c r="D5455" s="592" t="s">
        <v>54</v>
      </c>
      <c r="E5455" s="3349">
        <v>16</v>
      </c>
      <c r="F5455" s="2800">
        <v>15</v>
      </c>
      <c r="G5455" s="2800">
        <v>15</v>
      </c>
      <c r="H5455" s="3076">
        <v>13</v>
      </c>
      <c r="I5455" s="3076">
        <v>14</v>
      </c>
      <c r="J5455" s="3076">
        <v>16</v>
      </c>
      <c r="K5455" s="3076">
        <v>18</v>
      </c>
      <c r="L5455" s="3076">
        <v>22</v>
      </c>
      <c r="M5455" s="3076">
        <v>23</v>
      </c>
      <c r="N5455" s="3076">
        <v>21</v>
      </c>
      <c r="O5455" s="3076">
        <v>21</v>
      </c>
      <c r="P5455" s="3076">
        <v>21</v>
      </c>
      <c r="Q5455" s="3076">
        <v>20</v>
      </c>
      <c r="R5455" s="3076">
        <v>21</v>
      </c>
      <c r="S5455" s="3076">
        <v>21</v>
      </c>
      <c r="T5455" s="3076">
        <v>22</v>
      </c>
      <c r="U5455" s="3076">
        <v>22</v>
      </c>
      <c r="V5455" s="3076">
        <v>23</v>
      </c>
      <c r="W5455" s="3076">
        <v>23</v>
      </c>
      <c r="X5455" s="3076">
        <v>22</v>
      </c>
      <c r="Y5455" s="3076">
        <v>24</v>
      </c>
      <c r="Z5455" s="2800">
        <v>22</v>
      </c>
      <c r="AA5455" s="2800">
        <v>21</v>
      </c>
      <c r="AB5455" s="2821">
        <v>16</v>
      </c>
      <c r="AC5455" s="1129"/>
      <c r="AD5455" s="252"/>
      <c r="AE5455" s="253"/>
      <c r="AF5455" s="254"/>
      <c r="AJ5455" s="778"/>
      <c r="AK5455" s="778"/>
      <c r="AL5455" s="778"/>
      <c r="AM5455" s="778"/>
      <c r="AN5455" s="781"/>
    </row>
    <row r="5456" spans="1:40" s="181" customFormat="1" x14ac:dyDescent="0.25">
      <c r="A5456" s="149" t="s">
        <v>51</v>
      </c>
      <c r="B5456" s="150"/>
      <c r="C5456" s="194"/>
      <c r="D5456" s="2409"/>
      <c r="E5456" s="115">
        <f t="shared" ref="E5456:AB5457" si="1628">E5441+E5448</f>
        <v>501.6</v>
      </c>
      <c r="F5456" s="116">
        <f t="shared" si="1628"/>
        <v>448.8</v>
      </c>
      <c r="G5456" s="116">
        <f t="shared" si="1628"/>
        <v>422.4</v>
      </c>
      <c r="H5456" s="499">
        <f t="shared" si="1628"/>
        <v>404.4</v>
      </c>
      <c r="I5456" s="499">
        <f t="shared" si="1628"/>
        <v>400.8</v>
      </c>
      <c r="J5456" s="499">
        <f t="shared" si="1628"/>
        <v>457.2</v>
      </c>
      <c r="K5456" s="499">
        <f t="shared" si="1628"/>
        <v>630</v>
      </c>
      <c r="L5456" s="499">
        <f t="shared" si="1628"/>
        <v>733.2</v>
      </c>
      <c r="M5456" s="499">
        <f t="shared" si="1628"/>
        <v>816</v>
      </c>
      <c r="N5456" s="499">
        <f t="shared" si="1628"/>
        <v>822</v>
      </c>
      <c r="O5456" s="499">
        <f t="shared" si="1628"/>
        <v>816</v>
      </c>
      <c r="P5456" s="499">
        <f t="shared" si="1628"/>
        <v>819.6</v>
      </c>
      <c r="Q5456" s="499">
        <f t="shared" si="1628"/>
        <v>772.8</v>
      </c>
      <c r="R5456" s="499">
        <f t="shared" si="1628"/>
        <v>738</v>
      </c>
      <c r="S5456" s="499">
        <f t="shared" si="1628"/>
        <v>718.8</v>
      </c>
      <c r="T5456" s="499">
        <f t="shared" si="1628"/>
        <v>717.6</v>
      </c>
      <c r="U5456" s="499">
        <f t="shared" si="1628"/>
        <v>764.4</v>
      </c>
      <c r="V5456" s="499">
        <f t="shared" si="1628"/>
        <v>744</v>
      </c>
      <c r="W5456" s="499">
        <f t="shared" si="1628"/>
        <v>766.8</v>
      </c>
      <c r="X5456" s="499">
        <f t="shared" si="1628"/>
        <v>764.4</v>
      </c>
      <c r="Y5456" s="499">
        <f>Y5441+Y5448</f>
        <v>769.2</v>
      </c>
      <c r="Z5456" s="116">
        <f t="shared" si="1628"/>
        <v>775.2</v>
      </c>
      <c r="AA5456" s="116">
        <f t="shared" si="1628"/>
        <v>716.4</v>
      </c>
      <c r="AB5456" s="587">
        <f t="shared" si="1628"/>
        <v>615.6</v>
      </c>
      <c r="AC5456" s="110"/>
      <c r="AD5456" s="435">
        <f>MIN(E5456:AB5456)</f>
        <v>400.8</v>
      </c>
      <c r="AE5456" s="83"/>
      <c r="AF5456" s="84"/>
      <c r="AJ5456" s="778"/>
      <c r="AK5456" s="778"/>
      <c r="AL5456" s="778"/>
      <c r="AM5456" s="778"/>
      <c r="AN5456" s="781"/>
    </row>
    <row r="5457" spans="1:40" s="181" customFormat="1" x14ac:dyDescent="0.25">
      <c r="A5457" s="151" t="s">
        <v>767</v>
      </c>
      <c r="B5457" s="152"/>
      <c r="C5457" s="185"/>
      <c r="D5457" s="164"/>
      <c r="E5457" s="117">
        <f t="shared" si="1628"/>
        <v>247.2</v>
      </c>
      <c r="F5457" s="118">
        <f t="shared" si="1628"/>
        <v>241.2</v>
      </c>
      <c r="G5457" s="118">
        <f t="shared" si="1628"/>
        <v>236.4</v>
      </c>
      <c r="H5457" s="501">
        <f t="shared" si="1628"/>
        <v>243.6</v>
      </c>
      <c r="I5457" s="501">
        <f t="shared" si="1628"/>
        <v>248.4</v>
      </c>
      <c r="J5457" s="501">
        <f t="shared" si="1628"/>
        <v>246</v>
      </c>
      <c r="K5457" s="501">
        <f t="shared" si="1628"/>
        <v>267.60000000000002</v>
      </c>
      <c r="L5457" s="501">
        <f t="shared" si="1628"/>
        <v>260.39999999999998</v>
      </c>
      <c r="M5457" s="501">
        <f t="shared" si="1628"/>
        <v>286.8</v>
      </c>
      <c r="N5457" s="501">
        <f t="shared" si="1628"/>
        <v>268.8</v>
      </c>
      <c r="O5457" s="501">
        <f t="shared" si="1628"/>
        <v>274.8</v>
      </c>
      <c r="P5457" s="501">
        <f t="shared" si="1628"/>
        <v>319.2</v>
      </c>
      <c r="Q5457" s="501">
        <f t="shared" si="1628"/>
        <v>285.60000000000002</v>
      </c>
      <c r="R5457" s="501">
        <f t="shared" si="1628"/>
        <v>320.39999999999998</v>
      </c>
      <c r="S5457" s="501">
        <f t="shared" si="1628"/>
        <v>295.2</v>
      </c>
      <c r="T5457" s="501">
        <f t="shared" si="1628"/>
        <v>271.2</v>
      </c>
      <c r="U5457" s="501">
        <f t="shared" si="1628"/>
        <v>296.39999999999998</v>
      </c>
      <c r="V5457" s="501">
        <f t="shared" si="1628"/>
        <v>248.4</v>
      </c>
      <c r="W5457" s="501">
        <f t="shared" si="1628"/>
        <v>244.8</v>
      </c>
      <c r="X5457" s="501">
        <f t="shared" si="1628"/>
        <v>244.8</v>
      </c>
      <c r="Y5457" s="501">
        <f>Y5442+Y5449</f>
        <v>236.4</v>
      </c>
      <c r="Z5457" s="118">
        <f t="shared" si="1628"/>
        <v>240</v>
      </c>
      <c r="AA5457" s="118">
        <f t="shared" si="1628"/>
        <v>260.39999999999998</v>
      </c>
      <c r="AB5457" s="567">
        <f t="shared" si="1628"/>
        <v>252</v>
      </c>
      <c r="AC5457" s="111"/>
      <c r="AD5457" s="437">
        <f>MIN(E5457:AB5457)</f>
        <v>236.4</v>
      </c>
      <c r="AE5457" s="86"/>
      <c r="AF5457" s="87"/>
      <c r="AJ5457" s="778"/>
      <c r="AK5457" s="778"/>
      <c r="AL5457" s="778"/>
      <c r="AM5457" s="778"/>
      <c r="AN5457" s="781"/>
    </row>
    <row r="5458" spans="1:40" s="181" customFormat="1" ht="16.5" thickBot="1" x14ac:dyDescent="0.3">
      <c r="A5458" s="153" t="s">
        <v>52</v>
      </c>
      <c r="B5458" s="154"/>
      <c r="C5458" s="195"/>
      <c r="D5458" s="190"/>
      <c r="E5458" s="119">
        <f>SQRT(E5457*E5457+E5456*E5456)</f>
        <v>559.20515019087588</v>
      </c>
      <c r="F5458" s="120">
        <f t="shared" ref="F5458:AB5458" si="1629">SQRT(F5457*F5457+F5456*F5456)</f>
        <v>509.50846901695365</v>
      </c>
      <c r="G5458" s="120">
        <f t="shared" si="1629"/>
        <v>484.0523938583508</v>
      </c>
      <c r="H5458" s="503">
        <f t="shared" si="1629"/>
        <v>472.10202287217533</v>
      </c>
      <c r="I5458" s="503">
        <f t="shared" si="1629"/>
        <v>471.53281964249317</v>
      </c>
      <c r="J5458" s="503">
        <f t="shared" si="1629"/>
        <v>519.17996879694806</v>
      </c>
      <c r="K5458" s="503">
        <f t="shared" si="1629"/>
        <v>684.47772790646741</v>
      </c>
      <c r="L5458" s="503">
        <f t="shared" si="1629"/>
        <v>778.06837745791995</v>
      </c>
      <c r="M5458" s="503">
        <f t="shared" si="1629"/>
        <v>864.93366219612471</v>
      </c>
      <c r="N5458" s="503">
        <f t="shared" si="1629"/>
        <v>864.83376437324648</v>
      </c>
      <c r="O5458" s="503">
        <f t="shared" si="1629"/>
        <v>861.02905874308328</v>
      </c>
      <c r="P5458" s="503">
        <f t="shared" si="1629"/>
        <v>879.56398289152344</v>
      </c>
      <c r="Q5458" s="503">
        <f t="shared" si="1629"/>
        <v>823.88542892807607</v>
      </c>
      <c r="R5458" s="503">
        <f t="shared" si="1629"/>
        <v>804.54966285494152</v>
      </c>
      <c r="S5458" s="503">
        <f t="shared" si="1629"/>
        <v>777.05629139721918</v>
      </c>
      <c r="T5458" s="503">
        <f t="shared" si="1629"/>
        <v>767.13701514136312</v>
      </c>
      <c r="U5458" s="503">
        <f t="shared" si="1629"/>
        <v>819.85384063258493</v>
      </c>
      <c r="V5458" s="503">
        <f t="shared" si="1629"/>
        <v>784.37144262141521</v>
      </c>
      <c r="W5458" s="503">
        <f t="shared" si="1629"/>
        <v>804.92812101454126</v>
      </c>
      <c r="X5458" s="503">
        <f t="shared" si="1629"/>
        <v>802.64213694522664</v>
      </c>
      <c r="Y5458" s="503">
        <f>SQRT(Y5457*Y5457+Y5456*Y5456)</f>
        <v>804.70715170178528</v>
      </c>
      <c r="Z5458" s="120">
        <f t="shared" si="1629"/>
        <v>811.50171903699629</v>
      </c>
      <c r="AA5458" s="120">
        <f t="shared" si="1629"/>
        <v>762.25790910950866</v>
      </c>
      <c r="AB5458" s="588">
        <f t="shared" si="1629"/>
        <v>665.18220060371436</v>
      </c>
      <c r="AC5458" s="112"/>
      <c r="AD5458" s="439">
        <f>MIN(E5458:AB5458)</f>
        <v>471.53281964249317</v>
      </c>
      <c r="AE5458" s="89"/>
      <c r="AF5458" s="90"/>
      <c r="AJ5458" s="875"/>
      <c r="AK5458" s="875"/>
      <c r="AL5458" s="875"/>
      <c r="AM5458" s="875"/>
      <c r="AN5458" s="781"/>
    </row>
    <row r="5459" spans="1:40" s="181" customFormat="1" ht="16.5" thickBot="1" x14ac:dyDescent="0.3">
      <c r="A5459" s="505" t="s">
        <v>21</v>
      </c>
      <c r="B5459" s="506"/>
      <c r="C5459" s="507"/>
      <c r="D5459" s="508"/>
      <c r="E5459" s="509">
        <v>1</v>
      </c>
      <c r="F5459" s="510">
        <v>2</v>
      </c>
      <c r="G5459" s="510">
        <v>3</v>
      </c>
      <c r="H5459" s="511">
        <v>4</v>
      </c>
      <c r="I5459" s="510">
        <v>5</v>
      </c>
      <c r="J5459" s="510">
        <v>6</v>
      </c>
      <c r="K5459" s="510">
        <v>7</v>
      </c>
      <c r="L5459" s="510">
        <v>8</v>
      </c>
      <c r="M5459" s="510">
        <v>9</v>
      </c>
      <c r="N5459" s="511">
        <v>10</v>
      </c>
      <c r="O5459" s="510">
        <v>11</v>
      </c>
      <c r="P5459" s="510">
        <v>12</v>
      </c>
      <c r="Q5459" s="510">
        <v>13</v>
      </c>
      <c r="R5459" s="510">
        <v>14</v>
      </c>
      <c r="S5459" s="510">
        <v>15</v>
      </c>
      <c r="T5459" s="510">
        <v>16</v>
      </c>
      <c r="U5459" s="510">
        <v>17</v>
      </c>
      <c r="V5459" s="510">
        <v>18</v>
      </c>
      <c r="W5459" s="510">
        <v>19</v>
      </c>
      <c r="X5459" s="510">
        <v>20</v>
      </c>
      <c r="Y5459" s="511">
        <v>21</v>
      </c>
      <c r="Z5459" s="510">
        <v>22</v>
      </c>
      <c r="AA5459" s="510">
        <v>23</v>
      </c>
      <c r="AB5459" s="512">
        <v>24</v>
      </c>
      <c r="AC5459" s="508"/>
      <c r="AJ5459" s="302"/>
      <c r="AK5459" s="302"/>
      <c r="AL5459" s="302"/>
      <c r="AM5459" s="302"/>
      <c r="AN5459" s="781"/>
    </row>
    <row r="5460" spans="1:40" s="181" customFormat="1" x14ac:dyDescent="0.25">
      <c r="A5460" s="440" t="s">
        <v>921</v>
      </c>
      <c r="B5460" s="145"/>
      <c r="C5460" s="441" t="s">
        <v>22</v>
      </c>
      <c r="D5460" s="1407" t="s">
        <v>54</v>
      </c>
      <c r="E5460" s="805">
        <v>10.59</v>
      </c>
      <c r="F5460" s="145">
        <v>10.62</v>
      </c>
      <c r="G5460" s="145">
        <v>10.6</v>
      </c>
      <c r="H5460" s="443">
        <v>10.68</v>
      </c>
      <c r="I5460" s="443">
        <v>10.68</v>
      </c>
      <c r="J5460" s="443">
        <v>10.67</v>
      </c>
      <c r="K5460" s="443">
        <v>10.65</v>
      </c>
      <c r="L5460" s="443">
        <v>10.59</v>
      </c>
      <c r="M5460" s="443">
        <v>10.46</v>
      </c>
      <c r="N5460" s="443">
        <v>10.53</v>
      </c>
      <c r="O5460" s="443">
        <v>10.4</v>
      </c>
      <c r="P5460" s="443">
        <v>10.43</v>
      </c>
      <c r="Q5460" s="443">
        <v>10.45</v>
      </c>
      <c r="R5460" s="443">
        <v>10.46</v>
      </c>
      <c r="S5460" s="443">
        <v>10.39</v>
      </c>
      <c r="T5460" s="443">
        <v>10.41</v>
      </c>
      <c r="U5460" s="443">
        <v>10.41</v>
      </c>
      <c r="V5460" s="443">
        <v>10.42</v>
      </c>
      <c r="W5460" s="443">
        <v>10.49</v>
      </c>
      <c r="X5460" s="443">
        <v>10.44</v>
      </c>
      <c r="Y5460" s="443">
        <v>10.42</v>
      </c>
      <c r="Z5460" s="145">
        <v>10.45</v>
      </c>
      <c r="AA5460" s="145">
        <v>10.46</v>
      </c>
      <c r="AB5460" s="514">
        <v>10.54</v>
      </c>
      <c r="AC5460" s="2624"/>
      <c r="AD5460" s="1488">
        <f>AVERAGE(D5460:AB5460)</f>
        <v>10.51</v>
      </c>
      <c r="AJ5460" s="302"/>
      <c r="AK5460" s="302"/>
      <c r="AL5460" s="302"/>
      <c r="AM5460" s="302"/>
      <c r="AN5460" s="781"/>
    </row>
    <row r="5461" spans="1:40" s="181" customFormat="1" ht="16.5" thickBot="1" x14ac:dyDescent="0.3">
      <c r="A5461" s="522" t="s">
        <v>923</v>
      </c>
      <c r="B5461" s="146"/>
      <c r="C5461" s="523" t="s">
        <v>22</v>
      </c>
      <c r="D5461" s="1409" t="s">
        <v>54</v>
      </c>
      <c r="E5461" s="809">
        <v>10.57</v>
      </c>
      <c r="F5461" s="146">
        <v>10.58</v>
      </c>
      <c r="G5461" s="146">
        <v>10.58</v>
      </c>
      <c r="H5461" s="526">
        <v>10.63</v>
      </c>
      <c r="I5461" s="526">
        <v>10.66</v>
      </c>
      <c r="J5461" s="526">
        <v>10.65</v>
      </c>
      <c r="K5461" s="526">
        <v>10.59</v>
      </c>
      <c r="L5461" s="526">
        <v>10.59</v>
      </c>
      <c r="M5461" s="526">
        <v>10.4</v>
      </c>
      <c r="N5461" s="526">
        <v>10.48</v>
      </c>
      <c r="O5461" s="526">
        <v>10.38</v>
      </c>
      <c r="P5461" s="526">
        <v>10.37</v>
      </c>
      <c r="Q5461" s="526">
        <v>10.4</v>
      </c>
      <c r="R5461" s="526">
        <v>10.45</v>
      </c>
      <c r="S5461" s="526">
        <v>10.36</v>
      </c>
      <c r="T5461" s="526">
        <v>10.43</v>
      </c>
      <c r="U5461" s="526">
        <v>10.39</v>
      </c>
      <c r="V5461" s="526">
        <v>10.37</v>
      </c>
      <c r="W5461" s="526">
        <v>10.47</v>
      </c>
      <c r="X5461" s="526">
        <v>10.43</v>
      </c>
      <c r="Y5461" s="526">
        <v>10.41</v>
      </c>
      <c r="Z5461" s="146">
        <v>10.46</v>
      </c>
      <c r="AA5461" s="146">
        <v>10.44</v>
      </c>
      <c r="AB5461" s="527">
        <v>10.53</v>
      </c>
      <c r="AC5461" s="2625"/>
      <c r="AD5461" s="2005">
        <f>AVERAGE(D5461:AB5461)</f>
        <v>10.484166666666667</v>
      </c>
      <c r="AJ5461" s="875"/>
      <c r="AK5461" s="875"/>
      <c r="AL5461" s="778"/>
      <c r="AM5461" s="875"/>
      <c r="AN5461" s="781"/>
    </row>
    <row r="5462" spans="1:40" s="181" customFormat="1" x14ac:dyDescent="0.25">
      <c r="A5462" s="3405" t="s">
        <v>25</v>
      </c>
      <c r="B5462" s="3408" t="s">
        <v>773</v>
      </c>
      <c r="C5462" s="125" t="s">
        <v>13</v>
      </c>
      <c r="D5462" s="122" t="s">
        <v>820</v>
      </c>
      <c r="E5462" s="325">
        <v>160.80000000000001</v>
      </c>
      <c r="F5462" s="321">
        <v>145.19999999999999</v>
      </c>
      <c r="G5462" s="321">
        <v>138.4</v>
      </c>
      <c r="H5462" s="321">
        <v>133.19999999999999</v>
      </c>
      <c r="I5462" s="321">
        <v>114.8</v>
      </c>
      <c r="J5462" s="321">
        <v>122</v>
      </c>
      <c r="K5462" s="321">
        <v>151.6</v>
      </c>
      <c r="L5462" s="321">
        <v>180</v>
      </c>
      <c r="M5462" s="321">
        <v>214.8</v>
      </c>
      <c r="N5462" s="321">
        <v>221.6</v>
      </c>
      <c r="O5462" s="321">
        <v>222.4</v>
      </c>
      <c r="P5462" s="321">
        <v>210.4</v>
      </c>
      <c r="Q5462" s="321">
        <v>214.8</v>
      </c>
      <c r="R5462" s="321">
        <v>207.6</v>
      </c>
      <c r="S5462" s="321">
        <v>207.6</v>
      </c>
      <c r="T5462" s="321">
        <v>208</v>
      </c>
      <c r="U5462" s="321">
        <v>214.8</v>
      </c>
      <c r="V5462" s="321">
        <v>224.8</v>
      </c>
      <c r="W5462" s="321">
        <v>226</v>
      </c>
      <c r="X5462" s="321">
        <v>235.6</v>
      </c>
      <c r="Y5462" s="321">
        <v>230</v>
      </c>
      <c r="Z5462" s="321">
        <v>237.6</v>
      </c>
      <c r="AA5462" s="321">
        <v>215.2</v>
      </c>
      <c r="AB5462" s="529">
        <v>200.8</v>
      </c>
      <c r="AC5462" s="106">
        <f>SUM(E5462:AB5462)</f>
        <v>4638</v>
      </c>
      <c r="AD5462" s="357"/>
      <c r="AE5462" s="203">
        <v>100</v>
      </c>
      <c r="AF5462" s="95">
        <v>40</v>
      </c>
      <c r="AJ5462" s="876"/>
      <c r="AK5462" s="877"/>
      <c r="AL5462" s="876"/>
      <c r="AM5462" s="778"/>
      <c r="AN5462" s="781"/>
    </row>
    <row r="5463" spans="1:40" s="181" customFormat="1" x14ac:dyDescent="0.25">
      <c r="A5463" s="3406"/>
      <c r="B5463" s="3409"/>
      <c r="C5463" s="123" t="s">
        <v>14</v>
      </c>
      <c r="D5463" s="108" t="s">
        <v>820</v>
      </c>
      <c r="E5463" s="307">
        <v>74.400000000000006</v>
      </c>
      <c r="F5463" s="308">
        <v>74</v>
      </c>
      <c r="G5463" s="308">
        <v>73.2</v>
      </c>
      <c r="H5463" s="308">
        <v>75.599999999999994</v>
      </c>
      <c r="I5463" s="308">
        <v>75.2</v>
      </c>
      <c r="J5463" s="308">
        <v>74.8</v>
      </c>
      <c r="K5463" s="308">
        <v>76.8</v>
      </c>
      <c r="L5463" s="308">
        <v>75.599999999999994</v>
      </c>
      <c r="M5463" s="308">
        <v>78</v>
      </c>
      <c r="N5463" s="308">
        <v>75.599999999999994</v>
      </c>
      <c r="O5463" s="308">
        <v>80.400000000000006</v>
      </c>
      <c r="P5463" s="308">
        <v>75.599999999999994</v>
      </c>
      <c r="Q5463" s="308">
        <v>74.400000000000006</v>
      </c>
      <c r="R5463" s="308">
        <v>78</v>
      </c>
      <c r="S5463" s="308">
        <v>79.2</v>
      </c>
      <c r="T5463" s="308">
        <v>76.8</v>
      </c>
      <c r="U5463" s="308">
        <v>79.2</v>
      </c>
      <c r="V5463" s="308">
        <v>74.400000000000006</v>
      </c>
      <c r="W5463" s="308">
        <v>74</v>
      </c>
      <c r="X5463" s="308">
        <v>75.2</v>
      </c>
      <c r="Y5463" s="308">
        <v>71.599999999999994</v>
      </c>
      <c r="Z5463" s="308">
        <v>70.8</v>
      </c>
      <c r="AA5463" s="308">
        <v>70</v>
      </c>
      <c r="AB5463" s="393">
        <v>70</v>
      </c>
      <c r="AC5463" s="107">
        <f>SUM(E5463:AB5463)</f>
        <v>1802.8</v>
      </c>
      <c r="AD5463" s="73"/>
      <c r="AE5463" s="155"/>
      <c r="AF5463" s="74"/>
      <c r="AJ5463" s="778"/>
      <c r="AK5463" s="778"/>
      <c r="AL5463" s="778"/>
      <c r="AM5463" s="778"/>
      <c r="AN5463" s="781"/>
    </row>
    <row r="5464" spans="1:40" s="181" customFormat="1" x14ac:dyDescent="0.25">
      <c r="A5464" s="3406"/>
      <c r="B5464" s="3409"/>
      <c r="C5464" s="123" t="s">
        <v>15</v>
      </c>
      <c r="D5464" s="108" t="s">
        <v>54</v>
      </c>
      <c r="E5464" s="326">
        <v>9</v>
      </c>
      <c r="F5464" s="327">
        <v>7</v>
      </c>
      <c r="G5464" s="327">
        <v>8</v>
      </c>
      <c r="H5464" s="327">
        <v>6</v>
      </c>
      <c r="I5464" s="327">
        <v>7</v>
      </c>
      <c r="J5464" s="327">
        <v>8</v>
      </c>
      <c r="K5464" s="327">
        <v>9</v>
      </c>
      <c r="L5464" s="327">
        <v>11</v>
      </c>
      <c r="M5464" s="327">
        <v>14</v>
      </c>
      <c r="N5464" s="327">
        <v>12</v>
      </c>
      <c r="O5464" s="327">
        <v>11</v>
      </c>
      <c r="P5464" s="327">
        <v>11</v>
      </c>
      <c r="Q5464" s="327">
        <v>11</v>
      </c>
      <c r="R5464" s="327">
        <v>13</v>
      </c>
      <c r="S5464" s="327">
        <v>12</v>
      </c>
      <c r="T5464" s="327">
        <v>12</v>
      </c>
      <c r="U5464" s="327">
        <v>13</v>
      </c>
      <c r="V5464" s="327">
        <v>13</v>
      </c>
      <c r="W5464" s="327">
        <v>13</v>
      </c>
      <c r="X5464" s="327">
        <v>12</v>
      </c>
      <c r="Y5464" s="327">
        <v>14</v>
      </c>
      <c r="Z5464" s="327">
        <v>13</v>
      </c>
      <c r="AA5464" s="327">
        <v>12</v>
      </c>
      <c r="AB5464" s="1446">
        <v>9</v>
      </c>
      <c r="AC5464" s="107">
        <f>AVERAGE(E5464:AB5464)</f>
        <v>10.833333333333334</v>
      </c>
      <c r="AD5464" s="73"/>
      <c r="AE5464" s="155"/>
      <c r="AF5464" s="74"/>
      <c r="AJ5464" s="778"/>
      <c r="AK5464" s="778"/>
      <c r="AL5464" s="778"/>
      <c r="AM5464" s="778"/>
      <c r="AN5464" s="781"/>
    </row>
    <row r="5465" spans="1:40" s="181" customFormat="1" ht="16.5" thickBot="1" x14ac:dyDescent="0.3">
      <c r="A5465" s="3407"/>
      <c r="B5465" s="3410"/>
      <c r="C5465" s="126" t="s">
        <v>17</v>
      </c>
      <c r="D5465" s="114"/>
      <c r="E5465" s="317">
        <f t="shared" ref="E5465:AB5465" si="1630">E5463/E5462</f>
        <v>0.46268656716417911</v>
      </c>
      <c r="F5465" s="318">
        <f t="shared" si="1630"/>
        <v>0.50964187327823696</v>
      </c>
      <c r="G5465" s="318">
        <f t="shared" si="1630"/>
        <v>0.52890173410404628</v>
      </c>
      <c r="H5465" s="318">
        <f t="shared" si="1630"/>
        <v>0.56756756756756754</v>
      </c>
      <c r="I5465" s="318">
        <f t="shared" si="1630"/>
        <v>0.65505226480836243</v>
      </c>
      <c r="J5465" s="318">
        <f t="shared" si="1630"/>
        <v>0.61311475409836058</v>
      </c>
      <c r="K5465" s="318">
        <f t="shared" si="1630"/>
        <v>0.50659630606860162</v>
      </c>
      <c r="L5465" s="318">
        <f t="shared" si="1630"/>
        <v>0.42</v>
      </c>
      <c r="M5465" s="318">
        <f t="shared" si="1630"/>
        <v>0.36312849162011174</v>
      </c>
      <c r="N5465" s="318">
        <f t="shared" si="1630"/>
        <v>0.34115523465703967</v>
      </c>
      <c r="O5465" s="318">
        <f t="shared" si="1630"/>
        <v>0.3615107913669065</v>
      </c>
      <c r="P5465" s="318">
        <f t="shared" si="1630"/>
        <v>0.35931558935361213</v>
      </c>
      <c r="Q5465" s="318">
        <f t="shared" si="1630"/>
        <v>0.34636871508379891</v>
      </c>
      <c r="R5465" s="318">
        <f t="shared" si="1630"/>
        <v>0.37572254335260119</v>
      </c>
      <c r="S5465" s="318">
        <f t="shared" si="1630"/>
        <v>0.38150289017341044</v>
      </c>
      <c r="T5465" s="318">
        <f t="shared" si="1630"/>
        <v>0.3692307692307692</v>
      </c>
      <c r="U5465" s="318">
        <f t="shared" si="1630"/>
        <v>0.36871508379888268</v>
      </c>
      <c r="V5465" s="318">
        <f t="shared" si="1630"/>
        <v>0.33096085409252668</v>
      </c>
      <c r="W5465" s="318">
        <f t="shared" si="1630"/>
        <v>0.32743362831858408</v>
      </c>
      <c r="X5465" s="318">
        <f t="shared" si="1630"/>
        <v>0.31918505942275044</v>
      </c>
      <c r="Y5465" s="318">
        <f>Y5463/Y5462</f>
        <v>0.31130434782608696</v>
      </c>
      <c r="Z5465" s="318">
        <f t="shared" si="1630"/>
        <v>0.29797979797979796</v>
      </c>
      <c r="AA5465" s="318">
        <f t="shared" si="1630"/>
        <v>0.32527881040892193</v>
      </c>
      <c r="AB5465" s="803">
        <f t="shared" si="1630"/>
        <v>0.348605577689243</v>
      </c>
      <c r="AC5465" s="431">
        <f>MAX(E5465:AB5465)</f>
        <v>0.65505226480836243</v>
      </c>
      <c r="AD5465" s="148"/>
      <c r="AE5465" s="127"/>
      <c r="AF5465" s="175"/>
      <c r="AJ5465" s="778"/>
      <c r="AK5465" s="778"/>
      <c r="AL5465" s="778"/>
      <c r="AM5465" s="778"/>
      <c r="AN5465" s="781"/>
    </row>
    <row r="5466" spans="1:40" s="181" customFormat="1" hidden="1" x14ac:dyDescent="0.25">
      <c r="A5466" s="2023"/>
      <c r="B5466" s="2026"/>
      <c r="C5466" s="454" t="s">
        <v>18</v>
      </c>
      <c r="D5466" s="113"/>
      <c r="E5466" s="2344"/>
      <c r="F5466" s="203"/>
      <c r="G5466" s="203"/>
      <c r="H5466" s="203"/>
      <c r="I5466" s="203"/>
      <c r="J5466" s="203"/>
      <c r="K5466" s="203"/>
      <c r="L5466" s="203"/>
      <c r="M5466" s="203"/>
      <c r="N5466" s="203"/>
      <c r="O5466" s="203"/>
      <c r="P5466" s="203"/>
      <c r="Q5466" s="203"/>
      <c r="R5466" s="203"/>
      <c r="S5466" s="203"/>
      <c r="T5466" s="203"/>
      <c r="U5466" s="203"/>
      <c r="V5466" s="203"/>
      <c r="W5466" s="203"/>
      <c r="X5466" s="203"/>
      <c r="Y5466" s="203"/>
      <c r="Z5466" s="203"/>
      <c r="AA5466" s="203"/>
      <c r="AB5466" s="329"/>
      <c r="AC5466" s="183"/>
      <c r="AD5466" s="2344"/>
      <c r="AE5466" s="203"/>
      <c r="AF5466" s="95"/>
      <c r="AJ5466" s="778"/>
      <c r="AK5466" s="778"/>
      <c r="AL5466" s="778"/>
      <c r="AM5466" s="778"/>
      <c r="AN5466" s="781"/>
    </row>
    <row r="5467" spans="1:40" s="181" customFormat="1" hidden="1" x14ac:dyDescent="0.25">
      <c r="A5467" s="2024"/>
      <c r="B5467" s="2027"/>
      <c r="C5467" s="124" t="s">
        <v>19</v>
      </c>
      <c r="D5467" s="108"/>
      <c r="E5467" s="81"/>
      <c r="F5467" s="155"/>
      <c r="G5467" s="155"/>
      <c r="H5467" s="155"/>
      <c r="I5467" s="155"/>
      <c r="J5467" s="155"/>
      <c r="K5467" s="155"/>
      <c r="L5467" s="155"/>
      <c r="M5467" s="155"/>
      <c r="N5467" s="155"/>
      <c r="O5467" s="155"/>
      <c r="P5467" s="155"/>
      <c r="Q5467" s="155"/>
      <c r="R5467" s="155"/>
      <c r="S5467" s="155"/>
      <c r="T5467" s="155"/>
      <c r="U5467" s="155"/>
      <c r="V5467" s="155"/>
      <c r="W5467" s="155"/>
      <c r="X5467" s="155"/>
      <c r="Y5467" s="155"/>
      <c r="Z5467" s="155"/>
      <c r="AA5467" s="155"/>
      <c r="AB5467" s="316"/>
      <c r="AC5467" s="214"/>
      <c r="AD5467" s="81"/>
      <c r="AE5467" s="155"/>
      <c r="AF5467" s="74"/>
      <c r="AH5467" s="778"/>
      <c r="AI5467" s="779"/>
      <c r="AJ5467" s="780"/>
      <c r="AK5467" s="780"/>
      <c r="AL5467" s="332"/>
      <c r="AM5467" s="781"/>
      <c r="AN5467" s="781"/>
    </row>
    <row r="5468" spans="1:40" s="181" customFormat="1" ht="16.5" hidden="1" thickBot="1" x14ac:dyDescent="0.3">
      <c r="A5468" s="2025"/>
      <c r="B5468" s="2338" t="s">
        <v>42</v>
      </c>
      <c r="C5468" s="2334"/>
      <c r="D5468" s="114"/>
      <c r="E5468" s="178">
        <f>SQRT(E5462*E5462+E5463*E5463)/E5461/1.73</f>
        <v>9.689210751488881</v>
      </c>
      <c r="F5468" s="179">
        <f t="shared" ref="F5468:AB5468" si="1631">SQRT(F5462*F5462+F5463*F5463)/F5461/1.73</f>
        <v>8.9037798982118268</v>
      </c>
      <c r="G5468" s="179">
        <f t="shared" si="1631"/>
        <v>8.5539102672756613</v>
      </c>
      <c r="H5468" s="79">
        <f t="shared" si="1631"/>
        <v>8.3284162056626219</v>
      </c>
      <c r="I5468" s="79">
        <f t="shared" si="1631"/>
        <v>7.4416441296674725</v>
      </c>
      <c r="J5468" s="79">
        <f t="shared" si="1631"/>
        <v>7.7671033905242188</v>
      </c>
      <c r="K5468" s="79">
        <f t="shared" si="1631"/>
        <v>9.2760385809193835</v>
      </c>
      <c r="L5468" s="79">
        <f t="shared" si="1631"/>
        <v>10.656337084640326</v>
      </c>
      <c r="M5468" s="79">
        <f t="shared" si="1631"/>
        <v>12.701401138483348</v>
      </c>
      <c r="N5468" s="79">
        <f t="shared" si="1631"/>
        <v>12.914266223199244</v>
      </c>
      <c r="O5468" s="79">
        <f t="shared" si="1631"/>
        <v>13.169312760059526</v>
      </c>
      <c r="P5468" s="79">
        <f t="shared" si="1631"/>
        <v>12.462023306042679</v>
      </c>
      <c r="Q5468" s="79">
        <f t="shared" si="1631"/>
        <v>12.634506375719466</v>
      </c>
      <c r="R5468" s="79">
        <f t="shared" si="1631"/>
        <v>12.267035992000286</v>
      </c>
      <c r="S5468" s="79">
        <f t="shared" si="1631"/>
        <v>12.397310095694191</v>
      </c>
      <c r="T5468" s="79">
        <f t="shared" si="1631"/>
        <v>12.288119318822211</v>
      </c>
      <c r="U5468" s="79">
        <f t="shared" si="1631"/>
        <v>12.736567151726314</v>
      </c>
      <c r="V5468" s="79">
        <f t="shared" si="1631"/>
        <v>13.199028531227533</v>
      </c>
      <c r="W5468" s="79">
        <f t="shared" si="1631"/>
        <v>13.128986432252747</v>
      </c>
      <c r="X5468" s="79">
        <f t="shared" si="1631"/>
        <v>13.706035356284989</v>
      </c>
      <c r="Y5468" s="79">
        <f>SQRT(V5462*V5462+V5463*V5463)/V5461/1.73</f>
        <v>13.199028531227533</v>
      </c>
      <c r="Z5468" s="179">
        <f t="shared" si="1631"/>
        <v>13.700647772351632</v>
      </c>
      <c r="AA5468" s="179">
        <f t="shared" si="1631"/>
        <v>12.529541993263736</v>
      </c>
      <c r="AB5468" s="394">
        <f t="shared" si="1631"/>
        <v>11.67330621078986</v>
      </c>
      <c r="AC5468" s="109">
        <f>AVERAGE(E5468:AB5468)</f>
        <v>11.471814895730652</v>
      </c>
      <c r="AD5468" s="96">
        <f>(AC5464-AC5468)/AC5464</f>
        <v>-5.8936759605906323E-2</v>
      </c>
      <c r="AE5468" s="79"/>
      <c r="AF5468" s="80"/>
      <c r="AJ5468" s="875"/>
      <c r="AK5468" s="875"/>
      <c r="AL5468" s="778"/>
      <c r="AM5468" s="875"/>
      <c r="AN5468" s="781"/>
    </row>
    <row r="5469" spans="1:40" s="181" customFormat="1" x14ac:dyDescent="0.25">
      <c r="A5469" s="3405" t="s">
        <v>57</v>
      </c>
      <c r="B5469" s="3408" t="s">
        <v>774</v>
      </c>
      <c r="C5469" s="125" t="s">
        <v>13</v>
      </c>
      <c r="D5469" s="122" t="s">
        <v>820</v>
      </c>
      <c r="E5469" s="325">
        <v>7.1</v>
      </c>
      <c r="F5469" s="321">
        <v>6.1</v>
      </c>
      <c r="G5469" s="321">
        <v>5.9</v>
      </c>
      <c r="H5469" s="321">
        <v>5.9</v>
      </c>
      <c r="I5469" s="321">
        <v>7.2</v>
      </c>
      <c r="J5469" s="321">
        <v>9.5</v>
      </c>
      <c r="K5469" s="321">
        <v>10.199999999999999</v>
      </c>
      <c r="L5469" s="321">
        <v>11.5</v>
      </c>
      <c r="M5469" s="321">
        <v>9.8000000000000007</v>
      </c>
      <c r="N5469" s="321">
        <v>11.8</v>
      </c>
      <c r="O5469" s="321">
        <v>11.4</v>
      </c>
      <c r="P5469" s="321">
        <v>12.6</v>
      </c>
      <c r="Q5469" s="321">
        <v>14.9</v>
      </c>
      <c r="R5469" s="321">
        <v>12</v>
      </c>
      <c r="S5469" s="321">
        <v>11.5</v>
      </c>
      <c r="T5469" s="321">
        <v>11.5</v>
      </c>
      <c r="U5469" s="321">
        <v>10.7</v>
      </c>
      <c r="V5469" s="321">
        <v>13.7</v>
      </c>
      <c r="W5469" s="321">
        <v>11.9</v>
      </c>
      <c r="X5469" s="321">
        <v>14.5</v>
      </c>
      <c r="Y5469" s="321">
        <v>13.9</v>
      </c>
      <c r="Z5469" s="321">
        <v>14.1</v>
      </c>
      <c r="AA5469" s="321">
        <v>11.5</v>
      </c>
      <c r="AB5469" s="529">
        <v>7.4</v>
      </c>
      <c r="AC5469" s="106">
        <f>SUM(E5469:AB5469)</f>
        <v>256.59999999999997</v>
      </c>
      <c r="AD5469" s="2162"/>
      <c r="AE5469" s="91">
        <v>100</v>
      </c>
      <c r="AF5469" s="92">
        <v>10</v>
      </c>
      <c r="AJ5469" s="876"/>
      <c r="AK5469" s="877"/>
      <c r="AL5469" s="876"/>
      <c r="AM5469" s="778"/>
      <c r="AN5469" s="781"/>
    </row>
    <row r="5470" spans="1:40" s="181" customFormat="1" x14ac:dyDescent="0.25">
      <c r="A5470" s="3406"/>
      <c r="B5470" s="3409"/>
      <c r="C5470" s="123" t="s">
        <v>14</v>
      </c>
      <c r="D5470" s="108" t="s">
        <v>820</v>
      </c>
      <c r="E5470" s="307">
        <v>4</v>
      </c>
      <c r="F5470" s="308">
        <v>3.8</v>
      </c>
      <c r="G5470" s="308">
        <v>3.6</v>
      </c>
      <c r="H5470" s="308">
        <v>3.8</v>
      </c>
      <c r="I5470" s="308">
        <v>3.3</v>
      </c>
      <c r="J5470" s="308">
        <v>3.1</v>
      </c>
      <c r="K5470" s="308">
        <v>3.5</v>
      </c>
      <c r="L5470" s="308">
        <v>3.7</v>
      </c>
      <c r="M5470" s="308">
        <v>3.9</v>
      </c>
      <c r="N5470" s="308">
        <v>4.5</v>
      </c>
      <c r="O5470" s="308">
        <v>4.7</v>
      </c>
      <c r="P5470" s="308">
        <v>3.6</v>
      </c>
      <c r="Q5470" s="308">
        <v>3.8</v>
      </c>
      <c r="R5470" s="308">
        <v>4</v>
      </c>
      <c r="S5470" s="308">
        <v>4</v>
      </c>
      <c r="T5470" s="308">
        <v>3.7</v>
      </c>
      <c r="U5470" s="308">
        <v>3.8</v>
      </c>
      <c r="V5470" s="308">
        <v>4.0999999999999996</v>
      </c>
      <c r="W5470" s="308">
        <v>5.3</v>
      </c>
      <c r="X5470" s="308">
        <v>4.5</v>
      </c>
      <c r="Y5470" s="308">
        <v>3.2</v>
      </c>
      <c r="Z5470" s="308">
        <v>3.3</v>
      </c>
      <c r="AA5470" s="308">
        <v>4.0999999999999996</v>
      </c>
      <c r="AB5470" s="393">
        <v>4.0999999999999996</v>
      </c>
      <c r="AC5470" s="107">
        <f>SUM(E5470:AB5470)</f>
        <v>93.399999999999991</v>
      </c>
      <c r="AD5470" s="81"/>
      <c r="AE5470" s="155"/>
      <c r="AF5470" s="74"/>
      <c r="AJ5470" s="778"/>
      <c r="AK5470" s="778"/>
      <c r="AL5470" s="778"/>
      <c r="AM5470" s="778"/>
      <c r="AN5470" s="781"/>
    </row>
    <row r="5471" spans="1:40" s="181" customFormat="1" x14ac:dyDescent="0.25">
      <c r="A5471" s="3406"/>
      <c r="B5471" s="3409"/>
      <c r="C5471" s="123" t="s">
        <v>15</v>
      </c>
      <c r="D5471" s="108" t="s">
        <v>54</v>
      </c>
      <c r="E5471" s="326">
        <v>0</v>
      </c>
      <c r="F5471" s="327">
        <v>1</v>
      </c>
      <c r="G5471" s="327">
        <v>0</v>
      </c>
      <c r="H5471" s="327">
        <v>1</v>
      </c>
      <c r="I5471" s="327">
        <v>1</v>
      </c>
      <c r="J5471" s="327">
        <v>1</v>
      </c>
      <c r="K5471" s="327">
        <v>0</v>
      </c>
      <c r="L5471" s="327">
        <v>1</v>
      </c>
      <c r="M5471" s="327">
        <v>1</v>
      </c>
      <c r="N5471" s="327">
        <v>1</v>
      </c>
      <c r="O5471" s="327">
        <v>1</v>
      </c>
      <c r="P5471" s="327">
        <v>1</v>
      </c>
      <c r="Q5471" s="327">
        <v>1</v>
      </c>
      <c r="R5471" s="327">
        <v>1</v>
      </c>
      <c r="S5471" s="327">
        <v>1</v>
      </c>
      <c r="T5471" s="327">
        <v>1</v>
      </c>
      <c r="U5471" s="327">
        <v>1</v>
      </c>
      <c r="V5471" s="327">
        <v>1</v>
      </c>
      <c r="W5471" s="327">
        <v>1</v>
      </c>
      <c r="X5471" s="327">
        <v>1</v>
      </c>
      <c r="Y5471" s="327">
        <v>1</v>
      </c>
      <c r="Z5471" s="327">
        <v>1</v>
      </c>
      <c r="AA5471" s="327">
        <v>1</v>
      </c>
      <c r="AB5471" s="1446">
        <v>1</v>
      </c>
      <c r="AC5471" s="107">
        <f>AVERAGE(E5471:AB5471)</f>
        <v>0.875</v>
      </c>
      <c r="AD5471" s="81"/>
      <c r="AE5471" s="155"/>
      <c r="AF5471" s="74"/>
      <c r="AJ5471" s="778"/>
      <c r="AK5471" s="778"/>
      <c r="AL5471" s="778"/>
      <c r="AM5471" s="778"/>
      <c r="AN5471" s="781"/>
    </row>
    <row r="5472" spans="1:40" s="181" customFormat="1" ht="16.5" thickBot="1" x14ac:dyDescent="0.3">
      <c r="A5472" s="3407"/>
      <c r="B5472" s="3410"/>
      <c r="C5472" s="126" t="s">
        <v>17</v>
      </c>
      <c r="D5472" s="114"/>
      <c r="E5472" s="317">
        <f t="shared" ref="E5472:AB5472" si="1632">E5470/E5469</f>
        <v>0.56338028169014087</v>
      </c>
      <c r="F5472" s="318">
        <f t="shared" si="1632"/>
        <v>0.62295081967213117</v>
      </c>
      <c r="G5472" s="318">
        <f t="shared" si="1632"/>
        <v>0.61016949152542366</v>
      </c>
      <c r="H5472" s="318">
        <f t="shared" si="1632"/>
        <v>0.64406779661016944</v>
      </c>
      <c r="I5472" s="318">
        <f t="shared" si="1632"/>
        <v>0.45833333333333331</v>
      </c>
      <c r="J5472" s="318">
        <f t="shared" si="1632"/>
        <v>0.32631578947368423</v>
      </c>
      <c r="K5472" s="318">
        <f t="shared" si="1632"/>
        <v>0.34313725490196079</v>
      </c>
      <c r="L5472" s="318">
        <f t="shared" si="1632"/>
        <v>0.32173913043478264</v>
      </c>
      <c r="M5472" s="318">
        <f t="shared" si="1632"/>
        <v>0.39795918367346933</v>
      </c>
      <c r="N5472" s="318">
        <f t="shared" si="1632"/>
        <v>0.38135593220338981</v>
      </c>
      <c r="O5472" s="318">
        <f t="shared" si="1632"/>
        <v>0.41228070175438597</v>
      </c>
      <c r="P5472" s="318">
        <f t="shared" si="1632"/>
        <v>0.28571428571428575</v>
      </c>
      <c r="Q5472" s="318">
        <f t="shared" si="1632"/>
        <v>0.25503355704697983</v>
      </c>
      <c r="R5472" s="318">
        <f t="shared" si="1632"/>
        <v>0.33333333333333331</v>
      </c>
      <c r="S5472" s="318">
        <f t="shared" si="1632"/>
        <v>0.34782608695652173</v>
      </c>
      <c r="T5472" s="318">
        <f t="shared" si="1632"/>
        <v>0.32173913043478264</v>
      </c>
      <c r="U5472" s="318">
        <f t="shared" si="1632"/>
        <v>0.35514018691588783</v>
      </c>
      <c r="V5472" s="318">
        <f t="shared" si="1632"/>
        <v>0.2992700729927007</v>
      </c>
      <c r="W5472" s="318">
        <f t="shared" si="1632"/>
        <v>0.44537815126050417</v>
      </c>
      <c r="X5472" s="318">
        <f t="shared" si="1632"/>
        <v>0.31034482758620691</v>
      </c>
      <c r="Y5472" s="318">
        <f>Y5470/Y5469</f>
        <v>0.23021582733812951</v>
      </c>
      <c r="Z5472" s="318">
        <f t="shared" si="1632"/>
        <v>0.23404255319148937</v>
      </c>
      <c r="AA5472" s="318">
        <f t="shared" si="1632"/>
        <v>0.35652173913043478</v>
      </c>
      <c r="AB5472" s="803">
        <f t="shared" si="1632"/>
        <v>0.55405405405405395</v>
      </c>
      <c r="AC5472" s="452">
        <f>MAX(E5472:AB5472)</f>
        <v>0.64406779661016944</v>
      </c>
      <c r="AD5472" s="93"/>
      <c r="AE5472" s="94"/>
      <c r="AF5472" s="455"/>
      <c r="AJ5472" s="778"/>
      <c r="AK5472" s="778"/>
      <c r="AL5472" s="778"/>
      <c r="AM5472" s="778"/>
      <c r="AN5472" s="781"/>
    </row>
    <row r="5473" spans="1:40" s="181" customFormat="1" hidden="1" x14ac:dyDescent="0.25">
      <c r="A5473" s="2023"/>
      <c r="B5473" s="2026"/>
      <c r="C5473" s="454" t="s">
        <v>18</v>
      </c>
      <c r="D5473" s="113"/>
      <c r="E5473" s="2344"/>
      <c r="F5473" s="203"/>
      <c r="G5473" s="203"/>
      <c r="H5473" s="203"/>
      <c r="I5473" s="203"/>
      <c r="J5473" s="203"/>
      <c r="K5473" s="203"/>
      <c r="L5473" s="203"/>
      <c r="M5473" s="203"/>
      <c r="N5473" s="203"/>
      <c r="O5473" s="203"/>
      <c r="P5473" s="203"/>
      <c r="Q5473" s="203"/>
      <c r="R5473" s="203"/>
      <c r="S5473" s="203"/>
      <c r="T5473" s="203"/>
      <c r="U5473" s="203"/>
      <c r="V5473" s="203"/>
      <c r="W5473" s="203"/>
      <c r="X5473" s="203"/>
      <c r="Y5473" s="203"/>
      <c r="Z5473" s="203"/>
      <c r="AA5473" s="203"/>
      <c r="AB5473" s="329"/>
      <c r="AC5473" s="183"/>
      <c r="AD5473" s="2344"/>
      <c r="AE5473" s="203"/>
      <c r="AF5473" s="95"/>
      <c r="AJ5473" s="778"/>
      <c r="AK5473" s="778"/>
      <c r="AL5473" s="778"/>
      <c r="AM5473" s="778"/>
      <c r="AN5473" s="781"/>
    </row>
    <row r="5474" spans="1:40" s="181" customFormat="1" hidden="1" x14ac:dyDescent="0.25">
      <c r="A5474" s="2024"/>
      <c r="B5474" s="2027"/>
      <c r="C5474" s="124" t="s">
        <v>19</v>
      </c>
      <c r="D5474" s="108"/>
      <c r="E5474" s="81"/>
      <c r="F5474" s="155"/>
      <c r="G5474" s="155"/>
      <c r="H5474" s="155"/>
      <c r="I5474" s="155"/>
      <c r="J5474" s="155"/>
      <c r="K5474" s="155"/>
      <c r="L5474" s="155"/>
      <c r="M5474" s="155"/>
      <c r="N5474" s="155"/>
      <c r="O5474" s="155"/>
      <c r="P5474" s="155"/>
      <c r="Q5474" s="155"/>
      <c r="R5474" s="155"/>
      <c r="S5474" s="155"/>
      <c r="T5474" s="155"/>
      <c r="U5474" s="155"/>
      <c r="V5474" s="155"/>
      <c r="W5474" s="155"/>
      <c r="X5474" s="155"/>
      <c r="Y5474" s="155"/>
      <c r="Z5474" s="155"/>
      <c r="AA5474" s="155"/>
      <c r="AB5474" s="316"/>
      <c r="AC5474" s="214"/>
      <c r="AD5474" s="81"/>
      <c r="AE5474" s="155"/>
      <c r="AF5474" s="74"/>
      <c r="AH5474" s="778"/>
      <c r="AI5474" s="779"/>
      <c r="AJ5474" s="780"/>
      <c r="AK5474" s="780"/>
      <c r="AL5474" s="332"/>
      <c r="AM5474" s="781"/>
      <c r="AN5474" s="781"/>
    </row>
    <row r="5475" spans="1:40" s="181" customFormat="1" ht="16.5" hidden="1" thickBot="1" x14ac:dyDescent="0.3">
      <c r="A5475" s="2025"/>
      <c r="B5475" s="2338" t="s">
        <v>42</v>
      </c>
      <c r="C5475" s="2334"/>
      <c r="D5475" s="114"/>
      <c r="E5475" s="178">
        <f>SQRT(E5469*E5469+E5470*E5470)/E5461/1.73</f>
        <v>0.44565178429253549</v>
      </c>
      <c r="F5475" s="179">
        <f t="shared" ref="F5475:AB5475" si="1633">SQRT(F5469*F5469+F5470*F5470)/F5461/1.73</f>
        <v>0.39264800220354579</v>
      </c>
      <c r="G5475" s="179">
        <f t="shared" si="1633"/>
        <v>0.37761205449539376</v>
      </c>
      <c r="H5475" s="79">
        <f t="shared" si="1633"/>
        <v>0.38161351740950733</v>
      </c>
      <c r="I5475" s="79">
        <f t="shared" si="1633"/>
        <v>0.42947148702764648</v>
      </c>
      <c r="J5475" s="79">
        <f t="shared" si="1633"/>
        <v>0.54237550806173829</v>
      </c>
      <c r="K5475" s="79">
        <f t="shared" si="1633"/>
        <v>0.58861201386782869</v>
      </c>
      <c r="L5475" s="79">
        <f t="shared" si="1633"/>
        <v>0.65939417712163451</v>
      </c>
      <c r="M5475" s="79">
        <f t="shared" si="1633"/>
        <v>0.58623341234240178</v>
      </c>
      <c r="N5475" s="79">
        <f t="shared" si="1633"/>
        <v>0.69656130202964472</v>
      </c>
      <c r="O5475" s="79">
        <f t="shared" si="1633"/>
        <v>0.68667265901368191</v>
      </c>
      <c r="P5475" s="79">
        <f t="shared" si="1633"/>
        <v>0.73044173670742829</v>
      </c>
      <c r="Q5475" s="79">
        <f t="shared" si="1633"/>
        <v>0.85465377796114506</v>
      </c>
      <c r="R5475" s="79">
        <f t="shared" si="1633"/>
        <v>0.69967699978834075</v>
      </c>
      <c r="S5475" s="79">
        <f t="shared" si="1633"/>
        <v>0.67934673499039888</v>
      </c>
      <c r="T5475" s="79">
        <f t="shared" si="1633"/>
        <v>0.66950952403816977</v>
      </c>
      <c r="U5475" s="79">
        <f t="shared" si="1633"/>
        <v>0.63170649275211244</v>
      </c>
      <c r="V5475" s="79">
        <f t="shared" si="1633"/>
        <v>0.79711649578737531</v>
      </c>
      <c r="W5475" s="79">
        <f t="shared" si="1633"/>
        <v>0.71919744580362577</v>
      </c>
      <c r="X5475" s="79">
        <f t="shared" si="1633"/>
        <v>0.84140493189881216</v>
      </c>
      <c r="Y5475" s="79">
        <f>SQRT(V5469*V5469+V5470*V5470)/V5461/1.73</f>
        <v>0.79711649578737531</v>
      </c>
      <c r="Z5475" s="179">
        <f t="shared" si="1633"/>
        <v>0.80024215914060726</v>
      </c>
      <c r="AA5475" s="179">
        <f t="shared" si="1633"/>
        <v>0.67598017098122098</v>
      </c>
      <c r="AB5475" s="394">
        <f t="shared" si="1633"/>
        <v>0.46439874165328615</v>
      </c>
      <c r="AC5475" s="109">
        <f>AVERAGE(E5475:AB5475)</f>
        <v>0.63115156771481051</v>
      </c>
      <c r="AD5475" s="96">
        <f>(AC5471-AC5475)/AC5471</f>
        <v>0.27868392261164515</v>
      </c>
      <c r="AE5475" s="79"/>
      <c r="AF5475" s="80"/>
      <c r="AJ5475" s="875"/>
      <c r="AK5475" s="875"/>
      <c r="AL5475" s="778"/>
      <c r="AM5475" s="875"/>
      <c r="AN5475" s="781"/>
    </row>
    <row r="5476" spans="1:40" s="181" customFormat="1" x14ac:dyDescent="0.25">
      <c r="A5476" s="3405" t="s">
        <v>233</v>
      </c>
      <c r="B5476" s="3408" t="s">
        <v>775</v>
      </c>
      <c r="C5476" s="125" t="s">
        <v>13</v>
      </c>
      <c r="D5476" s="122" t="s">
        <v>820</v>
      </c>
      <c r="E5476" s="325">
        <v>91.6</v>
      </c>
      <c r="F5476" s="321">
        <v>87.8</v>
      </c>
      <c r="G5476" s="321">
        <v>81.599999999999994</v>
      </c>
      <c r="H5476" s="321">
        <v>80.2</v>
      </c>
      <c r="I5476" s="321">
        <v>83.2</v>
      </c>
      <c r="J5476" s="321">
        <v>95.2</v>
      </c>
      <c r="K5476" s="321">
        <v>109.6</v>
      </c>
      <c r="L5476" s="321">
        <v>120</v>
      </c>
      <c r="M5476" s="321">
        <v>111.4</v>
      </c>
      <c r="N5476" s="321">
        <v>110</v>
      </c>
      <c r="O5476" s="321">
        <v>108</v>
      </c>
      <c r="P5476" s="321">
        <v>103.8</v>
      </c>
      <c r="Q5476" s="321">
        <v>108.4</v>
      </c>
      <c r="R5476" s="321">
        <v>96.4</v>
      </c>
      <c r="S5476" s="321">
        <v>99.2</v>
      </c>
      <c r="T5476" s="321">
        <v>102.2</v>
      </c>
      <c r="U5476" s="321">
        <v>104.6</v>
      </c>
      <c r="V5476" s="321">
        <v>110.8</v>
      </c>
      <c r="W5476" s="321">
        <v>113.4</v>
      </c>
      <c r="X5476" s="321">
        <v>124.8</v>
      </c>
      <c r="Y5476" s="321">
        <v>115.4</v>
      </c>
      <c r="Z5476" s="321">
        <v>110</v>
      </c>
      <c r="AA5476" s="321">
        <v>103</v>
      </c>
      <c r="AB5476" s="529">
        <v>98.6</v>
      </c>
      <c r="AC5476" s="106">
        <f>SUM(E5476:AB5476)</f>
        <v>2469.1999999999998</v>
      </c>
      <c r="AD5476" s="2796"/>
      <c r="AE5476" s="203">
        <v>100</v>
      </c>
      <c r="AF5476" s="95">
        <v>20</v>
      </c>
      <c r="AJ5476" s="876"/>
      <c r="AK5476" s="877"/>
      <c r="AL5476" s="876"/>
      <c r="AM5476" s="778"/>
      <c r="AN5476" s="781"/>
    </row>
    <row r="5477" spans="1:40" s="181" customFormat="1" x14ac:dyDescent="0.25">
      <c r="A5477" s="3406"/>
      <c r="B5477" s="3409"/>
      <c r="C5477" s="123" t="s">
        <v>14</v>
      </c>
      <c r="D5477" s="122" t="s">
        <v>820</v>
      </c>
      <c r="E5477" s="307">
        <v>14.4</v>
      </c>
      <c r="F5477" s="308">
        <v>13.2</v>
      </c>
      <c r="G5477" s="308">
        <v>11.2</v>
      </c>
      <c r="H5477" s="308">
        <v>11.8</v>
      </c>
      <c r="I5477" s="308">
        <v>11.2</v>
      </c>
      <c r="J5477" s="308">
        <v>12.8</v>
      </c>
      <c r="K5477" s="308">
        <v>15.4</v>
      </c>
      <c r="L5477" s="308">
        <v>17.600000000000001</v>
      </c>
      <c r="M5477" s="308">
        <v>15.6</v>
      </c>
      <c r="N5477" s="308">
        <v>15</v>
      </c>
      <c r="O5477" s="308">
        <v>9</v>
      </c>
      <c r="P5477" s="308">
        <v>10.4</v>
      </c>
      <c r="Q5477" s="308">
        <v>13.2</v>
      </c>
      <c r="R5477" s="308">
        <v>11.6</v>
      </c>
      <c r="S5477" s="308">
        <v>9.1999999999999993</v>
      </c>
      <c r="T5477" s="308">
        <v>9.6</v>
      </c>
      <c r="U5477" s="308">
        <v>5.4</v>
      </c>
      <c r="V5477" s="308">
        <v>7.6</v>
      </c>
      <c r="W5477" s="308">
        <v>11.4</v>
      </c>
      <c r="X5477" s="308">
        <v>8</v>
      </c>
      <c r="Y5477" s="308">
        <v>6</v>
      </c>
      <c r="Z5477" s="308">
        <v>11.6</v>
      </c>
      <c r="AA5477" s="308">
        <v>8.6</v>
      </c>
      <c r="AB5477" s="393">
        <v>11.4</v>
      </c>
      <c r="AC5477" s="107">
        <f>SUM(E5477:AB5477)</f>
        <v>271.19999999999993</v>
      </c>
      <c r="AD5477" s="81"/>
      <c r="AE5477" s="155"/>
      <c r="AF5477" s="74"/>
      <c r="AJ5477" s="778"/>
      <c r="AK5477" s="778"/>
      <c r="AL5477" s="778"/>
      <c r="AM5477" s="778"/>
      <c r="AN5477" s="781"/>
    </row>
    <row r="5478" spans="1:40" s="181" customFormat="1" x14ac:dyDescent="0.25">
      <c r="A5478" s="3406"/>
      <c r="B5478" s="3409"/>
      <c r="C5478" s="123" t="s">
        <v>15</v>
      </c>
      <c r="D5478" s="108" t="s">
        <v>54</v>
      </c>
      <c r="E5478" s="326">
        <v>5</v>
      </c>
      <c r="F5478" s="326">
        <v>5</v>
      </c>
      <c r="G5478" s="326">
        <v>5</v>
      </c>
      <c r="H5478" s="326">
        <v>5</v>
      </c>
      <c r="I5478" s="326">
        <v>4</v>
      </c>
      <c r="J5478" s="326">
        <v>6</v>
      </c>
      <c r="K5478" s="326">
        <v>6</v>
      </c>
      <c r="L5478" s="326">
        <v>6</v>
      </c>
      <c r="M5478" s="326">
        <v>5</v>
      </c>
      <c r="N5478" s="326">
        <v>6</v>
      </c>
      <c r="O5478" s="326">
        <v>6</v>
      </c>
      <c r="P5478" s="326">
        <v>7</v>
      </c>
      <c r="Q5478" s="326">
        <v>6</v>
      </c>
      <c r="R5478" s="326">
        <v>5</v>
      </c>
      <c r="S5478" s="326">
        <v>6</v>
      </c>
      <c r="T5478" s="326">
        <v>6</v>
      </c>
      <c r="U5478" s="326">
        <v>5</v>
      </c>
      <c r="V5478" s="326">
        <v>7</v>
      </c>
      <c r="W5478" s="326">
        <v>7</v>
      </c>
      <c r="X5478" s="326">
        <v>7</v>
      </c>
      <c r="Y5478" s="326">
        <v>6</v>
      </c>
      <c r="Z5478" s="326">
        <v>6</v>
      </c>
      <c r="AA5478" s="326">
        <v>5</v>
      </c>
      <c r="AB5478" s="1448">
        <v>5</v>
      </c>
      <c r="AC5478" s="107">
        <f>AVERAGE(E5478:AB5478)</f>
        <v>5.708333333333333</v>
      </c>
      <c r="AD5478" s="81"/>
      <c r="AE5478" s="155"/>
      <c r="AF5478" s="74"/>
      <c r="AJ5478" s="778"/>
      <c r="AK5478" s="778"/>
      <c r="AL5478" s="778"/>
      <c r="AM5478" s="778"/>
      <c r="AN5478" s="781"/>
    </row>
    <row r="5479" spans="1:40" s="181" customFormat="1" ht="16.5" thickBot="1" x14ac:dyDescent="0.3">
      <c r="A5479" s="3407"/>
      <c r="B5479" s="3410"/>
      <c r="C5479" s="126" t="s">
        <v>17</v>
      </c>
      <c r="D5479" s="114"/>
      <c r="E5479" s="317">
        <f t="shared" ref="E5479:AB5479" si="1634">E5477/E5476</f>
        <v>0.15720524017467249</v>
      </c>
      <c r="F5479" s="318">
        <f t="shared" si="1634"/>
        <v>0.15034168564920272</v>
      </c>
      <c r="G5479" s="318">
        <f t="shared" si="1634"/>
        <v>0.13725490196078433</v>
      </c>
      <c r="H5479" s="318">
        <f t="shared" si="1634"/>
        <v>0.14713216957605985</v>
      </c>
      <c r="I5479" s="318">
        <f t="shared" si="1634"/>
        <v>0.13461538461538461</v>
      </c>
      <c r="J5479" s="318">
        <f t="shared" si="1634"/>
        <v>0.13445378151260504</v>
      </c>
      <c r="K5479" s="318">
        <f t="shared" si="1634"/>
        <v>0.14051094890510951</v>
      </c>
      <c r="L5479" s="318">
        <f t="shared" si="1634"/>
        <v>0.14666666666666667</v>
      </c>
      <c r="M5479" s="318">
        <f t="shared" si="1634"/>
        <v>0.14003590664272889</v>
      </c>
      <c r="N5479" s="318">
        <f t="shared" si="1634"/>
        <v>0.13636363636363635</v>
      </c>
      <c r="O5479" s="318">
        <f t="shared" si="1634"/>
        <v>8.3333333333333329E-2</v>
      </c>
      <c r="P5479" s="318">
        <f t="shared" si="1634"/>
        <v>0.10019267822736032</v>
      </c>
      <c r="Q5479" s="318">
        <f t="shared" si="1634"/>
        <v>0.12177121771217711</v>
      </c>
      <c r="R5479" s="318">
        <f t="shared" si="1634"/>
        <v>0.12033195020746887</v>
      </c>
      <c r="S5479" s="318">
        <f t="shared" si="1634"/>
        <v>9.2741935483870955E-2</v>
      </c>
      <c r="T5479" s="318">
        <f t="shared" si="1634"/>
        <v>9.393346379647749E-2</v>
      </c>
      <c r="U5479" s="318">
        <f t="shared" si="1634"/>
        <v>5.1625239005736144E-2</v>
      </c>
      <c r="V5479" s="318">
        <f t="shared" si="1634"/>
        <v>6.8592057761732855E-2</v>
      </c>
      <c r="W5479" s="318">
        <f t="shared" si="1634"/>
        <v>0.10052910052910052</v>
      </c>
      <c r="X5479" s="318">
        <f t="shared" si="1634"/>
        <v>6.4102564102564111E-2</v>
      </c>
      <c r="Y5479" s="318">
        <f>Y5477/Y5476</f>
        <v>5.1993067590987867E-2</v>
      </c>
      <c r="Z5479" s="318">
        <f t="shared" si="1634"/>
        <v>0.10545454545454545</v>
      </c>
      <c r="AA5479" s="318">
        <f t="shared" si="1634"/>
        <v>8.3495145631067955E-2</v>
      </c>
      <c r="AB5479" s="803">
        <f t="shared" si="1634"/>
        <v>0.1156186612576065</v>
      </c>
      <c r="AC5479" s="452">
        <f>MAX(E5479:AB5479)</f>
        <v>0.15720524017467249</v>
      </c>
      <c r="AD5479" s="143"/>
      <c r="AE5479" s="127"/>
      <c r="AF5479" s="175"/>
      <c r="AJ5479" s="778"/>
      <c r="AK5479" s="778"/>
      <c r="AL5479" s="778"/>
      <c r="AM5479" s="778"/>
      <c r="AN5479" s="781"/>
    </row>
    <row r="5480" spans="1:40" s="181" customFormat="1" hidden="1" x14ac:dyDescent="0.25">
      <c r="A5480" s="2023"/>
      <c r="B5480" s="2026"/>
      <c r="C5480" s="454" t="s">
        <v>18</v>
      </c>
      <c r="D5480" s="113"/>
      <c r="E5480" s="2344"/>
      <c r="F5480" s="203"/>
      <c r="G5480" s="203"/>
      <c r="H5480" s="203"/>
      <c r="I5480" s="203"/>
      <c r="J5480" s="203"/>
      <c r="K5480" s="203"/>
      <c r="L5480" s="203"/>
      <c r="M5480" s="203"/>
      <c r="N5480" s="203"/>
      <c r="O5480" s="203"/>
      <c r="P5480" s="203"/>
      <c r="Q5480" s="203"/>
      <c r="R5480" s="203"/>
      <c r="S5480" s="203"/>
      <c r="T5480" s="203"/>
      <c r="U5480" s="203"/>
      <c r="V5480" s="203"/>
      <c r="W5480" s="203"/>
      <c r="X5480" s="203"/>
      <c r="Y5480" s="203"/>
      <c r="Z5480" s="203"/>
      <c r="AA5480" s="203"/>
      <c r="AB5480" s="329"/>
      <c r="AC5480" s="183"/>
      <c r="AD5480" s="2344"/>
      <c r="AE5480" s="203"/>
      <c r="AF5480" s="95"/>
      <c r="AJ5480" s="778"/>
      <c r="AK5480" s="778"/>
      <c r="AL5480" s="778"/>
      <c r="AM5480" s="778"/>
      <c r="AN5480" s="781"/>
    </row>
    <row r="5481" spans="1:40" s="181" customFormat="1" hidden="1" x14ac:dyDescent="0.25">
      <c r="A5481" s="2024"/>
      <c r="B5481" s="2027"/>
      <c r="C5481" s="124" t="s">
        <v>19</v>
      </c>
      <c r="D5481" s="108"/>
      <c r="E5481" s="81"/>
      <c r="F5481" s="155"/>
      <c r="G5481" s="155"/>
      <c r="H5481" s="155"/>
      <c r="I5481" s="155"/>
      <c r="J5481" s="155"/>
      <c r="K5481" s="155"/>
      <c r="L5481" s="155"/>
      <c r="M5481" s="155"/>
      <c r="N5481" s="155"/>
      <c r="O5481" s="155"/>
      <c r="P5481" s="155"/>
      <c r="Q5481" s="155"/>
      <c r="R5481" s="155"/>
      <c r="S5481" s="155"/>
      <c r="T5481" s="155"/>
      <c r="U5481" s="155"/>
      <c r="V5481" s="155"/>
      <c r="W5481" s="155"/>
      <c r="X5481" s="155"/>
      <c r="Y5481" s="155"/>
      <c r="Z5481" s="155"/>
      <c r="AA5481" s="155"/>
      <c r="AB5481" s="316"/>
      <c r="AC5481" s="214"/>
      <c r="AD5481" s="81"/>
      <c r="AE5481" s="155"/>
      <c r="AF5481" s="74"/>
      <c r="AH5481" s="778"/>
      <c r="AI5481" s="779"/>
      <c r="AJ5481" s="780"/>
      <c r="AK5481" s="780"/>
      <c r="AL5481" s="332"/>
      <c r="AM5481" s="781"/>
      <c r="AN5481" s="781"/>
    </row>
    <row r="5482" spans="1:40" s="181" customFormat="1" ht="16.5" hidden="1" thickBot="1" x14ac:dyDescent="0.3">
      <c r="A5482" s="2025"/>
      <c r="B5482" s="2338" t="s">
        <v>42</v>
      </c>
      <c r="C5482" s="2334"/>
      <c r="D5482" s="114"/>
      <c r="E5482" s="178">
        <f>SQRT(E5476*E5476+E5477*E5477)/E5461/1.73</f>
        <v>5.0707898167662471</v>
      </c>
      <c r="F5482" s="179">
        <f t="shared" ref="F5482:AB5482" si="1635">SQRT(F5476*F5476+F5477*F5477)/F5461/1.73</f>
        <v>4.8508315786855993</v>
      </c>
      <c r="G5482" s="179">
        <f t="shared" si="1635"/>
        <v>4.4999858566111213</v>
      </c>
      <c r="H5482" s="79">
        <f t="shared" si="1635"/>
        <v>4.4080409329582144</v>
      </c>
      <c r="I5482" s="79">
        <f t="shared" si="1635"/>
        <v>4.5521837121651574</v>
      </c>
      <c r="J5482" s="79">
        <f t="shared" si="1635"/>
        <v>5.2135281799774464</v>
      </c>
      <c r="K5482" s="79">
        <f t="shared" si="1635"/>
        <v>6.0410708180577917</v>
      </c>
      <c r="L5482" s="79">
        <f t="shared" si="1635"/>
        <v>6.6200417785773613</v>
      </c>
      <c r="M5482" s="79">
        <f t="shared" si="1635"/>
        <v>6.2520551925305305</v>
      </c>
      <c r="N5482" s="79">
        <f t="shared" si="1635"/>
        <v>6.1233076245351779</v>
      </c>
      <c r="O5482" s="79">
        <f t="shared" si="1635"/>
        <v>6.0350803128031156</v>
      </c>
      <c r="P5482" s="79">
        <f t="shared" si="1635"/>
        <v>5.8148896003821982</v>
      </c>
      <c r="Q5482" s="79">
        <f t="shared" si="1635"/>
        <v>6.0694048798507767</v>
      </c>
      <c r="R5482" s="79">
        <f t="shared" si="1635"/>
        <v>5.3707673196128551</v>
      </c>
      <c r="S5482" s="79">
        <f>SQRT(S5476*S5476+S5477*S5477)/S5461/1.73</f>
        <v>5.5586013064734452</v>
      </c>
      <c r="T5482" s="79">
        <f t="shared" si="1635"/>
        <v>5.6888971011936391</v>
      </c>
      <c r="U5482" s="79">
        <f t="shared" si="1635"/>
        <v>5.8270399726147684</v>
      </c>
      <c r="V5482" s="79">
        <f t="shared" si="1635"/>
        <v>6.1906201168158566</v>
      </c>
      <c r="W5482" s="79">
        <f t="shared" si="1635"/>
        <v>6.2922180854571783</v>
      </c>
      <c r="X5482" s="79">
        <f t="shared" si="1635"/>
        <v>6.930660632672673</v>
      </c>
      <c r="Y5482" s="79">
        <f>SQRT(V5476*V5476+V5477*V5477)/V5461/1.73</f>
        <v>6.1906201168158566</v>
      </c>
      <c r="Z5482" s="179">
        <f t="shared" si="1635"/>
        <v>6.1124650638990499</v>
      </c>
      <c r="AA5482" s="179">
        <f t="shared" si="1635"/>
        <v>5.7226765420048196</v>
      </c>
      <c r="AB5482" s="394">
        <f t="shared" si="1635"/>
        <v>5.4486130217180655</v>
      </c>
      <c r="AC5482" s="1250">
        <f>AVERAGE(E5482:AB5482)</f>
        <v>5.7035162317991235</v>
      </c>
      <c r="AD5482" s="96">
        <f>(AC5478-AC5482)/AC5478</f>
        <v>8.438718016133529E-4</v>
      </c>
      <c r="AE5482" s="79"/>
      <c r="AF5482" s="80"/>
      <c r="AJ5482" s="875"/>
      <c r="AK5482" s="875"/>
      <c r="AL5482" s="778"/>
      <c r="AM5482" s="875"/>
      <c r="AN5482" s="781"/>
    </row>
    <row r="5483" spans="1:40" s="181" customFormat="1" x14ac:dyDescent="0.25">
      <c r="A5483" s="3405" t="s">
        <v>776</v>
      </c>
      <c r="B5483" s="3408" t="s">
        <v>777</v>
      </c>
      <c r="C5483" s="125" t="s">
        <v>13</v>
      </c>
      <c r="D5483" s="122" t="s">
        <v>820</v>
      </c>
      <c r="E5483" s="325">
        <v>28</v>
      </c>
      <c r="F5483" s="321">
        <v>25</v>
      </c>
      <c r="G5483" s="321">
        <v>25.4</v>
      </c>
      <c r="H5483" s="321">
        <v>23.8</v>
      </c>
      <c r="I5483" s="321">
        <v>23.4</v>
      </c>
      <c r="J5483" s="321">
        <v>26.2</v>
      </c>
      <c r="K5483" s="321">
        <v>33</v>
      </c>
      <c r="L5483" s="321">
        <v>40.799999999999997</v>
      </c>
      <c r="M5483" s="321">
        <v>37.4</v>
      </c>
      <c r="N5483" s="321">
        <v>34.799999999999997</v>
      </c>
      <c r="O5483" s="321">
        <v>38.200000000000003</v>
      </c>
      <c r="P5483" s="321">
        <v>34.799999999999997</v>
      </c>
      <c r="Q5483" s="321">
        <v>35</v>
      </c>
      <c r="R5483" s="321">
        <v>37</v>
      </c>
      <c r="S5483" s="321">
        <v>40.4</v>
      </c>
      <c r="T5483" s="321">
        <v>44.8</v>
      </c>
      <c r="U5483" s="321">
        <v>43</v>
      </c>
      <c r="V5483" s="321">
        <v>40.4</v>
      </c>
      <c r="W5483" s="321">
        <v>38.4</v>
      </c>
      <c r="X5483" s="321">
        <v>34.799999999999997</v>
      </c>
      <c r="Y5483" s="321">
        <v>39.799999999999997</v>
      </c>
      <c r="Z5483" s="321">
        <v>34.6</v>
      </c>
      <c r="AA5483" s="321">
        <v>31.8</v>
      </c>
      <c r="AB5483" s="529">
        <v>33.200000000000003</v>
      </c>
      <c r="AC5483" s="106">
        <f>SUM(E5483:AB5483)</f>
        <v>823.99999999999977</v>
      </c>
      <c r="AD5483" s="2162"/>
      <c r="AE5483" s="91">
        <v>100</v>
      </c>
      <c r="AF5483" s="92">
        <v>20</v>
      </c>
      <c r="AJ5483" s="876"/>
      <c r="AK5483" s="877"/>
      <c r="AL5483" s="876"/>
      <c r="AM5483" s="778"/>
      <c r="AN5483" s="781"/>
    </row>
    <row r="5484" spans="1:40" s="181" customFormat="1" x14ac:dyDescent="0.25">
      <c r="A5484" s="3406"/>
      <c r="B5484" s="3409"/>
      <c r="C5484" s="123" t="s">
        <v>14</v>
      </c>
      <c r="D5484" s="122" t="s">
        <v>820</v>
      </c>
      <c r="E5484" s="307">
        <v>13.8</v>
      </c>
      <c r="F5484" s="308">
        <v>10.8</v>
      </c>
      <c r="G5484" s="308">
        <v>10.6</v>
      </c>
      <c r="H5484" s="308">
        <v>11.2</v>
      </c>
      <c r="I5484" s="308">
        <v>14.2</v>
      </c>
      <c r="J5484" s="308">
        <v>11</v>
      </c>
      <c r="K5484" s="308">
        <v>11.4</v>
      </c>
      <c r="L5484" s="308">
        <v>15.8</v>
      </c>
      <c r="M5484" s="308">
        <v>13</v>
      </c>
      <c r="N5484" s="308">
        <v>10.199999999999999</v>
      </c>
      <c r="O5484" s="308">
        <v>13</v>
      </c>
      <c r="P5484" s="308">
        <v>9.8000000000000007</v>
      </c>
      <c r="Q5484" s="308">
        <v>11.8</v>
      </c>
      <c r="R5484" s="308">
        <v>15.8</v>
      </c>
      <c r="S5484" s="308">
        <v>18.8</v>
      </c>
      <c r="T5484" s="308">
        <v>15.4</v>
      </c>
      <c r="U5484" s="308">
        <v>16.399999999999999</v>
      </c>
      <c r="V5484" s="308">
        <v>17</v>
      </c>
      <c r="W5484" s="308">
        <v>14.8</v>
      </c>
      <c r="X5484" s="308">
        <v>9.8000000000000007</v>
      </c>
      <c r="Y5484" s="308">
        <v>13.4</v>
      </c>
      <c r="Z5484" s="308">
        <v>10.4</v>
      </c>
      <c r="AA5484" s="308">
        <v>9.6</v>
      </c>
      <c r="AB5484" s="393">
        <v>12.6</v>
      </c>
      <c r="AC5484" s="107">
        <f>SUM(E5484:AB5484)</f>
        <v>310.60000000000008</v>
      </c>
      <c r="AD5484" s="81"/>
      <c r="AE5484" s="155"/>
      <c r="AF5484" s="74"/>
      <c r="AJ5484" s="778"/>
      <c r="AK5484" s="778"/>
      <c r="AL5484" s="778"/>
      <c r="AM5484" s="778"/>
      <c r="AN5484" s="781"/>
    </row>
    <row r="5485" spans="1:40" s="181" customFormat="1" x14ac:dyDescent="0.25">
      <c r="A5485" s="3406"/>
      <c r="B5485" s="3409"/>
      <c r="C5485" s="123" t="s">
        <v>15</v>
      </c>
      <c r="D5485" s="108" t="s">
        <v>54</v>
      </c>
      <c r="E5485" s="326">
        <v>2</v>
      </c>
      <c r="F5485" s="327">
        <v>2</v>
      </c>
      <c r="G5485" s="327">
        <v>1</v>
      </c>
      <c r="H5485" s="327">
        <v>1</v>
      </c>
      <c r="I5485" s="327">
        <v>1</v>
      </c>
      <c r="J5485" s="327">
        <v>2</v>
      </c>
      <c r="K5485" s="327">
        <v>2</v>
      </c>
      <c r="L5485" s="327">
        <v>3</v>
      </c>
      <c r="M5485" s="327">
        <v>2</v>
      </c>
      <c r="N5485" s="327">
        <v>2</v>
      </c>
      <c r="O5485" s="327">
        <v>2</v>
      </c>
      <c r="P5485" s="327">
        <v>2</v>
      </c>
      <c r="Q5485" s="327">
        <v>2</v>
      </c>
      <c r="R5485" s="327">
        <v>2</v>
      </c>
      <c r="S5485" s="327">
        <v>3</v>
      </c>
      <c r="T5485" s="327">
        <v>3</v>
      </c>
      <c r="U5485" s="327">
        <v>3</v>
      </c>
      <c r="V5485" s="327">
        <v>2</v>
      </c>
      <c r="W5485" s="327">
        <v>2</v>
      </c>
      <c r="X5485" s="327">
        <v>2</v>
      </c>
      <c r="Y5485" s="327">
        <v>3</v>
      </c>
      <c r="Z5485" s="327">
        <v>2</v>
      </c>
      <c r="AA5485" s="327">
        <v>2</v>
      </c>
      <c r="AB5485" s="1446">
        <v>2</v>
      </c>
      <c r="AC5485" s="107">
        <f>AVERAGE(E5485:AB5485)</f>
        <v>2.0833333333333335</v>
      </c>
      <c r="AD5485" s="81"/>
      <c r="AE5485" s="155"/>
      <c r="AF5485" s="74"/>
      <c r="AJ5485" s="778"/>
      <c r="AK5485" s="778"/>
      <c r="AL5485" s="778"/>
      <c r="AM5485" s="778"/>
      <c r="AN5485" s="781"/>
    </row>
    <row r="5486" spans="1:40" s="181" customFormat="1" ht="16.5" thickBot="1" x14ac:dyDescent="0.3">
      <c r="A5486" s="3407"/>
      <c r="B5486" s="3410"/>
      <c r="C5486" s="126" t="s">
        <v>17</v>
      </c>
      <c r="D5486" s="114"/>
      <c r="E5486" s="317">
        <f t="shared" ref="E5486:AB5486" si="1636">E5484/E5483</f>
        <v>0.49285714285714288</v>
      </c>
      <c r="F5486" s="318">
        <f t="shared" si="1636"/>
        <v>0.43200000000000005</v>
      </c>
      <c r="G5486" s="318">
        <f t="shared" si="1636"/>
        <v>0.41732283464566933</v>
      </c>
      <c r="H5486" s="318">
        <f t="shared" si="1636"/>
        <v>0.47058823529411759</v>
      </c>
      <c r="I5486" s="318">
        <f t="shared" si="1636"/>
        <v>0.60683760683760679</v>
      </c>
      <c r="J5486" s="318">
        <f t="shared" si="1636"/>
        <v>0.41984732824427484</v>
      </c>
      <c r="K5486" s="318">
        <f t="shared" si="1636"/>
        <v>0.34545454545454546</v>
      </c>
      <c r="L5486" s="318">
        <f t="shared" si="1636"/>
        <v>0.38725490196078438</v>
      </c>
      <c r="M5486" s="318">
        <f t="shared" si="1636"/>
        <v>0.34759358288770054</v>
      </c>
      <c r="N5486" s="318">
        <f t="shared" si="1636"/>
        <v>0.2931034482758621</v>
      </c>
      <c r="O5486" s="318">
        <f t="shared" si="1636"/>
        <v>0.34031413612565442</v>
      </c>
      <c r="P5486" s="318">
        <f t="shared" si="1636"/>
        <v>0.2816091954022989</v>
      </c>
      <c r="Q5486" s="318">
        <f t="shared" si="1636"/>
        <v>0.33714285714285719</v>
      </c>
      <c r="R5486" s="318">
        <f t="shared" si="1636"/>
        <v>0.42702702702702705</v>
      </c>
      <c r="S5486" s="318">
        <f t="shared" si="1636"/>
        <v>0.46534653465346537</v>
      </c>
      <c r="T5486" s="318">
        <f t="shared" si="1636"/>
        <v>0.34375000000000006</v>
      </c>
      <c r="U5486" s="318">
        <f t="shared" si="1636"/>
        <v>0.38139534883720927</v>
      </c>
      <c r="V5486" s="318">
        <f t="shared" si="1636"/>
        <v>0.42079207920792083</v>
      </c>
      <c r="W5486" s="318">
        <f t="shared" si="1636"/>
        <v>0.38541666666666669</v>
      </c>
      <c r="X5486" s="318">
        <f t="shared" si="1636"/>
        <v>0.2816091954022989</v>
      </c>
      <c r="Y5486" s="318">
        <f>Y5484/Y5483</f>
        <v>0.33668341708542715</v>
      </c>
      <c r="Z5486" s="318">
        <f t="shared" si="1636"/>
        <v>0.30057803468208094</v>
      </c>
      <c r="AA5486" s="318">
        <f t="shared" si="1636"/>
        <v>0.30188679245283018</v>
      </c>
      <c r="AB5486" s="803">
        <f t="shared" si="1636"/>
        <v>0.37951807228915657</v>
      </c>
      <c r="AC5486" s="452">
        <f>MAX(E5486:AB5486)</f>
        <v>0.60683760683760679</v>
      </c>
      <c r="AD5486" s="93"/>
      <c r="AE5486" s="94"/>
      <c r="AF5486" s="455"/>
      <c r="AJ5486" s="778"/>
      <c r="AK5486" s="778"/>
      <c r="AL5486" s="778"/>
      <c r="AM5486" s="778"/>
      <c r="AN5486" s="781"/>
    </row>
    <row r="5487" spans="1:40" s="181" customFormat="1" hidden="1" x14ac:dyDescent="0.25">
      <c r="A5487" s="2023"/>
      <c r="B5487" s="2026"/>
      <c r="C5487" s="454" t="s">
        <v>18</v>
      </c>
      <c r="D5487" s="113"/>
      <c r="E5487" s="2344"/>
      <c r="F5487" s="203"/>
      <c r="G5487" s="203"/>
      <c r="H5487" s="203"/>
      <c r="I5487" s="203"/>
      <c r="J5487" s="203"/>
      <c r="K5487" s="203"/>
      <c r="L5487" s="203"/>
      <c r="M5487" s="203"/>
      <c r="N5487" s="203"/>
      <c r="O5487" s="203"/>
      <c r="P5487" s="203"/>
      <c r="Q5487" s="203"/>
      <c r="R5487" s="203"/>
      <c r="S5487" s="203"/>
      <c r="T5487" s="203"/>
      <c r="U5487" s="203"/>
      <c r="V5487" s="203"/>
      <c r="W5487" s="203"/>
      <c r="X5487" s="203"/>
      <c r="Y5487" s="203"/>
      <c r="Z5487" s="203"/>
      <c r="AA5487" s="203"/>
      <c r="AB5487" s="329"/>
      <c r="AC5487" s="183"/>
      <c r="AD5487" s="2344"/>
      <c r="AE5487" s="203"/>
      <c r="AF5487" s="95"/>
      <c r="AJ5487" s="778"/>
      <c r="AK5487" s="778"/>
      <c r="AL5487" s="778"/>
      <c r="AM5487" s="778"/>
      <c r="AN5487" s="781"/>
    </row>
    <row r="5488" spans="1:40" s="181" customFormat="1" hidden="1" x14ac:dyDescent="0.25">
      <c r="A5488" s="2024"/>
      <c r="B5488" s="2027"/>
      <c r="C5488" s="124" t="s">
        <v>19</v>
      </c>
      <c r="D5488" s="108"/>
      <c r="E5488" s="81"/>
      <c r="F5488" s="155"/>
      <c r="G5488" s="155"/>
      <c r="H5488" s="155"/>
      <c r="I5488" s="155"/>
      <c r="J5488" s="155"/>
      <c r="K5488" s="155"/>
      <c r="L5488" s="155"/>
      <c r="M5488" s="155"/>
      <c r="N5488" s="155"/>
      <c r="O5488" s="155"/>
      <c r="P5488" s="155"/>
      <c r="Q5488" s="155"/>
      <c r="R5488" s="155"/>
      <c r="S5488" s="155"/>
      <c r="T5488" s="155"/>
      <c r="U5488" s="155"/>
      <c r="V5488" s="155"/>
      <c r="W5488" s="155"/>
      <c r="X5488" s="155"/>
      <c r="Y5488" s="155"/>
      <c r="Z5488" s="155"/>
      <c r="AA5488" s="155"/>
      <c r="AB5488" s="316"/>
      <c r="AC5488" s="214"/>
      <c r="AD5488" s="81"/>
      <c r="AE5488" s="155"/>
      <c r="AF5488" s="74"/>
      <c r="AH5488" s="778"/>
      <c r="AI5488" s="779"/>
      <c r="AJ5488" s="780"/>
      <c r="AK5488" s="780"/>
      <c r="AL5488" s="332"/>
      <c r="AM5488" s="781"/>
      <c r="AN5488" s="781"/>
    </row>
    <row r="5489" spans="1:40" s="181" customFormat="1" ht="16.5" hidden="1" thickBot="1" x14ac:dyDescent="0.3">
      <c r="A5489" s="2025"/>
      <c r="B5489" s="2338" t="s">
        <v>42</v>
      </c>
      <c r="C5489" s="2334"/>
      <c r="D5489" s="114"/>
      <c r="E5489" s="178">
        <f>SQRT(E5483*E5483+E5484*E5484)/E5461/1.73</f>
        <v>1.707090168347237</v>
      </c>
      <c r="F5489" s="179">
        <f t="shared" ref="F5489:AB5489" si="1637">SQRT(F5483*F5483+F5484*F5484)/F5461/1.73</f>
        <v>1.4878693649356762</v>
      </c>
      <c r="G5489" s="179">
        <f t="shared" si="1637"/>
        <v>1.5037141308640634</v>
      </c>
      <c r="H5489" s="79">
        <f t="shared" si="1637"/>
        <v>1.430329252430862</v>
      </c>
      <c r="I5489" s="79">
        <f t="shared" si="1637"/>
        <v>1.4842107626911072</v>
      </c>
      <c r="J5489" s="79">
        <f t="shared" si="1637"/>
        <v>1.5422664785551492</v>
      </c>
      <c r="K5489" s="79">
        <f t="shared" si="1637"/>
        <v>1.9056917946553777</v>
      </c>
      <c r="L5489" s="79">
        <f t="shared" si="1637"/>
        <v>2.3881448658443807</v>
      </c>
      <c r="M5489" s="79">
        <f t="shared" si="1637"/>
        <v>2.2006974862629356</v>
      </c>
      <c r="N5489" s="79">
        <f t="shared" si="1637"/>
        <v>2.0001782512811506</v>
      </c>
      <c r="O5489" s="79">
        <f t="shared" si="1637"/>
        <v>2.2470656099237365</v>
      </c>
      <c r="P5489" s="79">
        <f t="shared" si="1637"/>
        <v>2.0152374498288097</v>
      </c>
      <c r="Q5489" s="79">
        <f t="shared" si="1637"/>
        <v>2.0528912663679351</v>
      </c>
      <c r="R5489" s="79">
        <f t="shared" si="1637"/>
        <v>2.225423863255708</v>
      </c>
      <c r="S5489" s="79">
        <f t="shared" si="1637"/>
        <v>2.4862226779982812</v>
      </c>
      <c r="T5489" s="79">
        <f t="shared" si="1637"/>
        <v>2.6254295403947134</v>
      </c>
      <c r="U5489" s="79">
        <f t="shared" si="1637"/>
        <v>2.5603375531543304</v>
      </c>
      <c r="V5489" s="79">
        <f t="shared" si="1637"/>
        <v>2.4431881221513607</v>
      </c>
      <c r="W5489" s="79">
        <f t="shared" si="1637"/>
        <v>2.2720225512098238</v>
      </c>
      <c r="X5489" s="79">
        <f t="shared" si="1637"/>
        <v>2.0036445210666112</v>
      </c>
      <c r="Y5489" s="79">
        <f>SQRT(V5483*V5483+V5484*V5484)/V5461/1.73</f>
        <v>2.4431881221513607</v>
      </c>
      <c r="Z5489" s="179">
        <f t="shared" si="1637"/>
        <v>1.9965523799530169</v>
      </c>
      <c r="AA5489" s="179">
        <f t="shared" si="1637"/>
        <v>1.8391615886873178</v>
      </c>
      <c r="AB5489" s="394">
        <f t="shared" si="1637"/>
        <v>1.9493196871657317</v>
      </c>
      <c r="AC5489" s="109">
        <f>AVERAGE(E5489:AB5489)</f>
        <v>2.0337448953823616</v>
      </c>
      <c r="AD5489" s="96">
        <f>(AC5485-AC5489)/AC5485</f>
        <v>2.3802450216466511E-2</v>
      </c>
      <c r="AE5489" s="79"/>
      <c r="AF5489" s="80"/>
      <c r="AJ5489" s="875"/>
      <c r="AK5489" s="875"/>
      <c r="AL5489" s="778"/>
      <c r="AM5489" s="875"/>
      <c r="AN5489" s="781"/>
    </row>
    <row r="5490" spans="1:40" s="181" customFormat="1" x14ac:dyDescent="0.25">
      <c r="A5490" s="3585" t="s">
        <v>1017</v>
      </c>
      <c r="B5490" s="3611" t="s">
        <v>778</v>
      </c>
      <c r="C5490" s="125" t="s">
        <v>13</v>
      </c>
      <c r="D5490" s="122" t="s">
        <v>820</v>
      </c>
      <c r="E5490" s="325">
        <v>0</v>
      </c>
      <c r="F5490" s="321">
        <v>0</v>
      </c>
      <c r="G5490" s="321">
        <v>0</v>
      </c>
      <c r="H5490" s="321">
        <v>0</v>
      </c>
      <c r="I5490" s="321">
        <v>0</v>
      </c>
      <c r="J5490" s="321">
        <v>0</v>
      </c>
      <c r="K5490" s="321">
        <v>0</v>
      </c>
      <c r="L5490" s="321">
        <v>0</v>
      </c>
      <c r="M5490" s="321">
        <v>0</v>
      </c>
      <c r="N5490" s="321">
        <v>0</v>
      </c>
      <c r="O5490" s="321">
        <v>0</v>
      </c>
      <c r="P5490" s="321">
        <v>0</v>
      </c>
      <c r="Q5490" s="321">
        <v>0</v>
      </c>
      <c r="R5490" s="321">
        <v>0</v>
      </c>
      <c r="S5490" s="321">
        <v>0</v>
      </c>
      <c r="T5490" s="321">
        <v>0</v>
      </c>
      <c r="U5490" s="321">
        <v>0</v>
      </c>
      <c r="V5490" s="321">
        <v>0</v>
      </c>
      <c r="W5490" s="321">
        <v>0</v>
      </c>
      <c r="X5490" s="321">
        <v>0</v>
      </c>
      <c r="Y5490" s="321">
        <v>0</v>
      </c>
      <c r="Z5490" s="321">
        <v>0</v>
      </c>
      <c r="AA5490" s="321">
        <v>0</v>
      </c>
      <c r="AB5490" s="529">
        <v>0</v>
      </c>
      <c r="AC5490" s="106">
        <f>SUM(E5490:AB5490)</f>
        <v>0</v>
      </c>
      <c r="AD5490" s="2796"/>
      <c r="AE5490" s="203">
        <v>100</v>
      </c>
      <c r="AF5490" s="95">
        <v>40</v>
      </c>
      <c r="AJ5490" s="876"/>
      <c r="AK5490" s="877"/>
      <c r="AL5490" s="876"/>
      <c r="AM5490" s="778"/>
      <c r="AN5490" s="781"/>
    </row>
    <row r="5491" spans="1:40" s="181" customFormat="1" x14ac:dyDescent="0.25">
      <c r="A5491" s="3566"/>
      <c r="B5491" s="3581"/>
      <c r="C5491" s="123" t="s">
        <v>14</v>
      </c>
      <c r="D5491" s="108" t="s">
        <v>820</v>
      </c>
      <c r="E5491" s="307">
        <v>0</v>
      </c>
      <c r="F5491" s="308">
        <v>0</v>
      </c>
      <c r="G5491" s="308">
        <v>0</v>
      </c>
      <c r="H5491" s="308">
        <v>0</v>
      </c>
      <c r="I5491" s="308">
        <v>0</v>
      </c>
      <c r="J5491" s="308">
        <v>0</v>
      </c>
      <c r="K5491" s="308">
        <v>0</v>
      </c>
      <c r="L5491" s="308">
        <v>0</v>
      </c>
      <c r="M5491" s="308">
        <v>0</v>
      </c>
      <c r="N5491" s="308">
        <v>0</v>
      </c>
      <c r="O5491" s="308">
        <v>0</v>
      </c>
      <c r="P5491" s="308">
        <v>0</v>
      </c>
      <c r="Q5491" s="308">
        <v>0</v>
      </c>
      <c r="R5491" s="308">
        <v>0</v>
      </c>
      <c r="S5491" s="308">
        <v>0</v>
      </c>
      <c r="T5491" s="308">
        <v>0</v>
      </c>
      <c r="U5491" s="308">
        <v>0</v>
      </c>
      <c r="V5491" s="308">
        <v>0</v>
      </c>
      <c r="W5491" s="308">
        <v>0</v>
      </c>
      <c r="X5491" s="308">
        <v>0</v>
      </c>
      <c r="Y5491" s="308">
        <v>0</v>
      </c>
      <c r="Z5491" s="308">
        <v>0</v>
      </c>
      <c r="AA5491" s="308">
        <v>0</v>
      </c>
      <c r="AB5491" s="393">
        <v>0</v>
      </c>
      <c r="AC5491" s="107">
        <f>SUM(E5491:AB5491)</f>
        <v>0</v>
      </c>
      <c r="AD5491" s="81"/>
      <c r="AE5491" s="155"/>
      <c r="AF5491" s="74"/>
      <c r="AJ5491" s="778"/>
      <c r="AK5491" s="778"/>
      <c r="AL5491" s="778"/>
      <c r="AM5491" s="778"/>
      <c r="AN5491" s="781"/>
    </row>
    <row r="5492" spans="1:40" s="181" customFormat="1" x14ac:dyDescent="0.25">
      <c r="A5492" s="3566"/>
      <c r="B5492" s="3581"/>
      <c r="C5492" s="123" t="s">
        <v>15</v>
      </c>
      <c r="D5492" s="108" t="s">
        <v>54</v>
      </c>
      <c r="E5492" s="1699">
        <v>0</v>
      </c>
      <c r="F5492" s="1701">
        <v>0</v>
      </c>
      <c r="G5492" s="1701">
        <v>0</v>
      </c>
      <c r="H5492" s="1701">
        <v>0</v>
      </c>
      <c r="I5492" s="1701">
        <v>0</v>
      </c>
      <c r="J5492" s="1701">
        <v>0</v>
      </c>
      <c r="K5492" s="1701">
        <v>0</v>
      </c>
      <c r="L5492" s="1701">
        <v>0</v>
      </c>
      <c r="M5492" s="1701">
        <v>0</v>
      </c>
      <c r="N5492" s="1701">
        <v>0</v>
      </c>
      <c r="O5492" s="1701">
        <v>0</v>
      </c>
      <c r="P5492" s="1701">
        <v>0</v>
      </c>
      <c r="Q5492" s="1701">
        <v>0</v>
      </c>
      <c r="R5492" s="1701">
        <v>0</v>
      </c>
      <c r="S5492" s="1701">
        <v>0</v>
      </c>
      <c r="T5492" s="1701">
        <v>0</v>
      </c>
      <c r="U5492" s="1701">
        <v>0</v>
      </c>
      <c r="V5492" s="1701">
        <v>0</v>
      </c>
      <c r="W5492" s="1701">
        <v>0</v>
      </c>
      <c r="X5492" s="1701">
        <v>0</v>
      </c>
      <c r="Y5492" s="1701">
        <v>0</v>
      </c>
      <c r="Z5492" s="1701">
        <v>0</v>
      </c>
      <c r="AA5492" s="1701">
        <v>0</v>
      </c>
      <c r="AB5492" s="1702">
        <v>0</v>
      </c>
      <c r="AC5492" s="107"/>
      <c r="AD5492" s="81"/>
      <c r="AE5492" s="155"/>
      <c r="AF5492" s="74"/>
      <c r="AJ5492" s="778"/>
      <c r="AK5492" s="778"/>
      <c r="AL5492" s="778"/>
      <c r="AM5492" s="778"/>
      <c r="AN5492" s="781"/>
    </row>
    <row r="5493" spans="1:40" s="181" customFormat="1" ht="16.5" thickBot="1" x14ac:dyDescent="0.3">
      <c r="A5493" s="3572"/>
      <c r="B5493" s="3582"/>
      <c r="C5493" s="126" t="s">
        <v>17</v>
      </c>
      <c r="D5493" s="114"/>
      <c r="E5493" s="317" t="e">
        <f t="shared" ref="E5493:AB5493" si="1638">E5491/E5490</f>
        <v>#DIV/0!</v>
      </c>
      <c r="F5493" s="318" t="e">
        <f t="shared" si="1638"/>
        <v>#DIV/0!</v>
      </c>
      <c r="G5493" s="318" t="e">
        <f t="shared" si="1638"/>
        <v>#DIV/0!</v>
      </c>
      <c r="H5493" s="318" t="e">
        <f t="shared" si="1638"/>
        <v>#DIV/0!</v>
      </c>
      <c r="I5493" s="318" t="e">
        <f t="shared" si="1638"/>
        <v>#DIV/0!</v>
      </c>
      <c r="J5493" s="318" t="e">
        <f t="shared" si="1638"/>
        <v>#DIV/0!</v>
      </c>
      <c r="K5493" s="318" t="e">
        <f t="shared" si="1638"/>
        <v>#DIV/0!</v>
      </c>
      <c r="L5493" s="318" t="e">
        <f t="shared" si="1638"/>
        <v>#DIV/0!</v>
      </c>
      <c r="M5493" s="318" t="e">
        <f t="shared" si="1638"/>
        <v>#DIV/0!</v>
      </c>
      <c r="N5493" s="318" t="e">
        <f t="shared" si="1638"/>
        <v>#DIV/0!</v>
      </c>
      <c r="O5493" s="318" t="e">
        <f t="shared" si="1638"/>
        <v>#DIV/0!</v>
      </c>
      <c r="P5493" s="318" t="e">
        <f t="shared" si="1638"/>
        <v>#DIV/0!</v>
      </c>
      <c r="Q5493" s="318" t="e">
        <f t="shared" si="1638"/>
        <v>#DIV/0!</v>
      </c>
      <c r="R5493" s="318" t="e">
        <f t="shared" si="1638"/>
        <v>#DIV/0!</v>
      </c>
      <c r="S5493" s="318" t="e">
        <f t="shared" si="1638"/>
        <v>#DIV/0!</v>
      </c>
      <c r="T5493" s="318" t="e">
        <f t="shared" si="1638"/>
        <v>#DIV/0!</v>
      </c>
      <c r="U5493" s="318" t="e">
        <f t="shared" si="1638"/>
        <v>#DIV/0!</v>
      </c>
      <c r="V5493" s="318" t="e">
        <f t="shared" si="1638"/>
        <v>#DIV/0!</v>
      </c>
      <c r="W5493" s="318" t="e">
        <f t="shared" si="1638"/>
        <v>#DIV/0!</v>
      </c>
      <c r="X5493" s="318" t="e">
        <f t="shared" si="1638"/>
        <v>#DIV/0!</v>
      </c>
      <c r="Y5493" s="318" t="e">
        <f>Y5491/Y5490</f>
        <v>#DIV/0!</v>
      </c>
      <c r="Z5493" s="318" t="e">
        <f t="shared" si="1638"/>
        <v>#DIV/0!</v>
      </c>
      <c r="AA5493" s="318" t="e">
        <f t="shared" si="1638"/>
        <v>#DIV/0!</v>
      </c>
      <c r="AB5493" s="803" t="e">
        <f t="shared" si="1638"/>
        <v>#DIV/0!</v>
      </c>
      <c r="AC5493" s="452" t="e">
        <f>MAX(E5493:AB5493)</f>
        <v>#DIV/0!</v>
      </c>
      <c r="AD5493" s="143"/>
      <c r="AE5493" s="127"/>
      <c r="AF5493" s="175"/>
      <c r="AJ5493" s="778"/>
      <c r="AK5493" s="778"/>
      <c r="AL5493" s="778"/>
      <c r="AM5493" s="778"/>
      <c r="AN5493" s="781"/>
    </row>
    <row r="5494" spans="1:40" s="181" customFormat="1" hidden="1" x14ac:dyDescent="0.25">
      <c r="A5494" s="2023"/>
      <c r="B5494" s="2026"/>
      <c r="C5494" s="454" t="s">
        <v>18</v>
      </c>
      <c r="D5494" s="113"/>
      <c r="E5494" s="2344"/>
      <c r="F5494" s="203"/>
      <c r="G5494" s="203"/>
      <c r="H5494" s="203"/>
      <c r="I5494" s="203"/>
      <c r="J5494" s="203"/>
      <c r="K5494" s="203"/>
      <c r="L5494" s="203"/>
      <c r="M5494" s="203"/>
      <c r="N5494" s="203"/>
      <c r="O5494" s="203"/>
      <c r="P5494" s="203"/>
      <c r="Q5494" s="203"/>
      <c r="R5494" s="203"/>
      <c r="S5494" s="203"/>
      <c r="T5494" s="203"/>
      <c r="U5494" s="203"/>
      <c r="V5494" s="203"/>
      <c r="W5494" s="203"/>
      <c r="X5494" s="203"/>
      <c r="Y5494" s="203"/>
      <c r="Z5494" s="203"/>
      <c r="AA5494" s="203"/>
      <c r="AB5494" s="329"/>
      <c r="AC5494" s="183"/>
      <c r="AD5494" s="2344"/>
      <c r="AE5494" s="203"/>
      <c r="AF5494" s="95"/>
      <c r="AJ5494" s="778"/>
      <c r="AK5494" s="778"/>
      <c r="AL5494" s="778"/>
      <c r="AM5494" s="778"/>
      <c r="AN5494" s="781"/>
    </row>
    <row r="5495" spans="1:40" s="181" customFormat="1" hidden="1" x14ac:dyDescent="0.25">
      <c r="A5495" s="2024"/>
      <c r="B5495" s="2027"/>
      <c r="C5495" s="124" t="s">
        <v>19</v>
      </c>
      <c r="D5495" s="108"/>
      <c r="E5495" s="81"/>
      <c r="F5495" s="155"/>
      <c r="G5495" s="155"/>
      <c r="H5495" s="155"/>
      <c r="I5495" s="155"/>
      <c r="J5495" s="155"/>
      <c r="K5495" s="155"/>
      <c r="L5495" s="155"/>
      <c r="M5495" s="155"/>
      <c r="N5495" s="155"/>
      <c r="O5495" s="155"/>
      <c r="P5495" s="155"/>
      <c r="Q5495" s="155"/>
      <c r="R5495" s="155"/>
      <c r="S5495" s="155"/>
      <c r="T5495" s="155"/>
      <c r="U5495" s="155"/>
      <c r="V5495" s="155"/>
      <c r="W5495" s="155"/>
      <c r="X5495" s="155"/>
      <c r="Y5495" s="155"/>
      <c r="Z5495" s="155"/>
      <c r="AA5495" s="155"/>
      <c r="AB5495" s="316"/>
      <c r="AC5495" s="214"/>
      <c r="AD5495" s="81"/>
      <c r="AE5495" s="155"/>
      <c r="AF5495" s="74"/>
      <c r="AH5495" s="778"/>
      <c r="AI5495" s="779"/>
      <c r="AJ5495" s="780"/>
      <c r="AK5495" s="780"/>
      <c r="AL5495" s="332"/>
      <c r="AM5495" s="781"/>
      <c r="AN5495" s="781"/>
    </row>
    <row r="5496" spans="1:40" s="181" customFormat="1" ht="16.5" hidden="1" thickBot="1" x14ac:dyDescent="0.3">
      <c r="A5496" s="2025"/>
      <c r="B5496" s="2338" t="s">
        <v>42</v>
      </c>
      <c r="C5496" s="2334"/>
      <c r="D5496" s="114"/>
      <c r="E5496" s="178">
        <f>SQRT(E5490*E5490+E5491*E5491)/E5460/1.73</f>
        <v>0</v>
      </c>
      <c r="F5496" s="179">
        <f t="shared" ref="F5496:AB5496" si="1639">SQRT(F5490*F5490+F5491*F5491)/F5460/1.73</f>
        <v>0</v>
      </c>
      <c r="G5496" s="179">
        <f t="shared" si="1639"/>
        <v>0</v>
      </c>
      <c r="H5496" s="79">
        <f t="shared" si="1639"/>
        <v>0</v>
      </c>
      <c r="I5496" s="79">
        <f t="shared" si="1639"/>
        <v>0</v>
      </c>
      <c r="J5496" s="79">
        <f t="shared" si="1639"/>
        <v>0</v>
      </c>
      <c r="K5496" s="79">
        <f t="shared" si="1639"/>
        <v>0</v>
      </c>
      <c r="L5496" s="79">
        <f t="shared" si="1639"/>
        <v>0</v>
      </c>
      <c r="M5496" s="79">
        <f t="shared" si="1639"/>
        <v>0</v>
      </c>
      <c r="N5496" s="79">
        <f t="shared" si="1639"/>
        <v>0</v>
      </c>
      <c r="O5496" s="79">
        <f t="shared" si="1639"/>
        <v>0</v>
      </c>
      <c r="P5496" s="79">
        <f t="shared" si="1639"/>
        <v>0</v>
      </c>
      <c r="Q5496" s="79">
        <f t="shared" si="1639"/>
        <v>0</v>
      </c>
      <c r="R5496" s="79">
        <f t="shared" si="1639"/>
        <v>0</v>
      </c>
      <c r="S5496" s="79">
        <f t="shared" si="1639"/>
        <v>0</v>
      </c>
      <c r="T5496" s="79">
        <f t="shared" si="1639"/>
        <v>0</v>
      </c>
      <c r="U5496" s="79">
        <f t="shared" si="1639"/>
        <v>0</v>
      </c>
      <c r="V5496" s="79">
        <f t="shared" si="1639"/>
        <v>0</v>
      </c>
      <c r="W5496" s="79">
        <f t="shared" si="1639"/>
        <v>0</v>
      </c>
      <c r="X5496" s="79">
        <f t="shared" si="1639"/>
        <v>0</v>
      </c>
      <c r="Y5496" s="79">
        <f>SQRT(V5490*V5490+V5491*V5491)/V5460/1.73</f>
        <v>0</v>
      </c>
      <c r="Z5496" s="179">
        <f t="shared" si="1639"/>
        <v>0</v>
      </c>
      <c r="AA5496" s="179">
        <f t="shared" si="1639"/>
        <v>0</v>
      </c>
      <c r="AB5496" s="394">
        <f t="shared" si="1639"/>
        <v>0</v>
      </c>
      <c r="AC5496" s="109">
        <f>AVERAGE(E5496:AB5496)</f>
        <v>0</v>
      </c>
      <c r="AD5496" s="96" t="e">
        <f>(AC5492-AC5496)/AC5492</f>
        <v>#DIV/0!</v>
      </c>
      <c r="AE5496" s="79"/>
      <c r="AF5496" s="80"/>
      <c r="AJ5496" s="875"/>
      <c r="AK5496" s="875"/>
      <c r="AL5496" s="778"/>
      <c r="AM5496" s="875"/>
      <c r="AN5496" s="781"/>
    </row>
    <row r="5497" spans="1:40" s="181" customFormat="1" ht="15.75" customHeight="1" x14ac:dyDescent="0.25">
      <c r="A5497" s="3405" t="s">
        <v>27</v>
      </c>
      <c r="B5497" s="3408" t="s">
        <v>779</v>
      </c>
      <c r="C5497" s="125" t="s">
        <v>13</v>
      </c>
      <c r="D5497" s="122" t="s">
        <v>820</v>
      </c>
      <c r="E5497" s="325">
        <v>194.1</v>
      </c>
      <c r="F5497" s="321">
        <v>168</v>
      </c>
      <c r="G5497" s="321">
        <v>151.80000000000001</v>
      </c>
      <c r="H5497" s="321">
        <v>142.19999999999999</v>
      </c>
      <c r="I5497" s="321">
        <v>152.1</v>
      </c>
      <c r="J5497" s="321">
        <v>185.1</v>
      </c>
      <c r="K5497" s="321">
        <v>310.5</v>
      </c>
      <c r="L5497" s="321">
        <v>353.7</v>
      </c>
      <c r="M5497" s="321">
        <v>401.1</v>
      </c>
      <c r="N5497" s="321">
        <v>390.9</v>
      </c>
      <c r="O5497" s="321">
        <v>386.1</v>
      </c>
      <c r="P5497" s="321">
        <v>414.3</v>
      </c>
      <c r="Q5497" s="321">
        <v>362.7</v>
      </c>
      <c r="R5497" s="321">
        <v>341.7</v>
      </c>
      <c r="S5497" s="321">
        <v>321.89999999999998</v>
      </c>
      <c r="T5497" s="321">
        <v>318.89999999999998</v>
      </c>
      <c r="U5497" s="321">
        <v>366</v>
      </c>
      <c r="V5497" s="321">
        <v>338.7</v>
      </c>
      <c r="W5497" s="321">
        <v>366.3</v>
      </c>
      <c r="X5497" s="321">
        <v>343.2</v>
      </c>
      <c r="Y5497" s="321">
        <v>361.2</v>
      </c>
      <c r="Z5497" s="321">
        <v>369.6</v>
      </c>
      <c r="AA5497" s="321">
        <v>345.3</v>
      </c>
      <c r="AB5497" s="529">
        <v>265.5</v>
      </c>
      <c r="AC5497" s="106">
        <f>SUM(E5497:AB5497)</f>
        <v>7350.9</v>
      </c>
      <c r="AD5497" s="2796"/>
      <c r="AE5497" s="203">
        <v>100</v>
      </c>
      <c r="AF5497" s="95">
        <v>30</v>
      </c>
      <c r="AJ5497" s="876"/>
      <c r="AK5497" s="877"/>
      <c r="AL5497" s="876"/>
      <c r="AM5497" s="778"/>
      <c r="AN5497" s="781"/>
    </row>
    <row r="5498" spans="1:40" s="181" customFormat="1" x14ac:dyDescent="0.25">
      <c r="A5498" s="3406"/>
      <c r="B5498" s="3409"/>
      <c r="C5498" s="123" t="s">
        <v>14</v>
      </c>
      <c r="D5498" s="108" t="s">
        <v>820</v>
      </c>
      <c r="E5498" s="307">
        <v>133.5</v>
      </c>
      <c r="F5498" s="308">
        <v>133.19999999999999</v>
      </c>
      <c r="G5498" s="308">
        <v>129.6</v>
      </c>
      <c r="H5498" s="308">
        <v>131.69999999999999</v>
      </c>
      <c r="I5498" s="308">
        <v>134.69999999999999</v>
      </c>
      <c r="J5498" s="308">
        <v>134.4</v>
      </c>
      <c r="K5498" s="308">
        <v>152.1</v>
      </c>
      <c r="L5498" s="308">
        <v>136.80000000000001</v>
      </c>
      <c r="M5498" s="308">
        <v>163.80000000000001</v>
      </c>
      <c r="N5498" s="308">
        <v>155.4</v>
      </c>
      <c r="O5498" s="308">
        <v>154.5</v>
      </c>
      <c r="P5498" s="308">
        <v>213</v>
      </c>
      <c r="Q5498" s="308">
        <v>178.2</v>
      </c>
      <c r="R5498" s="308">
        <v>195</v>
      </c>
      <c r="S5498" s="308">
        <v>173.4</v>
      </c>
      <c r="T5498" s="308">
        <v>155.4</v>
      </c>
      <c r="U5498" s="308">
        <v>183</v>
      </c>
      <c r="V5498" s="308">
        <v>138.30000000000001</v>
      </c>
      <c r="W5498" s="308">
        <v>134.4</v>
      </c>
      <c r="X5498" s="308">
        <v>139.5</v>
      </c>
      <c r="Y5498" s="308">
        <v>132.9</v>
      </c>
      <c r="Z5498" s="308">
        <v>137.4</v>
      </c>
      <c r="AA5498" s="308">
        <v>161.1</v>
      </c>
      <c r="AB5498" s="393">
        <v>147.30000000000001</v>
      </c>
      <c r="AC5498" s="107">
        <f>SUM(E5498:AB5498)</f>
        <v>3648.6000000000008</v>
      </c>
      <c r="AD5498" s="81"/>
      <c r="AE5498" s="155"/>
      <c r="AF5498" s="74"/>
      <c r="AJ5498" s="778"/>
      <c r="AK5498" s="778"/>
      <c r="AL5498" s="778"/>
      <c r="AM5498" s="778"/>
      <c r="AN5498" s="781"/>
    </row>
    <row r="5499" spans="1:40" s="181" customFormat="1" x14ac:dyDescent="0.25">
      <c r="A5499" s="3406"/>
      <c r="B5499" s="3409"/>
      <c r="C5499" s="123" t="s">
        <v>15</v>
      </c>
      <c r="D5499" s="108" t="s">
        <v>54</v>
      </c>
      <c r="E5499" s="326">
        <v>12</v>
      </c>
      <c r="F5499" s="327">
        <v>12</v>
      </c>
      <c r="G5499" s="327">
        <v>11</v>
      </c>
      <c r="H5499" s="327">
        <v>9</v>
      </c>
      <c r="I5499" s="327">
        <v>10</v>
      </c>
      <c r="J5499" s="327">
        <v>14</v>
      </c>
      <c r="K5499" s="327">
        <v>18</v>
      </c>
      <c r="L5499" s="327">
        <v>20</v>
      </c>
      <c r="M5499" s="327">
        <v>22</v>
      </c>
      <c r="N5499" s="327">
        <v>22</v>
      </c>
      <c r="O5499" s="327">
        <v>24</v>
      </c>
      <c r="P5499" s="327">
        <v>23</v>
      </c>
      <c r="Q5499" s="327">
        <v>20</v>
      </c>
      <c r="R5499" s="327">
        <v>20</v>
      </c>
      <c r="S5499" s="327">
        <v>24</v>
      </c>
      <c r="T5499" s="327">
        <v>18</v>
      </c>
      <c r="U5499" s="327">
        <v>19</v>
      </c>
      <c r="V5499" s="327">
        <v>20</v>
      </c>
      <c r="W5499" s="327">
        <v>19</v>
      </c>
      <c r="X5499" s="327">
        <v>20</v>
      </c>
      <c r="Y5499" s="327">
        <v>20</v>
      </c>
      <c r="Z5499" s="327">
        <v>21</v>
      </c>
      <c r="AA5499" s="327">
        <v>19</v>
      </c>
      <c r="AB5499" s="1446">
        <v>16</v>
      </c>
      <c r="AC5499" s="107">
        <f>AVERAGE(E5499:AB5499)</f>
        <v>18.041666666666668</v>
      </c>
      <c r="AD5499" s="81"/>
      <c r="AE5499" s="155"/>
      <c r="AF5499" s="74"/>
      <c r="AJ5499" s="778"/>
      <c r="AK5499" s="778"/>
      <c r="AL5499" s="778"/>
      <c r="AM5499" s="778"/>
      <c r="AN5499" s="781"/>
    </row>
    <row r="5500" spans="1:40" s="181" customFormat="1" ht="16.5" thickBot="1" x14ac:dyDescent="0.3">
      <c r="A5500" s="3407"/>
      <c r="B5500" s="3410"/>
      <c r="C5500" s="126" t="s">
        <v>17</v>
      </c>
      <c r="D5500" s="114"/>
      <c r="E5500" s="317">
        <f t="shared" ref="E5500:AB5500" si="1640">E5498/E5497</f>
        <v>0.68778979907264304</v>
      </c>
      <c r="F5500" s="318">
        <f t="shared" si="1640"/>
        <v>0.79285714285714282</v>
      </c>
      <c r="G5500" s="318">
        <f t="shared" si="1640"/>
        <v>0.8537549407114623</v>
      </c>
      <c r="H5500" s="318">
        <f t="shared" si="1640"/>
        <v>0.92616033755274263</v>
      </c>
      <c r="I5500" s="318">
        <f t="shared" si="1640"/>
        <v>0.88560157790927019</v>
      </c>
      <c r="J5500" s="318">
        <f t="shared" si="1640"/>
        <v>0.72609400324149109</v>
      </c>
      <c r="K5500" s="318">
        <f t="shared" si="1640"/>
        <v>0.48985507246376808</v>
      </c>
      <c r="L5500" s="318">
        <f t="shared" si="1640"/>
        <v>0.3867684478371502</v>
      </c>
      <c r="M5500" s="318">
        <f t="shared" si="1640"/>
        <v>0.40837696335078533</v>
      </c>
      <c r="N5500" s="318">
        <f t="shared" si="1640"/>
        <v>0.39754412893323104</v>
      </c>
      <c r="O5500" s="318">
        <f t="shared" si="1640"/>
        <v>0.40015540015540013</v>
      </c>
      <c r="P5500" s="318">
        <f t="shared" si="1640"/>
        <v>0.51412020275162928</v>
      </c>
      <c r="Q5500" s="318">
        <f t="shared" si="1640"/>
        <v>0.49131513647642677</v>
      </c>
      <c r="R5500" s="318">
        <f t="shared" si="1640"/>
        <v>0.57067603160667257</v>
      </c>
      <c r="S5500" s="318">
        <f t="shared" si="1640"/>
        <v>0.53867660764212499</v>
      </c>
      <c r="T5500" s="318">
        <f t="shared" si="1640"/>
        <v>0.48730009407337727</v>
      </c>
      <c r="U5500" s="318">
        <f t="shared" si="1640"/>
        <v>0.5</v>
      </c>
      <c r="V5500" s="318">
        <f t="shared" si="1640"/>
        <v>0.40832595217006207</v>
      </c>
      <c r="W5500" s="318">
        <f t="shared" si="1640"/>
        <v>0.36691236691236689</v>
      </c>
      <c r="X5500" s="318">
        <f t="shared" si="1640"/>
        <v>0.40646853146853146</v>
      </c>
      <c r="Y5500" s="318">
        <f>Y5498/Y5497</f>
        <v>0.36794019933554822</v>
      </c>
      <c r="Z5500" s="318">
        <f t="shared" si="1640"/>
        <v>0.37175324675324672</v>
      </c>
      <c r="AA5500" s="318">
        <f t="shared" si="1640"/>
        <v>0.46655082536924408</v>
      </c>
      <c r="AB5500" s="803">
        <f t="shared" si="1640"/>
        <v>0.55480225988700571</v>
      </c>
      <c r="AC5500" s="452">
        <f>MAX(E5500:AB5500)</f>
        <v>0.92616033755274263</v>
      </c>
      <c r="AD5500" s="143"/>
      <c r="AE5500" s="127"/>
      <c r="AF5500" s="175"/>
      <c r="AJ5500" s="778"/>
      <c r="AK5500" s="778"/>
      <c r="AL5500" s="778"/>
      <c r="AM5500" s="778"/>
      <c r="AN5500" s="781"/>
    </row>
    <row r="5501" spans="1:40" s="181" customFormat="1" hidden="1" x14ac:dyDescent="0.25">
      <c r="A5501" s="2023"/>
      <c r="B5501" s="2026"/>
      <c r="C5501" s="454" t="s">
        <v>18</v>
      </c>
      <c r="D5501" s="113"/>
      <c r="E5501" s="2344"/>
      <c r="F5501" s="203"/>
      <c r="G5501" s="203"/>
      <c r="H5501" s="203"/>
      <c r="I5501" s="203"/>
      <c r="J5501" s="203"/>
      <c r="K5501" s="203"/>
      <c r="L5501" s="203"/>
      <c r="M5501" s="203"/>
      <c r="N5501" s="203"/>
      <c r="O5501" s="203"/>
      <c r="P5501" s="203"/>
      <c r="Q5501" s="203"/>
      <c r="R5501" s="203"/>
      <c r="S5501" s="203"/>
      <c r="T5501" s="203"/>
      <c r="U5501" s="203"/>
      <c r="V5501" s="203"/>
      <c r="W5501" s="203"/>
      <c r="X5501" s="203"/>
      <c r="Y5501" s="203"/>
      <c r="Z5501" s="203"/>
      <c r="AA5501" s="203"/>
      <c r="AB5501" s="329"/>
      <c r="AC5501" s="183"/>
      <c r="AD5501" s="2344"/>
      <c r="AE5501" s="203"/>
      <c r="AF5501" s="95"/>
      <c r="AJ5501" s="778"/>
      <c r="AK5501" s="778"/>
      <c r="AL5501" s="778"/>
      <c r="AM5501" s="778"/>
      <c r="AN5501" s="781"/>
    </row>
    <row r="5502" spans="1:40" s="181" customFormat="1" hidden="1" x14ac:dyDescent="0.25">
      <c r="A5502" s="2024"/>
      <c r="B5502" s="2027"/>
      <c r="C5502" s="124" t="s">
        <v>19</v>
      </c>
      <c r="D5502" s="108"/>
      <c r="E5502" s="81"/>
      <c r="F5502" s="155"/>
      <c r="G5502" s="155"/>
      <c r="H5502" s="155"/>
      <c r="I5502" s="155"/>
      <c r="J5502" s="155"/>
      <c r="K5502" s="155"/>
      <c r="L5502" s="155"/>
      <c r="M5502" s="155"/>
      <c r="N5502" s="155"/>
      <c r="O5502" s="155"/>
      <c r="P5502" s="155"/>
      <c r="Q5502" s="155"/>
      <c r="R5502" s="155"/>
      <c r="S5502" s="155"/>
      <c r="T5502" s="155"/>
      <c r="U5502" s="155"/>
      <c r="V5502" s="155"/>
      <c r="W5502" s="155"/>
      <c r="X5502" s="155"/>
      <c r="Y5502" s="155"/>
      <c r="Z5502" s="155"/>
      <c r="AA5502" s="155"/>
      <c r="AB5502" s="316"/>
      <c r="AC5502" s="214"/>
      <c r="AD5502" s="81"/>
      <c r="AE5502" s="155"/>
      <c r="AF5502" s="74"/>
      <c r="AH5502" s="778"/>
      <c r="AI5502" s="779"/>
      <c r="AJ5502" s="780"/>
      <c r="AK5502" s="780"/>
      <c r="AL5502" s="332"/>
      <c r="AM5502" s="781"/>
      <c r="AN5502" s="781"/>
    </row>
    <row r="5503" spans="1:40" s="181" customFormat="1" ht="16.5" hidden="1" thickBot="1" x14ac:dyDescent="0.3">
      <c r="A5503" s="2025"/>
      <c r="B5503" s="2338" t="s">
        <v>42</v>
      </c>
      <c r="C5503" s="2334"/>
      <c r="D5503" s="114"/>
      <c r="E5503" s="178">
        <f>SQRT(E5497*E5497+E5498*E5498)/E5460/1.73</f>
        <v>12.858577450788772</v>
      </c>
      <c r="F5503" s="179">
        <f t="shared" ref="F5503:AB5503" si="1641">SQRT(F5497*F5497+F5498*F5498)/F5460/1.73</f>
        <v>11.669409231344027</v>
      </c>
      <c r="G5503" s="179">
        <f t="shared" si="1641"/>
        <v>10.884398308610827</v>
      </c>
      <c r="H5503" s="79">
        <f t="shared" si="1641"/>
        <v>10.490074210180296</v>
      </c>
      <c r="I5503" s="79">
        <f t="shared" si="1641"/>
        <v>10.996249818743108</v>
      </c>
      <c r="J5503" s="79">
        <f t="shared" si="1641"/>
        <v>12.39212060326734</v>
      </c>
      <c r="K5503" s="79">
        <f t="shared" si="1641"/>
        <v>18.765899220467844</v>
      </c>
      <c r="L5503" s="79">
        <f t="shared" si="1641"/>
        <v>20.699719173005633</v>
      </c>
      <c r="M5503" s="79">
        <f t="shared" si="1641"/>
        <v>23.942407925183666</v>
      </c>
      <c r="N5503" s="79">
        <f t="shared" si="1641"/>
        <v>23.09155750484684</v>
      </c>
      <c r="O5503" s="79">
        <f t="shared" si="1641"/>
        <v>23.113868029058874</v>
      </c>
      <c r="P5503" s="79">
        <f t="shared" si="1641"/>
        <v>25.817426785771222</v>
      </c>
      <c r="Q5503" s="79">
        <f t="shared" si="1641"/>
        <v>22.35318342490223</v>
      </c>
      <c r="R5503" s="79">
        <f t="shared" si="1641"/>
        <v>21.741279080912243</v>
      </c>
      <c r="S5503" s="79">
        <f t="shared" si="1641"/>
        <v>20.341511205209127</v>
      </c>
      <c r="T5503" s="79">
        <f t="shared" si="1641"/>
        <v>19.69806262513918</v>
      </c>
      <c r="U5503" s="79">
        <f t="shared" si="1641"/>
        <v>22.721618268475815</v>
      </c>
      <c r="V5503" s="79">
        <f t="shared" si="1641"/>
        <v>20.294883961516067</v>
      </c>
      <c r="W5503" s="79">
        <f t="shared" si="1641"/>
        <v>21.500147594785954</v>
      </c>
      <c r="X5503" s="79">
        <f t="shared" si="1641"/>
        <v>20.511811719876601</v>
      </c>
      <c r="Y5503" s="79">
        <f>SQRT(V5497*V5497+V5498*V5498)/V5460/1.73</f>
        <v>20.294883961516067</v>
      </c>
      <c r="Z5503" s="179">
        <f t="shared" si="1641"/>
        <v>21.811169386191459</v>
      </c>
      <c r="AA5503" s="179">
        <f t="shared" si="1641"/>
        <v>21.056371557449904</v>
      </c>
      <c r="AB5503" s="394">
        <f t="shared" si="1641"/>
        <v>16.651348066173917</v>
      </c>
      <c r="AC5503" s="109">
        <f>AVERAGE(E5503:AB5503)</f>
        <v>18.904082463059044</v>
      </c>
      <c r="AD5503" s="96">
        <f>(AC5499-AC5503)/AC5499</f>
        <v>-4.7801337444381135E-2</v>
      </c>
      <c r="AE5503" s="79"/>
      <c r="AF5503" s="80"/>
      <c r="AJ5503" s="875"/>
      <c r="AK5503" s="875"/>
      <c r="AL5503" s="778"/>
      <c r="AM5503" s="875"/>
      <c r="AN5503" s="781"/>
    </row>
    <row r="5504" spans="1:40" s="181" customFormat="1" x14ac:dyDescent="0.25">
      <c r="A5504" s="3405" t="s">
        <v>29</v>
      </c>
      <c r="B5504" s="3408" t="s">
        <v>973</v>
      </c>
      <c r="C5504" s="125" t="s">
        <v>13</v>
      </c>
      <c r="D5504" s="122" t="s">
        <v>820</v>
      </c>
      <c r="E5504" s="325">
        <v>30.4</v>
      </c>
      <c r="F5504" s="321">
        <v>27.2</v>
      </c>
      <c r="G5504" s="321">
        <v>29.6</v>
      </c>
      <c r="H5504" s="321">
        <v>28.4</v>
      </c>
      <c r="I5504" s="321">
        <v>28.4</v>
      </c>
      <c r="J5504" s="321">
        <v>28.8</v>
      </c>
      <c r="K5504" s="321">
        <v>28</v>
      </c>
      <c r="L5504" s="321">
        <v>40</v>
      </c>
      <c r="M5504" s="321">
        <v>57.2</v>
      </c>
      <c r="N5504" s="321">
        <v>65.599999999999994</v>
      </c>
      <c r="O5504" s="321">
        <v>64.8</v>
      </c>
      <c r="P5504" s="321">
        <v>56.8</v>
      </c>
      <c r="Q5504" s="321">
        <v>48.4</v>
      </c>
      <c r="R5504" s="321">
        <v>54.8</v>
      </c>
      <c r="S5504" s="321">
        <v>49.6</v>
      </c>
      <c r="T5504" s="321">
        <v>43.2</v>
      </c>
      <c r="U5504" s="321">
        <v>37.200000000000003</v>
      </c>
      <c r="V5504" s="321">
        <v>24.8</v>
      </c>
      <c r="W5504" s="321">
        <v>24</v>
      </c>
      <c r="X5504" s="321">
        <v>21.6</v>
      </c>
      <c r="Y5504" s="321">
        <v>21.6</v>
      </c>
      <c r="Z5504" s="321">
        <v>21.2</v>
      </c>
      <c r="AA5504" s="321">
        <v>22.4</v>
      </c>
      <c r="AB5504" s="529">
        <v>22.4</v>
      </c>
      <c r="AC5504" s="134">
        <f>SUM(E5504:AB5504)</f>
        <v>876.40000000000009</v>
      </c>
      <c r="AD5504" s="2162"/>
      <c r="AE5504" s="91">
        <v>100</v>
      </c>
      <c r="AF5504" s="92">
        <v>40</v>
      </c>
      <c r="AJ5504" s="876"/>
      <c r="AK5504" s="877"/>
      <c r="AL5504" s="876"/>
      <c r="AM5504" s="778"/>
      <c r="AN5504" s="781"/>
    </row>
    <row r="5505" spans="1:40" s="181" customFormat="1" x14ac:dyDescent="0.25">
      <c r="A5505" s="3406"/>
      <c r="B5505" s="3409"/>
      <c r="C5505" s="123" t="s">
        <v>14</v>
      </c>
      <c r="D5505" s="108" t="s">
        <v>820</v>
      </c>
      <c r="E5505" s="307">
        <v>10.8</v>
      </c>
      <c r="F5505" s="308">
        <v>10.8</v>
      </c>
      <c r="G5505" s="308">
        <v>10</v>
      </c>
      <c r="H5505" s="308">
        <v>10.8</v>
      </c>
      <c r="I5505" s="308">
        <v>11.2</v>
      </c>
      <c r="J5505" s="308">
        <v>12.4</v>
      </c>
      <c r="K5505" s="308">
        <v>13.6</v>
      </c>
      <c r="L5505" s="308">
        <v>14.4</v>
      </c>
      <c r="M5505" s="308">
        <v>18.399999999999999</v>
      </c>
      <c r="N5505" s="308">
        <v>8.4</v>
      </c>
      <c r="O5505" s="308">
        <v>16.399999999999999</v>
      </c>
      <c r="P5505" s="308">
        <v>9.1999999999999993</v>
      </c>
      <c r="Q5505" s="308">
        <v>8.4</v>
      </c>
      <c r="R5505" s="308">
        <v>22.4</v>
      </c>
      <c r="S5505" s="308">
        <v>16</v>
      </c>
      <c r="T5505" s="308">
        <v>14</v>
      </c>
      <c r="U5505" s="308">
        <v>8.8000000000000007</v>
      </c>
      <c r="V5505" s="308">
        <v>7.2</v>
      </c>
      <c r="W5505" s="308">
        <v>8</v>
      </c>
      <c r="X5505" s="308">
        <v>9.1999999999999993</v>
      </c>
      <c r="Y5505" s="308">
        <v>8.8000000000000007</v>
      </c>
      <c r="Z5505" s="308">
        <v>7.2</v>
      </c>
      <c r="AA5505" s="308">
        <v>7.6</v>
      </c>
      <c r="AB5505" s="393">
        <v>8</v>
      </c>
      <c r="AC5505" s="107">
        <f>SUM(E5505:AB5505)</f>
        <v>272.00000000000006</v>
      </c>
      <c r="AD5505" s="81"/>
      <c r="AE5505" s="155"/>
      <c r="AF5505" s="74"/>
      <c r="AJ5505" s="778"/>
      <c r="AK5505" s="778"/>
      <c r="AL5505" s="778"/>
      <c r="AM5505" s="778"/>
      <c r="AN5505" s="781"/>
    </row>
    <row r="5506" spans="1:40" s="181" customFormat="1" x14ac:dyDescent="0.25">
      <c r="A5506" s="3406"/>
      <c r="B5506" s="3409"/>
      <c r="C5506" s="123" t="s">
        <v>15</v>
      </c>
      <c r="D5506" s="108" t="s">
        <v>54</v>
      </c>
      <c r="E5506" s="1699">
        <v>2</v>
      </c>
      <c r="F5506" s="1701">
        <v>2</v>
      </c>
      <c r="G5506" s="1701">
        <v>2</v>
      </c>
      <c r="H5506" s="1701">
        <v>2</v>
      </c>
      <c r="I5506" s="1701">
        <v>2</v>
      </c>
      <c r="J5506" s="1701">
        <v>2</v>
      </c>
      <c r="K5506" s="1701">
        <v>2</v>
      </c>
      <c r="L5506" s="1701">
        <v>3</v>
      </c>
      <c r="M5506" s="1701">
        <v>4</v>
      </c>
      <c r="N5506" s="1701">
        <v>4</v>
      </c>
      <c r="O5506" s="1701">
        <v>4</v>
      </c>
      <c r="P5506" s="1701">
        <v>3</v>
      </c>
      <c r="Q5506" s="1701">
        <v>3</v>
      </c>
      <c r="R5506" s="1701">
        <v>3</v>
      </c>
      <c r="S5506" s="1701">
        <v>3</v>
      </c>
      <c r="T5506" s="1701">
        <v>3</v>
      </c>
      <c r="U5506" s="1701">
        <v>2</v>
      </c>
      <c r="V5506" s="1701">
        <v>1</v>
      </c>
      <c r="W5506" s="1701">
        <v>2</v>
      </c>
      <c r="X5506" s="1701">
        <v>1</v>
      </c>
      <c r="Y5506" s="1701">
        <v>1</v>
      </c>
      <c r="Z5506" s="1701">
        <v>2</v>
      </c>
      <c r="AA5506" s="1701">
        <v>2</v>
      </c>
      <c r="AB5506" s="1702">
        <v>2</v>
      </c>
      <c r="AC5506" s="107">
        <f>AVERAGE(E5506:AB5506)</f>
        <v>2.375</v>
      </c>
      <c r="AD5506" s="81"/>
      <c r="AE5506" s="155"/>
      <c r="AF5506" s="74"/>
      <c r="AJ5506" s="778"/>
      <c r="AK5506" s="778"/>
      <c r="AL5506" s="778"/>
      <c r="AM5506" s="778"/>
      <c r="AN5506" s="781"/>
    </row>
    <row r="5507" spans="1:40" s="181" customFormat="1" ht="16.5" thickBot="1" x14ac:dyDescent="0.3">
      <c r="A5507" s="3407"/>
      <c r="B5507" s="3410"/>
      <c r="C5507" s="126" t="s">
        <v>17</v>
      </c>
      <c r="D5507" s="114"/>
      <c r="E5507" s="317">
        <f t="shared" ref="E5507:AB5507" si="1642">E5505/E5504</f>
        <v>0.35526315789473689</v>
      </c>
      <c r="F5507" s="318">
        <f t="shared" si="1642"/>
        <v>0.3970588235294118</v>
      </c>
      <c r="G5507" s="318">
        <f t="shared" si="1642"/>
        <v>0.33783783783783783</v>
      </c>
      <c r="H5507" s="318">
        <f t="shared" si="1642"/>
        <v>0.38028169014084512</v>
      </c>
      <c r="I5507" s="318">
        <f t="shared" si="1642"/>
        <v>0.39436619718309857</v>
      </c>
      <c r="J5507" s="318">
        <f t="shared" si="1642"/>
        <v>0.43055555555555558</v>
      </c>
      <c r="K5507" s="318">
        <f t="shared" si="1642"/>
        <v>0.48571428571428571</v>
      </c>
      <c r="L5507" s="318">
        <f t="shared" si="1642"/>
        <v>0.36</v>
      </c>
      <c r="M5507" s="318">
        <f t="shared" si="1642"/>
        <v>0.32167832167832161</v>
      </c>
      <c r="N5507" s="318">
        <f t="shared" si="1642"/>
        <v>0.12804878048780488</v>
      </c>
      <c r="O5507" s="318">
        <f t="shared" si="1642"/>
        <v>0.25308641975308643</v>
      </c>
      <c r="P5507" s="318">
        <f t="shared" si="1642"/>
        <v>0.1619718309859155</v>
      </c>
      <c r="Q5507" s="318">
        <f t="shared" si="1642"/>
        <v>0.17355371900826447</v>
      </c>
      <c r="R5507" s="318">
        <f t="shared" si="1642"/>
        <v>0.40875912408759124</v>
      </c>
      <c r="S5507" s="318">
        <f t="shared" si="1642"/>
        <v>0.32258064516129031</v>
      </c>
      <c r="T5507" s="318">
        <f t="shared" si="1642"/>
        <v>0.32407407407407407</v>
      </c>
      <c r="U5507" s="318">
        <f t="shared" si="1642"/>
        <v>0.23655913978494625</v>
      </c>
      <c r="V5507" s="318">
        <f t="shared" si="1642"/>
        <v>0.29032258064516131</v>
      </c>
      <c r="W5507" s="318">
        <f t="shared" si="1642"/>
        <v>0.33333333333333331</v>
      </c>
      <c r="X5507" s="318">
        <f t="shared" si="1642"/>
        <v>0.42592592592592587</v>
      </c>
      <c r="Y5507" s="318">
        <f>Y5505/Y5504</f>
        <v>0.40740740740740744</v>
      </c>
      <c r="Z5507" s="318">
        <f t="shared" si="1642"/>
        <v>0.339622641509434</v>
      </c>
      <c r="AA5507" s="318">
        <f t="shared" si="1642"/>
        <v>0.3392857142857143</v>
      </c>
      <c r="AB5507" s="803">
        <f t="shared" si="1642"/>
        <v>0.35714285714285715</v>
      </c>
      <c r="AC5507" s="431">
        <f>MAX(E5507:AB5507)</f>
        <v>0.48571428571428571</v>
      </c>
      <c r="AD5507" s="93"/>
      <c r="AE5507" s="94"/>
      <c r="AF5507" s="455"/>
      <c r="AJ5507" s="778"/>
      <c r="AK5507" s="778"/>
      <c r="AL5507" s="778"/>
      <c r="AM5507" s="778"/>
      <c r="AN5507" s="781"/>
    </row>
    <row r="5508" spans="1:40" s="181" customFormat="1" hidden="1" x14ac:dyDescent="0.25">
      <c r="A5508" s="2023"/>
      <c r="B5508" s="2026"/>
      <c r="C5508" s="454" t="s">
        <v>18</v>
      </c>
      <c r="D5508" s="113"/>
      <c r="E5508" s="2344"/>
      <c r="F5508" s="203"/>
      <c r="G5508" s="203"/>
      <c r="H5508" s="203"/>
      <c r="I5508" s="203"/>
      <c r="J5508" s="203"/>
      <c r="K5508" s="203"/>
      <c r="L5508" s="203"/>
      <c r="M5508" s="203"/>
      <c r="N5508" s="203"/>
      <c r="O5508" s="203"/>
      <c r="P5508" s="203"/>
      <c r="Q5508" s="203"/>
      <c r="R5508" s="203"/>
      <c r="S5508" s="203"/>
      <c r="T5508" s="203"/>
      <c r="U5508" s="203"/>
      <c r="V5508" s="203"/>
      <c r="W5508" s="203"/>
      <c r="X5508" s="203"/>
      <c r="Y5508" s="203"/>
      <c r="Z5508" s="203"/>
      <c r="AA5508" s="203"/>
      <c r="AB5508" s="329"/>
      <c r="AC5508" s="183"/>
      <c r="AD5508" s="2344"/>
      <c r="AE5508" s="203"/>
      <c r="AF5508" s="95"/>
      <c r="AJ5508" s="778"/>
      <c r="AK5508" s="778"/>
      <c r="AL5508" s="778"/>
      <c r="AM5508" s="778"/>
      <c r="AN5508" s="781"/>
    </row>
    <row r="5509" spans="1:40" s="181" customFormat="1" hidden="1" x14ac:dyDescent="0.25">
      <c r="A5509" s="2024"/>
      <c r="B5509" s="2027"/>
      <c r="C5509" s="124" t="s">
        <v>19</v>
      </c>
      <c r="D5509" s="108"/>
      <c r="E5509" s="81"/>
      <c r="F5509" s="155"/>
      <c r="G5509" s="155"/>
      <c r="H5509" s="155"/>
      <c r="I5509" s="155"/>
      <c r="J5509" s="155"/>
      <c r="K5509" s="155"/>
      <c r="L5509" s="155"/>
      <c r="M5509" s="155"/>
      <c r="N5509" s="155"/>
      <c r="O5509" s="155"/>
      <c r="P5509" s="155"/>
      <c r="Q5509" s="155"/>
      <c r="R5509" s="155"/>
      <c r="S5509" s="155"/>
      <c r="T5509" s="155"/>
      <c r="U5509" s="155"/>
      <c r="V5509" s="155"/>
      <c r="W5509" s="155"/>
      <c r="X5509" s="155"/>
      <c r="Y5509" s="155"/>
      <c r="Z5509" s="155"/>
      <c r="AA5509" s="155"/>
      <c r="AB5509" s="316"/>
      <c r="AC5509" s="214"/>
      <c r="AD5509" s="81"/>
      <c r="AE5509" s="155"/>
      <c r="AF5509" s="74"/>
      <c r="AH5509" s="778"/>
      <c r="AI5509" s="779"/>
      <c r="AJ5509" s="780"/>
      <c r="AK5509" s="780"/>
      <c r="AL5509" s="332"/>
      <c r="AM5509" s="781"/>
      <c r="AN5509" s="781"/>
    </row>
    <row r="5510" spans="1:40" s="181" customFormat="1" ht="16.5" hidden="1" thickBot="1" x14ac:dyDescent="0.3">
      <c r="A5510" s="1710"/>
      <c r="B5510" s="2337" t="s">
        <v>42</v>
      </c>
      <c r="C5510" s="2335"/>
      <c r="D5510" s="128"/>
      <c r="E5510" s="530">
        <f>SQRT(E5504*E5504+E5505*E5505)/E5460/1.73</f>
        <v>1.7609279166345575</v>
      </c>
      <c r="F5510" s="531">
        <f t="shared" ref="F5510:AB5510" si="1643">SQRT(F5504*F5504+F5505*F5505)/F5460/1.73</f>
        <v>1.5928980959768653</v>
      </c>
      <c r="G5510" s="531">
        <f t="shared" si="1643"/>
        <v>1.7037604611345634</v>
      </c>
      <c r="H5510" s="459">
        <f t="shared" si="1643"/>
        <v>1.644487368953514</v>
      </c>
      <c r="I5510" s="459">
        <f t="shared" si="1643"/>
        <v>1.652306458235776</v>
      </c>
      <c r="J5510" s="459">
        <f t="shared" si="1643"/>
        <v>1.6986754584798618</v>
      </c>
      <c r="K5510" s="459">
        <f t="shared" si="1643"/>
        <v>1.6894961780970965</v>
      </c>
      <c r="L5510" s="459">
        <f t="shared" si="1643"/>
        <v>2.3204930389055303</v>
      </c>
      <c r="M5510" s="459">
        <f t="shared" si="1643"/>
        <v>3.320472383885912</v>
      </c>
      <c r="N5510" s="459">
        <f t="shared" si="1643"/>
        <v>3.6304540421311056</v>
      </c>
      <c r="O5510" s="459">
        <f t="shared" si="1643"/>
        <v>3.7151567290058698</v>
      </c>
      <c r="P5510" s="459">
        <f t="shared" si="1643"/>
        <v>3.188902996819762</v>
      </c>
      <c r="Q5510" s="459">
        <f t="shared" si="1643"/>
        <v>2.7172341615368554</v>
      </c>
      <c r="R5510" s="459">
        <f t="shared" si="1643"/>
        <v>3.2715520361591155</v>
      </c>
      <c r="S5510" s="459">
        <f t="shared" si="1643"/>
        <v>2.8994526706808719</v>
      </c>
      <c r="T5510" s="459">
        <f t="shared" si="1643"/>
        <v>2.5215801122450658</v>
      </c>
      <c r="U5510" s="459">
        <f t="shared" si="1643"/>
        <v>2.1226084436973802</v>
      </c>
      <c r="V5510" s="459">
        <f t="shared" si="1643"/>
        <v>1.4325507764365082</v>
      </c>
      <c r="W5510" s="459">
        <f t="shared" si="1643"/>
        <v>1.3940180453361604</v>
      </c>
      <c r="X5510" s="459">
        <f t="shared" si="1643"/>
        <v>1.2998941900497589</v>
      </c>
      <c r="Y5510" s="459">
        <f>SQRT(V5504*V5504+V5505*V5505)/V5460/1.73</f>
        <v>1.4325507764365082</v>
      </c>
      <c r="Z5510" s="531">
        <f t="shared" si="1643"/>
        <v>1.238448054354645</v>
      </c>
      <c r="AA5510" s="531">
        <f t="shared" si="1643"/>
        <v>1.3071638229399101</v>
      </c>
      <c r="AB5510" s="532">
        <f t="shared" si="1643"/>
        <v>1.3044559122807478</v>
      </c>
      <c r="AC5510" s="533">
        <f>AVERAGE(E5510:AB5510)</f>
        <v>2.1191475054339146</v>
      </c>
      <c r="AD5510" s="96">
        <f>(AC5506-AC5510)/AC5506</f>
        <v>0.10772736613308859</v>
      </c>
      <c r="AE5510" s="79"/>
      <c r="AF5510" s="80"/>
      <c r="AJ5510" s="875"/>
      <c r="AK5510" s="875"/>
      <c r="AL5510" s="778"/>
      <c r="AM5510" s="875"/>
      <c r="AN5510" s="781"/>
    </row>
    <row r="5511" spans="1:40" s="181" customFormat="1" ht="16.5" thickBot="1" x14ac:dyDescent="0.3">
      <c r="A5511" s="3207"/>
      <c r="B5511" s="461" t="s">
        <v>31</v>
      </c>
      <c r="C5511" s="129" t="s">
        <v>13</v>
      </c>
      <c r="D5511" s="113" t="s">
        <v>820</v>
      </c>
      <c r="E5511" s="3207">
        <v>0.56000000000000005</v>
      </c>
      <c r="F5511" s="203">
        <v>0.56000000000000005</v>
      </c>
      <c r="G5511" s="203">
        <v>0.56000000000000005</v>
      </c>
      <c r="H5511" s="203">
        <v>0.56000000000000005</v>
      </c>
      <c r="I5511" s="203">
        <v>0.57999999999999996</v>
      </c>
      <c r="J5511" s="203">
        <v>0.56000000000000005</v>
      </c>
      <c r="K5511" s="203">
        <v>0.56000000000000005</v>
      </c>
      <c r="L5511" s="203">
        <v>0.56000000000000005</v>
      </c>
      <c r="M5511" s="203">
        <v>0.54</v>
      </c>
      <c r="N5511" s="203">
        <v>0.54</v>
      </c>
      <c r="O5511" s="203">
        <v>0.56000000000000005</v>
      </c>
      <c r="P5511" s="203">
        <v>0.54</v>
      </c>
      <c r="Q5511" s="203">
        <v>0.54</v>
      </c>
      <c r="R5511" s="203">
        <v>0.56000000000000005</v>
      </c>
      <c r="S5511" s="203">
        <v>0.54</v>
      </c>
      <c r="T5511" s="203">
        <v>0.56000000000000005</v>
      </c>
      <c r="U5511" s="203">
        <v>0.54</v>
      </c>
      <c r="V5511" s="203">
        <v>0.54</v>
      </c>
      <c r="W5511" s="203">
        <v>0.56000000000000005</v>
      </c>
      <c r="X5511" s="203">
        <v>0.54</v>
      </c>
      <c r="Y5511" s="203">
        <v>0.56000000000000005</v>
      </c>
      <c r="Z5511" s="203">
        <v>0.56000000000000005</v>
      </c>
      <c r="AA5511" s="203">
        <v>0.54</v>
      </c>
      <c r="AB5511" s="95">
        <v>0.56000000000000005</v>
      </c>
      <c r="AC5511" s="183">
        <f>SUM(E5511:AB5511)</f>
        <v>13.280000000000003</v>
      </c>
      <c r="AD5511" s="1151"/>
      <c r="AE5511" s="1152">
        <v>1</v>
      </c>
      <c r="AF5511" s="1153">
        <v>40</v>
      </c>
      <c r="AJ5511" s="876"/>
      <c r="AK5511" s="877"/>
      <c r="AL5511" s="876"/>
      <c r="AM5511" s="778"/>
      <c r="AN5511" s="781"/>
    </row>
    <row r="5512" spans="1:40" s="181" customFormat="1" ht="16.5" hidden="1" thickBot="1" x14ac:dyDescent="0.3">
      <c r="A5512" s="3205"/>
      <c r="B5512" s="942"/>
      <c r="C5512" s="984" t="s">
        <v>18</v>
      </c>
      <c r="D5512" s="108"/>
      <c r="E5512" s="3205"/>
      <c r="F5512" s="155"/>
      <c r="G5512" s="155"/>
      <c r="H5512" s="155"/>
      <c r="I5512" s="155"/>
      <c r="J5512" s="155"/>
      <c r="K5512" s="155"/>
      <c r="L5512" s="155"/>
      <c r="M5512" s="155"/>
      <c r="N5512" s="155"/>
      <c r="O5512" s="155"/>
      <c r="P5512" s="155"/>
      <c r="Q5512" s="155"/>
      <c r="R5512" s="155"/>
      <c r="S5512" s="155"/>
      <c r="T5512" s="155"/>
      <c r="U5512" s="155"/>
      <c r="V5512" s="155"/>
      <c r="W5512" s="155"/>
      <c r="X5512" s="155"/>
      <c r="Y5512" s="155"/>
      <c r="Z5512" s="155"/>
      <c r="AA5512" s="155"/>
      <c r="AB5512" s="74"/>
      <c r="AC5512" s="214"/>
      <c r="AD5512" s="2879"/>
      <c r="AE5512" s="1155"/>
      <c r="AF5512" s="1156"/>
      <c r="AJ5512" s="875"/>
      <c r="AK5512" s="875"/>
      <c r="AL5512" s="778"/>
      <c r="AM5512" s="875"/>
      <c r="AN5512" s="781"/>
    </row>
    <row r="5513" spans="1:40" s="181" customFormat="1" ht="16.5" thickBot="1" x14ac:dyDescent="0.3">
      <c r="A5513" s="3208"/>
      <c r="B5513" s="466" t="s">
        <v>30</v>
      </c>
      <c r="C5513" s="1007" t="s">
        <v>13</v>
      </c>
      <c r="D5513" s="114" t="s">
        <v>820</v>
      </c>
      <c r="E5513" s="3208"/>
      <c r="F5513" s="127"/>
      <c r="G5513" s="127"/>
      <c r="H5513" s="127"/>
      <c r="I5513" s="127"/>
      <c r="J5513" s="127"/>
      <c r="K5513" s="127"/>
      <c r="L5513" s="127"/>
      <c r="M5513" s="127"/>
      <c r="N5513" s="127"/>
      <c r="O5513" s="127"/>
      <c r="P5513" s="127"/>
      <c r="Q5513" s="127"/>
      <c r="R5513" s="127"/>
      <c r="S5513" s="127"/>
      <c r="T5513" s="127"/>
      <c r="U5513" s="127"/>
      <c r="V5513" s="127"/>
      <c r="W5513" s="127"/>
      <c r="X5513" s="127"/>
      <c r="Y5513" s="127"/>
      <c r="Z5513" s="127"/>
      <c r="AA5513" s="127"/>
      <c r="AB5513" s="175"/>
      <c r="AC5513" s="184">
        <f>SUM(E5513:AB5513)</f>
        <v>0</v>
      </c>
      <c r="AD5513" s="1151"/>
      <c r="AE5513" s="1152">
        <v>1</v>
      </c>
      <c r="AF5513" s="1153">
        <v>40</v>
      </c>
      <c r="AJ5513" s="876"/>
      <c r="AK5513" s="877"/>
      <c r="AL5513" s="876"/>
      <c r="AM5513" s="778"/>
      <c r="AN5513" s="781"/>
    </row>
    <row r="5514" spans="1:40" s="181" customFormat="1" ht="15.75" hidden="1" customHeight="1" thickBot="1" x14ac:dyDescent="0.3">
      <c r="A5514" s="597"/>
      <c r="B5514" s="598"/>
      <c r="C5514" s="2650" t="s">
        <v>18</v>
      </c>
      <c r="D5514" s="182"/>
      <c r="E5514" s="597"/>
      <c r="F5514" s="227"/>
      <c r="G5514" s="227"/>
      <c r="H5514" s="227"/>
      <c r="I5514" s="227"/>
      <c r="J5514" s="227"/>
      <c r="K5514" s="227"/>
      <c r="L5514" s="227"/>
      <c r="M5514" s="227"/>
      <c r="N5514" s="227"/>
      <c r="O5514" s="227"/>
      <c r="P5514" s="227"/>
      <c r="Q5514" s="227"/>
      <c r="R5514" s="227"/>
      <c r="S5514" s="227"/>
      <c r="T5514" s="227"/>
      <c r="U5514" s="227"/>
      <c r="V5514" s="227"/>
      <c r="W5514" s="227"/>
      <c r="X5514" s="227"/>
      <c r="Y5514" s="227"/>
      <c r="Z5514" s="227"/>
      <c r="AA5514" s="227"/>
      <c r="AB5514" s="1119"/>
      <c r="AC5514" s="2655"/>
      <c r="AD5514" s="2879"/>
      <c r="AE5514" s="2896"/>
      <c r="AF5514" s="2897"/>
      <c r="AJ5514" s="850"/>
      <c r="AK5514" s="850"/>
      <c r="AL5514" s="850"/>
      <c r="AM5514" s="850"/>
    </row>
    <row r="5515" spans="1:40" s="181" customFormat="1" ht="15.75" customHeight="1" x14ac:dyDescent="0.25">
      <c r="A5515" s="3435" t="s">
        <v>32</v>
      </c>
      <c r="B5515" s="3612"/>
      <c r="C5515" s="125" t="s">
        <v>13</v>
      </c>
      <c r="D5515" s="122"/>
      <c r="E5515" s="319">
        <f t="shared" ref="E5515:AC5516" si="1644">SUM(E5462,E5469,E5476,E5483,E5490,E5497,E5504)</f>
        <v>512</v>
      </c>
      <c r="F5515" s="320">
        <f t="shared" si="1644"/>
        <v>459.29999999999995</v>
      </c>
      <c r="G5515" s="320">
        <f t="shared" si="1644"/>
        <v>432.70000000000005</v>
      </c>
      <c r="H5515" s="321">
        <f t="shared" si="1644"/>
        <v>413.7</v>
      </c>
      <c r="I5515" s="321">
        <f t="shared" si="1644"/>
        <v>409.09999999999997</v>
      </c>
      <c r="J5515" s="321">
        <f t="shared" si="1644"/>
        <v>466.8</v>
      </c>
      <c r="K5515" s="321">
        <f t="shared" si="1644"/>
        <v>642.9</v>
      </c>
      <c r="L5515" s="321">
        <f t="shared" si="1644"/>
        <v>746</v>
      </c>
      <c r="M5515" s="321">
        <f t="shared" si="1644"/>
        <v>831.7</v>
      </c>
      <c r="N5515" s="321">
        <f t="shared" si="1644"/>
        <v>834.69999999999993</v>
      </c>
      <c r="O5515" s="321">
        <f t="shared" si="1644"/>
        <v>830.9</v>
      </c>
      <c r="P5515" s="321">
        <f t="shared" si="1644"/>
        <v>832.7</v>
      </c>
      <c r="Q5515" s="321">
        <f t="shared" si="1644"/>
        <v>784.19999999999993</v>
      </c>
      <c r="R5515" s="321">
        <f t="shared" si="1644"/>
        <v>749.5</v>
      </c>
      <c r="S5515" s="321">
        <f t="shared" si="1644"/>
        <v>730.19999999999993</v>
      </c>
      <c r="T5515" s="321">
        <f t="shared" si="1644"/>
        <v>728.6</v>
      </c>
      <c r="U5515" s="321">
        <f t="shared" si="1644"/>
        <v>776.30000000000007</v>
      </c>
      <c r="V5515" s="321">
        <f t="shared" si="1644"/>
        <v>753.19999999999993</v>
      </c>
      <c r="W5515" s="321">
        <f t="shared" si="1644"/>
        <v>780</v>
      </c>
      <c r="X5515" s="321">
        <f t="shared" si="1644"/>
        <v>774.5</v>
      </c>
      <c r="Y5515" s="321">
        <f>SUM(Y5462,Y5469,Y5476,Y5483,Y5490,Y5497,Y5504)</f>
        <v>781.9</v>
      </c>
      <c r="Z5515" s="320">
        <f t="shared" si="1644"/>
        <v>787.10000000000014</v>
      </c>
      <c r="AA5515" s="320">
        <f t="shared" si="1644"/>
        <v>729.19999999999993</v>
      </c>
      <c r="AB5515" s="322">
        <f t="shared" si="1644"/>
        <v>627.9</v>
      </c>
      <c r="AC5515" s="473">
        <f t="shared" si="1644"/>
        <v>16415.100000000002</v>
      </c>
      <c r="AJ5515" s="850"/>
      <c r="AK5515" s="850"/>
      <c r="AL5515" s="850"/>
      <c r="AM5515" s="850"/>
    </row>
    <row r="5516" spans="1:40" s="181" customFormat="1" ht="15.75" customHeight="1" thickBot="1" x14ac:dyDescent="0.3">
      <c r="A5516" s="3413"/>
      <c r="B5516" s="3414"/>
      <c r="C5516" s="126" t="s">
        <v>14</v>
      </c>
      <c r="D5516" s="114"/>
      <c r="E5516" s="178">
        <f t="shared" si="1644"/>
        <v>250.90000000000003</v>
      </c>
      <c r="F5516" s="179">
        <f t="shared" si="1644"/>
        <v>245.8</v>
      </c>
      <c r="G5516" s="179">
        <f t="shared" si="1644"/>
        <v>238.2</v>
      </c>
      <c r="H5516" s="79">
        <f t="shared" si="1644"/>
        <v>244.89999999999998</v>
      </c>
      <c r="I5516" s="79">
        <f t="shared" si="1644"/>
        <v>249.79999999999998</v>
      </c>
      <c r="J5516" s="79">
        <f t="shared" si="1644"/>
        <v>248.5</v>
      </c>
      <c r="K5516" s="79">
        <f t="shared" si="1644"/>
        <v>272.8</v>
      </c>
      <c r="L5516" s="79">
        <f t="shared" si="1644"/>
        <v>263.89999999999998</v>
      </c>
      <c r="M5516" s="79">
        <f t="shared" si="1644"/>
        <v>292.7</v>
      </c>
      <c r="N5516" s="79">
        <f t="shared" si="1644"/>
        <v>269.09999999999997</v>
      </c>
      <c r="O5516" s="79">
        <f t="shared" si="1644"/>
        <v>278</v>
      </c>
      <c r="P5516" s="79">
        <f t="shared" si="1644"/>
        <v>321.59999999999997</v>
      </c>
      <c r="Q5516" s="79">
        <f t="shared" si="1644"/>
        <v>289.79999999999995</v>
      </c>
      <c r="R5516" s="79">
        <f t="shared" si="1644"/>
        <v>326.79999999999995</v>
      </c>
      <c r="S5516" s="79">
        <f t="shared" si="1644"/>
        <v>300.60000000000002</v>
      </c>
      <c r="T5516" s="79">
        <f t="shared" si="1644"/>
        <v>274.89999999999998</v>
      </c>
      <c r="U5516" s="79">
        <f t="shared" si="1644"/>
        <v>296.60000000000002</v>
      </c>
      <c r="V5516" s="79">
        <f t="shared" si="1644"/>
        <v>248.6</v>
      </c>
      <c r="W5516" s="79">
        <f t="shared" si="1644"/>
        <v>247.9</v>
      </c>
      <c r="X5516" s="79">
        <f t="shared" si="1644"/>
        <v>246.2</v>
      </c>
      <c r="Y5516" s="79">
        <f>SUM(Y5463,Y5470,Y5477,Y5484,Y5491,Y5498,Y5505)</f>
        <v>235.90000000000003</v>
      </c>
      <c r="Z5516" s="179">
        <f t="shared" si="1644"/>
        <v>240.7</v>
      </c>
      <c r="AA5516" s="179">
        <f t="shared" si="1644"/>
        <v>261</v>
      </c>
      <c r="AB5516" s="394">
        <f t="shared" si="1644"/>
        <v>253.4</v>
      </c>
      <c r="AC5516" s="476">
        <f t="shared" si="1644"/>
        <v>6398.6</v>
      </c>
      <c r="AJ5516" s="850"/>
      <c r="AK5516" s="850"/>
      <c r="AL5516" s="850"/>
      <c r="AM5516" s="850"/>
    </row>
    <row r="5517" spans="1:40" s="181" customFormat="1" ht="15.75" customHeight="1" x14ac:dyDescent="0.25">
      <c r="A5517" s="3411" t="s">
        <v>33</v>
      </c>
      <c r="B5517" s="3415"/>
      <c r="C5517" s="121" t="s">
        <v>34</v>
      </c>
      <c r="D5517" s="113"/>
      <c r="E5517" s="139">
        <f t="shared" ref="E5517:AC5517" si="1645">100-(E5515/(E5441+E5448))*100</f>
        <v>-2.073365231259956</v>
      </c>
      <c r="F5517" s="137">
        <f t="shared" si="1645"/>
        <v>-2.3395721925133444</v>
      </c>
      <c r="G5517" s="137">
        <f t="shared" si="1645"/>
        <v>-2.4384469696969973</v>
      </c>
      <c r="H5517" s="477">
        <f t="shared" si="1645"/>
        <v>-2.2997032640949726</v>
      </c>
      <c r="I5517" s="477">
        <f t="shared" si="1645"/>
        <v>-2.0708582834331253</v>
      </c>
      <c r="J5517" s="477">
        <f t="shared" si="1645"/>
        <v>-2.0997375328084047</v>
      </c>
      <c r="K5517" s="477">
        <f t="shared" si="1645"/>
        <v>-2.047619047619051</v>
      </c>
      <c r="L5517" s="477">
        <f t="shared" si="1645"/>
        <v>-1.7457719585379152</v>
      </c>
      <c r="M5517" s="477">
        <f t="shared" si="1645"/>
        <v>-1.9240196078431353</v>
      </c>
      <c r="N5517" s="477">
        <f t="shared" si="1645"/>
        <v>-1.5450121654501174</v>
      </c>
      <c r="O5517" s="477">
        <f t="shared" si="1645"/>
        <v>-1.8259803921568647</v>
      </c>
      <c r="P5517" s="477">
        <f t="shared" si="1645"/>
        <v>-1.5983406539775444</v>
      </c>
      <c r="Q5517" s="477">
        <f t="shared" si="1645"/>
        <v>-1.4751552795030989</v>
      </c>
      <c r="R5517" s="477">
        <f t="shared" si="1645"/>
        <v>-1.5582655826558209</v>
      </c>
      <c r="S5517" s="477">
        <f t="shared" si="1645"/>
        <v>-1.5859766277128529</v>
      </c>
      <c r="T5517" s="477">
        <f t="shared" si="1645"/>
        <v>-1.5328874024526158</v>
      </c>
      <c r="U5517" s="477">
        <f t="shared" si="1645"/>
        <v>-1.556776556776569</v>
      </c>
      <c r="V5517" s="477">
        <f t="shared" si="1645"/>
        <v>-1.23655913978493</v>
      </c>
      <c r="W5517" s="477">
        <f t="shared" si="1645"/>
        <v>-1.7214397496087628</v>
      </c>
      <c r="X5517" s="477">
        <f t="shared" si="1645"/>
        <v>-1.3212977498691743</v>
      </c>
      <c r="Y5517" s="477">
        <f t="shared" si="1645"/>
        <v>-1.6510660426416877</v>
      </c>
      <c r="Z5517" s="137">
        <f t="shared" si="1645"/>
        <v>-1.5350877192982608</v>
      </c>
      <c r="AA5517" s="137">
        <f t="shared" si="1645"/>
        <v>-1.7867113344500325</v>
      </c>
      <c r="AB5517" s="140">
        <f t="shared" si="1645"/>
        <v>-1.9980506822611943</v>
      </c>
      <c r="AC5517" s="478">
        <f t="shared" si="1645"/>
        <v>-1.7347166443552027</v>
      </c>
      <c r="AJ5517" s="850"/>
      <c r="AK5517" s="850"/>
      <c r="AL5517" s="850"/>
      <c r="AM5517" s="850"/>
    </row>
    <row r="5518" spans="1:40" s="181" customFormat="1" ht="16.5" thickBot="1" x14ac:dyDescent="0.3">
      <c r="A5518" s="3416"/>
      <c r="B5518" s="3417"/>
      <c r="C5518" s="126" t="s">
        <v>35</v>
      </c>
      <c r="D5518" s="114"/>
      <c r="E5518" s="479">
        <f t="shared" ref="E5518:AC5518" si="1646">100-(E5516/(E5442+E5449))*100</f>
        <v>-1.4967637540453325</v>
      </c>
      <c r="F5518" s="480">
        <f t="shared" si="1646"/>
        <v>-1.9071310116086408</v>
      </c>
      <c r="G5518" s="480">
        <f t="shared" si="1646"/>
        <v>-0.76142131979695193</v>
      </c>
      <c r="H5518" s="318">
        <f t="shared" si="1646"/>
        <v>-0.53366174055828708</v>
      </c>
      <c r="I5518" s="318">
        <f t="shared" si="1646"/>
        <v>-0.56360708534619164</v>
      </c>
      <c r="J5518" s="318">
        <f t="shared" si="1646"/>
        <v>-1.0162601626016396</v>
      </c>
      <c r="K5518" s="318">
        <f t="shared" si="1646"/>
        <v>-1.943198804185343</v>
      </c>
      <c r="L5518" s="318">
        <f t="shared" si="1646"/>
        <v>-1.344086021505376</v>
      </c>
      <c r="M5518" s="318">
        <f t="shared" si="1646"/>
        <v>-2.0571827057182617</v>
      </c>
      <c r="N5518" s="318">
        <f t="shared" si="1646"/>
        <v>-0.11160714285711038</v>
      </c>
      <c r="O5518" s="318">
        <f t="shared" si="1646"/>
        <v>-1.1644832605531121</v>
      </c>
      <c r="P5518" s="318">
        <f t="shared" si="1646"/>
        <v>-0.75187969924810716</v>
      </c>
      <c r="Q5518" s="318">
        <f t="shared" si="1646"/>
        <v>-1.4705882352940876</v>
      </c>
      <c r="R5518" s="318">
        <f t="shared" si="1646"/>
        <v>-1.9975031210986032</v>
      </c>
      <c r="S5518" s="318">
        <f t="shared" si="1646"/>
        <v>-1.8292682926829258</v>
      </c>
      <c r="T5518" s="318">
        <f t="shared" si="1646"/>
        <v>-1.3643067846607693</v>
      </c>
      <c r="U5518" s="318">
        <f t="shared" si="1646"/>
        <v>-6.7476383265869799E-2</v>
      </c>
      <c r="V5518" s="318">
        <f t="shared" si="1646"/>
        <v>-8.0515297906600836E-2</v>
      </c>
      <c r="W5518" s="318">
        <f t="shared" si="1646"/>
        <v>-1.2663398692810404</v>
      </c>
      <c r="X5518" s="318">
        <f t="shared" si="1646"/>
        <v>-0.5718954248365975</v>
      </c>
      <c r="Y5518" s="318">
        <f t="shared" si="1646"/>
        <v>0.21150592216581288</v>
      </c>
      <c r="Z5518" s="480">
        <f t="shared" si="1646"/>
        <v>-0.2916666666666714</v>
      </c>
      <c r="AA5518" s="480">
        <f t="shared" si="1646"/>
        <v>-0.23041474654380067</v>
      </c>
      <c r="AB5518" s="481">
        <f t="shared" si="1646"/>
        <v>-0.55555555555555713</v>
      </c>
      <c r="AC5518" s="482">
        <f t="shared" si="1646"/>
        <v>-0.98800505050506615</v>
      </c>
      <c r="AJ5518" s="850"/>
      <c r="AK5518" s="850"/>
      <c r="AL5518" s="850"/>
      <c r="AM5518" s="850"/>
    </row>
    <row r="5519" spans="1:40" s="181" customFormat="1" hidden="1" x14ac:dyDescent="0.25">
      <c r="A5519" s="3418"/>
      <c r="B5519" s="3419"/>
      <c r="C5519" s="738"/>
      <c r="D5519" s="405" t="s">
        <v>111</v>
      </c>
      <c r="E5519" s="908">
        <f>(E5443+E5450-E5464-E5471-E5478-E5485-E5492-E5499-E5506)/(E5443+E5450)</f>
        <v>-7.1428571428571425E-2</v>
      </c>
      <c r="F5519" s="908">
        <f t="shared" ref="F5519:AB5519" si="1647">(F5443+F5450-F5464-F5471-F5478-F5485-F5492-F5499-F5506)/(F5443+F5450)</f>
        <v>-3.5714285714285712E-2</v>
      </c>
      <c r="G5519" s="908">
        <f t="shared" si="1647"/>
        <v>0</v>
      </c>
      <c r="H5519" s="3068">
        <f t="shared" si="1647"/>
        <v>0</v>
      </c>
      <c r="I5519" s="3068">
        <f t="shared" si="1647"/>
        <v>0</v>
      </c>
      <c r="J5519" s="3068">
        <f t="shared" si="1647"/>
        <v>-6.4516129032258063E-2</v>
      </c>
      <c r="K5519" s="3068">
        <f t="shared" si="1647"/>
        <v>0</v>
      </c>
      <c r="L5519" s="3068">
        <f t="shared" si="1647"/>
        <v>2.2222222222222223E-2</v>
      </c>
      <c r="M5519" s="3068">
        <f t="shared" si="1647"/>
        <v>-2.1276595744680851E-2</v>
      </c>
      <c r="N5519" s="3068">
        <f t="shared" si="1647"/>
        <v>-4.4444444444444446E-2</v>
      </c>
      <c r="O5519" s="3068">
        <f t="shared" si="1647"/>
        <v>-2.1276595744680851E-2</v>
      </c>
      <c r="P5519" s="3068">
        <f t="shared" si="1647"/>
        <v>-4.4444444444444446E-2</v>
      </c>
      <c r="Q5519" s="3068">
        <f t="shared" si="1647"/>
        <v>0</v>
      </c>
      <c r="R5519" s="3068">
        <f t="shared" si="1647"/>
        <v>-2.3255813953488372E-2</v>
      </c>
      <c r="S5519" s="3068">
        <f t="shared" si="1647"/>
        <v>-4.2553191489361701E-2</v>
      </c>
      <c r="T5519" s="3068">
        <f t="shared" si="1647"/>
        <v>-2.3809523809523808E-2</v>
      </c>
      <c r="U5519" s="3068">
        <f t="shared" si="1647"/>
        <v>-2.3809523809523808E-2</v>
      </c>
      <c r="V5519" s="3068">
        <f t="shared" si="1647"/>
        <v>-2.3255813953488372E-2</v>
      </c>
      <c r="W5519" s="3068">
        <f t="shared" si="1647"/>
        <v>-4.7619047619047616E-2</v>
      </c>
      <c r="X5519" s="3068">
        <f t="shared" si="1647"/>
        <v>-2.3809523809523808E-2</v>
      </c>
      <c r="Y5519" s="3068">
        <f>(Y5443+Y5450-Y5464-Y5471-Y5478-Y5485-Y5492-Y5499-Y5506)/(Y5443+Y5450)</f>
        <v>-2.2727272727272728E-2</v>
      </c>
      <c r="Z5519" s="908">
        <f t="shared" si="1647"/>
        <v>-2.2727272727272728E-2</v>
      </c>
      <c r="AA5519" s="908">
        <f t="shared" si="1647"/>
        <v>-2.5000000000000001E-2</v>
      </c>
      <c r="AB5519" s="909">
        <f t="shared" si="1647"/>
        <v>-6.0606060606060608E-2</v>
      </c>
      <c r="AC5519" s="408">
        <f>(AC5443+AC5450-AC5464-AC5471-AC5478-AC5485-AC5492-AC5499-AC5506)/(AC5443+AC5450)</f>
        <v>-2.5695931477516153E-2</v>
      </c>
      <c r="AJ5519" s="850"/>
      <c r="AK5519" s="850"/>
      <c r="AL5519" s="850"/>
      <c r="AM5519" s="850"/>
    </row>
    <row r="5520" spans="1:40" s="181" customFormat="1" ht="15.75" hidden="1" customHeight="1" thickBot="1" x14ac:dyDescent="0.3">
      <c r="A5520" s="3420"/>
      <c r="B5520" s="3421"/>
      <c r="C5520" s="579"/>
      <c r="D5520" s="141" t="s">
        <v>780</v>
      </c>
      <c r="E5520" s="409">
        <f>(E5447+E5454-E5468-E5475-E5482-E5489-E5496-E5503-E5510)/(E5447+E5454)</f>
        <v>-3.3060682095516145E-2</v>
      </c>
      <c r="F5520" s="409">
        <f t="shared" ref="F5520:AC5520" si="1648">(F5447+F5454-F5468-F5475-F5482-F5489-F5496-F5503-F5510)/(F5447+F5454)</f>
        <v>-4.2025929080714411E-2</v>
      </c>
      <c r="G5520" s="409">
        <f t="shared" si="1648"/>
        <v>-4.2704815905211309E-2</v>
      </c>
      <c r="H5520" s="742">
        <f t="shared" si="1648"/>
        <v>-4.4276545628962174E-2</v>
      </c>
      <c r="I5520" s="742">
        <f t="shared" si="1648"/>
        <v>-4.0564907069505218E-2</v>
      </c>
      <c r="J5520" s="742">
        <f t="shared" si="1648"/>
        <v>-3.6624748733504166E-2</v>
      </c>
      <c r="K5520" s="742">
        <f t="shared" si="1648"/>
        <v>-3.0050776551773996E-2</v>
      </c>
      <c r="L5520" s="742">
        <f t="shared" si="1648"/>
        <v>-2.0597710511024409E-2</v>
      </c>
      <c r="M5520" s="742">
        <f t="shared" si="1648"/>
        <v>-2.5226982697237634E-2</v>
      </c>
      <c r="N5520" s="742">
        <f t="shared" si="1648"/>
        <v>-2.0686358823376577E-2</v>
      </c>
      <c r="O5520" s="742">
        <f t="shared" si="1648"/>
        <v>-2.3214098993200691E-2</v>
      </c>
      <c r="P5520" s="742">
        <f t="shared" si="1648"/>
        <v>-2.6323133949433895E-2</v>
      </c>
      <c r="Q5520" s="742">
        <f t="shared" si="1648"/>
        <v>-2.433934066801352E-2</v>
      </c>
      <c r="R5520" s="742">
        <f t="shared" si="1648"/>
        <v>-2.5082016398481129E-2</v>
      </c>
      <c r="S5520" s="742">
        <f t="shared" si="1648"/>
        <v>-2.6182586018766132E-2</v>
      </c>
      <c r="T5520" s="742">
        <f t="shared" si="1648"/>
        <v>-2.100827413747423E-2</v>
      </c>
      <c r="U5520" s="742">
        <f t="shared" si="1648"/>
        <v>-2.3635115376593636E-2</v>
      </c>
      <c r="V5520" s="742">
        <f t="shared" si="1648"/>
        <v>-1.9431416217010902E-2</v>
      </c>
      <c r="W5520" s="742">
        <f t="shared" si="1648"/>
        <v>-2.1470594314391044E-2</v>
      </c>
      <c r="X5520" s="742">
        <f t="shared" si="1648"/>
        <v>-1.920151696676773E-2</v>
      </c>
      <c r="Y5520" s="742">
        <f>(Y5447+Y5454-Y5468-Y5475-Y5482-Y5489-Y5496-Y5503-Y5510)/(Y5447+Y5454)</f>
        <v>6.3305776508668218E-3</v>
      </c>
      <c r="Z5520" s="409">
        <f t="shared" si="1648"/>
        <v>-1.7195281315777758E-2</v>
      </c>
      <c r="AA5520" s="409">
        <f t="shared" si="1648"/>
        <v>-2.3915990420314573E-2</v>
      </c>
      <c r="AB5520" s="410">
        <f t="shared" si="1648"/>
        <v>-2.7728108971724664E-2</v>
      </c>
      <c r="AC5520" s="411">
        <f t="shared" si="1648"/>
        <v>-2.4612325747710179E-2</v>
      </c>
      <c r="AJ5520" s="778"/>
      <c r="AK5520" s="778"/>
      <c r="AL5520" s="778"/>
      <c r="AM5520" s="778"/>
    </row>
    <row r="5521" spans="1:40" s="181" customFormat="1" ht="16.5" thickBot="1" x14ac:dyDescent="0.3">
      <c r="A5521" s="217"/>
      <c r="B5521" s="332"/>
      <c r="C5521" s="332"/>
      <c r="D5521" s="217"/>
      <c r="E5521" s="217"/>
      <c r="F5521" s="217"/>
      <c r="G5521" s="217"/>
      <c r="H5521" s="217"/>
      <c r="I5521" s="217"/>
      <c r="J5521" s="217"/>
      <c r="K5521" s="217"/>
      <c r="L5521" s="217"/>
      <c r="M5521" s="217"/>
      <c r="N5521" s="217"/>
      <c r="O5521" s="217"/>
      <c r="P5521" s="217"/>
      <c r="Q5521" s="217"/>
      <c r="R5521" s="217"/>
      <c r="S5521" s="217"/>
      <c r="T5521" s="217"/>
      <c r="U5521" s="217"/>
      <c r="V5521" s="217"/>
      <c r="W5521" s="217"/>
      <c r="X5521" s="217"/>
      <c r="Y5521" s="217"/>
      <c r="Z5521" s="217"/>
      <c r="AA5521" s="217"/>
      <c r="AB5521" s="217"/>
      <c r="AC5521" s="1064"/>
      <c r="AJ5521" s="711"/>
      <c r="AK5521" s="711"/>
      <c r="AL5521" s="711"/>
      <c r="AM5521" s="711"/>
    </row>
    <row r="5522" spans="1:40" s="181" customFormat="1" ht="16.5" thickBot="1" x14ac:dyDescent="0.3">
      <c r="A5522" s="3426" t="s">
        <v>781</v>
      </c>
      <c r="B5522" s="3427"/>
      <c r="C5522" s="418"/>
      <c r="D5522" s="483">
        <v>0</v>
      </c>
      <c r="E5522" s="1668">
        <v>1</v>
      </c>
      <c r="F5522" s="415">
        <v>2</v>
      </c>
      <c r="G5522" s="415">
        <v>3</v>
      </c>
      <c r="H5522" s="743">
        <v>4</v>
      </c>
      <c r="I5522" s="743">
        <v>5</v>
      </c>
      <c r="J5522" s="743">
        <v>6</v>
      </c>
      <c r="K5522" s="743">
        <v>7</v>
      </c>
      <c r="L5522" s="743">
        <v>8</v>
      </c>
      <c r="M5522" s="743">
        <v>9</v>
      </c>
      <c r="N5522" s="743">
        <v>10</v>
      </c>
      <c r="O5522" s="743">
        <v>11</v>
      </c>
      <c r="P5522" s="743">
        <v>12</v>
      </c>
      <c r="Q5522" s="743">
        <v>13</v>
      </c>
      <c r="R5522" s="743">
        <v>14</v>
      </c>
      <c r="S5522" s="743">
        <v>15</v>
      </c>
      <c r="T5522" s="743">
        <v>16</v>
      </c>
      <c r="U5522" s="743">
        <v>17</v>
      </c>
      <c r="V5522" s="743">
        <v>18</v>
      </c>
      <c r="W5522" s="743">
        <v>19</v>
      </c>
      <c r="X5522" s="743">
        <v>20</v>
      </c>
      <c r="Y5522" s="743">
        <v>21</v>
      </c>
      <c r="Z5522" s="743">
        <v>22</v>
      </c>
      <c r="AA5522" s="415">
        <v>23</v>
      </c>
      <c r="AB5522" s="1071">
        <v>24</v>
      </c>
      <c r="AC5522" s="217"/>
      <c r="AD5522" s="1412"/>
      <c r="AE5522" s="1412"/>
      <c r="AF5522" s="1412"/>
      <c r="AJ5522" s="711"/>
      <c r="AK5522" s="711"/>
      <c r="AL5522" s="711"/>
      <c r="AM5522" s="711"/>
    </row>
    <row r="5523" spans="1:40" s="181" customFormat="1" x14ac:dyDescent="0.25">
      <c r="A5523" s="575" t="s">
        <v>10</v>
      </c>
      <c r="B5523" s="349"/>
      <c r="C5523" s="1073"/>
      <c r="D5523" s="236"/>
      <c r="E5523" s="838">
        <v>21</v>
      </c>
      <c r="F5523" s="349">
        <v>21</v>
      </c>
      <c r="G5523" s="485">
        <v>21</v>
      </c>
      <c r="H5523" s="485">
        <v>21</v>
      </c>
      <c r="I5523" s="485">
        <v>21</v>
      </c>
      <c r="J5523" s="485">
        <v>21</v>
      </c>
      <c r="K5523" s="485">
        <v>21</v>
      </c>
      <c r="L5523" s="485">
        <v>21</v>
      </c>
      <c r="M5523" s="485">
        <v>21</v>
      </c>
      <c r="N5523" s="485">
        <v>21</v>
      </c>
      <c r="O5523" s="485">
        <v>21</v>
      </c>
      <c r="P5523" s="485">
        <v>21</v>
      </c>
      <c r="Q5523" s="485">
        <v>21</v>
      </c>
      <c r="R5523" s="485">
        <v>21</v>
      </c>
      <c r="S5523" s="485">
        <v>21</v>
      </c>
      <c r="T5523" s="485">
        <v>21</v>
      </c>
      <c r="U5523" s="485">
        <v>21</v>
      </c>
      <c r="V5523" s="485">
        <v>21</v>
      </c>
      <c r="W5523" s="485">
        <v>21</v>
      </c>
      <c r="X5523" s="485">
        <v>21</v>
      </c>
      <c r="Y5523" s="485">
        <v>21</v>
      </c>
      <c r="Z5523" s="485">
        <v>21</v>
      </c>
      <c r="AA5523" s="349">
        <v>21</v>
      </c>
      <c r="AB5523" s="2006">
        <v>21</v>
      </c>
      <c r="AC5523" s="1429"/>
      <c r="AD5523" s="1412"/>
      <c r="AE5523" s="1412"/>
      <c r="AF5523" s="1412"/>
      <c r="AJ5523" s="711"/>
      <c r="AK5523" s="711"/>
      <c r="AL5523" s="711"/>
      <c r="AM5523" s="711"/>
    </row>
    <row r="5524" spans="1:40" s="181" customFormat="1" ht="16.5" thickBot="1" x14ac:dyDescent="0.3">
      <c r="A5524" s="578" t="s">
        <v>11</v>
      </c>
      <c r="B5524" s="1670"/>
      <c r="C5524" s="1017"/>
      <c r="D5524" s="141"/>
      <c r="E5524" s="766">
        <v>21</v>
      </c>
      <c r="F5524" s="1670">
        <v>21</v>
      </c>
      <c r="G5524" s="1670">
        <v>21</v>
      </c>
      <c r="H5524" s="488">
        <v>21</v>
      </c>
      <c r="I5524" s="488">
        <v>21</v>
      </c>
      <c r="J5524" s="488">
        <v>21</v>
      </c>
      <c r="K5524" s="488">
        <v>21</v>
      </c>
      <c r="L5524" s="488">
        <v>21</v>
      </c>
      <c r="M5524" s="488">
        <v>21</v>
      </c>
      <c r="N5524" s="488">
        <v>21</v>
      </c>
      <c r="O5524" s="488">
        <v>21</v>
      </c>
      <c r="P5524" s="488">
        <v>21</v>
      </c>
      <c r="Q5524" s="488">
        <v>21</v>
      </c>
      <c r="R5524" s="488">
        <v>21</v>
      </c>
      <c r="S5524" s="488">
        <v>21</v>
      </c>
      <c r="T5524" s="488">
        <v>21</v>
      </c>
      <c r="U5524" s="488">
        <v>21</v>
      </c>
      <c r="V5524" s="488">
        <v>21</v>
      </c>
      <c r="W5524" s="488">
        <v>21</v>
      </c>
      <c r="X5524" s="488">
        <v>21</v>
      </c>
      <c r="Y5524" s="488">
        <v>21</v>
      </c>
      <c r="Z5524" s="488">
        <v>21</v>
      </c>
      <c r="AA5524" s="1670">
        <v>21</v>
      </c>
      <c r="AB5524" s="2007">
        <v>21</v>
      </c>
      <c r="AC5524" s="1429"/>
      <c r="AD5524" s="1412"/>
      <c r="AE5524" s="1412"/>
      <c r="AF5524" s="1412"/>
      <c r="AJ5524" s="875"/>
      <c r="AK5524" s="875"/>
      <c r="AL5524" s="778"/>
      <c r="AM5524" s="875"/>
    </row>
    <row r="5525" spans="1:40" s="181" customFormat="1" x14ac:dyDescent="0.25">
      <c r="A5525" s="3453" t="s">
        <v>1099</v>
      </c>
      <c r="B5525" s="3598" t="s">
        <v>12</v>
      </c>
      <c r="C5525" s="1069" t="s">
        <v>13</v>
      </c>
      <c r="D5525" s="383" t="s">
        <v>54</v>
      </c>
      <c r="E5525" s="325">
        <v>0</v>
      </c>
      <c r="F5525" s="321">
        <v>0</v>
      </c>
      <c r="G5525" s="321">
        <v>0</v>
      </c>
      <c r="H5525" s="321">
        <v>0</v>
      </c>
      <c r="I5525" s="321">
        <v>0</v>
      </c>
      <c r="J5525" s="321">
        <v>0</v>
      </c>
      <c r="K5525" s="321">
        <v>0</v>
      </c>
      <c r="L5525" s="321">
        <v>0</v>
      </c>
      <c r="M5525" s="321">
        <v>0</v>
      </c>
      <c r="N5525" s="321">
        <v>0</v>
      </c>
      <c r="O5525" s="321">
        <v>0</v>
      </c>
      <c r="P5525" s="321">
        <v>0</v>
      </c>
      <c r="Q5525" s="321">
        <v>0</v>
      </c>
      <c r="R5525" s="321">
        <v>0</v>
      </c>
      <c r="S5525" s="321">
        <v>0</v>
      </c>
      <c r="T5525" s="321">
        <v>0</v>
      </c>
      <c r="U5525" s="321">
        <v>0</v>
      </c>
      <c r="V5525" s="321">
        <v>0</v>
      </c>
      <c r="W5525" s="321">
        <v>0</v>
      </c>
      <c r="X5525" s="321">
        <v>0</v>
      </c>
      <c r="Y5525" s="321">
        <v>0</v>
      </c>
      <c r="Z5525" s="321">
        <v>0</v>
      </c>
      <c r="AA5525" s="321">
        <v>0</v>
      </c>
      <c r="AB5525" s="529">
        <v>0</v>
      </c>
      <c r="AC5525" s="106">
        <f>SUM(E5525:AB5525)</f>
        <v>0</v>
      </c>
      <c r="AD5525" s="70">
        <v>2500</v>
      </c>
      <c r="AE5525" s="71">
        <v>100</v>
      </c>
      <c r="AF5525" s="72">
        <v>40</v>
      </c>
      <c r="AJ5525" s="876"/>
      <c r="AK5525" s="877"/>
      <c r="AL5525" s="876"/>
      <c r="AM5525" s="778"/>
    </row>
    <row r="5526" spans="1:40" s="181" customFormat="1" x14ac:dyDescent="0.25">
      <c r="A5526" s="3428"/>
      <c r="B5526" s="3429"/>
      <c r="C5526" s="130" t="s">
        <v>14</v>
      </c>
      <c r="D5526" s="132" t="s">
        <v>54</v>
      </c>
      <c r="E5526" s="307">
        <v>0</v>
      </c>
      <c r="F5526" s="308">
        <v>0</v>
      </c>
      <c r="G5526" s="308">
        <v>0</v>
      </c>
      <c r="H5526" s="308">
        <v>0</v>
      </c>
      <c r="I5526" s="308">
        <v>0</v>
      </c>
      <c r="J5526" s="308">
        <v>0</v>
      </c>
      <c r="K5526" s="308">
        <v>0</v>
      </c>
      <c r="L5526" s="308">
        <v>0</v>
      </c>
      <c r="M5526" s="308">
        <v>0</v>
      </c>
      <c r="N5526" s="308">
        <v>0</v>
      </c>
      <c r="O5526" s="308">
        <v>0</v>
      </c>
      <c r="P5526" s="308">
        <v>0</v>
      </c>
      <c r="Q5526" s="308">
        <v>0</v>
      </c>
      <c r="R5526" s="308">
        <v>0</v>
      </c>
      <c r="S5526" s="308">
        <v>0</v>
      </c>
      <c r="T5526" s="308">
        <v>0</v>
      </c>
      <c r="U5526" s="308">
        <v>0</v>
      </c>
      <c r="V5526" s="308">
        <v>0</v>
      </c>
      <c r="W5526" s="308">
        <v>0</v>
      </c>
      <c r="X5526" s="308">
        <v>0</v>
      </c>
      <c r="Y5526" s="308">
        <v>0</v>
      </c>
      <c r="Z5526" s="308">
        <v>0</v>
      </c>
      <c r="AA5526" s="308">
        <v>0</v>
      </c>
      <c r="AB5526" s="393">
        <v>0</v>
      </c>
      <c r="AC5526" s="107">
        <f>SUM(E5526:AB5526)</f>
        <v>0</v>
      </c>
      <c r="AD5526" s="73"/>
      <c r="AE5526" s="155"/>
      <c r="AF5526" s="74"/>
      <c r="AJ5526" s="778"/>
      <c r="AK5526" s="778"/>
      <c r="AL5526" s="778"/>
      <c r="AM5526" s="778"/>
    </row>
    <row r="5527" spans="1:40" s="181" customFormat="1" x14ac:dyDescent="0.25">
      <c r="A5527" s="3428"/>
      <c r="B5527" s="3429"/>
      <c r="C5527" s="130" t="s">
        <v>15</v>
      </c>
      <c r="D5527" s="132" t="s">
        <v>54</v>
      </c>
      <c r="E5527" s="326">
        <v>0</v>
      </c>
      <c r="F5527" s="327">
        <v>0</v>
      </c>
      <c r="G5527" s="327">
        <v>0</v>
      </c>
      <c r="H5527" s="327">
        <v>0</v>
      </c>
      <c r="I5527" s="327">
        <v>0</v>
      </c>
      <c r="J5527" s="327">
        <v>0</v>
      </c>
      <c r="K5527" s="327">
        <v>0</v>
      </c>
      <c r="L5527" s="327">
        <v>0</v>
      </c>
      <c r="M5527" s="327">
        <v>0</v>
      </c>
      <c r="N5527" s="327">
        <v>0</v>
      </c>
      <c r="O5527" s="327">
        <v>0</v>
      </c>
      <c r="P5527" s="327">
        <v>0</v>
      </c>
      <c r="Q5527" s="327">
        <v>0</v>
      </c>
      <c r="R5527" s="327">
        <v>0</v>
      </c>
      <c r="S5527" s="327">
        <v>0</v>
      </c>
      <c r="T5527" s="327">
        <v>0</v>
      </c>
      <c r="U5527" s="327">
        <v>0</v>
      </c>
      <c r="V5527" s="327">
        <v>0</v>
      </c>
      <c r="W5527" s="327">
        <v>0</v>
      </c>
      <c r="X5527" s="327">
        <v>0</v>
      </c>
      <c r="Y5527" s="327">
        <v>0</v>
      </c>
      <c r="Z5527" s="327">
        <v>0</v>
      </c>
      <c r="AA5527" s="327">
        <v>0</v>
      </c>
      <c r="AB5527" s="1446">
        <v>0</v>
      </c>
      <c r="AC5527" s="107">
        <f>AVERAGE(E5527:AB5527)</f>
        <v>0</v>
      </c>
      <c r="AD5527" s="76">
        <f>SQRT(MIN((E5525*E5525+E5526*E5526),(F5525*F5525+F5526*F5526),(G5525*G5525+G5526*G5526),(H5525*H5525+H5526*H5526),(I5525*I5525+I5526*I5526),(J5525*J5525+J5526*J5526),(K5525*K5525+K5526*K5526),(L5525*L5525+L5526*L5526),(M5525*M5525+M5526*M5526),(N5525*N5525+N5526*N5526),(O5525*O5525+O5526*O5526),(P5525*P5525+P5526*P5526),(R5525*R5525+R5526*R5526),(S5525*S5525+S5526*S5526),(T5525*T5525+T5526*T5526),(U5525*U5525+U5526*U5526),(V5525*V5525+V5526*V5526),(W5525*W5525+W5526*W5526),(X5525*X5525+X5526*X5526),(V5525*V5525+V5526*V5526),(Z5525*Z5525+Z5526*Z5526),(AA5525*AA5525+AA5526*AA5526),(AB5525*AB5525+AB5526*AB5526)))/AD5525</f>
        <v>0</v>
      </c>
      <c r="AE5527" s="76">
        <f>SQRT(MAX((E5525*E5525+E5526*E5526),(F5525*F5525+F5526*F5526),(G5525*G5525+G5526*G5526),(H5525*H5525+H5526*H5526),(I5525*I5525+I5526*I5526),(J5525*J5525+J5526*J5526),(K5525*K5525+K5526*K5526),(L5525*L5525+L5526*L5526),(M5525*M5525+M5526*M5526),(N5525*N5525+N5526*N5526),(O5525*O5525+O5526*O5526),(P5525*P5525+P5526*P5526),(R5525*R5525+R5526*R5526),(S5525*S5525+S5526*S5526),(T5525*T5525+T5526*T5526),(U5525*U5525+U5526*U5526),(V5525*V5525+V5526*V5526),(W5525*W5525+W5526*W5526),(X5525*X5525+X5526*X5526),(V5525*V5525+V5526*V5526),(Z5525*Z5525+Z5526*Z5526),(AA5525*AA5525+AA5526*AA5526),(AB5525*AB5525+AB5526*AB5526)))/AD5525</f>
        <v>0</v>
      </c>
      <c r="AF5527" s="77"/>
      <c r="AJ5527" s="778"/>
      <c r="AK5527" s="778"/>
      <c r="AL5527" s="778"/>
      <c r="AM5527" s="778"/>
    </row>
    <row r="5528" spans="1:40" s="181" customFormat="1" ht="16.5" thickBot="1" x14ac:dyDescent="0.3">
      <c r="A5528" s="3428"/>
      <c r="B5528" s="3429"/>
      <c r="C5528" s="130" t="s">
        <v>17</v>
      </c>
      <c r="D5528" s="132"/>
      <c r="E5528" s="313" t="e">
        <f t="shared" ref="E5528:AB5528" si="1649">E5526/E5525</f>
        <v>#DIV/0!</v>
      </c>
      <c r="F5528" s="314" t="e">
        <f t="shared" si="1649"/>
        <v>#DIV/0!</v>
      </c>
      <c r="G5528" s="314" t="e">
        <f t="shared" si="1649"/>
        <v>#DIV/0!</v>
      </c>
      <c r="H5528" s="314" t="e">
        <f t="shared" si="1649"/>
        <v>#DIV/0!</v>
      </c>
      <c r="I5528" s="314" t="e">
        <f t="shared" si="1649"/>
        <v>#DIV/0!</v>
      </c>
      <c r="J5528" s="314" t="e">
        <f t="shared" si="1649"/>
        <v>#DIV/0!</v>
      </c>
      <c r="K5528" s="314" t="e">
        <f t="shared" si="1649"/>
        <v>#DIV/0!</v>
      </c>
      <c r="L5528" s="314" t="e">
        <f t="shared" si="1649"/>
        <v>#DIV/0!</v>
      </c>
      <c r="M5528" s="314" t="e">
        <f t="shared" si="1649"/>
        <v>#DIV/0!</v>
      </c>
      <c r="N5528" s="314" t="e">
        <f t="shared" si="1649"/>
        <v>#DIV/0!</v>
      </c>
      <c r="O5528" s="314" t="e">
        <f t="shared" si="1649"/>
        <v>#DIV/0!</v>
      </c>
      <c r="P5528" s="314" t="e">
        <f t="shared" si="1649"/>
        <v>#DIV/0!</v>
      </c>
      <c r="Q5528" s="314" t="e">
        <f t="shared" si="1649"/>
        <v>#DIV/0!</v>
      </c>
      <c r="R5528" s="314" t="e">
        <f t="shared" si="1649"/>
        <v>#DIV/0!</v>
      </c>
      <c r="S5528" s="314" t="e">
        <f t="shared" si="1649"/>
        <v>#DIV/0!</v>
      </c>
      <c r="T5528" s="314" t="e">
        <f t="shared" si="1649"/>
        <v>#DIV/0!</v>
      </c>
      <c r="U5528" s="314" t="e">
        <f t="shared" si="1649"/>
        <v>#DIV/0!</v>
      </c>
      <c r="V5528" s="314" t="e">
        <f t="shared" si="1649"/>
        <v>#DIV/0!</v>
      </c>
      <c r="W5528" s="314" t="e">
        <f t="shared" si="1649"/>
        <v>#DIV/0!</v>
      </c>
      <c r="X5528" s="314" t="e">
        <f t="shared" si="1649"/>
        <v>#DIV/0!</v>
      </c>
      <c r="Y5528" s="314" t="e">
        <f>Y5526/Y5525</f>
        <v>#DIV/0!</v>
      </c>
      <c r="Z5528" s="314" t="e">
        <f t="shared" si="1649"/>
        <v>#DIV/0!</v>
      </c>
      <c r="AA5528" s="314" t="e">
        <f t="shared" si="1649"/>
        <v>#DIV/0!</v>
      </c>
      <c r="AB5528" s="336" t="e">
        <f t="shared" si="1649"/>
        <v>#DIV/0!</v>
      </c>
      <c r="AC5528" s="431" t="e">
        <f>MAX(E5528:AB5528)</f>
        <v>#DIV/0!</v>
      </c>
      <c r="AD5528" s="1404">
        <f>MIN(E5527:AB5527)/(AD5525/(SQRT(3)*AD5543))</f>
        <v>0</v>
      </c>
      <c r="AE5528" s="1405">
        <f>MAX(E5527:AB5527)/(AD5525/(SQRT(3)*AD5543))</f>
        <v>0</v>
      </c>
      <c r="AF5528" s="74"/>
      <c r="AJ5528" s="778"/>
      <c r="AK5528" s="778"/>
      <c r="AL5528" s="778"/>
      <c r="AM5528" s="778"/>
    </row>
    <row r="5529" spans="1:40" s="181" customFormat="1" hidden="1" x14ac:dyDescent="0.25">
      <c r="A5529" s="1994"/>
      <c r="B5529" s="1707"/>
      <c r="C5529" s="984" t="s">
        <v>18</v>
      </c>
      <c r="D5529" s="132"/>
      <c r="E5529" s="81"/>
      <c r="F5529" s="155"/>
      <c r="G5529" s="155"/>
      <c r="H5529" s="155"/>
      <c r="I5529" s="155"/>
      <c r="J5529" s="155"/>
      <c r="K5529" s="155"/>
      <c r="L5529" s="155"/>
      <c r="M5529" s="155"/>
      <c r="N5529" s="155"/>
      <c r="O5529" s="155"/>
      <c r="P5529" s="155"/>
      <c r="Q5529" s="155"/>
      <c r="R5529" s="155"/>
      <c r="S5529" s="155"/>
      <c r="T5529" s="155"/>
      <c r="U5529" s="155"/>
      <c r="V5529" s="155"/>
      <c r="W5529" s="155"/>
      <c r="X5529" s="155"/>
      <c r="Y5529" s="155"/>
      <c r="Z5529" s="155"/>
      <c r="AA5529" s="155"/>
      <c r="AB5529" s="316"/>
      <c r="AC5529" s="108"/>
      <c r="AD5529" s="73"/>
      <c r="AE5529" s="155"/>
      <c r="AF5529" s="74"/>
      <c r="AJ5529" s="778"/>
      <c r="AK5529" s="778"/>
      <c r="AL5529" s="778"/>
      <c r="AM5529" s="778"/>
    </row>
    <row r="5530" spans="1:40" s="181" customFormat="1" hidden="1" x14ac:dyDescent="0.25">
      <c r="A5530" s="1994"/>
      <c r="B5530" s="1707"/>
      <c r="C5530" s="984" t="s">
        <v>19</v>
      </c>
      <c r="D5530" s="132"/>
      <c r="E5530" s="81"/>
      <c r="F5530" s="155"/>
      <c r="G5530" s="155"/>
      <c r="H5530" s="155"/>
      <c r="I5530" s="155"/>
      <c r="J5530" s="155"/>
      <c r="K5530" s="155"/>
      <c r="L5530" s="155"/>
      <c r="M5530" s="155"/>
      <c r="N5530" s="155"/>
      <c r="O5530" s="155"/>
      <c r="P5530" s="155"/>
      <c r="Q5530" s="155"/>
      <c r="R5530" s="155"/>
      <c r="S5530" s="155"/>
      <c r="T5530" s="155"/>
      <c r="U5530" s="155"/>
      <c r="V5530" s="155"/>
      <c r="W5530" s="155"/>
      <c r="X5530" s="155"/>
      <c r="Y5530" s="155"/>
      <c r="Z5530" s="155"/>
      <c r="AA5530" s="155"/>
      <c r="AB5530" s="316"/>
      <c r="AC5530" s="108"/>
      <c r="AD5530" s="73"/>
      <c r="AE5530" s="155"/>
      <c r="AF5530" s="74"/>
      <c r="AH5530" s="778"/>
      <c r="AI5530" s="779"/>
      <c r="AJ5530" s="780"/>
      <c r="AK5530" s="780"/>
      <c r="AL5530" s="332"/>
      <c r="AM5530" s="781"/>
      <c r="AN5530" s="781"/>
    </row>
    <row r="5531" spans="1:40" s="181" customFormat="1" ht="16.5" hidden="1" thickBot="1" x14ac:dyDescent="0.3">
      <c r="A5531" s="2025"/>
      <c r="B5531" s="2338" t="s">
        <v>42</v>
      </c>
      <c r="C5531" s="2334"/>
      <c r="D5531" s="114"/>
      <c r="E5531" s="178">
        <f>SQRT(E5525*E5525+E5526*E5526)/E5543/1.73</f>
        <v>0</v>
      </c>
      <c r="F5531" s="179">
        <f t="shared" ref="F5531:AB5531" si="1650">SQRT(F5525*F5525+F5526*F5526)/F5543/1.73</f>
        <v>0</v>
      </c>
      <c r="G5531" s="179">
        <f t="shared" si="1650"/>
        <v>0</v>
      </c>
      <c r="H5531" s="79">
        <f t="shared" si="1650"/>
        <v>0</v>
      </c>
      <c r="I5531" s="79">
        <f t="shared" si="1650"/>
        <v>0</v>
      </c>
      <c r="J5531" s="79">
        <f t="shared" si="1650"/>
        <v>0</v>
      </c>
      <c r="K5531" s="79">
        <f t="shared" si="1650"/>
        <v>0</v>
      </c>
      <c r="L5531" s="79">
        <f t="shared" si="1650"/>
        <v>0</v>
      </c>
      <c r="M5531" s="79">
        <f t="shared" si="1650"/>
        <v>0</v>
      </c>
      <c r="N5531" s="79">
        <f t="shared" si="1650"/>
        <v>0</v>
      </c>
      <c r="O5531" s="79">
        <f t="shared" si="1650"/>
        <v>0</v>
      </c>
      <c r="P5531" s="79">
        <f t="shared" si="1650"/>
        <v>0</v>
      </c>
      <c r="Q5531" s="79">
        <f t="shared" si="1650"/>
        <v>0</v>
      </c>
      <c r="R5531" s="79">
        <f t="shared" si="1650"/>
        <v>0</v>
      </c>
      <c r="S5531" s="79">
        <f t="shared" si="1650"/>
        <v>0</v>
      </c>
      <c r="T5531" s="79">
        <f t="shared" si="1650"/>
        <v>0</v>
      </c>
      <c r="U5531" s="79">
        <f t="shared" si="1650"/>
        <v>0</v>
      </c>
      <c r="V5531" s="79">
        <f t="shared" si="1650"/>
        <v>0</v>
      </c>
      <c r="W5531" s="79">
        <f t="shared" si="1650"/>
        <v>0</v>
      </c>
      <c r="X5531" s="79">
        <f t="shared" si="1650"/>
        <v>0</v>
      </c>
      <c r="Y5531" s="79">
        <f>SQRT(V5525*V5525+V5526*V5526)/V5543/1.73</f>
        <v>0</v>
      </c>
      <c r="Z5531" s="179">
        <f t="shared" si="1650"/>
        <v>0</v>
      </c>
      <c r="AA5531" s="179">
        <f t="shared" si="1650"/>
        <v>0</v>
      </c>
      <c r="AB5531" s="394">
        <f t="shared" si="1650"/>
        <v>0</v>
      </c>
      <c r="AC5531" s="109">
        <f>AVERAGE(E5531:AB5531)</f>
        <v>0</v>
      </c>
      <c r="AD5531" s="96" t="e">
        <f>(AC5527-AC5531)/AC5527</f>
        <v>#DIV/0!</v>
      </c>
      <c r="AE5531" s="79"/>
      <c r="AF5531" s="80"/>
      <c r="AJ5531" s="875"/>
      <c r="AK5531" s="875"/>
      <c r="AL5531" s="778"/>
      <c r="AM5531" s="875"/>
    </row>
    <row r="5532" spans="1:40" s="181" customFormat="1" x14ac:dyDescent="0.25">
      <c r="A5532" s="3430" t="s">
        <v>123</v>
      </c>
      <c r="B5532" s="3431" t="s">
        <v>20</v>
      </c>
      <c r="C5532" s="129" t="s">
        <v>13</v>
      </c>
      <c r="D5532" s="284" t="s">
        <v>54</v>
      </c>
      <c r="E5532" s="306">
        <v>119.2</v>
      </c>
      <c r="F5532" s="71">
        <v>136.19999999999999</v>
      </c>
      <c r="G5532" s="71">
        <v>119.2</v>
      </c>
      <c r="H5532" s="71">
        <v>119.2</v>
      </c>
      <c r="I5532" s="71">
        <v>136.19999999999999</v>
      </c>
      <c r="J5532" s="71">
        <v>136.19999999999999</v>
      </c>
      <c r="K5532" s="71">
        <v>170.2</v>
      </c>
      <c r="L5532" s="71">
        <v>204.3</v>
      </c>
      <c r="M5532" s="71">
        <v>221.3</v>
      </c>
      <c r="N5532" s="71">
        <v>187.3</v>
      </c>
      <c r="O5532" s="71">
        <v>187.3</v>
      </c>
      <c r="P5532" s="71">
        <v>153.19999999999999</v>
      </c>
      <c r="Q5532" s="71">
        <v>136.19999999999999</v>
      </c>
      <c r="R5532" s="71">
        <v>153.19999999999999</v>
      </c>
      <c r="S5532" s="71">
        <v>136.19999999999999</v>
      </c>
      <c r="T5532" s="71">
        <v>136.19999999999999</v>
      </c>
      <c r="U5532" s="71">
        <v>170.2</v>
      </c>
      <c r="V5532" s="71">
        <v>153.19999999999999</v>
      </c>
      <c r="W5532" s="71">
        <v>153.19999999999999</v>
      </c>
      <c r="X5532" s="71">
        <v>170.2</v>
      </c>
      <c r="Y5532" s="71">
        <v>136.19999999999999</v>
      </c>
      <c r="Z5532" s="71">
        <v>136.19999999999999</v>
      </c>
      <c r="AA5532" s="71">
        <v>136.19999999999999</v>
      </c>
      <c r="AB5532" s="392">
        <v>136.19999999999999</v>
      </c>
      <c r="AC5532" s="106">
        <f>SUM(E5532:AB5532)</f>
        <v>3643.199999999998</v>
      </c>
      <c r="AD5532" s="70">
        <v>2500</v>
      </c>
      <c r="AE5532" s="71">
        <v>100</v>
      </c>
      <c r="AF5532" s="72">
        <v>40</v>
      </c>
      <c r="AJ5532" s="876"/>
      <c r="AK5532" s="877"/>
      <c r="AL5532" s="876"/>
      <c r="AM5532" s="778"/>
    </row>
    <row r="5533" spans="1:40" s="181" customFormat="1" x14ac:dyDescent="0.25">
      <c r="A5533" s="3428"/>
      <c r="B5533" s="3429"/>
      <c r="C5533" s="130" t="s">
        <v>14</v>
      </c>
      <c r="D5533" s="132" t="s">
        <v>54</v>
      </c>
      <c r="E5533" s="307">
        <v>35</v>
      </c>
      <c r="F5533" s="308">
        <v>40</v>
      </c>
      <c r="G5533" s="308">
        <v>35</v>
      </c>
      <c r="H5533" s="308">
        <v>35</v>
      </c>
      <c r="I5533" s="308">
        <v>40</v>
      </c>
      <c r="J5533" s="308">
        <v>40</v>
      </c>
      <c r="K5533" s="308">
        <v>50</v>
      </c>
      <c r="L5533" s="308">
        <v>60.1</v>
      </c>
      <c r="M5533" s="308">
        <v>65.099999999999994</v>
      </c>
      <c r="N5533" s="308">
        <v>55.1</v>
      </c>
      <c r="O5533" s="308">
        <v>55.1</v>
      </c>
      <c r="P5533" s="308">
        <v>45</v>
      </c>
      <c r="Q5533" s="308">
        <v>40</v>
      </c>
      <c r="R5533" s="308">
        <v>45</v>
      </c>
      <c r="S5533" s="308">
        <v>40</v>
      </c>
      <c r="T5533" s="308">
        <v>40</v>
      </c>
      <c r="U5533" s="308">
        <v>50</v>
      </c>
      <c r="V5533" s="308">
        <v>45</v>
      </c>
      <c r="W5533" s="308">
        <v>45</v>
      </c>
      <c r="X5533" s="308">
        <v>50</v>
      </c>
      <c r="Y5533" s="308">
        <v>40</v>
      </c>
      <c r="Z5533" s="308">
        <v>40</v>
      </c>
      <c r="AA5533" s="308">
        <v>40</v>
      </c>
      <c r="AB5533" s="393">
        <v>40</v>
      </c>
      <c r="AC5533" s="107">
        <f>SUM(E5533:AB5533)</f>
        <v>1070.4000000000001</v>
      </c>
      <c r="AD5533" s="73"/>
      <c r="AE5533" s="155"/>
      <c r="AF5533" s="74"/>
      <c r="AJ5533" s="778"/>
      <c r="AK5533" s="778"/>
      <c r="AL5533" s="778"/>
      <c r="AM5533" s="778"/>
    </row>
    <row r="5534" spans="1:40" s="181" customFormat="1" x14ac:dyDescent="0.25">
      <c r="A5534" s="3428"/>
      <c r="B5534" s="3429"/>
      <c r="C5534" s="130" t="s">
        <v>15</v>
      </c>
      <c r="D5534" s="132" t="s">
        <v>54</v>
      </c>
      <c r="E5534" s="326">
        <v>6</v>
      </c>
      <c r="F5534" s="327">
        <v>6</v>
      </c>
      <c r="G5534" s="327">
        <v>6</v>
      </c>
      <c r="H5534" s="327">
        <v>6</v>
      </c>
      <c r="I5534" s="327">
        <v>5</v>
      </c>
      <c r="J5534" s="327">
        <v>7</v>
      </c>
      <c r="K5534" s="327">
        <v>9</v>
      </c>
      <c r="L5534" s="327">
        <v>13</v>
      </c>
      <c r="M5534" s="327">
        <v>12</v>
      </c>
      <c r="N5534" s="327">
        <v>10</v>
      </c>
      <c r="O5534" s="327">
        <v>10</v>
      </c>
      <c r="P5534" s="327">
        <v>9</v>
      </c>
      <c r="Q5534" s="327">
        <v>9</v>
      </c>
      <c r="R5534" s="327">
        <v>9</v>
      </c>
      <c r="S5534" s="327">
        <v>8</v>
      </c>
      <c r="T5534" s="327">
        <v>8</v>
      </c>
      <c r="U5534" s="327">
        <v>8</v>
      </c>
      <c r="V5534" s="327">
        <v>9</v>
      </c>
      <c r="W5534" s="327">
        <v>8</v>
      </c>
      <c r="X5534" s="327">
        <v>8</v>
      </c>
      <c r="Y5534" s="327">
        <v>7</v>
      </c>
      <c r="Z5534" s="327">
        <v>7</v>
      </c>
      <c r="AA5534" s="327">
        <v>7</v>
      </c>
      <c r="AB5534" s="1446">
        <v>6</v>
      </c>
      <c r="AC5534" s="107">
        <f>AVERAGE(E5534:AB5534)</f>
        <v>8.0416666666666661</v>
      </c>
      <c r="AD5534" s="76">
        <f>SQRT(MIN((E5532*E5532+E5533*E5533),(F5532*F5532+F5533*F5533),(G5532*G5532+G5533*G5533),(H5532*H5532+H5533*H5533),(I5532*I5532+I5533*I5533),(J5532*J5532+J5533*J5533),(K5532*K5532+K5533*K5533),(L5532*L5532+L5533*L5533),(M5532*M5532+M5533*M5533),(N5532*N5532+N5533*N5533),(O5532*O5532+O5533*O5533),(P5532*P5532+P5533*P5533),(R5532*R5532+R5533*R5533),(S5532*S5532+S5533*S5533),(T5532*T5532+T5533*T5533),(U5532*U5532+U5533*U5533),(V5532*V5532+V5533*V5533),(W5532*W5532+W5533*W5533),(X5532*X5532+X5533*X5533),(V5532*V5532+V5533*V5533),(Z5532*Z5532+Z5533*Z5533),(AA5532*AA5532+AA5533*AA5533),(AB5532*AB5532+AB5533*AB5533)))/AD5532</f>
        <v>4.9692880777833764E-2</v>
      </c>
      <c r="AE5534" s="76">
        <f>SQRT(MAX((E5532*E5532+E5533*E5533),(F5532*F5532+F5533*F5533),(G5532*G5532+G5533*G5533),(H5532*H5532+H5533*H5533),(I5532*I5532+I5533*I5533),(J5532*J5532+J5533*J5533),(K5532*K5532+K5533*K5533),(L5532*L5532+L5533*L5533),(M5532*M5532+M5533*M5533),(N5532*N5532+N5533*N5533),(O5532*O5532+O5533*O5533),(P5532*P5532+P5533*P5533),(R5532*R5532+R5533*R5533),(S5532*S5532+S5533*S5533),(T5532*T5532+T5533*T5533),(U5532*U5532+U5533*U5533),(V5532*V5532+V5533*V5533),(W5532*W5532+W5533*W5533),(X5532*X5532+X5533*X5533),(V5532*V5532+V5533*V5533),(Z5532*Z5532+Z5533*Z5533),(AA5532*AA5532+AA5533*AA5533),(AB5532*AB5532+AB5533*AB5533)))/AD5532</f>
        <v>9.2270645386276565E-2</v>
      </c>
      <c r="AF5534" s="77"/>
      <c r="AJ5534" s="778"/>
      <c r="AK5534" s="778"/>
      <c r="AL5534" s="778"/>
      <c r="AM5534" s="778"/>
    </row>
    <row r="5535" spans="1:40" s="181" customFormat="1" ht="16.5" thickBot="1" x14ac:dyDescent="0.3">
      <c r="A5535" s="3428"/>
      <c r="B5535" s="3429"/>
      <c r="C5535" s="130" t="s">
        <v>17</v>
      </c>
      <c r="D5535" s="132"/>
      <c r="E5535" s="313">
        <f t="shared" ref="E5535:AB5535" si="1651">E5533/E5532</f>
        <v>0.2936241610738255</v>
      </c>
      <c r="F5535" s="314">
        <f t="shared" si="1651"/>
        <v>0.29368575624082233</v>
      </c>
      <c r="G5535" s="314">
        <f t="shared" si="1651"/>
        <v>0.2936241610738255</v>
      </c>
      <c r="H5535" s="314">
        <f t="shared" si="1651"/>
        <v>0.2936241610738255</v>
      </c>
      <c r="I5535" s="314">
        <f t="shared" si="1651"/>
        <v>0.29368575624082233</v>
      </c>
      <c r="J5535" s="314">
        <f t="shared" si="1651"/>
        <v>0.29368575624082233</v>
      </c>
      <c r="K5535" s="314">
        <f t="shared" si="1651"/>
        <v>0.29377203290246773</v>
      </c>
      <c r="L5535" s="314">
        <f t="shared" si="1651"/>
        <v>0.29417523250122368</v>
      </c>
      <c r="M5535" s="314">
        <f t="shared" si="1651"/>
        <v>0.29417080885675551</v>
      </c>
      <c r="N5535" s="314">
        <f t="shared" si="1651"/>
        <v>0.29418045915643354</v>
      </c>
      <c r="O5535" s="314">
        <f t="shared" si="1651"/>
        <v>0.29418045915643354</v>
      </c>
      <c r="P5535" s="314">
        <f t="shared" si="1651"/>
        <v>0.29373368146214102</v>
      </c>
      <c r="Q5535" s="314">
        <f t="shared" si="1651"/>
        <v>0.29368575624082233</v>
      </c>
      <c r="R5535" s="314">
        <f t="shared" si="1651"/>
        <v>0.29373368146214102</v>
      </c>
      <c r="S5535" s="314">
        <f t="shared" si="1651"/>
        <v>0.29368575624082233</v>
      </c>
      <c r="T5535" s="314">
        <f t="shared" si="1651"/>
        <v>0.29368575624082233</v>
      </c>
      <c r="U5535" s="314">
        <f t="shared" si="1651"/>
        <v>0.29377203290246773</v>
      </c>
      <c r="V5535" s="314">
        <f t="shared" si="1651"/>
        <v>0.29373368146214102</v>
      </c>
      <c r="W5535" s="314">
        <f t="shared" si="1651"/>
        <v>0.29373368146214102</v>
      </c>
      <c r="X5535" s="314">
        <f t="shared" si="1651"/>
        <v>0.29377203290246773</v>
      </c>
      <c r="Y5535" s="314">
        <f>Y5533/Y5532</f>
        <v>0.29368575624082233</v>
      </c>
      <c r="Z5535" s="314">
        <f t="shared" si="1651"/>
        <v>0.29368575624082233</v>
      </c>
      <c r="AA5535" s="314">
        <f t="shared" si="1651"/>
        <v>0.29368575624082233</v>
      </c>
      <c r="AB5535" s="336">
        <f t="shared" si="1651"/>
        <v>0.29368575624082233</v>
      </c>
      <c r="AC5535" s="431">
        <f>MAX(E5535:AB5535)</f>
        <v>0.29418045915643354</v>
      </c>
      <c r="AD5535" s="1404">
        <f>MIN(E5534:AB5534)/(AD5532/(SQRT(3)*AD5544))</f>
        <v>3.6674732474598001E-2</v>
      </c>
      <c r="AE5535" s="1405">
        <f>MAX(E5534:AB5534)/(AD5532/(SQRT(3)*AD5544))</f>
        <v>9.5354304433954817E-2</v>
      </c>
      <c r="AF5535" s="74"/>
      <c r="AJ5535" s="778"/>
      <c r="AK5535" s="778"/>
      <c r="AL5535" s="778"/>
      <c r="AM5535" s="778"/>
    </row>
    <row r="5536" spans="1:40" s="181" customFormat="1" hidden="1" x14ac:dyDescent="0.25">
      <c r="A5536" s="1994"/>
      <c r="B5536" s="1707"/>
      <c r="C5536" s="984" t="s">
        <v>18</v>
      </c>
      <c r="D5536" s="132"/>
      <c r="E5536" s="81"/>
      <c r="F5536" s="155"/>
      <c r="G5536" s="155"/>
      <c r="H5536" s="155"/>
      <c r="I5536" s="155"/>
      <c r="J5536" s="155"/>
      <c r="K5536" s="155"/>
      <c r="L5536" s="155"/>
      <c r="M5536" s="155"/>
      <c r="N5536" s="155"/>
      <c r="O5536" s="155"/>
      <c r="P5536" s="155"/>
      <c r="Q5536" s="155"/>
      <c r="R5536" s="155"/>
      <c r="S5536" s="155"/>
      <c r="T5536" s="155"/>
      <c r="U5536" s="155"/>
      <c r="V5536" s="155"/>
      <c r="W5536" s="155"/>
      <c r="X5536" s="155"/>
      <c r="Y5536" s="155"/>
      <c r="Z5536" s="155"/>
      <c r="AA5536" s="155"/>
      <c r="AB5536" s="316"/>
      <c r="AC5536" s="108"/>
      <c r="AD5536" s="73"/>
      <c r="AE5536" s="155"/>
      <c r="AF5536" s="74"/>
      <c r="AJ5536" s="778"/>
      <c r="AK5536" s="778"/>
      <c r="AL5536" s="778"/>
      <c r="AM5536" s="778"/>
    </row>
    <row r="5537" spans="1:40" s="181" customFormat="1" hidden="1" x14ac:dyDescent="0.25">
      <c r="A5537" s="1406"/>
      <c r="B5537" s="2332"/>
      <c r="C5537" s="984" t="s">
        <v>19</v>
      </c>
      <c r="D5537" s="132"/>
      <c r="E5537" s="81"/>
      <c r="F5537" s="155"/>
      <c r="G5537" s="155"/>
      <c r="H5537" s="155"/>
      <c r="I5537" s="155"/>
      <c r="J5537" s="155"/>
      <c r="K5537" s="155"/>
      <c r="L5537" s="155"/>
      <c r="M5537" s="155"/>
      <c r="N5537" s="155"/>
      <c r="O5537" s="155"/>
      <c r="P5537" s="155"/>
      <c r="Q5537" s="155"/>
      <c r="R5537" s="155"/>
      <c r="S5537" s="155"/>
      <c r="T5537" s="155"/>
      <c r="U5537" s="155"/>
      <c r="V5537" s="155"/>
      <c r="W5537" s="155"/>
      <c r="X5537" s="155"/>
      <c r="Y5537" s="155"/>
      <c r="Z5537" s="155"/>
      <c r="AA5537" s="155"/>
      <c r="AB5537" s="316"/>
      <c r="AC5537" s="108"/>
      <c r="AD5537" s="73"/>
      <c r="AE5537" s="155"/>
      <c r="AF5537" s="74"/>
      <c r="AH5537" s="778"/>
      <c r="AI5537" s="779"/>
      <c r="AJ5537" s="780"/>
      <c r="AK5537" s="780"/>
      <c r="AL5537" s="332"/>
      <c r="AM5537" s="781"/>
      <c r="AN5537" s="781"/>
    </row>
    <row r="5538" spans="1:40" s="181" customFormat="1" ht="16.5" hidden="1" thickBot="1" x14ac:dyDescent="0.3">
      <c r="A5538" s="2025"/>
      <c r="B5538" s="2338" t="s">
        <v>42</v>
      </c>
      <c r="C5538" s="2334"/>
      <c r="D5538" s="114"/>
      <c r="E5538" s="178">
        <f t="shared" ref="E5538:AB5538" si="1652">SQRT(E5532*E5532+E5533*E5533)/E5544/1.73</f>
        <v>6.7491091499296143</v>
      </c>
      <c r="F5538" s="179">
        <f t="shared" si="1652"/>
        <v>7.7045371918489751</v>
      </c>
      <c r="G5538" s="179">
        <f t="shared" si="1652"/>
        <v>6.7554582648401782</v>
      </c>
      <c r="H5538" s="79">
        <f t="shared" si="1652"/>
        <v>6.7049973254202699</v>
      </c>
      <c r="I5538" s="79">
        <f t="shared" si="1652"/>
        <v>7.7045371918489751</v>
      </c>
      <c r="J5538" s="79">
        <f t="shared" si="1652"/>
        <v>7.654227713917126</v>
      </c>
      <c r="K5538" s="79">
        <f t="shared" si="1652"/>
        <v>9.6010225770970763</v>
      </c>
      <c r="L5538" s="79">
        <f t="shared" si="1652"/>
        <v>11.590987031884321</v>
      </c>
      <c r="M5538" s="79">
        <f t="shared" si="1652"/>
        <v>12.686877538358262</v>
      </c>
      <c r="N5538" s="79">
        <f t="shared" si="1652"/>
        <v>10.656608274928084</v>
      </c>
      <c r="O5538" s="79">
        <f t="shared" si="1652"/>
        <v>10.697012476918331</v>
      </c>
      <c r="P5538" s="79">
        <f t="shared" si="1652"/>
        <v>8.756747726414865</v>
      </c>
      <c r="Q5538" s="79">
        <f t="shared" si="1652"/>
        <v>7.7702008610976874</v>
      </c>
      <c r="R5538" s="79">
        <f t="shared" si="1652"/>
        <v>8.756747726414865</v>
      </c>
      <c r="S5538" s="79">
        <f t="shared" si="1652"/>
        <v>7.7628496776907836</v>
      </c>
      <c r="T5538" s="79">
        <f t="shared" si="1652"/>
        <v>7.7702008610976874</v>
      </c>
      <c r="U5538" s="79">
        <f t="shared" si="1652"/>
        <v>9.7842481987974033</v>
      </c>
      <c r="V5538" s="79">
        <f t="shared" si="1652"/>
        <v>8.756747726414865</v>
      </c>
      <c r="W5538" s="79">
        <f t="shared" si="1652"/>
        <v>8.7401629769330178</v>
      </c>
      <c r="X5538" s="79">
        <f t="shared" si="1652"/>
        <v>9.7101251063822716</v>
      </c>
      <c r="Y5538" s="79">
        <f>SQRT(V5532*V5532+V5533*V5533)/V5544/1.73</f>
        <v>8.756747726414865</v>
      </c>
      <c r="Z5538" s="179">
        <f t="shared" si="1652"/>
        <v>7.7628496776907836</v>
      </c>
      <c r="AA5538" s="179">
        <f t="shared" si="1652"/>
        <v>7.7702008610976874</v>
      </c>
      <c r="AB5538" s="394">
        <f t="shared" si="1652"/>
        <v>7.7555123906608303</v>
      </c>
      <c r="AC5538" s="109">
        <f>AVERAGE(E5538:AB5538)</f>
        <v>8.6816131772541176</v>
      </c>
      <c r="AD5538" s="96">
        <f>(AC5534-AC5538)/AC5534</f>
        <v>-7.9578840694812636E-2</v>
      </c>
      <c r="AE5538" s="79"/>
      <c r="AF5538" s="80"/>
      <c r="AJ5538" s="778"/>
      <c r="AK5538" s="778"/>
      <c r="AL5538" s="778"/>
      <c r="AM5538" s="778"/>
    </row>
    <row r="5539" spans="1:40" s="181" customFormat="1" ht="16.5" thickBot="1" x14ac:dyDescent="0.3">
      <c r="A5539" s="3350" t="s">
        <v>933</v>
      </c>
      <c r="B5539" s="3351" t="s">
        <v>916</v>
      </c>
      <c r="C5539" s="3352" t="s">
        <v>15</v>
      </c>
      <c r="D5539" s="2485" t="s">
        <v>54</v>
      </c>
      <c r="E5539" s="2486">
        <v>3</v>
      </c>
      <c r="F5539" s="2478">
        <v>3</v>
      </c>
      <c r="G5539" s="2478">
        <v>3</v>
      </c>
      <c r="H5539" s="2478">
        <v>3</v>
      </c>
      <c r="I5539" s="2478">
        <v>3</v>
      </c>
      <c r="J5539" s="2478">
        <v>3</v>
      </c>
      <c r="K5539" s="2478">
        <v>6</v>
      </c>
      <c r="L5539" s="2478">
        <v>7</v>
      </c>
      <c r="M5539" s="2478">
        <v>7</v>
      </c>
      <c r="N5539" s="2478">
        <v>5</v>
      </c>
      <c r="O5539" s="2478">
        <v>5</v>
      </c>
      <c r="P5539" s="2478">
        <v>4</v>
      </c>
      <c r="Q5539" s="2478">
        <v>4</v>
      </c>
      <c r="R5539" s="2478">
        <v>4</v>
      </c>
      <c r="S5539" s="2478">
        <v>4</v>
      </c>
      <c r="T5539" s="2478">
        <v>4</v>
      </c>
      <c r="U5539" s="2478">
        <v>4</v>
      </c>
      <c r="V5539" s="2478">
        <v>5</v>
      </c>
      <c r="W5539" s="2478">
        <v>4</v>
      </c>
      <c r="X5539" s="2478">
        <v>4</v>
      </c>
      <c r="Y5539" s="2478">
        <v>4</v>
      </c>
      <c r="Z5539" s="2478">
        <v>4</v>
      </c>
      <c r="AA5539" s="2478">
        <v>4</v>
      </c>
      <c r="AB5539" s="2487">
        <v>3</v>
      </c>
      <c r="AC5539" s="3353">
        <f>AVERAGE(E5539:AB5539)</f>
        <v>4.166666666666667</v>
      </c>
      <c r="AD5539" s="252"/>
      <c r="AE5539" s="253"/>
      <c r="AF5539" s="254"/>
      <c r="AJ5539" s="778"/>
      <c r="AK5539" s="778"/>
      <c r="AL5539" s="778"/>
      <c r="AM5539" s="778"/>
    </row>
    <row r="5540" spans="1:40" s="181" customFormat="1" x14ac:dyDescent="0.25">
      <c r="A5540" s="149" t="s">
        <v>51</v>
      </c>
      <c r="B5540" s="150"/>
      <c r="C5540" s="194"/>
      <c r="D5540" s="162"/>
      <c r="E5540" s="1415">
        <f t="shared" ref="E5540:AB5541" si="1653">E5525+E5532</f>
        <v>119.2</v>
      </c>
      <c r="F5540" s="434">
        <f t="shared" si="1653"/>
        <v>136.19999999999999</v>
      </c>
      <c r="G5540" s="434">
        <f t="shared" si="1653"/>
        <v>119.2</v>
      </c>
      <c r="H5540" s="434">
        <f t="shared" si="1653"/>
        <v>119.2</v>
      </c>
      <c r="I5540" s="434">
        <f t="shared" si="1653"/>
        <v>136.19999999999999</v>
      </c>
      <c r="J5540" s="434">
        <f t="shared" si="1653"/>
        <v>136.19999999999999</v>
      </c>
      <c r="K5540" s="434">
        <f t="shared" si="1653"/>
        <v>170.2</v>
      </c>
      <c r="L5540" s="434">
        <f t="shared" si="1653"/>
        <v>204.3</v>
      </c>
      <c r="M5540" s="434">
        <f t="shared" si="1653"/>
        <v>221.3</v>
      </c>
      <c r="N5540" s="434">
        <f t="shared" si="1653"/>
        <v>187.3</v>
      </c>
      <c r="O5540" s="434">
        <f t="shared" si="1653"/>
        <v>187.3</v>
      </c>
      <c r="P5540" s="434">
        <f t="shared" si="1653"/>
        <v>153.19999999999999</v>
      </c>
      <c r="Q5540" s="434">
        <f t="shared" si="1653"/>
        <v>136.19999999999999</v>
      </c>
      <c r="R5540" s="434">
        <f t="shared" si="1653"/>
        <v>153.19999999999999</v>
      </c>
      <c r="S5540" s="434">
        <f t="shared" si="1653"/>
        <v>136.19999999999999</v>
      </c>
      <c r="T5540" s="434">
        <f t="shared" si="1653"/>
        <v>136.19999999999999</v>
      </c>
      <c r="U5540" s="434">
        <f t="shared" si="1653"/>
        <v>170.2</v>
      </c>
      <c r="V5540" s="434">
        <f t="shared" si="1653"/>
        <v>153.19999999999999</v>
      </c>
      <c r="W5540" s="434">
        <f t="shared" si="1653"/>
        <v>153.19999999999999</v>
      </c>
      <c r="X5540" s="434">
        <f t="shared" si="1653"/>
        <v>170.2</v>
      </c>
      <c r="Y5540" s="499">
        <f>Y5525+Y5532</f>
        <v>136.19999999999999</v>
      </c>
      <c r="Z5540" s="434">
        <f t="shared" si="1653"/>
        <v>136.19999999999999</v>
      </c>
      <c r="AA5540" s="434">
        <f t="shared" si="1653"/>
        <v>136.19999999999999</v>
      </c>
      <c r="AB5540" s="1416">
        <f t="shared" si="1653"/>
        <v>136.19999999999999</v>
      </c>
      <c r="AC5540" s="110"/>
      <c r="AD5540" s="435">
        <f>MIN(E5540:AB5540)</f>
        <v>119.2</v>
      </c>
      <c r="AE5540" s="83"/>
      <c r="AF5540" s="84"/>
      <c r="AJ5540" s="778"/>
      <c r="AK5540" s="778"/>
      <c r="AL5540" s="778"/>
      <c r="AM5540" s="778"/>
    </row>
    <row r="5541" spans="1:40" s="181" customFormat="1" x14ac:dyDescent="0.25">
      <c r="A5541" s="151" t="s">
        <v>767</v>
      </c>
      <c r="B5541" s="152"/>
      <c r="C5541" s="185"/>
      <c r="D5541" s="164"/>
      <c r="E5541" s="1417">
        <f t="shared" si="1653"/>
        <v>35</v>
      </c>
      <c r="F5541" s="436">
        <f t="shared" si="1653"/>
        <v>40</v>
      </c>
      <c r="G5541" s="436">
        <f t="shared" si="1653"/>
        <v>35</v>
      </c>
      <c r="H5541" s="436">
        <f t="shared" si="1653"/>
        <v>35</v>
      </c>
      <c r="I5541" s="436">
        <f t="shared" si="1653"/>
        <v>40</v>
      </c>
      <c r="J5541" s="436">
        <f t="shared" si="1653"/>
        <v>40</v>
      </c>
      <c r="K5541" s="436">
        <f t="shared" si="1653"/>
        <v>50</v>
      </c>
      <c r="L5541" s="436">
        <f t="shared" si="1653"/>
        <v>60.1</v>
      </c>
      <c r="M5541" s="436">
        <f t="shared" si="1653"/>
        <v>65.099999999999994</v>
      </c>
      <c r="N5541" s="436">
        <f t="shared" si="1653"/>
        <v>55.1</v>
      </c>
      <c r="O5541" s="436">
        <f t="shared" si="1653"/>
        <v>55.1</v>
      </c>
      <c r="P5541" s="436">
        <f t="shared" si="1653"/>
        <v>45</v>
      </c>
      <c r="Q5541" s="436">
        <f t="shared" si="1653"/>
        <v>40</v>
      </c>
      <c r="R5541" s="436">
        <f t="shared" si="1653"/>
        <v>45</v>
      </c>
      <c r="S5541" s="436">
        <f t="shared" si="1653"/>
        <v>40</v>
      </c>
      <c r="T5541" s="436">
        <f t="shared" si="1653"/>
        <v>40</v>
      </c>
      <c r="U5541" s="436">
        <f t="shared" si="1653"/>
        <v>50</v>
      </c>
      <c r="V5541" s="436">
        <f t="shared" si="1653"/>
        <v>45</v>
      </c>
      <c r="W5541" s="436">
        <f t="shared" si="1653"/>
        <v>45</v>
      </c>
      <c r="X5541" s="436">
        <f t="shared" si="1653"/>
        <v>50</v>
      </c>
      <c r="Y5541" s="501">
        <f>Y5526+Y5533</f>
        <v>40</v>
      </c>
      <c r="Z5541" s="436">
        <f t="shared" si="1653"/>
        <v>40</v>
      </c>
      <c r="AA5541" s="436">
        <f t="shared" si="1653"/>
        <v>40</v>
      </c>
      <c r="AB5541" s="1418">
        <f t="shared" si="1653"/>
        <v>40</v>
      </c>
      <c r="AC5541" s="111"/>
      <c r="AD5541" s="437">
        <f>MIN(E5541:AB5541)</f>
        <v>35</v>
      </c>
      <c r="AE5541" s="86"/>
      <c r="AF5541" s="87"/>
      <c r="AJ5541" s="778"/>
      <c r="AK5541" s="778"/>
      <c r="AL5541" s="778"/>
      <c r="AM5541" s="778"/>
    </row>
    <row r="5542" spans="1:40" s="181" customFormat="1" ht="16.5" thickBot="1" x14ac:dyDescent="0.3">
      <c r="A5542" s="153" t="s">
        <v>52</v>
      </c>
      <c r="B5542" s="154"/>
      <c r="C5542" s="1420"/>
      <c r="D5542" s="1421"/>
      <c r="E5542" s="2270">
        <f>SQRT(E5541*E5541+E5540*E5540)</f>
        <v>124.2322019445844</v>
      </c>
      <c r="F5542" s="2032">
        <f t="shared" ref="F5542:AB5542" si="1654">SQRT(F5541*F5541+F5540*F5540)</f>
        <v>141.95224549122145</v>
      </c>
      <c r="G5542" s="2032">
        <f t="shared" si="1654"/>
        <v>124.2322019445844</v>
      </c>
      <c r="H5542" s="2032">
        <f t="shared" si="1654"/>
        <v>124.2322019445844</v>
      </c>
      <c r="I5542" s="2032">
        <f t="shared" si="1654"/>
        <v>141.95224549122145</v>
      </c>
      <c r="J5542" s="2032">
        <f t="shared" si="1654"/>
        <v>141.95224549122145</v>
      </c>
      <c r="K5542" s="2032">
        <f t="shared" si="1654"/>
        <v>177.39233354347644</v>
      </c>
      <c r="L5542" s="2032">
        <f t="shared" si="1654"/>
        <v>212.95656834199787</v>
      </c>
      <c r="M5542" s="2032">
        <f t="shared" si="1654"/>
        <v>230.67661346569142</v>
      </c>
      <c r="N5542" s="2032">
        <f t="shared" si="1654"/>
        <v>195.23652322247494</v>
      </c>
      <c r="O5542" s="2032">
        <f t="shared" si="1654"/>
        <v>195.23652322247494</v>
      </c>
      <c r="P5542" s="2032">
        <f t="shared" si="1654"/>
        <v>159.67228939299392</v>
      </c>
      <c r="Q5542" s="2032">
        <f t="shared" si="1654"/>
        <v>141.95224549122145</v>
      </c>
      <c r="R5542" s="2032">
        <f t="shared" si="1654"/>
        <v>159.67228939299392</v>
      </c>
      <c r="S5542" s="2032">
        <f t="shared" si="1654"/>
        <v>141.95224549122145</v>
      </c>
      <c r="T5542" s="2032">
        <f t="shared" si="1654"/>
        <v>141.95224549122145</v>
      </c>
      <c r="U5542" s="2032">
        <f t="shared" si="1654"/>
        <v>177.39233354347644</v>
      </c>
      <c r="V5542" s="2032">
        <f t="shared" si="1654"/>
        <v>159.67228939299392</v>
      </c>
      <c r="W5542" s="2032">
        <f t="shared" si="1654"/>
        <v>159.67228939299392</v>
      </c>
      <c r="X5542" s="2032">
        <f t="shared" si="1654"/>
        <v>177.39233354347644</v>
      </c>
      <c r="Y5542" s="2032">
        <f>SQRT(Y5541*Y5541+Y5540*Y5540)</f>
        <v>141.95224549122145</v>
      </c>
      <c r="Z5542" s="2032">
        <f t="shared" si="1654"/>
        <v>141.95224549122145</v>
      </c>
      <c r="AA5542" s="2032">
        <f t="shared" si="1654"/>
        <v>141.95224549122145</v>
      </c>
      <c r="AB5542" s="2271">
        <f t="shared" si="1654"/>
        <v>141.95224549122145</v>
      </c>
      <c r="AC5542" s="112"/>
      <c r="AD5542" s="2592">
        <f>MIN(E5542:AB5542)</f>
        <v>124.2322019445844</v>
      </c>
      <c r="AE5542" s="2626"/>
      <c r="AF5542" s="2627"/>
      <c r="AJ5542" s="302"/>
      <c r="AK5542" s="302"/>
      <c r="AL5542" s="302"/>
      <c r="AM5542" s="302"/>
    </row>
    <row r="5543" spans="1:40" s="181" customFormat="1" x14ac:dyDescent="0.25">
      <c r="A5543" s="440" t="s">
        <v>921</v>
      </c>
      <c r="B5543" s="145"/>
      <c r="C5543" s="441" t="s">
        <v>22</v>
      </c>
      <c r="D5543" s="1407" t="s">
        <v>54</v>
      </c>
      <c r="E5543" s="805">
        <v>10.65</v>
      </c>
      <c r="F5543" s="145">
        <v>10.64</v>
      </c>
      <c r="G5543" s="145">
        <v>10.66</v>
      </c>
      <c r="H5543" s="443">
        <v>10.7</v>
      </c>
      <c r="I5543" s="443">
        <v>10.69</v>
      </c>
      <c r="J5543" s="443">
        <v>10.76</v>
      </c>
      <c r="K5543" s="443">
        <v>10.68</v>
      </c>
      <c r="L5543" s="443">
        <v>10.63</v>
      </c>
      <c r="M5543" s="443">
        <v>10.55</v>
      </c>
      <c r="N5543" s="443">
        <v>10.61</v>
      </c>
      <c r="O5543" s="443">
        <v>10.57</v>
      </c>
      <c r="P5543" s="443">
        <v>10.5</v>
      </c>
      <c r="Q5543" s="443">
        <v>10.56</v>
      </c>
      <c r="R5543" s="443">
        <v>10.54</v>
      </c>
      <c r="S5543" s="443">
        <v>10.57</v>
      </c>
      <c r="T5543" s="443">
        <v>10.58</v>
      </c>
      <c r="U5543" s="443">
        <v>10.49</v>
      </c>
      <c r="V5543" s="443">
        <v>10.56</v>
      </c>
      <c r="W5543" s="443">
        <v>10.52</v>
      </c>
      <c r="X5543" s="443">
        <v>10.57</v>
      </c>
      <c r="Y5543" s="443">
        <v>10.54</v>
      </c>
      <c r="Z5543" s="145">
        <v>10.55</v>
      </c>
      <c r="AA5543" s="145">
        <v>10.58</v>
      </c>
      <c r="AB5543" s="514">
        <v>10.61</v>
      </c>
      <c r="AC5543" s="2633"/>
      <c r="AD5543" s="1408">
        <f>AVERAGE(D5543:AB5543)</f>
        <v>10.59625</v>
      </c>
      <c r="AE5543" s="2628"/>
      <c r="AF5543" s="2629"/>
      <c r="AJ5543" s="302"/>
      <c r="AK5543" s="302"/>
      <c r="AL5543" s="302"/>
      <c r="AM5543" s="302"/>
    </row>
    <row r="5544" spans="1:40" s="181" customFormat="1" ht="16.5" thickBot="1" x14ac:dyDescent="0.3">
      <c r="A5544" s="522" t="s">
        <v>923</v>
      </c>
      <c r="B5544" s="146"/>
      <c r="C5544" s="523" t="s">
        <v>22</v>
      </c>
      <c r="D5544" s="1409" t="s">
        <v>54</v>
      </c>
      <c r="E5544" s="809">
        <v>10.64</v>
      </c>
      <c r="F5544" s="146">
        <v>10.65</v>
      </c>
      <c r="G5544" s="146">
        <v>10.63</v>
      </c>
      <c r="H5544" s="526">
        <v>10.71</v>
      </c>
      <c r="I5544" s="526">
        <v>10.65</v>
      </c>
      <c r="J5544" s="526">
        <v>10.72</v>
      </c>
      <c r="K5544" s="526">
        <v>10.68</v>
      </c>
      <c r="L5544" s="526">
        <v>10.62</v>
      </c>
      <c r="M5544" s="526">
        <v>10.51</v>
      </c>
      <c r="N5544" s="526">
        <v>10.59</v>
      </c>
      <c r="O5544" s="526">
        <v>10.55</v>
      </c>
      <c r="P5544" s="526">
        <v>10.54</v>
      </c>
      <c r="Q5544" s="526">
        <v>10.56</v>
      </c>
      <c r="R5544" s="526">
        <v>10.54</v>
      </c>
      <c r="S5544" s="526">
        <v>10.57</v>
      </c>
      <c r="T5544" s="526">
        <v>10.56</v>
      </c>
      <c r="U5544" s="526">
        <v>10.48</v>
      </c>
      <c r="V5544" s="526">
        <v>10.54</v>
      </c>
      <c r="W5544" s="526">
        <v>10.56</v>
      </c>
      <c r="X5544" s="526">
        <v>10.56</v>
      </c>
      <c r="Y5544" s="526">
        <v>10.52</v>
      </c>
      <c r="Z5544" s="146">
        <v>10.57</v>
      </c>
      <c r="AA5544" s="146">
        <v>10.56</v>
      </c>
      <c r="AB5544" s="527">
        <v>10.58</v>
      </c>
      <c r="AC5544" s="2633"/>
      <c r="AD5544" s="2630">
        <f>AVERAGE(D5544:AB5544)</f>
        <v>10.587083333333334</v>
      </c>
      <c r="AE5544" s="2631"/>
      <c r="AF5544" s="2632"/>
      <c r="AJ5544" s="875"/>
      <c r="AK5544" s="875"/>
      <c r="AL5544" s="778"/>
      <c r="AM5544" s="875"/>
    </row>
    <row r="5545" spans="1:40" s="181" customFormat="1" x14ac:dyDescent="0.25">
      <c r="A5545" s="3405" t="s">
        <v>27</v>
      </c>
      <c r="B5545" s="3408" t="s">
        <v>974</v>
      </c>
      <c r="C5545" s="125" t="s">
        <v>13</v>
      </c>
      <c r="D5545" s="122" t="s">
        <v>115</v>
      </c>
      <c r="E5545" s="325">
        <f t="shared" ref="E5545:AB5545" si="1655">(E5549-D5549)*$AE5545*$AF5545</f>
        <v>41.999999999916326</v>
      </c>
      <c r="F5545" s="321">
        <f t="shared" si="1655"/>
        <v>59.99999999994543</v>
      </c>
      <c r="G5545" s="321">
        <f t="shared" si="1655"/>
        <v>41.999999999916326</v>
      </c>
      <c r="H5545" s="321">
        <f t="shared" si="1655"/>
        <v>39.99999999996362</v>
      </c>
      <c r="I5545" s="321">
        <f t="shared" si="1655"/>
        <v>62.000000000352884</v>
      </c>
      <c r="J5545" s="321">
        <f t="shared" si="1655"/>
        <v>61.999999999898137</v>
      </c>
      <c r="K5545" s="321">
        <f t="shared" si="1655"/>
        <v>81.999999999879947</v>
      </c>
      <c r="L5545" s="321">
        <f t="shared" si="1655"/>
        <v>101.99999999986176</v>
      </c>
      <c r="M5545" s="321">
        <f t="shared" si="1655"/>
        <v>124.00000000025102</v>
      </c>
      <c r="N5545" s="321">
        <f t="shared" si="1655"/>
        <v>81.999999999879947</v>
      </c>
      <c r="O5545" s="321">
        <f t="shared" si="1655"/>
        <v>81.999999999879947</v>
      </c>
      <c r="P5545" s="321">
        <f t="shared" si="1655"/>
        <v>62.000000000352884</v>
      </c>
      <c r="Q5545" s="321">
        <f t="shared" si="1655"/>
        <v>59.99999999994543</v>
      </c>
      <c r="R5545" s="321">
        <f t="shared" si="1655"/>
        <v>61.999999999898137</v>
      </c>
      <c r="S5545" s="321">
        <f t="shared" si="1655"/>
        <v>61.999999999898137</v>
      </c>
      <c r="T5545" s="321">
        <f t="shared" si="1655"/>
        <v>61.999999999898137</v>
      </c>
      <c r="U5545" s="321">
        <f t="shared" si="1655"/>
        <v>60.000000000400178</v>
      </c>
      <c r="V5545" s="321">
        <f t="shared" si="1655"/>
        <v>81.999999999879947</v>
      </c>
      <c r="W5545" s="321">
        <f t="shared" si="1655"/>
        <v>61.999999999898137</v>
      </c>
      <c r="X5545" s="321">
        <f t="shared" si="1655"/>
        <v>61.999999999898137</v>
      </c>
      <c r="Y5545" s="321">
        <f>(Y5549-X5549)*$AE5545*$AF5545</f>
        <v>62.000000000352884</v>
      </c>
      <c r="Z5545" s="321">
        <f>(Z5549-Y5549)*$AE5545*$AF5545</f>
        <v>59.99999999994543</v>
      </c>
      <c r="AA5545" s="321">
        <f t="shared" si="1655"/>
        <v>61.999999999898137</v>
      </c>
      <c r="AB5545" s="529">
        <f t="shared" si="1655"/>
        <v>61.999999999898137</v>
      </c>
      <c r="AC5545" s="106">
        <f>SUM(E5545:AB5545)</f>
        <v>1599.9999999999091</v>
      </c>
      <c r="AD5545" s="2162"/>
      <c r="AE5545" s="91">
        <v>100</v>
      </c>
      <c r="AF5545" s="92">
        <v>20</v>
      </c>
      <c r="AJ5545" s="876"/>
      <c r="AK5545" s="877"/>
      <c r="AL5545" s="876"/>
      <c r="AM5545" s="778"/>
    </row>
    <row r="5546" spans="1:40" s="181" customFormat="1" x14ac:dyDescent="0.25">
      <c r="A5546" s="3406"/>
      <c r="B5546" s="3409"/>
      <c r="C5546" s="123" t="s">
        <v>14</v>
      </c>
      <c r="D5546" s="108" t="s">
        <v>115</v>
      </c>
      <c r="E5546" s="307">
        <f t="shared" ref="E5546:AB5546" si="1656">(E5550-D5550)*$AE5545*$AF5545</f>
        <v>5.9999999999718057</v>
      </c>
      <c r="F5546" s="308">
        <f t="shared" si="1656"/>
        <v>9.9999999999909051</v>
      </c>
      <c r="G5546" s="308">
        <f t="shared" si="1656"/>
        <v>6.0000000000286491</v>
      </c>
      <c r="H5546" s="308">
        <f t="shared" si="1656"/>
        <v>5.9999999999718057</v>
      </c>
      <c r="I5546" s="308">
        <f t="shared" si="1656"/>
        <v>8.0000000000381988</v>
      </c>
      <c r="J5546" s="308">
        <f t="shared" si="1656"/>
        <v>9.9999999999909051</v>
      </c>
      <c r="K5546" s="308">
        <f t="shared" si="1656"/>
        <v>12.000000000000455</v>
      </c>
      <c r="L5546" s="308">
        <f t="shared" si="1656"/>
        <v>15.999999999962711</v>
      </c>
      <c r="M5546" s="308">
        <f t="shared" si="1656"/>
        <v>18.000000000029104</v>
      </c>
      <c r="N5546" s="308">
        <f t="shared" si="1656"/>
        <v>12.000000000000455</v>
      </c>
      <c r="O5546" s="308">
        <f t="shared" si="1656"/>
        <v>12.000000000000455</v>
      </c>
      <c r="P5546" s="308">
        <f t="shared" si="1656"/>
        <v>9.9999999999909051</v>
      </c>
      <c r="Q5546" s="308">
        <f t="shared" si="1656"/>
        <v>9.9999999999909051</v>
      </c>
      <c r="R5546" s="308">
        <f t="shared" si="1656"/>
        <v>8.0000000000381988</v>
      </c>
      <c r="S5546" s="308">
        <f t="shared" si="1656"/>
        <v>9.9999999999909051</v>
      </c>
      <c r="T5546" s="308">
        <f t="shared" si="1656"/>
        <v>9.9999999999909051</v>
      </c>
      <c r="U5546" s="308">
        <f t="shared" si="1656"/>
        <v>7.9999999999813554</v>
      </c>
      <c r="V5546" s="308">
        <f t="shared" si="1656"/>
        <v>12.000000000000455</v>
      </c>
      <c r="W5546" s="308">
        <f t="shared" si="1656"/>
        <v>9.9999999999909051</v>
      </c>
      <c r="X5546" s="308">
        <f t="shared" si="1656"/>
        <v>9.9999999999909051</v>
      </c>
      <c r="Y5546" s="308">
        <f>(Y5550-X5550)*$AE5545*$AF5545</f>
        <v>8.0000000000381988</v>
      </c>
      <c r="Z5546" s="308">
        <f>(Z5550-Y5550)*$AE5545*$AF5545</f>
        <v>9.9999999999909051</v>
      </c>
      <c r="AA5546" s="308">
        <f t="shared" si="1656"/>
        <v>7.9999999999813554</v>
      </c>
      <c r="AB5546" s="393">
        <f t="shared" si="1656"/>
        <v>9.9999999999909051</v>
      </c>
      <c r="AC5546" s="107">
        <f>SUM(E5546:AB5546)</f>
        <v>239.99999999995225</v>
      </c>
      <c r="AD5546" s="81"/>
      <c r="AE5546" s="155"/>
      <c r="AF5546" s="74"/>
      <c r="AJ5546" s="778"/>
      <c r="AK5546" s="778"/>
      <c r="AL5546" s="778"/>
      <c r="AM5546" s="778"/>
    </row>
    <row r="5547" spans="1:40" s="181" customFormat="1" x14ac:dyDescent="0.25">
      <c r="A5547" s="3406"/>
      <c r="B5547" s="3409"/>
      <c r="C5547" s="123" t="s">
        <v>15</v>
      </c>
      <c r="D5547" s="108" t="s">
        <v>54</v>
      </c>
      <c r="E5547" s="1699">
        <v>2</v>
      </c>
      <c r="F5547" s="1701">
        <v>3</v>
      </c>
      <c r="G5547" s="1701">
        <v>2</v>
      </c>
      <c r="H5547" s="1701">
        <v>2</v>
      </c>
      <c r="I5547" s="1701">
        <v>3</v>
      </c>
      <c r="J5547" s="1701">
        <v>3</v>
      </c>
      <c r="K5547" s="1701">
        <v>4</v>
      </c>
      <c r="L5547" s="1701">
        <v>5</v>
      </c>
      <c r="M5547" s="1701">
        <v>6</v>
      </c>
      <c r="N5547" s="1701">
        <v>4</v>
      </c>
      <c r="O5547" s="1701">
        <v>4</v>
      </c>
      <c r="P5547" s="1701">
        <v>3</v>
      </c>
      <c r="Q5547" s="1701">
        <v>3</v>
      </c>
      <c r="R5547" s="1701">
        <v>3</v>
      </c>
      <c r="S5547" s="1701">
        <v>3</v>
      </c>
      <c r="T5547" s="1701">
        <v>3</v>
      </c>
      <c r="U5547" s="1701">
        <v>3</v>
      </c>
      <c r="V5547" s="1701">
        <v>4</v>
      </c>
      <c r="W5547" s="1701">
        <v>3</v>
      </c>
      <c r="X5547" s="1701">
        <v>3</v>
      </c>
      <c r="Y5547" s="1701">
        <v>3</v>
      </c>
      <c r="Z5547" s="1701">
        <v>3</v>
      </c>
      <c r="AA5547" s="1701">
        <v>3</v>
      </c>
      <c r="AB5547" s="1702">
        <v>3</v>
      </c>
      <c r="AC5547" s="107">
        <f>AVERAGE(E5547:AB5547)</f>
        <v>3.25</v>
      </c>
      <c r="AD5547" s="81"/>
      <c r="AE5547" s="155"/>
      <c r="AF5547" s="74"/>
      <c r="AJ5547" s="778"/>
      <c r="AK5547" s="778"/>
      <c r="AL5547" s="778"/>
      <c r="AM5547" s="778"/>
    </row>
    <row r="5548" spans="1:40" s="181" customFormat="1" ht="16.5" thickBot="1" x14ac:dyDescent="0.3">
      <c r="A5548" s="3407"/>
      <c r="B5548" s="3410"/>
      <c r="C5548" s="126" t="s">
        <v>17</v>
      </c>
      <c r="D5548" s="114"/>
      <c r="E5548" s="317">
        <f t="shared" ref="E5548:AB5548" si="1657">E5546/E5545</f>
        <v>0.14285714285675616</v>
      </c>
      <c r="F5548" s="318">
        <f t="shared" si="1657"/>
        <v>0.16666666666666666</v>
      </c>
      <c r="G5548" s="318">
        <f t="shared" si="1657"/>
        <v>0.14285714285810958</v>
      </c>
      <c r="H5548" s="318">
        <f t="shared" si="1657"/>
        <v>0.14999999999943156</v>
      </c>
      <c r="I5548" s="318">
        <f t="shared" si="1657"/>
        <v>0.12903225806439783</v>
      </c>
      <c r="J5548" s="318">
        <f t="shared" si="1657"/>
        <v>0.16129032258076345</v>
      </c>
      <c r="K5548" s="318">
        <f t="shared" si="1657"/>
        <v>0.14634146341485393</v>
      </c>
      <c r="L5548" s="318">
        <f t="shared" si="1657"/>
        <v>0.15686274509788622</v>
      </c>
      <c r="M5548" s="318">
        <f t="shared" si="1657"/>
        <v>0.14516129032252151</v>
      </c>
      <c r="N5548" s="318">
        <f t="shared" si="1657"/>
        <v>0.14634146341485393</v>
      </c>
      <c r="O5548" s="318">
        <f t="shared" si="1657"/>
        <v>0.14634146341485393</v>
      </c>
      <c r="P5548" s="318">
        <f t="shared" si="1657"/>
        <v>0.16129032257958045</v>
      </c>
      <c r="Q5548" s="318">
        <f t="shared" si="1657"/>
        <v>0.16666666666666666</v>
      </c>
      <c r="R5548" s="318">
        <f t="shared" si="1657"/>
        <v>0.12903225806534424</v>
      </c>
      <c r="S5548" s="318">
        <f t="shared" si="1657"/>
        <v>0.16129032258076345</v>
      </c>
      <c r="T5548" s="318">
        <f t="shared" si="1657"/>
        <v>0.16129032258076345</v>
      </c>
      <c r="U5548" s="318">
        <f t="shared" si="1657"/>
        <v>0.13333333333213332</v>
      </c>
      <c r="V5548" s="318">
        <f t="shared" si="1657"/>
        <v>0.14634146341485393</v>
      </c>
      <c r="W5548" s="318">
        <f t="shared" si="1657"/>
        <v>0.16129032258076345</v>
      </c>
      <c r="X5548" s="318">
        <f t="shared" si="1657"/>
        <v>0.16129032258076345</v>
      </c>
      <c r="Y5548" s="318">
        <f>Y5546/Y5545</f>
        <v>0.12903225806439783</v>
      </c>
      <c r="Z5548" s="318">
        <f t="shared" si="1657"/>
        <v>0.16666666666666666</v>
      </c>
      <c r="AA5548" s="318">
        <f t="shared" si="1657"/>
        <v>0.12903225806442739</v>
      </c>
      <c r="AB5548" s="803">
        <f t="shared" si="1657"/>
        <v>0.16129032258076345</v>
      </c>
      <c r="AC5548" s="452">
        <f>MAX(E5548:AB5548)</f>
        <v>0.16666666666666666</v>
      </c>
      <c r="AD5548" s="143"/>
      <c r="AE5548" s="127"/>
      <c r="AF5548" s="175"/>
      <c r="AJ5548" s="778"/>
      <c r="AK5548" s="778"/>
      <c r="AL5548" s="778"/>
      <c r="AM5548" s="778"/>
    </row>
    <row r="5549" spans="1:40" s="181" customFormat="1" hidden="1" x14ac:dyDescent="0.25">
      <c r="A5549" s="2023"/>
      <c r="B5549" s="2026"/>
      <c r="C5549" s="454" t="s">
        <v>18</v>
      </c>
      <c r="D5549" s="3152">
        <v>1187.97</v>
      </c>
      <c r="E5549" s="3153">
        <v>1187.991</v>
      </c>
      <c r="F5549" s="3094">
        <v>1188.021</v>
      </c>
      <c r="G5549" s="3094">
        <v>1188.0419999999999</v>
      </c>
      <c r="H5549" s="3094">
        <v>1188.0619999999999</v>
      </c>
      <c r="I5549" s="3094">
        <v>1188.0930000000001</v>
      </c>
      <c r="J5549" s="3094">
        <v>1188.124</v>
      </c>
      <c r="K5549" s="3094">
        <v>1188.165</v>
      </c>
      <c r="L5549" s="3094">
        <v>1188.2159999999999</v>
      </c>
      <c r="M5549" s="3094">
        <v>1188.278</v>
      </c>
      <c r="N5549" s="3094">
        <v>1188.319</v>
      </c>
      <c r="O5549" s="3094">
        <v>1188.3599999999999</v>
      </c>
      <c r="P5549" s="3094">
        <v>1188.3910000000001</v>
      </c>
      <c r="Q5549" s="3094">
        <v>1188.421</v>
      </c>
      <c r="R5549" s="3094">
        <v>1188.452</v>
      </c>
      <c r="S5549" s="3094">
        <v>1188.4829999999999</v>
      </c>
      <c r="T5549" s="3094">
        <v>1188.5139999999999</v>
      </c>
      <c r="U5549" s="3094">
        <v>1188.5440000000001</v>
      </c>
      <c r="V5549" s="3094">
        <v>1188.585</v>
      </c>
      <c r="W5549" s="3094">
        <v>1188.616</v>
      </c>
      <c r="X5549" s="3094">
        <v>1188.6469999999999</v>
      </c>
      <c r="Y5549" s="3094">
        <v>1188.6780000000001</v>
      </c>
      <c r="Z5549" s="3094">
        <v>1188.7080000000001</v>
      </c>
      <c r="AA5549" s="3094">
        <v>1188.739</v>
      </c>
      <c r="AB5549" s="3248">
        <v>1188.77</v>
      </c>
      <c r="AC5549" s="183"/>
      <c r="AD5549" s="2344"/>
      <c r="AE5549" s="203"/>
      <c r="AF5549" s="95"/>
      <c r="AJ5549" s="778"/>
      <c r="AK5549" s="778"/>
      <c r="AL5549" s="778"/>
      <c r="AM5549" s="778"/>
    </row>
    <row r="5550" spans="1:40" s="181" customFormat="1" hidden="1" x14ac:dyDescent="0.25">
      <c r="A5550" s="2024"/>
      <c r="B5550" s="2027"/>
      <c r="C5550" s="124" t="s">
        <v>19</v>
      </c>
      <c r="D5550" s="108">
        <v>240.3</v>
      </c>
      <c r="E5550" s="81">
        <v>240.303</v>
      </c>
      <c r="F5550" s="81">
        <v>240.30799999999999</v>
      </c>
      <c r="G5550" s="81">
        <v>240.31100000000001</v>
      </c>
      <c r="H5550" s="81">
        <v>240.31399999999999</v>
      </c>
      <c r="I5550" s="81">
        <v>240.31800000000001</v>
      </c>
      <c r="J5550" s="81">
        <v>240.32300000000001</v>
      </c>
      <c r="K5550" s="81">
        <v>240.32900000000001</v>
      </c>
      <c r="L5550" s="81">
        <v>240.33699999999999</v>
      </c>
      <c r="M5550" s="81">
        <v>240.346</v>
      </c>
      <c r="N5550" s="81">
        <v>240.352</v>
      </c>
      <c r="O5550" s="81">
        <v>240.358</v>
      </c>
      <c r="P5550" s="81">
        <v>240.363</v>
      </c>
      <c r="Q5550" s="81">
        <v>240.36799999999999</v>
      </c>
      <c r="R5550" s="81">
        <v>240.37200000000001</v>
      </c>
      <c r="S5550" s="81">
        <v>240.37700000000001</v>
      </c>
      <c r="T5550" s="81">
        <v>240.38200000000001</v>
      </c>
      <c r="U5550" s="81">
        <v>240.386</v>
      </c>
      <c r="V5550" s="81">
        <v>240.392</v>
      </c>
      <c r="W5550" s="81">
        <v>240.39699999999999</v>
      </c>
      <c r="X5550" s="81">
        <v>240.40199999999999</v>
      </c>
      <c r="Y5550" s="81">
        <v>240.40600000000001</v>
      </c>
      <c r="Z5550" s="81">
        <v>240.411</v>
      </c>
      <c r="AA5550" s="81">
        <v>240.41499999999999</v>
      </c>
      <c r="AB5550" s="347">
        <v>240.42</v>
      </c>
      <c r="AC5550" s="214"/>
      <c r="AD5550" s="81"/>
      <c r="AE5550" s="155"/>
      <c r="AF5550" s="74"/>
      <c r="AH5550" s="778"/>
      <c r="AI5550" s="779"/>
      <c r="AJ5550" s="780"/>
      <c r="AK5550" s="780"/>
      <c r="AL5550" s="332"/>
      <c r="AM5550" s="781"/>
      <c r="AN5550" s="781"/>
    </row>
    <row r="5551" spans="1:40" s="181" customFormat="1" ht="16.5" hidden="1" thickBot="1" x14ac:dyDescent="0.3">
      <c r="A5551" s="2025"/>
      <c r="B5551" s="2338" t="s">
        <v>42</v>
      </c>
      <c r="C5551" s="2334"/>
      <c r="D5551" s="114"/>
      <c r="E5551" s="178">
        <f>SQRT(E5545*E5545+E5546*E5546)/E5543/1.73</f>
        <v>2.3027168645611025</v>
      </c>
      <c r="F5551" s="179">
        <f t="shared" ref="F5551:AB5551" si="1658">SQRT(F5545*F5545+F5546*F5546)/F5543/1.73</f>
        <v>3.3045561140709543</v>
      </c>
      <c r="G5551" s="179">
        <f t="shared" si="1658"/>
        <v>2.3005567174090418</v>
      </c>
      <c r="H5551" s="79">
        <f t="shared" si="1658"/>
        <v>2.1850519600385292</v>
      </c>
      <c r="I5551" s="79">
        <f t="shared" si="1658"/>
        <v>3.3802861748977224</v>
      </c>
      <c r="J5551" s="79">
        <f t="shared" si="1658"/>
        <v>3.373728101958029</v>
      </c>
      <c r="K5551" s="79">
        <f t="shared" si="1658"/>
        <v>4.4853649747940034</v>
      </c>
      <c r="L5551" s="79">
        <f t="shared" si="1658"/>
        <v>5.6143467878009172</v>
      </c>
      <c r="M5551" s="79">
        <f t="shared" si="1658"/>
        <v>6.8651694853392469</v>
      </c>
      <c r="N5551" s="79">
        <f t="shared" si="1658"/>
        <v>4.5149573921583368</v>
      </c>
      <c r="O5551" s="79">
        <f t="shared" si="1658"/>
        <v>4.5320433236329185</v>
      </c>
      <c r="P5551" s="79">
        <f t="shared" si="1658"/>
        <v>3.4572680359359902</v>
      </c>
      <c r="Q5551" s="79">
        <f t="shared" si="1658"/>
        <v>3.3295906300866434</v>
      </c>
      <c r="R5551" s="79">
        <f t="shared" si="1658"/>
        <v>3.4283927143639423</v>
      </c>
      <c r="S5551" s="79">
        <f t="shared" si="1658"/>
        <v>3.4343722211039158</v>
      </c>
      <c r="T5551" s="79">
        <f t="shared" si="1658"/>
        <v>3.4311261225962562</v>
      </c>
      <c r="U5551" s="79">
        <f t="shared" si="1658"/>
        <v>3.335463105632142</v>
      </c>
      <c r="V5551" s="79">
        <f t="shared" si="1658"/>
        <v>4.5363350313257529</v>
      </c>
      <c r="W5551" s="79">
        <f t="shared" si="1658"/>
        <v>3.4506952829912922</v>
      </c>
      <c r="X5551" s="79">
        <f t="shared" si="1658"/>
        <v>3.4343722211039158</v>
      </c>
      <c r="Y5551" s="79">
        <f>SQRT(V5545*V5545+V5546*V5546)/V5543/1.73</f>
        <v>4.5363350313257529</v>
      </c>
      <c r="Z5551" s="179">
        <f t="shared" si="1658"/>
        <v>3.3327466401625552</v>
      </c>
      <c r="AA5551" s="179">
        <f t="shared" si="1658"/>
        <v>3.4154309271636816</v>
      </c>
      <c r="AB5551" s="394">
        <f t="shared" si="1658"/>
        <v>3.4214245407227515</v>
      </c>
      <c r="AC5551" s="109">
        <f>AVERAGE(E5551:AB5551)</f>
        <v>3.7250971000489739</v>
      </c>
      <c r="AD5551" s="96">
        <f>(AC5547-AC5551)/AC5547</f>
        <v>-0.14618372309199196</v>
      </c>
      <c r="AE5551" s="79"/>
      <c r="AF5551" s="80"/>
      <c r="AJ5551" s="875"/>
      <c r="AK5551" s="875"/>
      <c r="AL5551" s="778"/>
      <c r="AM5551" s="875"/>
    </row>
    <row r="5552" spans="1:40" s="181" customFormat="1" x14ac:dyDescent="0.25">
      <c r="A5552" s="3405" t="s">
        <v>29</v>
      </c>
      <c r="B5552" s="3408" t="s">
        <v>782</v>
      </c>
      <c r="C5552" s="125" t="s">
        <v>13</v>
      </c>
      <c r="D5552" s="122" t="s">
        <v>115</v>
      </c>
      <c r="E5552" s="325">
        <f t="shared" ref="E5552:AB5552" si="1659">(E5556-D5556)*$AE5552*$AF5552</f>
        <v>12.000000000000455</v>
      </c>
      <c r="F5552" s="321">
        <f t="shared" si="1659"/>
        <v>12.000000000000455</v>
      </c>
      <c r="G5552" s="321">
        <f t="shared" si="1659"/>
        <v>12.000000000000455</v>
      </c>
      <c r="H5552" s="321">
        <f t="shared" si="1659"/>
        <v>12.000000000000455</v>
      </c>
      <c r="I5552" s="321">
        <f t="shared" si="1659"/>
        <v>12.000000000000455</v>
      </c>
      <c r="J5552" s="321">
        <f t="shared" si="1659"/>
        <v>9.9999999999909051</v>
      </c>
      <c r="K5552" s="321">
        <f t="shared" si="1659"/>
        <v>12.000000000000455</v>
      </c>
      <c r="L5552" s="321">
        <f t="shared" si="1659"/>
        <v>12.000000000000455</v>
      </c>
      <c r="M5552" s="321">
        <f t="shared" si="1659"/>
        <v>12.000000000000455</v>
      </c>
      <c r="N5552" s="321">
        <f t="shared" si="1659"/>
        <v>12.000000000000455</v>
      </c>
      <c r="O5552" s="321">
        <f t="shared" si="1659"/>
        <v>12.000000000000455</v>
      </c>
      <c r="P5552" s="321">
        <f t="shared" si="1659"/>
        <v>12.000000000000455</v>
      </c>
      <c r="Q5552" s="321">
        <f t="shared" si="1659"/>
        <v>12.000000000000455</v>
      </c>
      <c r="R5552" s="321">
        <f t="shared" si="1659"/>
        <v>12.000000000000455</v>
      </c>
      <c r="S5552" s="321">
        <f t="shared" si="1659"/>
        <v>12.000000000000455</v>
      </c>
      <c r="T5552" s="321">
        <f t="shared" si="1659"/>
        <v>12.000000000000455</v>
      </c>
      <c r="U5552" s="321">
        <f t="shared" si="1659"/>
        <v>9.9999999999909051</v>
      </c>
      <c r="V5552" s="321">
        <f t="shared" si="1659"/>
        <v>0</v>
      </c>
      <c r="W5552" s="321">
        <f t="shared" si="1659"/>
        <v>0</v>
      </c>
      <c r="X5552" s="321">
        <f t="shared" si="1659"/>
        <v>12.000000000000455</v>
      </c>
      <c r="Y5552" s="321">
        <f>(Y5556-X5556)*$AE5552*$AF5552</f>
        <v>12.000000000000455</v>
      </c>
      <c r="Z5552" s="321">
        <f>(Z5556-Y5556)*$AE5552*$AF5552</f>
        <v>12.000000000000455</v>
      </c>
      <c r="AA5552" s="321">
        <f t="shared" si="1659"/>
        <v>12.000000000000455</v>
      </c>
      <c r="AB5552" s="529">
        <f t="shared" si="1659"/>
        <v>12.000000000000455</v>
      </c>
      <c r="AC5552" s="106">
        <f>SUM(E5552:AB5552)</f>
        <v>259.99999999999091</v>
      </c>
      <c r="AD5552" s="2796"/>
      <c r="AE5552" s="203">
        <v>100</v>
      </c>
      <c r="AF5552" s="95">
        <v>20</v>
      </c>
      <c r="AJ5552" s="876"/>
      <c r="AK5552" s="877"/>
      <c r="AL5552" s="876"/>
      <c r="AM5552" s="778"/>
    </row>
    <row r="5553" spans="1:40" s="181" customFormat="1" x14ac:dyDescent="0.25">
      <c r="A5553" s="3406"/>
      <c r="B5553" s="3409"/>
      <c r="C5553" s="123" t="s">
        <v>14</v>
      </c>
      <c r="D5553" s="108" t="s">
        <v>115</v>
      </c>
      <c r="E5553" s="307">
        <f t="shared" ref="E5553:AB5553" si="1660">(E5557-D5557)*$AE5552*$AF5552</f>
        <v>0</v>
      </c>
      <c r="F5553" s="308">
        <f t="shared" si="1660"/>
        <v>2.0000000000095497</v>
      </c>
      <c r="G5553" s="308">
        <f t="shared" si="1660"/>
        <v>0</v>
      </c>
      <c r="H5553" s="308">
        <f t="shared" si="1660"/>
        <v>1.9999999999953388</v>
      </c>
      <c r="I5553" s="308">
        <f t="shared" si="1660"/>
        <v>0</v>
      </c>
      <c r="J5553" s="308">
        <f t="shared" si="1660"/>
        <v>1.9999999999953388</v>
      </c>
      <c r="K5553" s="308">
        <f t="shared" si="1660"/>
        <v>0</v>
      </c>
      <c r="L5553" s="308">
        <f t="shared" si="1660"/>
        <v>2.0000000000095497</v>
      </c>
      <c r="M5553" s="308">
        <f t="shared" si="1660"/>
        <v>0</v>
      </c>
      <c r="N5553" s="308">
        <f t="shared" si="1660"/>
        <v>1.9999999999953388</v>
      </c>
      <c r="O5553" s="308">
        <f t="shared" si="1660"/>
        <v>0</v>
      </c>
      <c r="P5553" s="308">
        <f t="shared" si="1660"/>
        <v>0</v>
      </c>
      <c r="Q5553" s="308">
        <f t="shared" si="1660"/>
        <v>1.9999999999953388</v>
      </c>
      <c r="R5553" s="308">
        <f t="shared" si="1660"/>
        <v>0</v>
      </c>
      <c r="S5553" s="308">
        <f t="shared" si="1660"/>
        <v>2.0000000000095497</v>
      </c>
      <c r="T5553" s="308">
        <f t="shared" si="1660"/>
        <v>0</v>
      </c>
      <c r="U5553" s="308">
        <f t="shared" si="1660"/>
        <v>1.9999999999953388</v>
      </c>
      <c r="V5553" s="308">
        <f t="shared" si="1660"/>
        <v>0</v>
      </c>
      <c r="W5553" s="308">
        <f t="shared" si="1660"/>
        <v>0</v>
      </c>
      <c r="X5553" s="308">
        <f t="shared" si="1660"/>
        <v>0</v>
      </c>
      <c r="Y5553" s="308">
        <f>(Y5557-X5557)*$AE5552*$AF5552</f>
        <v>1.9999999999953388</v>
      </c>
      <c r="Z5553" s="308">
        <f>(Z5557-Y5557)*$AE5552*$AF5552</f>
        <v>0</v>
      </c>
      <c r="AA5553" s="308">
        <f t="shared" si="1660"/>
        <v>2.0000000000095497</v>
      </c>
      <c r="AB5553" s="393">
        <f t="shared" si="1660"/>
        <v>0</v>
      </c>
      <c r="AC5553" s="107">
        <f>SUM(E5553:AB5553)</f>
        <v>20.000000000010232</v>
      </c>
      <c r="AD5553" s="81"/>
      <c r="AE5553" s="155"/>
      <c r="AF5553" s="74"/>
      <c r="AJ5553" s="778"/>
      <c r="AK5553" s="778"/>
      <c r="AL5553" s="778"/>
      <c r="AM5553" s="778"/>
    </row>
    <row r="5554" spans="1:40" s="181" customFormat="1" x14ac:dyDescent="0.25">
      <c r="A5554" s="3406"/>
      <c r="B5554" s="3409"/>
      <c r="C5554" s="123" t="s">
        <v>15</v>
      </c>
      <c r="D5554" s="108" t="s">
        <v>54</v>
      </c>
      <c r="E5554" s="326">
        <v>1</v>
      </c>
      <c r="F5554" s="327">
        <v>1</v>
      </c>
      <c r="G5554" s="327">
        <v>1</v>
      </c>
      <c r="H5554" s="327">
        <v>1</v>
      </c>
      <c r="I5554" s="327">
        <v>1</v>
      </c>
      <c r="J5554" s="327">
        <v>1</v>
      </c>
      <c r="K5554" s="327">
        <v>1</v>
      </c>
      <c r="L5554" s="327">
        <v>1</v>
      </c>
      <c r="M5554" s="327">
        <v>1</v>
      </c>
      <c r="N5554" s="327">
        <v>1</v>
      </c>
      <c r="O5554" s="327">
        <v>1</v>
      </c>
      <c r="P5554" s="327">
        <v>1</v>
      </c>
      <c r="Q5554" s="327">
        <v>1</v>
      </c>
      <c r="R5554" s="327">
        <v>1</v>
      </c>
      <c r="S5554" s="327">
        <v>1</v>
      </c>
      <c r="T5554" s="327">
        <v>1</v>
      </c>
      <c r="U5554" s="327">
        <v>1</v>
      </c>
      <c r="V5554" s="327">
        <v>0</v>
      </c>
      <c r="W5554" s="327">
        <v>0</v>
      </c>
      <c r="X5554" s="327">
        <v>1</v>
      </c>
      <c r="Y5554" s="327">
        <v>1</v>
      </c>
      <c r="Z5554" s="327">
        <v>1</v>
      </c>
      <c r="AA5554" s="327">
        <v>1</v>
      </c>
      <c r="AB5554" s="1446">
        <v>1</v>
      </c>
      <c r="AC5554" s="1248">
        <f>AVERAGE(E5554:AB5554)</f>
        <v>0.91666666666666663</v>
      </c>
      <c r="AD5554" s="81"/>
      <c r="AE5554" s="155"/>
      <c r="AF5554" s="74"/>
      <c r="AJ5554" s="778"/>
      <c r="AK5554" s="778"/>
      <c r="AL5554" s="778"/>
      <c r="AM5554" s="778"/>
    </row>
    <row r="5555" spans="1:40" s="181" customFormat="1" ht="16.5" thickBot="1" x14ac:dyDescent="0.3">
      <c r="A5555" s="3407"/>
      <c r="B5555" s="3410"/>
      <c r="C5555" s="126" t="s">
        <v>17</v>
      </c>
      <c r="D5555" s="114"/>
      <c r="E5555" s="317">
        <f t="shared" ref="E5555:AB5555" si="1661">E5553/E5552</f>
        <v>0</v>
      </c>
      <c r="F5555" s="318">
        <f t="shared" si="1661"/>
        <v>0.16666666666745616</v>
      </c>
      <c r="G5555" s="318">
        <f t="shared" si="1661"/>
        <v>0</v>
      </c>
      <c r="H5555" s="318">
        <f t="shared" si="1661"/>
        <v>0.16666666666627192</v>
      </c>
      <c r="I5555" s="318">
        <f t="shared" si="1661"/>
        <v>0</v>
      </c>
      <c r="J5555" s="318">
        <f t="shared" si="1661"/>
        <v>0.19999999999971579</v>
      </c>
      <c r="K5555" s="318">
        <f t="shared" si="1661"/>
        <v>0</v>
      </c>
      <c r="L5555" s="318">
        <f t="shared" si="1661"/>
        <v>0.16666666666745616</v>
      </c>
      <c r="M5555" s="318">
        <f t="shared" si="1661"/>
        <v>0</v>
      </c>
      <c r="N5555" s="318">
        <f t="shared" si="1661"/>
        <v>0.16666666666627192</v>
      </c>
      <c r="O5555" s="318">
        <f t="shared" si="1661"/>
        <v>0</v>
      </c>
      <c r="P5555" s="318">
        <f t="shared" si="1661"/>
        <v>0</v>
      </c>
      <c r="Q5555" s="318">
        <f t="shared" si="1661"/>
        <v>0.16666666666627192</v>
      </c>
      <c r="R5555" s="318">
        <f t="shared" si="1661"/>
        <v>0</v>
      </c>
      <c r="S5555" s="318">
        <f t="shared" si="1661"/>
        <v>0.16666666666745616</v>
      </c>
      <c r="T5555" s="318">
        <f t="shared" si="1661"/>
        <v>0</v>
      </c>
      <c r="U5555" s="318">
        <f t="shared" si="1661"/>
        <v>0.19999999999971579</v>
      </c>
      <c r="V5555" s="318" t="e">
        <f t="shared" si="1661"/>
        <v>#DIV/0!</v>
      </c>
      <c r="W5555" s="318" t="e">
        <f t="shared" si="1661"/>
        <v>#DIV/0!</v>
      </c>
      <c r="X5555" s="318">
        <f t="shared" si="1661"/>
        <v>0</v>
      </c>
      <c r="Y5555" s="318">
        <f>Y5553/Y5552</f>
        <v>0.16666666666627192</v>
      </c>
      <c r="Z5555" s="318">
        <f t="shared" si="1661"/>
        <v>0</v>
      </c>
      <c r="AA5555" s="318">
        <f t="shared" si="1661"/>
        <v>0.16666666666745616</v>
      </c>
      <c r="AB5555" s="803">
        <f t="shared" si="1661"/>
        <v>0</v>
      </c>
      <c r="AC5555" s="452" t="e">
        <f>MAX(E5555:AB5555)</f>
        <v>#DIV/0!</v>
      </c>
      <c r="AD5555" s="143"/>
      <c r="AE5555" s="127"/>
      <c r="AF5555" s="175"/>
      <c r="AJ5555" s="778"/>
      <c r="AK5555" s="778"/>
      <c r="AL5555" s="778"/>
      <c r="AM5555" s="778"/>
    </row>
    <row r="5556" spans="1:40" s="181" customFormat="1" hidden="1" x14ac:dyDescent="0.25">
      <c r="A5556" s="2023"/>
      <c r="B5556" s="2026"/>
      <c r="C5556" s="454" t="s">
        <v>18</v>
      </c>
      <c r="D5556" s="113">
        <v>160.59</v>
      </c>
      <c r="E5556" s="3247">
        <v>160.596</v>
      </c>
      <c r="F5556" s="203">
        <v>160.602</v>
      </c>
      <c r="G5556" s="203">
        <v>160.608</v>
      </c>
      <c r="H5556" s="203">
        <v>160.614</v>
      </c>
      <c r="I5556" s="203">
        <v>160.62</v>
      </c>
      <c r="J5556" s="203">
        <v>160.625</v>
      </c>
      <c r="K5556" s="203">
        <v>160.631</v>
      </c>
      <c r="L5556" s="203">
        <v>160.637</v>
      </c>
      <c r="M5556" s="203">
        <v>160.643</v>
      </c>
      <c r="N5556" s="203">
        <v>160.649</v>
      </c>
      <c r="O5556" s="203">
        <v>160.655</v>
      </c>
      <c r="P5556" s="203">
        <v>160.661</v>
      </c>
      <c r="Q5556" s="203">
        <v>160.667</v>
      </c>
      <c r="R5556" s="203">
        <v>160.673</v>
      </c>
      <c r="S5556" s="203">
        <v>160.679</v>
      </c>
      <c r="T5556" s="203">
        <v>160.685</v>
      </c>
      <c r="U5556" s="203">
        <v>160.69</v>
      </c>
      <c r="V5556" s="203">
        <v>160.69</v>
      </c>
      <c r="W5556" s="203">
        <v>160.69</v>
      </c>
      <c r="X5556" s="203">
        <v>160.696</v>
      </c>
      <c r="Y5556" s="203">
        <v>160.702</v>
      </c>
      <c r="Z5556" s="203">
        <v>160.708</v>
      </c>
      <c r="AA5556" s="203">
        <v>160.714</v>
      </c>
      <c r="AB5556" s="329">
        <v>160.72</v>
      </c>
      <c r="AC5556" s="183"/>
      <c r="AD5556" s="2344"/>
      <c r="AE5556" s="203"/>
      <c r="AF5556" s="95"/>
      <c r="AJ5556" s="778"/>
      <c r="AK5556" s="778"/>
      <c r="AL5556" s="778"/>
      <c r="AM5556" s="778"/>
    </row>
    <row r="5557" spans="1:40" s="181" customFormat="1" hidden="1" x14ac:dyDescent="0.25">
      <c r="A5557" s="2024"/>
      <c r="B5557" s="2027"/>
      <c r="C5557" s="124" t="s">
        <v>19</v>
      </c>
      <c r="D5557" s="108">
        <v>43.51</v>
      </c>
      <c r="E5557" s="81">
        <v>43.51</v>
      </c>
      <c r="F5557" s="81">
        <v>43.511000000000003</v>
      </c>
      <c r="G5557" s="81">
        <v>43.511000000000003</v>
      </c>
      <c r="H5557" s="81">
        <v>43.512</v>
      </c>
      <c r="I5557" s="81">
        <v>43.512</v>
      </c>
      <c r="J5557" s="81">
        <v>43.512999999999998</v>
      </c>
      <c r="K5557" s="81">
        <v>43.512999999999998</v>
      </c>
      <c r="L5557" s="81">
        <v>43.514000000000003</v>
      </c>
      <c r="M5557" s="81">
        <v>43.514000000000003</v>
      </c>
      <c r="N5557" s="81">
        <v>43.515000000000001</v>
      </c>
      <c r="O5557" s="81">
        <v>43.515000000000001</v>
      </c>
      <c r="P5557" s="81">
        <v>43.515000000000001</v>
      </c>
      <c r="Q5557" s="81">
        <v>43.515999999999998</v>
      </c>
      <c r="R5557" s="81">
        <v>43.515999999999998</v>
      </c>
      <c r="S5557" s="81">
        <v>43.517000000000003</v>
      </c>
      <c r="T5557" s="81">
        <v>43.517000000000003</v>
      </c>
      <c r="U5557" s="81">
        <v>43.518000000000001</v>
      </c>
      <c r="V5557" s="81">
        <v>43.518000000000001</v>
      </c>
      <c r="W5557" s="81">
        <v>43.518000000000001</v>
      </c>
      <c r="X5557" s="81">
        <v>43.518000000000001</v>
      </c>
      <c r="Y5557" s="81">
        <v>43.518999999999998</v>
      </c>
      <c r="Z5557" s="81">
        <v>43.518999999999998</v>
      </c>
      <c r="AA5557" s="81">
        <v>43.52</v>
      </c>
      <c r="AB5557" s="347">
        <v>43.52</v>
      </c>
      <c r="AC5557" s="214"/>
      <c r="AD5557" s="81"/>
      <c r="AE5557" s="155"/>
      <c r="AF5557" s="74"/>
      <c r="AH5557" s="778"/>
      <c r="AI5557" s="779"/>
      <c r="AJ5557" s="780"/>
      <c r="AK5557" s="780"/>
      <c r="AL5557" s="332"/>
      <c r="AM5557" s="781"/>
      <c r="AN5557" s="781"/>
    </row>
    <row r="5558" spans="1:40" s="181" customFormat="1" ht="16.5" hidden="1" thickBot="1" x14ac:dyDescent="0.3">
      <c r="A5558" s="2025"/>
      <c r="B5558" s="2338" t="s">
        <v>42</v>
      </c>
      <c r="C5558" s="2334"/>
      <c r="D5558" s="114"/>
      <c r="E5558" s="178">
        <f>SQRT(E5552*E5552+E5553*E5553)/E5543/1.73</f>
        <v>0.65130668403486958</v>
      </c>
      <c r="F5558" s="179">
        <f t="shared" ref="F5558:AB5558" si="1662">SQRT(F5552*F5552+F5553*F5553)/F5543/1.73</f>
        <v>0.66091122281490167</v>
      </c>
      <c r="G5558" s="179">
        <f t="shared" si="1662"/>
        <v>0.6506957021549119</v>
      </c>
      <c r="H5558" s="79">
        <f t="shared" si="1662"/>
        <v>0.65720517857469207</v>
      </c>
      <c r="I5558" s="79">
        <f t="shared" si="1662"/>
        <v>0.64886961505812546</v>
      </c>
      <c r="J5558" s="79">
        <f t="shared" si="1662"/>
        <v>0.54784574785524087</v>
      </c>
      <c r="K5558" s="79">
        <f t="shared" si="1662"/>
        <v>0.64947717087746837</v>
      </c>
      <c r="L5558" s="79">
        <f t="shared" si="1662"/>
        <v>0.66153296432272379</v>
      </c>
      <c r="M5558" s="79">
        <f t="shared" si="1662"/>
        <v>0.65748020710629018</v>
      </c>
      <c r="N5558" s="79">
        <f t="shared" si="1662"/>
        <v>0.66277996331283739</v>
      </c>
      <c r="O5558" s="79">
        <f t="shared" si="1662"/>
        <v>0.65623615751857722</v>
      </c>
      <c r="P5558" s="79">
        <f t="shared" si="1662"/>
        <v>0.66061106523536772</v>
      </c>
      <c r="Q5558" s="79">
        <f t="shared" si="1662"/>
        <v>0.66591812601791689</v>
      </c>
      <c r="R5558" s="79">
        <f t="shared" si="1662"/>
        <v>0.65810400236919941</v>
      </c>
      <c r="S5558" s="79">
        <f t="shared" si="1662"/>
        <v>0.66528811833023216</v>
      </c>
      <c r="T5558" s="79">
        <f t="shared" si="1662"/>
        <v>0.65561589650012864</v>
      </c>
      <c r="U5558" s="79">
        <f t="shared" si="1662"/>
        <v>0.56194663936343103</v>
      </c>
      <c r="V5558" s="79">
        <f t="shared" si="1662"/>
        <v>0</v>
      </c>
      <c r="W5558" s="79">
        <f t="shared" si="1662"/>
        <v>0</v>
      </c>
      <c r="X5558" s="79">
        <f t="shared" si="1662"/>
        <v>0.65623615751857722</v>
      </c>
      <c r="Y5558" s="79">
        <f>SQRT(V5552*V5552+V5553*V5553)/V5543/1.73</f>
        <v>0</v>
      </c>
      <c r="Z5558" s="179">
        <f t="shared" si="1662"/>
        <v>0.65748020710629018</v>
      </c>
      <c r="AA5558" s="179">
        <f t="shared" si="1662"/>
        <v>0.66465930158322817</v>
      </c>
      <c r="AB5558" s="394">
        <f t="shared" si="1662"/>
        <v>0.65376212864951566</v>
      </c>
      <c r="AC5558" s="1250">
        <f>AVERAGE(E5558:AB5558)</f>
        <v>0.56683176067935526</v>
      </c>
      <c r="AD5558" s="96">
        <f>(AC5554-AC5558)/AC5554</f>
        <v>0.38163807925888515</v>
      </c>
      <c r="AE5558" s="79"/>
      <c r="AF5558" s="80"/>
      <c r="AJ5558" s="875"/>
      <c r="AK5558" s="875"/>
      <c r="AL5558" s="778"/>
      <c r="AM5558" s="875"/>
    </row>
    <row r="5559" spans="1:40" s="181" customFormat="1" x14ac:dyDescent="0.25">
      <c r="A5559" s="3405" t="s">
        <v>37</v>
      </c>
      <c r="B5559" s="3408" t="s">
        <v>783</v>
      </c>
      <c r="C5559" s="125" t="s">
        <v>13</v>
      </c>
      <c r="D5559" s="122" t="s">
        <v>115</v>
      </c>
      <c r="E5559" s="325">
        <f t="shared" ref="E5559:AB5559" si="1663">(E5563-D5563)*$AE5559*$AF5559</f>
        <v>14.000000000010004</v>
      </c>
      <c r="F5559" s="321">
        <f t="shared" si="1663"/>
        <v>12.000000000000455</v>
      </c>
      <c r="G5559" s="321">
        <f t="shared" si="1663"/>
        <v>14.000000000010004</v>
      </c>
      <c r="H5559" s="321">
        <f t="shared" si="1663"/>
        <v>14.000000000010004</v>
      </c>
      <c r="I5559" s="321">
        <f t="shared" si="1663"/>
        <v>12.000000000000455</v>
      </c>
      <c r="J5559" s="321">
        <f t="shared" si="1663"/>
        <v>13.999999999953161</v>
      </c>
      <c r="K5559" s="321">
        <f t="shared" si="1663"/>
        <v>14.000000000010004</v>
      </c>
      <c r="L5559" s="321">
        <f t="shared" si="1663"/>
        <v>12.000000000000455</v>
      </c>
      <c r="M5559" s="321">
        <f t="shared" si="1663"/>
        <v>14.000000000010004</v>
      </c>
      <c r="N5559" s="321">
        <f t="shared" si="1663"/>
        <v>14.000000000010004</v>
      </c>
      <c r="O5559" s="321">
        <f t="shared" si="1663"/>
        <v>0</v>
      </c>
      <c r="P5559" s="321">
        <f t="shared" si="1663"/>
        <v>0</v>
      </c>
      <c r="Q5559" s="321">
        <f t="shared" si="1663"/>
        <v>0</v>
      </c>
      <c r="R5559" s="321">
        <f t="shared" si="1663"/>
        <v>0</v>
      </c>
      <c r="S5559" s="321">
        <f t="shared" si="1663"/>
        <v>0</v>
      </c>
      <c r="T5559" s="321">
        <f t="shared" si="1663"/>
        <v>0</v>
      </c>
      <c r="U5559" s="321">
        <f t="shared" si="1663"/>
        <v>12.000000000000455</v>
      </c>
      <c r="V5559" s="321">
        <f t="shared" si="1663"/>
        <v>14.000000000010004</v>
      </c>
      <c r="W5559" s="321">
        <f t="shared" si="1663"/>
        <v>14.000000000010004</v>
      </c>
      <c r="X5559" s="321">
        <f t="shared" si="1663"/>
        <v>12.000000000000455</v>
      </c>
      <c r="Y5559" s="321">
        <f>(Y5563-X5563)*$AE5559*$AF5559</f>
        <v>13.999999999953161</v>
      </c>
      <c r="Z5559" s="321">
        <f>(Z5563-Y5563)*$AE5559*$AF5559</f>
        <v>14.000000000010004</v>
      </c>
      <c r="AA5559" s="321">
        <f t="shared" si="1663"/>
        <v>12.000000000000455</v>
      </c>
      <c r="AB5559" s="529">
        <f t="shared" si="1663"/>
        <v>14.000000000010004</v>
      </c>
      <c r="AC5559" s="134">
        <f>SUM(E5559:AB5559)</f>
        <v>240.00000000000909</v>
      </c>
      <c r="AD5559" s="2162"/>
      <c r="AE5559" s="91">
        <v>100</v>
      </c>
      <c r="AF5559" s="92">
        <v>20</v>
      </c>
      <c r="AJ5559" s="876"/>
      <c r="AK5559" s="877"/>
      <c r="AL5559" s="876"/>
      <c r="AM5559" s="778"/>
    </row>
    <row r="5560" spans="1:40" s="181" customFormat="1" x14ac:dyDescent="0.25">
      <c r="A5560" s="3406"/>
      <c r="B5560" s="3409"/>
      <c r="C5560" s="123" t="s">
        <v>14</v>
      </c>
      <c r="D5560" s="108" t="s">
        <v>115</v>
      </c>
      <c r="E5560" s="307">
        <f t="shared" ref="E5560:AB5560" si="1664">(E5564-D5564)*$AE5559*$AF5559</f>
        <v>7.9999999999813554</v>
      </c>
      <c r="F5560" s="308">
        <f t="shared" si="1664"/>
        <v>8.0000000000097771</v>
      </c>
      <c r="G5560" s="308">
        <f t="shared" si="1664"/>
        <v>8.0000000000097771</v>
      </c>
      <c r="H5560" s="308">
        <f t="shared" si="1664"/>
        <v>7.9999999999813554</v>
      </c>
      <c r="I5560" s="308">
        <f t="shared" si="1664"/>
        <v>6.0000000000002274</v>
      </c>
      <c r="J5560" s="308">
        <f t="shared" si="1664"/>
        <v>8.0000000000097771</v>
      </c>
      <c r="K5560" s="308">
        <f t="shared" si="1664"/>
        <v>8.0000000000097771</v>
      </c>
      <c r="L5560" s="308">
        <f t="shared" si="1664"/>
        <v>7.9999999999813554</v>
      </c>
      <c r="M5560" s="308">
        <f t="shared" si="1664"/>
        <v>8.0000000000097771</v>
      </c>
      <c r="N5560" s="308">
        <f t="shared" si="1664"/>
        <v>8.0000000000097771</v>
      </c>
      <c r="O5560" s="308">
        <f t="shared" si="1664"/>
        <v>0</v>
      </c>
      <c r="P5560" s="308">
        <f t="shared" si="1664"/>
        <v>0</v>
      </c>
      <c r="Q5560" s="308">
        <f t="shared" si="1664"/>
        <v>0</v>
      </c>
      <c r="R5560" s="308">
        <f t="shared" si="1664"/>
        <v>0</v>
      </c>
      <c r="S5560" s="308">
        <f t="shared" si="1664"/>
        <v>0</v>
      </c>
      <c r="T5560" s="308">
        <f t="shared" si="1664"/>
        <v>0</v>
      </c>
      <c r="U5560" s="308">
        <f t="shared" si="1664"/>
        <v>7.9999999999813554</v>
      </c>
      <c r="V5560" s="308">
        <f t="shared" si="1664"/>
        <v>8.0000000000097771</v>
      </c>
      <c r="W5560" s="308">
        <f t="shared" si="1664"/>
        <v>8.0000000000097771</v>
      </c>
      <c r="X5560" s="308">
        <f t="shared" si="1664"/>
        <v>6.0000000000002274</v>
      </c>
      <c r="Y5560" s="308">
        <f>(Y5564-X5564)*$AE5559*$AF5559</f>
        <v>7.9999999999813554</v>
      </c>
      <c r="Z5560" s="308">
        <f>(Z5564-Y5564)*$AE5559*$AF5559</f>
        <v>8.0000000000097771</v>
      </c>
      <c r="AA5560" s="308">
        <f t="shared" si="1664"/>
        <v>8.0000000000097771</v>
      </c>
      <c r="AB5560" s="393">
        <f t="shared" si="1664"/>
        <v>7.9999999999813554</v>
      </c>
      <c r="AC5560" s="107">
        <f>SUM(E5560:AB5560)</f>
        <v>139.99999999998636</v>
      </c>
      <c r="AD5560" s="81"/>
      <c r="AE5560" s="155"/>
      <c r="AF5560" s="74"/>
      <c r="AJ5560" s="778"/>
      <c r="AK5560" s="778"/>
      <c r="AL5560" s="778"/>
      <c r="AM5560" s="778"/>
    </row>
    <row r="5561" spans="1:40" s="181" customFormat="1" x14ac:dyDescent="0.25">
      <c r="A5561" s="3406"/>
      <c r="B5561" s="3409"/>
      <c r="C5561" s="123" t="s">
        <v>15</v>
      </c>
      <c r="D5561" s="108" t="s">
        <v>54</v>
      </c>
      <c r="E5561" s="1699">
        <v>1</v>
      </c>
      <c r="F5561" s="1701">
        <v>1</v>
      </c>
      <c r="G5561" s="1701">
        <v>1</v>
      </c>
      <c r="H5561" s="1701">
        <v>1</v>
      </c>
      <c r="I5561" s="1701">
        <v>1</v>
      </c>
      <c r="J5561" s="1701">
        <v>1</v>
      </c>
      <c r="K5561" s="1701">
        <v>1</v>
      </c>
      <c r="L5561" s="1701">
        <v>1</v>
      </c>
      <c r="M5561" s="1701">
        <v>1</v>
      </c>
      <c r="N5561" s="1701">
        <v>1</v>
      </c>
      <c r="O5561" s="1701">
        <v>0</v>
      </c>
      <c r="P5561" s="1701">
        <v>0</v>
      </c>
      <c r="Q5561" s="1701">
        <v>0</v>
      </c>
      <c r="R5561" s="1701">
        <v>0</v>
      </c>
      <c r="S5561" s="1701">
        <v>0</v>
      </c>
      <c r="T5561" s="1701">
        <v>0</v>
      </c>
      <c r="U5561" s="1701">
        <v>1</v>
      </c>
      <c r="V5561" s="1701">
        <v>1</v>
      </c>
      <c r="W5561" s="1701">
        <v>1</v>
      </c>
      <c r="X5561" s="1701">
        <v>1</v>
      </c>
      <c r="Y5561" s="1701">
        <v>1</v>
      </c>
      <c r="Z5561" s="1701">
        <v>1</v>
      </c>
      <c r="AA5561" s="1701">
        <v>1</v>
      </c>
      <c r="AB5561" s="1702">
        <v>1</v>
      </c>
      <c r="AC5561" s="107">
        <f>AVERAGE(E5561:AB5561)</f>
        <v>0.75</v>
      </c>
      <c r="AD5561" s="81"/>
      <c r="AE5561" s="155"/>
      <c r="AF5561" s="74"/>
      <c r="AJ5561" s="778"/>
      <c r="AK5561" s="778"/>
      <c r="AL5561" s="778"/>
      <c r="AM5561" s="778"/>
    </row>
    <row r="5562" spans="1:40" s="181" customFormat="1" ht="16.5" thickBot="1" x14ac:dyDescent="0.3">
      <c r="A5562" s="3407"/>
      <c r="B5562" s="3410"/>
      <c r="C5562" s="126" t="s">
        <v>17</v>
      </c>
      <c r="D5562" s="114"/>
      <c r="E5562" s="317">
        <f t="shared" ref="E5562:AB5562" si="1665">E5560/E5559</f>
        <v>0.57142857142683134</v>
      </c>
      <c r="F5562" s="318">
        <f t="shared" si="1665"/>
        <v>0.66666666666745611</v>
      </c>
      <c r="G5562" s="318">
        <f t="shared" si="1665"/>
        <v>0.5714285714288615</v>
      </c>
      <c r="H5562" s="318">
        <f t="shared" si="1665"/>
        <v>0.57142857142683134</v>
      </c>
      <c r="I5562" s="318">
        <f t="shared" si="1665"/>
        <v>0.5</v>
      </c>
      <c r="J5562" s="318">
        <f t="shared" si="1665"/>
        <v>0.57142857143118153</v>
      </c>
      <c r="K5562" s="318">
        <f t="shared" si="1665"/>
        <v>0.5714285714288615</v>
      </c>
      <c r="L5562" s="318">
        <f t="shared" si="1665"/>
        <v>0.66666666666508767</v>
      </c>
      <c r="M5562" s="318">
        <f t="shared" si="1665"/>
        <v>0.5714285714288615</v>
      </c>
      <c r="N5562" s="318">
        <f t="shared" si="1665"/>
        <v>0.5714285714288615</v>
      </c>
      <c r="O5562" s="318" t="e">
        <f t="shared" si="1665"/>
        <v>#DIV/0!</v>
      </c>
      <c r="P5562" s="318" t="e">
        <f t="shared" si="1665"/>
        <v>#DIV/0!</v>
      </c>
      <c r="Q5562" s="318" t="e">
        <f t="shared" si="1665"/>
        <v>#DIV/0!</v>
      </c>
      <c r="R5562" s="318" t="e">
        <f t="shared" si="1665"/>
        <v>#DIV/0!</v>
      </c>
      <c r="S5562" s="318" t="e">
        <f t="shared" si="1665"/>
        <v>#DIV/0!</v>
      </c>
      <c r="T5562" s="318" t="e">
        <f t="shared" si="1665"/>
        <v>#DIV/0!</v>
      </c>
      <c r="U5562" s="318">
        <f t="shared" si="1665"/>
        <v>0.66666666666508767</v>
      </c>
      <c r="V5562" s="318">
        <f t="shared" si="1665"/>
        <v>0.5714285714288615</v>
      </c>
      <c r="W5562" s="318">
        <f t="shared" si="1665"/>
        <v>0.5714285714288615</v>
      </c>
      <c r="X5562" s="318">
        <f t="shared" si="1665"/>
        <v>0.5</v>
      </c>
      <c r="Y5562" s="318">
        <f>Y5560/Y5559</f>
        <v>0.57142857142915149</v>
      </c>
      <c r="Z5562" s="318">
        <f t="shared" si="1665"/>
        <v>0.5714285714288615</v>
      </c>
      <c r="AA5562" s="318">
        <f t="shared" si="1665"/>
        <v>0.66666666666745611</v>
      </c>
      <c r="AB5562" s="803">
        <f t="shared" si="1665"/>
        <v>0.57142857142683134</v>
      </c>
      <c r="AC5562" s="431" t="e">
        <f>MAX(E5562:AB5562)</f>
        <v>#DIV/0!</v>
      </c>
      <c r="AD5562" s="93"/>
      <c r="AE5562" s="94"/>
      <c r="AF5562" s="455"/>
      <c r="AJ5562" s="778"/>
      <c r="AK5562" s="778"/>
      <c r="AL5562" s="778"/>
      <c r="AM5562" s="778"/>
    </row>
    <row r="5563" spans="1:40" s="181" customFormat="1" hidden="1" x14ac:dyDescent="0.25">
      <c r="A5563" s="2023"/>
      <c r="B5563" s="2026"/>
      <c r="C5563" s="454" t="s">
        <v>18</v>
      </c>
      <c r="D5563" s="113">
        <v>218.13</v>
      </c>
      <c r="E5563" s="3247">
        <v>218.137</v>
      </c>
      <c r="F5563" s="203">
        <v>218.143</v>
      </c>
      <c r="G5563" s="203">
        <v>218.15</v>
      </c>
      <c r="H5563" s="203">
        <v>218.15700000000001</v>
      </c>
      <c r="I5563" s="203">
        <v>218.16300000000001</v>
      </c>
      <c r="J5563" s="203">
        <v>218.17</v>
      </c>
      <c r="K5563" s="203">
        <v>218.17699999999999</v>
      </c>
      <c r="L5563" s="203">
        <v>218.18299999999999</v>
      </c>
      <c r="M5563" s="203">
        <v>218.19</v>
      </c>
      <c r="N5563" s="203">
        <v>218.197</v>
      </c>
      <c r="O5563" s="203">
        <v>218.197</v>
      </c>
      <c r="P5563" s="203">
        <v>218.197</v>
      </c>
      <c r="Q5563" s="203">
        <v>218.197</v>
      </c>
      <c r="R5563" s="203">
        <v>218.197</v>
      </c>
      <c r="S5563" s="203">
        <v>218.197</v>
      </c>
      <c r="T5563" s="203">
        <v>218.197</v>
      </c>
      <c r="U5563" s="203">
        <v>218.203</v>
      </c>
      <c r="V5563" s="203">
        <v>218.21</v>
      </c>
      <c r="W5563" s="203">
        <v>218.21700000000001</v>
      </c>
      <c r="X5563" s="203">
        <v>218.22300000000001</v>
      </c>
      <c r="Y5563" s="203">
        <v>218.23</v>
      </c>
      <c r="Z5563" s="203">
        <v>218.23699999999999</v>
      </c>
      <c r="AA5563" s="203">
        <v>218.24299999999999</v>
      </c>
      <c r="AB5563" s="329">
        <v>218.25</v>
      </c>
      <c r="AC5563" s="183"/>
      <c r="AD5563" s="2344"/>
      <c r="AE5563" s="203"/>
      <c r="AF5563" s="95"/>
      <c r="AJ5563" s="778"/>
      <c r="AK5563" s="778"/>
      <c r="AL5563" s="778"/>
      <c r="AM5563" s="778"/>
    </row>
    <row r="5564" spans="1:40" s="181" customFormat="1" hidden="1" x14ac:dyDescent="0.25">
      <c r="A5564" s="2024"/>
      <c r="B5564" s="2027"/>
      <c r="C5564" s="124" t="s">
        <v>19</v>
      </c>
      <c r="D5564" s="108">
        <v>69.84</v>
      </c>
      <c r="E5564" s="81">
        <v>69.843999999999994</v>
      </c>
      <c r="F5564" s="81">
        <v>69.847999999999999</v>
      </c>
      <c r="G5564" s="81">
        <v>69.852000000000004</v>
      </c>
      <c r="H5564" s="81">
        <v>69.855999999999995</v>
      </c>
      <c r="I5564" s="81">
        <v>69.858999999999995</v>
      </c>
      <c r="J5564" s="81">
        <v>69.863</v>
      </c>
      <c r="K5564" s="81">
        <v>69.867000000000004</v>
      </c>
      <c r="L5564" s="81">
        <v>69.870999999999995</v>
      </c>
      <c r="M5564" s="81">
        <v>69.875</v>
      </c>
      <c r="N5564" s="81">
        <v>69.879000000000005</v>
      </c>
      <c r="O5564" s="81">
        <v>69.879000000000005</v>
      </c>
      <c r="P5564" s="81">
        <v>69.879000000000005</v>
      </c>
      <c r="Q5564" s="81">
        <v>69.879000000000005</v>
      </c>
      <c r="R5564" s="81">
        <v>69.879000000000005</v>
      </c>
      <c r="S5564" s="81">
        <v>69.879000000000005</v>
      </c>
      <c r="T5564" s="81">
        <v>69.879000000000005</v>
      </c>
      <c r="U5564" s="81">
        <v>69.882999999999996</v>
      </c>
      <c r="V5564" s="81">
        <v>69.887</v>
      </c>
      <c r="W5564" s="81">
        <v>69.891000000000005</v>
      </c>
      <c r="X5564" s="81">
        <v>69.894000000000005</v>
      </c>
      <c r="Y5564" s="81">
        <v>69.897999999999996</v>
      </c>
      <c r="Z5564" s="81">
        <v>69.902000000000001</v>
      </c>
      <c r="AA5564" s="81">
        <v>69.906000000000006</v>
      </c>
      <c r="AB5564" s="347">
        <v>69.91</v>
      </c>
      <c r="AC5564" s="214"/>
      <c r="AD5564" s="81"/>
      <c r="AE5564" s="155"/>
      <c r="AF5564" s="74"/>
      <c r="AH5564" s="778"/>
      <c r="AI5564" s="779"/>
      <c r="AJ5564" s="780"/>
      <c r="AK5564" s="780"/>
      <c r="AL5564" s="332"/>
      <c r="AM5564" s="781"/>
      <c r="AN5564" s="781"/>
    </row>
    <row r="5565" spans="1:40" s="181" customFormat="1" ht="16.5" hidden="1" thickBot="1" x14ac:dyDescent="0.3">
      <c r="A5565" s="2025"/>
      <c r="B5565" s="2338" t="s">
        <v>42</v>
      </c>
      <c r="C5565" s="2334"/>
      <c r="D5565" s="114"/>
      <c r="E5565" s="178">
        <f>SQRT(E5559*E5559+E5560*E5560)/E5543/1.73</f>
        <v>0.8751670599797301</v>
      </c>
      <c r="F5565" s="179">
        <f t="shared" ref="F5565:AB5565" si="1666">SQRT(F5559*F5559+F5560*F5560)/F5543/1.73</f>
        <v>0.78350890422561592</v>
      </c>
      <c r="G5565" s="179">
        <f t="shared" si="1666"/>
        <v>0.87434607774786832</v>
      </c>
      <c r="H5565" s="79">
        <f t="shared" si="1666"/>
        <v>0.87107749427889036</v>
      </c>
      <c r="I5565" s="79">
        <f t="shared" si="1666"/>
        <v>0.72545828390204492</v>
      </c>
      <c r="J5565" s="79">
        <f t="shared" si="1666"/>
        <v>0.86622018482934471</v>
      </c>
      <c r="K5565" s="79">
        <f t="shared" si="1666"/>
        <v>0.87270872554234802</v>
      </c>
      <c r="L5565" s="79">
        <f t="shared" si="1666"/>
        <v>0.78424597751189462</v>
      </c>
      <c r="M5565" s="79">
        <f t="shared" si="1666"/>
        <v>0.88346248234997871</v>
      </c>
      <c r="N5565" s="79">
        <f t="shared" si="1666"/>
        <v>0.87846646454215616</v>
      </c>
      <c r="O5565" s="79">
        <f t="shared" si="1666"/>
        <v>0</v>
      </c>
      <c r="P5565" s="79">
        <f t="shared" si="1666"/>
        <v>0</v>
      </c>
      <c r="Q5565" s="79">
        <f t="shared" si="1666"/>
        <v>0</v>
      </c>
      <c r="R5565" s="79">
        <f t="shared" si="1666"/>
        <v>0</v>
      </c>
      <c r="S5565" s="79">
        <f t="shared" si="1666"/>
        <v>0</v>
      </c>
      <c r="T5565" s="79">
        <f t="shared" si="1666"/>
        <v>0</v>
      </c>
      <c r="U5565" s="79">
        <f t="shared" si="1666"/>
        <v>0.79471255871796376</v>
      </c>
      <c r="V5565" s="79">
        <f t="shared" si="1666"/>
        <v>0.88262587015078364</v>
      </c>
      <c r="W5565" s="79">
        <f t="shared" si="1666"/>
        <v>0.88598186205249785</v>
      </c>
      <c r="X5565" s="79">
        <f t="shared" si="1666"/>
        <v>0.73369432875239915</v>
      </c>
      <c r="Y5565" s="79">
        <f>SQRT(V5559*V5559+V5560*V5560)/V5543/1.73</f>
        <v>0.88262587015078364</v>
      </c>
      <c r="Z5565" s="179">
        <f t="shared" si="1666"/>
        <v>0.88346248234997871</v>
      </c>
      <c r="AA5565" s="179">
        <f t="shared" si="1666"/>
        <v>0.78795224394712238</v>
      </c>
      <c r="AB5565" s="394">
        <f t="shared" si="1666"/>
        <v>0.87846646454138788</v>
      </c>
      <c r="AC5565" s="109">
        <f>AVERAGE(E5565:AB5565)</f>
        <v>0.63100763898219958</v>
      </c>
      <c r="AD5565" s="96">
        <f>(AC5561-AC5565)/AC5561</f>
        <v>0.15865648135706722</v>
      </c>
      <c r="AE5565" s="79"/>
      <c r="AF5565" s="80"/>
      <c r="AJ5565" s="875"/>
      <c r="AK5565" s="875"/>
      <c r="AL5565" s="778"/>
      <c r="AM5565" s="875"/>
    </row>
    <row r="5566" spans="1:40" s="181" customFormat="1" x14ac:dyDescent="0.25">
      <c r="A5566" s="3405" t="s">
        <v>23</v>
      </c>
      <c r="B5566" s="3408" t="s">
        <v>784</v>
      </c>
      <c r="C5566" s="125" t="s">
        <v>13</v>
      </c>
      <c r="D5566" s="122" t="s">
        <v>115</v>
      </c>
      <c r="E5566" s="325">
        <f t="shared" ref="E5566:AB5566" si="1667">(E5570-D5570)*$AE5566*$AF5566</f>
        <v>15.999999999962711</v>
      </c>
      <c r="F5566" s="321">
        <f t="shared" si="1667"/>
        <v>18.000000000029104</v>
      </c>
      <c r="G5566" s="321">
        <f t="shared" si="1667"/>
        <v>15.999999999962711</v>
      </c>
      <c r="H5566" s="321">
        <f t="shared" si="1667"/>
        <v>18.000000000029104</v>
      </c>
      <c r="I5566" s="321">
        <f t="shared" si="1667"/>
        <v>15.999999999962711</v>
      </c>
      <c r="J5566" s="321">
        <f t="shared" si="1667"/>
        <v>18.000000000029104</v>
      </c>
      <c r="K5566" s="321">
        <f t="shared" si="1667"/>
        <v>15.999999999962711</v>
      </c>
      <c r="L5566" s="321">
        <f t="shared" si="1667"/>
        <v>18.000000000029104</v>
      </c>
      <c r="M5566" s="321">
        <f t="shared" si="1667"/>
        <v>33.999999999991815</v>
      </c>
      <c r="N5566" s="321">
        <f t="shared" si="1667"/>
        <v>33.999999999991815</v>
      </c>
      <c r="O5566" s="321">
        <f t="shared" si="1667"/>
        <v>33.999999999991815</v>
      </c>
      <c r="P5566" s="321">
        <f t="shared" si="1667"/>
        <v>33.999999999991815</v>
      </c>
      <c r="Q5566" s="321">
        <f t="shared" si="1667"/>
        <v>16.000000000076398</v>
      </c>
      <c r="R5566" s="321">
        <f t="shared" si="1667"/>
        <v>33.999999999991815</v>
      </c>
      <c r="S5566" s="321">
        <f t="shared" si="1667"/>
        <v>18.000000000029104</v>
      </c>
      <c r="T5566" s="321">
        <f t="shared" si="1667"/>
        <v>15.999999999962711</v>
      </c>
      <c r="U5566" s="321">
        <f t="shared" si="1667"/>
        <v>33.999999999991815</v>
      </c>
      <c r="V5566" s="321">
        <f t="shared" si="1667"/>
        <v>33.999999999991815</v>
      </c>
      <c r="W5566" s="321">
        <f t="shared" si="1667"/>
        <v>33.999999999991815</v>
      </c>
      <c r="X5566" s="321">
        <f t="shared" si="1667"/>
        <v>33.999999999991815</v>
      </c>
      <c r="Y5566" s="321">
        <f>(Y5570-X5570)*$AE5566*$AF5566</f>
        <v>18.000000000029104</v>
      </c>
      <c r="Z5566" s="321">
        <f>(Z5570-Y5570)*$AE5566*$AF5566</f>
        <v>15.999999999962711</v>
      </c>
      <c r="AA5566" s="321">
        <f t="shared" si="1667"/>
        <v>18.000000000029104</v>
      </c>
      <c r="AB5566" s="529">
        <f t="shared" si="1667"/>
        <v>15.999999999962711</v>
      </c>
      <c r="AC5566" s="106">
        <f>SUM(E5566:AB5566)</f>
        <v>559.99999999994543</v>
      </c>
      <c r="AD5566" s="2796"/>
      <c r="AE5566" s="203">
        <v>100</v>
      </c>
      <c r="AF5566" s="95">
        <v>20</v>
      </c>
      <c r="AJ5566" s="876"/>
      <c r="AK5566" s="877"/>
      <c r="AL5566" s="876"/>
      <c r="AM5566" s="778"/>
    </row>
    <row r="5567" spans="1:40" s="181" customFormat="1" x14ac:dyDescent="0.25">
      <c r="A5567" s="3406"/>
      <c r="B5567" s="3409"/>
      <c r="C5567" s="123" t="s">
        <v>14</v>
      </c>
      <c r="D5567" s="108" t="s">
        <v>115</v>
      </c>
      <c r="E5567" s="307">
        <f t="shared" ref="E5567:AB5567" si="1668">(E5571-D5571)*$AE5566*$AF5566</f>
        <v>10.000000000047748</v>
      </c>
      <c r="F5567" s="308">
        <f t="shared" si="1668"/>
        <v>7.9999999999813554</v>
      </c>
      <c r="G5567" s="308">
        <f t="shared" si="1668"/>
        <v>9.9999999999909051</v>
      </c>
      <c r="H5567" s="308">
        <f t="shared" si="1668"/>
        <v>7.9999999999813554</v>
      </c>
      <c r="I5567" s="308">
        <f t="shared" si="1668"/>
        <v>10.000000000047748</v>
      </c>
      <c r="J5567" s="308">
        <f t="shared" si="1668"/>
        <v>7.9999999999813554</v>
      </c>
      <c r="K5567" s="308">
        <f t="shared" si="1668"/>
        <v>9.9999999999909051</v>
      </c>
      <c r="L5567" s="308">
        <f t="shared" si="1668"/>
        <v>7.9999999999813554</v>
      </c>
      <c r="M5567" s="308">
        <f t="shared" si="1668"/>
        <v>18.000000000029104</v>
      </c>
      <c r="N5567" s="308">
        <f t="shared" si="1668"/>
        <v>19.99999999998181</v>
      </c>
      <c r="O5567" s="308">
        <f t="shared" si="1668"/>
        <v>18.000000000029104</v>
      </c>
      <c r="P5567" s="308">
        <f t="shared" si="1668"/>
        <v>17.99999999997226</v>
      </c>
      <c r="Q5567" s="308">
        <f t="shared" si="1668"/>
        <v>7.9999999999813554</v>
      </c>
      <c r="R5567" s="308">
        <f t="shared" si="1668"/>
        <v>18.000000000029104</v>
      </c>
      <c r="S5567" s="308">
        <f t="shared" si="1668"/>
        <v>9.9999999999909051</v>
      </c>
      <c r="T5567" s="308">
        <f t="shared" si="1668"/>
        <v>7.9999999999813554</v>
      </c>
      <c r="U5567" s="308">
        <f t="shared" si="1668"/>
        <v>20.000000000038654</v>
      </c>
      <c r="V5567" s="308">
        <f t="shared" si="1668"/>
        <v>17.99999999997226</v>
      </c>
      <c r="W5567" s="308">
        <f t="shared" si="1668"/>
        <v>18.000000000029104</v>
      </c>
      <c r="X5567" s="308">
        <f t="shared" si="1668"/>
        <v>17.99999999997226</v>
      </c>
      <c r="Y5567" s="308">
        <f>(Y5571-X5571)*$AE5566*$AF5566</f>
        <v>8.0000000000381988</v>
      </c>
      <c r="Z5567" s="308">
        <f>(Z5571-Y5571)*$AE5566*$AF5566</f>
        <v>9.9999999999909051</v>
      </c>
      <c r="AA5567" s="308">
        <f t="shared" si="1668"/>
        <v>7.9999999999813554</v>
      </c>
      <c r="AB5567" s="393">
        <f t="shared" si="1668"/>
        <v>9.9999999999909051</v>
      </c>
      <c r="AC5567" s="107">
        <f>SUM(E5567:AB5567)</f>
        <v>300.00000000001137</v>
      </c>
      <c r="AD5567" s="81"/>
      <c r="AE5567" s="155"/>
      <c r="AF5567" s="74"/>
      <c r="AJ5567" s="778"/>
      <c r="AK5567" s="778"/>
      <c r="AL5567" s="778"/>
      <c r="AM5567" s="778"/>
    </row>
    <row r="5568" spans="1:40" s="181" customFormat="1" x14ac:dyDescent="0.25">
      <c r="A5568" s="3406"/>
      <c r="B5568" s="3409"/>
      <c r="C5568" s="123" t="s">
        <v>15</v>
      </c>
      <c r="D5568" s="108" t="s">
        <v>54</v>
      </c>
      <c r="E5568" s="1699">
        <v>1</v>
      </c>
      <c r="F5568" s="1701">
        <v>1</v>
      </c>
      <c r="G5568" s="1701">
        <v>1</v>
      </c>
      <c r="H5568" s="1701">
        <v>1</v>
      </c>
      <c r="I5568" s="1701">
        <v>1</v>
      </c>
      <c r="J5568" s="1701">
        <v>1</v>
      </c>
      <c r="K5568" s="1701">
        <v>1</v>
      </c>
      <c r="L5568" s="1701">
        <v>1</v>
      </c>
      <c r="M5568" s="1701">
        <v>2</v>
      </c>
      <c r="N5568" s="1701">
        <v>2</v>
      </c>
      <c r="O5568" s="1701">
        <v>2</v>
      </c>
      <c r="P5568" s="1701">
        <v>2</v>
      </c>
      <c r="Q5568" s="1701">
        <v>1</v>
      </c>
      <c r="R5568" s="1701">
        <v>2</v>
      </c>
      <c r="S5568" s="1701">
        <v>1</v>
      </c>
      <c r="T5568" s="1701">
        <v>1</v>
      </c>
      <c r="U5568" s="1701">
        <v>2</v>
      </c>
      <c r="V5568" s="1701">
        <v>2</v>
      </c>
      <c r="W5568" s="1701">
        <v>2</v>
      </c>
      <c r="X5568" s="1701">
        <v>2</v>
      </c>
      <c r="Y5568" s="1701">
        <v>1</v>
      </c>
      <c r="Z5568" s="1701">
        <v>1</v>
      </c>
      <c r="AA5568" s="1701">
        <v>1</v>
      </c>
      <c r="AB5568" s="1702">
        <v>1</v>
      </c>
      <c r="AC5568" s="107">
        <f>AVERAGE(E5568:AB5568)</f>
        <v>1.375</v>
      </c>
      <c r="AD5568" s="81"/>
      <c r="AE5568" s="155"/>
      <c r="AF5568" s="74"/>
      <c r="AJ5568" s="778"/>
      <c r="AK5568" s="778"/>
      <c r="AL5568" s="778"/>
      <c r="AM5568" s="778"/>
    </row>
    <row r="5569" spans="1:40" s="181" customFormat="1" ht="17.25" customHeight="1" thickBot="1" x14ac:dyDescent="0.3">
      <c r="A5569" s="3407"/>
      <c r="B5569" s="3410"/>
      <c r="C5569" s="126" t="s">
        <v>17</v>
      </c>
      <c r="D5569" s="114"/>
      <c r="E5569" s="317">
        <f t="shared" ref="E5569:AB5569" si="1669">E5567/E5566</f>
        <v>0.62500000000444089</v>
      </c>
      <c r="F5569" s="318">
        <f t="shared" si="1669"/>
        <v>0.44444444444269005</v>
      </c>
      <c r="G5569" s="318">
        <f t="shared" si="1669"/>
        <v>0.62500000000088818</v>
      </c>
      <c r="H5569" s="318">
        <f t="shared" si="1669"/>
        <v>0.44444444444269005</v>
      </c>
      <c r="I5569" s="318">
        <f t="shared" si="1669"/>
        <v>0.62500000000444089</v>
      </c>
      <c r="J5569" s="318">
        <f t="shared" si="1669"/>
        <v>0.44444444444269005</v>
      </c>
      <c r="K5569" s="318">
        <f t="shared" si="1669"/>
        <v>0.62500000000088818</v>
      </c>
      <c r="L5569" s="318">
        <f t="shared" si="1669"/>
        <v>0.44444444444269005</v>
      </c>
      <c r="M5569" s="318">
        <f t="shared" si="1669"/>
        <v>0.5294117647068658</v>
      </c>
      <c r="N5569" s="318">
        <f t="shared" si="1669"/>
        <v>0.58823529411725373</v>
      </c>
      <c r="O5569" s="318">
        <f t="shared" si="1669"/>
        <v>0.5294117647068658</v>
      </c>
      <c r="P5569" s="318">
        <f t="shared" si="1669"/>
        <v>0.52941176470519391</v>
      </c>
      <c r="Q5569" s="318">
        <f t="shared" si="1669"/>
        <v>0.49999999999644729</v>
      </c>
      <c r="R5569" s="318">
        <f t="shared" si="1669"/>
        <v>0.5294117647068658</v>
      </c>
      <c r="S5569" s="318">
        <f t="shared" si="1669"/>
        <v>0.55555555555415204</v>
      </c>
      <c r="T5569" s="318">
        <f t="shared" si="1669"/>
        <v>0.5</v>
      </c>
      <c r="U5569" s="318">
        <f t="shared" si="1669"/>
        <v>0.5882352941189255</v>
      </c>
      <c r="V5569" s="318">
        <f t="shared" si="1669"/>
        <v>0.52941176470519391</v>
      </c>
      <c r="W5569" s="318">
        <f t="shared" si="1669"/>
        <v>0.5294117647068658</v>
      </c>
      <c r="X5569" s="318">
        <f t="shared" si="1669"/>
        <v>0.52941176470519391</v>
      </c>
      <c r="Y5569" s="318">
        <f>Y5567/Y5566</f>
        <v>0.44444444444584796</v>
      </c>
      <c r="Z5569" s="318">
        <f t="shared" si="1669"/>
        <v>0.62500000000088818</v>
      </c>
      <c r="AA5569" s="318">
        <f t="shared" si="1669"/>
        <v>0.44444444444269005</v>
      </c>
      <c r="AB5569" s="803">
        <f t="shared" si="1669"/>
        <v>0.62500000000088818</v>
      </c>
      <c r="AC5569" s="452">
        <f>MAX(E5569:AB5569)</f>
        <v>0.62500000000444089</v>
      </c>
      <c r="AD5569" s="143"/>
      <c r="AE5569" s="127"/>
      <c r="AF5569" s="175"/>
      <c r="AJ5569" s="778"/>
      <c r="AK5569" s="778"/>
      <c r="AL5569" s="778"/>
      <c r="AM5569" s="778"/>
    </row>
    <row r="5570" spans="1:40" s="181" customFormat="1" hidden="1" x14ac:dyDescent="0.25">
      <c r="A5570" s="2023"/>
      <c r="B5570" s="2026"/>
      <c r="C5570" s="454" t="s">
        <v>18</v>
      </c>
      <c r="D5570" s="113">
        <v>346.18</v>
      </c>
      <c r="E5570" s="3247">
        <v>346.18799999999999</v>
      </c>
      <c r="F5570" s="203">
        <v>346.197</v>
      </c>
      <c r="G5570" s="203">
        <v>346.20499999999998</v>
      </c>
      <c r="H5570" s="203">
        <v>346.214</v>
      </c>
      <c r="I5570" s="203">
        <v>346.22199999999998</v>
      </c>
      <c r="J5570" s="203">
        <v>346.23099999999999</v>
      </c>
      <c r="K5570" s="203">
        <v>346.23899999999998</v>
      </c>
      <c r="L5570" s="203">
        <v>346.24799999999999</v>
      </c>
      <c r="M5570" s="203">
        <v>346.26499999999999</v>
      </c>
      <c r="N5570" s="203">
        <v>346.28199999999998</v>
      </c>
      <c r="O5570" s="203">
        <v>346.29899999999998</v>
      </c>
      <c r="P5570" s="203">
        <v>346.31599999999997</v>
      </c>
      <c r="Q5570" s="203">
        <v>346.32400000000001</v>
      </c>
      <c r="R5570" s="203">
        <v>346.34100000000001</v>
      </c>
      <c r="S5570" s="203">
        <v>346.35</v>
      </c>
      <c r="T5570" s="203">
        <v>346.358</v>
      </c>
      <c r="U5570" s="203">
        <v>346.375</v>
      </c>
      <c r="V5570" s="203">
        <v>346.392</v>
      </c>
      <c r="W5570" s="203">
        <v>346.40899999999999</v>
      </c>
      <c r="X5570" s="203">
        <v>346.42599999999999</v>
      </c>
      <c r="Y5570" s="203">
        <v>346.435</v>
      </c>
      <c r="Z5570" s="203">
        <v>346.44299999999998</v>
      </c>
      <c r="AA5570" s="203">
        <v>346.452</v>
      </c>
      <c r="AB5570" s="329">
        <v>346.46</v>
      </c>
      <c r="AC5570" s="183"/>
      <c r="AD5570" s="2344"/>
      <c r="AE5570" s="203"/>
      <c r="AF5570" s="95"/>
      <c r="AJ5570" s="778"/>
      <c r="AK5570" s="778"/>
      <c r="AL5570" s="778"/>
      <c r="AM5570" s="778"/>
    </row>
    <row r="5571" spans="1:40" s="181" customFormat="1" hidden="1" x14ac:dyDescent="0.25">
      <c r="A5571" s="2024"/>
      <c r="B5571" s="2027"/>
      <c r="C5571" s="124" t="s">
        <v>19</v>
      </c>
      <c r="D5571" s="108">
        <v>158.69999999999999</v>
      </c>
      <c r="E5571" s="81">
        <v>158.70500000000001</v>
      </c>
      <c r="F5571" s="81">
        <v>158.709</v>
      </c>
      <c r="G5571" s="81">
        <v>158.714</v>
      </c>
      <c r="H5571" s="81">
        <v>158.71799999999999</v>
      </c>
      <c r="I5571" s="81">
        <v>158.72300000000001</v>
      </c>
      <c r="J5571" s="81">
        <v>158.727</v>
      </c>
      <c r="K5571" s="81">
        <v>158.732</v>
      </c>
      <c r="L5571" s="81">
        <v>158.73599999999999</v>
      </c>
      <c r="M5571" s="81">
        <v>158.745</v>
      </c>
      <c r="N5571" s="81">
        <v>158.755</v>
      </c>
      <c r="O5571" s="81">
        <v>158.76400000000001</v>
      </c>
      <c r="P5571" s="81">
        <v>158.773</v>
      </c>
      <c r="Q5571" s="81">
        <v>158.77699999999999</v>
      </c>
      <c r="R5571" s="81">
        <v>158.786</v>
      </c>
      <c r="S5571" s="81">
        <v>158.791</v>
      </c>
      <c r="T5571" s="81">
        <v>158.79499999999999</v>
      </c>
      <c r="U5571" s="81">
        <v>158.80500000000001</v>
      </c>
      <c r="V5571" s="81">
        <v>158.81399999999999</v>
      </c>
      <c r="W5571" s="81">
        <v>158.82300000000001</v>
      </c>
      <c r="X5571" s="81">
        <v>158.83199999999999</v>
      </c>
      <c r="Y5571" s="81">
        <v>158.83600000000001</v>
      </c>
      <c r="Z5571" s="81">
        <v>158.84100000000001</v>
      </c>
      <c r="AA5571" s="81">
        <v>158.845</v>
      </c>
      <c r="AB5571" s="347">
        <v>158.85</v>
      </c>
      <c r="AC5571" s="214"/>
      <c r="AD5571" s="81"/>
      <c r="AE5571" s="155"/>
      <c r="AF5571" s="74"/>
      <c r="AH5571" s="778"/>
      <c r="AI5571" s="779"/>
      <c r="AJ5571" s="780"/>
      <c r="AK5571" s="780"/>
      <c r="AL5571" s="332"/>
      <c r="AM5571" s="781"/>
      <c r="AN5571" s="781"/>
    </row>
    <row r="5572" spans="1:40" s="181" customFormat="1" ht="16.5" hidden="1" thickBot="1" x14ac:dyDescent="0.3">
      <c r="A5572" s="2025"/>
      <c r="B5572" s="2338" t="s">
        <v>42</v>
      </c>
      <c r="C5572" s="2334"/>
      <c r="D5572" s="114"/>
      <c r="E5572" s="178">
        <f>SQRT(E5566*E5566+E5567*E5567)/E5544/1.73</f>
        <v>1.0250316324105184</v>
      </c>
      <c r="F5572" s="179">
        <f t="shared" ref="F5572:AB5572" si="1670">SQRT(F5566*F5566+F5567*F5567)/F5544/1.73</f>
        <v>1.0691044860707879</v>
      </c>
      <c r="G5572" s="179">
        <f t="shared" si="1670"/>
        <v>1.0259959142832078</v>
      </c>
      <c r="H5572" s="79">
        <f t="shared" si="1670"/>
        <v>1.0631151051964418</v>
      </c>
      <c r="I5572" s="79">
        <f t="shared" si="1670"/>
        <v>1.0240691613941704</v>
      </c>
      <c r="J5572" s="79">
        <f t="shared" si="1670"/>
        <v>1.0621233933445795</v>
      </c>
      <c r="K5572" s="79">
        <f t="shared" si="1670"/>
        <v>1.0211925626245788</v>
      </c>
      <c r="L5572" s="79">
        <f t="shared" si="1670"/>
        <v>1.0721245552404794</v>
      </c>
      <c r="M5572" s="79">
        <f t="shared" si="1670"/>
        <v>2.1158361771255052</v>
      </c>
      <c r="N5572" s="79">
        <f t="shared" si="1670"/>
        <v>2.1530927228007535</v>
      </c>
      <c r="O5572" s="79">
        <f t="shared" si="1670"/>
        <v>2.1078140494397211</v>
      </c>
      <c r="P5572" s="79">
        <f t="shared" si="1670"/>
        <v>2.1098138730145815</v>
      </c>
      <c r="Q5572" s="79">
        <f t="shared" si="1670"/>
        <v>0.97918548673466854</v>
      </c>
      <c r="R5572" s="79">
        <f t="shared" si="1670"/>
        <v>2.1098138730160403</v>
      </c>
      <c r="S5572" s="79">
        <f t="shared" si="1670"/>
        <v>1.1260607938267333</v>
      </c>
      <c r="T5572" s="79">
        <f t="shared" si="1670"/>
        <v>0.97918548672910244</v>
      </c>
      <c r="U5572" s="79">
        <f t="shared" si="1670"/>
        <v>2.1756919784805953</v>
      </c>
      <c r="V5572" s="79">
        <f t="shared" si="1670"/>
        <v>2.1098138730145815</v>
      </c>
      <c r="W5572" s="79">
        <f t="shared" si="1670"/>
        <v>2.1058180134080549</v>
      </c>
      <c r="X5572" s="79">
        <f t="shared" si="1670"/>
        <v>2.1058180134065991</v>
      </c>
      <c r="Y5572" s="79">
        <f>SQRT(V5566*V5566+V5567*V5567)/V5544/1.73</f>
        <v>2.1098138730145815</v>
      </c>
      <c r="Z5572" s="179">
        <f t="shared" si="1670"/>
        <v>1.0318199213652319</v>
      </c>
      <c r="AA5572" s="179">
        <f t="shared" si="1670"/>
        <v>1.0782161720316186</v>
      </c>
      <c r="AB5572" s="394">
        <f t="shared" si="1670"/>
        <v>1.0308446662410682</v>
      </c>
      <c r="AC5572" s="109">
        <f>AVERAGE(E5572:AB5572)</f>
        <v>1.4913081576755916</v>
      </c>
      <c r="AD5572" s="96">
        <f>(AC5568-AC5572)/AC5568</f>
        <v>-8.4587751036793848E-2</v>
      </c>
      <c r="AE5572" s="79"/>
      <c r="AF5572" s="80"/>
      <c r="AJ5572" s="875"/>
      <c r="AK5572" s="875"/>
      <c r="AL5572" s="778"/>
      <c r="AM5572" s="875"/>
    </row>
    <row r="5573" spans="1:40" s="181" customFormat="1" x14ac:dyDescent="0.25">
      <c r="A5573" s="3585" t="s">
        <v>1018</v>
      </c>
      <c r="B5573" s="3408" t="s">
        <v>975</v>
      </c>
      <c r="C5573" s="125" t="s">
        <v>13</v>
      </c>
      <c r="D5573" s="122" t="s">
        <v>355</v>
      </c>
      <c r="E5573" s="325">
        <f t="shared" ref="E5573:AB5573" si="1671">(E5577-D5577)*$AE5573*$AF5573</f>
        <v>0</v>
      </c>
      <c r="F5573" s="321">
        <f t="shared" si="1671"/>
        <v>0</v>
      </c>
      <c r="G5573" s="321">
        <f t="shared" si="1671"/>
        <v>0</v>
      </c>
      <c r="H5573" s="321">
        <f t="shared" si="1671"/>
        <v>0</v>
      </c>
      <c r="I5573" s="321">
        <f t="shared" si="1671"/>
        <v>0</v>
      </c>
      <c r="J5573" s="321">
        <f t="shared" si="1671"/>
        <v>0</v>
      </c>
      <c r="K5573" s="321">
        <f t="shared" si="1671"/>
        <v>0</v>
      </c>
      <c r="L5573" s="321">
        <f t="shared" si="1671"/>
        <v>0</v>
      </c>
      <c r="M5573" s="321">
        <f t="shared" si="1671"/>
        <v>0</v>
      </c>
      <c r="N5573" s="321">
        <f t="shared" si="1671"/>
        <v>0</v>
      </c>
      <c r="O5573" s="321">
        <f t="shared" si="1671"/>
        <v>0</v>
      </c>
      <c r="P5573" s="321">
        <f t="shared" si="1671"/>
        <v>0</v>
      </c>
      <c r="Q5573" s="321">
        <f t="shared" si="1671"/>
        <v>0</v>
      </c>
      <c r="R5573" s="321">
        <f t="shared" si="1671"/>
        <v>0</v>
      </c>
      <c r="S5573" s="321">
        <f t="shared" si="1671"/>
        <v>0</v>
      </c>
      <c r="T5573" s="321">
        <f t="shared" si="1671"/>
        <v>0</v>
      </c>
      <c r="U5573" s="321">
        <f t="shared" si="1671"/>
        <v>0</v>
      </c>
      <c r="V5573" s="321">
        <f t="shared" si="1671"/>
        <v>0</v>
      </c>
      <c r="W5573" s="321">
        <f t="shared" si="1671"/>
        <v>0</v>
      </c>
      <c r="X5573" s="321">
        <f t="shared" si="1671"/>
        <v>0</v>
      </c>
      <c r="Y5573" s="321">
        <f>(Y5577-X5577)*$AE5573*$AF5573</f>
        <v>0</v>
      </c>
      <c r="Z5573" s="321">
        <f>(Z5577-Y5577)*$AE5573*$AF5573</f>
        <v>0</v>
      </c>
      <c r="AA5573" s="321">
        <f t="shared" si="1671"/>
        <v>0</v>
      </c>
      <c r="AB5573" s="529">
        <f t="shared" si="1671"/>
        <v>0</v>
      </c>
      <c r="AC5573" s="134">
        <f>SUM(E5573:AB5573)</f>
        <v>0</v>
      </c>
      <c r="AD5573" s="2162"/>
      <c r="AE5573" s="91">
        <v>0</v>
      </c>
      <c r="AF5573" s="92">
        <v>0</v>
      </c>
      <c r="AJ5573" s="876"/>
      <c r="AK5573" s="877"/>
      <c r="AL5573" s="876"/>
      <c r="AM5573" s="778"/>
    </row>
    <row r="5574" spans="1:40" s="181" customFormat="1" x14ac:dyDescent="0.25">
      <c r="A5574" s="3566"/>
      <c r="B5574" s="3409"/>
      <c r="C5574" s="123" t="s">
        <v>14</v>
      </c>
      <c r="D5574" s="108"/>
      <c r="E5574" s="307">
        <f t="shared" ref="E5574:AB5574" si="1672">(E5578-D5578)*$AE5573*$AF5573</f>
        <v>0</v>
      </c>
      <c r="F5574" s="308">
        <f t="shared" si="1672"/>
        <v>0</v>
      </c>
      <c r="G5574" s="308">
        <f t="shared" si="1672"/>
        <v>0</v>
      </c>
      <c r="H5574" s="308">
        <f t="shared" si="1672"/>
        <v>0</v>
      </c>
      <c r="I5574" s="308">
        <f t="shared" si="1672"/>
        <v>0</v>
      </c>
      <c r="J5574" s="308">
        <f t="shared" si="1672"/>
        <v>0</v>
      </c>
      <c r="K5574" s="308">
        <f t="shared" si="1672"/>
        <v>0</v>
      </c>
      <c r="L5574" s="308">
        <f t="shared" si="1672"/>
        <v>0</v>
      </c>
      <c r="M5574" s="308">
        <f t="shared" si="1672"/>
        <v>0</v>
      </c>
      <c r="N5574" s="308">
        <f t="shared" si="1672"/>
        <v>0</v>
      </c>
      <c r="O5574" s="308">
        <f t="shared" si="1672"/>
        <v>0</v>
      </c>
      <c r="P5574" s="308">
        <f t="shared" si="1672"/>
        <v>0</v>
      </c>
      <c r="Q5574" s="308">
        <f t="shared" si="1672"/>
        <v>0</v>
      </c>
      <c r="R5574" s="308">
        <f t="shared" si="1672"/>
        <v>0</v>
      </c>
      <c r="S5574" s="308">
        <f t="shared" si="1672"/>
        <v>0</v>
      </c>
      <c r="T5574" s="308">
        <f t="shared" si="1672"/>
        <v>0</v>
      </c>
      <c r="U5574" s="308">
        <f t="shared" si="1672"/>
        <v>0</v>
      </c>
      <c r="V5574" s="308">
        <f t="shared" si="1672"/>
        <v>0</v>
      </c>
      <c r="W5574" s="308">
        <f t="shared" si="1672"/>
        <v>0</v>
      </c>
      <c r="X5574" s="308">
        <f t="shared" si="1672"/>
        <v>0</v>
      </c>
      <c r="Y5574" s="308">
        <f>(Y5578-X5578)*$AE5573*$AF5573</f>
        <v>0</v>
      </c>
      <c r="Z5574" s="308">
        <f>(Z5578-Y5578)*$AE5573*$AF5573</f>
        <v>0</v>
      </c>
      <c r="AA5574" s="308">
        <f t="shared" si="1672"/>
        <v>0</v>
      </c>
      <c r="AB5574" s="393">
        <f t="shared" si="1672"/>
        <v>0</v>
      </c>
      <c r="AC5574" s="107">
        <f>SUM(E5574:AB5574)</f>
        <v>0</v>
      </c>
      <c r="AD5574" s="81"/>
      <c r="AE5574" s="155"/>
      <c r="AF5574" s="74"/>
      <c r="AJ5574" s="778"/>
      <c r="AK5574" s="778"/>
      <c r="AL5574" s="778"/>
      <c r="AM5574" s="778"/>
    </row>
    <row r="5575" spans="1:40" s="181" customFormat="1" x14ac:dyDescent="0.25">
      <c r="A5575" s="3566"/>
      <c r="B5575" s="3409"/>
      <c r="C5575" s="123" t="s">
        <v>15</v>
      </c>
      <c r="D5575" s="108"/>
      <c r="E5575" s="326">
        <v>0</v>
      </c>
      <c r="F5575" s="327">
        <v>0</v>
      </c>
      <c r="G5575" s="327">
        <v>0</v>
      </c>
      <c r="H5575" s="327">
        <v>0</v>
      </c>
      <c r="I5575" s="327">
        <v>0</v>
      </c>
      <c r="J5575" s="327">
        <v>0</v>
      </c>
      <c r="K5575" s="327">
        <v>0</v>
      </c>
      <c r="L5575" s="327">
        <v>0</v>
      </c>
      <c r="M5575" s="327">
        <v>0</v>
      </c>
      <c r="N5575" s="327">
        <v>0</v>
      </c>
      <c r="O5575" s="327">
        <v>0</v>
      </c>
      <c r="P5575" s="327">
        <v>0</v>
      </c>
      <c r="Q5575" s="327">
        <v>0</v>
      </c>
      <c r="R5575" s="327">
        <v>0</v>
      </c>
      <c r="S5575" s="327">
        <v>0</v>
      </c>
      <c r="T5575" s="327">
        <v>0</v>
      </c>
      <c r="U5575" s="327">
        <v>0</v>
      </c>
      <c r="V5575" s="327">
        <v>0</v>
      </c>
      <c r="W5575" s="327">
        <v>0</v>
      </c>
      <c r="X5575" s="327">
        <v>0</v>
      </c>
      <c r="Y5575" s="327">
        <v>0</v>
      </c>
      <c r="Z5575" s="327">
        <v>0</v>
      </c>
      <c r="AA5575" s="327">
        <v>0</v>
      </c>
      <c r="AB5575" s="1446">
        <v>0</v>
      </c>
      <c r="AC5575" s="107">
        <f>AVERAGE(E5575:AB5575)</f>
        <v>0</v>
      </c>
      <c r="AD5575" s="81"/>
      <c r="AE5575" s="155"/>
      <c r="AF5575" s="74"/>
      <c r="AJ5575" s="778"/>
      <c r="AK5575" s="778"/>
      <c r="AL5575" s="778"/>
      <c r="AM5575" s="778"/>
    </row>
    <row r="5576" spans="1:40" s="181" customFormat="1" ht="16.5" thickBot="1" x14ac:dyDescent="0.3">
      <c r="A5576" s="3572"/>
      <c r="B5576" s="3410"/>
      <c r="C5576" s="126" t="s">
        <v>17</v>
      </c>
      <c r="D5576" s="114"/>
      <c r="E5576" s="317" t="e">
        <f t="shared" ref="E5576:AB5576" si="1673">E5574/E5573</f>
        <v>#DIV/0!</v>
      </c>
      <c r="F5576" s="318" t="e">
        <f t="shared" si="1673"/>
        <v>#DIV/0!</v>
      </c>
      <c r="G5576" s="318" t="e">
        <f t="shared" si="1673"/>
        <v>#DIV/0!</v>
      </c>
      <c r="H5576" s="318" t="e">
        <f t="shared" si="1673"/>
        <v>#DIV/0!</v>
      </c>
      <c r="I5576" s="318" t="e">
        <f t="shared" si="1673"/>
        <v>#DIV/0!</v>
      </c>
      <c r="J5576" s="318" t="e">
        <f t="shared" si="1673"/>
        <v>#DIV/0!</v>
      </c>
      <c r="K5576" s="318" t="e">
        <f t="shared" si="1673"/>
        <v>#DIV/0!</v>
      </c>
      <c r="L5576" s="318" t="e">
        <f t="shared" si="1673"/>
        <v>#DIV/0!</v>
      </c>
      <c r="M5576" s="318" t="e">
        <f t="shared" si="1673"/>
        <v>#DIV/0!</v>
      </c>
      <c r="N5576" s="318" t="e">
        <f t="shared" si="1673"/>
        <v>#DIV/0!</v>
      </c>
      <c r="O5576" s="318" t="e">
        <f t="shared" si="1673"/>
        <v>#DIV/0!</v>
      </c>
      <c r="P5576" s="318" t="e">
        <f t="shared" si="1673"/>
        <v>#DIV/0!</v>
      </c>
      <c r="Q5576" s="318" t="e">
        <f t="shared" si="1673"/>
        <v>#DIV/0!</v>
      </c>
      <c r="R5576" s="318" t="e">
        <f t="shared" si="1673"/>
        <v>#DIV/0!</v>
      </c>
      <c r="S5576" s="318" t="e">
        <f t="shared" si="1673"/>
        <v>#DIV/0!</v>
      </c>
      <c r="T5576" s="318" t="e">
        <f t="shared" si="1673"/>
        <v>#DIV/0!</v>
      </c>
      <c r="U5576" s="318" t="e">
        <f t="shared" si="1673"/>
        <v>#DIV/0!</v>
      </c>
      <c r="V5576" s="318" t="e">
        <f t="shared" si="1673"/>
        <v>#DIV/0!</v>
      </c>
      <c r="W5576" s="318" t="e">
        <f t="shared" si="1673"/>
        <v>#DIV/0!</v>
      </c>
      <c r="X5576" s="318" t="e">
        <f t="shared" si="1673"/>
        <v>#DIV/0!</v>
      </c>
      <c r="Y5576" s="318" t="e">
        <f>Y5574/Y5573</f>
        <v>#DIV/0!</v>
      </c>
      <c r="Z5576" s="318" t="e">
        <f t="shared" si="1673"/>
        <v>#DIV/0!</v>
      </c>
      <c r="AA5576" s="318" t="e">
        <f t="shared" si="1673"/>
        <v>#DIV/0!</v>
      </c>
      <c r="AB5576" s="803" t="e">
        <f t="shared" si="1673"/>
        <v>#DIV/0!</v>
      </c>
      <c r="AC5576" s="431" t="e">
        <f>MAX(E5576:AB5576)</f>
        <v>#DIV/0!</v>
      </c>
      <c r="AD5576" s="93"/>
      <c r="AE5576" s="94"/>
      <c r="AF5576" s="455"/>
      <c r="AJ5576" s="778"/>
      <c r="AK5576" s="778"/>
      <c r="AL5576" s="778"/>
      <c r="AM5576" s="778"/>
    </row>
    <row r="5577" spans="1:40" s="181" customFormat="1" hidden="1" x14ac:dyDescent="0.25">
      <c r="A5577" s="2023"/>
      <c r="B5577" s="2026"/>
      <c r="C5577" s="454" t="s">
        <v>18</v>
      </c>
      <c r="D5577" s="113"/>
      <c r="E5577" s="2344"/>
      <c r="F5577" s="203"/>
      <c r="G5577" s="203"/>
      <c r="H5577" s="203"/>
      <c r="I5577" s="203"/>
      <c r="J5577" s="203"/>
      <c r="K5577" s="203"/>
      <c r="L5577" s="203"/>
      <c r="M5577" s="203"/>
      <c r="N5577" s="203"/>
      <c r="O5577" s="203"/>
      <c r="P5577" s="203"/>
      <c r="Q5577" s="203"/>
      <c r="R5577" s="203"/>
      <c r="S5577" s="203"/>
      <c r="T5577" s="203"/>
      <c r="U5577" s="203"/>
      <c r="V5577" s="203"/>
      <c r="W5577" s="203"/>
      <c r="X5577" s="203"/>
      <c r="Y5577" s="203"/>
      <c r="Z5577" s="203"/>
      <c r="AA5577" s="203"/>
      <c r="AB5577" s="329"/>
      <c r="AC5577" s="183"/>
      <c r="AD5577" s="2344"/>
      <c r="AE5577" s="203"/>
      <c r="AF5577" s="95"/>
      <c r="AJ5577" s="778"/>
      <c r="AK5577" s="778"/>
      <c r="AL5577" s="778"/>
      <c r="AM5577" s="778"/>
    </row>
    <row r="5578" spans="1:40" s="181" customFormat="1" hidden="1" x14ac:dyDescent="0.25">
      <c r="A5578" s="2024"/>
      <c r="B5578" s="2027"/>
      <c r="C5578" s="124" t="s">
        <v>19</v>
      </c>
      <c r="D5578" s="108"/>
      <c r="E5578" s="81"/>
      <c r="F5578" s="81"/>
      <c r="G5578" s="81"/>
      <c r="H5578" s="81"/>
      <c r="I5578" s="81"/>
      <c r="J5578" s="81"/>
      <c r="K5578" s="81"/>
      <c r="L5578" s="81"/>
      <c r="M5578" s="81"/>
      <c r="N5578" s="81"/>
      <c r="O5578" s="81"/>
      <c r="P5578" s="81"/>
      <c r="Q5578" s="81"/>
      <c r="R5578" s="81"/>
      <c r="S5578" s="81"/>
      <c r="T5578" s="81"/>
      <c r="U5578" s="81"/>
      <c r="V5578" s="81"/>
      <c r="W5578" s="81"/>
      <c r="X5578" s="81"/>
      <c r="Y5578" s="81"/>
      <c r="Z5578" s="81"/>
      <c r="AA5578" s="81"/>
      <c r="AB5578" s="347"/>
      <c r="AC5578" s="214"/>
      <c r="AD5578" s="81"/>
      <c r="AE5578" s="155"/>
      <c r="AF5578" s="74"/>
      <c r="AH5578" s="778"/>
      <c r="AI5578" s="779"/>
      <c r="AJ5578" s="780"/>
      <c r="AK5578" s="780"/>
      <c r="AL5578" s="332"/>
      <c r="AM5578" s="781"/>
      <c r="AN5578" s="781"/>
    </row>
    <row r="5579" spans="1:40" s="181" customFormat="1" ht="16.5" hidden="1" thickBot="1" x14ac:dyDescent="0.3">
      <c r="A5579" s="2025"/>
      <c r="B5579" s="2338" t="s">
        <v>42</v>
      </c>
      <c r="C5579" s="2334"/>
      <c r="D5579" s="114"/>
      <c r="E5579" s="178">
        <f>SQRT(E5573*E5573+E5574*E5574)/E5544/1.73</f>
        <v>0</v>
      </c>
      <c r="F5579" s="179">
        <f t="shared" ref="F5579:AB5579" si="1674">SQRT(F5573*F5573+F5574*F5574)/F5544/1.73</f>
        <v>0</v>
      </c>
      <c r="G5579" s="179">
        <f t="shared" si="1674"/>
        <v>0</v>
      </c>
      <c r="H5579" s="79">
        <f t="shared" si="1674"/>
        <v>0</v>
      </c>
      <c r="I5579" s="79">
        <f t="shared" si="1674"/>
        <v>0</v>
      </c>
      <c r="J5579" s="79">
        <f t="shared" si="1674"/>
        <v>0</v>
      </c>
      <c r="K5579" s="79">
        <f t="shared" si="1674"/>
        <v>0</v>
      </c>
      <c r="L5579" s="79">
        <f t="shared" si="1674"/>
        <v>0</v>
      </c>
      <c r="M5579" s="79">
        <f t="shared" si="1674"/>
        <v>0</v>
      </c>
      <c r="N5579" s="79">
        <f t="shared" si="1674"/>
        <v>0</v>
      </c>
      <c r="O5579" s="79">
        <f t="shared" si="1674"/>
        <v>0</v>
      </c>
      <c r="P5579" s="79">
        <f t="shared" si="1674"/>
        <v>0</v>
      </c>
      <c r="Q5579" s="79">
        <f t="shared" si="1674"/>
        <v>0</v>
      </c>
      <c r="R5579" s="79">
        <f t="shared" si="1674"/>
        <v>0</v>
      </c>
      <c r="S5579" s="79">
        <f t="shared" si="1674"/>
        <v>0</v>
      </c>
      <c r="T5579" s="79">
        <f t="shared" si="1674"/>
        <v>0</v>
      </c>
      <c r="U5579" s="79">
        <f t="shared" si="1674"/>
        <v>0</v>
      </c>
      <c r="V5579" s="79">
        <f t="shared" si="1674"/>
        <v>0</v>
      </c>
      <c r="W5579" s="79">
        <f t="shared" si="1674"/>
        <v>0</v>
      </c>
      <c r="X5579" s="79">
        <f t="shared" si="1674"/>
        <v>0</v>
      </c>
      <c r="Y5579" s="79">
        <f>SQRT(V5573*V5573+V5574*V5574)/V5544/1.73</f>
        <v>0</v>
      </c>
      <c r="Z5579" s="179">
        <f t="shared" si="1674"/>
        <v>0</v>
      </c>
      <c r="AA5579" s="179">
        <f t="shared" si="1674"/>
        <v>0</v>
      </c>
      <c r="AB5579" s="394">
        <f t="shared" si="1674"/>
        <v>0</v>
      </c>
      <c r="AC5579" s="109">
        <f>AVERAGE(E5579:AB5579)</f>
        <v>0</v>
      </c>
      <c r="AD5579" s="96" t="e">
        <f>(AC5575-AC5579)/AC5575</f>
        <v>#DIV/0!</v>
      </c>
      <c r="AE5579" s="79"/>
      <c r="AF5579" s="80"/>
      <c r="AJ5579" s="875"/>
      <c r="AK5579" s="875"/>
      <c r="AL5579" s="778"/>
      <c r="AM5579" s="875"/>
    </row>
    <row r="5580" spans="1:40" s="181" customFormat="1" ht="15.75" customHeight="1" x14ac:dyDescent="0.25">
      <c r="A5580" s="3422" t="s">
        <v>28</v>
      </c>
      <c r="B5580" s="3423" t="s">
        <v>891</v>
      </c>
      <c r="C5580" s="121" t="s">
        <v>13</v>
      </c>
      <c r="D5580" s="113" t="s">
        <v>115</v>
      </c>
      <c r="E5580" s="306">
        <f t="shared" ref="E5580:AB5580" si="1675">(E5584-D5584)*$AE5580*$AF5580</f>
        <v>29.999999999972715</v>
      </c>
      <c r="F5580" s="71">
        <f t="shared" si="1675"/>
        <v>28.000000000020009</v>
      </c>
      <c r="G5580" s="71">
        <f t="shared" si="1675"/>
        <v>29.999999999972715</v>
      </c>
      <c r="H5580" s="71">
        <f t="shared" si="1675"/>
        <v>28.000000000020009</v>
      </c>
      <c r="I5580" s="71">
        <f t="shared" si="1675"/>
        <v>29.999999999972715</v>
      </c>
      <c r="J5580" s="71">
        <f t="shared" si="1675"/>
        <v>29.999999999972715</v>
      </c>
      <c r="K5580" s="71">
        <f t="shared" si="1675"/>
        <v>44.000000000096406</v>
      </c>
      <c r="L5580" s="71">
        <f t="shared" si="1675"/>
        <v>57.999999999992724</v>
      </c>
      <c r="M5580" s="71">
        <f t="shared" si="1675"/>
        <v>43.999999999869033</v>
      </c>
      <c r="N5580" s="71">
        <f t="shared" si="1675"/>
        <v>44.000000000096406</v>
      </c>
      <c r="O5580" s="71">
        <f t="shared" si="1675"/>
        <v>57.999999999992724</v>
      </c>
      <c r="P5580" s="71">
        <f t="shared" si="1675"/>
        <v>44.000000000096406</v>
      </c>
      <c r="Q5580" s="71">
        <f t="shared" si="1675"/>
        <v>43.999999999869033</v>
      </c>
      <c r="R5580" s="71">
        <f t="shared" si="1675"/>
        <v>42.0000000001437</v>
      </c>
      <c r="S5580" s="71">
        <f t="shared" si="1675"/>
        <v>43.999999999869033</v>
      </c>
      <c r="T5580" s="71">
        <f t="shared" si="1675"/>
        <v>44.000000000096406</v>
      </c>
      <c r="U5580" s="71">
        <f t="shared" si="1675"/>
        <v>43.999999999869033</v>
      </c>
      <c r="V5580" s="71">
        <f t="shared" si="1675"/>
        <v>29.999999999972715</v>
      </c>
      <c r="W5580" s="71">
        <f t="shared" si="1675"/>
        <v>44.000000000096406</v>
      </c>
      <c r="X5580" s="71">
        <f t="shared" si="1675"/>
        <v>44.000000000096406</v>
      </c>
      <c r="Y5580" s="71">
        <f>(Y5584-X5584)*$AE5580*$AF5580</f>
        <v>28.000000000020009</v>
      </c>
      <c r="Z5580" s="71">
        <f>(Z5584-Y5584)*$AE5580*$AF5580</f>
        <v>29.999999999972715</v>
      </c>
      <c r="AA5580" s="71">
        <f t="shared" si="1675"/>
        <v>28.000000000020009</v>
      </c>
      <c r="AB5580" s="392">
        <f t="shared" si="1675"/>
        <v>29.999999999972715</v>
      </c>
      <c r="AC5580" s="106">
        <f>SUM(E5580:AB5580)</f>
        <v>920.00000000007276</v>
      </c>
      <c r="AD5580" s="2344"/>
      <c r="AE5580" s="203">
        <v>100</v>
      </c>
      <c r="AF5580" s="95">
        <v>20</v>
      </c>
      <c r="AJ5580" s="876"/>
      <c r="AK5580" s="877"/>
      <c r="AL5580" s="876"/>
      <c r="AM5580" s="778"/>
    </row>
    <row r="5581" spans="1:40" s="181" customFormat="1" x14ac:dyDescent="0.25">
      <c r="A5581" s="3406"/>
      <c r="B5581" s="3409"/>
      <c r="C5581" s="123" t="s">
        <v>14</v>
      </c>
      <c r="D5581" s="108" t="s">
        <v>115</v>
      </c>
      <c r="E5581" s="307">
        <f t="shared" ref="E5581:AB5581" si="1676">(E5585-D5585)*$AE5580*$AF5580</f>
        <v>19.99999999998181</v>
      </c>
      <c r="F5581" s="308">
        <f t="shared" si="1676"/>
        <v>18.000000000029104</v>
      </c>
      <c r="G5581" s="308">
        <f t="shared" si="1676"/>
        <v>19.99999999998181</v>
      </c>
      <c r="H5581" s="308">
        <f t="shared" si="1676"/>
        <v>18.000000000029104</v>
      </c>
      <c r="I5581" s="308">
        <f t="shared" si="1676"/>
        <v>19.99999999998181</v>
      </c>
      <c r="J5581" s="308">
        <f t="shared" si="1676"/>
        <v>18.000000000029104</v>
      </c>
      <c r="K5581" s="308">
        <f t="shared" si="1676"/>
        <v>27.999999999906322</v>
      </c>
      <c r="L5581" s="308">
        <f t="shared" si="1676"/>
        <v>38.000000000010914</v>
      </c>
      <c r="M5581" s="308">
        <f t="shared" si="1676"/>
        <v>30.000000000086402</v>
      </c>
      <c r="N5581" s="308">
        <f t="shared" si="1676"/>
        <v>27.999999999906322</v>
      </c>
      <c r="O5581" s="308">
        <f t="shared" si="1676"/>
        <v>38.000000000010914</v>
      </c>
      <c r="P5581" s="308">
        <f t="shared" si="1676"/>
        <v>28.000000000020009</v>
      </c>
      <c r="Q5581" s="308">
        <f t="shared" si="1676"/>
        <v>29.999999999972715</v>
      </c>
      <c r="R5581" s="308">
        <f t="shared" si="1676"/>
        <v>28.000000000020009</v>
      </c>
      <c r="S5581" s="308">
        <f t="shared" si="1676"/>
        <v>28.000000000020009</v>
      </c>
      <c r="T5581" s="308">
        <f t="shared" si="1676"/>
        <v>29.999999999972715</v>
      </c>
      <c r="U5581" s="308">
        <f t="shared" si="1676"/>
        <v>28.000000000020009</v>
      </c>
      <c r="V5581" s="308">
        <f t="shared" si="1676"/>
        <v>18.000000000029104</v>
      </c>
      <c r="W5581" s="308">
        <f t="shared" si="1676"/>
        <v>29.999999999972715</v>
      </c>
      <c r="X5581" s="308">
        <f t="shared" si="1676"/>
        <v>28.000000000020009</v>
      </c>
      <c r="Y5581" s="308">
        <f>(Y5585-X5585)*$AE5580*$AF5580</f>
        <v>18.000000000029104</v>
      </c>
      <c r="Z5581" s="308">
        <f>(Z5585-Y5585)*$AE5580*$AF5580</f>
        <v>19.99999999998181</v>
      </c>
      <c r="AA5581" s="308">
        <f t="shared" si="1676"/>
        <v>17.999999999915417</v>
      </c>
      <c r="AB5581" s="393">
        <f t="shared" si="1676"/>
        <v>20.000000000095497</v>
      </c>
      <c r="AC5581" s="107">
        <f>SUM(E5581:AB5581)</f>
        <v>600.00000000002274</v>
      </c>
      <c r="AD5581" s="81"/>
      <c r="AE5581" s="155"/>
      <c r="AF5581" s="74"/>
      <c r="AJ5581" s="778"/>
      <c r="AK5581" s="778"/>
      <c r="AL5581" s="778"/>
      <c r="AM5581" s="778"/>
    </row>
    <row r="5582" spans="1:40" s="181" customFormat="1" x14ac:dyDescent="0.25">
      <c r="A5582" s="3406"/>
      <c r="B5582" s="3409"/>
      <c r="C5582" s="123" t="s">
        <v>15</v>
      </c>
      <c r="D5582" s="108" t="s">
        <v>54</v>
      </c>
      <c r="E5582" s="1699">
        <v>2</v>
      </c>
      <c r="F5582" s="1701">
        <v>2</v>
      </c>
      <c r="G5582" s="1701">
        <v>2</v>
      </c>
      <c r="H5582" s="1701">
        <v>2</v>
      </c>
      <c r="I5582" s="1701">
        <v>2</v>
      </c>
      <c r="J5582" s="1701">
        <v>2</v>
      </c>
      <c r="K5582" s="1701">
        <v>3</v>
      </c>
      <c r="L5582" s="1701">
        <v>4</v>
      </c>
      <c r="M5582" s="1701">
        <v>3</v>
      </c>
      <c r="N5582" s="1701">
        <v>3</v>
      </c>
      <c r="O5582" s="1701">
        <v>4</v>
      </c>
      <c r="P5582" s="1701">
        <v>3</v>
      </c>
      <c r="Q5582" s="1701">
        <v>3</v>
      </c>
      <c r="R5582" s="1701">
        <v>3</v>
      </c>
      <c r="S5582" s="1701">
        <v>3</v>
      </c>
      <c r="T5582" s="1701">
        <v>3</v>
      </c>
      <c r="U5582" s="1701">
        <v>3</v>
      </c>
      <c r="V5582" s="1701">
        <v>2</v>
      </c>
      <c r="W5582" s="1701">
        <v>3</v>
      </c>
      <c r="X5582" s="1701">
        <v>3</v>
      </c>
      <c r="Y5582" s="1701">
        <v>2</v>
      </c>
      <c r="Z5582" s="1701">
        <v>2</v>
      </c>
      <c r="AA5582" s="1701">
        <v>2</v>
      </c>
      <c r="AB5582" s="1702">
        <v>2</v>
      </c>
      <c r="AC5582" s="107">
        <f>AVERAGE(E5582:AB5582)</f>
        <v>2.625</v>
      </c>
      <c r="AD5582" s="81"/>
      <c r="AE5582" s="155"/>
      <c r="AF5582" s="74"/>
      <c r="AJ5582" s="778"/>
      <c r="AK5582" s="778"/>
      <c r="AL5582" s="778"/>
      <c r="AM5582" s="778"/>
    </row>
    <row r="5583" spans="1:40" s="181" customFormat="1" ht="16.5" thickBot="1" x14ac:dyDescent="0.3">
      <c r="A5583" s="3407"/>
      <c r="B5583" s="3410"/>
      <c r="C5583" s="126" t="s">
        <v>17</v>
      </c>
      <c r="D5583" s="114"/>
      <c r="E5583" s="317">
        <f t="shared" ref="E5583:AB5583" si="1677">E5581/E5580</f>
        <v>0.66666666666666663</v>
      </c>
      <c r="F5583" s="318">
        <f t="shared" si="1677"/>
        <v>0.64285714285772289</v>
      </c>
      <c r="G5583" s="318">
        <f t="shared" si="1677"/>
        <v>0.66666666666666663</v>
      </c>
      <c r="H5583" s="318">
        <f t="shared" si="1677"/>
        <v>0.64285714285772289</v>
      </c>
      <c r="I5583" s="318">
        <f t="shared" si="1677"/>
        <v>0.66666666666666663</v>
      </c>
      <c r="J5583" s="318">
        <f t="shared" si="1677"/>
        <v>0.60000000000151588</v>
      </c>
      <c r="K5583" s="318">
        <f t="shared" si="1677"/>
        <v>0.63636363636011306</v>
      </c>
      <c r="L5583" s="318">
        <f t="shared" si="1677"/>
        <v>0.65517241379337376</v>
      </c>
      <c r="M5583" s="318">
        <f t="shared" si="1677"/>
        <v>0.68181818182217491</v>
      </c>
      <c r="N5583" s="318">
        <f t="shared" si="1677"/>
        <v>0.63636363636011306</v>
      </c>
      <c r="O5583" s="318">
        <f t="shared" si="1677"/>
        <v>0.65517241379337376</v>
      </c>
      <c r="P5583" s="318">
        <f t="shared" si="1677"/>
        <v>0.63636363636269677</v>
      </c>
      <c r="Q5583" s="318">
        <f t="shared" si="1677"/>
        <v>0.6818181818195912</v>
      </c>
      <c r="R5583" s="318">
        <f t="shared" si="1677"/>
        <v>0.66666666666486207</v>
      </c>
      <c r="S5583" s="318">
        <f t="shared" si="1677"/>
        <v>0.63636363636598525</v>
      </c>
      <c r="T5583" s="318">
        <f t="shared" si="1677"/>
        <v>0.68181818181606779</v>
      </c>
      <c r="U5583" s="318">
        <f t="shared" si="1677"/>
        <v>0.63636363636598525</v>
      </c>
      <c r="V5583" s="318">
        <f t="shared" si="1677"/>
        <v>0.60000000000151588</v>
      </c>
      <c r="W5583" s="318">
        <f t="shared" si="1677"/>
        <v>0.68181818181606779</v>
      </c>
      <c r="X5583" s="318">
        <f t="shared" si="1677"/>
        <v>0.63636363636269677</v>
      </c>
      <c r="Y5583" s="318">
        <f>Y5581/Y5580</f>
        <v>0.64285714285772289</v>
      </c>
      <c r="Z5583" s="318">
        <f t="shared" si="1677"/>
        <v>0.66666666666666663</v>
      </c>
      <c r="AA5583" s="318">
        <f t="shared" si="1677"/>
        <v>0.64285714285366269</v>
      </c>
      <c r="AB5583" s="803">
        <f t="shared" si="1677"/>
        <v>0.66666666667045626</v>
      </c>
      <c r="AC5583" s="452">
        <f>MAX(E5583:AB5583)</f>
        <v>0.68181818182217491</v>
      </c>
      <c r="AD5583" s="143"/>
      <c r="AE5583" s="127"/>
      <c r="AF5583" s="175"/>
      <c r="AJ5583" s="778"/>
      <c r="AK5583" s="778"/>
      <c r="AL5583" s="778"/>
      <c r="AM5583" s="778"/>
    </row>
    <row r="5584" spans="1:40" s="181" customFormat="1" hidden="1" x14ac:dyDescent="0.25">
      <c r="A5584" s="2023"/>
      <c r="B5584" s="2026"/>
      <c r="C5584" s="454" t="s">
        <v>18</v>
      </c>
      <c r="D5584" s="113">
        <v>671.25</v>
      </c>
      <c r="E5584" s="3247">
        <v>671.26499999999999</v>
      </c>
      <c r="F5584" s="203">
        <v>671.279</v>
      </c>
      <c r="G5584" s="203">
        <v>671.29399999999998</v>
      </c>
      <c r="H5584" s="203">
        <v>671.30799999999999</v>
      </c>
      <c r="I5584" s="203">
        <v>671.32299999999998</v>
      </c>
      <c r="J5584" s="203">
        <v>671.33799999999997</v>
      </c>
      <c r="K5584" s="203">
        <v>671.36</v>
      </c>
      <c r="L5584" s="203">
        <v>671.38900000000001</v>
      </c>
      <c r="M5584" s="203">
        <v>671.41099999999994</v>
      </c>
      <c r="N5584" s="203">
        <v>671.43299999999999</v>
      </c>
      <c r="O5584" s="203">
        <v>671.46199999999999</v>
      </c>
      <c r="P5584" s="203">
        <v>671.48400000000004</v>
      </c>
      <c r="Q5584" s="203">
        <v>671.50599999999997</v>
      </c>
      <c r="R5584" s="203">
        <v>671.52700000000004</v>
      </c>
      <c r="S5584" s="203">
        <v>671.54899999999998</v>
      </c>
      <c r="T5584" s="203">
        <v>671.57100000000003</v>
      </c>
      <c r="U5584" s="203">
        <v>671.59299999999996</v>
      </c>
      <c r="V5584" s="203">
        <v>671.60799999999995</v>
      </c>
      <c r="W5584" s="203">
        <v>671.63</v>
      </c>
      <c r="X5584" s="203">
        <v>671.65200000000004</v>
      </c>
      <c r="Y5584" s="203">
        <v>671.66600000000005</v>
      </c>
      <c r="Z5584" s="203">
        <v>671.68100000000004</v>
      </c>
      <c r="AA5584" s="203">
        <v>671.69500000000005</v>
      </c>
      <c r="AB5584" s="329">
        <v>671.71</v>
      </c>
      <c r="AC5584" s="183"/>
      <c r="AD5584" s="2344"/>
      <c r="AE5584" s="203"/>
      <c r="AF5584" s="95"/>
      <c r="AJ5584" s="778"/>
      <c r="AK5584" s="778"/>
      <c r="AL5584" s="778"/>
      <c r="AM5584" s="778"/>
    </row>
    <row r="5585" spans="1:40" s="181" customFormat="1" hidden="1" x14ac:dyDescent="0.25">
      <c r="A5585" s="2024"/>
      <c r="B5585" s="2027"/>
      <c r="C5585" s="124" t="s">
        <v>19</v>
      </c>
      <c r="D5585" s="108">
        <v>391.24</v>
      </c>
      <c r="E5585" s="81">
        <v>391.25</v>
      </c>
      <c r="F5585" s="81">
        <v>391.25900000000001</v>
      </c>
      <c r="G5585" s="81">
        <v>391.26900000000001</v>
      </c>
      <c r="H5585" s="81">
        <v>391.27800000000002</v>
      </c>
      <c r="I5585" s="81">
        <v>391.28800000000001</v>
      </c>
      <c r="J5585" s="81">
        <v>391.29700000000003</v>
      </c>
      <c r="K5585" s="81">
        <v>391.31099999999998</v>
      </c>
      <c r="L5585" s="81">
        <v>391.33</v>
      </c>
      <c r="M5585" s="81">
        <v>391.34500000000003</v>
      </c>
      <c r="N5585" s="81">
        <v>391.35899999999998</v>
      </c>
      <c r="O5585" s="81">
        <v>391.37799999999999</v>
      </c>
      <c r="P5585" s="81">
        <v>391.392</v>
      </c>
      <c r="Q5585" s="81">
        <v>391.40699999999998</v>
      </c>
      <c r="R5585" s="81">
        <v>391.42099999999999</v>
      </c>
      <c r="S5585" s="81">
        <v>391.435</v>
      </c>
      <c r="T5585" s="81">
        <v>391.45</v>
      </c>
      <c r="U5585" s="81">
        <v>391.464</v>
      </c>
      <c r="V5585" s="81">
        <v>391.47300000000001</v>
      </c>
      <c r="W5585" s="81">
        <v>391.488</v>
      </c>
      <c r="X5585" s="81">
        <v>391.50200000000001</v>
      </c>
      <c r="Y5585" s="81">
        <v>391.51100000000002</v>
      </c>
      <c r="Z5585" s="81">
        <v>391.52100000000002</v>
      </c>
      <c r="AA5585" s="81">
        <v>391.53</v>
      </c>
      <c r="AB5585" s="347">
        <v>391.54</v>
      </c>
      <c r="AC5585" s="214"/>
      <c r="AD5585" s="81"/>
      <c r="AE5585" s="155"/>
      <c r="AF5585" s="74"/>
      <c r="AH5585" s="778"/>
      <c r="AI5585" s="779"/>
      <c r="AJ5585" s="780"/>
      <c r="AK5585" s="780"/>
      <c r="AL5585" s="332"/>
      <c r="AM5585" s="781"/>
      <c r="AN5585" s="781"/>
    </row>
    <row r="5586" spans="1:40" s="181" customFormat="1" ht="16.5" hidden="1" thickBot="1" x14ac:dyDescent="0.3">
      <c r="A5586" s="1710"/>
      <c r="B5586" s="2337" t="s">
        <v>42</v>
      </c>
      <c r="C5586" s="2335"/>
      <c r="D5586" s="128"/>
      <c r="E5586" s="530">
        <f>SQRT(E5580*E5580+E5581*E5581)/E5544/1.73</f>
        <v>1.9587722605614706</v>
      </c>
      <c r="F5586" s="531">
        <f t="shared" ref="F5586:AB5586" si="1678">SQRT(F5580*F5580+F5581*F5581)/F5544/1.73</f>
        <v>1.8066505986170072</v>
      </c>
      <c r="G5586" s="531">
        <f t="shared" si="1678"/>
        <v>1.9606149437793081</v>
      </c>
      <c r="H5586" s="459">
        <f t="shared" si="1678"/>
        <v>1.7965293067480042</v>
      </c>
      <c r="I5586" s="459">
        <f t="shared" si="1678"/>
        <v>1.9569330377816005</v>
      </c>
      <c r="J5586" s="459">
        <f t="shared" si="1678"/>
        <v>1.8864696407268235</v>
      </c>
      <c r="K5586" s="459">
        <f t="shared" si="1678"/>
        <v>2.8227154230073084</v>
      </c>
      <c r="L5586" s="459">
        <f t="shared" si="1678"/>
        <v>3.7740844133894367</v>
      </c>
      <c r="M5586" s="459">
        <f t="shared" si="1678"/>
        <v>2.9288983144441492</v>
      </c>
      <c r="N5586" s="459">
        <f t="shared" si="1678"/>
        <v>2.8467045059223848</v>
      </c>
      <c r="O5586" s="459">
        <f t="shared" si="1678"/>
        <v>3.799125731772115</v>
      </c>
      <c r="P5586" s="459">
        <f t="shared" si="1678"/>
        <v>2.8602087967507908</v>
      </c>
      <c r="Q5586" s="459">
        <f t="shared" si="1678"/>
        <v>2.9150304246942222</v>
      </c>
      <c r="R5586" s="459">
        <f t="shared" si="1678"/>
        <v>2.7682990126589879</v>
      </c>
      <c r="S5586" s="459">
        <f t="shared" si="1678"/>
        <v>2.8520908909784723</v>
      </c>
      <c r="T5586" s="459">
        <f t="shared" si="1678"/>
        <v>2.9150304247045056</v>
      </c>
      <c r="U5586" s="459">
        <f t="shared" si="1678"/>
        <v>2.8765840379429819</v>
      </c>
      <c r="V5586" s="459">
        <f t="shared" si="1678"/>
        <v>1.9186863898094451</v>
      </c>
      <c r="W5586" s="459">
        <f t="shared" si="1678"/>
        <v>2.9150304247045056</v>
      </c>
      <c r="X5586" s="459">
        <f t="shared" si="1678"/>
        <v>2.8547917346357319</v>
      </c>
      <c r="Y5586" s="459">
        <f>SQRT(V5580*V5580+V5581*V5581)/V5544/1.73</f>
        <v>1.9186863898094451</v>
      </c>
      <c r="Z5586" s="531">
        <f t="shared" si="1678"/>
        <v>1.9717442622870431</v>
      </c>
      <c r="AA5586" s="531">
        <f t="shared" si="1678"/>
        <v>1.8220481889427638</v>
      </c>
      <c r="AB5586" s="532">
        <f t="shared" si="1678"/>
        <v>1.9698806098686672</v>
      </c>
      <c r="AC5586" s="533">
        <f>AVERAGE(E5586:AB5586)</f>
        <v>2.503983740189049</v>
      </c>
      <c r="AD5586" s="96">
        <f>(AC5582-AC5586)/AC5582</f>
        <v>4.610143230893371E-2</v>
      </c>
      <c r="AE5586" s="79"/>
      <c r="AF5586" s="80"/>
      <c r="AJ5586" s="875"/>
      <c r="AK5586" s="875"/>
      <c r="AL5586" s="778"/>
      <c r="AM5586" s="875"/>
    </row>
    <row r="5587" spans="1:40" s="181" customFormat="1" ht="16.5" thickBot="1" x14ac:dyDescent="0.3">
      <c r="A5587" s="3207" t="s">
        <v>61</v>
      </c>
      <c r="B5587" s="461" t="s">
        <v>785</v>
      </c>
      <c r="C5587" s="129" t="s">
        <v>13</v>
      </c>
      <c r="D5587" s="113" t="s">
        <v>54</v>
      </c>
      <c r="E5587" s="3207">
        <v>3</v>
      </c>
      <c r="F5587" s="203">
        <v>3</v>
      </c>
      <c r="G5587" s="203">
        <v>3</v>
      </c>
      <c r="H5587" s="203">
        <v>3</v>
      </c>
      <c r="I5587" s="203">
        <v>3</v>
      </c>
      <c r="J5587" s="203">
        <v>3</v>
      </c>
      <c r="K5587" s="203">
        <v>1</v>
      </c>
      <c r="L5587" s="203">
        <v>1</v>
      </c>
      <c r="M5587" s="203">
        <v>1</v>
      </c>
      <c r="N5587" s="203">
        <v>1</v>
      </c>
      <c r="O5587" s="203">
        <v>1</v>
      </c>
      <c r="P5587" s="203">
        <v>1</v>
      </c>
      <c r="Q5587" s="203">
        <v>1</v>
      </c>
      <c r="R5587" s="203">
        <v>1</v>
      </c>
      <c r="S5587" s="203">
        <v>1</v>
      </c>
      <c r="T5587" s="203">
        <v>1</v>
      </c>
      <c r="U5587" s="203">
        <v>1</v>
      </c>
      <c r="V5587" s="203">
        <v>1</v>
      </c>
      <c r="W5587" s="203">
        <v>1</v>
      </c>
      <c r="X5587" s="203">
        <v>1</v>
      </c>
      <c r="Y5587" s="203">
        <v>1</v>
      </c>
      <c r="Z5587" s="203">
        <v>1</v>
      </c>
      <c r="AA5587" s="203">
        <v>1</v>
      </c>
      <c r="AB5587" s="95">
        <v>1</v>
      </c>
      <c r="AC5587" s="3206">
        <f>SUM(E5587:AB5587)</f>
        <v>36</v>
      </c>
      <c r="AD5587" s="1995"/>
      <c r="AE5587" s="1422">
        <v>1</v>
      </c>
      <c r="AF5587" s="1423">
        <v>20</v>
      </c>
      <c r="AJ5587" s="876"/>
      <c r="AK5587" s="877"/>
      <c r="AL5587" s="876"/>
      <c r="AM5587" s="778"/>
    </row>
    <row r="5588" spans="1:40" s="181" customFormat="1" ht="16.5" hidden="1" thickBot="1" x14ac:dyDescent="0.3">
      <c r="A5588" s="3205"/>
      <c r="B5588" s="942"/>
      <c r="C5588" s="984" t="s">
        <v>18</v>
      </c>
      <c r="D5588" s="108"/>
      <c r="E5588" s="3205"/>
      <c r="F5588" s="155"/>
      <c r="G5588" s="155"/>
      <c r="H5588" s="155"/>
      <c r="I5588" s="155"/>
      <c r="J5588" s="155"/>
      <c r="K5588" s="155"/>
      <c r="L5588" s="155"/>
      <c r="M5588" s="155"/>
      <c r="N5588" s="155"/>
      <c r="O5588" s="155"/>
      <c r="P5588" s="155"/>
      <c r="Q5588" s="155"/>
      <c r="R5588" s="155"/>
      <c r="S5588" s="155"/>
      <c r="T5588" s="155"/>
      <c r="U5588" s="155"/>
      <c r="V5588" s="155"/>
      <c r="W5588" s="155"/>
      <c r="X5588" s="155"/>
      <c r="Y5588" s="155"/>
      <c r="Z5588" s="155"/>
      <c r="AA5588" s="155"/>
      <c r="AB5588" s="74"/>
      <c r="AC5588" s="214"/>
      <c r="AD5588" s="1996"/>
      <c r="AE5588" s="1424"/>
      <c r="AF5588" s="1425"/>
      <c r="AJ5588" s="875"/>
      <c r="AK5588" s="875"/>
      <c r="AL5588" s="778"/>
      <c r="AM5588" s="875"/>
    </row>
    <row r="5589" spans="1:40" s="181" customFormat="1" ht="16.5" thickBot="1" x14ac:dyDescent="0.3">
      <c r="A5589" s="3208"/>
      <c r="B5589" s="466" t="s">
        <v>786</v>
      </c>
      <c r="C5589" s="1007" t="s">
        <v>13</v>
      </c>
      <c r="D5589" s="114" t="s">
        <v>115</v>
      </c>
      <c r="E5589" s="3208">
        <f t="shared" ref="E5589:AB5589" si="1679">(E5590-D5590)*$AE5589*$AF5589</f>
        <v>0</v>
      </c>
      <c r="F5589" s="127">
        <f t="shared" si="1679"/>
        <v>0</v>
      </c>
      <c r="G5589" s="127">
        <f t="shared" si="1679"/>
        <v>0</v>
      </c>
      <c r="H5589" s="127">
        <f t="shared" si="1679"/>
        <v>0</v>
      </c>
      <c r="I5589" s="127">
        <f t="shared" si="1679"/>
        <v>0</v>
      </c>
      <c r="J5589" s="127">
        <f t="shared" si="1679"/>
        <v>0</v>
      </c>
      <c r="K5589" s="127">
        <f t="shared" si="1679"/>
        <v>0</v>
      </c>
      <c r="L5589" s="127">
        <f t="shared" si="1679"/>
        <v>0</v>
      </c>
      <c r="M5589" s="127">
        <f t="shared" si="1679"/>
        <v>0</v>
      </c>
      <c r="N5589" s="127">
        <f t="shared" si="1679"/>
        <v>0</v>
      </c>
      <c r="O5589" s="127">
        <f t="shared" si="1679"/>
        <v>0</v>
      </c>
      <c r="P5589" s="127">
        <f t="shared" si="1679"/>
        <v>0</v>
      </c>
      <c r="Q5589" s="127">
        <f t="shared" si="1679"/>
        <v>0</v>
      </c>
      <c r="R5589" s="127">
        <f t="shared" si="1679"/>
        <v>0</v>
      </c>
      <c r="S5589" s="127">
        <f t="shared" si="1679"/>
        <v>0</v>
      </c>
      <c r="T5589" s="127">
        <f t="shared" si="1679"/>
        <v>0</v>
      </c>
      <c r="U5589" s="127">
        <f t="shared" si="1679"/>
        <v>0</v>
      </c>
      <c r="V5589" s="127">
        <f t="shared" si="1679"/>
        <v>0</v>
      </c>
      <c r="W5589" s="127">
        <f t="shared" si="1679"/>
        <v>0</v>
      </c>
      <c r="X5589" s="127">
        <f t="shared" si="1679"/>
        <v>0</v>
      </c>
      <c r="Y5589" s="127">
        <f>(Y5590-X5590)*$AE5589*$AF5589</f>
        <v>0</v>
      </c>
      <c r="Z5589" s="127">
        <f>(Z5590-Y5590)*$AE5589*$AF5589</f>
        <v>0</v>
      </c>
      <c r="AA5589" s="127">
        <f t="shared" si="1679"/>
        <v>0</v>
      </c>
      <c r="AB5589" s="175">
        <f t="shared" si="1679"/>
        <v>0</v>
      </c>
      <c r="AC5589" s="184">
        <f>SUM(E5589:AB5589)</f>
        <v>0</v>
      </c>
      <c r="AD5589" s="1997"/>
      <c r="AE5589" s="1505">
        <v>1</v>
      </c>
      <c r="AF5589" s="1506">
        <v>20</v>
      </c>
      <c r="AJ5589" s="876"/>
      <c r="AK5589" s="877"/>
      <c r="AL5589" s="876"/>
      <c r="AM5589" s="778"/>
    </row>
    <row r="5590" spans="1:40" s="181" customFormat="1" ht="15.75" hidden="1" customHeight="1" thickBot="1" x14ac:dyDescent="0.3">
      <c r="A5590" s="597"/>
      <c r="B5590" s="598"/>
      <c r="C5590" s="2650" t="s">
        <v>18</v>
      </c>
      <c r="D5590" s="182"/>
      <c r="E5590" s="597"/>
      <c r="F5590" s="227"/>
      <c r="G5590" s="227"/>
      <c r="H5590" s="227"/>
      <c r="I5590" s="227"/>
      <c r="J5590" s="227"/>
      <c r="K5590" s="227"/>
      <c r="L5590" s="227"/>
      <c r="M5590" s="227"/>
      <c r="N5590" s="227"/>
      <c r="O5590" s="227"/>
      <c r="P5590" s="227"/>
      <c r="Q5590" s="227"/>
      <c r="R5590" s="227"/>
      <c r="S5590" s="227"/>
      <c r="T5590" s="227"/>
      <c r="U5590" s="227"/>
      <c r="V5590" s="227"/>
      <c r="W5590" s="227"/>
      <c r="X5590" s="227"/>
      <c r="Y5590" s="227"/>
      <c r="Z5590" s="227"/>
      <c r="AA5590" s="227"/>
      <c r="AB5590" s="1119"/>
      <c r="AC5590" s="2655"/>
      <c r="AD5590" s="1507"/>
      <c r="AE5590" s="1508"/>
      <c r="AF5590" s="1509"/>
      <c r="AJ5590" s="778"/>
      <c r="AK5590" s="778"/>
      <c r="AL5590" s="778"/>
      <c r="AM5590" s="778"/>
    </row>
    <row r="5591" spans="1:40" s="181" customFormat="1" ht="15.75" customHeight="1" x14ac:dyDescent="0.25">
      <c r="A5591" s="3411" t="s">
        <v>32</v>
      </c>
      <c r="B5591" s="3412"/>
      <c r="C5591" s="121" t="s">
        <v>13</v>
      </c>
      <c r="D5591" s="113"/>
      <c r="E5591" s="138">
        <f t="shared" ref="E5591:AC5592" si="1680">SUM(E5545,E5552,E5559,E5566,E5573,E5580)</f>
        <v>113.99999999986221</v>
      </c>
      <c r="F5591" s="136">
        <f t="shared" si="1680"/>
        <v>129.99999999999545</v>
      </c>
      <c r="G5591" s="136">
        <f t="shared" si="1680"/>
        <v>113.99999999986221</v>
      </c>
      <c r="H5591" s="91">
        <f t="shared" si="1680"/>
        <v>112.00000000002319</v>
      </c>
      <c r="I5591" s="91">
        <f t="shared" si="1680"/>
        <v>132.00000000028922</v>
      </c>
      <c r="J5591" s="91">
        <f t="shared" si="1680"/>
        <v>133.99999999984402</v>
      </c>
      <c r="K5591" s="91">
        <f t="shared" si="1680"/>
        <v>167.99999999994952</v>
      </c>
      <c r="L5591" s="91">
        <f t="shared" si="1680"/>
        <v>201.99999999988449</v>
      </c>
      <c r="M5591" s="91">
        <f t="shared" si="1680"/>
        <v>228.00000000012233</v>
      </c>
      <c r="N5591" s="91">
        <f t="shared" si="1680"/>
        <v>185.99999999997863</v>
      </c>
      <c r="O5591" s="91">
        <f t="shared" si="1680"/>
        <v>185.99999999986494</v>
      </c>
      <c r="P5591" s="91">
        <f t="shared" si="1680"/>
        <v>152.00000000044156</v>
      </c>
      <c r="Q5591" s="91">
        <f t="shared" si="1680"/>
        <v>131.99999999989132</v>
      </c>
      <c r="R5591" s="91">
        <f t="shared" si="1680"/>
        <v>150.00000000003411</v>
      </c>
      <c r="S5591" s="91">
        <f t="shared" si="1680"/>
        <v>135.99999999979673</v>
      </c>
      <c r="T5591" s="91">
        <f t="shared" si="1680"/>
        <v>133.99999999995771</v>
      </c>
      <c r="U5591" s="91">
        <f t="shared" si="1680"/>
        <v>160.00000000025238</v>
      </c>
      <c r="V5591" s="91">
        <f t="shared" si="1680"/>
        <v>159.99999999985448</v>
      </c>
      <c r="W5591" s="91">
        <f t="shared" si="1680"/>
        <v>153.99999999999636</v>
      </c>
      <c r="X5591" s="91">
        <f t="shared" si="1680"/>
        <v>163.99999999998727</v>
      </c>
      <c r="Y5591" s="321">
        <f>SUM(Y5545,Y5552,Y5559,Y5566,Y5573,Y5580)</f>
        <v>134.00000000035561</v>
      </c>
      <c r="Z5591" s="136">
        <f t="shared" si="1680"/>
        <v>131.99999999989132</v>
      </c>
      <c r="AA5591" s="136">
        <f t="shared" si="1680"/>
        <v>131.99999999994816</v>
      </c>
      <c r="AB5591" s="472">
        <f t="shared" si="1680"/>
        <v>133.99999999984402</v>
      </c>
      <c r="AC5591" s="106">
        <f t="shared" si="1680"/>
        <v>3579.9999999999272</v>
      </c>
      <c r="AD5591" s="1412"/>
      <c r="AE5591" s="1412"/>
      <c r="AF5591" s="1412"/>
      <c r="AJ5591" s="778"/>
      <c r="AK5591" s="778"/>
      <c r="AL5591" s="778"/>
      <c r="AM5591" s="778"/>
    </row>
    <row r="5592" spans="1:40" s="181" customFormat="1" ht="15.75" customHeight="1" thickBot="1" x14ac:dyDescent="0.3">
      <c r="A5592" s="3413"/>
      <c r="B5592" s="3414"/>
      <c r="C5592" s="126" t="s">
        <v>14</v>
      </c>
      <c r="D5592" s="114"/>
      <c r="E5592" s="474">
        <f t="shared" si="1680"/>
        <v>43.99999999998272</v>
      </c>
      <c r="F5592" s="328">
        <f t="shared" si="1680"/>
        <v>46.000000000020691</v>
      </c>
      <c r="G5592" s="328">
        <f t="shared" si="1680"/>
        <v>44.000000000011141</v>
      </c>
      <c r="H5592" s="127">
        <f t="shared" si="1680"/>
        <v>41.999999999958959</v>
      </c>
      <c r="I5592" s="127">
        <f t="shared" si="1680"/>
        <v>44.000000000067985</v>
      </c>
      <c r="J5592" s="127">
        <f t="shared" si="1680"/>
        <v>46.00000000000648</v>
      </c>
      <c r="K5592" s="127">
        <f t="shared" si="1680"/>
        <v>57.999999999907459</v>
      </c>
      <c r="L5592" s="127">
        <f t="shared" si="1680"/>
        <v>71.999999999945885</v>
      </c>
      <c r="M5592" s="127">
        <f t="shared" si="1680"/>
        <v>74.000000000154387</v>
      </c>
      <c r="N5592" s="127">
        <f t="shared" si="1680"/>
        <v>69.999999999893703</v>
      </c>
      <c r="O5592" s="127">
        <f t="shared" si="1680"/>
        <v>68.000000000040473</v>
      </c>
      <c r="P5592" s="127">
        <f t="shared" si="1680"/>
        <v>55.999999999983174</v>
      </c>
      <c r="Q5592" s="127">
        <f t="shared" si="1680"/>
        <v>49.999999999940314</v>
      </c>
      <c r="R5592" s="127">
        <f t="shared" si="1680"/>
        <v>54.000000000087311</v>
      </c>
      <c r="S5592" s="127">
        <f t="shared" si="1680"/>
        <v>50.000000000011369</v>
      </c>
      <c r="T5592" s="127">
        <f t="shared" si="1680"/>
        <v>47.999999999944976</v>
      </c>
      <c r="U5592" s="127">
        <f t="shared" si="1680"/>
        <v>66.000000000016712</v>
      </c>
      <c r="V5592" s="127">
        <f t="shared" si="1680"/>
        <v>56.000000000011596</v>
      </c>
      <c r="W5592" s="127">
        <f t="shared" si="1680"/>
        <v>66.000000000002501</v>
      </c>
      <c r="X5592" s="127">
        <f t="shared" si="1680"/>
        <v>61.999999999983402</v>
      </c>
      <c r="Y5592" s="79">
        <f>SUM(Y5546,Y5553,Y5560,Y5567,Y5574,Y5581)</f>
        <v>44.000000000082196</v>
      </c>
      <c r="Z5592" s="328">
        <f t="shared" si="1680"/>
        <v>47.999999999973397</v>
      </c>
      <c r="AA5592" s="328">
        <f t="shared" si="1680"/>
        <v>43.999999999897454</v>
      </c>
      <c r="AB5592" s="475">
        <f t="shared" si="1680"/>
        <v>48.000000000058662</v>
      </c>
      <c r="AC5592" s="533">
        <f t="shared" si="1680"/>
        <v>1299.9999999999829</v>
      </c>
      <c r="AD5592" s="1412"/>
      <c r="AE5592" s="1412"/>
      <c r="AF5592" s="1412"/>
      <c r="AJ5592" s="778"/>
      <c r="AK5592" s="778"/>
      <c r="AL5592" s="778"/>
      <c r="AM5592" s="778"/>
    </row>
    <row r="5593" spans="1:40" s="181" customFormat="1" ht="15.75" customHeight="1" x14ac:dyDescent="0.25">
      <c r="A5593" s="3411" t="s">
        <v>33</v>
      </c>
      <c r="B5593" s="3415"/>
      <c r="C5593" s="121" t="s">
        <v>34</v>
      </c>
      <c r="D5593" s="113"/>
      <c r="E5593" s="139">
        <f t="shared" ref="E5593:AC5593" si="1681">100-(E5591/(E5525+E5532))*100</f>
        <v>4.3624161074981487</v>
      </c>
      <c r="F5593" s="137">
        <f t="shared" si="1681"/>
        <v>4.5521292217360809</v>
      </c>
      <c r="G5593" s="137">
        <f t="shared" si="1681"/>
        <v>4.3624161074981487</v>
      </c>
      <c r="H5593" s="477">
        <f t="shared" si="1681"/>
        <v>6.0402684563563867</v>
      </c>
      <c r="I5593" s="477">
        <f t="shared" si="1681"/>
        <v>3.083700440316278</v>
      </c>
      <c r="J5593" s="477">
        <f t="shared" si="1681"/>
        <v>1.6152716594390313</v>
      </c>
      <c r="K5593" s="477">
        <f t="shared" si="1681"/>
        <v>1.2925969448005077</v>
      </c>
      <c r="L5593" s="477">
        <f t="shared" si="1681"/>
        <v>1.1257953989796903</v>
      </c>
      <c r="M5593" s="477">
        <f t="shared" si="1681"/>
        <v>-3.0275643922830255</v>
      </c>
      <c r="N5593" s="477">
        <f t="shared" si="1681"/>
        <v>0.69407367860191016</v>
      </c>
      <c r="O5593" s="477">
        <f t="shared" si="1681"/>
        <v>0.69407367866260472</v>
      </c>
      <c r="P5593" s="477">
        <f t="shared" si="1681"/>
        <v>0.78328981694414779</v>
      </c>
      <c r="Q5593" s="477">
        <f t="shared" si="1681"/>
        <v>3.0837004406084247</v>
      </c>
      <c r="R5593" s="477">
        <f t="shared" si="1681"/>
        <v>2.088772845930734</v>
      </c>
      <c r="S5593" s="477">
        <f t="shared" si="1681"/>
        <v>0.14684287826965203</v>
      </c>
      <c r="T5593" s="477">
        <f t="shared" si="1681"/>
        <v>1.6152716593555709</v>
      </c>
      <c r="U5593" s="477">
        <f t="shared" si="1681"/>
        <v>5.9929494710620475</v>
      </c>
      <c r="V5593" s="477">
        <f t="shared" si="1681"/>
        <v>-4.4386422975551483</v>
      </c>
      <c r="W5593" s="477">
        <f t="shared" si="1681"/>
        <v>-0.52219321148587028</v>
      </c>
      <c r="X5593" s="477">
        <f t="shared" si="1681"/>
        <v>3.6427732079980757</v>
      </c>
      <c r="Y5593" s="477">
        <f>100-(Y5591/(Y5525+Y5532))*100</f>
        <v>1.6152716590634242</v>
      </c>
      <c r="Z5593" s="137">
        <f t="shared" si="1681"/>
        <v>3.0837004406084247</v>
      </c>
      <c r="AA5593" s="137">
        <f t="shared" si="1681"/>
        <v>3.0837004405666875</v>
      </c>
      <c r="AB5593" s="140">
        <f t="shared" si="1681"/>
        <v>1.6152716594390313</v>
      </c>
      <c r="AC5593" s="1426">
        <f t="shared" si="1681"/>
        <v>1.734738691262379</v>
      </c>
      <c r="AD5593" s="1412"/>
      <c r="AE5593" s="1412"/>
      <c r="AF5593" s="1412"/>
      <c r="AJ5593" s="850"/>
      <c r="AK5593" s="850"/>
      <c r="AL5593" s="850"/>
      <c r="AM5593" s="850"/>
    </row>
    <row r="5594" spans="1:40" s="181" customFormat="1" ht="16.5" thickBot="1" x14ac:dyDescent="0.3">
      <c r="A5594" s="3416"/>
      <c r="B5594" s="3417"/>
      <c r="C5594" s="126" t="s">
        <v>35</v>
      </c>
      <c r="D5594" s="114"/>
      <c r="E5594" s="3209">
        <f t="shared" ref="E5594:AC5594" si="1682">100-(E5592/(E5526+E5533))*100</f>
        <v>-25.714285714236354</v>
      </c>
      <c r="F5594" s="480">
        <f t="shared" si="1682"/>
        <v>-15.000000000051728</v>
      </c>
      <c r="G5594" s="480">
        <f t="shared" si="1682"/>
        <v>-25.714285714317555</v>
      </c>
      <c r="H5594" s="318">
        <f t="shared" si="1682"/>
        <v>-19.999999999882732</v>
      </c>
      <c r="I5594" s="318">
        <f t="shared" si="1682"/>
        <v>-10.000000000169962</v>
      </c>
      <c r="J5594" s="318">
        <f t="shared" si="1682"/>
        <v>-15.0000000000162</v>
      </c>
      <c r="K5594" s="318">
        <f t="shared" si="1682"/>
        <v>-15.999999999814918</v>
      </c>
      <c r="L5594" s="318">
        <f t="shared" si="1682"/>
        <v>-19.80033277861213</v>
      </c>
      <c r="M5594" s="318">
        <f t="shared" si="1682"/>
        <v>-13.671274961834712</v>
      </c>
      <c r="N5594" s="318">
        <f t="shared" si="1682"/>
        <v>-27.041742286558446</v>
      </c>
      <c r="O5594" s="318">
        <f t="shared" si="1682"/>
        <v>-23.411978221489065</v>
      </c>
      <c r="P5594" s="318">
        <f t="shared" si="1682"/>
        <v>-24.444444444407054</v>
      </c>
      <c r="Q5594" s="318">
        <f t="shared" si="1682"/>
        <v>-24.999999999850786</v>
      </c>
      <c r="R5594" s="318">
        <f t="shared" si="1682"/>
        <v>-20.000000000194021</v>
      </c>
      <c r="S5594" s="318">
        <f t="shared" si="1682"/>
        <v>-25.000000000028422</v>
      </c>
      <c r="T5594" s="318">
        <f t="shared" si="1682"/>
        <v>-19.999999999862439</v>
      </c>
      <c r="U5594" s="318">
        <f t="shared" si="1682"/>
        <v>-32.000000000033424</v>
      </c>
      <c r="V5594" s="318">
        <f t="shared" si="1682"/>
        <v>-24.444444444470207</v>
      </c>
      <c r="W5594" s="318">
        <f t="shared" si="1682"/>
        <v>-46.666666666672228</v>
      </c>
      <c r="X5594" s="318">
        <f t="shared" si="1682"/>
        <v>-23.999999999966803</v>
      </c>
      <c r="Y5594" s="318">
        <f>100-(Y5592/(Y5526+Y5533))*100</f>
        <v>-10.000000000205489</v>
      </c>
      <c r="Z5594" s="480">
        <f t="shared" si="1682"/>
        <v>-19.999999999933493</v>
      </c>
      <c r="AA5594" s="480">
        <f t="shared" si="1682"/>
        <v>-9.9999999997436362</v>
      </c>
      <c r="AB5594" s="481">
        <f t="shared" si="1682"/>
        <v>-20.000000000146656</v>
      </c>
      <c r="AC5594" s="1427">
        <f t="shared" si="1682"/>
        <v>-21.449925261582848</v>
      </c>
      <c r="AD5594" s="1412"/>
      <c r="AE5594" s="1412"/>
      <c r="AF5594" s="1412"/>
      <c r="AJ5594" s="850"/>
      <c r="AK5594" s="850"/>
      <c r="AL5594" s="850"/>
      <c r="AM5594" s="850"/>
    </row>
    <row r="5595" spans="1:40" s="181" customFormat="1" hidden="1" x14ac:dyDescent="0.25">
      <c r="A5595" s="3418"/>
      <c r="B5595" s="3419"/>
      <c r="C5595" s="738"/>
      <c r="D5595" s="405" t="s">
        <v>111</v>
      </c>
      <c r="E5595" s="908">
        <f>(E5527+E5534-E5547-E5554-E5561-E5568-E5575-E5582)/(E5527+E5534)</f>
        <v>-0.16666666666666666</v>
      </c>
      <c r="F5595" s="908">
        <f t="shared" ref="F5595:AC5595" si="1683">(F5527+F5534-F5547-F5554-F5561-F5568-F5575-F5582)/(F5527+F5534)</f>
        <v>-0.33333333333333331</v>
      </c>
      <c r="G5595" s="908">
        <f t="shared" si="1683"/>
        <v>-0.16666666666666666</v>
      </c>
      <c r="H5595" s="3068">
        <f t="shared" si="1683"/>
        <v>-0.16666666666666666</v>
      </c>
      <c r="I5595" s="3068">
        <f t="shared" si="1683"/>
        <v>-0.6</v>
      </c>
      <c r="J5595" s="3068">
        <f t="shared" si="1683"/>
        <v>-0.14285714285714285</v>
      </c>
      <c r="K5595" s="3068">
        <f t="shared" si="1683"/>
        <v>-0.1111111111111111</v>
      </c>
      <c r="L5595" s="3068">
        <f t="shared" si="1683"/>
        <v>7.6923076923076927E-2</v>
      </c>
      <c r="M5595" s="3068">
        <f t="shared" si="1683"/>
        <v>-8.3333333333333329E-2</v>
      </c>
      <c r="N5595" s="3068">
        <f t="shared" si="1683"/>
        <v>-0.1</v>
      </c>
      <c r="O5595" s="3068">
        <f t="shared" si="1683"/>
        <v>-0.1</v>
      </c>
      <c r="P5595" s="3068">
        <f t="shared" si="1683"/>
        <v>0</v>
      </c>
      <c r="Q5595" s="3068">
        <f t="shared" si="1683"/>
        <v>0.1111111111111111</v>
      </c>
      <c r="R5595" s="3068">
        <f t="shared" si="1683"/>
        <v>0</v>
      </c>
      <c r="S5595" s="3068">
        <f t="shared" si="1683"/>
        <v>0</v>
      </c>
      <c r="T5595" s="3068">
        <f t="shared" si="1683"/>
        <v>0</v>
      </c>
      <c r="U5595" s="3068">
        <f t="shared" si="1683"/>
        <v>-0.25</v>
      </c>
      <c r="V5595" s="3068">
        <f t="shared" si="1683"/>
        <v>0</v>
      </c>
      <c r="W5595" s="3068">
        <f t="shared" si="1683"/>
        <v>-0.125</v>
      </c>
      <c r="X5595" s="3068">
        <f t="shared" si="1683"/>
        <v>-0.25</v>
      </c>
      <c r="Y5595" s="3068">
        <f>(Y5527+Y5534-Y5547-Y5554-Y5561-Y5568-Y5575-Y5582)/(Y5527+Y5534)</f>
        <v>-0.14285714285714285</v>
      </c>
      <c r="Z5595" s="908">
        <f t="shared" si="1683"/>
        <v>-0.14285714285714285</v>
      </c>
      <c r="AA5595" s="908">
        <f t="shared" si="1683"/>
        <v>-0.14285714285714285</v>
      </c>
      <c r="AB5595" s="909">
        <f t="shared" si="1683"/>
        <v>-0.33333333333333331</v>
      </c>
      <c r="AC5595" s="408">
        <f t="shared" si="1683"/>
        <v>-0.10880829015544048</v>
      </c>
      <c r="AD5595" s="1412"/>
      <c r="AE5595" s="1412"/>
      <c r="AF5595" s="1412"/>
      <c r="AJ5595" s="850"/>
      <c r="AK5595" s="850"/>
      <c r="AL5595" s="850"/>
      <c r="AM5595" s="850"/>
    </row>
    <row r="5596" spans="1:40" s="181" customFormat="1" ht="17.25" hidden="1" customHeight="1" thickBot="1" x14ac:dyDescent="0.3">
      <c r="A5596" s="3420"/>
      <c r="B5596" s="3421"/>
      <c r="C5596" s="579"/>
      <c r="D5596" s="141" t="s">
        <v>780</v>
      </c>
      <c r="E5596" s="409">
        <f>(E5531+E5538-E5551-E5558-E5565-E5572-E5579-E5586)/(E5531+E5538)</f>
        <v>-9.4657458042062392E-3</v>
      </c>
      <c r="F5596" s="409">
        <f t="shared" ref="F5596:AC5596" si="1684">(F5531+F5538-F5551-F5558-F5565-F5572-F5579-F5586)/(F5531+F5538)</f>
        <v>1.0358294607772002E-2</v>
      </c>
      <c r="G5596" s="409">
        <f t="shared" si="1684"/>
        <v>-8.4007758333034602E-3</v>
      </c>
      <c r="H5596" s="742">
        <f t="shared" si="1684"/>
        <v>1.9689535159574029E-2</v>
      </c>
      <c r="I5596" s="742">
        <f t="shared" si="1684"/>
        <v>-4.0338673707186867E-3</v>
      </c>
      <c r="J5596" s="742">
        <f t="shared" si="1684"/>
        <v>-1.0733852959130898E-2</v>
      </c>
      <c r="K5596" s="742">
        <f t="shared" si="1684"/>
        <v>-2.6084334011049926E-2</v>
      </c>
      <c r="L5596" s="742">
        <f t="shared" si="1684"/>
        <v>-2.7206282391109348E-2</v>
      </c>
      <c r="M5596" s="742">
        <f t="shared" si="1684"/>
        <v>-6.0217269828378009E-2</v>
      </c>
      <c r="N5596" s="742">
        <f t="shared" si="1684"/>
        <v>-3.7478413722688848E-2</v>
      </c>
      <c r="O5596" s="742">
        <f t="shared" si="1684"/>
        <v>-3.7225981207766039E-2</v>
      </c>
      <c r="P5596" s="742">
        <f t="shared" si="1684"/>
        <v>-3.781701321861012E-2</v>
      </c>
      <c r="Q5596" s="742">
        <f t="shared" si="1684"/>
        <v>-1.5382331624677989E-2</v>
      </c>
      <c r="R5596" s="742">
        <f t="shared" si="1684"/>
        <v>-2.3737337478192639E-2</v>
      </c>
      <c r="S5596" s="742">
        <f t="shared" si="1684"/>
        <v>-4.0573031763544619E-2</v>
      </c>
      <c r="T5596" s="742">
        <f t="shared" si="1684"/>
        <v>-2.7123760788151922E-2</v>
      </c>
      <c r="U5596" s="742">
        <f t="shared" si="1684"/>
        <v>4.0728605663526386E-3</v>
      </c>
      <c r="V5596" s="742">
        <f t="shared" si="1684"/>
        <v>-7.8877850483479159E-2</v>
      </c>
      <c r="W5596" s="742">
        <f t="shared" si="1684"/>
        <v>-7.0635136650503236E-2</v>
      </c>
      <c r="X5596" s="742">
        <f t="shared" si="1684"/>
        <v>-7.7019964434645169E-3</v>
      </c>
      <c r="Y5596" s="742">
        <f>(Y5531+Y5538-Y5551-Y5558-Y5565-Y5572-Y5579-Y5586)/(Y5531+Y5538)</f>
        <v>-7.8877850483479159E-2</v>
      </c>
      <c r="Z5596" s="409">
        <f t="shared" si="1684"/>
        <v>-1.4737350371358362E-2</v>
      </c>
      <c r="AA5596" s="409">
        <f t="shared" si="1684"/>
        <v>2.4375527262825099E-4</v>
      </c>
      <c r="AB5596" s="410">
        <f t="shared" si="1684"/>
        <v>-2.564189306202818E-2</v>
      </c>
      <c r="AC5596" s="411">
        <f t="shared" si="1684"/>
        <v>-2.7254752715887481E-2</v>
      </c>
      <c r="AD5596" s="1412"/>
      <c r="AE5596" s="1412"/>
      <c r="AF5596" s="1412"/>
      <c r="AJ5596" s="332"/>
      <c r="AK5596" s="332"/>
      <c r="AL5596" s="332"/>
      <c r="AM5596" s="332"/>
    </row>
    <row r="5597" spans="1:40" s="181" customFormat="1" ht="16.5" thickBot="1" x14ac:dyDescent="0.3">
      <c r="A5597" s="217"/>
      <c r="B5597" s="332"/>
      <c r="C5597" s="332"/>
      <c r="D5597" s="217"/>
      <c r="E5597" s="3210"/>
      <c r="F5597" s="217"/>
      <c r="G5597" s="217"/>
      <c r="H5597" s="217"/>
      <c r="I5597" s="217"/>
      <c r="J5597" s="217"/>
      <c r="K5597" s="217"/>
      <c r="L5597" s="217"/>
      <c r="M5597" s="217"/>
      <c r="N5597" s="217"/>
      <c r="O5597" s="217"/>
      <c r="P5597" s="217"/>
      <c r="Q5597" s="217"/>
      <c r="R5597" s="217"/>
      <c r="S5597" s="217"/>
      <c r="T5597" s="217"/>
      <c r="U5597" s="217"/>
      <c r="V5597" s="217"/>
      <c r="W5597" s="217"/>
      <c r="X5597" s="217"/>
      <c r="Y5597" s="217"/>
      <c r="Z5597" s="217"/>
      <c r="AA5597" s="217"/>
      <c r="AB5597" s="217"/>
      <c r="AC5597" s="217"/>
      <c r="AJ5597" s="711"/>
      <c r="AK5597" s="711"/>
      <c r="AL5597" s="711"/>
      <c r="AM5597" s="711"/>
    </row>
    <row r="5598" spans="1:40" s="181" customFormat="1" ht="16.5" thickBot="1" x14ac:dyDescent="0.3">
      <c r="A5598" s="3444" t="s">
        <v>787</v>
      </c>
      <c r="B5598" s="3521"/>
      <c r="C5598" s="165"/>
      <c r="D5598" s="1401">
        <v>0</v>
      </c>
      <c r="E5598" s="1402">
        <v>1</v>
      </c>
      <c r="F5598" s="1403">
        <v>2</v>
      </c>
      <c r="G5598" s="1403">
        <v>3</v>
      </c>
      <c r="H5598" s="3128">
        <v>4</v>
      </c>
      <c r="I5598" s="3128">
        <v>5</v>
      </c>
      <c r="J5598" s="3128">
        <v>6</v>
      </c>
      <c r="K5598" s="3128">
        <v>7</v>
      </c>
      <c r="L5598" s="3128">
        <v>8</v>
      </c>
      <c r="M5598" s="3128">
        <v>9</v>
      </c>
      <c r="N5598" s="3128">
        <v>10</v>
      </c>
      <c r="O5598" s="3128">
        <v>11</v>
      </c>
      <c r="P5598" s="3128">
        <v>12</v>
      </c>
      <c r="Q5598" s="3128">
        <v>13</v>
      </c>
      <c r="R5598" s="3128">
        <v>14</v>
      </c>
      <c r="S5598" s="3128">
        <v>15</v>
      </c>
      <c r="T5598" s="3128">
        <v>16</v>
      </c>
      <c r="U5598" s="3128">
        <v>17</v>
      </c>
      <c r="V5598" s="3128">
        <v>18</v>
      </c>
      <c r="W5598" s="3128">
        <v>19</v>
      </c>
      <c r="X5598" s="3128">
        <v>20</v>
      </c>
      <c r="Y5598" s="3128">
        <v>21</v>
      </c>
      <c r="Z5598" s="1403">
        <v>22</v>
      </c>
      <c r="AA5598" s="1403">
        <v>23</v>
      </c>
      <c r="AB5598" s="1489">
        <v>24</v>
      </c>
      <c r="AC5598" s="217"/>
      <c r="AJ5598" s="711"/>
      <c r="AK5598" s="711"/>
      <c r="AL5598" s="711"/>
      <c r="AM5598" s="711"/>
    </row>
    <row r="5599" spans="1:40" s="181" customFormat="1" ht="16.5" thickBot="1" x14ac:dyDescent="0.3">
      <c r="A5599" s="419" t="s">
        <v>10</v>
      </c>
      <c r="B5599" s="166"/>
      <c r="C5599" s="420"/>
      <c r="D5599" s="196"/>
      <c r="E5599" s="209"/>
      <c r="F5599" s="186"/>
      <c r="G5599" s="186"/>
      <c r="H5599" s="3081"/>
      <c r="I5599" s="3081"/>
      <c r="J5599" s="3081"/>
      <c r="K5599" s="3081"/>
      <c r="L5599" s="3081"/>
      <c r="M5599" s="654"/>
      <c r="N5599" s="654"/>
      <c r="O5599" s="654"/>
      <c r="P5599" s="654"/>
      <c r="Q5599" s="654"/>
      <c r="R5599" s="654"/>
      <c r="S5599" s="654"/>
      <c r="T5599" s="654"/>
      <c r="U5599" s="654"/>
      <c r="V5599" s="654"/>
      <c r="W5599" s="3081"/>
      <c r="X5599" s="3081"/>
      <c r="Y5599" s="654"/>
      <c r="Z5599" s="186"/>
      <c r="AA5599" s="186"/>
      <c r="AB5599" s="1428"/>
      <c r="AC5599" s="1429"/>
      <c r="AJ5599" s="711"/>
      <c r="AK5599" s="711"/>
      <c r="AL5599" s="711"/>
      <c r="AM5599" s="711"/>
    </row>
    <row r="5600" spans="1:40" s="181" customFormat="1" ht="16.5" thickBot="1" x14ac:dyDescent="0.3">
      <c r="A5600" s="634" t="s">
        <v>11</v>
      </c>
      <c r="B5600" s="386"/>
      <c r="C5600" s="635"/>
      <c r="D5600" s="1413"/>
      <c r="E5600" s="385">
        <v>21</v>
      </c>
      <c r="F5600" s="1107">
        <v>21</v>
      </c>
      <c r="G5600" s="1107">
        <v>21</v>
      </c>
      <c r="H5600" s="3148">
        <v>21</v>
      </c>
      <c r="I5600" s="3148">
        <v>21</v>
      </c>
      <c r="J5600" s="3148">
        <v>21</v>
      </c>
      <c r="K5600" s="3148">
        <v>21</v>
      </c>
      <c r="L5600" s="3148">
        <v>21</v>
      </c>
      <c r="M5600" s="3148">
        <v>21</v>
      </c>
      <c r="N5600" s="3148">
        <v>21</v>
      </c>
      <c r="O5600" s="3148">
        <v>21</v>
      </c>
      <c r="P5600" s="3148">
        <v>21</v>
      </c>
      <c r="Q5600" s="3148">
        <v>21</v>
      </c>
      <c r="R5600" s="3148">
        <v>21</v>
      </c>
      <c r="S5600" s="3148">
        <v>21</v>
      </c>
      <c r="T5600" s="3148">
        <v>21</v>
      </c>
      <c r="U5600" s="3148">
        <v>21</v>
      </c>
      <c r="V5600" s="3148">
        <v>21</v>
      </c>
      <c r="W5600" s="3148">
        <v>21</v>
      </c>
      <c r="X5600" s="3148">
        <v>21</v>
      </c>
      <c r="Y5600" s="3148">
        <v>21</v>
      </c>
      <c r="Z5600" s="1107">
        <v>21</v>
      </c>
      <c r="AA5600" s="1107">
        <v>21</v>
      </c>
      <c r="AB5600" s="1414">
        <v>21</v>
      </c>
      <c r="AC5600" s="1429"/>
      <c r="AI5600" s="781"/>
      <c r="AJ5600" s="875"/>
      <c r="AK5600" s="875"/>
      <c r="AL5600" s="778"/>
      <c r="AM5600" s="875"/>
    </row>
    <row r="5601" spans="1:40" s="181" customFormat="1" x14ac:dyDescent="0.25">
      <c r="A5601" s="3430" t="s">
        <v>1100</v>
      </c>
      <c r="B5601" s="3431" t="s">
        <v>12</v>
      </c>
      <c r="C5601" s="129" t="s">
        <v>13</v>
      </c>
      <c r="D5601" s="284" t="s">
        <v>820</v>
      </c>
      <c r="E5601" s="325">
        <v>0</v>
      </c>
      <c r="F5601" s="321">
        <v>0</v>
      </c>
      <c r="G5601" s="321">
        <v>0</v>
      </c>
      <c r="H5601" s="321">
        <v>0</v>
      </c>
      <c r="I5601" s="321">
        <v>0</v>
      </c>
      <c r="J5601" s="321">
        <v>0</v>
      </c>
      <c r="K5601" s="321">
        <v>0</v>
      </c>
      <c r="L5601" s="321">
        <v>0</v>
      </c>
      <c r="M5601" s="321">
        <v>0</v>
      </c>
      <c r="N5601" s="321">
        <v>0</v>
      </c>
      <c r="O5601" s="321">
        <v>0</v>
      </c>
      <c r="P5601" s="321">
        <v>0</v>
      </c>
      <c r="Q5601" s="321">
        <v>0</v>
      </c>
      <c r="R5601" s="321">
        <v>0</v>
      </c>
      <c r="S5601" s="321">
        <v>0</v>
      </c>
      <c r="T5601" s="321">
        <v>0</v>
      </c>
      <c r="U5601" s="321">
        <v>0</v>
      </c>
      <c r="V5601" s="321">
        <v>0</v>
      </c>
      <c r="W5601" s="321">
        <v>0</v>
      </c>
      <c r="X5601" s="321">
        <v>0</v>
      </c>
      <c r="Y5601" s="321">
        <v>0</v>
      </c>
      <c r="Z5601" s="321">
        <v>0</v>
      </c>
      <c r="AA5601" s="321">
        <v>0</v>
      </c>
      <c r="AB5601" s="529">
        <v>0</v>
      </c>
      <c r="AC5601" s="106">
        <f>SUM(E5601:AB5601)</f>
        <v>0</v>
      </c>
      <c r="AD5601" s="306">
        <v>2500</v>
      </c>
      <c r="AE5601" s="71">
        <v>100</v>
      </c>
      <c r="AF5601" s="72">
        <v>40</v>
      </c>
      <c r="AI5601" s="781"/>
      <c r="AJ5601" s="876"/>
      <c r="AK5601" s="877"/>
      <c r="AL5601" s="876"/>
      <c r="AM5601" s="778"/>
    </row>
    <row r="5602" spans="1:40" s="181" customFormat="1" x14ac:dyDescent="0.25">
      <c r="A5602" s="3428"/>
      <c r="B5602" s="3429"/>
      <c r="C5602" s="130" t="s">
        <v>14</v>
      </c>
      <c r="D5602" s="132" t="s">
        <v>820</v>
      </c>
      <c r="E5602" s="307">
        <v>0</v>
      </c>
      <c r="F5602" s="308">
        <v>0</v>
      </c>
      <c r="G5602" s="308">
        <v>0</v>
      </c>
      <c r="H5602" s="308">
        <v>0</v>
      </c>
      <c r="I5602" s="308">
        <v>0</v>
      </c>
      <c r="J5602" s="308">
        <v>0</v>
      </c>
      <c r="K5602" s="308">
        <v>0</v>
      </c>
      <c r="L5602" s="308">
        <v>0</v>
      </c>
      <c r="M5602" s="308">
        <v>0</v>
      </c>
      <c r="N5602" s="308">
        <v>0</v>
      </c>
      <c r="O5602" s="308">
        <v>0</v>
      </c>
      <c r="P5602" s="308">
        <v>0</v>
      </c>
      <c r="Q5602" s="308">
        <v>0</v>
      </c>
      <c r="R5602" s="308">
        <v>0</v>
      </c>
      <c r="S5602" s="308">
        <v>0</v>
      </c>
      <c r="T5602" s="308">
        <v>0</v>
      </c>
      <c r="U5602" s="308">
        <v>0</v>
      </c>
      <c r="V5602" s="308">
        <v>0</v>
      </c>
      <c r="W5602" s="308">
        <v>0</v>
      </c>
      <c r="X5602" s="308">
        <v>0</v>
      </c>
      <c r="Y5602" s="308">
        <v>0</v>
      </c>
      <c r="Z5602" s="308">
        <v>0</v>
      </c>
      <c r="AA5602" s="308">
        <v>0</v>
      </c>
      <c r="AB5602" s="393">
        <v>0</v>
      </c>
      <c r="AC5602" s="107">
        <f>SUM(E5602:AB5602)</f>
        <v>0</v>
      </c>
      <c r="AD5602" s="81"/>
      <c r="AE5602" s="155"/>
      <c r="AF5602" s="74"/>
      <c r="AI5602" s="781"/>
      <c r="AJ5602" s="778"/>
      <c r="AK5602" s="778"/>
      <c r="AL5602" s="778"/>
      <c r="AM5602" s="778"/>
    </row>
    <row r="5603" spans="1:40" s="181" customFormat="1" x14ac:dyDescent="0.25">
      <c r="A5603" s="3428"/>
      <c r="B5603" s="3429"/>
      <c r="C5603" s="130" t="s">
        <v>15</v>
      </c>
      <c r="D5603" s="132" t="s">
        <v>54</v>
      </c>
      <c r="E5603" s="326">
        <v>0</v>
      </c>
      <c r="F5603" s="327">
        <v>0</v>
      </c>
      <c r="G5603" s="327">
        <v>0</v>
      </c>
      <c r="H5603" s="327">
        <v>0</v>
      </c>
      <c r="I5603" s="327">
        <v>0</v>
      </c>
      <c r="J5603" s="327">
        <v>0</v>
      </c>
      <c r="K5603" s="327">
        <v>0</v>
      </c>
      <c r="L5603" s="327">
        <v>0</v>
      </c>
      <c r="M5603" s="327">
        <v>0</v>
      </c>
      <c r="N5603" s="327">
        <v>0</v>
      </c>
      <c r="O5603" s="327">
        <v>0</v>
      </c>
      <c r="P5603" s="327">
        <v>0</v>
      </c>
      <c r="Q5603" s="327">
        <v>0</v>
      </c>
      <c r="R5603" s="327">
        <v>0</v>
      </c>
      <c r="S5603" s="327">
        <v>0</v>
      </c>
      <c r="T5603" s="327">
        <v>0</v>
      </c>
      <c r="U5603" s="327">
        <v>0</v>
      </c>
      <c r="V5603" s="327">
        <v>0</v>
      </c>
      <c r="W5603" s="327">
        <v>0</v>
      </c>
      <c r="X5603" s="327">
        <v>0</v>
      </c>
      <c r="Y5603" s="327">
        <v>0</v>
      </c>
      <c r="Z5603" s="327">
        <v>0</v>
      </c>
      <c r="AA5603" s="327">
        <v>0</v>
      </c>
      <c r="AB5603" s="1446">
        <v>0</v>
      </c>
      <c r="AC5603" s="107">
        <f>AVERAGE(E5603:AB5603)</f>
        <v>0</v>
      </c>
      <c r="AD5603" s="76">
        <f>SQRT(MIN((E5601*E5601+E5602*E5602),(F5601*F5601+F5602*F5602),(G5601*G5601+G5602*G5602),(H5601*H5601+H5602*H5602),(I5601*I5601+I5602*I5602),(J5601*J5601+J5602*J5602),(K5601*K5601+K5602*K5602),(L5601*L5601+L5602*L5602),(M5601*M5601+M5602*M5602),(N5601*N5601+N5602*N5602),(O5601*O5601+O5602*O5602),(P5601*P5601+P5602*P5602),(R5601*R5601+R5602*R5602),(S5601*S5601+S5602*S5602),(T5601*T5601+T5602*T5602),(U5601*U5601+U5602*U5602),(V5601*V5601+V5602*V5602),(W5601*W5601+W5602*W5602),(X5601*X5601+X5602*X5602),(V5601*V5601+V5602*V5602),(Z5601*Z5601+Z5602*Z5602),(AA5601*AA5601+AA5602*AA5602),(AB5601*AB5601+AB5602*AB5602)))/AD5601</f>
        <v>0</v>
      </c>
      <c r="AE5603" s="76">
        <f>SQRT(MAX((E5601*E5601+E5602*E5602),(F5601*F5601+F5602*F5602),(G5601*G5601+G5602*G5602),(H5601*H5601+H5602*H5602),(I5601*I5601+I5602*I5602),(J5601*J5601+J5602*J5602),(K5601*K5601+K5602*K5602),(L5601*L5601+L5602*L5602),(M5601*M5601+M5602*M5602),(N5601*N5601+N5602*N5602),(O5601*O5601+O5602*O5602),(P5601*P5601+P5602*P5602),(R5601*R5601+R5602*R5602),(S5601*S5601+S5602*S5602),(T5601*T5601+T5602*T5602),(U5601*U5601+U5602*U5602),(V5601*V5601+V5602*V5602),(W5601*W5601+W5602*W5602),(X5601*X5601+X5602*X5602),(V5601*V5601+V5602*V5602),(Z5601*Z5601+Z5602*Z5602),(AA5601*AA5601+AA5602*AA5602),(AB5601*AB5601+AB5602*AB5602)))/AD5601</f>
        <v>0</v>
      </c>
      <c r="AF5603" s="77"/>
      <c r="AI5603" s="781"/>
      <c r="AJ5603" s="778"/>
      <c r="AK5603" s="778"/>
      <c r="AL5603" s="778"/>
      <c r="AM5603" s="778"/>
    </row>
    <row r="5604" spans="1:40" s="181" customFormat="1" ht="16.5" thickBot="1" x14ac:dyDescent="0.3">
      <c r="A5604" s="3514"/>
      <c r="B5604" s="3720"/>
      <c r="C5604" s="1007" t="s">
        <v>17</v>
      </c>
      <c r="D5604" s="2786"/>
      <c r="E5604" s="317" t="e">
        <f t="shared" ref="E5604:AB5604" si="1685">E5602/E5601</f>
        <v>#DIV/0!</v>
      </c>
      <c r="F5604" s="318" t="e">
        <f t="shared" si="1685"/>
        <v>#DIV/0!</v>
      </c>
      <c r="G5604" s="318" t="e">
        <f t="shared" si="1685"/>
        <v>#DIV/0!</v>
      </c>
      <c r="H5604" s="318" t="e">
        <f t="shared" si="1685"/>
        <v>#DIV/0!</v>
      </c>
      <c r="I5604" s="318" t="e">
        <f t="shared" si="1685"/>
        <v>#DIV/0!</v>
      </c>
      <c r="J5604" s="318" t="e">
        <f t="shared" si="1685"/>
        <v>#DIV/0!</v>
      </c>
      <c r="K5604" s="318" t="e">
        <f t="shared" si="1685"/>
        <v>#DIV/0!</v>
      </c>
      <c r="L5604" s="318" t="e">
        <f t="shared" si="1685"/>
        <v>#DIV/0!</v>
      </c>
      <c r="M5604" s="318" t="e">
        <f t="shared" si="1685"/>
        <v>#DIV/0!</v>
      </c>
      <c r="N5604" s="318" t="e">
        <f t="shared" si="1685"/>
        <v>#DIV/0!</v>
      </c>
      <c r="O5604" s="318" t="e">
        <f t="shared" si="1685"/>
        <v>#DIV/0!</v>
      </c>
      <c r="P5604" s="318" t="e">
        <f t="shared" si="1685"/>
        <v>#DIV/0!</v>
      </c>
      <c r="Q5604" s="318" t="e">
        <f t="shared" si="1685"/>
        <v>#DIV/0!</v>
      </c>
      <c r="R5604" s="318" t="e">
        <f t="shared" si="1685"/>
        <v>#DIV/0!</v>
      </c>
      <c r="S5604" s="318" t="e">
        <f t="shared" si="1685"/>
        <v>#DIV/0!</v>
      </c>
      <c r="T5604" s="318" t="e">
        <f t="shared" si="1685"/>
        <v>#DIV/0!</v>
      </c>
      <c r="U5604" s="318" t="e">
        <f t="shared" si="1685"/>
        <v>#DIV/0!</v>
      </c>
      <c r="V5604" s="318" t="e">
        <f t="shared" si="1685"/>
        <v>#DIV/0!</v>
      </c>
      <c r="W5604" s="318" t="e">
        <f t="shared" si="1685"/>
        <v>#DIV/0!</v>
      </c>
      <c r="X5604" s="318" t="e">
        <f t="shared" si="1685"/>
        <v>#DIV/0!</v>
      </c>
      <c r="Y5604" s="318" t="e">
        <f>Y5602/Y5601</f>
        <v>#DIV/0!</v>
      </c>
      <c r="Z5604" s="318" t="e">
        <f t="shared" si="1685"/>
        <v>#DIV/0!</v>
      </c>
      <c r="AA5604" s="318" t="e">
        <f t="shared" si="1685"/>
        <v>#DIV/0!</v>
      </c>
      <c r="AB5604" s="803" t="e">
        <f t="shared" si="1685"/>
        <v>#DIV/0!</v>
      </c>
      <c r="AC5604" s="452" t="e">
        <f>MAX(E5604:AB5604)</f>
        <v>#DIV/0!</v>
      </c>
      <c r="AD5604" s="1404">
        <f>MIN(E5603:AB5603)/(AD5601/(SQRT(3)*AD5619))</f>
        <v>0</v>
      </c>
      <c r="AE5604" s="1405">
        <f>MAX(E5603:AB5603)/(AD5601/(SQRT(3)*AD5619))</f>
        <v>0</v>
      </c>
      <c r="AF5604" s="74"/>
      <c r="AI5604" s="781"/>
      <c r="AJ5604" s="778"/>
      <c r="AK5604" s="778"/>
      <c r="AL5604" s="778"/>
      <c r="AM5604" s="778"/>
    </row>
    <row r="5605" spans="1:40" s="181" customFormat="1" hidden="1" x14ac:dyDescent="0.25">
      <c r="A5605" s="1994"/>
      <c r="B5605" s="1707"/>
      <c r="C5605" s="984" t="s">
        <v>18</v>
      </c>
      <c r="D5605" s="132"/>
      <c r="E5605" s="81"/>
      <c r="F5605" s="155"/>
      <c r="G5605" s="155"/>
      <c r="H5605" s="155"/>
      <c r="I5605" s="155"/>
      <c r="J5605" s="155"/>
      <c r="K5605" s="155"/>
      <c r="L5605" s="155"/>
      <c r="M5605" s="155"/>
      <c r="N5605" s="155"/>
      <c r="O5605" s="155"/>
      <c r="P5605" s="155"/>
      <c r="Q5605" s="155"/>
      <c r="R5605" s="155"/>
      <c r="S5605" s="155"/>
      <c r="T5605" s="155"/>
      <c r="U5605" s="155"/>
      <c r="V5605" s="155"/>
      <c r="W5605" s="155"/>
      <c r="X5605" s="155"/>
      <c r="Y5605" s="155"/>
      <c r="Z5605" s="155"/>
      <c r="AA5605" s="155"/>
      <c r="AB5605" s="316"/>
      <c r="AC5605" s="108"/>
      <c r="AD5605" s="81"/>
      <c r="AE5605" s="155"/>
      <c r="AF5605" s="74"/>
      <c r="AI5605" s="781"/>
      <c r="AJ5605" s="778"/>
      <c r="AK5605" s="778"/>
      <c r="AL5605" s="778"/>
      <c r="AM5605" s="778"/>
    </row>
    <row r="5606" spans="1:40" s="181" customFormat="1" hidden="1" x14ac:dyDescent="0.25">
      <c r="A5606" s="1994"/>
      <c r="B5606" s="1707"/>
      <c r="C5606" s="984" t="s">
        <v>19</v>
      </c>
      <c r="D5606" s="132"/>
      <c r="E5606" s="81"/>
      <c r="F5606" s="155"/>
      <c r="G5606" s="155"/>
      <c r="H5606" s="155"/>
      <c r="I5606" s="155"/>
      <c r="J5606" s="155"/>
      <c r="K5606" s="155"/>
      <c r="L5606" s="155"/>
      <c r="M5606" s="155"/>
      <c r="N5606" s="155"/>
      <c r="O5606" s="155"/>
      <c r="P5606" s="155"/>
      <c r="Q5606" s="155"/>
      <c r="R5606" s="155"/>
      <c r="S5606" s="155"/>
      <c r="T5606" s="155"/>
      <c r="U5606" s="155"/>
      <c r="V5606" s="155"/>
      <c r="W5606" s="155"/>
      <c r="X5606" s="155"/>
      <c r="Y5606" s="155"/>
      <c r="Z5606" s="155"/>
      <c r="AA5606" s="155"/>
      <c r="AB5606" s="316"/>
      <c r="AC5606" s="108"/>
      <c r="AD5606" s="81"/>
      <c r="AE5606" s="155"/>
      <c r="AF5606" s="74"/>
      <c r="AH5606" s="778"/>
      <c r="AI5606" s="779"/>
      <c r="AJ5606" s="780"/>
      <c r="AK5606" s="780"/>
      <c r="AL5606" s="332"/>
      <c r="AM5606" s="781"/>
      <c r="AN5606" s="781"/>
    </row>
    <row r="5607" spans="1:40" s="181" customFormat="1" ht="16.5" hidden="1" thickBot="1" x14ac:dyDescent="0.3">
      <c r="A5607" s="2025"/>
      <c r="B5607" s="2338" t="s">
        <v>42</v>
      </c>
      <c r="C5607" s="2334"/>
      <c r="D5607" s="114"/>
      <c r="E5607" s="641">
        <f>SQRT(E5601*E5601+E5602*E5602)/E5619/1.73</f>
        <v>0</v>
      </c>
      <c r="F5607" s="79">
        <f t="shared" ref="F5607:AB5607" si="1686">SQRT(F5601*F5601+F5602*F5602)/F5619/1.73</f>
        <v>0</v>
      </c>
      <c r="G5607" s="79">
        <f t="shared" si="1686"/>
        <v>0</v>
      </c>
      <c r="H5607" s="79">
        <f t="shared" si="1686"/>
        <v>0</v>
      </c>
      <c r="I5607" s="79">
        <f t="shared" si="1686"/>
        <v>0</v>
      </c>
      <c r="J5607" s="79">
        <f t="shared" si="1686"/>
        <v>0</v>
      </c>
      <c r="K5607" s="79">
        <f t="shared" si="1686"/>
        <v>0</v>
      </c>
      <c r="L5607" s="79">
        <f t="shared" si="1686"/>
        <v>0</v>
      </c>
      <c r="M5607" s="79">
        <f t="shared" si="1686"/>
        <v>0</v>
      </c>
      <c r="N5607" s="79">
        <f t="shared" si="1686"/>
        <v>0</v>
      </c>
      <c r="O5607" s="79">
        <f t="shared" si="1686"/>
        <v>0</v>
      </c>
      <c r="P5607" s="79">
        <f t="shared" si="1686"/>
        <v>0</v>
      </c>
      <c r="Q5607" s="79">
        <f t="shared" si="1686"/>
        <v>0</v>
      </c>
      <c r="R5607" s="79">
        <f t="shared" si="1686"/>
        <v>0</v>
      </c>
      <c r="S5607" s="79">
        <f t="shared" si="1686"/>
        <v>0</v>
      </c>
      <c r="T5607" s="79">
        <f t="shared" si="1686"/>
        <v>0</v>
      </c>
      <c r="U5607" s="79">
        <f t="shared" si="1686"/>
        <v>0</v>
      </c>
      <c r="V5607" s="79">
        <f t="shared" si="1686"/>
        <v>0</v>
      </c>
      <c r="W5607" s="79">
        <f t="shared" si="1686"/>
        <v>0</v>
      </c>
      <c r="X5607" s="79">
        <f t="shared" si="1686"/>
        <v>0</v>
      </c>
      <c r="Y5607" s="79">
        <f>SQRT(V5601*V5601+V5602*V5602)/V5619/1.73</f>
        <v>0</v>
      </c>
      <c r="Z5607" s="79">
        <f t="shared" si="1686"/>
        <v>0</v>
      </c>
      <c r="AA5607" s="79">
        <f t="shared" si="1686"/>
        <v>0</v>
      </c>
      <c r="AB5607" s="1719">
        <f t="shared" si="1686"/>
        <v>0</v>
      </c>
      <c r="AC5607" s="109">
        <f>AVERAGE(E5607:AB5607)</f>
        <v>0</v>
      </c>
      <c r="AD5607" s="96" t="e">
        <f>(AC5603-AC5607)/AC5603</f>
        <v>#DIV/0!</v>
      </c>
      <c r="AE5607" s="79"/>
      <c r="AF5607" s="80"/>
      <c r="AI5607" s="781"/>
      <c r="AJ5607" s="875"/>
      <c r="AK5607" s="875"/>
      <c r="AL5607" s="778"/>
      <c r="AM5607" s="875"/>
    </row>
    <row r="5608" spans="1:40" s="181" customFormat="1" x14ac:dyDescent="0.25">
      <c r="A5608" s="3430" t="s">
        <v>50</v>
      </c>
      <c r="B5608" s="3431" t="s">
        <v>20</v>
      </c>
      <c r="C5608" s="283" t="s">
        <v>13</v>
      </c>
      <c r="D5608" s="284" t="s">
        <v>820</v>
      </c>
      <c r="E5608" s="325">
        <v>118.4</v>
      </c>
      <c r="F5608" s="321">
        <v>111.2</v>
      </c>
      <c r="G5608" s="321">
        <v>106.4</v>
      </c>
      <c r="H5608" s="321">
        <v>109.6</v>
      </c>
      <c r="I5608" s="321">
        <v>112.8</v>
      </c>
      <c r="J5608" s="321">
        <v>128.80000000000001</v>
      </c>
      <c r="K5608" s="321">
        <v>144.80000000000001</v>
      </c>
      <c r="L5608" s="321">
        <v>145.19999999999999</v>
      </c>
      <c r="M5608" s="321">
        <v>144.80000000000001</v>
      </c>
      <c r="N5608" s="321">
        <v>142.4</v>
      </c>
      <c r="O5608" s="321">
        <v>138.80000000000001</v>
      </c>
      <c r="P5608" s="321">
        <v>149.6</v>
      </c>
      <c r="Q5608" s="321">
        <v>151.6</v>
      </c>
      <c r="R5608" s="321">
        <v>146.80000000000001</v>
      </c>
      <c r="S5608" s="321">
        <v>140</v>
      </c>
      <c r="T5608" s="321">
        <v>138</v>
      </c>
      <c r="U5608" s="321">
        <v>136</v>
      </c>
      <c r="V5608" s="321">
        <v>144.80000000000001</v>
      </c>
      <c r="W5608" s="321">
        <v>148.80000000000001</v>
      </c>
      <c r="X5608" s="321">
        <v>147.19999999999999</v>
      </c>
      <c r="Y5608" s="321">
        <v>151.19999999999999</v>
      </c>
      <c r="Z5608" s="321">
        <v>148.4</v>
      </c>
      <c r="AA5608" s="321">
        <v>132</v>
      </c>
      <c r="AB5608" s="529">
        <v>124</v>
      </c>
      <c r="AC5608" s="106">
        <f>SUM(E5608:AB5608)</f>
        <v>3261.6</v>
      </c>
      <c r="AD5608" s="306">
        <v>2500</v>
      </c>
      <c r="AE5608" s="71">
        <v>100</v>
      </c>
      <c r="AF5608" s="72">
        <v>40</v>
      </c>
      <c r="AI5608" s="781"/>
      <c r="AJ5608" s="876"/>
      <c r="AK5608" s="877"/>
      <c r="AL5608" s="876"/>
      <c r="AM5608" s="778"/>
    </row>
    <row r="5609" spans="1:40" s="181" customFormat="1" x14ac:dyDescent="0.25">
      <c r="A5609" s="3428"/>
      <c r="B5609" s="3429"/>
      <c r="C5609" s="285" t="s">
        <v>14</v>
      </c>
      <c r="D5609" s="132" t="s">
        <v>820</v>
      </c>
      <c r="E5609" s="307">
        <v>10.8</v>
      </c>
      <c r="F5609" s="308">
        <v>11.2</v>
      </c>
      <c r="G5609" s="308">
        <v>11.6</v>
      </c>
      <c r="H5609" s="308">
        <v>12</v>
      </c>
      <c r="I5609" s="308">
        <v>12.4</v>
      </c>
      <c r="J5609" s="308">
        <v>14.4</v>
      </c>
      <c r="K5609" s="308">
        <v>15.6</v>
      </c>
      <c r="L5609" s="308">
        <v>14.8</v>
      </c>
      <c r="M5609" s="308">
        <v>15.2</v>
      </c>
      <c r="N5609" s="308">
        <v>22</v>
      </c>
      <c r="O5609" s="308">
        <v>22</v>
      </c>
      <c r="P5609" s="308">
        <v>20.399999999999999</v>
      </c>
      <c r="Q5609" s="308">
        <v>24</v>
      </c>
      <c r="R5609" s="308">
        <v>16.399999999999999</v>
      </c>
      <c r="S5609" s="308">
        <v>18.8</v>
      </c>
      <c r="T5609" s="308">
        <v>12.4</v>
      </c>
      <c r="U5609" s="308">
        <v>10.8</v>
      </c>
      <c r="V5609" s="308">
        <v>12.8</v>
      </c>
      <c r="W5609" s="308">
        <v>12</v>
      </c>
      <c r="X5609" s="308">
        <v>12.4</v>
      </c>
      <c r="Y5609" s="308">
        <v>8.8000000000000007</v>
      </c>
      <c r="Z5609" s="308">
        <v>9.6</v>
      </c>
      <c r="AA5609" s="308">
        <v>11.6</v>
      </c>
      <c r="AB5609" s="393">
        <v>16.8</v>
      </c>
      <c r="AC5609" s="107">
        <f>SUM(E5609:AB5609)</f>
        <v>348.80000000000007</v>
      </c>
      <c r="AD5609" s="81"/>
      <c r="AE5609" s="155"/>
      <c r="AF5609" s="74"/>
      <c r="AI5609" s="781"/>
      <c r="AJ5609" s="778"/>
      <c r="AK5609" s="778"/>
      <c r="AL5609" s="778"/>
      <c r="AM5609" s="778"/>
    </row>
    <row r="5610" spans="1:40" s="181" customFormat="1" x14ac:dyDescent="0.25">
      <c r="A5610" s="3428"/>
      <c r="B5610" s="3429"/>
      <c r="C5610" s="285" t="s">
        <v>15</v>
      </c>
      <c r="D5610" s="132" t="s">
        <v>54</v>
      </c>
      <c r="E5610" s="326">
        <v>7</v>
      </c>
      <c r="F5610" s="327">
        <v>7</v>
      </c>
      <c r="G5610" s="327">
        <v>7</v>
      </c>
      <c r="H5610" s="327">
        <v>7</v>
      </c>
      <c r="I5610" s="327">
        <v>8</v>
      </c>
      <c r="J5610" s="327">
        <v>9</v>
      </c>
      <c r="K5610" s="327">
        <v>8</v>
      </c>
      <c r="L5610" s="327">
        <v>8</v>
      </c>
      <c r="M5610" s="327">
        <v>10</v>
      </c>
      <c r="N5610" s="327">
        <v>10</v>
      </c>
      <c r="O5610" s="327">
        <v>10</v>
      </c>
      <c r="P5610" s="327">
        <v>9</v>
      </c>
      <c r="Q5610" s="327">
        <v>10</v>
      </c>
      <c r="R5610" s="327">
        <v>9</v>
      </c>
      <c r="S5610" s="327">
        <v>10</v>
      </c>
      <c r="T5610" s="327">
        <v>9</v>
      </c>
      <c r="U5610" s="327">
        <v>9</v>
      </c>
      <c r="V5610" s="327">
        <v>9</v>
      </c>
      <c r="W5610" s="327">
        <v>11</v>
      </c>
      <c r="X5610" s="327">
        <v>10</v>
      </c>
      <c r="Y5610" s="327">
        <v>10</v>
      </c>
      <c r="Z5610" s="327">
        <v>11</v>
      </c>
      <c r="AA5610" s="327">
        <v>10</v>
      </c>
      <c r="AB5610" s="1446">
        <v>8</v>
      </c>
      <c r="AC5610" s="107">
        <f>AVERAGE(E5610:AB5610)</f>
        <v>9</v>
      </c>
      <c r="AD5610" s="76">
        <f>SQRT(MIN((E5608*E5608+E5609*E5609),(F5608*F5608+F5609*F5609),(G5608*G5608+G5609*G5609),(H5608*H5608+H5609*H5609),(I5608*I5608+I5609*I5609),(J5608*J5608+J5609*J5609),(K5608*K5608+K5609*K5609),(L5608*L5608+L5609*L5609),(M5608*M5608+M5609*M5609),(N5608*N5608+N5609*N5609),(O5608*O5608+O5609*O5609),(P5608*P5608+P5609*P5609),(R5608*R5608+R5609*R5609),(S5608*S5608+S5609*S5609),(T5608*T5608+T5609*T5609),(U5608*U5608+U5609*U5609),(V5608*V5608+V5609*V5609),(W5608*W5608+W5609*W5609),(X5608*X5608+X5609*X5609),(V5608*V5608+V5609*V5609),(Z5608*Z5608+Z5609*Z5609),(AA5608*AA5608+AA5609*AA5609),(AB5608*AB5608+AB5609*AB5609)))/AD5608</f>
        <v>4.281218518132425E-2</v>
      </c>
      <c r="AE5610" s="76">
        <f>SQRT(MAX((E5608*E5608+E5609*E5609),(F5608*F5608+F5609*F5609),(G5608*G5608+G5609*G5609),(H5608*H5608+H5609*H5609),(I5608*I5608+I5609*I5609),(J5608*J5608+J5609*J5609),(K5608*K5608+K5609*K5609),(L5608*L5608+L5609*L5609),(M5608*M5608+M5609*M5609),(N5608*N5608+N5609*N5609),(O5608*O5608+O5609*O5609),(P5608*P5608+P5609*P5609),(R5608*R5608+R5609*R5609),(S5608*S5608+S5609*S5609),(T5608*T5608+T5609*T5609),(U5608*U5608+U5609*U5609),(V5608*V5608+V5609*V5609),(W5608*W5608+W5609*W5609),(X5608*X5608+X5609*X5609),(V5608*V5608+V5609*V5609),(Z5608*Z5608+Z5609*Z5609),(AA5608*AA5608+AA5609*AA5609),(AB5608*AB5608+AB5609*AB5609)))/AD5608</f>
        <v>6.0393801006394687E-2</v>
      </c>
      <c r="AF5610" s="77"/>
      <c r="AI5610" s="781"/>
      <c r="AJ5610" s="778"/>
      <c r="AK5610" s="778"/>
      <c r="AL5610" s="778"/>
      <c r="AM5610" s="778"/>
    </row>
    <row r="5611" spans="1:40" s="181" customFormat="1" ht="16.5" thickBot="1" x14ac:dyDescent="0.3">
      <c r="A5611" s="3428"/>
      <c r="B5611" s="3429"/>
      <c r="C5611" s="285" t="s">
        <v>17</v>
      </c>
      <c r="D5611" s="132"/>
      <c r="E5611" s="313">
        <f t="shared" ref="E5611:AB5611" si="1687">E5609/E5608</f>
        <v>9.1216216216216214E-2</v>
      </c>
      <c r="F5611" s="314">
        <f t="shared" si="1687"/>
        <v>0.10071942446043164</v>
      </c>
      <c r="G5611" s="314">
        <f t="shared" si="1687"/>
        <v>0.10902255639097744</v>
      </c>
      <c r="H5611" s="314">
        <f t="shared" si="1687"/>
        <v>0.10948905109489052</v>
      </c>
      <c r="I5611" s="314">
        <f t="shared" si="1687"/>
        <v>0.1099290780141844</v>
      </c>
      <c r="J5611" s="314">
        <f t="shared" si="1687"/>
        <v>0.11180124223602483</v>
      </c>
      <c r="K5611" s="314">
        <f t="shared" si="1687"/>
        <v>0.10773480662983424</v>
      </c>
      <c r="L5611" s="314">
        <f t="shared" si="1687"/>
        <v>0.1019283746556474</v>
      </c>
      <c r="M5611" s="314">
        <f t="shared" si="1687"/>
        <v>0.10497237569060772</v>
      </c>
      <c r="N5611" s="314">
        <f t="shared" si="1687"/>
        <v>0.1544943820224719</v>
      </c>
      <c r="O5611" s="314">
        <f t="shared" si="1687"/>
        <v>0.15850144092219018</v>
      </c>
      <c r="P5611" s="314">
        <f t="shared" si="1687"/>
        <v>0.13636363636363635</v>
      </c>
      <c r="Q5611" s="314">
        <f t="shared" si="1687"/>
        <v>0.15831134564643801</v>
      </c>
      <c r="R5611" s="314">
        <f t="shared" si="1687"/>
        <v>0.11171662125340598</v>
      </c>
      <c r="S5611" s="314">
        <f t="shared" si="1687"/>
        <v>0.13428571428571429</v>
      </c>
      <c r="T5611" s="314">
        <f t="shared" si="1687"/>
        <v>8.9855072463768115E-2</v>
      </c>
      <c r="U5611" s="314">
        <f t="shared" si="1687"/>
        <v>7.9411764705882362E-2</v>
      </c>
      <c r="V5611" s="314">
        <f t="shared" si="1687"/>
        <v>8.8397790055248615E-2</v>
      </c>
      <c r="W5611" s="314">
        <f t="shared" si="1687"/>
        <v>8.0645161290322578E-2</v>
      </c>
      <c r="X5611" s="314">
        <f t="shared" si="1687"/>
        <v>8.4239130434782622E-2</v>
      </c>
      <c r="Y5611" s="314">
        <f>Y5609/Y5608</f>
        <v>5.8201058201058212E-2</v>
      </c>
      <c r="Z5611" s="314">
        <f t="shared" si="1687"/>
        <v>6.4690026954177887E-2</v>
      </c>
      <c r="AA5611" s="314">
        <f t="shared" si="1687"/>
        <v>8.7878787878787876E-2</v>
      </c>
      <c r="AB5611" s="336">
        <f t="shared" si="1687"/>
        <v>0.13548387096774195</v>
      </c>
      <c r="AC5611" s="431">
        <f>MAX(E5611:AB5611)</f>
        <v>0.15850144092219018</v>
      </c>
      <c r="AD5611" s="1404">
        <f>MIN(E5610:AB5610)/(AD5608/(SQRT(3)*AD5620))</f>
        <v>5.0049340135510281E-2</v>
      </c>
      <c r="AE5611" s="1405">
        <f>MAX(E5610:AB5610)/(AD5608/(SQRT(3)*AD5620))</f>
        <v>7.8648963070087591E-2</v>
      </c>
      <c r="AF5611" s="74"/>
      <c r="AJ5611" s="850"/>
      <c r="AK5611" s="850"/>
      <c r="AL5611" s="850"/>
      <c r="AM5611" s="850"/>
    </row>
    <row r="5612" spans="1:40" s="181" customFormat="1" hidden="1" x14ac:dyDescent="0.25">
      <c r="A5612" s="1406"/>
      <c r="B5612" s="1707"/>
      <c r="C5612" s="984" t="s">
        <v>18</v>
      </c>
      <c r="D5612" s="132"/>
      <c r="E5612" s="81"/>
      <c r="F5612" s="155"/>
      <c r="G5612" s="155"/>
      <c r="H5612" s="155"/>
      <c r="I5612" s="155"/>
      <c r="J5612" s="155"/>
      <c r="K5612" s="155"/>
      <c r="L5612" s="155"/>
      <c r="M5612" s="155"/>
      <c r="N5612" s="155"/>
      <c r="O5612" s="155"/>
      <c r="P5612" s="155"/>
      <c r="Q5612" s="155"/>
      <c r="R5612" s="155"/>
      <c r="S5612" s="155"/>
      <c r="T5612" s="155"/>
      <c r="U5612" s="155"/>
      <c r="V5612" s="155"/>
      <c r="W5612" s="155"/>
      <c r="X5612" s="155"/>
      <c r="Y5612" s="155"/>
      <c r="Z5612" s="155"/>
      <c r="AA5612" s="155"/>
      <c r="AB5612" s="316"/>
      <c r="AC5612" s="108"/>
      <c r="AD5612" s="81"/>
      <c r="AE5612" s="155"/>
      <c r="AF5612" s="74"/>
      <c r="AJ5612" s="850"/>
      <c r="AK5612" s="850"/>
      <c r="AL5612" s="850"/>
      <c r="AM5612" s="850"/>
    </row>
    <row r="5613" spans="1:40" s="181" customFormat="1" hidden="1" x14ac:dyDescent="0.25">
      <c r="A5613" s="1406"/>
      <c r="B5613" s="1707"/>
      <c r="C5613" s="984" t="s">
        <v>19</v>
      </c>
      <c r="D5613" s="132"/>
      <c r="E5613" s="81"/>
      <c r="F5613" s="155"/>
      <c r="G5613" s="155"/>
      <c r="H5613" s="155"/>
      <c r="I5613" s="155"/>
      <c r="J5613" s="155"/>
      <c r="K5613" s="155"/>
      <c r="L5613" s="155"/>
      <c r="M5613" s="155"/>
      <c r="N5613" s="155"/>
      <c r="O5613" s="155"/>
      <c r="P5613" s="155"/>
      <c r="Q5613" s="155"/>
      <c r="R5613" s="155"/>
      <c r="S5613" s="155"/>
      <c r="T5613" s="155"/>
      <c r="U5613" s="155"/>
      <c r="V5613" s="155"/>
      <c r="W5613" s="155"/>
      <c r="X5613" s="155"/>
      <c r="Y5613" s="155"/>
      <c r="Z5613" s="155"/>
      <c r="AA5613" s="155"/>
      <c r="AB5613" s="316"/>
      <c r="AC5613" s="108"/>
      <c r="AD5613" s="81"/>
      <c r="AE5613" s="155">
        <v>0</v>
      </c>
      <c r="AF5613" s="74"/>
      <c r="AH5613" s="778"/>
      <c r="AI5613" s="779"/>
      <c r="AJ5613" s="780"/>
      <c r="AK5613" s="780"/>
      <c r="AL5613" s="332"/>
      <c r="AM5613" s="781"/>
      <c r="AN5613" s="781"/>
    </row>
    <row r="5614" spans="1:40" s="181" customFormat="1" ht="16.5" hidden="1" thickBot="1" x14ac:dyDescent="0.3">
      <c r="A5614" s="2025"/>
      <c r="B5614" s="2338" t="s">
        <v>42</v>
      </c>
      <c r="C5614" s="2334"/>
      <c r="D5614" s="114"/>
      <c r="E5614" s="178">
        <f>SQRT(E5608*E5608+E5609*E5609)/E5620/1.73</f>
        <v>6.6207550769300081</v>
      </c>
      <c r="F5614" s="179">
        <f t="shared" ref="F5614:AB5614" si="1688">SQRT(F5608*F5608+F5609*F5609)/F5620/1.73</f>
        <v>6.2177730673124056</v>
      </c>
      <c r="G5614" s="179">
        <f t="shared" si="1688"/>
        <v>5.9602427385540571</v>
      </c>
      <c r="H5614" s="79">
        <f t="shared" si="1688"/>
        <v>6.1103739885454615</v>
      </c>
      <c r="I5614" s="79">
        <f t="shared" si="1688"/>
        <v>6.3011618202612381</v>
      </c>
      <c r="J5614" s="79">
        <f t="shared" si="1688"/>
        <v>7.1620193145526567</v>
      </c>
      <c r="K5614" s="79">
        <f t="shared" si="1688"/>
        <v>8.086816653247114</v>
      </c>
      <c r="L5614" s="79">
        <f t="shared" si="1688"/>
        <v>8.1355355311223327</v>
      </c>
      <c r="M5614" s="79">
        <f t="shared" si="1688"/>
        <v>8.2347660333502066</v>
      </c>
      <c r="N5614" s="79">
        <f t="shared" si="1688"/>
        <v>8.0862796275232167</v>
      </c>
      <c r="O5614" s="79">
        <f t="shared" si="1688"/>
        <v>7.9020209183802104</v>
      </c>
      <c r="P5614" s="79">
        <f t="shared" si="1688"/>
        <v>8.5228787998998996</v>
      </c>
      <c r="Q5614" s="79">
        <f t="shared" si="1688"/>
        <v>8.6304840188819814</v>
      </c>
      <c r="R5614" s="79">
        <f t="shared" si="1688"/>
        <v>8.3138630219190386</v>
      </c>
      <c r="S5614" s="79">
        <f t="shared" si="1688"/>
        <v>7.9504615756850621</v>
      </c>
      <c r="T5614" s="79">
        <f t="shared" si="1688"/>
        <v>7.7833005536536639</v>
      </c>
      <c r="U5614" s="79">
        <f t="shared" si="1688"/>
        <v>7.6861795393739127</v>
      </c>
      <c r="V5614" s="79">
        <f t="shared" si="1688"/>
        <v>8.1976396416212296</v>
      </c>
      <c r="W5614" s="79">
        <f t="shared" si="1688"/>
        <v>8.3940468491940283</v>
      </c>
      <c r="X5614" s="79">
        <f t="shared" si="1688"/>
        <v>8.2820629459139496</v>
      </c>
      <c r="Y5614" s="79">
        <f>SQRT(V5608*V5608+V5609*V5609)/V5620/1.73</f>
        <v>8.1976396416212296</v>
      </c>
      <c r="Z5614" s="179">
        <f t="shared" si="1688"/>
        <v>8.3537071150273281</v>
      </c>
      <c r="AA5614" s="179">
        <f t="shared" si="1688"/>
        <v>7.4363722259617377</v>
      </c>
      <c r="AB5614" s="394">
        <f t="shared" si="1688"/>
        <v>6.9885169004870136</v>
      </c>
      <c r="AC5614" s="109">
        <f>AVERAGE(E5614:AB5614)</f>
        <v>7.6481207332924583</v>
      </c>
      <c r="AD5614" s="96">
        <f>(AC5610-AC5614)/AC5610</f>
        <v>0.15020880741194909</v>
      </c>
      <c r="AE5614" s="79"/>
      <c r="AF5614" s="80"/>
      <c r="AJ5614" s="850"/>
      <c r="AK5614" s="850"/>
      <c r="AL5614" s="850"/>
      <c r="AM5614" s="850"/>
    </row>
    <row r="5615" spans="1:40" s="181" customFormat="1" ht="16.5" thickBot="1" x14ac:dyDescent="0.3">
      <c r="A5615" s="2493" t="s">
        <v>920</v>
      </c>
      <c r="B5615" s="2494" t="s">
        <v>916</v>
      </c>
      <c r="C5615" s="2488" t="s">
        <v>15</v>
      </c>
      <c r="D5615" s="2489" t="s">
        <v>54</v>
      </c>
      <c r="E5615" s="2490">
        <v>7</v>
      </c>
      <c r="F5615" s="2475">
        <v>7</v>
      </c>
      <c r="G5615" s="2475">
        <v>7</v>
      </c>
      <c r="H5615" s="2475">
        <v>7</v>
      </c>
      <c r="I5615" s="2475">
        <v>8</v>
      </c>
      <c r="J5615" s="2475">
        <v>9</v>
      </c>
      <c r="K5615" s="2475">
        <v>8</v>
      </c>
      <c r="L5615" s="2475">
        <v>8</v>
      </c>
      <c r="M5615" s="2475">
        <v>10</v>
      </c>
      <c r="N5615" s="2475">
        <v>10</v>
      </c>
      <c r="O5615" s="2475">
        <v>10</v>
      </c>
      <c r="P5615" s="2475">
        <v>9</v>
      </c>
      <c r="Q5615" s="2475">
        <v>10</v>
      </c>
      <c r="R5615" s="2475">
        <v>9</v>
      </c>
      <c r="S5615" s="2475">
        <v>9</v>
      </c>
      <c r="T5615" s="2475">
        <v>9</v>
      </c>
      <c r="U5615" s="2475">
        <v>9</v>
      </c>
      <c r="V5615" s="2475">
        <v>9</v>
      </c>
      <c r="W5615" s="2475">
        <v>10</v>
      </c>
      <c r="X5615" s="2475">
        <v>9</v>
      </c>
      <c r="Y5615" s="2475">
        <v>10</v>
      </c>
      <c r="Z5615" s="2475">
        <v>11</v>
      </c>
      <c r="AA5615" s="2475">
        <v>10</v>
      </c>
      <c r="AB5615" s="2491">
        <v>8</v>
      </c>
      <c r="AC5615" s="2492">
        <f>AVERAGE(E5615:AB5615)</f>
        <v>8.875</v>
      </c>
      <c r="AD5615" s="252"/>
      <c r="AE5615" s="253"/>
      <c r="AF5615" s="254"/>
      <c r="AJ5615" s="850"/>
      <c r="AK5615" s="850"/>
      <c r="AL5615" s="850"/>
      <c r="AM5615" s="850"/>
    </row>
    <row r="5616" spans="1:40" s="181" customFormat="1" x14ac:dyDescent="0.25">
      <c r="A5616" s="149" t="s">
        <v>51</v>
      </c>
      <c r="B5616" s="150"/>
      <c r="C5616" s="194"/>
      <c r="D5616" s="162"/>
      <c r="E5616" s="115">
        <f t="shared" ref="E5616:AB5617" si="1689">E5601+E5608</f>
        <v>118.4</v>
      </c>
      <c r="F5616" s="116">
        <f t="shared" si="1689"/>
        <v>111.2</v>
      </c>
      <c r="G5616" s="116">
        <f t="shared" si="1689"/>
        <v>106.4</v>
      </c>
      <c r="H5616" s="499">
        <f t="shared" si="1689"/>
        <v>109.6</v>
      </c>
      <c r="I5616" s="499">
        <f t="shared" si="1689"/>
        <v>112.8</v>
      </c>
      <c r="J5616" s="499">
        <f t="shared" si="1689"/>
        <v>128.80000000000001</v>
      </c>
      <c r="K5616" s="499">
        <f t="shared" si="1689"/>
        <v>144.80000000000001</v>
      </c>
      <c r="L5616" s="499">
        <f t="shared" si="1689"/>
        <v>145.19999999999999</v>
      </c>
      <c r="M5616" s="499">
        <f t="shared" si="1689"/>
        <v>144.80000000000001</v>
      </c>
      <c r="N5616" s="499">
        <f t="shared" si="1689"/>
        <v>142.4</v>
      </c>
      <c r="O5616" s="499">
        <f t="shared" si="1689"/>
        <v>138.80000000000001</v>
      </c>
      <c r="P5616" s="499">
        <f t="shared" si="1689"/>
        <v>149.6</v>
      </c>
      <c r="Q5616" s="499">
        <f t="shared" si="1689"/>
        <v>151.6</v>
      </c>
      <c r="R5616" s="499">
        <f t="shared" si="1689"/>
        <v>146.80000000000001</v>
      </c>
      <c r="S5616" s="499">
        <f t="shared" si="1689"/>
        <v>140</v>
      </c>
      <c r="T5616" s="499">
        <f t="shared" si="1689"/>
        <v>138</v>
      </c>
      <c r="U5616" s="499">
        <f t="shared" si="1689"/>
        <v>136</v>
      </c>
      <c r="V5616" s="499">
        <f t="shared" si="1689"/>
        <v>144.80000000000001</v>
      </c>
      <c r="W5616" s="499">
        <f t="shared" si="1689"/>
        <v>148.80000000000001</v>
      </c>
      <c r="X5616" s="499">
        <f t="shared" si="1689"/>
        <v>147.19999999999999</v>
      </c>
      <c r="Y5616" s="499">
        <f>Y5601+Y5608</f>
        <v>151.19999999999999</v>
      </c>
      <c r="Z5616" s="499">
        <f t="shared" si="1689"/>
        <v>148.4</v>
      </c>
      <c r="AA5616" s="116">
        <f t="shared" si="1689"/>
        <v>132</v>
      </c>
      <c r="AB5616" s="500">
        <f t="shared" si="1689"/>
        <v>124</v>
      </c>
      <c r="AC5616" s="110"/>
      <c r="AD5616" s="435">
        <f>MIN(E5616:AB5616)</f>
        <v>106.4</v>
      </c>
      <c r="AE5616" s="83"/>
      <c r="AF5616" s="84"/>
      <c r="AI5616" s="781"/>
      <c r="AJ5616" s="778"/>
      <c r="AK5616" s="778"/>
      <c r="AL5616" s="778"/>
      <c r="AM5616" s="778"/>
      <c r="AN5616" s="781"/>
    </row>
    <row r="5617" spans="1:40" s="181" customFormat="1" x14ac:dyDescent="0.25">
      <c r="A5617" s="151" t="s">
        <v>767</v>
      </c>
      <c r="B5617" s="152"/>
      <c r="C5617" s="185"/>
      <c r="D5617" s="164"/>
      <c r="E5617" s="117">
        <f t="shared" si="1689"/>
        <v>10.8</v>
      </c>
      <c r="F5617" s="118">
        <f t="shared" si="1689"/>
        <v>11.2</v>
      </c>
      <c r="G5617" s="118">
        <f t="shared" si="1689"/>
        <v>11.6</v>
      </c>
      <c r="H5617" s="501">
        <f t="shared" si="1689"/>
        <v>12</v>
      </c>
      <c r="I5617" s="501">
        <f t="shared" si="1689"/>
        <v>12.4</v>
      </c>
      <c r="J5617" s="501">
        <f t="shared" si="1689"/>
        <v>14.4</v>
      </c>
      <c r="K5617" s="501">
        <f t="shared" si="1689"/>
        <v>15.6</v>
      </c>
      <c r="L5617" s="501">
        <f t="shared" si="1689"/>
        <v>14.8</v>
      </c>
      <c r="M5617" s="501">
        <f t="shared" si="1689"/>
        <v>15.2</v>
      </c>
      <c r="N5617" s="501">
        <f t="shared" si="1689"/>
        <v>22</v>
      </c>
      <c r="O5617" s="501">
        <f t="shared" si="1689"/>
        <v>22</v>
      </c>
      <c r="P5617" s="501">
        <f t="shared" si="1689"/>
        <v>20.399999999999999</v>
      </c>
      <c r="Q5617" s="501">
        <f t="shared" si="1689"/>
        <v>24</v>
      </c>
      <c r="R5617" s="501">
        <f t="shared" si="1689"/>
        <v>16.399999999999999</v>
      </c>
      <c r="S5617" s="501">
        <f t="shared" si="1689"/>
        <v>18.8</v>
      </c>
      <c r="T5617" s="501">
        <f t="shared" si="1689"/>
        <v>12.4</v>
      </c>
      <c r="U5617" s="501">
        <f t="shared" si="1689"/>
        <v>10.8</v>
      </c>
      <c r="V5617" s="501">
        <f t="shared" si="1689"/>
        <v>12.8</v>
      </c>
      <c r="W5617" s="501">
        <f t="shared" si="1689"/>
        <v>12</v>
      </c>
      <c r="X5617" s="501">
        <f t="shared" si="1689"/>
        <v>12.4</v>
      </c>
      <c r="Y5617" s="501">
        <f>Y5602+Y5609</f>
        <v>8.8000000000000007</v>
      </c>
      <c r="Z5617" s="501">
        <f t="shared" si="1689"/>
        <v>9.6</v>
      </c>
      <c r="AA5617" s="118">
        <f t="shared" si="1689"/>
        <v>11.6</v>
      </c>
      <c r="AB5617" s="502">
        <f t="shared" si="1689"/>
        <v>16.8</v>
      </c>
      <c r="AC5617" s="111"/>
      <c r="AD5617" s="437">
        <f>MIN(E5617:AB5617)</f>
        <v>8.8000000000000007</v>
      </c>
      <c r="AE5617" s="86"/>
      <c r="AF5617" s="87"/>
      <c r="AI5617" s="781"/>
      <c r="AJ5617" s="778"/>
      <c r="AK5617" s="778"/>
      <c r="AL5617" s="778"/>
      <c r="AM5617" s="778"/>
      <c r="AN5617" s="781"/>
    </row>
    <row r="5618" spans="1:40" s="181" customFormat="1" ht="16.5" thickBot="1" x14ac:dyDescent="0.3">
      <c r="A5618" s="153" t="s">
        <v>52</v>
      </c>
      <c r="B5618" s="154"/>
      <c r="C5618" s="1420"/>
      <c r="D5618" s="1421"/>
      <c r="E5618" s="1998">
        <f>SQRT(E5617*E5617+E5616*E5616)</f>
        <v>118.89154721846293</v>
      </c>
      <c r="F5618" s="1999">
        <f t="shared" ref="F5618:AB5618" si="1690">SQRT(F5617*F5617+F5616*F5616)</f>
        <v>111.76260555302029</v>
      </c>
      <c r="G5618" s="1999">
        <f t="shared" si="1690"/>
        <v>107.03046295331063</v>
      </c>
      <c r="H5618" s="2000">
        <f t="shared" si="1690"/>
        <v>110.25497721191546</v>
      </c>
      <c r="I5618" s="2000">
        <f t="shared" si="1690"/>
        <v>113.47951356963071</v>
      </c>
      <c r="J5618" s="2000">
        <f t="shared" si="1690"/>
        <v>129.60246911228197</v>
      </c>
      <c r="K5618" s="2000">
        <f t="shared" si="1690"/>
        <v>145.63790715332325</v>
      </c>
      <c r="L5618" s="2000">
        <f t="shared" si="1690"/>
        <v>145.95232098188777</v>
      </c>
      <c r="M5618" s="2000">
        <f t="shared" si="1690"/>
        <v>145.59560432925167</v>
      </c>
      <c r="N5618" s="2000">
        <f t="shared" si="1690"/>
        <v>144.08941668283623</v>
      </c>
      <c r="O5618" s="2000">
        <f t="shared" si="1690"/>
        <v>140.532700820841</v>
      </c>
      <c r="P5618" s="2000">
        <f t="shared" si="1690"/>
        <v>150.98450251598672</v>
      </c>
      <c r="Q5618" s="2000">
        <f t="shared" si="1690"/>
        <v>153.48797998540471</v>
      </c>
      <c r="R5618" s="2000">
        <f t="shared" si="1690"/>
        <v>147.71323569673774</v>
      </c>
      <c r="S5618" s="2000">
        <f t="shared" si="1690"/>
        <v>141.25664586135406</v>
      </c>
      <c r="T5618" s="2000">
        <f t="shared" si="1690"/>
        <v>138.5559814659764</v>
      </c>
      <c r="U5618" s="2000">
        <f t="shared" si="1690"/>
        <v>136.42814958797908</v>
      </c>
      <c r="V5618" s="2000">
        <f t="shared" si="1690"/>
        <v>145.36464494504847</v>
      </c>
      <c r="W5618" s="2000">
        <f t="shared" si="1690"/>
        <v>149.28308678480627</v>
      </c>
      <c r="X5618" s="2000">
        <f t="shared" si="1690"/>
        <v>147.72135932220499</v>
      </c>
      <c r="Y5618" s="2000">
        <f>SQRT(Y5617*Y5617+Y5616*Y5616)</f>
        <v>151.45586815967215</v>
      </c>
      <c r="Z5618" s="2000">
        <f t="shared" si="1690"/>
        <v>148.71018794958198</v>
      </c>
      <c r="AA5618" s="1999">
        <f t="shared" si="1690"/>
        <v>132.50871669441221</v>
      </c>
      <c r="AB5618" s="2001">
        <f t="shared" si="1690"/>
        <v>125.13288936167022</v>
      </c>
      <c r="AC5618" s="2002"/>
      <c r="AD5618" s="2592">
        <f>MIN(E5618:AB5618)</f>
        <v>107.03046295331063</v>
      </c>
      <c r="AE5618" s="89"/>
      <c r="AF5618" s="90"/>
      <c r="AI5618" s="781"/>
      <c r="AJ5618" s="302"/>
      <c r="AK5618" s="302"/>
      <c r="AL5618" s="302"/>
      <c r="AM5618" s="302"/>
      <c r="AN5618" s="781"/>
    </row>
    <row r="5619" spans="1:40" s="181" customFormat="1" x14ac:dyDescent="0.25">
      <c r="A5619" s="440" t="s">
        <v>921</v>
      </c>
      <c r="B5619" s="145"/>
      <c r="C5619" s="441" t="s">
        <v>22</v>
      </c>
      <c r="D5619" s="197" t="s">
        <v>54</v>
      </c>
      <c r="E5619" s="187">
        <v>10.37</v>
      </c>
      <c r="F5619" s="145">
        <v>10.39</v>
      </c>
      <c r="G5619" s="145">
        <v>10.38</v>
      </c>
      <c r="H5619" s="443">
        <v>10.43</v>
      </c>
      <c r="I5619" s="443">
        <v>10.41</v>
      </c>
      <c r="J5619" s="443">
        <v>10.47</v>
      </c>
      <c r="K5619" s="443">
        <v>10.41</v>
      </c>
      <c r="L5619" s="443">
        <v>10.37</v>
      </c>
      <c r="M5619" s="443">
        <v>10.220000000000001</v>
      </c>
      <c r="N5619" s="443">
        <v>10.3</v>
      </c>
      <c r="O5619" s="443">
        <v>10.27</v>
      </c>
      <c r="P5619" s="443">
        <v>10.23</v>
      </c>
      <c r="Q5619" s="443">
        <v>10.27</v>
      </c>
      <c r="R5619" s="443">
        <v>10.25</v>
      </c>
      <c r="S5619" s="443">
        <v>10.25</v>
      </c>
      <c r="T5619" s="443">
        <v>10.27</v>
      </c>
      <c r="U5619" s="443">
        <v>10.25</v>
      </c>
      <c r="V5619" s="443">
        <v>10.23</v>
      </c>
      <c r="W5619" s="443">
        <v>10.27</v>
      </c>
      <c r="X5619" s="443">
        <v>10.3</v>
      </c>
      <c r="Y5619" s="443">
        <v>10.25</v>
      </c>
      <c r="Z5619" s="145">
        <v>10.28</v>
      </c>
      <c r="AA5619" s="145">
        <v>10.3</v>
      </c>
      <c r="AB5619" s="145">
        <v>10.34</v>
      </c>
      <c r="AC5619" s="2003"/>
      <c r="AD5619" s="1488">
        <f>AVERAGE(D5619:AB5619)</f>
        <v>10.312916666666668</v>
      </c>
      <c r="AI5619" s="781"/>
      <c r="AJ5619" s="302"/>
      <c r="AK5619" s="302"/>
      <c r="AL5619" s="302"/>
      <c r="AM5619" s="302"/>
      <c r="AN5619" s="781"/>
    </row>
    <row r="5620" spans="1:40" s="181" customFormat="1" ht="16.5" thickBot="1" x14ac:dyDescent="0.3">
      <c r="A5620" s="522" t="s">
        <v>923</v>
      </c>
      <c r="B5620" s="146"/>
      <c r="C5620" s="523" t="s">
        <v>22</v>
      </c>
      <c r="D5620" s="524" t="s">
        <v>54</v>
      </c>
      <c r="E5620" s="188">
        <v>10.38</v>
      </c>
      <c r="F5620" s="146">
        <v>10.39</v>
      </c>
      <c r="G5620" s="146">
        <v>10.38</v>
      </c>
      <c r="H5620" s="526">
        <v>10.43</v>
      </c>
      <c r="I5620" s="526">
        <v>10.41</v>
      </c>
      <c r="J5620" s="526">
        <v>10.46</v>
      </c>
      <c r="K5620" s="526">
        <v>10.41</v>
      </c>
      <c r="L5620" s="526">
        <v>10.37</v>
      </c>
      <c r="M5620" s="526">
        <v>10.220000000000001</v>
      </c>
      <c r="N5620" s="526">
        <v>10.3</v>
      </c>
      <c r="O5620" s="526">
        <v>10.28</v>
      </c>
      <c r="P5620" s="526">
        <v>10.24</v>
      </c>
      <c r="Q5620" s="526">
        <v>10.28</v>
      </c>
      <c r="R5620" s="526">
        <v>10.27</v>
      </c>
      <c r="S5620" s="526">
        <v>10.27</v>
      </c>
      <c r="T5620" s="526">
        <v>10.29</v>
      </c>
      <c r="U5620" s="526">
        <v>10.26</v>
      </c>
      <c r="V5620" s="526">
        <v>10.25</v>
      </c>
      <c r="W5620" s="526">
        <v>10.28</v>
      </c>
      <c r="X5620" s="526">
        <v>10.31</v>
      </c>
      <c r="Y5620" s="526">
        <v>10.26</v>
      </c>
      <c r="Z5620" s="146">
        <v>10.29</v>
      </c>
      <c r="AA5620" s="146">
        <v>10.3</v>
      </c>
      <c r="AB5620" s="146">
        <v>10.35</v>
      </c>
      <c r="AC5620" s="2004"/>
      <c r="AD5620" s="2005">
        <f>AVERAGE(D5620:AB5620)</f>
        <v>10.32</v>
      </c>
      <c r="AI5620" s="781"/>
      <c r="AJ5620" s="875"/>
      <c r="AK5620" s="875"/>
      <c r="AL5620" s="778"/>
      <c r="AM5620" s="875"/>
      <c r="AN5620" s="781"/>
    </row>
    <row r="5621" spans="1:40" s="181" customFormat="1" x14ac:dyDescent="0.25">
      <c r="A5621" s="3405" t="s">
        <v>788</v>
      </c>
      <c r="B5621" s="3408" t="s">
        <v>1110</v>
      </c>
      <c r="C5621" s="125" t="s">
        <v>13</v>
      </c>
      <c r="D5621" s="113" t="s">
        <v>54</v>
      </c>
      <c r="E5621" s="325">
        <v>900</v>
      </c>
      <c r="F5621" s="321">
        <v>800</v>
      </c>
      <c r="G5621" s="321">
        <v>700</v>
      </c>
      <c r="H5621" s="321">
        <v>700</v>
      </c>
      <c r="I5621" s="321">
        <v>800</v>
      </c>
      <c r="J5621" s="321">
        <v>800</v>
      </c>
      <c r="K5621" s="321">
        <v>900</v>
      </c>
      <c r="L5621" s="321">
        <v>1100</v>
      </c>
      <c r="M5621" s="321">
        <v>1400</v>
      </c>
      <c r="N5621" s="321">
        <v>1400</v>
      </c>
      <c r="O5621" s="321">
        <v>1400</v>
      </c>
      <c r="P5621" s="321">
        <v>1200</v>
      </c>
      <c r="Q5621" s="321">
        <v>1300</v>
      </c>
      <c r="R5621" s="321">
        <v>1200</v>
      </c>
      <c r="S5621" s="321">
        <v>1200</v>
      </c>
      <c r="T5621" s="321">
        <v>1100</v>
      </c>
      <c r="U5621" s="321">
        <v>1100</v>
      </c>
      <c r="V5621" s="321">
        <v>1100</v>
      </c>
      <c r="W5621" s="321">
        <v>1100</v>
      </c>
      <c r="X5621" s="321">
        <v>1100</v>
      </c>
      <c r="Y5621" s="321">
        <v>1200</v>
      </c>
      <c r="Z5621" s="321">
        <v>1200</v>
      </c>
      <c r="AA5621" s="321">
        <v>1100</v>
      </c>
      <c r="AB5621" s="529">
        <v>1000</v>
      </c>
      <c r="AC5621" s="134">
        <v>900</v>
      </c>
      <c r="AD5621" s="2162"/>
      <c r="AE5621" s="203">
        <v>1100</v>
      </c>
      <c r="AF5621" s="95">
        <v>40</v>
      </c>
      <c r="AI5621" s="781"/>
      <c r="AJ5621" s="876"/>
      <c r="AK5621" s="877"/>
      <c r="AL5621" s="876"/>
      <c r="AM5621" s="778"/>
      <c r="AN5621" s="781"/>
    </row>
    <row r="5622" spans="1:40" s="181" customFormat="1" x14ac:dyDescent="0.25">
      <c r="A5622" s="3406"/>
      <c r="B5622" s="3409"/>
      <c r="C5622" s="123" t="s">
        <v>835</v>
      </c>
      <c r="D5622" s="108" t="s">
        <v>54</v>
      </c>
      <c r="E5622" s="307">
        <v>4000</v>
      </c>
      <c r="F5622" s="308">
        <v>4000</v>
      </c>
      <c r="G5622" s="308">
        <v>4000</v>
      </c>
      <c r="H5622" s="308">
        <v>4000</v>
      </c>
      <c r="I5622" s="308">
        <v>4000</v>
      </c>
      <c r="J5622" s="308">
        <v>4000</v>
      </c>
      <c r="K5622" s="308">
        <v>4100</v>
      </c>
      <c r="L5622" s="308">
        <v>4000</v>
      </c>
      <c r="M5622" s="308">
        <v>3900</v>
      </c>
      <c r="N5622" s="308">
        <v>3900</v>
      </c>
      <c r="O5622" s="308">
        <v>3900</v>
      </c>
      <c r="P5622" s="308">
        <v>3900</v>
      </c>
      <c r="Q5622" s="308">
        <v>3900</v>
      </c>
      <c r="R5622" s="308">
        <v>3900</v>
      </c>
      <c r="S5622" s="308">
        <v>3900</v>
      </c>
      <c r="T5622" s="308">
        <v>3900</v>
      </c>
      <c r="U5622" s="308">
        <v>3900</v>
      </c>
      <c r="V5622" s="308">
        <v>3900</v>
      </c>
      <c r="W5622" s="308">
        <v>3900</v>
      </c>
      <c r="X5622" s="308">
        <v>3900</v>
      </c>
      <c r="Y5622" s="308">
        <v>3900</v>
      </c>
      <c r="Z5622" s="308">
        <v>3900</v>
      </c>
      <c r="AA5622" s="308">
        <v>3900</v>
      </c>
      <c r="AB5622" s="393">
        <v>4000</v>
      </c>
      <c r="AC5622" s="107">
        <v>4000</v>
      </c>
      <c r="AD5622" s="81"/>
      <c r="AE5622" s="155"/>
      <c r="AF5622" s="74"/>
      <c r="AI5622" s="781"/>
      <c r="AJ5622" s="778"/>
      <c r="AK5622" s="778"/>
      <c r="AL5622" s="778"/>
      <c r="AM5622" s="778"/>
      <c r="AN5622" s="781"/>
    </row>
    <row r="5623" spans="1:40" s="181" customFormat="1" x14ac:dyDescent="0.25">
      <c r="A5623" s="3406"/>
      <c r="B5623" s="3409"/>
      <c r="C5623" s="123" t="s">
        <v>15</v>
      </c>
      <c r="D5623" s="108" t="s">
        <v>54</v>
      </c>
      <c r="E5623" s="326">
        <v>19</v>
      </c>
      <c r="F5623" s="327">
        <v>19</v>
      </c>
      <c r="G5623" s="327">
        <v>19</v>
      </c>
      <c r="H5623" s="327">
        <v>19</v>
      </c>
      <c r="I5623" s="327">
        <v>19</v>
      </c>
      <c r="J5623" s="327">
        <v>20</v>
      </c>
      <c r="K5623" s="327">
        <v>20</v>
      </c>
      <c r="L5623" s="327">
        <v>20</v>
      </c>
      <c r="M5623" s="327">
        <v>20</v>
      </c>
      <c r="N5623" s="327">
        <v>19</v>
      </c>
      <c r="O5623" s="327">
        <v>19</v>
      </c>
      <c r="P5623" s="327">
        <v>19</v>
      </c>
      <c r="Q5623" s="327">
        <v>19</v>
      </c>
      <c r="R5623" s="327">
        <v>19</v>
      </c>
      <c r="S5623" s="327">
        <v>19</v>
      </c>
      <c r="T5623" s="327">
        <v>19</v>
      </c>
      <c r="U5623" s="327">
        <v>19</v>
      </c>
      <c r="V5623" s="327">
        <v>19</v>
      </c>
      <c r="W5623" s="327">
        <v>19</v>
      </c>
      <c r="X5623" s="327">
        <v>19</v>
      </c>
      <c r="Y5623" s="327">
        <v>19</v>
      </c>
      <c r="Z5623" s="327">
        <v>20</v>
      </c>
      <c r="AA5623" s="327">
        <v>19</v>
      </c>
      <c r="AB5623" s="1446">
        <v>19</v>
      </c>
      <c r="AC5623" s="107">
        <f>AVERAGE(E5623:AB5623)</f>
        <v>19.208333333333332</v>
      </c>
      <c r="AD5623" s="81"/>
      <c r="AE5623" s="155"/>
      <c r="AF5623" s="74"/>
      <c r="AI5623" s="781"/>
      <c r="AJ5623" s="778"/>
      <c r="AK5623" s="778"/>
      <c r="AL5623" s="778"/>
      <c r="AM5623" s="778"/>
      <c r="AN5623" s="781"/>
    </row>
    <row r="5624" spans="1:40" s="181" customFormat="1" ht="16.5" thickBot="1" x14ac:dyDescent="0.3">
      <c r="A5624" s="3407"/>
      <c r="B5624" s="3410"/>
      <c r="C5624" s="126" t="s">
        <v>17</v>
      </c>
      <c r="D5624" s="114"/>
      <c r="E5624" s="317">
        <f t="shared" ref="E5624:AB5624" si="1691">E5622/E5621</f>
        <v>4.4444444444444446</v>
      </c>
      <c r="F5624" s="318">
        <f t="shared" si="1691"/>
        <v>5</v>
      </c>
      <c r="G5624" s="318">
        <f t="shared" si="1691"/>
        <v>5.7142857142857144</v>
      </c>
      <c r="H5624" s="318">
        <f t="shared" si="1691"/>
        <v>5.7142857142857144</v>
      </c>
      <c r="I5624" s="318">
        <f t="shared" si="1691"/>
        <v>5</v>
      </c>
      <c r="J5624" s="318">
        <f t="shared" si="1691"/>
        <v>5</v>
      </c>
      <c r="K5624" s="318">
        <f t="shared" si="1691"/>
        <v>4.5555555555555554</v>
      </c>
      <c r="L5624" s="318">
        <f t="shared" si="1691"/>
        <v>3.6363636363636362</v>
      </c>
      <c r="M5624" s="318">
        <f t="shared" si="1691"/>
        <v>2.7857142857142856</v>
      </c>
      <c r="N5624" s="318">
        <f t="shared" si="1691"/>
        <v>2.7857142857142856</v>
      </c>
      <c r="O5624" s="318">
        <f t="shared" si="1691"/>
        <v>2.7857142857142856</v>
      </c>
      <c r="P5624" s="318">
        <f t="shared" si="1691"/>
        <v>3.25</v>
      </c>
      <c r="Q5624" s="318">
        <f t="shared" si="1691"/>
        <v>3</v>
      </c>
      <c r="R5624" s="318">
        <f t="shared" si="1691"/>
        <v>3.25</v>
      </c>
      <c r="S5624" s="318">
        <f t="shared" si="1691"/>
        <v>3.25</v>
      </c>
      <c r="T5624" s="318">
        <f t="shared" si="1691"/>
        <v>3.5454545454545454</v>
      </c>
      <c r="U5624" s="318">
        <f t="shared" si="1691"/>
        <v>3.5454545454545454</v>
      </c>
      <c r="V5624" s="318">
        <f t="shared" si="1691"/>
        <v>3.5454545454545454</v>
      </c>
      <c r="W5624" s="318">
        <f t="shared" si="1691"/>
        <v>3.5454545454545454</v>
      </c>
      <c r="X5624" s="318">
        <f t="shared" si="1691"/>
        <v>3.5454545454545454</v>
      </c>
      <c r="Y5624" s="318">
        <f>Y5622/Y5621</f>
        <v>3.25</v>
      </c>
      <c r="Z5624" s="318">
        <f t="shared" si="1691"/>
        <v>3.25</v>
      </c>
      <c r="AA5624" s="318">
        <f t="shared" si="1691"/>
        <v>3.5454545454545454</v>
      </c>
      <c r="AB5624" s="803">
        <f t="shared" si="1691"/>
        <v>4</v>
      </c>
      <c r="AC5624" s="431">
        <f>MAX(E5624:AB5624)</f>
        <v>5.7142857142857144</v>
      </c>
      <c r="AD5624" s="143"/>
      <c r="AE5624" s="127"/>
      <c r="AF5624" s="175"/>
      <c r="AI5624" s="781"/>
      <c r="AJ5624" s="778"/>
      <c r="AK5624" s="778"/>
      <c r="AL5624" s="778"/>
      <c r="AM5624" s="778"/>
      <c r="AN5624" s="781"/>
    </row>
    <row r="5625" spans="1:40" s="181" customFormat="1" hidden="1" x14ac:dyDescent="0.25">
      <c r="A5625" s="2023"/>
      <c r="B5625" s="2026"/>
      <c r="C5625" s="454" t="s">
        <v>18</v>
      </c>
      <c r="D5625" s="113"/>
      <c r="E5625" s="2344"/>
      <c r="F5625" s="203"/>
      <c r="G5625" s="203"/>
      <c r="H5625" s="203"/>
      <c r="I5625" s="203"/>
      <c r="J5625" s="203"/>
      <c r="K5625" s="203"/>
      <c r="L5625" s="203"/>
      <c r="M5625" s="203"/>
      <c r="N5625" s="203"/>
      <c r="O5625" s="203"/>
      <c r="P5625" s="203"/>
      <c r="Q5625" s="203"/>
      <c r="R5625" s="203"/>
      <c r="S5625" s="203"/>
      <c r="T5625" s="203"/>
      <c r="U5625" s="203"/>
      <c r="V5625" s="203"/>
      <c r="W5625" s="203"/>
      <c r="X5625" s="203"/>
      <c r="Y5625" s="203"/>
      <c r="Z5625" s="203"/>
      <c r="AA5625" s="203"/>
      <c r="AB5625" s="329"/>
      <c r="AC5625" s="183"/>
      <c r="AD5625" s="2344"/>
      <c r="AE5625" s="203"/>
      <c r="AF5625" s="95"/>
      <c r="AI5625" s="781"/>
      <c r="AJ5625" s="778"/>
      <c r="AK5625" s="778"/>
      <c r="AL5625" s="778"/>
      <c r="AM5625" s="778"/>
      <c r="AN5625" s="781"/>
    </row>
    <row r="5626" spans="1:40" s="181" customFormat="1" hidden="1" x14ac:dyDescent="0.25">
      <c r="A5626" s="2024"/>
      <c r="B5626" s="2027"/>
      <c r="C5626" s="124" t="s">
        <v>19</v>
      </c>
      <c r="D5626" s="108"/>
      <c r="E5626" s="81"/>
      <c r="F5626" s="155"/>
      <c r="G5626" s="155"/>
      <c r="H5626" s="155"/>
      <c r="I5626" s="155"/>
      <c r="J5626" s="155"/>
      <c r="K5626" s="155"/>
      <c r="L5626" s="155"/>
      <c r="M5626" s="155"/>
      <c r="N5626" s="155"/>
      <c r="O5626" s="155"/>
      <c r="P5626" s="155"/>
      <c r="Q5626" s="155"/>
      <c r="R5626" s="155"/>
      <c r="S5626" s="155"/>
      <c r="T5626" s="155"/>
      <c r="U5626" s="155"/>
      <c r="V5626" s="155"/>
      <c r="W5626" s="155"/>
      <c r="X5626" s="155"/>
      <c r="Y5626" s="155"/>
      <c r="Z5626" s="155"/>
      <c r="AA5626" s="155"/>
      <c r="AB5626" s="316"/>
      <c r="AC5626" s="214"/>
      <c r="AD5626" s="81"/>
      <c r="AE5626" s="155"/>
      <c r="AF5626" s="74"/>
      <c r="AH5626" s="778"/>
      <c r="AI5626" s="779"/>
      <c r="AJ5626" s="780"/>
      <c r="AK5626" s="780"/>
      <c r="AL5626" s="332"/>
      <c r="AM5626" s="781"/>
      <c r="AN5626" s="781"/>
    </row>
    <row r="5627" spans="1:40" s="181" customFormat="1" ht="16.5" hidden="1" thickBot="1" x14ac:dyDescent="0.3">
      <c r="A5627" s="2025"/>
      <c r="B5627" s="2028" t="s">
        <v>42</v>
      </c>
      <c r="C5627" s="2334"/>
      <c r="D5627" s="114"/>
      <c r="E5627" s="178">
        <f>SQRT(E5621*E5621+E5622*E5622)/E5635/1.73</f>
        <v>19.915480643124301</v>
      </c>
      <c r="F5627" s="179">
        <f t="shared" ref="F5627:AB5627" si="1692">SQRT(F5621*F5621+F5622*F5622)/F5635/1.73</f>
        <v>19.814521838413697</v>
      </c>
      <c r="G5627" s="179">
        <f t="shared" si="1692"/>
        <v>19.725011419096468</v>
      </c>
      <c r="H5627" s="79">
        <f t="shared" si="1692"/>
        <v>19.560636323937334</v>
      </c>
      <c r="I5627" s="79">
        <f t="shared" si="1692"/>
        <v>19.649400823093586</v>
      </c>
      <c r="J5627" s="79">
        <f t="shared" si="1692"/>
        <v>19.649400823093586</v>
      </c>
      <c r="K5627" s="79">
        <f t="shared" si="1692"/>
        <v>20.219741678049477</v>
      </c>
      <c r="L5627" s="79">
        <f t="shared" si="1692"/>
        <v>20.151035617323107</v>
      </c>
      <c r="M5627" s="79">
        <f t="shared" si="1692"/>
        <v>20.298177089351096</v>
      </c>
      <c r="N5627" s="79">
        <f t="shared" si="1692"/>
        <v>20.127604172633863</v>
      </c>
      <c r="O5627" s="79">
        <f t="shared" si="1692"/>
        <v>20.127604172633863</v>
      </c>
      <c r="P5627" s="79">
        <f t="shared" si="1692"/>
        <v>19.988444952584665</v>
      </c>
      <c r="Q5627" s="79">
        <f t="shared" si="1692"/>
        <v>20.137949241789425</v>
      </c>
      <c r="R5627" s="79">
        <f t="shared" si="1692"/>
        <v>19.988444952584665</v>
      </c>
      <c r="S5627" s="79">
        <f t="shared" si="1692"/>
        <v>19.988444952584665</v>
      </c>
      <c r="T5627" s="79">
        <f t="shared" si="1692"/>
        <v>19.683100587122759</v>
      </c>
      <c r="U5627" s="79">
        <f t="shared" si="1692"/>
        <v>19.849906524301758</v>
      </c>
      <c r="V5627" s="79">
        <f t="shared" si="1692"/>
        <v>19.849906524301758</v>
      </c>
      <c r="W5627" s="79">
        <f t="shared" si="1692"/>
        <v>19.849906524301758</v>
      </c>
      <c r="X5627" s="79">
        <f t="shared" si="1692"/>
        <v>19.683100587122759</v>
      </c>
      <c r="Y5627" s="79">
        <f>SQRT(V5621*V5621+V5622*V5622)/V5635/1.73</f>
        <v>19.849906524301758</v>
      </c>
      <c r="Z5627" s="179">
        <f t="shared" si="1692"/>
        <v>19.988444952584665</v>
      </c>
      <c r="AA5627" s="179">
        <f t="shared" si="1692"/>
        <v>19.849906524301758</v>
      </c>
      <c r="AB5627" s="394">
        <f t="shared" si="1692"/>
        <v>20.027714701596448</v>
      </c>
      <c r="AC5627" s="109">
        <f>AVERAGE(E5627:AB5627)</f>
        <v>19.915574672926212</v>
      </c>
      <c r="AD5627" s="96">
        <f>(AC5623-AC5627)/AC5623</f>
        <v>-3.68195057488701E-2</v>
      </c>
      <c r="AE5627" s="79"/>
      <c r="AF5627" s="80"/>
      <c r="AI5627" s="781"/>
      <c r="AJ5627" s="875"/>
      <c r="AK5627" s="875"/>
      <c r="AL5627" s="778"/>
      <c r="AM5627" s="875"/>
      <c r="AN5627" s="781"/>
    </row>
    <row r="5628" spans="1:40" s="181" customFormat="1" x14ac:dyDescent="0.25">
      <c r="A5628" s="3422" t="s">
        <v>789</v>
      </c>
      <c r="B5628" s="3423" t="s">
        <v>1111</v>
      </c>
      <c r="C5628" s="121" t="s">
        <v>13</v>
      </c>
      <c r="D5628" s="113" t="s">
        <v>54</v>
      </c>
      <c r="E5628" s="306">
        <v>1800</v>
      </c>
      <c r="F5628" s="71">
        <v>1600</v>
      </c>
      <c r="G5628" s="71">
        <v>1500</v>
      </c>
      <c r="H5628" s="71">
        <v>1400</v>
      </c>
      <c r="I5628" s="71">
        <v>1400</v>
      </c>
      <c r="J5628" s="71">
        <v>1400</v>
      </c>
      <c r="K5628" s="71">
        <v>1700</v>
      </c>
      <c r="L5628" s="71">
        <v>2200</v>
      </c>
      <c r="M5628" s="71">
        <v>2500</v>
      </c>
      <c r="N5628" s="71">
        <v>3000</v>
      </c>
      <c r="O5628" s="71">
        <v>2900</v>
      </c>
      <c r="P5628" s="71">
        <v>3000</v>
      </c>
      <c r="Q5628" s="71">
        <v>2700</v>
      </c>
      <c r="R5628" s="71">
        <v>2800</v>
      </c>
      <c r="S5628" s="71">
        <v>2600</v>
      </c>
      <c r="T5628" s="71">
        <v>2400</v>
      </c>
      <c r="U5628" s="71">
        <v>2700</v>
      </c>
      <c r="V5628" s="71">
        <v>2400</v>
      </c>
      <c r="W5628" s="71">
        <v>2400</v>
      </c>
      <c r="X5628" s="71">
        <v>2400</v>
      </c>
      <c r="Y5628" s="71">
        <v>2700</v>
      </c>
      <c r="Z5628" s="71">
        <v>2500</v>
      </c>
      <c r="AA5628" s="71">
        <v>2300</v>
      </c>
      <c r="AB5628" s="392">
        <v>2100</v>
      </c>
      <c r="AC5628" s="106">
        <v>1800</v>
      </c>
      <c r="AD5628" s="2344"/>
      <c r="AE5628" s="203">
        <v>1100</v>
      </c>
      <c r="AF5628" s="95">
        <v>40</v>
      </c>
      <c r="AI5628" s="781"/>
      <c r="AJ5628" s="876"/>
      <c r="AK5628" s="877"/>
      <c r="AL5628" s="876"/>
      <c r="AM5628" s="778"/>
      <c r="AN5628" s="781"/>
    </row>
    <row r="5629" spans="1:40" s="181" customFormat="1" x14ac:dyDescent="0.25">
      <c r="A5629" s="3406"/>
      <c r="B5629" s="3409"/>
      <c r="C5629" s="123" t="s">
        <v>835</v>
      </c>
      <c r="D5629" s="108" t="s">
        <v>54</v>
      </c>
      <c r="E5629" s="307">
        <v>2400</v>
      </c>
      <c r="F5629" s="308">
        <v>2400</v>
      </c>
      <c r="G5629" s="308">
        <v>2400</v>
      </c>
      <c r="H5629" s="308">
        <v>2400</v>
      </c>
      <c r="I5629" s="308">
        <v>2500</v>
      </c>
      <c r="J5629" s="308">
        <v>2500</v>
      </c>
      <c r="K5629" s="308">
        <v>2500</v>
      </c>
      <c r="L5629" s="308">
        <v>2400</v>
      </c>
      <c r="M5629" s="308">
        <v>2200</v>
      </c>
      <c r="N5629" s="308">
        <v>1600</v>
      </c>
      <c r="O5629" s="308">
        <v>1800</v>
      </c>
      <c r="P5629" s="308">
        <v>1600</v>
      </c>
      <c r="Q5629" s="308">
        <v>1800</v>
      </c>
      <c r="R5629" s="308">
        <v>2000</v>
      </c>
      <c r="S5629" s="308">
        <v>1900</v>
      </c>
      <c r="T5629" s="308">
        <v>1800</v>
      </c>
      <c r="U5629" s="308">
        <v>1600</v>
      </c>
      <c r="V5629" s="308">
        <v>2000</v>
      </c>
      <c r="W5629" s="308">
        <v>2100</v>
      </c>
      <c r="X5629" s="308">
        <v>2200</v>
      </c>
      <c r="Y5629" s="308">
        <v>2100</v>
      </c>
      <c r="Z5629" s="308">
        <v>2200</v>
      </c>
      <c r="AA5629" s="308">
        <v>2300</v>
      </c>
      <c r="AB5629" s="393">
        <v>2300</v>
      </c>
      <c r="AC5629" s="107">
        <v>2400</v>
      </c>
      <c r="AD5629" s="81"/>
      <c r="AE5629" s="155"/>
      <c r="AF5629" s="74"/>
      <c r="AI5629" s="781"/>
      <c r="AJ5629" s="778"/>
      <c r="AK5629" s="778"/>
      <c r="AL5629" s="778"/>
      <c r="AM5629" s="778"/>
      <c r="AN5629" s="781"/>
    </row>
    <row r="5630" spans="1:40" s="181" customFormat="1" x14ac:dyDescent="0.25">
      <c r="A5630" s="3406"/>
      <c r="B5630" s="3409"/>
      <c r="C5630" s="123" t="s">
        <v>15</v>
      </c>
      <c r="D5630" s="108" t="s">
        <v>54</v>
      </c>
      <c r="E5630" s="326">
        <v>14</v>
      </c>
      <c r="F5630" s="327">
        <v>14</v>
      </c>
      <c r="G5630" s="327">
        <v>13</v>
      </c>
      <c r="H5630" s="327">
        <v>14</v>
      </c>
      <c r="I5630" s="327">
        <v>14</v>
      </c>
      <c r="J5630" s="327">
        <v>14</v>
      </c>
      <c r="K5630" s="327">
        <v>15</v>
      </c>
      <c r="L5630" s="327">
        <v>16</v>
      </c>
      <c r="M5630" s="327">
        <v>16</v>
      </c>
      <c r="N5630" s="327">
        <v>16</v>
      </c>
      <c r="O5630" s="327">
        <v>16</v>
      </c>
      <c r="P5630" s="327">
        <v>16</v>
      </c>
      <c r="Q5630" s="327">
        <v>16</v>
      </c>
      <c r="R5630" s="327">
        <v>15</v>
      </c>
      <c r="S5630" s="327">
        <v>15</v>
      </c>
      <c r="T5630" s="327">
        <v>15</v>
      </c>
      <c r="U5630" s="327">
        <v>15</v>
      </c>
      <c r="V5630" s="327">
        <v>15</v>
      </c>
      <c r="W5630" s="327">
        <v>15</v>
      </c>
      <c r="X5630" s="327">
        <v>16</v>
      </c>
      <c r="Y5630" s="327">
        <v>16</v>
      </c>
      <c r="Z5630" s="327">
        <v>16</v>
      </c>
      <c r="AA5630" s="327">
        <v>15</v>
      </c>
      <c r="AB5630" s="1446">
        <v>14</v>
      </c>
      <c r="AC5630" s="107">
        <f>AVERAGE(E5630:AB5630)</f>
        <v>15.041666666666666</v>
      </c>
      <c r="AD5630" s="81"/>
      <c r="AE5630" s="155"/>
      <c r="AF5630" s="74"/>
      <c r="AI5630" s="781"/>
      <c r="AJ5630" s="778"/>
      <c r="AK5630" s="778"/>
      <c r="AL5630" s="778"/>
      <c r="AM5630" s="778"/>
      <c r="AN5630" s="781"/>
    </row>
    <row r="5631" spans="1:40" s="181" customFormat="1" ht="16.5" thickBot="1" x14ac:dyDescent="0.3">
      <c r="A5631" s="3407"/>
      <c r="B5631" s="3410"/>
      <c r="C5631" s="126" t="s">
        <v>17</v>
      </c>
      <c r="D5631" s="114"/>
      <c r="E5631" s="317">
        <f t="shared" ref="E5631:AB5631" si="1693">E5629/E5628</f>
        <v>1.3333333333333333</v>
      </c>
      <c r="F5631" s="318">
        <f t="shared" si="1693"/>
        <v>1.5</v>
      </c>
      <c r="G5631" s="318">
        <f t="shared" si="1693"/>
        <v>1.6</v>
      </c>
      <c r="H5631" s="318">
        <f t="shared" si="1693"/>
        <v>1.7142857142857142</v>
      </c>
      <c r="I5631" s="318">
        <f t="shared" si="1693"/>
        <v>1.7857142857142858</v>
      </c>
      <c r="J5631" s="318">
        <f t="shared" si="1693"/>
        <v>1.7857142857142858</v>
      </c>
      <c r="K5631" s="318">
        <f t="shared" si="1693"/>
        <v>1.4705882352941178</v>
      </c>
      <c r="L5631" s="318">
        <f t="shared" si="1693"/>
        <v>1.0909090909090908</v>
      </c>
      <c r="M5631" s="318">
        <f t="shared" si="1693"/>
        <v>0.88</v>
      </c>
      <c r="N5631" s="318">
        <f t="shared" si="1693"/>
        <v>0.53333333333333333</v>
      </c>
      <c r="O5631" s="318">
        <f t="shared" si="1693"/>
        <v>0.62068965517241381</v>
      </c>
      <c r="P5631" s="318">
        <f t="shared" si="1693"/>
        <v>0.53333333333333333</v>
      </c>
      <c r="Q5631" s="318">
        <f t="shared" si="1693"/>
        <v>0.66666666666666663</v>
      </c>
      <c r="R5631" s="318">
        <f t="shared" si="1693"/>
        <v>0.7142857142857143</v>
      </c>
      <c r="S5631" s="318">
        <f t="shared" si="1693"/>
        <v>0.73076923076923073</v>
      </c>
      <c r="T5631" s="318">
        <f t="shared" si="1693"/>
        <v>0.75</v>
      </c>
      <c r="U5631" s="318">
        <f t="shared" si="1693"/>
        <v>0.59259259259259256</v>
      </c>
      <c r="V5631" s="318">
        <f t="shared" si="1693"/>
        <v>0.83333333333333337</v>
      </c>
      <c r="W5631" s="318">
        <f t="shared" si="1693"/>
        <v>0.875</v>
      </c>
      <c r="X5631" s="318">
        <f t="shared" si="1693"/>
        <v>0.91666666666666663</v>
      </c>
      <c r="Y5631" s="318">
        <f>Y5629/Y5628</f>
        <v>0.77777777777777779</v>
      </c>
      <c r="Z5631" s="318">
        <f t="shared" si="1693"/>
        <v>0.88</v>
      </c>
      <c r="AA5631" s="318">
        <f t="shared" si="1693"/>
        <v>1</v>
      </c>
      <c r="AB5631" s="803">
        <f t="shared" si="1693"/>
        <v>1.0952380952380953</v>
      </c>
      <c r="AC5631" s="431">
        <f>MAX(E5631:AB5631)</f>
        <v>1.7857142857142858</v>
      </c>
      <c r="AD5631" s="143"/>
      <c r="AE5631" s="127"/>
      <c r="AF5631" s="175"/>
      <c r="AI5631" s="781"/>
      <c r="AJ5631" s="778"/>
      <c r="AK5631" s="778"/>
      <c r="AL5631" s="778"/>
      <c r="AM5631" s="778"/>
      <c r="AN5631" s="781"/>
    </row>
    <row r="5632" spans="1:40" s="181" customFormat="1" hidden="1" x14ac:dyDescent="0.25">
      <c r="A5632" s="2023"/>
      <c r="B5632" s="2026"/>
      <c r="C5632" s="454" t="s">
        <v>18</v>
      </c>
      <c r="D5632" s="113"/>
      <c r="E5632" s="2344"/>
      <c r="F5632" s="203"/>
      <c r="G5632" s="203"/>
      <c r="H5632" s="203"/>
      <c r="I5632" s="203"/>
      <c r="J5632" s="203"/>
      <c r="K5632" s="203"/>
      <c r="L5632" s="203"/>
      <c r="M5632" s="203"/>
      <c r="N5632" s="203"/>
      <c r="O5632" s="203"/>
      <c r="P5632" s="203"/>
      <c r="Q5632" s="203"/>
      <c r="R5632" s="203"/>
      <c r="S5632" s="203"/>
      <c r="T5632" s="203"/>
      <c r="U5632" s="203"/>
      <c r="V5632" s="203"/>
      <c r="W5632" s="203"/>
      <c r="X5632" s="203"/>
      <c r="Y5632" s="203"/>
      <c r="Z5632" s="203"/>
      <c r="AA5632" s="203"/>
      <c r="AB5632" s="329"/>
      <c r="AC5632" s="183"/>
      <c r="AD5632" s="2344"/>
      <c r="AE5632" s="203"/>
      <c r="AF5632" s="95"/>
      <c r="AI5632" s="781"/>
      <c r="AJ5632" s="778"/>
      <c r="AK5632" s="778"/>
      <c r="AL5632" s="778"/>
      <c r="AM5632" s="778"/>
      <c r="AN5632" s="781"/>
    </row>
    <row r="5633" spans="1:40" s="181" customFormat="1" hidden="1" x14ac:dyDescent="0.25">
      <c r="A5633" s="2024"/>
      <c r="B5633" s="2027"/>
      <c r="C5633" s="124" t="s">
        <v>19</v>
      </c>
      <c r="D5633" s="108"/>
      <c r="E5633" s="81"/>
      <c r="F5633" s="155"/>
      <c r="G5633" s="155"/>
      <c r="H5633" s="155"/>
      <c r="I5633" s="155"/>
      <c r="J5633" s="155"/>
      <c r="K5633" s="155"/>
      <c r="L5633" s="155"/>
      <c r="M5633" s="155"/>
      <c r="N5633" s="155"/>
      <c r="O5633" s="155"/>
      <c r="P5633" s="155"/>
      <c r="Q5633" s="155"/>
      <c r="R5633" s="155"/>
      <c r="S5633" s="155"/>
      <c r="T5633" s="155"/>
      <c r="U5633" s="155"/>
      <c r="V5633" s="155"/>
      <c r="W5633" s="155"/>
      <c r="X5633" s="155"/>
      <c r="Y5633" s="155"/>
      <c r="Z5633" s="155"/>
      <c r="AA5633" s="155"/>
      <c r="AB5633" s="316"/>
      <c r="AC5633" s="214"/>
      <c r="AD5633" s="81"/>
      <c r="AE5633" s="155"/>
      <c r="AF5633" s="74"/>
      <c r="AH5633" s="778"/>
      <c r="AI5633" s="779"/>
      <c r="AJ5633" s="780"/>
      <c r="AK5633" s="780"/>
      <c r="AL5633" s="332"/>
      <c r="AM5633" s="781"/>
      <c r="AN5633" s="781"/>
    </row>
    <row r="5634" spans="1:40" s="181" customFormat="1" ht="16.5" hidden="1" thickBot="1" x14ac:dyDescent="0.3">
      <c r="A5634" s="1710"/>
      <c r="B5634" s="2337" t="s">
        <v>42</v>
      </c>
      <c r="C5634" s="2335"/>
      <c r="D5634" s="128"/>
      <c r="E5634" s="530">
        <f>SQRT(E5628*E5628+E5629*E5629)/E5636/1.73</f>
        <v>14.695797002057411</v>
      </c>
      <c r="F5634" s="531">
        <f t="shared" ref="F5634:AB5634" si="1694">SQRT(F5628*F5628+F5629*F5629)/F5636/1.73</f>
        <v>14.129719899927458</v>
      </c>
      <c r="G5634" s="531">
        <f t="shared" si="1694"/>
        <v>13.863987163794363</v>
      </c>
      <c r="H5634" s="459">
        <f t="shared" si="1694"/>
        <v>13.610702448760465</v>
      </c>
      <c r="I5634" s="459">
        <f t="shared" si="1694"/>
        <v>14.036003509252868</v>
      </c>
      <c r="J5634" s="459">
        <f t="shared" si="1694"/>
        <v>13.918053899931417</v>
      </c>
      <c r="K5634" s="459">
        <f t="shared" si="1694"/>
        <v>14.809656566896223</v>
      </c>
      <c r="L5634" s="459">
        <f t="shared" si="1694"/>
        <v>15.948682860879501</v>
      </c>
      <c r="M5634" s="459">
        <f t="shared" si="1694"/>
        <v>16.594404828928354</v>
      </c>
      <c r="N5634" s="459">
        <f t="shared" si="1694"/>
        <v>16.797589051924312</v>
      </c>
      <c r="O5634" s="459">
        <f t="shared" si="1694"/>
        <v>16.862850813572464</v>
      </c>
      <c r="P5634" s="459">
        <f t="shared" si="1694"/>
        <v>16.942395854096073</v>
      </c>
      <c r="Q5634" s="459">
        <f t="shared" si="1694"/>
        <v>16.031797578763847</v>
      </c>
      <c r="R5634" s="459">
        <f t="shared" si="1694"/>
        <v>17.146352934109281</v>
      </c>
      <c r="S5634" s="459">
        <f t="shared" si="1694"/>
        <v>16.046683464325909</v>
      </c>
      <c r="T5634" s="459">
        <f t="shared" si="1694"/>
        <v>14.8214021046391</v>
      </c>
      <c r="U5634" s="459">
        <f t="shared" si="1694"/>
        <v>15.6391816090046</v>
      </c>
      <c r="V5634" s="459">
        <f t="shared" si="1694"/>
        <v>15.567569615121895</v>
      </c>
      <c r="W5634" s="459">
        <f t="shared" si="1694"/>
        <v>15.755366552148583</v>
      </c>
      <c r="X5634" s="459">
        <f t="shared" si="1694"/>
        <v>16.084996389604967</v>
      </c>
      <c r="Y5634" s="459">
        <f>SQRT(V5628*V5628+V5629*V5629)/V5636/1.73</f>
        <v>15.567569615121895</v>
      </c>
      <c r="Z5634" s="531">
        <f t="shared" si="1694"/>
        <v>16.452572309022987</v>
      </c>
      <c r="AA5634" s="531">
        <f t="shared" si="1694"/>
        <v>16.069814700153739</v>
      </c>
      <c r="AB5634" s="532">
        <f t="shared" si="1694"/>
        <v>15.386998174395966</v>
      </c>
      <c r="AC5634" s="533">
        <f>AVERAGE(E5634:AB5634)</f>
        <v>15.532506206101402</v>
      </c>
      <c r="AD5634" s="458">
        <f>(AC5630-AC5634)/AC5630</f>
        <v>-3.2631991541367505E-2</v>
      </c>
      <c r="AE5634" s="79"/>
      <c r="AF5634" s="80"/>
      <c r="AI5634" s="781"/>
      <c r="AJ5634" s="302"/>
      <c r="AK5634" s="302"/>
      <c r="AL5634" s="302"/>
      <c r="AM5634" s="302"/>
      <c r="AN5634" s="781"/>
    </row>
    <row r="5635" spans="1:40" s="181" customFormat="1" x14ac:dyDescent="0.25">
      <c r="A5635" s="440" t="s">
        <v>790</v>
      </c>
      <c r="B5635" s="145"/>
      <c r="C5635" s="1492" t="s">
        <v>22</v>
      </c>
      <c r="D5635" s="550" t="s">
        <v>54</v>
      </c>
      <c r="E5635" s="187">
        <v>119</v>
      </c>
      <c r="F5635" s="145">
        <v>119</v>
      </c>
      <c r="G5635" s="145">
        <v>119</v>
      </c>
      <c r="H5635" s="443">
        <v>120</v>
      </c>
      <c r="I5635" s="443">
        <v>120</v>
      </c>
      <c r="J5635" s="443">
        <v>120</v>
      </c>
      <c r="K5635" s="443">
        <v>120</v>
      </c>
      <c r="L5635" s="443">
        <v>119</v>
      </c>
      <c r="M5635" s="443">
        <v>118</v>
      </c>
      <c r="N5635" s="443">
        <v>119</v>
      </c>
      <c r="O5635" s="443">
        <v>119</v>
      </c>
      <c r="P5635" s="443">
        <v>118</v>
      </c>
      <c r="Q5635" s="443">
        <v>118</v>
      </c>
      <c r="R5635" s="443">
        <v>118</v>
      </c>
      <c r="S5635" s="443">
        <v>118</v>
      </c>
      <c r="T5635" s="443">
        <v>119</v>
      </c>
      <c r="U5635" s="443">
        <v>118</v>
      </c>
      <c r="V5635" s="443">
        <v>118</v>
      </c>
      <c r="W5635" s="443">
        <v>118</v>
      </c>
      <c r="X5635" s="443">
        <v>119</v>
      </c>
      <c r="Y5635" s="443">
        <v>118</v>
      </c>
      <c r="Z5635" s="145">
        <v>118</v>
      </c>
      <c r="AA5635" s="145">
        <v>118</v>
      </c>
      <c r="AB5635" s="444">
        <v>119</v>
      </c>
      <c r="AC5635" s="2003"/>
      <c r="AD5635" s="1488">
        <f>AVERAGE(D5635:AB5635)</f>
        <v>118.70833333333333</v>
      </c>
      <c r="AI5635" s="781"/>
      <c r="AJ5635" s="302"/>
      <c r="AK5635" s="302"/>
      <c r="AL5635" s="302"/>
      <c r="AM5635" s="302"/>
      <c r="AN5635" s="781"/>
    </row>
    <row r="5636" spans="1:40" s="181" customFormat="1" ht="16.5" thickBot="1" x14ac:dyDescent="0.3">
      <c r="A5636" s="522" t="s">
        <v>791</v>
      </c>
      <c r="B5636" s="146"/>
      <c r="C5636" s="840" t="s">
        <v>22</v>
      </c>
      <c r="D5636" s="387" t="s">
        <v>54</v>
      </c>
      <c r="E5636" s="188">
        <v>118</v>
      </c>
      <c r="F5636" s="146">
        <v>118</v>
      </c>
      <c r="G5636" s="146">
        <v>118</v>
      </c>
      <c r="H5636" s="526">
        <v>118</v>
      </c>
      <c r="I5636" s="526">
        <v>118</v>
      </c>
      <c r="J5636" s="526">
        <v>119</v>
      </c>
      <c r="K5636" s="526">
        <v>118</v>
      </c>
      <c r="L5636" s="526">
        <v>118</v>
      </c>
      <c r="M5636" s="526">
        <v>116</v>
      </c>
      <c r="N5636" s="526">
        <v>117</v>
      </c>
      <c r="O5636" s="526">
        <v>117</v>
      </c>
      <c r="P5636" s="526">
        <v>116</v>
      </c>
      <c r="Q5636" s="526">
        <v>117</v>
      </c>
      <c r="R5636" s="526">
        <v>116</v>
      </c>
      <c r="S5636" s="526">
        <v>116</v>
      </c>
      <c r="T5636" s="526">
        <v>117</v>
      </c>
      <c r="U5636" s="526">
        <v>116</v>
      </c>
      <c r="V5636" s="526">
        <v>116</v>
      </c>
      <c r="W5636" s="526">
        <v>117</v>
      </c>
      <c r="X5636" s="526">
        <v>117</v>
      </c>
      <c r="Y5636" s="526">
        <v>116</v>
      </c>
      <c r="Z5636" s="146">
        <v>117</v>
      </c>
      <c r="AA5636" s="146">
        <v>117</v>
      </c>
      <c r="AB5636" s="553">
        <v>117</v>
      </c>
      <c r="AC5636" s="2004"/>
      <c r="AD5636" s="2005">
        <f>AVERAGE(D5636:AB5636)</f>
        <v>117.08333333333333</v>
      </c>
      <c r="AI5636" s="781"/>
      <c r="AJ5636" s="875"/>
      <c r="AK5636" s="875"/>
      <c r="AL5636" s="778"/>
      <c r="AM5636" s="875"/>
      <c r="AN5636" s="781"/>
    </row>
    <row r="5637" spans="1:40" s="181" customFormat="1" x14ac:dyDescent="0.25">
      <c r="A5637" s="3585" t="s">
        <v>36</v>
      </c>
      <c r="B5637" s="3408" t="s">
        <v>26</v>
      </c>
      <c r="C5637" s="125" t="s">
        <v>13</v>
      </c>
      <c r="D5637" s="122" t="s">
        <v>139</v>
      </c>
      <c r="E5637" s="325"/>
      <c r="F5637" s="321"/>
      <c r="G5637" s="321"/>
      <c r="H5637" s="321"/>
      <c r="I5637" s="321"/>
      <c r="J5637" s="321"/>
      <c r="K5637" s="321"/>
      <c r="L5637" s="321"/>
      <c r="M5637" s="321"/>
      <c r="N5637" s="321"/>
      <c r="O5637" s="321"/>
      <c r="P5637" s="321"/>
      <c r="Q5637" s="321"/>
      <c r="R5637" s="321"/>
      <c r="S5637" s="321"/>
      <c r="T5637" s="321"/>
      <c r="U5637" s="321"/>
      <c r="V5637" s="321"/>
      <c r="W5637" s="321"/>
      <c r="X5637" s="321"/>
      <c r="Y5637" s="321"/>
      <c r="Z5637" s="321"/>
      <c r="AA5637" s="321"/>
      <c r="AB5637" s="529"/>
      <c r="AC5637" s="134">
        <f>SUM(E5637:AB5637)</f>
        <v>0</v>
      </c>
      <c r="AD5637" s="2162"/>
      <c r="AE5637" s="203">
        <v>100</v>
      </c>
      <c r="AF5637" s="95">
        <v>10</v>
      </c>
      <c r="AI5637" s="781"/>
      <c r="AJ5637" s="876"/>
      <c r="AK5637" s="877"/>
      <c r="AL5637" s="876"/>
      <c r="AM5637" s="778"/>
      <c r="AN5637" s="781"/>
    </row>
    <row r="5638" spans="1:40" s="181" customFormat="1" x14ac:dyDescent="0.25">
      <c r="A5638" s="3566"/>
      <c r="B5638" s="3409"/>
      <c r="C5638" s="123" t="s">
        <v>14</v>
      </c>
      <c r="D5638" s="108" t="s">
        <v>139</v>
      </c>
      <c r="E5638" s="307"/>
      <c r="F5638" s="308"/>
      <c r="G5638" s="308"/>
      <c r="H5638" s="308"/>
      <c r="I5638" s="308"/>
      <c r="J5638" s="308"/>
      <c r="K5638" s="308"/>
      <c r="L5638" s="308"/>
      <c r="M5638" s="308"/>
      <c r="N5638" s="308"/>
      <c r="O5638" s="308"/>
      <c r="P5638" s="308"/>
      <c r="Q5638" s="308"/>
      <c r="R5638" s="308"/>
      <c r="S5638" s="308"/>
      <c r="T5638" s="308"/>
      <c r="U5638" s="308"/>
      <c r="V5638" s="308"/>
      <c r="W5638" s="308"/>
      <c r="X5638" s="308"/>
      <c r="Y5638" s="308"/>
      <c r="Z5638" s="308"/>
      <c r="AA5638" s="308"/>
      <c r="AB5638" s="393"/>
      <c r="AC5638" s="107">
        <f>SUM(E5638:AB5638)</f>
        <v>0</v>
      </c>
      <c r="AD5638" s="81"/>
      <c r="AE5638" s="155"/>
      <c r="AF5638" s="74"/>
      <c r="AI5638" s="781"/>
      <c r="AJ5638" s="778"/>
      <c r="AK5638" s="778"/>
      <c r="AL5638" s="778"/>
      <c r="AM5638" s="778"/>
      <c r="AN5638" s="781"/>
    </row>
    <row r="5639" spans="1:40" s="181" customFormat="1" x14ac:dyDescent="0.25">
      <c r="A5639" s="3566"/>
      <c r="B5639" s="3409"/>
      <c r="C5639" s="123" t="s">
        <v>15</v>
      </c>
      <c r="D5639" s="108" t="s">
        <v>54</v>
      </c>
      <c r="E5639" s="326">
        <v>0</v>
      </c>
      <c r="F5639" s="327">
        <v>0</v>
      </c>
      <c r="G5639" s="327">
        <v>0</v>
      </c>
      <c r="H5639" s="327">
        <v>0</v>
      </c>
      <c r="I5639" s="327">
        <v>0</v>
      </c>
      <c r="J5639" s="327">
        <v>0</v>
      </c>
      <c r="K5639" s="327">
        <v>0</v>
      </c>
      <c r="L5639" s="327">
        <v>0</v>
      </c>
      <c r="M5639" s="327">
        <v>0</v>
      </c>
      <c r="N5639" s="327">
        <v>0</v>
      </c>
      <c r="O5639" s="327">
        <v>0</v>
      </c>
      <c r="P5639" s="327">
        <v>0</v>
      </c>
      <c r="Q5639" s="327">
        <v>0</v>
      </c>
      <c r="R5639" s="327">
        <v>0</v>
      </c>
      <c r="S5639" s="327">
        <v>0</v>
      </c>
      <c r="T5639" s="327">
        <v>0</v>
      </c>
      <c r="U5639" s="327">
        <v>0</v>
      </c>
      <c r="V5639" s="327">
        <v>0</v>
      </c>
      <c r="W5639" s="327">
        <v>0</v>
      </c>
      <c r="X5639" s="327">
        <v>0</v>
      </c>
      <c r="Y5639" s="327">
        <v>0</v>
      </c>
      <c r="Z5639" s="327">
        <v>0</v>
      </c>
      <c r="AA5639" s="327">
        <v>0</v>
      </c>
      <c r="AB5639" s="1446">
        <v>0</v>
      </c>
      <c r="AC5639" s="107"/>
      <c r="AD5639" s="81"/>
      <c r="AE5639" s="155"/>
      <c r="AF5639" s="74"/>
      <c r="AI5639" s="781"/>
      <c r="AJ5639" s="778"/>
      <c r="AK5639" s="778"/>
      <c r="AL5639" s="778"/>
      <c r="AM5639" s="778"/>
      <c r="AN5639" s="781"/>
    </row>
    <row r="5640" spans="1:40" s="181" customFormat="1" ht="16.5" thickBot="1" x14ac:dyDescent="0.3">
      <c r="A5640" s="3572"/>
      <c r="B5640" s="3410"/>
      <c r="C5640" s="126" t="s">
        <v>17</v>
      </c>
      <c r="D5640" s="114"/>
      <c r="E5640" s="317"/>
      <c r="F5640" s="318"/>
      <c r="G5640" s="318"/>
      <c r="H5640" s="318"/>
      <c r="I5640" s="318"/>
      <c r="J5640" s="318"/>
      <c r="K5640" s="318"/>
      <c r="L5640" s="318"/>
      <c r="M5640" s="318"/>
      <c r="N5640" s="318"/>
      <c r="O5640" s="318"/>
      <c r="P5640" s="318"/>
      <c r="Q5640" s="318"/>
      <c r="R5640" s="318"/>
      <c r="S5640" s="318"/>
      <c r="T5640" s="318"/>
      <c r="U5640" s="318"/>
      <c r="V5640" s="318"/>
      <c r="W5640" s="318"/>
      <c r="X5640" s="318"/>
      <c r="Y5640" s="318"/>
      <c r="Z5640" s="318"/>
      <c r="AA5640" s="318"/>
      <c r="AB5640" s="803"/>
      <c r="AC5640" s="452">
        <f>MAX(E5640:AB5640)</f>
        <v>0</v>
      </c>
      <c r="AD5640" s="143"/>
      <c r="AE5640" s="127"/>
      <c r="AF5640" s="175"/>
      <c r="AI5640" s="781"/>
      <c r="AJ5640" s="778"/>
      <c r="AK5640" s="778"/>
      <c r="AL5640" s="778"/>
      <c r="AM5640" s="778"/>
      <c r="AN5640" s="781"/>
    </row>
    <row r="5641" spans="1:40" s="181" customFormat="1" hidden="1" x14ac:dyDescent="0.25">
      <c r="A5641" s="2023"/>
      <c r="B5641" s="2026"/>
      <c r="C5641" s="454" t="s">
        <v>18</v>
      </c>
      <c r="D5641" s="113"/>
      <c r="E5641" s="2344"/>
      <c r="F5641" s="203"/>
      <c r="G5641" s="203"/>
      <c r="H5641" s="203"/>
      <c r="I5641" s="203"/>
      <c r="J5641" s="203"/>
      <c r="K5641" s="203"/>
      <c r="L5641" s="203"/>
      <c r="M5641" s="203"/>
      <c r="N5641" s="203"/>
      <c r="O5641" s="203"/>
      <c r="P5641" s="203"/>
      <c r="Q5641" s="203"/>
      <c r="R5641" s="203"/>
      <c r="S5641" s="203"/>
      <c r="T5641" s="203"/>
      <c r="U5641" s="203"/>
      <c r="V5641" s="203"/>
      <c r="W5641" s="203"/>
      <c r="X5641" s="203"/>
      <c r="Y5641" s="203"/>
      <c r="Z5641" s="203"/>
      <c r="AA5641" s="203"/>
      <c r="AB5641" s="329"/>
      <c r="AC5641" s="183"/>
      <c r="AD5641" s="2344"/>
      <c r="AE5641" s="203"/>
      <c r="AF5641" s="95"/>
      <c r="AI5641" s="781"/>
      <c r="AJ5641" s="778"/>
      <c r="AK5641" s="778"/>
      <c r="AL5641" s="778"/>
      <c r="AM5641" s="778"/>
      <c r="AN5641" s="781"/>
    </row>
    <row r="5642" spans="1:40" s="181" customFormat="1" hidden="1" x14ac:dyDescent="0.25">
      <c r="A5642" s="2024"/>
      <c r="B5642" s="2027"/>
      <c r="C5642" s="124" t="s">
        <v>19</v>
      </c>
      <c r="D5642" s="108"/>
      <c r="E5642" s="81"/>
      <c r="F5642" s="155"/>
      <c r="G5642" s="155"/>
      <c r="H5642" s="155"/>
      <c r="I5642" s="155"/>
      <c r="J5642" s="155"/>
      <c r="K5642" s="155"/>
      <c r="L5642" s="155"/>
      <c r="M5642" s="155"/>
      <c r="N5642" s="155"/>
      <c r="O5642" s="155"/>
      <c r="P5642" s="155"/>
      <c r="Q5642" s="155"/>
      <c r="R5642" s="155"/>
      <c r="S5642" s="155"/>
      <c r="T5642" s="155"/>
      <c r="U5642" s="155"/>
      <c r="V5642" s="155"/>
      <c r="W5642" s="155"/>
      <c r="X5642" s="155"/>
      <c r="Y5642" s="155"/>
      <c r="Z5642" s="155"/>
      <c r="AA5642" s="155"/>
      <c r="AB5642" s="316"/>
      <c r="AC5642" s="214"/>
      <c r="AD5642" s="81"/>
      <c r="AE5642" s="155"/>
      <c r="AF5642" s="74"/>
      <c r="AH5642" s="778"/>
      <c r="AI5642" s="779"/>
      <c r="AJ5642" s="780"/>
      <c r="AK5642" s="780"/>
      <c r="AL5642" s="332"/>
      <c r="AM5642" s="781"/>
      <c r="AN5642" s="781"/>
    </row>
    <row r="5643" spans="1:40" s="181" customFormat="1" ht="16.5" hidden="1" thickBot="1" x14ac:dyDescent="0.3">
      <c r="A5643" s="2025"/>
      <c r="B5643" s="2338" t="s">
        <v>42</v>
      </c>
      <c r="C5643" s="2334"/>
      <c r="D5643" s="114"/>
      <c r="E5643" s="178">
        <f>SQRT(E5637*E5637+E5638*E5638)/E5620/1.73</f>
        <v>0</v>
      </c>
      <c r="F5643" s="179">
        <f t="shared" ref="F5643:AB5643" si="1695">SQRT(F5637*F5637+F5638*F5638)/F5620/1.73</f>
        <v>0</v>
      </c>
      <c r="G5643" s="179">
        <f t="shared" si="1695"/>
        <v>0</v>
      </c>
      <c r="H5643" s="79">
        <f t="shared" si="1695"/>
        <v>0</v>
      </c>
      <c r="I5643" s="79">
        <f t="shared" si="1695"/>
        <v>0</v>
      </c>
      <c r="J5643" s="79">
        <f t="shared" si="1695"/>
        <v>0</v>
      </c>
      <c r="K5643" s="79">
        <f t="shared" si="1695"/>
        <v>0</v>
      </c>
      <c r="L5643" s="79">
        <f t="shared" si="1695"/>
        <v>0</v>
      </c>
      <c r="M5643" s="79">
        <f t="shared" si="1695"/>
        <v>0</v>
      </c>
      <c r="N5643" s="79">
        <f t="shared" si="1695"/>
        <v>0</v>
      </c>
      <c r="O5643" s="79">
        <f t="shared" si="1695"/>
        <v>0</v>
      </c>
      <c r="P5643" s="79">
        <f t="shared" si="1695"/>
        <v>0</v>
      </c>
      <c r="Q5643" s="79">
        <f t="shared" si="1695"/>
        <v>0</v>
      </c>
      <c r="R5643" s="79">
        <f t="shared" si="1695"/>
        <v>0</v>
      </c>
      <c r="S5643" s="79">
        <f t="shared" si="1695"/>
        <v>0</v>
      </c>
      <c r="T5643" s="79">
        <f t="shared" si="1695"/>
        <v>0</v>
      </c>
      <c r="U5643" s="79">
        <f t="shared" si="1695"/>
        <v>0</v>
      </c>
      <c r="V5643" s="79">
        <f t="shared" si="1695"/>
        <v>0</v>
      </c>
      <c r="W5643" s="79">
        <f t="shared" si="1695"/>
        <v>0</v>
      </c>
      <c r="X5643" s="79">
        <f t="shared" si="1695"/>
        <v>0</v>
      </c>
      <c r="Y5643" s="79">
        <f>SQRT(V5637*V5637+V5638*V5638)/V5620/1.73</f>
        <v>0</v>
      </c>
      <c r="Z5643" s="179">
        <f t="shared" si="1695"/>
        <v>0</v>
      </c>
      <c r="AA5643" s="179">
        <f t="shared" si="1695"/>
        <v>0</v>
      </c>
      <c r="AB5643" s="394">
        <f t="shared" si="1695"/>
        <v>0</v>
      </c>
      <c r="AC5643" s="109">
        <f>AVERAGE(E5643:AB5643)</f>
        <v>0</v>
      </c>
      <c r="AD5643" s="96" t="e">
        <f>(AC5639-AC5643)/AC5639</f>
        <v>#DIV/0!</v>
      </c>
      <c r="AE5643" s="79"/>
      <c r="AF5643" s="80"/>
      <c r="AI5643" s="781"/>
      <c r="AJ5643" s="875"/>
      <c r="AK5643" s="875"/>
      <c r="AL5643" s="778"/>
      <c r="AM5643" s="875"/>
      <c r="AN5643" s="781"/>
    </row>
    <row r="5644" spans="1:40" s="181" customFormat="1" x14ac:dyDescent="0.25">
      <c r="A5644" s="3405" t="s">
        <v>28</v>
      </c>
      <c r="B5644" s="3408" t="s">
        <v>387</v>
      </c>
      <c r="C5644" s="125" t="s">
        <v>13</v>
      </c>
      <c r="D5644" s="122" t="s">
        <v>820</v>
      </c>
      <c r="E5644" s="325">
        <v>2.25</v>
      </c>
      <c r="F5644" s="321">
        <v>2.25</v>
      </c>
      <c r="G5644" s="321">
        <v>2.25</v>
      </c>
      <c r="H5644" s="321">
        <v>2.25</v>
      </c>
      <c r="I5644" s="321">
        <v>2.4</v>
      </c>
      <c r="J5644" s="321">
        <v>2.25</v>
      </c>
      <c r="K5644" s="321">
        <v>2.5499999999999998</v>
      </c>
      <c r="L5644" s="321">
        <v>2.5499999999999998</v>
      </c>
      <c r="M5644" s="321">
        <v>2.5499999999999998</v>
      </c>
      <c r="N5644" s="321">
        <v>2.5499999999999998</v>
      </c>
      <c r="O5644" s="321">
        <v>2.5499999999999998</v>
      </c>
      <c r="P5644" s="321">
        <v>2.5499999999999998</v>
      </c>
      <c r="Q5644" s="321">
        <v>2.7</v>
      </c>
      <c r="R5644" s="321">
        <v>2.5499999999999998</v>
      </c>
      <c r="S5644" s="321">
        <v>2.5499999999999998</v>
      </c>
      <c r="T5644" s="321">
        <v>2.7</v>
      </c>
      <c r="U5644" s="321">
        <v>2.7</v>
      </c>
      <c r="V5644" s="321">
        <v>2.5499999999999998</v>
      </c>
      <c r="W5644" s="321">
        <v>2.5499999999999998</v>
      </c>
      <c r="X5644" s="321">
        <v>2.5499999999999998</v>
      </c>
      <c r="Y5644" s="321">
        <v>2.5499999999999998</v>
      </c>
      <c r="Z5644" s="321">
        <v>2.5499999999999998</v>
      </c>
      <c r="AA5644" s="321">
        <v>2.4</v>
      </c>
      <c r="AB5644" s="529">
        <v>2.4</v>
      </c>
      <c r="AC5644" s="134">
        <f>SUM(E5644:AB5644)</f>
        <v>59.699999999999989</v>
      </c>
      <c r="AD5644" s="2162"/>
      <c r="AE5644" s="91">
        <v>100</v>
      </c>
      <c r="AF5644" s="92">
        <v>15</v>
      </c>
      <c r="AI5644" s="781"/>
      <c r="AJ5644" s="876"/>
      <c r="AK5644" s="877"/>
      <c r="AL5644" s="876"/>
      <c r="AM5644" s="778"/>
      <c r="AN5644" s="781"/>
    </row>
    <row r="5645" spans="1:40" s="181" customFormat="1" x14ac:dyDescent="0.25">
      <c r="A5645" s="3406"/>
      <c r="B5645" s="3409"/>
      <c r="C5645" s="123" t="s">
        <v>14</v>
      </c>
      <c r="D5645" s="108" t="s">
        <v>820</v>
      </c>
      <c r="E5645" s="307">
        <v>3.6</v>
      </c>
      <c r="F5645" s="308">
        <v>3.45</v>
      </c>
      <c r="G5645" s="308">
        <v>3.45</v>
      </c>
      <c r="H5645" s="308">
        <v>3.75</v>
      </c>
      <c r="I5645" s="308">
        <v>3.9</v>
      </c>
      <c r="J5645" s="308">
        <v>3.75</v>
      </c>
      <c r="K5645" s="308">
        <v>3.9</v>
      </c>
      <c r="L5645" s="308">
        <v>3.3</v>
      </c>
      <c r="M5645" s="308">
        <v>2.85</v>
      </c>
      <c r="N5645" s="308">
        <v>2.85</v>
      </c>
      <c r="O5645" s="308">
        <v>2.85</v>
      </c>
      <c r="P5645" s="308">
        <v>2.7</v>
      </c>
      <c r="Q5645" s="308">
        <v>3</v>
      </c>
      <c r="R5645" s="308">
        <v>2.85</v>
      </c>
      <c r="S5645" s="308">
        <v>2.85</v>
      </c>
      <c r="T5645" s="308">
        <v>2.7</v>
      </c>
      <c r="U5645" s="308">
        <v>2.85</v>
      </c>
      <c r="V5645" s="308">
        <v>2.5499999999999998</v>
      </c>
      <c r="W5645" s="308">
        <v>2.85</v>
      </c>
      <c r="X5645" s="308">
        <v>2.7</v>
      </c>
      <c r="Y5645" s="308">
        <v>2.7</v>
      </c>
      <c r="Z5645" s="308">
        <v>3</v>
      </c>
      <c r="AA5645" s="308">
        <v>2.85</v>
      </c>
      <c r="AB5645" s="393">
        <v>3</v>
      </c>
      <c r="AC5645" s="107">
        <f>SUM(E5645:AB5645)</f>
        <v>74.25</v>
      </c>
      <c r="AD5645" s="81"/>
      <c r="AE5645" s="155"/>
      <c r="AF5645" s="74"/>
      <c r="AI5645" s="781"/>
      <c r="AJ5645" s="778"/>
      <c r="AK5645" s="778"/>
      <c r="AL5645" s="778"/>
      <c r="AM5645" s="778"/>
      <c r="AN5645" s="781"/>
    </row>
    <row r="5646" spans="1:40" s="181" customFormat="1" x14ac:dyDescent="0.25">
      <c r="A5646" s="3406"/>
      <c r="B5646" s="3409"/>
      <c r="C5646" s="123" t="s">
        <v>15</v>
      </c>
      <c r="D5646" s="108" t="s">
        <v>54</v>
      </c>
      <c r="E5646" s="326">
        <v>0</v>
      </c>
      <c r="F5646" s="327">
        <v>0</v>
      </c>
      <c r="G5646" s="327">
        <v>0</v>
      </c>
      <c r="H5646" s="327">
        <v>0</v>
      </c>
      <c r="I5646" s="327">
        <v>0</v>
      </c>
      <c r="J5646" s="327">
        <v>0</v>
      </c>
      <c r="K5646" s="327">
        <v>0</v>
      </c>
      <c r="L5646" s="327">
        <v>0</v>
      </c>
      <c r="M5646" s="327">
        <v>0</v>
      </c>
      <c r="N5646" s="327">
        <v>0</v>
      </c>
      <c r="O5646" s="327">
        <v>0</v>
      </c>
      <c r="P5646" s="327">
        <v>0</v>
      </c>
      <c r="Q5646" s="327">
        <v>0</v>
      </c>
      <c r="R5646" s="327">
        <v>0</v>
      </c>
      <c r="S5646" s="327">
        <v>0</v>
      </c>
      <c r="T5646" s="327">
        <v>0</v>
      </c>
      <c r="U5646" s="327">
        <v>0</v>
      </c>
      <c r="V5646" s="327">
        <v>0</v>
      </c>
      <c r="W5646" s="327">
        <v>0</v>
      </c>
      <c r="X5646" s="327">
        <v>0</v>
      </c>
      <c r="Y5646" s="327">
        <v>0</v>
      </c>
      <c r="Z5646" s="327">
        <v>0</v>
      </c>
      <c r="AA5646" s="327">
        <v>0</v>
      </c>
      <c r="AB5646" s="1446">
        <v>0</v>
      </c>
      <c r="AC5646" s="107">
        <f>AVERAGE(E5646:AB5646)</f>
        <v>0</v>
      </c>
      <c r="AD5646" s="81"/>
      <c r="AE5646" s="155"/>
      <c r="AF5646" s="74"/>
      <c r="AI5646" s="781"/>
      <c r="AJ5646" s="778"/>
      <c r="AK5646" s="778"/>
      <c r="AL5646" s="778"/>
      <c r="AM5646" s="778"/>
      <c r="AN5646" s="781"/>
    </row>
    <row r="5647" spans="1:40" s="181" customFormat="1" ht="16.5" thickBot="1" x14ac:dyDescent="0.3">
      <c r="A5647" s="3407"/>
      <c r="B5647" s="3410"/>
      <c r="C5647" s="126" t="s">
        <v>17</v>
      </c>
      <c r="D5647" s="114"/>
      <c r="E5647" s="317">
        <f t="shared" ref="E5647:AB5647" si="1696">E5645/E5644</f>
        <v>1.6</v>
      </c>
      <c r="F5647" s="318">
        <f t="shared" si="1696"/>
        <v>1.5333333333333334</v>
      </c>
      <c r="G5647" s="318">
        <f t="shared" si="1696"/>
        <v>1.5333333333333334</v>
      </c>
      <c r="H5647" s="318">
        <f t="shared" si="1696"/>
        <v>1.6666666666666667</v>
      </c>
      <c r="I5647" s="318">
        <f t="shared" si="1696"/>
        <v>1.625</v>
      </c>
      <c r="J5647" s="318">
        <f t="shared" si="1696"/>
        <v>1.6666666666666667</v>
      </c>
      <c r="K5647" s="318">
        <f t="shared" si="1696"/>
        <v>1.5294117647058825</v>
      </c>
      <c r="L5647" s="318">
        <f t="shared" si="1696"/>
        <v>1.2941176470588236</v>
      </c>
      <c r="M5647" s="318">
        <f t="shared" si="1696"/>
        <v>1.1176470588235294</v>
      </c>
      <c r="N5647" s="318">
        <f t="shared" si="1696"/>
        <v>1.1176470588235294</v>
      </c>
      <c r="O5647" s="318">
        <f t="shared" si="1696"/>
        <v>1.1176470588235294</v>
      </c>
      <c r="P5647" s="318">
        <f t="shared" si="1696"/>
        <v>1.0588235294117649</v>
      </c>
      <c r="Q5647" s="318">
        <f t="shared" si="1696"/>
        <v>1.1111111111111109</v>
      </c>
      <c r="R5647" s="318">
        <f t="shared" si="1696"/>
        <v>1.1176470588235294</v>
      </c>
      <c r="S5647" s="318">
        <f t="shared" si="1696"/>
        <v>1.1176470588235294</v>
      </c>
      <c r="T5647" s="318">
        <f t="shared" si="1696"/>
        <v>1</v>
      </c>
      <c r="U5647" s="318">
        <f t="shared" si="1696"/>
        <v>1.0555555555555556</v>
      </c>
      <c r="V5647" s="318">
        <f t="shared" si="1696"/>
        <v>1</v>
      </c>
      <c r="W5647" s="318">
        <f t="shared" si="1696"/>
        <v>1.1176470588235294</v>
      </c>
      <c r="X5647" s="318">
        <f t="shared" si="1696"/>
        <v>1.0588235294117649</v>
      </c>
      <c r="Y5647" s="318">
        <f>Y5645/Y5644</f>
        <v>1.0588235294117649</v>
      </c>
      <c r="Z5647" s="318">
        <f t="shared" si="1696"/>
        <v>1.1764705882352942</v>
      </c>
      <c r="AA5647" s="318">
        <f t="shared" si="1696"/>
        <v>1.1875</v>
      </c>
      <c r="AB5647" s="803">
        <f t="shared" si="1696"/>
        <v>1.25</v>
      </c>
      <c r="AC5647" s="431">
        <f>MAX(E5647:AB5647)</f>
        <v>1.6666666666666667</v>
      </c>
      <c r="AD5647" s="93"/>
      <c r="AE5647" s="94"/>
      <c r="AF5647" s="455"/>
      <c r="AI5647" s="781"/>
      <c r="AJ5647" s="778"/>
      <c r="AK5647" s="778"/>
      <c r="AL5647" s="778"/>
      <c r="AM5647" s="778"/>
      <c r="AN5647" s="781"/>
    </row>
    <row r="5648" spans="1:40" s="181" customFormat="1" hidden="1" x14ac:dyDescent="0.25">
      <c r="A5648" s="2023"/>
      <c r="B5648" s="2026"/>
      <c r="C5648" s="454" t="s">
        <v>18</v>
      </c>
      <c r="D5648" s="113"/>
      <c r="E5648" s="2344"/>
      <c r="F5648" s="203"/>
      <c r="G5648" s="203"/>
      <c r="H5648" s="203"/>
      <c r="I5648" s="203"/>
      <c r="J5648" s="203"/>
      <c r="K5648" s="203"/>
      <c r="L5648" s="203"/>
      <c r="M5648" s="203"/>
      <c r="N5648" s="203"/>
      <c r="O5648" s="203"/>
      <c r="P5648" s="203"/>
      <c r="Q5648" s="203"/>
      <c r="R5648" s="203"/>
      <c r="S5648" s="203"/>
      <c r="T5648" s="203"/>
      <c r="U5648" s="203"/>
      <c r="V5648" s="203"/>
      <c r="W5648" s="203"/>
      <c r="X5648" s="203"/>
      <c r="Y5648" s="203"/>
      <c r="Z5648" s="203"/>
      <c r="AA5648" s="203"/>
      <c r="AB5648" s="329"/>
      <c r="AC5648" s="183"/>
      <c r="AD5648" s="2344"/>
      <c r="AE5648" s="203"/>
      <c r="AF5648" s="95"/>
      <c r="AI5648" s="781"/>
      <c r="AJ5648" s="778"/>
      <c r="AK5648" s="778"/>
      <c r="AL5648" s="778"/>
      <c r="AM5648" s="778"/>
      <c r="AN5648" s="781"/>
    </row>
    <row r="5649" spans="1:40" s="181" customFormat="1" hidden="1" x14ac:dyDescent="0.25">
      <c r="A5649" s="2024"/>
      <c r="B5649" s="2027"/>
      <c r="C5649" s="124" t="s">
        <v>19</v>
      </c>
      <c r="D5649" s="108"/>
      <c r="E5649" s="81"/>
      <c r="F5649" s="81"/>
      <c r="G5649" s="81"/>
      <c r="H5649" s="81"/>
      <c r="I5649" s="81"/>
      <c r="J5649" s="81"/>
      <c r="K5649" s="81"/>
      <c r="L5649" s="81"/>
      <c r="M5649" s="81"/>
      <c r="N5649" s="81"/>
      <c r="O5649" s="81"/>
      <c r="P5649" s="81"/>
      <c r="Q5649" s="81"/>
      <c r="R5649" s="81"/>
      <c r="S5649" s="81"/>
      <c r="T5649" s="81"/>
      <c r="U5649" s="81"/>
      <c r="V5649" s="81"/>
      <c r="W5649" s="81"/>
      <c r="X5649" s="81"/>
      <c r="Y5649" s="81"/>
      <c r="Z5649" s="81"/>
      <c r="AA5649" s="81"/>
      <c r="AB5649" s="347"/>
      <c r="AC5649" s="214"/>
      <c r="AD5649" s="81"/>
      <c r="AE5649" s="155"/>
      <c r="AF5649" s="74"/>
      <c r="AH5649" s="778"/>
      <c r="AI5649" s="779"/>
      <c r="AJ5649" s="780"/>
      <c r="AK5649" s="780"/>
      <c r="AL5649" s="332"/>
      <c r="AM5649" s="781"/>
      <c r="AN5649" s="781"/>
    </row>
    <row r="5650" spans="1:40" s="181" customFormat="1" ht="16.5" hidden="1" thickBot="1" x14ac:dyDescent="0.3">
      <c r="A5650" s="2025"/>
      <c r="B5650" s="2338" t="s">
        <v>42</v>
      </c>
      <c r="C5650" s="2334"/>
      <c r="D5650" s="114"/>
      <c r="E5650" s="178">
        <f>SQRT(E5644*E5644+E5645*E5645)/E5620/1.73</f>
        <v>0.23640902967163793</v>
      </c>
      <c r="F5650" s="179">
        <f t="shared" ref="F5650:AB5650" si="1697">SQRT(F5644*F5644+F5645*F5645)/F5620/1.73</f>
        <v>0.22914758328783205</v>
      </c>
      <c r="G5650" s="179">
        <f t="shared" si="1697"/>
        <v>0.22936834203859102</v>
      </c>
      <c r="H5650" s="79">
        <f t="shared" si="1697"/>
        <v>0.24236522709247865</v>
      </c>
      <c r="I5650" s="79">
        <f t="shared" si="1697"/>
        <v>0.25427425034521745</v>
      </c>
      <c r="J5650" s="79">
        <f t="shared" si="1697"/>
        <v>0.24167010693829366</v>
      </c>
      <c r="K5650" s="79">
        <f t="shared" si="1697"/>
        <v>0.25873672880693416</v>
      </c>
      <c r="L5650" s="79">
        <f t="shared" si="1697"/>
        <v>0.23246423555818269</v>
      </c>
      <c r="M5650" s="79">
        <f t="shared" si="1697"/>
        <v>0.21629722041076596</v>
      </c>
      <c r="N5650" s="79">
        <f t="shared" si="1697"/>
        <v>0.21461724199980856</v>
      </c>
      <c r="O5650" s="79">
        <f t="shared" si="1697"/>
        <v>0.21503478527218176</v>
      </c>
      <c r="P5650" s="79">
        <f t="shared" si="1697"/>
        <v>0.20964062053727781</v>
      </c>
      <c r="Q5650" s="79">
        <f t="shared" si="1697"/>
        <v>0.22694536864454878</v>
      </c>
      <c r="R5650" s="79">
        <f t="shared" si="1697"/>
        <v>0.21524416675735428</v>
      </c>
      <c r="S5650" s="79">
        <f t="shared" si="1697"/>
        <v>0.21524416675735428</v>
      </c>
      <c r="T5650" s="79">
        <f t="shared" si="1697"/>
        <v>0.21449505487719472</v>
      </c>
      <c r="U5650" s="79">
        <f t="shared" si="1697"/>
        <v>0.22117858784272049</v>
      </c>
      <c r="V5650" s="79">
        <f t="shared" si="1697"/>
        <v>0.20336921381933692</v>
      </c>
      <c r="W5650" s="79">
        <f t="shared" si="1697"/>
        <v>0.21503478527218176</v>
      </c>
      <c r="X5650" s="79">
        <f t="shared" si="1697"/>
        <v>0.20821726035904217</v>
      </c>
      <c r="Y5650" s="79">
        <f>SQRT(V5644*V5644+V5645*V5645)/V5620/1.73</f>
        <v>0.20336921381933692</v>
      </c>
      <c r="Z5650" s="179">
        <f t="shared" si="1697"/>
        <v>0.22117670922001867</v>
      </c>
      <c r="AA5650" s="179">
        <f t="shared" si="1697"/>
        <v>0.20909830543309196</v>
      </c>
      <c r="AB5650" s="394">
        <f t="shared" si="1697"/>
        <v>0.21456393524111081</v>
      </c>
      <c r="AC5650" s="109">
        <f>AVERAGE(E5650:AB5650)</f>
        <v>0.2228317558334372</v>
      </c>
      <c r="AD5650" s="96" t="e">
        <f>(AC5646-AC5650)/AC5646</f>
        <v>#DIV/0!</v>
      </c>
      <c r="AE5650" s="79"/>
      <c r="AF5650" s="80"/>
      <c r="AI5650" s="781"/>
      <c r="AJ5650" s="875"/>
      <c r="AK5650" s="875"/>
      <c r="AL5650" s="778"/>
      <c r="AM5650" s="875"/>
      <c r="AN5650" s="781"/>
    </row>
    <row r="5651" spans="1:40" s="181" customFormat="1" x14ac:dyDescent="0.25">
      <c r="A5651" s="3585" t="s">
        <v>46</v>
      </c>
      <c r="B5651" s="3408" t="s">
        <v>26</v>
      </c>
      <c r="C5651" s="125" t="s">
        <v>13</v>
      </c>
      <c r="D5651" s="122" t="s">
        <v>139</v>
      </c>
      <c r="E5651" s="325"/>
      <c r="F5651" s="321"/>
      <c r="G5651" s="321"/>
      <c r="H5651" s="321"/>
      <c r="I5651" s="321"/>
      <c r="J5651" s="321"/>
      <c r="K5651" s="321"/>
      <c r="L5651" s="321"/>
      <c r="M5651" s="321"/>
      <c r="N5651" s="321"/>
      <c r="O5651" s="321"/>
      <c r="P5651" s="321"/>
      <c r="Q5651" s="321"/>
      <c r="R5651" s="321"/>
      <c r="S5651" s="321"/>
      <c r="T5651" s="321"/>
      <c r="U5651" s="321"/>
      <c r="V5651" s="321"/>
      <c r="W5651" s="321"/>
      <c r="X5651" s="321"/>
      <c r="Y5651" s="321"/>
      <c r="Z5651" s="321"/>
      <c r="AA5651" s="321"/>
      <c r="AB5651" s="529"/>
      <c r="AC5651" s="3206">
        <f>SUM(E5651:AB5651)</f>
        <v>0</v>
      </c>
      <c r="AD5651" s="2162"/>
      <c r="AE5651" s="91">
        <v>100</v>
      </c>
      <c r="AF5651" s="92">
        <v>10</v>
      </c>
      <c r="AI5651" s="781"/>
      <c r="AJ5651" s="876"/>
      <c r="AK5651" s="877"/>
      <c r="AL5651" s="876"/>
      <c r="AM5651" s="778"/>
      <c r="AN5651" s="781"/>
    </row>
    <row r="5652" spans="1:40" s="181" customFormat="1" x14ac:dyDescent="0.25">
      <c r="A5652" s="3566"/>
      <c r="B5652" s="3409"/>
      <c r="C5652" s="123" t="s">
        <v>14</v>
      </c>
      <c r="D5652" s="108" t="s">
        <v>139</v>
      </c>
      <c r="E5652" s="307"/>
      <c r="F5652" s="308"/>
      <c r="G5652" s="308"/>
      <c r="H5652" s="308"/>
      <c r="I5652" s="308"/>
      <c r="J5652" s="308"/>
      <c r="K5652" s="308"/>
      <c r="L5652" s="308"/>
      <c r="M5652" s="308"/>
      <c r="N5652" s="308"/>
      <c r="O5652" s="308"/>
      <c r="P5652" s="308"/>
      <c r="Q5652" s="308"/>
      <c r="R5652" s="308"/>
      <c r="S5652" s="308"/>
      <c r="T5652" s="308"/>
      <c r="U5652" s="308"/>
      <c r="V5652" s="308"/>
      <c r="W5652" s="308"/>
      <c r="X5652" s="308"/>
      <c r="Y5652" s="308"/>
      <c r="Z5652" s="308"/>
      <c r="AA5652" s="308"/>
      <c r="AB5652" s="393"/>
      <c r="AC5652" s="107">
        <f>SUM(E5652:AB5652)</f>
        <v>0</v>
      </c>
      <c r="AD5652" s="81"/>
      <c r="AE5652" s="155"/>
      <c r="AF5652" s="74"/>
      <c r="AI5652" s="781"/>
      <c r="AJ5652" s="778"/>
      <c r="AK5652" s="778"/>
      <c r="AL5652" s="778"/>
      <c r="AM5652" s="778"/>
      <c r="AN5652" s="781"/>
    </row>
    <row r="5653" spans="1:40" s="181" customFormat="1" x14ac:dyDescent="0.25">
      <c r="A5653" s="3566"/>
      <c r="B5653" s="3409"/>
      <c r="C5653" s="123" t="s">
        <v>15</v>
      </c>
      <c r="D5653" s="108" t="s">
        <v>54</v>
      </c>
      <c r="E5653" s="326">
        <v>0</v>
      </c>
      <c r="F5653" s="327">
        <v>0</v>
      </c>
      <c r="G5653" s="327">
        <v>0</v>
      </c>
      <c r="H5653" s="327">
        <v>0</v>
      </c>
      <c r="I5653" s="327">
        <v>0</v>
      </c>
      <c r="J5653" s="327">
        <v>0</v>
      </c>
      <c r="K5653" s="327">
        <v>0</v>
      </c>
      <c r="L5653" s="327">
        <v>0</v>
      </c>
      <c r="M5653" s="327">
        <v>0</v>
      </c>
      <c r="N5653" s="327">
        <v>0</v>
      </c>
      <c r="O5653" s="327">
        <v>0</v>
      </c>
      <c r="P5653" s="327">
        <v>0</v>
      </c>
      <c r="Q5653" s="327">
        <v>0</v>
      </c>
      <c r="R5653" s="327">
        <v>0</v>
      </c>
      <c r="S5653" s="327">
        <v>0</v>
      </c>
      <c r="T5653" s="327">
        <v>0</v>
      </c>
      <c r="U5653" s="327">
        <v>0</v>
      </c>
      <c r="V5653" s="327">
        <v>0</v>
      </c>
      <c r="W5653" s="327">
        <v>0</v>
      </c>
      <c r="X5653" s="327">
        <v>0</v>
      </c>
      <c r="Y5653" s="327">
        <v>0</v>
      </c>
      <c r="Z5653" s="327">
        <v>0</v>
      </c>
      <c r="AA5653" s="327">
        <v>0</v>
      </c>
      <c r="AB5653" s="1446">
        <v>0</v>
      </c>
      <c r="AC5653" s="107"/>
      <c r="AD5653" s="81"/>
      <c r="AE5653" s="155"/>
      <c r="AF5653" s="74"/>
      <c r="AI5653" s="781"/>
      <c r="AJ5653" s="778"/>
      <c r="AK5653" s="778"/>
      <c r="AL5653" s="778"/>
      <c r="AM5653" s="778"/>
      <c r="AN5653" s="781"/>
    </row>
    <row r="5654" spans="1:40" s="181" customFormat="1" ht="16.5" thickBot="1" x14ac:dyDescent="0.3">
      <c r="A5654" s="3572"/>
      <c r="B5654" s="3410"/>
      <c r="C5654" s="126" t="s">
        <v>17</v>
      </c>
      <c r="D5654" s="114"/>
      <c r="E5654" s="317"/>
      <c r="F5654" s="318"/>
      <c r="G5654" s="318"/>
      <c r="H5654" s="318"/>
      <c r="I5654" s="318"/>
      <c r="J5654" s="318"/>
      <c r="K5654" s="318"/>
      <c r="L5654" s="318"/>
      <c r="M5654" s="318"/>
      <c r="N5654" s="318"/>
      <c r="O5654" s="318"/>
      <c r="P5654" s="318"/>
      <c r="Q5654" s="318"/>
      <c r="R5654" s="318"/>
      <c r="S5654" s="318"/>
      <c r="T5654" s="318"/>
      <c r="U5654" s="318"/>
      <c r="V5654" s="318"/>
      <c r="W5654" s="318"/>
      <c r="X5654" s="318"/>
      <c r="Y5654" s="318"/>
      <c r="Z5654" s="318"/>
      <c r="AA5654" s="318"/>
      <c r="AB5654" s="803"/>
      <c r="AC5654" s="452">
        <f>MAX(E5654:AB5654)</f>
        <v>0</v>
      </c>
      <c r="AD5654" s="93"/>
      <c r="AE5654" s="94"/>
      <c r="AF5654" s="455"/>
      <c r="AI5654" s="781"/>
      <c r="AJ5654" s="778"/>
      <c r="AK5654" s="778"/>
      <c r="AL5654" s="778"/>
      <c r="AM5654" s="778"/>
      <c r="AN5654" s="781"/>
    </row>
    <row r="5655" spans="1:40" s="181" customFormat="1" hidden="1" x14ac:dyDescent="0.25">
      <c r="A5655" s="2023"/>
      <c r="B5655" s="2026"/>
      <c r="C5655" s="454" t="s">
        <v>18</v>
      </c>
      <c r="D5655" s="113"/>
      <c r="E5655" s="2344"/>
      <c r="F5655" s="203"/>
      <c r="G5655" s="203"/>
      <c r="H5655" s="203"/>
      <c r="I5655" s="203"/>
      <c r="J5655" s="203"/>
      <c r="K5655" s="203"/>
      <c r="L5655" s="203"/>
      <c r="M5655" s="203"/>
      <c r="N5655" s="203"/>
      <c r="O5655" s="203"/>
      <c r="P5655" s="203"/>
      <c r="Q5655" s="203"/>
      <c r="R5655" s="203"/>
      <c r="S5655" s="203"/>
      <c r="T5655" s="203"/>
      <c r="U5655" s="203"/>
      <c r="V5655" s="203"/>
      <c r="W5655" s="203"/>
      <c r="X5655" s="203"/>
      <c r="Y5655" s="203"/>
      <c r="Z5655" s="203"/>
      <c r="AA5655" s="203"/>
      <c r="AB5655" s="329"/>
      <c r="AC5655" s="183"/>
      <c r="AD5655" s="2344"/>
      <c r="AE5655" s="203"/>
      <c r="AF5655" s="95"/>
      <c r="AI5655" s="781"/>
      <c r="AJ5655" s="778"/>
      <c r="AK5655" s="778"/>
      <c r="AL5655" s="778"/>
      <c r="AM5655" s="778"/>
      <c r="AN5655" s="781"/>
    </row>
    <row r="5656" spans="1:40" s="181" customFormat="1" hidden="1" x14ac:dyDescent="0.25">
      <c r="A5656" s="2024"/>
      <c r="B5656" s="2027"/>
      <c r="C5656" s="124" t="s">
        <v>19</v>
      </c>
      <c r="D5656" s="108"/>
      <c r="E5656" s="81"/>
      <c r="F5656" s="155"/>
      <c r="G5656" s="155"/>
      <c r="H5656" s="155"/>
      <c r="I5656" s="155"/>
      <c r="J5656" s="155"/>
      <c r="K5656" s="155"/>
      <c r="L5656" s="155"/>
      <c r="M5656" s="155"/>
      <c r="N5656" s="155"/>
      <c r="O5656" s="155"/>
      <c r="P5656" s="155"/>
      <c r="Q5656" s="155"/>
      <c r="R5656" s="155"/>
      <c r="S5656" s="155"/>
      <c r="T5656" s="155"/>
      <c r="U5656" s="155"/>
      <c r="V5656" s="155"/>
      <c r="W5656" s="155"/>
      <c r="X5656" s="155"/>
      <c r="Y5656" s="155"/>
      <c r="Z5656" s="155"/>
      <c r="AA5656" s="155"/>
      <c r="AB5656" s="316"/>
      <c r="AC5656" s="214"/>
      <c r="AD5656" s="81"/>
      <c r="AE5656" s="155"/>
      <c r="AF5656" s="74"/>
      <c r="AH5656" s="778"/>
      <c r="AI5656" s="779"/>
      <c r="AJ5656" s="780"/>
      <c r="AK5656" s="780"/>
      <c r="AL5656" s="332"/>
      <c r="AM5656" s="781"/>
      <c r="AN5656" s="781"/>
    </row>
    <row r="5657" spans="1:40" s="181" customFormat="1" ht="16.5" hidden="1" thickBot="1" x14ac:dyDescent="0.3">
      <c r="A5657" s="2025"/>
      <c r="B5657" s="2338" t="s">
        <v>42</v>
      </c>
      <c r="C5657" s="2334"/>
      <c r="D5657" s="114"/>
      <c r="E5657" s="178">
        <f>SQRT(E5651*E5651+E5652*E5652)/E5620/1.73</f>
        <v>0</v>
      </c>
      <c r="F5657" s="179">
        <f t="shared" ref="F5657:AB5657" si="1698">SQRT(F5651*F5651+F5652*F5652)/F5620/1.73</f>
        <v>0</v>
      </c>
      <c r="G5657" s="179">
        <f t="shared" si="1698"/>
        <v>0</v>
      </c>
      <c r="H5657" s="79">
        <f t="shared" si="1698"/>
        <v>0</v>
      </c>
      <c r="I5657" s="79">
        <f t="shared" si="1698"/>
        <v>0</v>
      </c>
      <c r="J5657" s="79">
        <f t="shared" si="1698"/>
        <v>0</v>
      </c>
      <c r="K5657" s="79">
        <f t="shared" si="1698"/>
        <v>0</v>
      </c>
      <c r="L5657" s="79">
        <f t="shared" si="1698"/>
        <v>0</v>
      </c>
      <c r="M5657" s="79">
        <f t="shared" si="1698"/>
        <v>0</v>
      </c>
      <c r="N5657" s="79">
        <f t="shared" si="1698"/>
        <v>0</v>
      </c>
      <c r="O5657" s="79">
        <f t="shared" si="1698"/>
        <v>0</v>
      </c>
      <c r="P5657" s="79">
        <f t="shared" si="1698"/>
        <v>0</v>
      </c>
      <c r="Q5657" s="79">
        <f t="shared" si="1698"/>
        <v>0</v>
      </c>
      <c r="R5657" s="79">
        <f t="shared" si="1698"/>
        <v>0</v>
      </c>
      <c r="S5657" s="79">
        <f t="shared" si="1698"/>
        <v>0</v>
      </c>
      <c r="T5657" s="79">
        <f t="shared" si="1698"/>
        <v>0</v>
      </c>
      <c r="U5657" s="79">
        <f t="shared" si="1698"/>
        <v>0</v>
      </c>
      <c r="V5657" s="79">
        <f t="shared" si="1698"/>
        <v>0</v>
      </c>
      <c r="W5657" s="79">
        <f t="shared" si="1698"/>
        <v>0</v>
      </c>
      <c r="X5657" s="79">
        <f t="shared" si="1698"/>
        <v>0</v>
      </c>
      <c r="Y5657" s="79">
        <f>SQRT(V5651*V5651+V5652*V5652)/V5620/1.73</f>
        <v>0</v>
      </c>
      <c r="Z5657" s="179">
        <f t="shared" si="1698"/>
        <v>0</v>
      </c>
      <c r="AA5657" s="179">
        <f t="shared" si="1698"/>
        <v>0</v>
      </c>
      <c r="AB5657" s="394">
        <f t="shared" si="1698"/>
        <v>0</v>
      </c>
      <c r="AC5657" s="109">
        <f>AVERAGE(E5657:AB5657)</f>
        <v>0</v>
      </c>
      <c r="AD5657" s="96" t="e">
        <f>(AC5653-AC5657)/AC5653</f>
        <v>#DIV/0!</v>
      </c>
      <c r="AE5657" s="79"/>
      <c r="AF5657" s="80"/>
      <c r="AI5657" s="781"/>
      <c r="AJ5657" s="875"/>
      <c r="AK5657" s="875"/>
      <c r="AL5657" s="778"/>
      <c r="AM5657" s="875"/>
      <c r="AN5657" s="781"/>
    </row>
    <row r="5658" spans="1:40" s="181" customFormat="1" x14ac:dyDescent="0.25">
      <c r="A5658" s="3405" t="s">
        <v>47</v>
      </c>
      <c r="B5658" s="3408" t="s">
        <v>184</v>
      </c>
      <c r="C5658" s="125" t="s">
        <v>13</v>
      </c>
      <c r="D5658" s="122" t="s">
        <v>820</v>
      </c>
      <c r="E5658" s="325">
        <v>70.400000000000006</v>
      </c>
      <c r="F5658" s="321">
        <v>65.099999999999994</v>
      </c>
      <c r="G5658" s="321">
        <v>60.4</v>
      </c>
      <c r="H5658" s="321">
        <v>55.2</v>
      </c>
      <c r="I5658" s="321">
        <v>55.2</v>
      </c>
      <c r="J5658" s="321">
        <v>70.5</v>
      </c>
      <c r="K5658" s="321">
        <v>87.5</v>
      </c>
      <c r="L5658" s="321">
        <v>87.6</v>
      </c>
      <c r="M5658" s="321">
        <v>85.1</v>
      </c>
      <c r="N5658" s="321">
        <v>83</v>
      </c>
      <c r="O5658" s="321">
        <v>76.8</v>
      </c>
      <c r="P5658" s="321">
        <v>88.9</v>
      </c>
      <c r="Q5658" s="321">
        <v>96.3</v>
      </c>
      <c r="R5658" s="321">
        <v>90.3</v>
      </c>
      <c r="S5658" s="321">
        <v>83.9</v>
      </c>
      <c r="T5658" s="321">
        <v>85.9</v>
      </c>
      <c r="U5658" s="321">
        <v>83.6</v>
      </c>
      <c r="V5658" s="321">
        <v>90</v>
      </c>
      <c r="W5658" s="321">
        <v>91.3</v>
      </c>
      <c r="X5658" s="321">
        <v>91.4</v>
      </c>
      <c r="Y5658" s="321">
        <v>98</v>
      </c>
      <c r="Z5658" s="321">
        <v>98.2</v>
      </c>
      <c r="AA5658" s="321">
        <v>83.2</v>
      </c>
      <c r="AB5658" s="529">
        <v>77</v>
      </c>
      <c r="AC5658" s="106">
        <f>SUM(E5658:AB5658)</f>
        <v>1954.8000000000002</v>
      </c>
      <c r="AD5658" s="2796"/>
      <c r="AE5658" s="203">
        <v>100</v>
      </c>
      <c r="AF5658" s="95">
        <v>10</v>
      </c>
      <c r="AI5658" s="781"/>
      <c r="AJ5658" s="876"/>
      <c r="AK5658" s="877"/>
      <c r="AL5658" s="876"/>
      <c r="AM5658" s="778"/>
      <c r="AN5658" s="781"/>
    </row>
    <row r="5659" spans="1:40" s="181" customFormat="1" x14ac:dyDescent="0.25">
      <c r="A5659" s="3406"/>
      <c r="B5659" s="3409"/>
      <c r="C5659" s="123" t="s">
        <v>14</v>
      </c>
      <c r="D5659" s="108" t="s">
        <v>820</v>
      </c>
      <c r="E5659" s="307">
        <v>19.399999999999999</v>
      </c>
      <c r="F5659" s="308">
        <v>19.5</v>
      </c>
      <c r="G5659" s="308">
        <v>20.399999999999999</v>
      </c>
      <c r="H5659" s="308">
        <v>19.899999999999999</v>
      </c>
      <c r="I5659" s="308">
        <v>19.600000000000001</v>
      </c>
      <c r="J5659" s="308">
        <v>20</v>
      </c>
      <c r="K5659" s="308">
        <v>23.1</v>
      </c>
      <c r="L5659" s="308">
        <v>22.6</v>
      </c>
      <c r="M5659" s="308">
        <v>21.8</v>
      </c>
      <c r="N5659" s="308">
        <v>28.3</v>
      </c>
      <c r="O5659" s="308">
        <v>27.1</v>
      </c>
      <c r="P5659" s="308">
        <v>25.5</v>
      </c>
      <c r="Q5659" s="308">
        <v>30.1</v>
      </c>
      <c r="R5659" s="308">
        <v>23</v>
      </c>
      <c r="S5659" s="308">
        <v>24.4</v>
      </c>
      <c r="T5659" s="308">
        <v>20.2</v>
      </c>
      <c r="U5659" s="308">
        <v>19</v>
      </c>
      <c r="V5659" s="308">
        <v>20.100000000000001</v>
      </c>
      <c r="W5659" s="308">
        <v>21.5</v>
      </c>
      <c r="X5659" s="308">
        <v>21.2</v>
      </c>
      <c r="Y5659" s="308">
        <v>19.399999999999999</v>
      </c>
      <c r="Z5659" s="308">
        <v>18.2</v>
      </c>
      <c r="AA5659" s="308">
        <v>20.3</v>
      </c>
      <c r="AB5659" s="393">
        <v>25</v>
      </c>
      <c r="AC5659" s="107">
        <f>SUM(E5659:AB5659)</f>
        <v>529.59999999999991</v>
      </c>
      <c r="AD5659" s="81"/>
      <c r="AE5659" s="155"/>
      <c r="AF5659" s="74"/>
      <c r="AI5659" s="781"/>
      <c r="AJ5659" s="778"/>
      <c r="AK5659" s="778"/>
      <c r="AL5659" s="778"/>
      <c r="AM5659" s="778"/>
      <c r="AN5659" s="781"/>
    </row>
    <row r="5660" spans="1:40" s="181" customFormat="1" x14ac:dyDescent="0.25">
      <c r="A5660" s="3406"/>
      <c r="B5660" s="3409"/>
      <c r="C5660" s="123" t="s">
        <v>15</v>
      </c>
      <c r="D5660" s="108" t="s">
        <v>54</v>
      </c>
      <c r="E5660" s="326">
        <v>3</v>
      </c>
      <c r="F5660" s="327">
        <v>3</v>
      </c>
      <c r="G5660" s="327">
        <v>3</v>
      </c>
      <c r="H5660" s="327">
        <v>3</v>
      </c>
      <c r="I5660" s="327">
        <v>4</v>
      </c>
      <c r="J5660" s="327">
        <v>5</v>
      </c>
      <c r="K5660" s="327">
        <v>3</v>
      </c>
      <c r="L5660" s="327">
        <v>4</v>
      </c>
      <c r="M5660" s="327">
        <v>5</v>
      </c>
      <c r="N5660" s="327">
        <v>5</v>
      </c>
      <c r="O5660" s="327">
        <v>6</v>
      </c>
      <c r="P5660" s="327">
        <v>5</v>
      </c>
      <c r="Q5660" s="327">
        <v>6</v>
      </c>
      <c r="R5660" s="327">
        <v>5</v>
      </c>
      <c r="S5660" s="327">
        <v>5</v>
      </c>
      <c r="T5660" s="327">
        <v>5</v>
      </c>
      <c r="U5660" s="327">
        <v>5</v>
      </c>
      <c r="V5660" s="327">
        <v>5</v>
      </c>
      <c r="W5660" s="327">
        <v>5</v>
      </c>
      <c r="X5660" s="327">
        <v>5</v>
      </c>
      <c r="Y5660" s="327">
        <v>6</v>
      </c>
      <c r="Z5660" s="327">
        <v>7</v>
      </c>
      <c r="AA5660" s="327">
        <v>6</v>
      </c>
      <c r="AB5660" s="1446">
        <v>4</v>
      </c>
      <c r="AC5660" s="107">
        <f>AVERAGE(E5660:AB5660)</f>
        <v>4.708333333333333</v>
      </c>
      <c r="AD5660" s="81"/>
      <c r="AE5660" s="155"/>
      <c r="AF5660" s="74"/>
      <c r="AI5660" s="781"/>
      <c r="AJ5660" s="778"/>
      <c r="AK5660" s="778"/>
      <c r="AL5660" s="778"/>
      <c r="AM5660" s="778"/>
      <c r="AN5660" s="781"/>
    </row>
    <row r="5661" spans="1:40" s="181" customFormat="1" ht="16.5" thickBot="1" x14ac:dyDescent="0.3">
      <c r="A5661" s="3407"/>
      <c r="B5661" s="3410"/>
      <c r="C5661" s="126" t="s">
        <v>17</v>
      </c>
      <c r="D5661" s="114"/>
      <c r="E5661" s="317">
        <f t="shared" ref="E5661:AB5661" si="1699">E5659/E5658</f>
        <v>0.27556818181818177</v>
      </c>
      <c r="F5661" s="318">
        <f t="shared" si="1699"/>
        <v>0.29953917050691248</v>
      </c>
      <c r="G5661" s="318">
        <f t="shared" si="1699"/>
        <v>0.33774834437086093</v>
      </c>
      <c r="H5661" s="318">
        <f t="shared" si="1699"/>
        <v>0.36050724637681153</v>
      </c>
      <c r="I5661" s="318">
        <f t="shared" si="1699"/>
        <v>0.35507246376811596</v>
      </c>
      <c r="J5661" s="318">
        <f t="shared" si="1699"/>
        <v>0.28368794326241137</v>
      </c>
      <c r="K5661" s="318">
        <f t="shared" si="1699"/>
        <v>0.26400000000000001</v>
      </c>
      <c r="L5661" s="318">
        <f t="shared" si="1699"/>
        <v>0.25799086757990869</v>
      </c>
      <c r="M5661" s="318">
        <f t="shared" si="1699"/>
        <v>0.25616921269095183</v>
      </c>
      <c r="N5661" s="318">
        <f t="shared" si="1699"/>
        <v>0.34096385542168678</v>
      </c>
      <c r="O5661" s="318">
        <f t="shared" si="1699"/>
        <v>0.35286458333333337</v>
      </c>
      <c r="P5661" s="318">
        <f t="shared" si="1699"/>
        <v>0.28683914510686165</v>
      </c>
      <c r="Q5661" s="318">
        <f t="shared" si="1699"/>
        <v>0.31256490134994808</v>
      </c>
      <c r="R5661" s="318">
        <f t="shared" si="1699"/>
        <v>0.2547065337763012</v>
      </c>
      <c r="S5661" s="318">
        <f t="shared" si="1699"/>
        <v>0.29082240762812867</v>
      </c>
      <c r="T5661" s="318">
        <f t="shared" si="1699"/>
        <v>0.23515715948777646</v>
      </c>
      <c r="U5661" s="318">
        <f t="shared" si="1699"/>
        <v>0.22727272727272729</v>
      </c>
      <c r="V5661" s="318">
        <f t="shared" si="1699"/>
        <v>0.22333333333333336</v>
      </c>
      <c r="W5661" s="318">
        <f t="shared" si="1699"/>
        <v>0.23548740416210295</v>
      </c>
      <c r="X5661" s="318">
        <f t="shared" si="1699"/>
        <v>0.23194748358862141</v>
      </c>
      <c r="Y5661" s="318">
        <f>Y5659/Y5658</f>
        <v>0.19795918367346937</v>
      </c>
      <c r="Z5661" s="318">
        <f t="shared" si="1699"/>
        <v>0.18533604887983707</v>
      </c>
      <c r="AA5661" s="318">
        <f t="shared" si="1699"/>
        <v>0.24399038461538461</v>
      </c>
      <c r="AB5661" s="803">
        <f t="shared" si="1699"/>
        <v>0.32467532467532467</v>
      </c>
      <c r="AC5661" s="452">
        <f>MAX(E5661:AB5661)</f>
        <v>0.36050724637681153</v>
      </c>
      <c r="AD5661" s="143"/>
      <c r="AE5661" s="127"/>
      <c r="AF5661" s="175"/>
      <c r="AI5661" s="781"/>
      <c r="AJ5661" s="778"/>
      <c r="AK5661" s="778"/>
      <c r="AL5661" s="778"/>
      <c r="AM5661" s="778"/>
      <c r="AN5661" s="781"/>
    </row>
    <row r="5662" spans="1:40" s="181" customFormat="1" hidden="1" x14ac:dyDescent="0.25">
      <c r="A5662" s="2023"/>
      <c r="B5662" s="2026"/>
      <c r="C5662" s="454" t="s">
        <v>18</v>
      </c>
      <c r="D5662" s="113"/>
      <c r="E5662" s="2344"/>
      <c r="F5662" s="203"/>
      <c r="G5662" s="203"/>
      <c r="H5662" s="203"/>
      <c r="I5662" s="203"/>
      <c r="J5662" s="203"/>
      <c r="K5662" s="203"/>
      <c r="L5662" s="203"/>
      <c r="M5662" s="203"/>
      <c r="N5662" s="203"/>
      <c r="O5662" s="203"/>
      <c r="P5662" s="203"/>
      <c r="Q5662" s="203"/>
      <c r="R5662" s="203"/>
      <c r="S5662" s="203"/>
      <c r="T5662" s="203"/>
      <c r="U5662" s="203"/>
      <c r="V5662" s="203"/>
      <c r="W5662" s="203"/>
      <c r="X5662" s="203"/>
      <c r="Y5662" s="203"/>
      <c r="Z5662" s="203"/>
      <c r="AA5662" s="203"/>
      <c r="AB5662" s="329"/>
      <c r="AC5662" s="183"/>
      <c r="AD5662" s="2344"/>
      <c r="AE5662" s="203"/>
      <c r="AF5662" s="95"/>
      <c r="AI5662" s="781"/>
      <c r="AJ5662" s="778"/>
      <c r="AK5662" s="778"/>
      <c r="AL5662" s="778"/>
      <c r="AM5662" s="778"/>
      <c r="AN5662" s="781"/>
    </row>
    <row r="5663" spans="1:40" s="181" customFormat="1" hidden="1" x14ac:dyDescent="0.25">
      <c r="A5663" s="2024"/>
      <c r="B5663" s="2027"/>
      <c r="C5663" s="124" t="s">
        <v>19</v>
      </c>
      <c r="D5663" s="108"/>
      <c r="E5663" s="81"/>
      <c r="F5663" s="155"/>
      <c r="G5663" s="155"/>
      <c r="H5663" s="155"/>
      <c r="I5663" s="155"/>
      <c r="J5663" s="155"/>
      <c r="K5663" s="155"/>
      <c r="L5663" s="155"/>
      <c r="M5663" s="155"/>
      <c r="N5663" s="155"/>
      <c r="O5663" s="155"/>
      <c r="P5663" s="155"/>
      <c r="Q5663" s="155"/>
      <c r="R5663" s="155"/>
      <c r="S5663" s="155"/>
      <c r="T5663" s="155"/>
      <c r="U5663" s="155"/>
      <c r="V5663" s="155"/>
      <c r="W5663" s="155"/>
      <c r="X5663" s="155"/>
      <c r="Y5663" s="155"/>
      <c r="Z5663" s="155"/>
      <c r="AA5663" s="155"/>
      <c r="AB5663" s="316"/>
      <c r="AC5663" s="214"/>
      <c r="AD5663" s="81"/>
      <c r="AE5663" s="155"/>
      <c r="AF5663" s="74"/>
      <c r="AH5663" s="778"/>
      <c r="AI5663" s="779"/>
      <c r="AJ5663" s="780"/>
      <c r="AK5663" s="780"/>
      <c r="AL5663" s="332"/>
      <c r="AM5663" s="781"/>
      <c r="AN5663" s="781"/>
    </row>
    <row r="5664" spans="1:40" s="181" customFormat="1" ht="16.5" hidden="1" thickBot="1" x14ac:dyDescent="0.3">
      <c r="A5664" s="2025"/>
      <c r="B5664" s="2338" t="s">
        <v>42</v>
      </c>
      <c r="C5664" s="2334"/>
      <c r="D5664" s="114"/>
      <c r="E5664" s="178">
        <f>SQRT(E5658*E5658+E5659*E5659)/E5619/1.73</f>
        <v>4.0704402767564538</v>
      </c>
      <c r="F5664" s="179">
        <f t="shared" ref="F5664:AB5664" si="1700">SQRT(F5658*F5658+F5659*F5659)/F5619/1.73</f>
        <v>3.7807463274184578</v>
      </c>
      <c r="G5664" s="179">
        <f t="shared" si="1700"/>
        <v>3.5501809602644836</v>
      </c>
      <c r="H5664" s="79">
        <f t="shared" si="1700"/>
        <v>3.2519304844238741</v>
      </c>
      <c r="I5664" s="79">
        <f t="shared" si="1700"/>
        <v>3.2525664949856647</v>
      </c>
      <c r="J5664" s="79">
        <f t="shared" si="1700"/>
        <v>4.0458005312073277</v>
      </c>
      <c r="K5664" s="79">
        <f t="shared" si="1700"/>
        <v>5.0250617890876619</v>
      </c>
      <c r="L5664" s="79">
        <f t="shared" si="1700"/>
        <v>5.0428000402735522</v>
      </c>
      <c r="M5664" s="79">
        <f t="shared" si="1700"/>
        <v>4.9686028688705646</v>
      </c>
      <c r="N5664" s="79">
        <f t="shared" si="1700"/>
        <v>4.9212648229846048</v>
      </c>
      <c r="O5664" s="79">
        <f t="shared" si="1700"/>
        <v>4.5838140720034781</v>
      </c>
      <c r="P5664" s="79">
        <f t="shared" si="1700"/>
        <v>5.2257565976369182</v>
      </c>
      <c r="Q5664" s="79">
        <f t="shared" si="1700"/>
        <v>5.6787263737201785</v>
      </c>
      <c r="R5664" s="79">
        <f t="shared" si="1700"/>
        <v>5.2549329945582626</v>
      </c>
      <c r="S5664" s="79">
        <f t="shared" si="1700"/>
        <v>4.9274510903905959</v>
      </c>
      <c r="T5664" s="79">
        <f t="shared" si="1700"/>
        <v>4.9666591646477842</v>
      </c>
      <c r="U5664" s="79">
        <f t="shared" si="1700"/>
        <v>4.83473327011738</v>
      </c>
      <c r="V5664" s="79">
        <f t="shared" si="1700"/>
        <v>5.2106289043915064</v>
      </c>
      <c r="W5664" s="79">
        <f t="shared" si="1700"/>
        <v>5.2792709399356701</v>
      </c>
      <c r="X5664" s="79">
        <f t="shared" si="1700"/>
        <v>5.2655275552651979</v>
      </c>
      <c r="Y5664" s="79">
        <f>SQRT(V5658*V5658+V5659*V5659)/V5619/1.73</f>
        <v>5.2106289043915064</v>
      </c>
      <c r="Z5664" s="179">
        <f t="shared" si="1700"/>
        <v>5.6157260569463352</v>
      </c>
      <c r="AA5664" s="179">
        <f t="shared" si="1700"/>
        <v>4.8061452909627542</v>
      </c>
      <c r="AB5664" s="394">
        <f t="shared" si="1700"/>
        <v>4.5257084889500563</v>
      </c>
      <c r="AC5664" s="109">
        <f>AVERAGE(E5664:AB5664)</f>
        <v>4.7206293458412611</v>
      </c>
      <c r="AD5664" s="96">
        <f>(AC5660-AC5664)/AC5660</f>
        <v>-2.6115424795599531E-3</v>
      </c>
      <c r="AE5664" s="79"/>
      <c r="AF5664" s="80"/>
      <c r="AI5664" s="781"/>
      <c r="AJ5664" s="875"/>
      <c r="AK5664" s="875"/>
      <c r="AL5664" s="778"/>
      <c r="AM5664" s="875"/>
      <c r="AN5664" s="781"/>
    </row>
    <row r="5665" spans="1:40" s="181" customFormat="1" x14ac:dyDescent="0.25">
      <c r="A5665" s="3405" t="s">
        <v>27</v>
      </c>
      <c r="B5665" s="3408" t="s">
        <v>792</v>
      </c>
      <c r="C5665" s="125" t="s">
        <v>13</v>
      </c>
      <c r="D5665" s="122" t="s">
        <v>820</v>
      </c>
      <c r="E5665" s="325">
        <v>0</v>
      </c>
      <c r="F5665" s="321">
        <v>0</v>
      </c>
      <c r="G5665" s="321">
        <v>0</v>
      </c>
      <c r="H5665" s="321">
        <v>0</v>
      </c>
      <c r="I5665" s="321">
        <v>0</v>
      </c>
      <c r="J5665" s="321">
        <v>0</v>
      </c>
      <c r="K5665" s="321">
        <v>0</v>
      </c>
      <c r="L5665" s="321">
        <v>0</v>
      </c>
      <c r="M5665" s="321">
        <v>0</v>
      </c>
      <c r="N5665" s="321">
        <v>0</v>
      </c>
      <c r="O5665" s="321">
        <v>0</v>
      </c>
      <c r="P5665" s="321">
        <v>0</v>
      </c>
      <c r="Q5665" s="321">
        <v>0</v>
      </c>
      <c r="R5665" s="321">
        <v>0</v>
      </c>
      <c r="S5665" s="321">
        <v>0</v>
      </c>
      <c r="T5665" s="321">
        <v>0</v>
      </c>
      <c r="U5665" s="321">
        <v>0</v>
      </c>
      <c r="V5665" s="321">
        <v>0</v>
      </c>
      <c r="W5665" s="321">
        <v>0</v>
      </c>
      <c r="X5665" s="321">
        <v>0</v>
      </c>
      <c r="Y5665" s="321">
        <v>0</v>
      </c>
      <c r="Z5665" s="321">
        <v>0</v>
      </c>
      <c r="AA5665" s="321">
        <v>0</v>
      </c>
      <c r="AB5665" s="529">
        <v>0</v>
      </c>
      <c r="AC5665" s="106">
        <f>SUM(E5665:AB5665)</f>
        <v>0</v>
      </c>
      <c r="AD5665" s="2796"/>
      <c r="AE5665" s="203">
        <v>100</v>
      </c>
      <c r="AF5665" s="95">
        <v>15</v>
      </c>
      <c r="AI5665" s="781"/>
      <c r="AJ5665" s="876"/>
      <c r="AK5665" s="877"/>
      <c r="AL5665" s="876"/>
      <c r="AM5665" s="778"/>
      <c r="AN5665" s="781"/>
    </row>
    <row r="5666" spans="1:40" s="181" customFormat="1" x14ac:dyDescent="0.25">
      <c r="A5666" s="3406"/>
      <c r="B5666" s="3409"/>
      <c r="C5666" s="123" t="s">
        <v>14</v>
      </c>
      <c r="D5666" s="108" t="s">
        <v>820</v>
      </c>
      <c r="E5666" s="307">
        <v>0</v>
      </c>
      <c r="F5666" s="308">
        <v>0</v>
      </c>
      <c r="G5666" s="308">
        <v>0</v>
      </c>
      <c r="H5666" s="308">
        <v>0</v>
      </c>
      <c r="I5666" s="308">
        <v>0</v>
      </c>
      <c r="J5666" s="308">
        <v>0</v>
      </c>
      <c r="K5666" s="308">
        <v>0</v>
      </c>
      <c r="L5666" s="308">
        <v>0</v>
      </c>
      <c r="M5666" s="308">
        <v>0</v>
      </c>
      <c r="N5666" s="308">
        <v>0</v>
      </c>
      <c r="O5666" s="308">
        <v>0</v>
      </c>
      <c r="P5666" s="308">
        <v>0</v>
      </c>
      <c r="Q5666" s="308">
        <v>0</v>
      </c>
      <c r="R5666" s="308">
        <v>0</v>
      </c>
      <c r="S5666" s="308">
        <v>0</v>
      </c>
      <c r="T5666" s="308">
        <v>0</v>
      </c>
      <c r="U5666" s="308">
        <v>0</v>
      </c>
      <c r="V5666" s="308">
        <v>0</v>
      </c>
      <c r="W5666" s="308">
        <v>0</v>
      </c>
      <c r="X5666" s="308">
        <v>0</v>
      </c>
      <c r="Y5666" s="308">
        <v>0</v>
      </c>
      <c r="Z5666" s="308">
        <v>0</v>
      </c>
      <c r="AA5666" s="308">
        <v>0</v>
      </c>
      <c r="AB5666" s="393">
        <v>0</v>
      </c>
      <c r="AC5666" s="107">
        <f>SUM(E5666:AB5666)</f>
        <v>0</v>
      </c>
      <c r="AD5666" s="81"/>
      <c r="AE5666" s="155"/>
      <c r="AF5666" s="74"/>
      <c r="AI5666" s="781"/>
      <c r="AJ5666" s="778"/>
      <c r="AK5666" s="778"/>
      <c r="AL5666" s="778"/>
      <c r="AM5666" s="778"/>
      <c r="AN5666" s="781"/>
    </row>
    <row r="5667" spans="1:40" s="181" customFormat="1" x14ac:dyDescent="0.25">
      <c r="A5667" s="3406"/>
      <c r="B5667" s="3409"/>
      <c r="C5667" s="123" t="s">
        <v>15</v>
      </c>
      <c r="D5667" s="108" t="s">
        <v>54</v>
      </c>
      <c r="E5667" s="326">
        <v>0</v>
      </c>
      <c r="F5667" s="327">
        <v>0</v>
      </c>
      <c r="G5667" s="327">
        <v>0</v>
      </c>
      <c r="H5667" s="327">
        <v>0</v>
      </c>
      <c r="I5667" s="327">
        <v>0</v>
      </c>
      <c r="J5667" s="327">
        <v>0</v>
      </c>
      <c r="K5667" s="327">
        <v>0</v>
      </c>
      <c r="L5667" s="327">
        <v>0</v>
      </c>
      <c r="M5667" s="327">
        <v>0</v>
      </c>
      <c r="N5667" s="327">
        <v>0</v>
      </c>
      <c r="O5667" s="327">
        <v>0</v>
      </c>
      <c r="P5667" s="327">
        <v>0</v>
      </c>
      <c r="Q5667" s="327">
        <v>0</v>
      </c>
      <c r="R5667" s="327">
        <v>0</v>
      </c>
      <c r="S5667" s="327">
        <v>0</v>
      </c>
      <c r="T5667" s="327">
        <v>0</v>
      </c>
      <c r="U5667" s="327">
        <v>0</v>
      </c>
      <c r="V5667" s="327">
        <v>0</v>
      </c>
      <c r="W5667" s="327">
        <v>0</v>
      </c>
      <c r="X5667" s="327">
        <v>0</v>
      </c>
      <c r="Y5667" s="327">
        <v>0</v>
      </c>
      <c r="Z5667" s="327">
        <v>0</v>
      </c>
      <c r="AA5667" s="327">
        <v>0</v>
      </c>
      <c r="AB5667" s="1446">
        <v>0</v>
      </c>
      <c r="AC5667" s="107">
        <f>AVERAGE(E5667:AB5667)</f>
        <v>0</v>
      </c>
      <c r="AD5667" s="81"/>
      <c r="AE5667" s="155"/>
      <c r="AF5667" s="74"/>
      <c r="AI5667" s="781"/>
      <c r="AJ5667" s="778"/>
      <c r="AK5667" s="778"/>
      <c r="AL5667" s="778"/>
      <c r="AM5667" s="778"/>
      <c r="AN5667" s="781"/>
    </row>
    <row r="5668" spans="1:40" s="181" customFormat="1" ht="16.5" thickBot="1" x14ac:dyDescent="0.3">
      <c r="A5668" s="3407"/>
      <c r="B5668" s="3410"/>
      <c r="C5668" s="126" t="s">
        <v>17</v>
      </c>
      <c r="D5668" s="114"/>
      <c r="E5668" s="317" t="e">
        <f t="shared" ref="E5668:AB5668" si="1701">E5666/E5665</f>
        <v>#DIV/0!</v>
      </c>
      <c r="F5668" s="318" t="e">
        <f t="shared" si="1701"/>
        <v>#DIV/0!</v>
      </c>
      <c r="G5668" s="318" t="e">
        <f t="shared" si="1701"/>
        <v>#DIV/0!</v>
      </c>
      <c r="H5668" s="318" t="e">
        <f t="shared" si="1701"/>
        <v>#DIV/0!</v>
      </c>
      <c r="I5668" s="318" t="e">
        <f t="shared" si="1701"/>
        <v>#DIV/0!</v>
      </c>
      <c r="J5668" s="318" t="e">
        <f t="shared" si="1701"/>
        <v>#DIV/0!</v>
      </c>
      <c r="K5668" s="318" t="e">
        <f t="shared" si="1701"/>
        <v>#DIV/0!</v>
      </c>
      <c r="L5668" s="318" t="e">
        <f t="shared" si="1701"/>
        <v>#DIV/0!</v>
      </c>
      <c r="M5668" s="318" t="e">
        <f t="shared" si="1701"/>
        <v>#DIV/0!</v>
      </c>
      <c r="N5668" s="318" t="e">
        <f t="shared" si="1701"/>
        <v>#DIV/0!</v>
      </c>
      <c r="O5668" s="318" t="e">
        <f t="shared" si="1701"/>
        <v>#DIV/0!</v>
      </c>
      <c r="P5668" s="318" t="e">
        <f t="shared" si="1701"/>
        <v>#DIV/0!</v>
      </c>
      <c r="Q5668" s="318" t="e">
        <f t="shared" si="1701"/>
        <v>#DIV/0!</v>
      </c>
      <c r="R5668" s="318" t="e">
        <f t="shared" si="1701"/>
        <v>#DIV/0!</v>
      </c>
      <c r="S5668" s="318" t="e">
        <f t="shared" si="1701"/>
        <v>#DIV/0!</v>
      </c>
      <c r="T5668" s="318" t="e">
        <f t="shared" si="1701"/>
        <v>#DIV/0!</v>
      </c>
      <c r="U5668" s="318" t="e">
        <f t="shared" si="1701"/>
        <v>#DIV/0!</v>
      </c>
      <c r="V5668" s="318" t="e">
        <f t="shared" si="1701"/>
        <v>#DIV/0!</v>
      </c>
      <c r="W5668" s="318" t="e">
        <f t="shared" si="1701"/>
        <v>#DIV/0!</v>
      </c>
      <c r="X5668" s="318" t="e">
        <f t="shared" si="1701"/>
        <v>#DIV/0!</v>
      </c>
      <c r="Y5668" s="318" t="e">
        <f>Y5666/Y5665</f>
        <v>#DIV/0!</v>
      </c>
      <c r="Z5668" s="318" t="e">
        <f t="shared" si="1701"/>
        <v>#DIV/0!</v>
      </c>
      <c r="AA5668" s="318" t="e">
        <f t="shared" si="1701"/>
        <v>#DIV/0!</v>
      </c>
      <c r="AB5668" s="803" t="e">
        <f t="shared" si="1701"/>
        <v>#DIV/0!</v>
      </c>
      <c r="AC5668" s="452" t="e">
        <f>MAX(E5668:AB5668)</f>
        <v>#DIV/0!</v>
      </c>
      <c r="AD5668" s="143"/>
      <c r="AE5668" s="127"/>
      <c r="AF5668" s="175"/>
      <c r="AI5668" s="781"/>
      <c r="AJ5668" s="778"/>
      <c r="AK5668" s="778"/>
      <c r="AL5668" s="778"/>
      <c r="AM5668" s="778"/>
      <c r="AN5668" s="781"/>
    </row>
    <row r="5669" spans="1:40" s="181" customFormat="1" hidden="1" x14ac:dyDescent="0.25">
      <c r="A5669" s="2023"/>
      <c r="B5669" s="2026"/>
      <c r="C5669" s="454" t="s">
        <v>18</v>
      </c>
      <c r="D5669" s="113"/>
      <c r="E5669" s="2344"/>
      <c r="F5669" s="203"/>
      <c r="G5669" s="203"/>
      <c r="H5669" s="203"/>
      <c r="I5669" s="203"/>
      <c r="J5669" s="203"/>
      <c r="K5669" s="203"/>
      <c r="L5669" s="203"/>
      <c r="M5669" s="203"/>
      <c r="N5669" s="203"/>
      <c r="O5669" s="203"/>
      <c r="P5669" s="203"/>
      <c r="Q5669" s="203"/>
      <c r="R5669" s="203"/>
      <c r="S5669" s="203"/>
      <c r="T5669" s="203"/>
      <c r="U5669" s="203"/>
      <c r="V5669" s="203"/>
      <c r="W5669" s="203"/>
      <c r="X5669" s="203"/>
      <c r="Y5669" s="203"/>
      <c r="Z5669" s="203"/>
      <c r="AA5669" s="203"/>
      <c r="AB5669" s="329"/>
      <c r="AC5669" s="183"/>
      <c r="AD5669" s="2344"/>
      <c r="AE5669" s="203"/>
      <c r="AF5669" s="95"/>
      <c r="AI5669" s="781"/>
      <c r="AJ5669" s="778"/>
      <c r="AK5669" s="778"/>
      <c r="AL5669" s="778"/>
      <c r="AM5669" s="778"/>
      <c r="AN5669" s="781"/>
    </row>
    <row r="5670" spans="1:40" s="181" customFormat="1" hidden="1" x14ac:dyDescent="0.25">
      <c r="A5670" s="2024"/>
      <c r="B5670" s="2027"/>
      <c r="C5670" s="124" t="s">
        <v>19</v>
      </c>
      <c r="D5670" s="108"/>
      <c r="E5670" s="81"/>
      <c r="F5670" s="155"/>
      <c r="G5670" s="155"/>
      <c r="H5670" s="155"/>
      <c r="I5670" s="155"/>
      <c r="J5670" s="155"/>
      <c r="K5670" s="155"/>
      <c r="L5670" s="155"/>
      <c r="M5670" s="155"/>
      <c r="N5670" s="155"/>
      <c r="O5670" s="155"/>
      <c r="P5670" s="155"/>
      <c r="Q5670" s="155"/>
      <c r="R5670" s="155"/>
      <c r="S5670" s="155"/>
      <c r="T5670" s="155"/>
      <c r="U5670" s="155"/>
      <c r="V5670" s="155"/>
      <c r="W5670" s="155"/>
      <c r="X5670" s="155"/>
      <c r="Y5670" s="155"/>
      <c r="Z5670" s="155"/>
      <c r="AA5670" s="155"/>
      <c r="AB5670" s="316"/>
      <c r="AC5670" s="214"/>
      <c r="AD5670" s="81"/>
      <c r="AE5670" s="155"/>
      <c r="AF5670" s="74"/>
      <c r="AH5670" s="778"/>
      <c r="AI5670" s="779"/>
      <c r="AJ5670" s="780"/>
      <c r="AK5670" s="780"/>
      <c r="AL5670" s="332"/>
      <c r="AM5670" s="781"/>
      <c r="AN5670" s="781"/>
    </row>
    <row r="5671" spans="1:40" s="181" customFormat="1" ht="16.5" hidden="1" thickBot="1" x14ac:dyDescent="0.3">
      <c r="A5671" s="2025"/>
      <c r="B5671" s="2338" t="s">
        <v>42</v>
      </c>
      <c r="C5671" s="2334"/>
      <c r="D5671" s="114"/>
      <c r="E5671" s="178">
        <f>SQRT(E5665*E5665+E5666*E5666)/E5619/1.73</f>
        <v>0</v>
      </c>
      <c r="F5671" s="179">
        <f t="shared" ref="F5671:AB5671" si="1702">SQRT(F5665*F5665+F5666*F5666)/F5619/1.73</f>
        <v>0</v>
      </c>
      <c r="G5671" s="179">
        <f t="shared" si="1702"/>
        <v>0</v>
      </c>
      <c r="H5671" s="79">
        <f t="shared" si="1702"/>
        <v>0</v>
      </c>
      <c r="I5671" s="79">
        <f t="shared" si="1702"/>
        <v>0</v>
      </c>
      <c r="J5671" s="79">
        <f t="shared" si="1702"/>
        <v>0</v>
      </c>
      <c r="K5671" s="79">
        <f t="shared" si="1702"/>
        <v>0</v>
      </c>
      <c r="L5671" s="79">
        <f t="shared" si="1702"/>
        <v>0</v>
      </c>
      <c r="M5671" s="79">
        <f t="shared" si="1702"/>
        <v>0</v>
      </c>
      <c r="N5671" s="79">
        <f t="shared" si="1702"/>
        <v>0</v>
      </c>
      <c r="O5671" s="79">
        <f t="shared" si="1702"/>
        <v>0</v>
      </c>
      <c r="P5671" s="79">
        <f t="shared" si="1702"/>
        <v>0</v>
      </c>
      <c r="Q5671" s="79">
        <f t="shared" si="1702"/>
        <v>0</v>
      </c>
      <c r="R5671" s="79">
        <f t="shared" si="1702"/>
        <v>0</v>
      </c>
      <c r="S5671" s="79">
        <f t="shared" si="1702"/>
        <v>0</v>
      </c>
      <c r="T5671" s="79">
        <f t="shared" si="1702"/>
        <v>0</v>
      </c>
      <c r="U5671" s="79">
        <f t="shared" si="1702"/>
        <v>0</v>
      </c>
      <c r="V5671" s="79">
        <f t="shared" si="1702"/>
        <v>0</v>
      </c>
      <c r="W5671" s="79">
        <f t="shared" si="1702"/>
        <v>0</v>
      </c>
      <c r="X5671" s="79">
        <f t="shared" si="1702"/>
        <v>0</v>
      </c>
      <c r="Y5671" s="79">
        <f>SQRT(V5665*V5665+V5666*V5666)/V5619/1.73</f>
        <v>0</v>
      </c>
      <c r="Z5671" s="179">
        <f t="shared" si="1702"/>
        <v>0</v>
      </c>
      <c r="AA5671" s="179">
        <f t="shared" si="1702"/>
        <v>0</v>
      </c>
      <c r="AB5671" s="394">
        <f t="shared" si="1702"/>
        <v>0</v>
      </c>
      <c r="AC5671" s="109">
        <f>AVERAGE(E5671:AB5671)</f>
        <v>0</v>
      </c>
      <c r="AD5671" s="96" t="e">
        <f>(AC5667-AC5671)/AC5667</f>
        <v>#DIV/0!</v>
      </c>
      <c r="AE5671" s="79"/>
      <c r="AF5671" s="80"/>
      <c r="AI5671" s="781"/>
      <c r="AJ5671" s="875"/>
      <c r="AK5671" s="875"/>
      <c r="AL5671" s="778"/>
      <c r="AM5671" s="875"/>
      <c r="AN5671" s="781"/>
    </row>
    <row r="5672" spans="1:40" s="181" customFormat="1" x14ac:dyDescent="0.25">
      <c r="A5672" s="3405" t="s">
        <v>29</v>
      </c>
      <c r="B5672" s="3408" t="s">
        <v>793</v>
      </c>
      <c r="C5672" s="125" t="s">
        <v>13</v>
      </c>
      <c r="D5672" s="122" t="s">
        <v>820</v>
      </c>
      <c r="E5672" s="325">
        <v>45.6</v>
      </c>
      <c r="F5672" s="321">
        <v>44.1</v>
      </c>
      <c r="G5672" s="321">
        <v>43.8</v>
      </c>
      <c r="H5672" s="321">
        <v>52.05</v>
      </c>
      <c r="I5672" s="321">
        <v>55.35</v>
      </c>
      <c r="J5672" s="321">
        <v>55.8</v>
      </c>
      <c r="K5672" s="321">
        <v>55.2</v>
      </c>
      <c r="L5672" s="321">
        <v>55.05</v>
      </c>
      <c r="M5672" s="321">
        <v>57.15</v>
      </c>
      <c r="N5672" s="321">
        <v>57.15</v>
      </c>
      <c r="O5672" s="321">
        <v>59.4</v>
      </c>
      <c r="P5672" s="321">
        <v>58.05</v>
      </c>
      <c r="Q5672" s="321">
        <v>52.8</v>
      </c>
      <c r="R5672" s="321">
        <v>54</v>
      </c>
      <c r="S5672" s="321">
        <v>53.7</v>
      </c>
      <c r="T5672" s="321">
        <v>49.5</v>
      </c>
      <c r="U5672" s="321">
        <v>49.8</v>
      </c>
      <c r="V5672" s="321">
        <v>52.35</v>
      </c>
      <c r="W5672" s="321">
        <v>54.9</v>
      </c>
      <c r="X5672" s="321">
        <v>53.25</v>
      </c>
      <c r="Y5672" s="321">
        <v>50.85</v>
      </c>
      <c r="Z5672" s="321">
        <v>48</v>
      </c>
      <c r="AA5672" s="321">
        <v>46.35</v>
      </c>
      <c r="AB5672" s="529">
        <v>44.55</v>
      </c>
      <c r="AC5672" s="134">
        <f>SUM(E5672:AB5672)</f>
        <v>1248.7499999999998</v>
      </c>
      <c r="AD5672" s="2162"/>
      <c r="AE5672" s="91">
        <v>100</v>
      </c>
      <c r="AF5672" s="92">
        <v>15</v>
      </c>
      <c r="AI5672" s="781"/>
      <c r="AJ5672" s="876"/>
      <c r="AK5672" s="877"/>
      <c r="AL5672" s="876"/>
      <c r="AM5672" s="778"/>
      <c r="AN5672" s="781"/>
    </row>
    <row r="5673" spans="1:40" s="181" customFormat="1" x14ac:dyDescent="0.25">
      <c r="A5673" s="3406"/>
      <c r="B5673" s="3409"/>
      <c r="C5673" s="123" t="s">
        <v>127</v>
      </c>
      <c r="D5673" s="108" t="s">
        <v>820</v>
      </c>
      <c r="E5673" s="307">
        <v>0</v>
      </c>
      <c r="F5673" s="308">
        <v>0</v>
      </c>
      <c r="G5673" s="308">
        <v>0</v>
      </c>
      <c r="H5673" s="308">
        <v>0</v>
      </c>
      <c r="I5673" s="308">
        <v>0</v>
      </c>
      <c r="J5673" s="308">
        <v>0</v>
      </c>
      <c r="K5673" s="308">
        <v>0</v>
      </c>
      <c r="L5673" s="308">
        <v>0</v>
      </c>
      <c r="M5673" s="308">
        <v>0</v>
      </c>
      <c r="N5673" s="308">
        <v>0</v>
      </c>
      <c r="O5673" s="308">
        <v>0</v>
      </c>
      <c r="P5673" s="308">
        <v>0</v>
      </c>
      <c r="Q5673" s="308">
        <v>0</v>
      </c>
      <c r="R5673" s="308">
        <v>0</v>
      </c>
      <c r="S5673" s="308">
        <v>0</v>
      </c>
      <c r="T5673" s="308">
        <v>0</v>
      </c>
      <c r="U5673" s="308">
        <v>0</v>
      </c>
      <c r="V5673" s="308">
        <v>0</v>
      </c>
      <c r="W5673" s="308">
        <v>0</v>
      </c>
      <c r="X5673" s="308">
        <v>0</v>
      </c>
      <c r="Y5673" s="308">
        <v>0</v>
      </c>
      <c r="Z5673" s="308">
        <v>0</v>
      </c>
      <c r="AA5673" s="308">
        <v>0</v>
      </c>
      <c r="AB5673" s="393">
        <v>0</v>
      </c>
      <c r="AC5673" s="107">
        <f>SUM(E5673:AB5673)</f>
        <v>0</v>
      </c>
      <c r="AD5673" s="81"/>
      <c r="AE5673" s="155"/>
      <c r="AF5673" s="74"/>
      <c r="AI5673" s="781"/>
      <c r="AJ5673" s="778"/>
      <c r="AK5673" s="778"/>
      <c r="AL5673" s="778"/>
      <c r="AM5673" s="778"/>
      <c r="AN5673" s="781"/>
    </row>
    <row r="5674" spans="1:40" s="181" customFormat="1" x14ac:dyDescent="0.25">
      <c r="A5674" s="3406"/>
      <c r="B5674" s="3409"/>
      <c r="C5674" s="123" t="s">
        <v>15</v>
      </c>
      <c r="D5674" s="108" t="s">
        <v>54</v>
      </c>
      <c r="E5674" s="326">
        <v>4</v>
      </c>
      <c r="F5674" s="327">
        <v>4</v>
      </c>
      <c r="G5674" s="327">
        <v>4</v>
      </c>
      <c r="H5674" s="327">
        <v>5</v>
      </c>
      <c r="I5674" s="327">
        <v>5</v>
      </c>
      <c r="J5674" s="327">
        <v>5</v>
      </c>
      <c r="K5674" s="327">
        <v>5</v>
      </c>
      <c r="L5674" s="327">
        <v>5</v>
      </c>
      <c r="M5674" s="327">
        <v>5</v>
      </c>
      <c r="N5674" s="327">
        <v>5</v>
      </c>
      <c r="O5674" s="327">
        <v>5</v>
      </c>
      <c r="P5674" s="327">
        <v>5</v>
      </c>
      <c r="Q5674" s="327">
        <v>5</v>
      </c>
      <c r="R5674" s="327">
        <v>5</v>
      </c>
      <c r="S5674" s="327">
        <v>5</v>
      </c>
      <c r="T5674" s="327">
        <v>4</v>
      </c>
      <c r="U5674" s="327">
        <v>5</v>
      </c>
      <c r="V5674" s="327">
        <v>5</v>
      </c>
      <c r="W5674" s="327">
        <v>6</v>
      </c>
      <c r="X5674" s="327">
        <v>5</v>
      </c>
      <c r="Y5674" s="327">
        <v>4</v>
      </c>
      <c r="Z5674" s="327">
        <v>5</v>
      </c>
      <c r="AA5674" s="327">
        <v>5</v>
      </c>
      <c r="AB5674" s="1446">
        <v>4</v>
      </c>
      <c r="AC5674" s="107">
        <f>AVERAGE(E5674:AB5674)</f>
        <v>4.791666666666667</v>
      </c>
      <c r="AD5674" s="81"/>
      <c r="AE5674" s="155"/>
      <c r="AF5674" s="74"/>
      <c r="AI5674" s="781"/>
      <c r="AJ5674" s="778"/>
      <c r="AK5674" s="778"/>
      <c r="AL5674" s="778"/>
      <c r="AM5674" s="778"/>
      <c r="AN5674" s="781"/>
    </row>
    <row r="5675" spans="1:40" s="181" customFormat="1" ht="16.5" thickBot="1" x14ac:dyDescent="0.3">
      <c r="A5675" s="3407"/>
      <c r="B5675" s="3410"/>
      <c r="C5675" s="126" t="s">
        <v>17</v>
      </c>
      <c r="D5675" s="114"/>
      <c r="E5675" s="317">
        <f t="shared" ref="E5675:AB5675" si="1703">E5673/E5672</f>
        <v>0</v>
      </c>
      <c r="F5675" s="318">
        <f t="shared" si="1703"/>
        <v>0</v>
      </c>
      <c r="G5675" s="318">
        <f t="shared" si="1703"/>
        <v>0</v>
      </c>
      <c r="H5675" s="318">
        <f t="shared" si="1703"/>
        <v>0</v>
      </c>
      <c r="I5675" s="318">
        <f t="shared" si="1703"/>
        <v>0</v>
      </c>
      <c r="J5675" s="318">
        <f t="shared" si="1703"/>
        <v>0</v>
      </c>
      <c r="K5675" s="318">
        <f t="shared" si="1703"/>
        <v>0</v>
      </c>
      <c r="L5675" s="318">
        <f t="shared" si="1703"/>
        <v>0</v>
      </c>
      <c r="M5675" s="318">
        <f t="shared" si="1703"/>
        <v>0</v>
      </c>
      <c r="N5675" s="318">
        <f t="shared" si="1703"/>
        <v>0</v>
      </c>
      <c r="O5675" s="318">
        <f t="shared" si="1703"/>
        <v>0</v>
      </c>
      <c r="P5675" s="318">
        <f t="shared" si="1703"/>
        <v>0</v>
      </c>
      <c r="Q5675" s="318">
        <f t="shared" si="1703"/>
        <v>0</v>
      </c>
      <c r="R5675" s="318">
        <f t="shared" si="1703"/>
        <v>0</v>
      </c>
      <c r="S5675" s="318">
        <f t="shared" si="1703"/>
        <v>0</v>
      </c>
      <c r="T5675" s="318">
        <f t="shared" si="1703"/>
        <v>0</v>
      </c>
      <c r="U5675" s="318">
        <f t="shared" si="1703"/>
        <v>0</v>
      </c>
      <c r="V5675" s="318">
        <f t="shared" si="1703"/>
        <v>0</v>
      </c>
      <c r="W5675" s="318">
        <f t="shared" si="1703"/>
        <v>0</v>
      </c>
      <c r="X5675" s="318">
        <f t="shared" si="1703"/>
        <v>0</v>
      </c>
      <c r="Y5675" s="318">
        <f>Y5673/Y5672</f>
        <v>0</v>
      </c>
      <c r="Z5675" s="318">
        <f t="shared" si="1703"/>
        <v>0</v>
      </c>
      <c r="AA5675" s="318">
        <f t="shared" si="1703"/>
        <v>0</v>
      </c>
      <c r="AB5675" s="803">
        <f t="shared" si="1703"/>
        <v>0</v>
      </c>
      <c r="AC5675" s="431">
        <f>MAX(E5675:AB5675)</f>
        <v>0</v>
      </c>
      <c r="AD5675" s="93"/>
      <c r="AE5675" s="94"/>
      <c r="AF5675" s="455"/>
      <c r="AI5675" s="781"/>
      <c r="AJ5675" s="778"/>
      <c r="AK5675" s="778"/>
      <c r="AL5675" s="778"/>
      <c r="AM5675" s="778"/>
      <c r="AN5675" s="781"/>
    </row>
    <row r="5676" spans="1:40" s="181" customFormat="1" hidden="1" x14ac:dyDescent="0.25">
      <c r="A5676" s="2023"/>
      <c r="B5676" s="2026"/>
      <c r="C5676" s="454" t="s">
        <v>18</v>
      </c>
      <c r="D5676" s="113"/>
      <c r="E5676" s="2344"/>
      <c r="F5676" s="203"/>
      <c r="G5676" s="203"/>
      <c r="H5676" s="203"/>
      <c r="I5676" s="203"/>
      <c r="J5676" s="203"/>
      <c r="K5676" s="203"/>
      <c r="L5676" s="203"/>
      <c r="M5676" s="203"/>
      <c r="N5676" s="203"/>
      <c r="O5676" s="203"/>
      <c r="P5676" s="203"/>
      <c r="Q5676" s="203"/>
      <c r="R5676" s="203"/>
      <c r="S5676" s="203"/>
      <c r="T5676" s="203"/>
      <c r="U5676" s="203"/>
      <c r="V5676" s="203"/>
      <c r="W5676" s="203"/>
      <c r="X5676" s="203"/>
      <c r="Y5676" s="203"/>
      <c r="Z5676" s="203"/>
      <c r="AA5676" s="203"/>
      <c r="AB5676" s="329"/>
      <c r="AC5676" s="183"/>
      <c r="AD5676" s="2344"/>
      <c r="AE5676" s="203"/>
      <c r="AF5676" s="95"/>
      <c r="AI5676" s="781"/>
      <c r="AJ5676" s="778"/>
      <c r="AK5676" s="778"/>
      <c r="AL5676" s="778"/>
      <c r="AM5676" s="778"/>
      <c r="AN5676" s="781"/>
    </row>
    <row r="5677" spans="1:40" s="181" customFormat="1" hidden="1" x14ac:dyDescent="0.25">
      <c r="A5677" s="2024"/>
      <c r="B5677" s="2027"/>
      <c r="C5677" s="124" t="s">
        <v>19</v>
      </c>
      <c r="D5677" s="108"/>
      <c r="E5677" s="81"/>
      <c r="F5677" s="155"/>
      <c r="G5677" s="155"/>
      <c r="H5677" s="155"/>
      <c r="I5677" s="155"/>
      <c r="J5677" s="155"/>
      <c r="K5677" s="155"/>
      <c r="L5677" s="155"/>
      <c r="M5677" s="155"/>
      <c r="N5677" s="155"/>
      <c r="O5677" s="155"/>
      <c r="P5677" s="155"/>
      <c r="Q5677" s="155"/>
      <c r="R5677" s="155"/>
      <c r="S5677" s="155"/>
      <c r="T5677" s="155"/>
      <c r="U5677" s="155"/>
      <c r="V5677" s="155"/>
      <c r="W5677" s="155"/>
      <c r="X5677" s="155"/>
      <c r="Y5677" s="155"/>
      <c r="Z5677" s="155"/>
      <c r="AA5677" s="155"/>
      <c r="AB5677" s="316"/>
      <c r="AC5677" s="214"/>
      <c r="AD5677" s="81"/>
      <c r="AE5677" s="155"/>
      <c r="AF5677" s="74"/>
      <c r="AH5677" s="778"/>
      <c r="AI5677" s="779"/>
      <c r="AJ5677" s="780"/>
      <c r="AK5677" s="780"/>
      <c r="AL5677" s="332"/>
      <c r="AM5677" s="781"/>
      <c r="AN5677" s="781"/>
    </row>
    <row r="5678" spans="1:40" s="181" customFormat="1" ht="16.5" hidden="1" thickBot="1" x14ac:dyDescent="0.3">
      <c r="A5678" s="1710"/>
      <c r="B5678" s="2337" t="s">
        <v>42</v>
      </c>
      <c r="C5678" s="2335"/>
      <c r="D5678" s="128"/>
      <c r="E5678" s="530">
        <f>SQRT(E5672*E5672+E5673*E5673)/E5619/1.73</f>
        <v>2.5417918517734019</v>
      </c>
      <c r="F5678" s="531">
        <f t="shared" ref="F5678:AB5678" si="1704">SQRT(F5672*F5672+F5673*F5673)/F5619/1.73</f>
        <v>2.4534484581105667</v>
      </c>
      <c r="G5678" s="531">
        <f t="shared" si="1704"/>
        <v>2.4391058839252899</v>
      </c>
      <c r="H5678" s="459">
        <f t="shared" si="1704"/>
        <v>2.8846313712667437</v>
      </c>
      <c r="I5678" s="459">
        <f t="shared" si="1704"/>
        <v>3.0734120704302774</v>
      </c>
      <c r="J5678" s="459">
        <f t="shared" si="1704"/>
        <v>3.0806432913195416</v>
      </c>
      <c r="K5678" s="459">
        <f t="shared" si="1704"/>
        <v>3.0650830404291116</v>
      </c>
      <c r="L5678" s="459">
        <f t="shared" si="1704"/>
        <v>3.0685447684238105</v>
      </c>
      <c r="M5678" s="459">
        <f t="shared" si="1704"/>
        <v>3.2323563679965606</v>
      </c>
      <c r="N5678" s="459">
        <f t="shared" si="1704"/>
        <v>3.2072506874684321</v>
      </c>
      <c r="O5678" s="459">
        <f t="shared" si="1704"/>
        <v>3.3432580443628956</v>
      </c>
      <c r="P5678" s="459">
        <f t="shared" si="1704"/>
        <v>3.2800501754445439</v>
      </c>
      <c r="Q5678" s="459">
        <f t="shared" si="1704"/>
        <v>2.9717849283225739</v>
      </c>
      <c r="R5678" s="459">
        <f t="shared" si="1704"/>
        <v>3.0452558860848726</v>
      </c>
      <c r="S5678" s="459">
        <f t="shared" si="1704"/>
        <v>3.0283377978288457</v>
      </c>
      <c r="T5678" s="459">
        <f t="shared" si="1704"/>
        <v>2.7860483703024128</v>
      </c>
      <c r="U5678" s="459">
        <f t="shared" si="1704"/>
        <v>2.8084026505004935</v>
      </c>
      <c r="V5678" s="459">
        <f>SQRT(V5672*V5672+V5673*V5673)/V5619/1.73</f>
        <v>2.9579780651941756</v>
      </c>
      <c r="W5678" s="459">
        <f t="shared" si="1704"/>
        <v>3.0899809197899488</v>
      </c>
      <c r="X5678" s="459">
        <f t="shared" si="1704"/>
        <v>2.9883831864863346</v>
      </c>
      <c r="Y5678" s="459">
        <f>SQRT(V5672*V5672+V5673*V5673)/V5619/1.73</f>
        <v>2.9579780651941756</v>
      </c>
      <c r="Z5678" s="531">
        <f t="shared" si="1704"/>
        <v>2.6989946245023733</v>
      </c>
      <c r="AA5678" s="531">
        <f t="shared" si="1704"/>
        <v>2.601156069364162</v>
      </c>
      <c r="AB5678" s="532">
        <f t="shared" si="1704"/>
        <v>2.4904685770507933</v>
      </c>
      <c r="AC5678" s="533">
        <f>AVERAGE(E5678:AB5678)</f>
        <v>2.9205977146488475</v>
      </c>
      <c r="AD5678" s="458">
        <f>(AC5674-AC5678)/AC5674</f>
        <v>0.39048395520371881</v>
      </c>
      <c r="AE5678" s="459"/>
      <c r="AF5678" s="460"/>
      <c r="AI5678" s="781"/>
      <c r="AJ5678" s="875"/>
      <c r="AK5678" s="875"/>
      <c r="AL5678" s="778"/>
      <c r="AM5678" s="875"/>
      <c r="AN5678" s="781"/>
    </row>
    <row r="5679" spans="1:40" s="181" customFormat="1" ht="16.5" thickBot="1" x14ac:dyDescent="0.3">
      <c r="A5679" s="589"/>
      <c r="B5679" s="590" t="s">
        <v>31</v>
      </c>
      <c r="C5679" s="2656" t="s">
        <v>13</v>
      </c>
      <c r="D5679" s="592" t="s">
        <v>820</v>
      </c>
      <c r="E5679" s="589">
        <v>0</v>
      </c>
      <c r="F5679" s="594">
        <v>0</v>
      </c>
      <c r="G5679" s="594">
        <v>0</v>
      </c>
      <c r="H5679" s="594">
        <v>0</v>
      </c>
      <c r="I5679" s="594">
        <v>0</v>
      </c>
      <c r="J5679" s="594">
        <v>0</v>
      </c>
      <c r="K5679" s="594">
        <v>0</v>
      </c>
      <c r="L5679" s="594">
        <v>0</v>
      </c>
      <c r="M5679" s="594">
        <v>0</v>
      </c>
      <c r="N5679" s="594">
        <v>0</v>
      </c>
      <c r="O5679" s="594">
        <v>0</v>
      </c>
      <c r="P5679" s="594">
        <v>0</v>
      </c>
      <c r="Q5679" s="594">
        <v>0</v>
      </c>
      <c r="R5679" s="594">
        <v>0</v>
      </c>
      <c r="S5679" s="594">
        <v>0</v>
      </c>
      <c r="T5679" s="594">
        <v>0</v>
      </c>
      <c r="U5679" s="594">
        <v>0</v>
      </c>
      <c r="V5679" s="594">
        <v>0</v>
      </c>
      <c r="W5679" s="594">
        <v>0</v>
      </c>
      <c r="X5679" s="594">
        <v>0</v>
      </c>
      <c r="Y5679" s="594">
        <v>0</v>
      </c>
      <c r="Z5679" s="594">
        <v>0</v>
      </c>
      <c r="AA5679" s="594">
        <v>0</v>
      </c>
      <c r="AB5679" s="1685">
        <v>0</v>
      </c>
      <c r="AC5679" s="2657">
        <f>SUM(E5679:AB5679)</f>
        <v>0</v>
      </c>
      <c r="AD5679" s="2887"/>
      <c r="AE5679" s="1152">
        <v>1</v>
      </c>
      <c r="AF5679" s="1153">
        <v>30</v>
      </c>
      <c r="AI5679" s="781"/>
      <c r="AJ5679" s="876"/>
      <c r="AK5679" s="877"/>
      <c r="AL5679" s="876"/>
      <c r="AM5679" s="778"/>
      <c r="AN5679" s="781"/>
    </row>
    <row r="5680" spans="1:40" s="181" customFormat="1" ht="16.5" hidden="1" thickBot="1" x14ac:dyDescent="0.3">
      <c r="A5680" s="823"/>
      <c r="B5680" s="787"/>
      <c r="C5680" s="2658" t="s">
        <v>18</v>
      </c>
      <c r="D5680" s="493"/>
      <c r="E5680" s="823"/>
      <c r="F5680" s="142"/>
      <c r="G5680" s="142"/>
      <c r="H5680" s="142"/>
      <c r="I5680" s="142"/>
      <c r="J5680" s="142"/>
      <c r="K5680" s="142"/>
      <c r="L5680" s="142"/>
      <c r="M5680" s="142"/>
      <c r="N5680" s="142"/>
      <c r="O5680" s="142"/>
      <c r="P5680" s="142"/>
      <c r="Q5680" s="142"/>
      <c r="R5680" s="142"/>
      <c r="S5680" s="142"/>
      <c r="T5680" s="142"/>
      <c r="U5680" s="142"/>
      <c r="V5680" s="142"/>
      <c r="W5680" s="142"/>
      <c r="X5680" s="142"/>
      <c r="Y5680" s="142"/>
      <c r="Z5680" s="142"/>
      <c r="AA5680" s="142"/>
      <c r="AB5680" s="2659"/>
      <c r="AC5680" s="2660"/>
      <c r="AD5680" s="2868"/>
      <c r="AE5680" s="2662"/>
      <c r="AF5680" s="2663"/>
      <c r="AI5680" s="781"/>
      <c r="AJ5680" s="875"/>
      <c r="AK5680" s="875"/>
      <c r="AL5680" s="778"/>
      <c r="AM5680" s="875"/>
      <c r="AN5680" s="781"/>
    </row>
    <row r="5681" spans="1:40" s="181" customFormat="1" ht="16.5" thickBot="1" x14ac:dyDescent="0.3">
      <c r="A5681" s="589" t="s">
        <v>61</v>
      </c>
      <c r="B5681" s="590" t="s">
        <v>30</v>
      </c>
      <c r="C5681" s="2656" t="s">
        <v>13</v>
      </c>
      <c r="D5681" s="592" t="s">
        <v>820</v>
      </c>
      <c r="E5681" s="589">
        <v>4.08</v>
      </c>
      <c r="F5681" s="594">
        <v>4.008</v>
      </c>
      <c r="G5681" s="594">
        <v>4.056</v>
      </c>
      <c r="H5681" s="594">
        <v>3.996</v>
      </c>
      <c r="I5681" s="594">
        <v>4.056</v>
      </c>
      <c r="J5681" s="594">
        <v>3.996</v>
      </c>
      <c r="K5681" s="594">
        <v>4.008</v>
      </c>
      <c r="L5681" s="594">
        <v>3.8759999999999999</v>
      </c>
      <c r="M5681" s="594">
        <v>3.9</v>
      </c>
      <c r="N5681" s="594">
        <v>3.9</v>
      </c>
      <c r="O5681" s="594">
        <v>3.948</v>
      </c>
      <c r="P5681" s="594">
        <v>3.6840000000000002</v>
      </c>
      <c r="Q5681" s="594">
        <v>3.7919999999999998</v>
      </c>
      <c r="R5681" s="594">
        <v>3.516</v>
      </c>
      <c r="S5681" s="594">
        <v>3.5640000000000001</v>
      </c>
      <c r="T5681" s="594">
        <v>3.48</v>
      </c>
      <c r="U5681" s="594">
        <v>3.9119999999999999</v>
      </c>
      <c r="V5681" s="594">
        <v>3.6240000000000001</v>
      </c>
      <c r="W5681" s="594">
        <v>3.78</v>
      </c>
      <c r="X5681" s="594">
        <v>3.492</v>
      </c>
      <c r="Y5681" s="594">
        <v>3.7080000000000002</v>
      </c>
      <c r="Z5681" s="594">
        <v>3.96</v>
      </c>
      <c r="AA5681" s="594">
        <v>3.7919999999999998</v>
      </c>
      <c r="AB5681" s="1685">
        <v>3.972</v>
      </c>
      <c r="AC5681" s="2657">
        <f>SUM(E5681:AB5681)</f>
        <v>92.09999999999998</v>
      </c>
      <c r="AD5681" s="2887"/>
      <c r="AE5681" s="1152">
        <v>1</v>
      </c>
      <c r="AF5681" s="1153">
        <v>30</v>
      </c>
      <c r="AI5681" s="781"/>
      <c r="AJ5681" s="876"/>
      <c r="AK5681" s="877"/>
      <c r="AL5681" s="876"/>
      <c r="AM5681" s="778"/>
      <c r="AN5681" s="781"/>
    </row>
    <row r="5682" spans="1:40" s="181" customFormat="1" ht="16.5" hidden="1" thickBot="1" x14ac:dyDescent="0.3">
      <c r="A5682" s="597"/>
      <c r="B5682" s="598"/>
      <c r="C5682" s="2650" t="s">
        <v>18</v>
      </c>
      <c r="D5682" s="182"/>
      <c r="E5682" s="597"/>
      <c r="F5682" s="227"/>
      <c r="G5682" s="227"/>
      <c r="H5682" s="227"/>
      <c r="I5682" s="227"/>
      <c r="J5682" s="227"/>
      <c r="K5682" s="227"/>
      <c r="L5682" s="227"/>
      <c r="M5682" s="227"/>
      <c r="N5682" s="227"/>
      <c r="O5682" s="227"/>
      <c r="P5682" s="227"/>
      <c r="Q5682" s="227"/>
      <c r="R5682" s="227"/>
      <c r="S5682" s="227"/>
      <c r="T5682" s="227"/>
      <c r="U5682" s="227"/>
      <c r="V5682" s="227"/>
      <c r="W5682" s="227"/>
      <c r="X5682" s="227"/>
      <c r="Y5682" s="227"/>
      <c r="Z5682" s="227"/>
      <c r="AA5682" s="227"/>
      <c r="AB5682" s="1119"/>
      <c r="AC5682" s="2655"/>
      <c r="AD5682" s="1150"/>
      <c r="AE5682" s="2896"/>
      <c r="AF5682" s="2897"/>
      <c r="AI5682" s="781"/>
      <c r="AJ5682" s="778"/>
      <c r="AK5682" s="778"/>
      <c r="AL5682" s="778"/>
      <c r="AM5682" s="778"/>
      <c r="AN5682" s="781"/>
    </row>
    <row r="5683" spans="1:40" s="181" customFormat="1" ht="15.75" customHeight="1" x14ac:dyDescent="0.25">
      <c r="A5683" s="3411" t="s">
        <v>32</v>
      </c>
      <c r="B5683" s="3412"/>
      <c r="C5683" s="121" t="s">
        <v>13</v>
      </c>
      <c r="D5683" s="113"/>
      <c r="E5683" s="138">
        <f>SUM(E5637,E5644,E5651,E5658,E5665,E5672,E5679)</f>
        <v>118.25</v>
      </c>
      <c r="F5683" s="136">
        <f t="shared" ref="F5683:AC5683" si="1705">SUM(F5637,F5644,F5651,F5658,F5665,F5672,F5679)</f>
        <v>111.44999999999999</v>
      </c>
      <c r="G5683" s="136">
        <f t="shared" si="1705"/>
        <v>106.44999999999999</v>
      </c>
      <c r="H5683" s="91">
        <f t="shared" si="1705"/>
        <v>109.5</v>
      </c>
      <c r="I5683" s="91">
        <f t="shared" si="1705"/>
        <v>112.95</v>
      </c>
      <c r="J5683" s="91">
        <f t="shared" si="1705"/>
        <v>128.55000000000001</v>
      </c>
      <c r="K5683" s="91">
        <f t="shared" si="1705"/>
        <v>145.25</v>
      </c>
      <c r="L5683" s="91">
        <f t="shared" si="1705"/>
        <v>145.19999999999999</v>
      </c>
      <c r="M5683" s="91">
        <f t="shared" si="1705"/>
        <v>144.79999999999998</v>
      </c>
      <c r="N5683" s="91">
        <f t="shared" si="1705"/>
        <v>142.69999999999999</v>
      </c>
      <c r="O5683" s="91">
        <f t="shared" si="1705"/>
        <v>138.75</v>
      </c>
      <c r="P5683" s="91">
        <f t="shared" si="1705"/>
        <v>149.5</v>
      </c>
      <c r="Q5683" s="91">
        <f t="shared" si="1705"/>
        <v>151.80000000000001</v>
      </c>
      <c r="R5683" s="91">
        <f t="shared" si="1705"/>
        <v>146.85</v>
      </c>
      <c r="S5683" s="91">
        <f t="shared" si="1705"/>
        <v>140.15</v>
      </c>
      <c r="T5683" s="91">
        <f t="shared" si="1705"/>
        <v>138.10000000000002</v>
      </c>
      <c r="U5683" s="91">
        <f t="shared" si="1705"/>
        <v>136.1</v>
      </c>
      <c r="V5683" s="91">
        <f t="shared" si="1705"/>
        <v>144.9</v>
      </c>
      <c r="W5683" s="91">
        <f t="shared" si="1705"/>
        <v>148.75</v>
      </c>
      <c r="X5683" s="91">
        <f t="shared" si="1705"/>
        <v>147.19999999999999</v>
      </c>
      <c r="Y5683" s="321">
        <f>SUM(Y5637,Y5644,Y5651,Y5658,Y5665,Y5672,Y5679)</f>
        <v>151.4</v>
      </c>
      <c r="Z5683" s="136">
        <f t="shared" si="1705"/>
        <v>148.75</v>
      </c>
      <c r="AA5683" s="136">
        <f t="shared" si="1705"/>
        <v>131.95000000000002</v>
      </c>
      <c r="AB5683" s="472">
        <f t="shared" si="1705"/>
        <v>123.95</v>
      </c>
      <c r="AC5683" s="106">
        <f t="shared" si="1705"/>
        <v>3263.25</v>
      </c>
      <c r="AJ5683" s="850"/>
      <c r="AK5683" s="850"/>
      <c r="AL5683" s="850"/>
      <c r="AM5683" s="850"/>
    </row>
    <row r="5684" spans="1:40" s="181" customFormat="1" ht="16.5" thickBot="1" x14ac:dyDescent="0.3">
      <c r="A5684" s="3413"/>
      <c r="B5684" s="3414"/>
      <c r="C5684" s="126" t="s">
        <v>14</v>
      </c>
      <c r="D5684" s="114"/>
      <c r="E5684" s="474">
        <f>SUM(E5638,E5645,E5652,E5659,E5666,E5673)</f>
        <v>23</v>
      </c>
      <c r="F5684" s="328">
        <f t="shared" ref="F5684:AC5684" si="1706">SUM(F5638,F5645,F5652,F5659,F5666,F5673)</f>
        <v>22.95</v>
      </c>
      <c r="G5684" s="328">
        <f t="shared" si="1706"/>
        <v>23.849999999999998</v>
      </c>
      <c r="H5684" s="127">
        <f t="shared" si="1706"/>
        <v>23.65</v>
      </c>
      <c r="I5684" s="127">
        <f t="shared" si="1706"/>
        <v>23.5</v>
      </c>
      <c r="J5684" s="127">
        <f t="shared" si="1706"/>
        <v>23.75</v>
      </c>
      <c r="K5684" s="127">
        <f t="shared" si="1706"/>
        <v>27</v>
      </c>
      <c r="L5684" s="127">
        <f t="shared" si="1706"/>
        <v>25.900000000000002</v>
      </c>
      <c r="M5684" s="127">
        <f t="shared" si="1706"/>
        <v>24.650000000000002</v>
      </c>
      <c r="N5684" s="127">
        <f t="shared" si="1706"/>
        <v>31.150000000000002</v>
      </c>
      <c r="O5684" s="127">
        <f t="shared" si="1706"/>
        <v>29.950000000000003</v>
      </c>
      <c r="P5684" s="127">
        <f t="shared" si="1706"/>
        <v>28.2</v>
      </c>
      <c r="Q5684" s="127">
        <f t="shared" si="1706"/>
        <v>33.1</v>
      </c>
      <c r="R5684" s="127">
        <f t="shared" si="1706"/>
        <v>25.85</v>
      </c>
      <c r="S5684" s="127">
        <f t="shared" si="1706"/>
        <v>27.25</v>
      </c>
      <c r="T5684" s="127">
        <f t="shared" si="1706"/>
        <v>22.9</v>
      </c>
      <c r="U5684" s="127">
        <f t="shared" si="1706"/>
        <v>21.85</v>
      </c>
      <c r="V5684" s="127">
        <f t="shared" si="1706"/>
        <v>22.650000000000002</v>
      </c>
      <c r="W5684" s="127">
        <f t="shared" si="1706"/>
        <v>24.35</v>
      </c>
      <c r="X5684" s="127">
        <f t="shared" si="1706"/>
        <v>23.9</v>
      </c>
      <c r="Y5684" s="79">
        <f>SUM(Y5638,Y5645,Y5652,Y5659,Y5666,Y5673)</f>
        <v>22.099999999999998</v>
      </c>
      <c r="Z5684" s="328">
        <f t="shared" si="1706"/>
        <v>21.2</v>
      </c>
      <c r="AA5684" s="328">
        <f t="shared" si="1706"/>
        <v>23.150000000000002</v>
      </c>
      <c r="AB5684" s="475">
        <f t="shared" si="1706"/>
        <v>28</v>
      </c>
      <c r="AC5684" s="533">
        <f t="shared" si="1706"/>
        <v>603.84999999999991</v>
      </c>
      <c r="AJ5684" s="850"/>
      <c r="AK5684" s="850"/>
      <c r="AL5684" s="850"/>
      <c r="AM5684" s="850"/>
    </row>
    <row r="5685" spans="1:40" s="181" customFormat="1" ht="15.75" customHeight="1" x14ac:dyDescent="0.25">
      <c r="A5685" s="3411" t="s">
        <v>33</v>
      </c>
      <c r="B5685" s="3415"/>
      <c r="C5685" s="121" t="s">
        <v>34</v>
      </c>
      <c r="D5685" s="113"/>
      <c r="E5685" s="139">
        <f t="shared" ref="E5685:AC5685" si="1707">100-(E5683/(E5601+E5608))*100</f>
        <v>0.12668918918919303</v>
      </c>
      <c r="F5685" s="137">
        <f t="shared" si="1707"/>
        <v>-0.22482014388486959</v>
      </c>
      <c r="G5685" s="137">
        <f t="shared" si="1707"/>
        <v>-4.6992481202991598E-2</v>
      </c>
      <c r="H5685" s="477">
        <f t="shared" si="1707"/>
        <v>9.1240875912404817E-2</v>
      </c>
      <c r="I5685" s="477">
        <f t="shared" si="1707"/>
        <v>-0.13297872340424988</v>
      </c>
      <c r="J5685" s="477">
        <f t="shared" si="1707"/>
        <v>0.19409937888198669</v>
      </c>
      <c r="K5685" s="477">
        <f t="shared" si="1707"/>
        <v>-0.31077348066297361</v>
      </c>
      <c r="L5685" s="477">
        <f t="shared" si="1707"/>
        <v>0</v>
      </c>
      <c r="M5685" s="477">
        <f t="shared" si="1707"/>
        <v>0</v>
      </c>
      <c r="N5685" s="477">
        <f t="shared" si="1707"/>
        <v>-0.21067415730335881</v>
      </c>
      <c r="O5685" s="477">
        <f t="shared" si="1707"/>
        <v>3.6023054755048634E-2</v>
      </c>
      <c r="P5685" s="477">
        <f t="shared" si="1707"/>
        <v>6.6844919786092305E-2</v>
      </c>
      <c r="Q5685" s="477">
        <f t="shared" si="1707"/>
        <v>-0.13192612137204662</v>
      </c>
      <c r="R5685" s="477">
        <f t="shared" si="1707"/>
        <v>-3.4059945504068878E-2</v>
      </c>
      <c r="S5685" s="477">
        <f t="shared" si="1707"/>
        <v>-0.1071428571428612</v>
      </c>
      <c r="T5685" s="477">
        <f t="shared" si="1707"/>
        <v>-7.2463768115966332E-2</v>
      </c>
      <c r="U5685" s="477">
        <f t="shared" si="1707"/>
        <v>-7.3529411764710062E-2</v>
      </c>
      <c r="V5685" s="477">
        <f t="shared" si="1707"/>
        <v>-6.9060773480657645E-2</v>
      </c>
      <c r="W5685" s="477">
        <f t="shared" si="1707"/>
        <v>3.3602150537632269E-2</v>
      </c>
      <c r="X5685" s="477">
        <f t="shared" si="1707"/>
        <v>0</v>
      </c>
      <c r="Y5685" s="477">
        <f>100-(Y5683/(Y5601+Y5608))*100</f>
        <v>-0.13227513227514009</v>
      </c>
      <c r="Z5685" s="137">
        <f t="shared" si="1707"/>
        <v>-0.23584905660376876</v>
      </c>
      <c r="AA5685" s="137">
        <f t="shared" si="1707"/>
        <v>3.787878787878185E-2</v>
      </c>
      <c r="AB5685" s="140">
        <f t="shared" si="1707"/>
        <v>4.0322580645153039E-2</v>
      </c>
      <c r="AC5685" s="1426">
        <f t="shared" si="1707"/>
        <v>-5.0588668138345838E-2</v>
      </c>
      <c r="AJ5685" s="850"/>
      <c r="AK5685" s="850"/>
      <c r="AL5685" s="850"/>
      <c r="AM5685" s="850"/>
    </row>
    <row r="5686" spans="1:40" s="181" customFormat="1" ht="16.5" thickBot="1" x14ac:dyDescent="0.3">
      <c r="A5686" s="3416"/>
      <c r="B5686" s="3417"/>
      <c r="C5686" s="126" t="s">
        <v>35</v>
      </c>
      <c r="D5686" s="114"/>
      <c r="E5686" s="479">
        <f t="shared" ref="E5686:AC5686" si="1708">100-(E5684/(E5602+E5609))*100</f>
        <v>-112.96296296296293</v>
      </c>
      <c r="F5686" s="480">
        <f t="shared" si="1708"/>
        <v>-104.91071428571428</v>
      </c>
      <c r="G5686" s="480">
        <f t="shared" si="1708"/>
        <v>-105.60344827586206</v>
      </c>
      <c r="H5686" s="318">
        <f t="shared" si="1708"/>
        <v>-97.083333333333314</v>
      </c>
      <c r="I5686" s="318">
        <f t="shared" si="1708"/>
        <v>-89.51612903225805</v>
      </c>
      <c r="J5686" s="318">
        <f t="shared" si="1708"/>
        <v>-64.930555555555571</v>
      </c>
      <c r="K5686" s="318">
        <f t="shared" si="1708"/>
        <v>-73.076923076923094</v>
      </c>
      <c r="L5686" s="318">
        <f t="shared" si="1708"/>
        <v>-75</v>
      </c>
      <c r="M5686" s="318">
        <f t="shared" si="1708"/>
        <v>-62.171052631578959</v>
      </c>
      <c r="N5686" s="318">
        <f t="shared" si="1708"/>
        <v>-41.590909090909093</v>
      </c>
      <c r="O5686" s="318">
        <f t="shared" si="1708"/>
        <v>-36.136363636363654</v>
      </c>
      <c r="P5686" s="318">
        <f t="shared" si="1708"/>
        <v>-38.235294117647044</v>
      </c>
      <c r="Q5686" s="318">
        <f t="shared" si="1708"/>
        <v>-37.916666666666657</v>
      </c>
      <c r="R5686" s="318">
        <f t="shared" si="1708"/>
        <v>-57.621951219512226</v>
      </c>
      <c r="S5686" s="318">
        <f t="shared" si="1708"/>
        <v>-44.946808510638306</v>
      </c>
      <c r="T5686" s="318">
        <f t="shared" si="1708"/>
        <v>-84.67741935483869</v>
      </c>
      <c r="U5686" s="318">
        <f t="shared" si="1708"/>
        <v>-102.31481481481484</v>
      </c>
      <c r="V5686" s="318">
        <f t="shared" si="1708"/>
        <v>-76.953125</v>
      </c>
      <c r="W5686" s="318">
        <f t="shared" si="1708"/>
        <v>-102.91666666666669</v>
      </c>
      <c r="X5686" s="318">
        <f t="shared" si="1708"/>
        <v>-92.741935483870947</v>
      </c>
      <c r="Y5686" s="318">
        <f>100-(Y5684/(Y5602+Y5609))*100</f>
        <v>-151.13636363636357</v>
      </c>
      <c r="Z5686" s="480">
        <f t="shared" si="1708"/>
        <v>-120.83333333333334</v>
      </c>
      <c r="AA5686" s="480">
        <f t="shared" si="1708"/>
        <v>-99.568965517241423</v>
      </c>
      <c r="AB5686" s="481">
        <f t="shared" si="1708"/>
        <v>-66.666666666666657</v>
      </c>
      <c r="AC5686" s="1427">
        <f t="shared" si="1708"/>
        <v>-73.122133027522892</v>
      </c>
      <c r="AJ5686" s="850"/>
      <c r="AK5686" s="850"/>
      <c r="AL5686" s="850"/>
      <c r="AM5686" s="850"/>
    </row>
    <row r="5687" spans="1:40" s="181" customFormat="1" hidden="1" x14ac:dyDescent="0.25">
      <c r="A5687" s="3418"/>
      <c r="B5687" s="3419"/>
      <c r="C5687" s="738"/>
      <c r="D5687" s="405" t="s">
        <v>111</v>
      </c>
      <c r="E5687" s="908">
        <f>(E5603+E5610-E5639-E5646-E5653-E5660-E5667-E5674)/(E5603+E5610)</f>
        <v>0</v>
      </c>
      <c r="F5687" s="908">
        <f t="shared" ref="F5687:AC5687" si="1709">(F5603+F5610-F5639-F5646-F5653-F5660-F5667-F5674)/(F5603+F5610)</f>
        <v>0</v>
      </c>
      <c r="G5687" s="908">
        <f>(G5603+G5610-G5639-G5646-G5653-G5660-G5667-G5674)/(G5603+G5610)</f>
        <v>0</v>
      </c>
      <c r="H5687" s="3068">
        <f t="shared" si="1709"/>
        <v>-0.14285714285714285</v>
      </c>
      <c r="I5687" s="3068">
        <f t="shared" si="1709"/>
        <v>-0.125</v>
      </c>
      <c r="J5687" s="3068">
        <f t="shared" si="1709"/>
        <v>-0.1111111111111111</v>
      </c>
      <c r="K5687" s="3068">
        <f>(K5603+K5610-K5639-K5646-K5653-K5660-K5667-K5674)/(K5603+K5610)</f>
        <v>0</v>
      </c>
      <c r="L5687" s="3068">
        <f t="shared" si="1709"/>
        <v>-0.125</v>
      </c>
      <c r="M5687" s="3068">
        <f t="shared" si="1709"/>
        <v>0</v>
      </c>
      <c r="N5687" s="3068">
        <f t="shared" si="1709"/>
        <v>0</v>
      </c>
      <c r="O5687" s="3068">
        <f t="shared" si="1709"/>
        <v>-0.1</v>
      </c>
      <c r="P5687" s="3068">
        <f t="shared" si="1709"/>
        <v>-0.1111111111111111</v>
      </c>
      <c r="Q5687" s="3068">
        <f t="shared" si="1709"/>
        <v>-0.1</v>
      </c>
      <c r="R5687" s="3068">
        <f t="shared" si="1709"/>
        <v>-0.1111111111111111</v>
      </c>
      <c r="S5687" s="3068">
        <f t="shared" si="1709"/>
        <v>0</v>
      </c>
      <c r="T5687" s="3068">
        <f t="shared" si="1709"/>
        <v>0</v>
      </c>
      <c r="U5687" s="3068">
        <f t="shared" si="1709"/>
        <v>-0.1111111111111111</v>
      </c>
      <c r="V5687" s="3068">
        <f t="shared" si="1709"/>
        <v>-0.1111111111111111</v>
      </c>
      <c r="W5687" s="3068">
        <f t="shared" si="1709"/>
        <v>0</v>
      </c>
      <c r="X5687" s="3068">
        <f t="shared" si="1709"/>
        <v>0</v>
      </c>
      <c r="Y5687" s="3068">
        <f>(Y5603+Y5610-Y5639-Y5646-Y5653-Y5660-Y5667-Y5674)/(Y5603+Y5610)</f>
        <v>0</v>
      </c>
      <c r="Z5687" s="908">
        <f t="shared" si="1709"/>
        <v>-9.0909090909090912E-2</v>
      </c>
      <c r="AA5687" s="908">
        <f t="shared" si="1709"/>
        <v>-0.1</v>
      </c>
      <c r="AB5687" s="909">
        <f t="shared" si="1709"/>
        <v>0</v>
      </c>
      <c r="AC5687" s="408">
        <f t="shared" si="1709"/>
        <v>-5.5555555555555552E-2</v>
      </c>
      <c r="AJ5687" s="850"/>
      <c r="AK5687" s="850"/>
      <c r="AL5687" s="850"/>
      <c r="AM5687" s="850"/>
    </row>
    <row r="5688" spans="1:40" s="181" customFormat="1" ht="16.5" hidden="1" customHeight="1" thickBot="1" x14ac:dyDescent="0.3">
      <c r="A5688" s="3420"/>
      <c r="B5688" s="3421"/>
      <c r="C5688" s="579"/>
      <c r="D5688" s="141" t="s">
        <v>780</v>
      </c>
      <c r="E5688" s="409">
        <f>(E5607+E5614-E5643-E5650-E5657-E5664-E5671-E5678)/(E5607+E5614)</f>
        <v>-3.441995340766394E-2</v>
      </c>
      <c r="F5688" s="409">
        <f t="shared" ref="F5688:AC5688" si="1710">(F5607+F5614-F5643-F5650-F5657-F5664-F5671-F5678)/(F5607+F5614)</f>
        <v>-3.9494735308922613E-2</v>
      </c>
      <c r="G5688" s="409">
        <f>(G5607+G5614-G5643-G5650-G5657-G5664-G5671-G5678)/(G5607+G5614)</f>
        <v>-4.335602743203007E-2</v>
      </c>
      <c r="H5688" s="742">
        <f t="shared" si="1710"/>
        <v>-4.3950353078398452E-2</v>
      </c>
      <c r="I5688" s="742">
        <f t="shared" si="1710"/>
        <v>-4.4291989868044758E-2</v>
      </c>
      <c r="J5688" s="742">
        <f t="shared" si="1710"/>
        <v>-2.8776048466350616E-2</v>
      </c>
      <c r="K5688" s="742">
        <f t="shared" si="1710"/>
        <v>-3.2406435846590628E-2</v>
      </c>
      <c r="L5688" s="742">
        <f t="shared" si="1710"/>
        <v>-2.5600467521340996E-2</v>
      </c>
      <c r="M5688" s="742">
        <f t="shared" si="1710"/>
        <v>-2.216097253869892E-2</v>
      </c>
      <c r="N5688" s="742">
        <f t="shared" si="1710"/>
        <v>-3.1764066636451593E-2</v>
      </c>
      <c r="O5688" s="742">
        <f t="shared" si="1710"/>
        <v>-3.0382858478633198E-2</v>
      </c>
      <c r="P5688" s="742">
        <f t="shared" si="1710"/>
        <v>-2.2594313287794401E-2</v>
      </c>
      <c r="Q5688" s="742">
        <f t="shared" si="1710"/>
        <v>-2.8616315291817556E-2</v>
      </c>
      <c r="R5688" s="742">
        <f t="shared" si="1710"/>
        <v>-2.4245050098855758E-2</v>
      </c>
      <c r="S5688" s="742">
        <f t="shared" si="1710"/>
        <v>-2.7743229395172275E-2</v>
      </c>
      <c r="T5688" s="742">
        <f t="shared" si="1710"/>
        <v>-2.3627770109352884E-2</v>
      </c>
      <c r="U5688" s="742">
        <f t="shared" si="1710"/>
        <v>-2.3176009378150869E-2</v>
      </c>
      <c r="V5688" s="742">
        <f t="shared" si="1710"/>
        <v>-2.126667545846295E-2</v>
      </c>
      <c r="W5688" s="742">
        <f t="shared" si="1710"/>
        <v>-2.2663656663059892E-2</v>
      </c>
      <c r="X5688" s="742">
        <f t="shared" si="1710"/>
        <v>-2.1741570593285842E-2</v>
      </c>
      <c r="Y5688" s="742">
        <f>(Y5607+Y5614-Y5643-Y5650-Y5657-Y5664-Y5671-Y5678)/(Y5607+Y5614)</f>
        <v>-2.126667545846295E-2</v>
      </c>
      <c r="Z5688" s="409">
        <f t="shared" si="1710"/>
        <v>-2.1809512008586114E-2</v>
      </c>
      <c r="AA5688" s="409">
        <f t="shared" si="1710"/>
        <v>-2.4209040958138413E-2</v>
      </c>
      <c r="AB5688" s="410">
        <f t="shared" si="1710"/>
        <v>-3.466030120612091E-2</v>
      </c>
      <c r="AC5688" s="411">
        <f t="shared" si="1710"/>
        <v>-2.8234136274954906E-2</v>
      </c>
      <c r="AJ5688" s="332"/>
      <c r="AK5688" s="332"/>
      <c r="AL5688" s="332"/>
      <c r="AM5688" s="332"/>
      <c r="AN5688" s="781"/>
    </row>
    <row r="5689" spans="1:40" s="181" customFormat="1" ht="16.5" thickBot="1" x14ac:dyDescent="0.3">
      <c r="A5689" s="217"/>
      <c r="B5689" s="332"/>
      <c r="C5689" s="332"/>
      <c r="D5689" s="217"/>
      <c r="E5689" s="217"/>
      <c r="F5689" s="217"/>
      <c r="G5689" s="217"/>
      <c r="H5689" s="217"/>
      <c r="I5689" s="217"/>
      <c r="J5689" s="217"/>
      <c r="K5689" s="217"/>
      <c r="L5689" s="217"/>
      <c r="M5689" s="217"/>
      <c r="N5689" s="217"/>
      <c r="O5689" s="217"/>
      <c r="P5689" s="217"/>
      <c r="Q5689" s="217"/>
      <c r="R5689" s="217"/>
      <c r="S5689" s="217"/>
      <c r="T5689" s="217"/>
      <c r="U5689" s="217"/>
      <c r="V5689" s="217"/>
      <c r="W5689" s="217"/>
      <c r="X5689" s="217"/>
      <c r="Y5689" s="217"/>
      <c r="Z5689" s="217"/>
      <c r="AA5689" s="217"/>
      <c r="AB5689" s="217"/>
      <c r="AC5689" s="217"/>
      <c r="AJ5689" s="875"/>
      <c r="AK5689" s="875"/>
      <c r="AL5689" s="875"/>
      <c r="AM5689" s="875"/>
      <c r="AN5689" s="781"/>
    </row>
    <row r="5690" spans="1:40" s="181" customFormat="1" ht="16.5" thickBot="1" x14ac:dyDescent="0.3">
      <c r="A5690" s="3444" t="s">
        <v>794</v>
      </c>
      <c r="B5690" s="3521"/>
      <c r="C5690" s="165"/>
      <c r="D5690" s="1401">
        <v>0</v>
      </c>
      <c r="E5690" s="1402">
        <v>1</v>
      </c>
      <c r="F5690" s="1403">
        <v>2</v>
      </c>
      <c r="G5690" s="1403">
        <v>3</v>
      </c>
      <c r="H5690" s="3128">
        <v>4</v>
      </c>
      <c r="I5690" s="3128">
        <v>5</v>
      </c>
      <c r="J5690" s="3128">
        <v>6</v>
      </c>
      <c r="K5690" s="3128">
        <v>7</v>
      </c>
      <c r="L5690" s="3128">
        <v>8</v>
      </c>
      <c r="M5690" s="3128">
        <v>9</v>
      </c>
      <c r="N5690" s="3128">
        <v>10</v>
      </c>
      <c r="O5690" s="3128">
        <v>11</v>
      </c>
      <c r="P5690" s="3128">
        <v>12</v>
      </c>
      <c r="Q5690" s="3128">
        <v>13</v>
      </c>
      <c r="R5690" s="3128">
        <v>14</v>
      </c>
      <c r="S5690" s="3128">
        <v>15</v>
      </c>
      <c r="T5690" s="3128">
        <v>16</v>
      </c>
      <c r="U5690" s="3128">
        <v>17</v>
      </c>
      <c r="V5690" s="3128">
        <v>18</v>
      </c>
      <c r="W5690" s="3128">
        <v>19</v>
      </c>
      <c r="X5690" s="3128">
        <v>20</v>
      </c>
      <c r="Y5690" s="3128">
        <v>21</v>
      </c>
      <c r="Z5690" s="1403">
        <v>22</v>
      </c>
      <c r="AA5690" s="1403">
        <v>23</v>
      </c>
      <c r="AB5690" s="1403">
        <v>24</v>
      </c>
      <c r="AC5690" s="217"/>
      <c r="AJ5690" s="875"/>
      <c r="AK5690" s="875"/>
      <c r="AL5690" s="875"/>
      <c r="AM5690" s="875"/>
      <c r="AN5690" s="781"/>
    </row>
    <row r="5691" spans="1:40" s="181" customFormat="1" ht="16.5" thickBot="1" x14ac:dyDescent="0.3">
      <c r="A5691" s="634" t="s">
        <v>10</v>
      </c>
      <c r="B5691" s="386"/>
      <c r="C5691" s="635"/>
      <c r="D5691" s="1413"/>
      <c r="E5691" s="1107">
        <v>4</v>
      </c>
      <c r="F5691" s="386">
        <v>4</v>
      </c>
      <c r="G5691" s="386">
        <v>4</v>
      </c>
      <c r="H5691" s="3071">
        <v>4</v>
      </c>
      <c r="I5691" s="3071">
        <v>4</v>
      </c>
      <c r="J5691" s="3071">
        <v>4</v>
      </c>
      <c r="K5691" s="3071">
        <v>4</v>
      </c>
      <c r="L5691" s="3071">
        <v>4</v>
      </c>
      <c r="M5691" s="3071">
        <v>4</v>
      </c>
      <c r="N5691" s="3071">
        <v>4</v>
      </c>
      <c r="O5691" s="3071">
        <v>4</v>
      </c>
      <c r="P5691" s="3071">
        <v>4</v>
      </c>
      <c r="Q5691" s="3071">
        <v>4</v>
      </c>
      <c r="R5691" s="3071">
        <v>4</v>
      </c>
      <c r="S5691" s="3071">
        <v>4</v>
      </c>
      <c r="T5691" s="3071">
        <v>4</v>
      </c>
      <c r="U5691" s="3071">
        <v>4</v>
      </c>
      <c r="V5691" s="3071">
        <v>4</v>
      </c>
      <c r="W5691" s="3071">
        <v>4</v>
      </c>
      <c r="X5691" s="3071">
        <v>4</v>
      </c>
      <c r="Y5691" s="3071">
        <v>4</v>
      </c>
      <c r="Z5691" s="386">
        <v>4</v>
      </c>
      <c r="AA5691" s="386">
        <v>4</v>
      </c>
      <c r="AB5691" s="421">
        <v>4</v>
      </c>
      <c r="AC5691" s="1429"/>
      <c r="AJ5691" s="875"/>
      <c r="AK5691" s="875"/>
      <c r="AL5691" s="778"/>
      <c r="AM5691" s="875"/>
      <c r="AN5691" s="781"/>
    </row>
    <row r="5692" spans="1:40" s="181" customFormat="1" x14ac:dyDescent="0.25">
      <c r="A5692" s="3451" t="s">
        <v>795</v>
      </c>
      <c r="B5692" s="3596" t="s">
        <v>12</v>
      </c>
      <c r="C5692" s="129" t="s">
        <v>13</v>
      </c>
      <c r="D5692" s="284" t="s">
        <v>820</v>
      </c>
      <c r="E5692" s="306">
        <v>240</v>
      </c>
      <c r="F5692" s="71">
        <v>212.4</v>
      </c>
      <c r="G5692" s="71">
        <v>199.2</v>
      </c>
      <c r="H5692" s="71">
        <v>205.2</v>
      </c>
      <c r="I5692" s="71">
        <v>244.8</v>
      </c>
      <c r="J5692" s="71">
        <v>272.39999999999998</v>
      </c>
      <c r="K5692" s="71">
        <v>314.39999999999998</v>
      </c>
      <c r="L5692" s="71">
        <v>356.4</v>
      </c>
      <c r="M5692" s="71">
        <v>421.2</v>
      </c>
      <c r="N5692" s="71">
        <v>430.8</v>
      </c>
      <c r="O5692" s="71">
        <v>400.8</v>
      </c>
      <c r="P5692" s="71">
        <v>376.8</v>
      </c>
      <c r="Q5692" s="71">
        <v>366</v>
      </c>
      <c r="R5692" s="71">
        <v>355.2</v>
      </c>
      <c r="S5692" s="71">
        <v>331.2</v>
      </c>
      <c r="T5692" s="71">
        <v>316.8</v>
      </c>
      <c r="U5692" s="71">
        <v>314.39999999999998</v>
      </c>
      <c r="V5692" s="71">
        <v>327.60000000000002</v>
      </c>
      <c r="W5692" s="71">
        <v>349.2</v>
      </c>
      <c r="X5692" s="71">
        <v>363.6</v>
      </c>
      <c r="Y5692" s="71">
        <v>369.6</v>
      </c>
      <c r="Z5692" s="71">
        <v>361.2</v>
      </c>
      <c r="AA5692" s="71">
        <v>325.2</v>
      </c>
      <c r="AB5692" s="392">
        <v>294</v>
      </c>
      <c r="AC5692" s="106">
        <f>SUM(E5692:AB5692)</f>
        <v>7748.4000000000005</v>
      </c>
      <c r="AD5692" s="306">
        <v>6300</v>
      </c>
      <c r="AE5692" s="71">
        <v>100</v>
      </c>
      <c r="AF5692" s="72">
        <v>120</v>
      </c>
      <c r="AJ5692" s="875"/>
      <c r="AK5692" s="875"/>
      <c r="AL5692" s="778"/>
      <c r="AM5692" s="875"/>
      <c r="AN5692" s="781"/>
    </row>
    <row r="5693" spans="1:40" s="181" customFormat="1" x14ac:dyDescent="0.25">
      <c r="A5693" s="3452"/>
      <c r="B5693" s="3597"/>
      <c r="C5693" s="130" t="s">
        <v>14</v>
      </c>
      <c r="D5693" s="132" t="s">
        <v>820</v>
      </c>
      <c r="E5693" s="307">
        <v>109.2</v>
      </c>
      <c r="F5693" s="308">
        <v>109.2</v>
      </c>
      <c r="G5693" s="308">
        <v>106.8</v>
      </c>
      <c r="H5693" s="308">
        <v>110.4</v>
      </c>
      <c r="I5693" s="308">
        <v>111.6</v>
      </c>
      <c r="J5693" s="308">
        <v>110.4</v>
      </c>
      <c r="K5693" s="308">
        <v>117.6</v>
      </c>
      <c r="L5693" s="308">
        <v>112.8</v>
      </c>
      <c r="M5693" s="308">
        <v>122.4</v>
      </c>
      <c r="N5693" s="308">
        <v>123.6</v>
      </c>
      <c r="O5693" s="308">
        <v>124.8</v>
      </c>
      <c r="P5693" s="308">
        <v>114</v>
      </c>
      <c r="Q5693" s="308">
        <v>115.2</v>
      </c>
      <c r="R5693" s="308">
        <v>114</v>
      </c>
      <c r="S5693" s="308">
        <v>123.6</v>
      </c>
      <c r="T5693" s="308">
        <v>115.2</v>
      </c>
      <c r="U5693" s="308">
        <v>109.2</v>
      </c>
      <c r="V5693" s="308">
        <v>104.4</v>
      </c>
      <c r="W5693" s="308">
        <v>103.2</v>
      </c>
      <c r="X5693" s="308">
        <v>108</v>
      </c>
      <c r="Y5693" s="308">
        <v>103.2</v>
      </c>
      <c r="Z5693" s="308">
        <v>104.4</v>
      </c>
      <c r="AA5693" s="308">
        <v>106.8</v>
      </c>
      <c r="AB5693" s="393">
        <v>110.4</v>
      </c>
      <c r="AC5693" s="107">
        <f>SUM(E5693:AB5693)</f>
        <v>2690.4</v>
      </c>
      <c r="AD5693" s="81"/>
      <c r="AE5693" s="155"/>
      <c r="AF5693" s="74"/>
      <c r="AJ5693" s="875"/>
      <c r="AK5693" s="875"/>
      <c r="AL5693" s="778"/>
      <c r="AM5693" s="875"/>
      <c r="AN5693" s="781"/>
    </row>
    <row r="5694" spans="1:40" s="181" customFormat="1" x14ac:dyDescent="0.25">
      <c r="A5694" s="3452"/>
      <c r="B5694" s="3597"/>
      <c r="C5694" s="130" t="s">
        <v>15</v>
      </c>
      <c r="D5694" s="132" t="s">
        <v>54</v>
      </c>
      <c r="E5694" s="326">
        <v>16</v>
      </c>
      <c r="F5694" s="327">
        <v>13</v>
      </c>
      <c r="G5694" s="327">
        <v>13</v>
      </c>
      <c r="H5694" s="327">
        <v>14</v>
      </c>
      <c r="I5694" s="327">
        <v>16</v>
      </c>
      <c r="J5694" s="327">
        <v>18</v>
      </c>
      <c r="K5694" s="327">
        <v>19</v>
      </c>
      <c r="L5694" s="327">
        <v>24</v>
      </c>
      <c r="M5694" s="327">
        <v>25</v>
      </c>
      <c r="N5694" s="327">
        <v>25</v>
      </c>
      <c r="O5694" s="327">
        <v>23</v>
      </c>
      <c r="P5694" s="327">
        <v>23</v>
      </c>
      <c r="Q5694" s="327">
        <v>20</v>
      </c>
      <c r="R5694" s="327">
        <v>21</v>
      </c>
      <c r="S5694" s="327">
        <v>18</v>
      </c>
      <c r="T5694" s="327">
        <v>21</v>
      </c>
      <c r="U5694" s="327">
        <v>18</v>
      </c>
      <c r="V5694" s="327">
        <v>19</v>
      </c>
      <c r="W5694" s="327">
        <v>20</v>
      </c>
      <c r="X5694" s="327">
        <v>22</v>
      </c>
      <c r="Y5694" s="327">
        <v>22</v>
      </c>
      <c r="Z5694" s="327">
        <v>20</v>
      </c>
      <c r="AA5694" s="327">
        <v>19</v>
      </c>
      <c r="AB5694" s="1446">
        <v>17</v>
      </c>
      <c r="AC5694" s="107">
        <f>AVERAGE(E5694:AB5694)</f>
        <v>19.416666666666668</v>
      </c>
      <c r="AD5694" s="76">
        <f>SQRT(MIN((E5692*E5692+E5693*E5693),(F5692*F5692+F5693*F5693),(G5692*G5692+G5693*G5693),(H5692*H5692+H5693*H5693),(I5692*I5692+I5693*I5693),(J5692*J5692+J5693*J5693),(K5692*K5692+K5693*K5693),(L5692*L5692+L5693*L5693),(M5692*M5692+M5693*M5693),(N5692*N5692+N5693*N5693),(O5692*O5692+O5693*O5693),(P5692*P5692+P5693*P5693),(R5692*R5692+R5693*R5693),(S5692*S5692+S5693*S5693),(T5692*T5692+T5693*T5693),(U5692*U5692+U5693*U5693),(V5692*V5692+V5693*V5693),(W5692*W5692+W5693*W5693),(X5692*X5692+X5693*X5693),(V5692*V5692+V5693*V5693),(Z5692*Z5692+Z5693*Z5693),(AA5692*AA5692+AA5693*AA5693),(AB5692*AB5692+AB5693*AB5693)))/AD5692</f>
        <v>3.5876836430909692E-2</v>
      </c>
      <c r="AE5694" s="76">
        <f>SQRT(MAX((E5692*E5692+E5693*E5693),(F5692*F5692+F5693*F5693),(G5692*G5692+G5693*G5693),(H5692*H5692+H5693*H5693),(I5692*I5692+I5693*I5693),(J5692*J5692+J5693*J5693),(K5692*K5692+K5693*K5693),(L5692*L5692+L5693*L5693),(M5692*M5692+M5693*M5693),(N5692*N5692+N5693*N5693),(O5692*O5692+O5693*O5693),(P5692*P5692+P5693*P5693),(R5692*R5692+R5693*R5693),(S5692*S5692+S5693*S5693),(T5692*T5692+T5693*T5693),(U5692*U5692+U5693*U5693),(V5692*V5692+V5693*V5693),(W5692*W5692+W5693*W5693),(X5692*X5692+X5693*X5693),(V5692*V5692+V5693*V5693),(Z5692*Z5692+Z5693*Z5693),(AA5692*AA5692+AA5693*AA5693),(AB5692*AB5692+AB5693*AB5693)))/AD5692</f>
        <v>7.1139733468748217E-2</v>
      </c>
      <c r="AF5694" s="77"/>
      <c r="AJ5694" s="875"/>
      <c r="AK5694" s="875"/>
      <c r="AL5694" s="778"/>
      <c r="AM5694" s="875"/>
      <c r="AN5694" s="781"/>
    </row>
    <row r="5695" spans="1:40" s="181" customFormat="1" ht="16.5" thickBot="1" x14ac:dyDescent="0.3">
      <c r="A5695" s="3453"/>
      <c r="B5695" s="3598"/>
      <c r="C5695" s="130" t="s">
        <v>17</v>
      </c>
      <c r="D5695" s="132"/>
      <c r="E5695" s="313">
        <f t="shared" ref="E5695:AB5695" si="1711">E5693/E5692</f>
        <v>0.45500000000000002</v>
      </c>
      <c r="F5695" s="314">
        <f t="shared" si="1711"/>
        <v>0.51412429378531077</v>
      </c>
      <c r="G5695" s="314">
        <f t="shared" si="1711"/>
        <v>0.53614457831325302</v>
      </c>
      <c r="H5695" s="314">
        <f t="shared" si="1711"/>
        <v>0.53801169590643283</v>
      </c>
      <c r="I5695" s="314">
        <f t="shared" si="1711"/>
        <v>0.45588235294117641</v>
      </c>
      <c r="J5695" s="314">
        <f t="shared" si="1711"/>
        <v>0.40528634361233484</v>
      </c>
      <c r="K5695" s="314">
        <f t="shared" si="1711"/>
        <v>0.37404580152671757</v>
      </c>
      <c r="L5695" s="314">
        <f t="shared" si="1711"/>
        <v>0.3164983164983165</v>
      </c>
      <c r="M5695" s="314">
        <f t="shared" si="1711"/>
        <v>0.29059829059829062</v>
      </c>
      <c r="N5695" s="314">
        <f t="shared" si="1711"/>
        <v>0.28690807799442897</v>
      </c>
      <c r="O5695" s="314">
        <f t="shared" si="1711"/>
        <v>0.31137724550898199</v>
      </c>
      <c r="P5695" s="314">
        <f t="shared" si="1711"/>
        <v>0.30254777070063693</v>
      </c>
      <c r="Q5695" s="314">
        <f t="shared" si="1711"/>
        <v>0.31475409836065577</v>
      </c>
      <c r="R5695" s="314">
        <f t="shared" si="1711"/>
        <v>0.32094594594594594</v>
      </c>
      <c r="S5695" s="314">
        <f t="shared" si="1711"/>
        <v>0.37318840579710144</v>
      </c>
      <c r="T5695" s="314">
        <f t="shared" si="1711"/>
        <v>0.36363636363636365</v>
      </c>
      <c r="U5695" s="314">
        <f t="shared" si="1711"/>
        <v>0.34732824427480918</v>
      </c>
      <c r="V5695" s="314">
        <f t="shared" si="1711"/>
        <v>0.31868131868131866</v>
      </c>
      <c r="W5695" s="314">
        <f t="shared" si="1711"/>
        <v>0.29553264604810997</v>
      </c>
      <c r="X5695" s="314">
        <f t="shared" si="1711"/>
        <v>0.29702970297029702</v>
      </c>
      <c r="Y5695" s="314">
        <f>Y5693/Y5692</f>
        <v>0.2792207792207792</v>
      </c>
      <c r="Z5695" s="314">
        <f t="shared" si="1711"/>
        <v>0.28903654485049834</v>
      </c>
      <c r="AA5695" s="314">
        <f t="shared" si="1711"/>
        <v>0.32841328413284132</v>
      </c>
      <c r="AB5695" s="336">
        <f t="shared" si="1711"/>
        <v>0.37551020408163266</v>
      </c>
      <c r="AC5695" s="431">
        <f>MAX(E5695:AB5695)</f>
        <v>0.53801169590643283</v>
      </c>
      <c r="AD5695" s="81"/>
      <c r="AE5695" s="155"/>
      <c r="AF5695" s="74"/>
      <c r="AJ5695" s="875"/>
      <c r="AK5695" s="875"/>
      <c r="AL5695" s="778"/>
      <c r="AM5695" s="875"/>
      <c r="AN5695" s="781"/>
    </row>
    <row r="5696" spans="1:40" s="181" customFormat="1" hidden="1" x14ac:dyDescent="0.25">
      <c r="A5696" s="1994"/>
      <c r="B5696" s="1707"/>
      <c r="C5696" s="984" t="s">
        <v>18</v>
      </c>
      <c r="D5696" s="132"/>
      <c r="E5696" s="81"/>
      <c r="F5696" s="155"/>
      <c r="G5696" s="155"/>
      <c r="H5696" s="155"/>
      <c r="I5696" s="155"/>
      <c r="J5696" s="155"/>
      <c r="K5696" s="155"/>
      <c r="L5696" s="155"/>
      <c r="M5696" s="155"/>
      <c r="N5696" s="155"/>
      <c r="O5696" s="155"/>
      <c r="P5696" s="155"/>
      <c r="Q5696" s="155"/>
      <c r="R5696" s="155"/>
      <c r="S5696" s="155"/>
      <c r="T5696" s="155"/>
      <c r="U5696" s="155"/>
      <c r="V5696" s="155"/>
      <c r="W5696" s="155"/>
      <c r="X5696" s="155"/>
      <c r="Y5696" s="155"/>
      <c r="Z5696" s="155"/>
      <c r="AA5696" s="155"/>
      <c r="AB5696" s="316"/>
      <c r="AC5696" s="108"/>
      <c r="AD5696" s="81"/>
      <c r="AE5696" s="155"/>
      <c r="AF5696" s="74"/>
      <c r="AJ5696" s="875"/>
      <c r="AK5696" s="875"/>
      <c r="AL5696" s="778"/>
      <c r="AM5696" s="875"/>
      <c r="AN5696" s="781"/>
    </row>
    <row r="5697" spans="1:40" s="181" customFormat="1" hidden="1" x14ac:dyDescent="0.25">
      <c r="A5697" s="1994"/>
      <c r="B5697" s="1707"/>
      <c r="C5697" s="984" t="s">
        <v>19</v>
      </c>
      <c r="D5697" s="132"/>
      <c r="E5697" s="81"/>
      <c r="F5697" s="155"/>
      <c r="G5697" s="155"/>
      <c r="H5697" s="155"/>
      <c r="I5697" s="155"/>
      <c r="J5697" s="155"/>
      <c r="K5697" s="155"/>
      <c r="L5697" s="155"/>
      <c r="M5697" s="155"/>
      <c r="N5697" s="155"/>
      <c r="O5697" s="155"/>
      <c r="P5697" s="155"/>
      <c r="Q5697" s="155"/>
      <c r="R5697" s="155"/>
      <c r="S5697" s="155"/>
      <c r="T5697" s="155"/>
      <c r="U5697" s="155"/>
      <c r="V5697" s="155"/>
      <c r="W5697" s="155"/>
      <c r="X5697" s="155"/>
      <c r="Y5697" s="155"/>
      <c r="Z5697" s="155"/>
      <c r="AA5697" s="155"/>
      <c r="AB5697" s="316"/>
      <c r="AC5697" s="108"/>
      <c r="AD5697" s="81"/>
      <c r="AE5697" s="155"/>
      <c r="AF5697" s="74"/>
      <c r="AJ5697" s="875"/>
      <c r="AK5697" s="875"/>
      <c r="AL5697" s="778"/>
      <c r="AM5697" s="875"/>
      <c r="AN5697" s="781"/>
    </row>
    <row r="5698" spans="1:40" s="181" customFormat="1" ht="16.5" hidden="1" thickBot="1" x14ac:dyDescent="0.3">
      <c r="A5698" s="2025"/>
      <c r="B5698" s="2696" t="s">
        <v>42</v>
      </c>
      <c r="C5698" s="2693"/>
      <c r="D5698" s="114"/>
      <c r="E5698" s="178">
        <f>SQRT(E5692*E5692+E5693*E5693)/E5711/1.73</f>
        <v>14.655138662276109</v>
      </c>
      <c r="F5698" s="179">
        <f t="shared" ref="F5698:AB5698" si="1712">SQRT(F5692*F5692+F5693*F5693)/F5711/1.73</f>
        <v>13.24859563849013</v>
      </c>
      <c r="G5698" s="179">
        <f t="shared" si="1712"/>
        <v>12.550408373158929</v>
      </c>
      <c r="H5698" s="79">
        <f t="shared" si="1712"/>
        <v>12.876651175476626</v>
      </c>
      <c r="I5698" s="79">
        <f t="shared" si="1712"/>
        <v>14.910207174617497</v>
      </c>
      <c r="J5698" s="79">
        <f t="shared" si="1712"/>
        <v>16.227019240530254</v>
      </c>
      <c r="K5698" s="79">
        <f t="shared" si="1712"/>
        <v>18.514435847490454</v>
      </c>
      <c r="L5698" s="79">
        <f t="shared" si="1712"/>
        <v>20.697658947400271</v>
      </c>
      <c r="M5698" s="79">
        <f t="shared" si="1712"/>
        <v>24.52031018984389</v>
      </c>
      <c r="N5698" s="79">
        <f t="shared" si="1712"/>
        <v>24.93395276989957</v>
      </c>
      <c r="O5698" s="79">
        <f t="shared" si="1712"/>
        <v>23.558028737779246</v>
      </c>
      <c r="P5698" s="79">
        <f t="shared" si="1712"/>
        <v>22.15711495452253</v>
      </c>
      <c r="Q5698" s="79">
        <f t="shared" si="1712"/>
        <v>21.429268056342018</v>
      </c>
      <c r="R5698" s="79">
        <f t="shared" si="1712"/>
        <v>20.834136284165933</v>
      </c>
      <c r="S5698" s="79">
        <f t="shared" si="1712"/>
        <v>19.781405938893922</v>
      </c>
      <c r="T5698" s="79">
        <f t="shared" si="1712"/>
        <v>18.881086023475667</v>
      </c>
      <c r="U5698" s="79">
        <f t="shared" si="1712"/>
        <v>18.7691683609535</v>
      </c>
      <c r="V5698" s="79">
        <f t="shared" si="1712"/>
        <v>19.352228709867294</v>
      </c>
      <c r="W5698" s="79">
        <f t="shared" si="1712"/>
        <v>20.355894184239084</v>
      </c>
      <c r="X5698" s="79">
        <f t="shared" si="1712"/>
        <v>21.348482282524767</v>
      </c>
      <c r="Y5698" s="79">
        <f>SQRT(V5692*V5692+V5693*V5693)/V5711/1.73</f>
        <v>19.352228709867294</v>
      </c>
      <c r="Z5698" s="179">
        <f t="shared" si="1712"/>
        <v>21.0186103737656</v>
      </c>
      <c r="AA5698" s="179">
        <f t="shared" si="1712"/>
        <v>19.134865416145882</v>
      </c>
      <c r="AB5698" s="394">
        <f t="shared" si="1712"/>
        <v>17.53901525023295</v>
      </c>
      <c r="AC5698" s="109">
        <f>AVERAGE(E5698:AB5698)</f>
        <v>19.026912970914974</v>
      </c>
      <c r="AD5698" s="96">
        <f>(AC5694-AC5698)/AC5694</f>
        <v>2.0073151712533564E-2</v>
      </c>
      <c r="AE5698" s="79"/>
      <c r="AF5698" s="80"/>
      <c r="AJ5698" s="875"/>
      <c r="AK5698" s="875"/>
      <c r="AL5698" s="778"/>
      <c r="AM5698" s="875"/>
      <c r="AN5698" s="781"/>
    </row>
    <row r="5699" spans="1:40" s="181" customFormat="1" x14ac:dyDescent="0.25">
      <c r="A5699" s="3721" t="s">
        <v>1015</v>
      </c>
      <c r="B5699" s="3431" t="s">
        <v>20</v>
      </c>
      <c r="C5699" s="129" t="s">
        <v>13</v>
      </c>
      <c r="D5699" s="284" t="s">
        <v>54</v>
      </c>
      <c r="E5699" s="306">
        <v>0</v>
      </c>
      <c r="F5699" s="71">
        <v>0</v>
      </c>
      <c r="G5699" s="71">
        <v>0</v>
      </c>
      <c r="H5699" s="71">
        <v>0</v>
      </c>
      <c r="I5699" s="71">
        <v>0</v>
      </c>
      <c r="J5699" s="71">
        <v>0</v>
      </c>
      <c r="K5699" s="71">
        <v>0</v>
      </c>
      <c r="L5699" s="71">
        <v>0</v>
      </c>
      <c r="M5699" s="71">
        <v>0</v>
      </c>
      <c r="N5699" s="71">
        <v>0</v>
      </c>
      <c r="O5699" s="71">
        <v>0</v>
      </c>
      <c r="P5699" s="71">
        <v>0</v>
      </c>
      <c r="Q5699" s="71">
        <v>0</v>
      </c>
      <c r="R5699" s="71">
        <v>0</v>
      </c>
      <c r="S5699" s="71">
        <v>0</v>
      </c>
      <c r="T5699" s="71">
        <v>0</v>
      </c>
      <c r="U5699" s="71">
        <v>0</v>
      </c>
      <c r="V5699" s="71">
        <v>0</v>
      </c>
      <c r="W5699" s="71">
        <v>0</v>
      </c>
      <c r="X5699" s="71">
        <v>0</v>
      </c>
      <c r="Y5699" s="71">
        <v>0</v>
      </c>
      <c r="Z5699" s="71">
        <v>0</v>
      </c>
      <c r="AA5699" s="71">
        <v>0</v>
      </c>
      <c r="AB5699" s="392">
        <v>0</v>
      </c>
      <c r="AC5699" s="106">
        <f>SUM(E5699:AB5699)</f>
        <v>0</v>
      </c>
      <c r="AD5699" s="306">
        <v>2500</v>
      </c>
      <c r="AE5699" s="71">
        <v>100</v>
      </c>
      <c r="AF5699" s="72">
        <v>120</v>
      </c>
      <c r="AJ5699" s="876"/>
      <c r="AK5699" s="877"/>
      <c r="AL5699" s="876"/>
      <c r="AM5699" s="778"/>
      <c r="AN5699" s="781"/>
    </row>
    <row r="5700" spans="1:40" s="181" customFormat="1" x14ac:dyDescent="0.25">
      <c r="A5700" s="3722"/>
      <c r="B5700" s="3429"/>
      <c r="C5700" s="130" t="s">
        <v>14</v>
      </c>
      <c r="D5700" s="132" t="s">
        <v>54</v>
      </c>
      <c r="E5700" s="307">
        <v>0</v>
      </c>
      <c r="F5700" s="308">
        <v>0</v>
      </c>
      <c r="G5700" s="308">
        <v>0</v>
      </c>
      <c r="H5700" s="308">
        <v>0</v>
      </c>
      <c r="I5700" s="308">
        <v>0</v>
      </c>
      <c r="J5700" s="308">
        <v>0</v>
      </c>
      <c r="K5700" s="308">
        <v>0</v>
      </c>
      <c r="L5700" s="308">
        <v>0</v>
      </c>
      <c r="M5700" s="308">
        <v>0</v>
      </c>
      <c r="N5700" s="308">
        <v>0</v>
      </c>
      <c r="O5700" s="308">
        <v>0</v>
      </c>
      <c r="P5700" s="308">
        <v>0</v>
      </c>
      <c r="Q5700" s="308">
        <v>0</v>
      </c>
      <c r="R5700" s="308">
        <v>0</v>
      </c>
      <c r="S5700" s="308">
        <v>0</v>
      </c>
      <c r="T5700" s="308">
        <v>0</v>
      </c>
      <c r="U5700" s="308">
        <v>0</v>
      </c>
      <c r="V5700" s="308">
        <v>0</v>
      </c>
      <c r="W5700" s="308">
        <v>0</v>
      </c>
      <c r="X5700" s="308">
        <v>0</v>
      </c>
      <c r="Y5700" s="308">
        <v>0</v>
      </c>
      <c r="Z5700" s="308">
        <v>0</v>
      </c>
      <c r="AA5700" s="308">
        <v>0</v>
      </c>
      <c r="AB5700" s="393">
        <v>0</v>
      </c>
      <c r="AC5700" s="107">
        <f>SUM(E5700:AB5700)</f>
        <v>0</v>
      </c>
      <c r="AD5700" s="81"/>
      <c r="AE5700" s="155"/>
      <c r="AF5700" s="74"/>
      <c r="AJ5700" s="778"/>
      <c r="AK5700" s="778"/>
      <c r="AL5700" s="778"/>
      <c r="AM5700" s="778"/>
      <c r="AN5700" s="781"/>
    </row>
    <row r="5701" spans="1:40" s="181" customFormat="1" x14ac:dyDescent="0.25">
      <c r="A5701" s="3722"/>
      <c r="B5701" s="3429"/>
      <c r="C5701" s="130" t="s">
        <v>15</v>
      </c>
      <c r="D5701" s="132" t="s">
        <v>54</v>
      </c>
      <c r="E5701" s="326">
        <v>0</v>
      </c>
      <c r="F5701" s="327">
        <v>0</v>
      </c>
      <c r="G5701" s="327">
        <v>0</v>
      </c>
      <c r="H5701" s="327">
        <v>0</v>
      </c>
      <c r="I5701" s="327">
        <v>0</v>
      </c>
      <c r="J5701" s="327">
        <v>0</v>
      </c>
      <c r="K5701" s="327">
        <v>0</v>
      </c>
      <c r="L5701" s="327">
        <v>0</v>
      </c>
      <c r="M5701" s="327">
        <v>0</v>
      </c>
      <c r="N5701" s="327">
        <v>0</v>
      </c>
      <c r="O5701" s="327">
        <v>0</v>
      </c>
      <c r="P5701" s="327">
        <v>0</v>
      </c>
      <c r="Q5701" s="327">
        <v>0</v>
      </c>
      <c r="R5701" s="327">
        <v>0</v>
      </c>
      <c r="S5701" s="327">
        <v>0</v>
      </c>
      <c r="T5701" s="327">
        <v>0</v>
      </c>
      <c r="U5701" s="327">
        <v>0</v>
      </c>
      <c r="V5701" s="327">
        <v>0</v>
      </c>
      <c r="W5701" s="327">
        <v>0</v>
      </c>
      <c r="X5701" s="327">
        <v>0</v>
      </c>
      <c r="Y5701" s="327">
        <v>0</v>
      </c>
      <c r="Z5701" s="327">
        <v>0</v>
      </c>
      <c r="AA5701" s="327">
        <v>0</v>
      </c>
      <c r="AB5701" s="1446">
        <v>0</v>
      </c>
      <c r="AC5701" s="107">
        <f>AVERAGE(E5701:AB5701)</f>
        <v>0</v>
      </c>
      <c r="AD5701" s="76">
        <f>SQRT(MIN((E5699*E5699+E5700*E5700),(F5699*F5699+F5700*F5700),(G5699*G5699+G5700*G5700),(H5699*H5699+H5700*H5700),(I5699*I5699+I5700*I5700),(J5699*J5699+J5700*J5700),(K5699*K5699+K5700*K5700),(L5699*L5699+L5700*L5700),(M5699*M5699+M5700*M5700),(N5699*N5699+N5700*N5700),(O5699*O5699+O5700*O5700),(P5699*P5699+P5700*P5700),(R5699*R5699+R5700*R5700),(S5699*S5699+S5700*S5700),(T5699*T5699+T5700*T5700),(U5699*U5699+U5700*U5700),(V5699*V5699+V5700*V5700),(W5699*W5699+W5700*W5700),(X5699*X5699+X5700*X5700),(V5699*V5699+V5700*V5700),(Z5699*Z5699+Z5700*Z5700),(AA5699*AA5699+AA5700*AA5700),(AB5699*AB5699+AB5700*AB5700)))/AD5699</f>
        <v>0</v>
      </c>
      <c r="AE5701" s="76">
        <f>SQRT(MAX((E5699*E5699+E5700*E5700),(F5699*F5699+F5700*F5700),(G5699*G5699+G5700*G5700),(H5699*H5699+H5700*H5700),(I5699*I5699+I5700*I5700),(J5699*J5699+J5700*J5700),(K5699*K5699+K5700*K5700),(L5699*L5699+L5700*L5700),(M5699*M5699+M5700*M5700),(N5699*N5699+N5700*N5700),(O5699*O5699+O5700*O5700),(P5699*P5699+P5700*P5700),(R5699*R5699+R5700*R5700),(S5699*S5699+S5700*S5700),(T5699*T5699+T5700*T5700),(U5699*U5699+U5700*U5700),(V5699*V5699+V5700*V5700),(W5699*W5699+W5700*W5700),(X5699*X5699+X5700*X5700),(V5699*V5699+V5700*V5700),(Z5699*Z5699+Z5700*Z5700),(AA5699*AA5699+AA5700*AA5700),(AB5699*AB5699+AB5700*AB5700)))/AD5699</f>
        <v>0</v>
      </c>
      <c r="AF5701" s="77"/>
      <c r="AJ5701" s="778"/>
      <c r="AK5701" s="778"/>
      <c r="AL5701" s="778"/>
      <c r="AM5701" s="778"/>
      <c r="AN5701" s="781"/>
    </row>
    <row r="5702" spans="1:40" s="181" customFormat="1" ht="16.5" thickBot="1" x14ac:dyDescent="0.3">
      <c r="A5702" s="3722"/>
      <c r="B5702" s="3429"/>
      <c r="C5702" s="130" t="s">
        <v>17</v>
      </c>
      <c r="D5702" s="132"/>
      <c r="E5702" s="313" t="e">
        <f t="shared" ref="E5702:AB5702" si="1713">E5700/E5699</f>
        <v>#DIV/0!</v>
      </c>
      <c r="F5702" s="314" t="e">
        <f t="shared" si="1713"/>
        <v>#DIV/0!</v>
      </c>
      <c r="G5702" s="314" t="e">
        <f t="shared" si="1713"/>
        <v>#DIV/0!</v>
      </c>
      <c r="H5702" s="314" t="e">
        <f t="shared" si="1713"/>
        <v>#DIV/0!</v>
      </c>
      <c r="I5702" s="314" t="e">
        <f t="shared" si="1713"/>
        <v>#DIV/0!</v>
      </c>
      <c r="J5702" s="314" t="e">
        <f t="shared" si="1713"/>
        <v>#DIV/0!</v>
      </c>
      <c r="K5702" s="314" t="e">
        <f t="shared" si="1713"/>
        <v>#DIV/0!</v>
      </c>
      <c r="L5702" s="314" t="e">
        <f t="shared" si="1713"/>
        <v>#DIV/0!</v>
      </c>
      <c r="M5702" s="314" t="e">
        <f t="shared" si="1713"/>
        <v>#DIV/0!</v>
      </c>
      <c r="N5702" s="314" t="e">
        <f t="shared" si="1713"/>
        <v>#DIV/0!</v>
      </c>
      <c r="O5702" s="314" t="e">
        <f t="shared" si="1713"/>
        <v>#DIV/0!</v>
      </c>
      <c r="P5702" s="314" t="e">
        <f t="shared" si="1713"/>
        <v>#DIV/0!</v>
      </c>
      <c r="Q5702" s="314" t="e">
        <f t="shared" si="1713"/>
        <v>#DIV/0!</v>
      </c>
      <c r="R5702" s="314" t="e">
        <f t="shared" si="1713"/>
        <v>#DIV/0!</v>
      </c>
      <c r="S5702" s="314" t="e">
        <f t="shared" si="1713"/>
        <v>#DIV/0!</v>
      </c>
      <c r="T5702" s="314" t="e">
        <f t="shared" si="1713"/>
        <v>#DIV/0!</v>
      </c>
      <c r="U5702" s="314" t="e">
        <f t="shared" si="1713"/>
        <v>#DIV/0!</v>
      </c>
      <c r="V5702" s="314" t="e">
        <f t="shared" si="1713"/>
        <v>#DIV/0!</v>
      </c>
      <c r="W5702" s="314" t="e">
        <f t="shared" si="1713"/>
        <v>#DIV/0!</v>
      </c>
      <c r="X5702" s="314" t="e">
        <f t="shared" si="1713"/>
        <v>#DIV/0!</v>
      </c>
      <c r="Y5702" s="314" t="e">
        <f>Y5700/Y5699</f>
        <v>#DIV/0!</v>
      </c>
      <c r="Z5702" s="314" t="e">
        <f t="shared" si="1713"/>
        <v>#DIV/0!</v>
      </c>
      <c r="AA5702" s="314" t="e">
        <f t="shared" si="1713"/>
        <v>#DIV/0!</v>
      </c>
      <c r="AB5702" s="336" t="e">
        <f t="shared" si="1713"/>
        <v>#DIV/0!</v>
      </c>
      <c r="AC5702" s="431" t="e">
        <f>MAX(E5702:AB5702)</f>
        <v>#DIV/0!</v>
      </c>
      <c r="AD5702" s="81"/>
      <c r="AE5702" s="155"/>
      <c r="AF5702" s="74"/>
      <c r="AJ5702" s="778"/>
      <c r="AK5702" s="778"/>
      <c r="AL5702" s="778"/>
      <c r="AM5702" s="778"/>
      <c r="AN5702" s="781"/>
    </row>
    <row r="5703" spans="1:40" s="181" customFormat="1" hidden="1" x14ac:dyDescent="0.25">
      <c r="A5703" s="1994"/>
      <c r="B5703" s="1707"/>
      <c r="C5703" s="984" t="s">
        <v>18</v>
      </c>
      <c r="D5703" s="132"/>
      <c r="E5703" s="81"/>
      <c r="F5703" s="155"/>
      <c r="G5703" s="155"/>
      <c r="H5703" s="155"/>
      <c r="I5703" s="155"/>
      <c r="J5703" s="155"/>
      <c r="K5703" s="155"/>
      <c r="L5703" s="155"/>
      <c r="M5703" s="155"/>
      <c r="N5703" s="155"/>
      <c r="O5703" s="155"/>
      <c r="P5703" s="155"/>
      <c r="Q5703" s="155"/>
      <c r="R5703" s="155"/>
      <c r="S5703" s="155"/>
      <c r="T5703" s="155"/>
      <c r="U5703" s="155"/>
      <c r="V5703" s="155"/>
      <c r="W5703" s="155"/>
      <c r="X5703" s="155"/>
      <c r="Y5703" s="155"/>
      <c r="Z5703" s="155"/>
      <c r="AA5703" s="155"/>
      <c r="AB5703" s="316"/>
      <c r="AC5703" s="108"/>
      <c r="AD5703" s="81"/>
      <c r="AE5703" s="155"/>
      <c r="AF5703" s="74"/>
      <c r="AJ5703" s="778"/>
      <c r="AK5703" s="778"/>
      <c r="AL5703" s="778"/>
      <c r="AM5703" s="778"/>
      <c r="AN5703" s="781"/>
    </row>
    <row r="5704" spans="1:40" s="181" customFormat="1" hidden="1" x14ac:dyDescent="0.25">
      <c r="A5704" s="1994"/>
      <c r="B5704" s="1707"/>
      <c r="C5704" s="984" t="s">
        <v>19</v>
      </c>
      <c r="D5704" s="132"/>
      <c r="E5704" s="81"/>
      <c r="F5704" s="155"/>
      <c r="G5704" s="155"/>
      <c r="H5704" s="155"/>
      <c r="I5704" s="155"/>
      <c r="J5704" s="155"/>
      <c r="K5704" s="155"/>
      <c r="L5704" s="155"/>
      <c r="M5704" s="155"/>
      <c r="N5704" s="155"/>
      <c r="O5704" s="155"/>
      <c r="P5704" s="155"/>
      <c r="Q5704" s="155"/>
      <c r="R5704" s="155"/>
      <c r="S5704" s="155"/>
      <c r="T5704" s="155"/>
      <c r="U5704" s="155"/>
      <c r="V5704" s="155"/>
      <c r="W5704" s="155"/>
      <c r="X5704" s="155"/>
      <c r="Y5704" s="155"/>
      <c r="Z5704" s="155"/>
      <c r="AA5704" s="155"/>
      <c r="AB5704" s="316"/>
      <c r="AC5704" s="108"/>
      <c r="AD5704" s="81"/>
      <c r="AE5704" s="155"/>
      <c r="AF5704" s="74"/>
      <c r="AH5704" s="778"/>
      <c r="AI5704" s="779"/>
      <c r="AJ5704" s="780"/>
      <c r="AK5704" s="780"/>
      <c r="AL5704" s="332"/>
      <c r="AM5704" s="781"/>
      <c r="AN5704" s="781"/>
    </row>
    <row r="5705" spans="1:40" s="181" customFormat="1" ht="16.5" hidden="1" thickBot="1" x14ac:dyDescent="0.3">
      <c r="A5705" s="2025"/>
      <c r="B5705" s="2338" t="s">
        <v>42</v>
      </c>
      <c r="C5705" s="2334"/>
      <c r="D5705" s="114"/>
      <c r="E5705" s="178">
        <f>SQRT(E5699*E5699+E5700*E5700)/E5712/1.73</f>
        <v>0</v>
      </c>
      <c r="F5705" s="179">
        <f t="shared" ref="F5705:AB5705" si="1714">SQRT(F5699*F5699+F5700*F5700)/F5712/1.73</f>
        <v>0</v>
      </c>
      <c r="G5705" s="179">
        <f t="shared" si="1714"/>
        <v>0</v>
      </c>
      <c r="H5705" s="79">
        <f t="shared" si="1714"/>
        <v>0</v>
      </c>
      <c r="I5705" s="79">
        <f t="shared" si="1714"/>
        <v>0</v>
      </c>
      <c r="J5705" s="79">
        <f t="shared" si="1714"/>
        <v>0</v>
      </c>
      <c r="K5705" s="79">
        <f t="shared" si="1714"/>
        <v>0</v>
      </c>
      <c r="L5705" s="79">
        <f t="shared" si="1714"/>
        <v>0</v>
      </c>
      <c r="M5705" s="79">
        <f t="shared" si="1714"/>
        <v>0</v>
      </c>
      <c r="N5705" s="79">
        <f t="shared" si="1714"/>
        <v>0</v>
      </c>
      <c r="O5705" s="79">
        <f t="shared" si="1714"/>
        <v>0</v>
      </c>
      <c r="P5705" s="79">
        <f t="shared" si="1714"/>
        <v>0</v>
      </c>
      <c r="Q5705" s="79">
        <f t="shared" si="1714"/>
        <v>0</v>
      </c>
      <c r="R5705" s="79">
        <f t="shared" si="1714"/>
        <v>0</v>
      </c>
      <c r="S5705" s="79">
        <f t="shared" si="1714"/>
        <v>0</v>
      </c>
      <c r="T5705" s="79">
        <f t="shared" si="1714"/>
        <v>0</v>
      </c>
      <c r="U5705" s="79">
        <f t="shared" si="1714"/>
        <v>0</v>
      </c>
      <c r="V5705" s="79">
        <f t="shared" si="1714"/>
        <v>0</v>
      </c>
      <c r="W5705" s="79">
        <f t="shared" si="1714"/>
        <v>0</v>
      </c>
      <c r="X5705" s="79">
        <f t="shared" si="1714"/>
        <v>0</v>
      </c>
      <c r="Y5705" s="79">
        <f>SQRT(V5699*V5699+V5700*V5700)/V5712/1.73</f>
        <v>0</v>
      </c>
      <c r="Z5705" s="179">
        <f t="shared" si="1714"/>
        <v>0</v>
      </c>
      <c r="AA5705" s="179">
        <f t="shared" si="1714"/>
        <v>0</v>
      </c>
      <c r="AB5705" s="394">
        <f t="shared" si="1714"/>
        <v>0</v>
      </c>
      <c r="AC5705" s="109">
        <f>AVERAGE(E5705:AB5705)</f>
        <v>0</v>
      </c>
      <c r="AD5705" s="96" t="e">
        <f>(AC5701-AC5705)/AC5701</f>
        <v>#DIV/0!</v>
      </c>
      <c r="AE5705" s="79"/>
      <c r="AF5705" s="80"/>
      <c r="AJ5705" s="778"/>
      <c r="AK5705" s="778"/>
      <c r="AL5705" s="778"/>
      <c r="AM5705" s="778"/>
      <c r="AN5705" s="781"/>
    </row>
    <row r="5706" spans="1:40" s="181" customFormat="1" x14ac:dyDescent="0.25">
      <c r="A5706" s="149" t="s">
        <v>51</v>
      </c>
      <c r="B5706" s="150"/>
      <c r="C5706" s="194"/>
      <c r="D5706" s="162"/>
      <c r="E5706" s="115">
        <f>E5699+E5692</f>
        <v>240</v>
      </c>
      <c r="F5706" s="83">
        <f t="shared" ref="F5706:AB5706" si="1715">F5699+F5692</f>
        <v>212.4</v>
      </c>
      <c r="G5706" s="83">
        <f t="shared" si="1715"/>
        <v>199.2</v>
      </c>
      <c r="H5706" s="434">
        <f t="shared" si="1715"/>
        <v>205.2</v>
      </c>
      <c r="I5706" s="434">
        <f t="shared" si="1715"/>
        <v>244.8</v>
      </c>
      <c r="J5706" s="434">
        <f t="shared" si="1715"/>
        <v>272.39999999999998</v>
      </c>
      <c r="K5706" s="434">
        <f t="shared" si="1715"/>
        <v>314.39999999999998</v>
      </c>
      <c r="L5706" s="434">
        <f t="shared" si="1715"/>
        <v>356.4</v>
      </c>
      <c r="M5706" s="434">
        <f t="shared" si="1715"/>
        <v>421.2</v>
      </c>
      <c r="N5706" s="434">
        <f t="shared" si="1715"/>
        <v>430.8</v>
      </c>
      <c r="O5706" s="434">
        <f t="shared" si="1715"/>
        <v>400.8</v>
      </c>
      <c r="P5706" s="434">
        <f t="shared" si="1715"/>
        <v>376.8</v>
      </c>
      <c r="Q5706" s="434">
        <f t="shared" si="1715"/>
        <v>366</v>
      </c>
      <c r="R5706" s="434">
        <f t="shared" si="1715"/>
        <v>355.2</v>
      </c>
      <c r="S5706" s="434">
        <f t="shared" si="1715"/>
        <v>331.2</v>
      </c>
      <c r="T5706" s="434">
        <f t="shared" si="1715"/>
        <v>316.8</v>
      </c>
      <c r="U5706" s="434">
        <f t="shared" si="1715"/>
        <v>314.39999999999998</v>
      </c>
      <c r="V5706" s="434">
        <f t="shared" si="1715"/>
        <v>327.60000000000002</v>
      </c>
      <c r="W5706" s="434">
        <f t="shared" si="1715"/>
        <v>349.2</v>
      </c>
      <c r="X5706" s="434">
        <f t="shared" si="1715"/>
        <v>363.6</v>
      </c>
      <c r="Y5706" s="499">
        <f>Y5699+Y5692</f>
        <v>369.6</v>
      </c>
      <c r="Z5706" s="83">
        <f t="shared" si="1715"/>
        <v>361.2</v>
      </c>
      <c r="AA5706" s="83">
        <f t="shared" si="1715"/>
        <v>325.2</v>
      </c>
      <c r="AB5706" s="1245">
        <f t="shared" si="1715"/>
        <v>294</v>
      </c>
      <c r="AC5706" s="110"/>
      <c r="AD5706" s="435">
        <f>MIN(E5706:AB5706)</f>
        <v>199.2</v>
      </c>
      <c r="AE5706" s="83"/>
      <c r="AF5706" s="84"/>
      <c r="AJ5706" s="778"/>
      <c r="AK5706" s="778"/>
      <c r="AL5706" s="778"/>
      <c r="AM5706" s="778"/>
      <c r="AN5706" s="781"/>
    </row>
    <row r="5707" spans="1:40" s="181" customFormat="1" x14ac:dyDescent="0.25">
      <c r="A5707" s="151" t="s">
        <v>53</v>
      </c>
      <c r="B5707" s="152"/>
      <c r="C5707" s="185"/>
      <c r="D5707" s="164"/>
      <c r="E5707" s="163">
        <f t="shared" ref="E5707:AB5707" si="1716">E5700+E5693</f>
        <v>109.2</v>
      </c>
      <c r="F5707" s="86">
        <f t="shared" si="1716"/>
        <v>109.2</v>
      </c>
      <c r="G5707" s="86">
        <f t="shared" si="1716"/>
        <v>106.8</v>
      </c>
      <c r="H5707" s="436">
        <f t="shared" si="1716"/>
        <v>110.4</v>
      </c>
      <c r="I5707" s="436">
        <f t="shared" si="1716"/>
        <v>111.6</v>
      </c>
      <c r="J5707" s="436">
        <f t="shared" si="1716"/>
        <v>110.4</v>
      </c>
      <c r="K5707" s="436">
        <f t="shared" si="1716"/>
        <v>117.6</v>
      </c>
      <c r="L5707" s="436">
        <f t="shared" si="1716"/>
        <v>112.8</v>
      </c>
      <c r="M5707" s="436">
        <f t="shared" si="1716"/>
        <v>122.4</v>
      </c>
      <c r="N5707" s="436">
        <f t="shared" si="1716"/>
        <v>123.6</v>
      </c>
      <c r="O5707" s="436">
        <f t="shared" si="1716"/>
        <v>124.8</v>
      </c>
      <c r="P5707" s="436">
        <f t="shared" si="1716"/>
        <v>114</v>
      </c>
      <c r="Q5707" s="436">
        <f t="shared" si="1716"/>
        <v>115.2</v>
      </c>
      <c r="R5707" s="436">
        <f t="shared" si="1716"/>
        <v>114</v>
      </c>
      <c r="S5707" s="436">
        <f t="shared" si="1716"/>
        <v>123.6</v>
      </c>
      <c r="T5707" s="436">
        <f t="shared" si="1716"/>
        <v>115.2</v>
      </c>
      <c r="U5707" s="436">
        <f t="shared" si="1716"/>
        <v>109.2</v>
      </c>
      <c r="V5707" s="436">
        <f t="shared" si="1716"/>
        <v>104.4</v>
      </c>
      <c r="W5707" s="436">
        <f t="shared" si="1716"/>
        <v>103.2</v>
      </c>
      <c r="X5707" s="436">
        <f t="shared" si="1716"/>
        <v>108</v>
      </c>
      <c r="Y5707" s="501">
        <f>Y5700+Y5693</f>
        <v>103.2</v>
      </c>
      <c r="Z5707" s="86">
        <f t="shared" si="1716"/>
        <v>104.4</v>
      </c>
      <c r="AA5707" s="86">
        <f t="shared" si="1716"/>
        <v>106.8</v>
      </c>
      <c r="AB5707" s="1246">
        <f t="shared" si="1716"/>
        <v>110.4</v>
      </c>
      <c r="AC5707" s="111"/>
      <c r="AD5707" s="437">
        <f>MIN(E5707:AB5707)</f>
        <v>103.2</v>
      </c>
      <c r="AE5707" s="86"/>
      <c r="AF5707" s="87"/>
      <c r="AJ5707" s="778"/>
      <c r="AK5707" s="778"/>
      <c r="AL5707" s="778"/>
      <c r="AM5707" s="778"/>
      <c r="AN5707" s="781"/>
    </row>
    <row r="5708" spans="1:40" s="181" customFormat="1" ht="16.5" thickBot="1" x14ac:dyDescent="0.3">
      <c r="A5708" s="153" t="s">
        <v>52</v>
      </c>
      <c r="B5708" s="154"/>
      <c r="C5708" s="195"/>
      <c r="D5708" s="190"/>
      <c r="E5708" s="621">
        <f>SQRT(E5707*E5707+E5706*E5706)</f>
        <v>263.67525481167172</v>
      </c>
      <c r="F5708" s="622">
        <f t="shared" ref="F5708:AA5708" si="1717">SQRT(F5707*F5707+F5706*F5706)</f>
        <v>238.82713413680617</v>
      </c>
      <c r="G5708" s="622">
        <f t="shared" si="1717"/>
        <v>226.02406951473108</v>
      </c>
      <c r="H5708" s="623">
        <f t="shared" si="1717"/>
        <v>233.01330434118992</v>
      </c>
      <c r="I5708" s="623">
        <f t="shared" si="1717"/>
        <v>269.03828723808067</v>
      </c>
      <c r="J5708" s="623">
        <f t="shared" si="1717"/>
        <v>293.92162220564853</v>
      </c>
      <c r="K5708" s="623">
        <f t="shared" si="1717"/>
        <v>335.67412768934093</v>
      </c>
      <c r="L5708" s="623">
        <f t="shared" si="1717"/>
        <v>373.82455778078571</v>
      </c>
      <c r="M5708" s="623">
        <f t="shared" si="1717"/>
        <v>438.62421273796548</v>
      </c>
      <c r="N5708" s="623">
        <f t="shared" si="1717"/>
        <v>448.18032085311376</v>
      </c>
      <c r="O5708" s="623">
        <f t="shared" si="1717"/>
        <v>419.78051407848841</v>
      </c>
      <c r="P5708" s="623">
        <f t="shared" si="1717"/>
        <v>393.66767710849723</v>
      </c>
      <c r="Q5708" s="623">
        <f t="shared" si="1717"/>
        <v>383.70175918283201</v>
      </c>
      <c r="R5708" s="623">
        <f t="shared" si="1717"/>
        <v>373.0456272361331</v>
      </c>
      <c r="S5708" s="623">
        <f t="shared" si="1717"/>
        <v>353.51152739337937</v>
      </c>
      <c r="T5708" s="623">
        <f t="shared" si="1717"/>
        <v>337.09535742872521</v>
      </c>
      <c r="U5708" s="623">
        <f t="shared" si="1717"/>
        <v>332.8242779606079</v>
      </c>
      <c r="V5708" s="623">
        <f t="shared" si="1717"/>
        <v>343.83298271108316</v>
      </c>
      <c r="W5708" s="623">
        <f t="shared" si="1717"/>
        <v>364.13030634650556</v>
      </c>
      <c r="X5708" s="623">
        <f t="shared" si="1717"/>
        <v>379.30061956184574</v>
      </c>
      <c r="Y5708" s="623">
        <f>SQRT(Y5707*Y5707+Y5706*Y5706)</f>
        <v>383.73741021693468</v>
      </c>
      <c r="Z5708" s="623">
        <f t="shared" si="1717"/>
        <v>375.98510608799387</v>
      </c>
      <c r="AA5708" s="622">
        <f t="shared" si="1717"/>
        <v>342.28829953710073</v>
      </c>
      <c r="AB5708" s="1247">
        <f>SQRT(AB5707*AB5707+AB5706*AB5706)</f>
        <v>314.04483756304609</v>
      </c>
      <c r="AC5708" s="112"/>
      <c r="AD5708" s="439">
        <f>MIN(E5708:AB5708)</f>
        <v>226.02406951473108</v>
      </c>
      <c r="AE5708" s="89"/>
      <c r="AF5708" s="90"/>
      <c r="AJ5708" s="778"/>
      <c r="AK5708" s="778"/>
      <c r="AL5708" s="778"/>
      <c r="AM5708" s="778"/>
      <c r="AN5708" s="781"/>
    </row>
    <row r="5709" spans="1:40" s="181" customFormat="1" ht="16.5" thickBot="1" x14ac:dyDescent="0.3">
      <c r="A5709" s="2493" t="s">
        <v>919</v>
      </c>
      <c r="B5709" s="2494" t="s">
        <v>916</v>
      </c>
      <c r="C5709" s="2488" t="s">
        <v>15</v>
      </c>
      <c r="D5709" s="2489" t="s">
        <v>54</v>
      </c>
      <c r="E5709" s="2490">
        <v>0</v>
      </c>
      <c r="F5709" s="2475">
        <v>0</v>
      </c>
      <c r="G5709" s="2475">
        <v>0</v>
      </c>
      <c r="H5709" s="2475">
        <v>0</v>
      </c>
      <c r="I5709" s="2475">
        <v>0</v>
      </c>
      <c r="J5709" s="2475">
        <v>0</v>
      </c>
      <c r="K5709" s="2475">
        <v>0</v>
      </c>
      <c r="L5709" s="2475">
        <v>0</v>
      </c>
      <c r="M5709" s="2475">
        <v>0</v>
      </c>
      <c r="N5709" s="2475">
        <v>0</v>
      </c>
      <c r="O5709" s="2475">
        <v>0</v>
      </c>
      <c r="P5709" s="2475">
        <v>0</v>
      </c>
      <c r="Q5709" s="2475">
        <v>0</v>
      </c>
      <c r="R5709" s="2475">
        <v>0</v>
      </c>
      <c r="S5709" s="2475">
        <v>0</v>
      </c>
      <c r="T5709" s="2475">
        <v>0</v>
      </c>
      <c r="U5709" s="2475">
        <v>0</v>
      </c>
      <c r="V5709" s="2475">
        <v>0</v>
      </c>
      <c r="W5709" s="2475">
        <v>0</v>
      </c>
      <c r="X5709" s="2475">
        <v>0</v>
      </c>
      <c r="Y5709" s="2475">
        <v>0</v>
      </c>
      <c r="Z5709" s="2475">
        <v>0</v>
      </c>
      <c r="AA5709" s="2475">
        <v>0</v>
      </c>
      <c r="AB5709" s="2491">
        <v>0</v>
      </c>
      <c r="AC5709" s="2492">
        <f>AVERAGE(E5709:AB5709)</f>
        <v>0</v>
      </c>
      <c r="AD5709" s="2717"/>
      <c r="AE5709" s="2722"/>
      <c r="AF5709" s="2722"/>
      <c r="AJ5709" s="778"/>
      <c r="AK5709" s="778"/>
      <c r="AL5709" s="778"/>
      <c r="AM5709" s="778"/>
      <c r="AN5709" s="781"/>
    </row>
    <row r="5710" spans="1:40" s="181" customFormat="1" ht="16.5" thickBot="1" x14ac:dyDescent="0.3">
      <c r="A5710" s="544" t="s">
        <v>21</v>
      </c>
      <c r="B5710" s="545"/>
      <c r="C5710" s="278"/>
      <c r="D5710" s="546"/>
      <c r="E5710" s="2011">
        <v>1</v>
      </c>
      <c r="F5710" s="416">
        <v>2</v>
      </c>
      <c r="G5710" s="416">
        <v>3</v>
      </c>
      <c r="H5710" s="417">
        <v>4</v>
      </c>
      <c r="I5710" s="416">
        <v>5</v>
      </c>
      <c r="J5710" s="416">
        <v>6</v>
      </c>
      <c r="K5710" s="416">
        <v>7</v>
      </c>
      <c r="L5710" s="416">
        <v>8</v>
      </c>
      <c r="M5710" s="416">
        <v>9</v>
      </c>
      <c r="N5710" s="417">
        <v>10</v>
      </c>
      <c r="O5710" s="416">
        <v>11</v>
      </c>
      <c r="P5710" s="416">
        <v>12</v>
      </c>
      <c r="Q5710" s="416">
        <v>13</v>
      </c>
      <c r="R5710" s="416">
        <v>14</v>
      </c>
      <c r="S5710" s="416">
        <v>15</v>
      </c>
      <c r="T5710" s="416">
        <v>16</v>
      </c>
      <c r="U5710" s="416">
        <v>17</v>
      </c>
      <c r="V5710" s="416">
        <v>18</v>
      </c>
      <c r="W5710" s="416">
        <v>19</v>
      </c>
      <c r="X5710" s="416">
        <v>20</v>
      </c>
      <c r="Y5710" s="417">
        <v>21</v>
      </c>
      <c r="Z5710" s="416">
        <v>22</v>
      </c>
      <c r="AA5710" s="416">
        <v>23</v>
      </c>
      <c r="AB5710" s="548">
        <v>24</v>
      </c>
      <c r="AC5710" s="2689"/>
      <c r="AD5710" s="2689"/>
      <c r="AJ5710" s="778"/>
      <c r="AK5710" s="778"/>
      <c r="AL5710" s="778"/>
      <c r="AM5710" s="778"/>
      <c r="AN5710" s="781"/>
    </row>
    <row r="5711" spans="1:40" s="181" customFormat="1" x14ac:dyDescent="0.25">
      <c r="A5711" s="440" t="s">
        <v>921</v>
      </c>
      <c r="B5711" s="145"/>
      <c r="C5711" s="441" t="s">
        <v>22</v>
      </c>
      <c r="D5711" s="197" t="s">
        <v>54</v>
      </c>
      <c r="E5711" s="805">
        <v>10.4</v>
      </c>
      <c r="F5711" s="145">
        <v>10.42</v>
      </c>
      <c r="G5711" s="145">
        <v>10.41</v>
      </c>
      <c r="H5711" s="443">
        <v>10.46</v>
      </c>
      <c r="I5711" s="443">
        <v>10.43</v>
      </c>
      <c r="J5711" s="443">
        <v>10.47</v>
      </c>
      <c r="K5711" s="443">
        <v>10.48</v>
      </c>
      <c r="L5711" s="443">
        <v>10.44</v>
      </c>
      <c r="M5711" s="443">
        <v>10.34</v>
      </c>
      <c r="N5711" s="443">
        <v>10.39</v>
      </c>
      <c r="O5711" s="443">
        <v>10.3</v>
      </c>
      <c r="P5711" s="443">
        <v>10.27</v>
      </c>
      <c r="Q5711" s="443">
        <v>10.35</v>
      </c>
      <c r="R5711" s="443">
        <v>10.35</v>
      </c>
      <c r="S5711" s="443">
        <v>10.33</v>
      </c>
      <c r="T5711" s="443">
        <v>10.32</v>
      </c>
      <c r="U5711" s="443">
        <v>10.25</v>
      </c>
      <c r="V5711" s="443">
        <v>10.27</v>
      </c>
      <c r="W5711" s="443">
        <v>10.34</v>
      </c>
      <c r="X5711" s="443">
        <v>10.27</v>
      </c>
      <c r="Y5711" s="443">
        <v>10.28</v>
      </c>
      <c r="Z5711" s="145">
        <v>10.34</v>
      </c>
      <c r="AA5711" s="145">
        <v>10.34</v>
      </c>
      <c r="AB5711" s="514">
        <v>10.35</v>
      </c>
      <c r="AC5711" s="2690"/>
      <c r="AD5711" s="1488">
        <f>AVERAGE(D5711:AB5711)</f>
        <v>10.358333333333334</v>
      </c>
      <c r="AJ5711" s="875"/>
      <c r="AK5711" s="875"/>
      <c r="AL5711" s="778"/>
      <c r="AM5711" s="875"/>
      <c r="AN5711" s="781"/>
    </row>
    <row r="5712" spans="1:40" s="181" customFormat="1" ht="16.5" thickBot="1" x14ac:dyDescent="0.3">
      <c r="A5712" s="522" t="s">
        <v>923</v>
      </c>
      <c r="B5712" s="146"/>
      <c r="C5712" s="523" t="s">
        <v>22</v>
      </c>
      <c r="D5712" s="524" t="s">
        <v>54</v>
      </c>
      <c r="E5712" s="809">
        <v>10.38</v>
      </c>
      <c r="F5712" s="146">
        <v>10.36</v>
      </c>
      <c r="G5712" s="146">
        <v>10.38</v>
      </c>
      <c r="H5712" s="526">
        <v>10.48</v>
      </c>
      <c r="I5712" s="526">
        <v>10.46</v>
      </c>
      <c r="J5712" s="526">
        <v>10.46</v>
      </c>
      <c r="K5712" s="526">
        <v>10.44</v>
      </c>
      <c r="L5712" s="526">
        <v>10.39</v>
      </c>
      <c r="M5712" s="526">
        <v>10.28</v>
      </c>
      <c r="N5712" s="526">
        <v>10.35</v>
      </c>
      <c r="O5712" s="526">
        <v>10.3</v>
      </c>
      <c r="P5712" s="526">
        <v>10.24</v>
      </c>
      <c r="Q5712" s="526">
        <v>10.23</v>
      </c>
      <c r="R5712" s="526">
        <v>10.35</v>
      </c>
      <c r="S5712" s="526">
        <v>10.29</v>
      </c>
      <c r="T5712" s="526">
        <v>10.29</v>
      </c>
      <c r="U5712" s="526">
        <v>10.24</v>
      </c>
      <c r="V5712" s="526">
        <v>10.25</v>
      </c>
      <c r="W5712" s="526">
        <v>10.3</v>
      </c>
      <c r="X5712" s="526">
        <v>10.220000000000001</v>
      </c>
      <c r="Y5712" s="526">
        <v>10.25</v>
      </c>
      <c r="Z5712" s="146">
        <v>10.31</v>
      </c>
      <c r="AA5712" s="146">
        <v>10.31</v>
      </c>
      <c r="AB5712" s="527">
        <v>10.33</v>
      </c>
      <c r="AC5712" s="2691"/>
      <c r="AD5712" s="2005">
        <f>AVERAGE(D5712:AB5712)</f>
        <v>10.328750000000001</v>
      </c>
      <c r="AJ5712" s="875"/>
      <c r="AK5712" s="875"/>
      <c r="AL5712" s="778"/>
      <c r="AM5712" s="875"/>
      <c r="AN5712" s="781"/>
    </row>
    <row r="5713" spans="1:40" s="181" customFormat="1" ht="15.75" customHeight="1" x14ac:dyDescent="0.25">
      <c r="A5713" s="3585" t="s">
        <v>56</v>
      </c>
      <c r="B5713" s="3611" t="s">
        <v>26</v>
      </c>
      <c r="C5713" s="125" t="s">
        <v>13</v>
      </c>
      <c r="D5713" s="122" t="s">
        <v>115</v>
      </c>
      <c r="E5713" s="325">
        <f t="shared" ref="E5713:AB5713" si="1718">(E5717-D5717)*$AE5713*$AF5713</f>
        <v>0</v>
      </c>
      <c r="F5713" s="321">
        <f t="shared" si="1718"/>
        <v>0</v>
      </c>
      <c r="G5713" s="321">
        <f t="shared" si="1718"/>
        <v>0</v>
      </c>
      <c r="H5713" s="321">
        <f t="shared" si="1718"/>
        <v>0</v>
      </c>
      <c r="I5713" s="321">
        <f t="shared" si="1718"/>
        <v>0</v>
      </c>
      <c r="J5713" s="321">
        <f t="shared" si="1718"/>
        <v>0</v>
      </c>
      <c r="K5713" s="321">
        <f t="shared" si="1718"/>
        <v>0</v>
      </c>
      <c r="L5713" s="321">
        <f t="shared" si="1718"/>
        <v>0</v>
      </c>
      <c r="M5713" s="321">
        <f t="shared" si="1718"/>
        <v>0</v>
      </c>
      <c r="N5713" s="321">
        <f t="shared" si="1718"/>
        <v>0</v>
      </c>
      <c r="O5713" s="321">
        <f t="shared" si="1718"/>
        <v>0</v>
      </c>
      <c r="P5713" s="321">
        <f t="shared" si="1718"/>
        <v>0</v>
      </c>
      <c r="Q5713" s="321">
        <f t="shared" si="1718"/>
        <v>0</v>
      </c>
      <c r="R5713" s="321">
        <f t="shared" si="1718"/>
        <v>0</v>
      </c>
      <c r="S5713" s="321">
        <f t="shared" si="1718"/>
        <v>0</v>
      </c>
      <c r="T5713" s="321">
        <f t="shared" si="1718"/>
        <v>0</v>
      </c>
      <c r="U5713" s="321">
        <f t="shared" si="1718"/>
        <v>0</v>
      </c>
      <c r="V5713" s="321">
        <f t="shared" si="1718"/>
        <v>0</v>
      </c>
      <c r="W5713" s="321">
        <f t="shared" si="1718"/>
        <v>0</v>
      </c>
      <c r="X5713" s="321">
        <f t="shared" si="1718"/>
        <v>0</v>
      </c>
      <c r="Y5713" s="321">
        <f>(Y5717-X5717)*$AE5713*$AF5713</f>
        <v>0</v>
      </c>
      <c r="Z5713" s="321">
        <f>(Z5717-Y5717)*$AE5713*$AF5713</f>
        <v>0</v>
      </c>
      <c r="AA5713" s="321">
        <f t="shared" si="1718"/>
        <v>0</v>
      </c>
      <c r="AB5713" s="529">
        <f t="shared" si="1718"/>
        <v>0</v>
      </c>
      <c r="AC5713" s="134">
        <f>SUM(E5713:AB5713)</f>
        <v>0</v>
      </c>
      <c r="AD5713" s="2162"/>
      <c r="AE5713" s="203">
        <v>100</v>
      </c>
      <c r="AF5713" s="95">
        <v>20</v>
      </c>
      <c r="AJ5713" s="876"/>
      <c r="AK5713" s="877"/>
      <c r="AL5713" s="876"/>
      <c r="AM5713" s="778"/>
      <c r="AN5713" s="781"/>
    </row>
    <row r="5714" spans="1:40" s="181" customFormat="1" x14ac:dyDescent="0.25">
      <c r="A5714" s="3566"/>
      <c r="B5714" s="3581"/>
      <c r="C5714" s="123" t="s">
        <v>14</v>
      </c>
      <c r="D5714" s="108" t="s">
        <v>115</v>
      </c>
      <c r="E5714" s="307">
        <f t="shared" ref="E5714:AB5714" si="1719">(E5718-D5718)*$AE5713*$AF5713</f>
        <v>0</v>
      </c>
      <c r="F5714" s="308">
        <f t="shared" si="1719"/>
        <v>0</v>
      </c>
      <c r="G5714" s="308">
        <f t="shared" si="1719"/>
        <v>0</v>
      </c>
      <c r="H5714" s="308">
        <f t="shared" si="1719"/>
        <v>0</v>
      </c>
      <c r="I5714" s="308">
        <f t="shared" si="1719"/>
        <v>0</v>
      </c>
      <c r="J5714" s="308">
        <f t="shared" si="1719"/>
        <v>0</v>
      </c>
      <c r="K5714" s="308">
        <f t="shared" si="1719"/>
        <v>0</v>
      </c>
      <c r="L5714" s="308">
        <f t="shared" si="1719"/>
        <v>0</v>
      </c>
      <c r="M5714" s="308">
        <f t="shared" si="1719"/>
        <v>0</v>
      </c>
      <c r="N5714" s="308">
        <f t="shared" si="1719"/>
        <v>0</v>
      </c>
      <c r="O5714" s="308">
        <f t="shared" si="1719"/>
        <v>0</v>
      </c>
      <c r="P5714" s="308">
        <f t="shared" si="1719"/>
        <v>0</v>
      </c>
      <c r="Q5714" s="308">
        <f t="shared" si="1719"/>
        <v>0</v>
      </c>
      <c r="R5714" s="308">
        <f t="shared" si="1719"/>
        <v>0</v>
      </c>
      <c r="S5714" s="308">
        <f t="shared" si="1719"/>
        <v>0</v>
      </c>
      <c r="T5714" s="308">
        <f t="shared" si="1719"/>
        <v>0</v>
      </c>
      <c r="U5714" s="308">
        <f t="shared" si="1719"/>
        <v>0</v>
      </c>
      <c r="V5714" s="308">
        <f t="shared" si="1719"/>
        <v>0</v>
      </c>
      <c r="W5714" s="308">
        <f t="shared" si="1719"/>
        <v>0</v>
      </c>
      <c r="X5714" s="308">
        <f t="shared" si="1719"/>
        <v>0</v>
      </c>
      <c r="Y5714" s="308">
        <f>(Y5718-X5718)*$AE5713*$AF5713</f>
        <v>0</v>
      </c>
      <c r="Z5714" s="308">
        <f>(Z5718-Y5718)*$AE5713*$AF5713</f>
        <v>0</v>
      </c>
      <c r="AA5714" s="308">
        <f t="shared" si="1719"/>
        <v>0</v>
      </c>
      <c r="AB5714" s="393">
        <f t="shared" si="1719"/>
        <v>0</v>
      </c>
      <c r="AC5714" s="107">
        <f>SUM(E5714:AB5714)</f>
        <v>0</v>
      </c>
      <c r="AD5714" s="81"/>
      <c r="AE5714" s="155"/>
      <c r="AF5714" s="74"/>
      <c r="AJ5714" s="778"/>
      <c r="AK5714" s="778"/>
      <c r="AL5714" s="778"/>
      <c r="AM5714" s="778"/>
      <c r="AN5714" s="781"/>
    </row>
    <row r="5715" spans="1:40" s="181" customFormat="1" x14ac:dyDescent="0.25">
      <c r="A5715" s="3566"/>
      <c r="B5715" s="3581"/>
      <c r="C5715" s="123" t="s">
        <v>15</v>
      </c>
      <c r="D5715" s="108" t="s">
        <v>54</v>
      </c>
      <c r="E5715" s="326">
        <v>0</v>
      </c>
      <c r="F5715" s="327">
        <v>0</v>
      </c>
      <c r="G5715" s="327">
        <v>0</v>
      </c>
      <c r="H5715" s="327">
        <v>0</v>
      </c>
      <c r="I5715" s="327">
        <v>0</v>
      </c>
      <c r="J5715" s="327">
        <v>0</v>
      </c>
      <c r="K5715" s="327">
        <v>0</v>
      </c>
      <c r="L5715" s="327">
        <v>0</v>
      </c>
      <c r="M5715" s="327">
        <v>0</v>
      </c>
      <c r="N5715" s="327">
        <v>0</v>
      </c>
      <c r="O5715" s="327">
        <v>0</v>
      </c>
      <c r="P5715" s="327">
        <v>0</v>
      </c>
      <c r="Q5715" s="327">
        <v>0</v>
      </c>
      <c r="R5715" s="327">
        <v>0</v>
      </c>
      <c r="S5715" s="327">
        <v>0</v>
      </c>
      <c r="T5715" s="327">
        <v>0</v>
      </c>
      <c r="U5715" s="327">
        <v>0</v>
      </c>
      <c r="V5715" s="327">
        <v>0</v>
      </c>
      <c r="W5715" s="327">
        <v>0</v>
      </c>
      <c r="X5715" s="327">
        <v>0</v>
      </c>
      <c r="Y5715" s="327">
        <v>0</v>
      </c>
      <c r="Z5715" s="327">
        <v>0</v>
      </c>
      <c r="AA5715" s="327">
        <v>0</v>
      </c>
      <c r="AB5715" s="1446">
        <v>0</v>
      </c>
      <c r="AC5715" s="107">
        <f>AVERAGE(E5715:AB5715)</f>
        <v>0</v>
      </c>
      <c r="AD5715" s="81"/>
      <c r="AE5715" s="155"/>
      <c r="AF5715" s="74"/>
      <c r="AJ5715" s="778"/>
      <c r="AK5715" s="778"/>
      <c r="AL5715" s="778"/>
      <c r="AM5715" s="778"/>
      <c r="AN5715" s="781"/>
    </row>
    <row r="5716" spans="1:40" s="181" customFormat="1" ht="16.5" thickBot="1" x14ac:dyDescent="0.3">
      <c r="A5716" s="3572"/>
      <c r="B5716" s="3582"/>
      <c r="C5716" s="126" t="s">
        <v>17</v>
      </c>
      <c r="D5716" s="114"/>
      <c r="E5716" s="317" t="e">
        <f t="shared" ref="E5716:AB5716" si="1720">E5714/E5713</f>
        <v>#DIV/0!</v>
      </c>
      <c r="F5716" s="318" t="e">
        <f t="shared" si="1720"/>
        <v>#DIV/0!</v>
      </c>
      <c r="G5716" s="318" t="e">
        <f t="shared" si="1720"/>
        <v>#DIV/0!</v>
      </c>
      <c r="H5716" s="318" t="e">
        <f t="shared" si="1720"/>
        <v>#DIV/0!</v>
      </c>
      <c r="I5716" s="318" t="e">
        <f t="shared" si="1720"/>
        <v>#DIV/0!</v>
      </c>
      <c r="J5716" s="318" t="e">
        <f t="shared" si="1720"/>
        <v>#DIV/0!</v>
      </c>
      <c r="K5716" s="318" t="e">
        <f t="shared" si="1720"/>
        <v>#DIV/0!</v>
      </c>
      <c r="L5716" s="318" t="e">
        <f t="shared" si="1720"/>
        <v>#DIV/0!</v>
      </c>
      <c r="M5716" s="318" t="e">
        <f>M5714/M5713</f>
        <v>#DIV/0!</v>
      </c>
      <c r="N5716" s="318" t="e">
        <f t="shared" si="1720"/>
        <v>#DIV/0!</v>
      </c>
      <c r="O5716" s="318" t="e">
        <f t="shared" si="1720"/>
        <v>#DIV/0!</v>
      </c>
      <c r="P5716" s="318" t="e">
        <f t="shared" si="1720"/>
        <v>#DIV/0!</v>
      </c>
      <c r="Q5716" s="318" t="e">
        <f t="shared" si="1720"/>
        <v>#DIV/0!</v>
      </c>
      <c r="R5716" s="318" t="e">
        <f t="shared" si="1720"/>
        <v>#DIV/0!</v>
      </c>
      <c r="S5716" s="318" t="e">
        <f t="shared" si="1720"/>
        <v>#DIV/0!</v>
      </c>
      <c r="T5716" s="318" t="e">
        <f t="shared" si="1720"/>
        <v>#DIV/0!</v>
      </c>
      <c r="U5716" s="318" t="e">
        <f t="shared" si="1720"/>
        <v>#DIV/0!</v>
      </c>
      <c r="V5716" s="318" t="e">
        <f t="shared" si="1720"/>
        <v>#DIV/0!</v>
      </c>
      <c r="W5716" s="318" t="e">
        <f t="shared" si="1720"/>
        <v>#DIV/0!</v>
      </c>
      <c r="X5716" s="318" t="e">
        <f t="shared" si="1720"/>
        <v>#DIV/0!</v>
      </c>
      <c r="Y5716" s="318" t="e">
        <f>Y5714/Y5713</f>
        <v>#DIV/0!</v>
      </c>
      <c r="Z5716" s="318" t="e">
        <f t="shared" si="1720"/>
        <v>#DIV/0!</v>
      </c>
      <c r="AA5716" s="318" t="e">
        <f t="shared" si="1720"/>
        <v>#DIV/0!</v>
      </c>
      <c r="AB5716" s="803" t="e">
        <f t="shared" si="1720"/>
        <v>#DIV/0!</v>
      </c>
      <c r="AC5716" s="452" t="e">
        <f>MAX(E5716:AB5716)</f>
        <v>#DIV/0!</v>
      </c>
      <c r="AD5716" s="143"/>
      <c r="AE5716" s="127"/>
      <c r="AF5716" s="175"/>
      <c r="AJ5716" s="778"/>
      <c r="AK5716" s="778"/>
      <c r="AL5716" s="778"/>
      <c r="AM5716" s="778"/>
      <c r="AN5716" s="781"/>
    </row>
    <row r="5717" spans="1:40" s="181" customFormat="1" hidden="1" x14ac:dyDescent="0.25">
      <c r="A5717" s="2023"/>
      <c r="B5717" s="2026"/>
      <c r="C5717" s="454" t="s">
        <v>18</v>
      </c>
      <c r="D5717" s="113"/>
      <c r="E5717" s="2344"/>
      <c r="F5717" s="203"/>
      <c r="G5717" s="203"/>
      <c r="H5717" s="203"/>
      <c r="I5717" s="203"/>
      <c r="J5717" s="203"/>
      <c r="K5717" s="203"/>
      <c r="L5717" s="203"/>
      <c r="M5717" s="203"/>
      <c r="N5717" s="203"/>
      <c r="O5717" s="203"/>
      <c r="P5717" s="203"/>
      <c r="Q5717" s="203"/>
      <c r="R5717" s="203"/>
      <c r="S5717" s="203"/>
      <c r="T5717" s="203"/>
      <c r="U5717" s="203"/>
      <c r="V5717" s="203"/>
      <c r="W5717" s="203"/>
      <c r="X5717" s="203"/>
      <c r="Y5717" s="203"/>
      <c r="Z5717" s="203"/>
      <c r="AA5717" s="203"/>
      <c r="AB5717" s="329"/>
      <c r="AC5717" s="183"/>
      <c r="AD5717" s="2344"/>
      <c r="AE5717" s="203"/>
      <c r="AF5717" s="95"/>
      <c r="AJ5717" s="778"/>
      <c r="AK5717" s="778"/>
      <c r="AL5717" s="778"/>
      <c r="AM5717" s="778"/>
      <c r="AN5717" s="781"/>
    </row>
    <row r="5718" spans="1:40" s="181" customFormat="1" hidden="1" x14ac:dyDescent="0.25">
      <c r="A5718" s="2024"/>
      <c r="B5718" s="2027"/>
      <c r="C5718" s="124" t="s">
        <v>19</v>
      </c>
      <c r="D5718" s="108"/>
      <c r="E5718" s="81"/>
      <c r="F5718" s="155"/>
      <c r="G5718" s="155"/>
      <c r="H5718" s="155"/>
      <c r="I5718" s="155"/>
      <c r="J5718" s="155"/>
      <c r="K5718" s="155"/>
      <c r="L5718" s="155"/>
      <c r="M5718" s="155"/>
      <c r="N5718" s="155"/>
      <c r="O5718" s="155"/>
      <c r="P5718" s="155"/>
      <c r="Q5718" s="155"/>
      <c r="R5718" s="155"/>
      <c r="S5718" s="155"/>
      <c r="T5718" s="155"/>
      <c r="U5718" s="155"/>
      <c r="V5718" s="155"/>
      <c r="W5718" s="155"/>
      <c r="X5718" s="155"/>
      <c r="Y5718" s="155"/>
      <c r="Z5718" s="155"/>
      <c r="AA5718" s="155"/>
      <c r="AB5718" s="316"/>
      <c r="AC5718" s="214"/>
      <c r="AD5718" s="81"/>
      <c r="AE5718" s="155"/>
      <c r="AF5718" s="74"/>
      <c r="AH5718" s="778"/>
      <c r="AI5718" s="779"/>
      <c r="AJ5718" s="780"/>
      <c r="AK5718" s="780"/>
      <c r="AL5718" s="332"/>
      <c r="AM5718" s="781"/>
      <c r="AN5718" s="781"/>
    </row>
    <row r="5719" spans="1:40" s="181" customFormat="1" ht="16.5" hidden="1" thickBot="1" x14ac:dyDescent="0.3">
      <c r="A5719" s="2025"/>
      <c r="B5719" s="2338" t="s">
        <v>42</v>
      </c>
      <c r="C5719" s="2334"/>
      <c r="D5719" s="114"/>
      <c r="E5719" s="178">
        <f>SQRT(E5713*E5713+E5714*E5714)/E5712/1.73</f>
        <v>0</v>
      </c>
      <c r="F5719" s="179">
        <f t="shared" ref="F5719:AB5719" si="1721">SQRT(F5713*F5713+F5714*F5714)/F5712/1.73</f>
        <v>0</v>
      </c>
      <c r="G5719" s="179">
        <f t="shared" si="1721"/>
        <v>0</v>
      </c>
      <c r="H5719" s="79">
        <f t="shared" si="1721"/>
        <v>0</v>
      </c>
      <c r="I5719" s="79">
        <f t="shared" si="1721"/>
        <v>0</v>
      </c>
      <c r="J5719" s="79">
        <f t="shared" si="1721"/>
        <v>0</v>
      </c>
      <c r="K5719" s="79">
        <f t="shared" si="1721"/>
        <v>0</v>
      </c>
      <c r="L5719" s="79">
        <f t="shared" si="1721"/>
        <v>0</v>
      </c>
      <c r="M5719" s="79">
        <f t="shared" si="1721"/>
        <v>0</v>
      </c>
      <c r="N5719" s="79">
        <f t="shared" si="1721"/>
        <v>0</v>
      </c>
      <c r="O5719" s="79">
        <f t="shared" si="1721"/>
        <v>0</v>
      </c>
      <c r="P5719" s="79">
        <f t="shared" si="1721"/>
        <v>0</v>
      </c>
      <c r="Q5719" s="79">
        <f t="shared" si="1721"/>
        <v>0</v>
      </c>
      <c r="R5719" s="79">
        <f t="shared" si="1721"/>
        <v>0</v>
      </c>
      <c r="S5719" s="79">
        <f t="shared" si="1721"/>
        <v>0</v>
      </c>
      <c r="T5719" s="79">
        <f t="shared" si="1721"/>
        <v>0</v>
      </c>
      <c r="U5719" s="79">
        <f t="shared" si="1721"/>
        <v>0</v>
      </c>
      <c r="V5719" s="79">
        <f t="shared" si="1721"/>
        <v>0</v>
      </c>
      <c r="W5719" s="79">
        <f t="shared" si="1721"/>
        <v>0</v>
      </c>
      <c r="X5719" s="79">
        <f t="shared" si="1721"/>
        <v>0</v>
      </c>
      <c r="Y5719" s="79">
        <f>SQRT(V5713*V5713+V5714*V5714)/V5712/1.73</f>
        <v>0</v>
      </c>
      <c r="Z5719" s="179">
        <f t="shared" si="1721"/>
        <v>0</v>
      </c>
      <c r="AA5719" s="179">
        <f t="shared" si="1721"/>
        <v>0</v>
      </c>
      <c r="AB5719" s="394">
        <f t="shared" si="1721"/>
        <v>0</v>
      </c>
      <c r="AC5719" s="109">
        <f>AVERAGE(E5719:AB5719)</f>
        <v>0</v>
      </c>
      <c r="AD5719" s="96" t="e">
        <f>(AC5715-AC5719)/AC5715</f>
        <v>#DIV/0!</v>
      </c>
      <c r="AE5719" s="79"/>
      <c r="AF5719" s="80"/>
      <c r="AJ5719" s="875"/>
      <c r="AK5719" s="875"/>
      <c r="AL5719" s="778"/>
      <c r="AM5719" s="875"/>
      <c r="AN5719" s="781"/>
    </row>
    <row r="5720" spans="1:40" s="181" customFormat="1" ht="15.75" customHeight="1" x14ac:dyDescent="0.25">
      <c r="A5720" s="3405" t="s">
        <v>28</v>
      </c>
      <c r="B5720" s="3408" t="s">
        <v>796</v>
      </c>
      <c r="C5720" s="125" t="s">
        <v>13</v>
      </c>
      <c r="D5720" s="122" t="s">
        <v>820</v>
      </c>
      <c r="E5720" s="325">
        <v>117.9</v>
      </c>
      <c r="F5720" s="321">
        <v>103.8</v>
      </c>
      <c r="G5720" s="321">
        <v>103.5</v>
      </c>
      <c r="H5720" s="321">
        <v>111.9</v>
      </c>
      <c r="I5720" s="321">
        <v>141.30000000000001</v>
      </c>
      <c r="J5720" s="321">
        <v>156.6</v>
      </c>
      <c r="K5720" s="321">
        <v>173.1</v>
      </c>
      <c r="L5720" s="321">
        <v>192.6</v>
      </c>
      <c r="M5720" s="321">
        <v>224.7</v>
      </c>
      <c r="N5720" s="321">
        <v>228.6</v>
      </c>
      <c r="O5720" s="321">
        <v>215.4</v>
      </c>
      <c r="P5720" s="321">
        <v>203.1</v>
      </c>
      <c r="Q5720" s="321">
        <v>185.7</v>
      </c>
      <c r="R5720" s="321">
        <v>174.9</v>
      </c>
      <c r="S5720" s="321">
        <v>158.4</v>
      </c>
      <c r="T5720" s="321">
        <v>160.80000000000001</v>
      </c>
      <c r="U5720" s="321">
        <v>162.6</v>
      </c>
      <c r="V5720" s="321">
        <v>154.80000000000001</v>
      </c>
      <c r="W5720" s="321">
        <v>163.19999999999999</v>
      </c>
      <c r="X5720" s="321">
        <v>179.1</v>
      </c>
      <c r="Y5720" s="321">
        <v>177.9</v>
      </c>
      <c r="Z5720" s="321">
        <v>176.1</v>
      </c>
      <c r="AA5720" s="321">
        <v>153</v>
      </c>
      <c r="AB5720" s="529">
        <v>137.4</v>
      </c>
      <c r="AC5720" s="134">
        <f>SUM(E5720:AB5720)</f>
        <v>3956.4</v>
      </c>
      <c r="AD5720" s="2162"/>
      <c r="AE5720" s="91">
        <v>100</v>
      </c>
      <c r="AF5720" s="92">
        <v>30</v>
      </c>
      <c r="AJ5720" s="876"/>
      <c r="AK5720" s="877"/>
      <c r="AL5720" s="876"/>
      <c r="AM5720" s="778"/>
      <c r="AN5720" s="781"/>
    </row>
    <row r="5721" spans="1:40" s="181" customFormat="1" x14ac:dyDescent="0.25">
      <c r="A5721" s="3406"/>
      <c r="B5721" s="3409"/>
      <c r="C5721" s="123" t="s">
        <v>14</v>
      </c>
      <c r="D5721" s="108" t="s">
        <v>820</v>
      </c>
      <c r="E5721" s="307">
        <v>39.299999999999997</v>
      </c>
      <c r="F5721" s="308">
        <v>39.6</v>
      </c>
      <c r="G5721" s="308">
        <v>39.9</v>
      </c>
      <c r="H5721" s="308">
        <v>39.9</v>
      </c>
      <c r="I5721" s="308">
        <v>40.200000000000003</v>
      </c>
      <c r="J5721" s="308">
        <v>41.1</v>
      </c>
      <c r="K5721" s="308">
        <v>45.9</v>
      </c>
      <c r="L5721" s="308">
        <v>42.9</v>
      </c>
      <c r="M5721" s="308">
        <v>46.8</v>
      </c>
      <c r="N5721" s="308">
        <v>47.4</v>
      </c>
      <c r="O5721" s="308">
        <v>48.6</v>
      </c>
      <c r="P5721" s="308">
        <v>43.8</v>
      </c>
      <c r="Q5721" s="308">
        <v>44.4</v>
      </c>
      <c r="R5721" s="308">
        <v>44.7</v>
      </c>
      <c r="S5721" s="308">
        <v>41.7</v>
      </c>
      <c r="T5721" s="308">
        <v>42</v>
      </c>
      <c r="U5721" s="308">
        <v>42</v>
      </c>
      <c r="V5721" s="308">
        <v>38.700000000000003</v>
      </c>
      <c r="W5721" s="308">
        <v>38.700000000000003</v>
      </c>
      <c r="X5721" s="308">
        <v>41.7</v>
      </c>
      <c r="Y5721" s="308">
        <v>38.1</v>
      </c>
      <c r="Z5721" s="308">
        <v>37.200000000000003</v>
      </c>
      <c r="AA5721" s="308">
        <v>36.299999999999997</v>
      </c>
      <c r="AB5721" s="393">
        <v>35.1</v>
      </c>
      <c r="AC5721" s="107">
        <f>SUM(E5721:AB5721)</f>
        <v>996.00000000000023</v>
      </c>
      <c r="AD5721" s="81"/>
      <c r="AE5721" s="155"/>
      <c r="AF5721" s="74"/>
      <c r="AJ5721" s="778"/>
      <c r="AK5721" s="778"/>
      <c r="AL5721" s="778"/>
      <c r="AM5721" s="778"/>
      <c r="AN5721" s="781"/>
    </row>
    <row r="5722" spans="1:40" s="181" customFormat="1" x14ac:dyDescent="0.25">
      <c r="A5722" s="3406"/>
      <c r="B5722" s="3409"/>
      <c r="C5722" s="123" t="s">
        <v>15</v>
      </c>
      <c r="D5722" s="108" t="s">
        <v>54</v>
      </c>
      <c r="E5722" s="326">
        <v>8</v>
      </c>
      <c r="F5722" s="327">
        <v>7</v>
      </c>
      <c r="G5722" s="327">
        <v>7</v>
      </c>
      <c r="H5722" s="327">
        <v>8</v>
      </c>
      <c r="I5722" s="327">
        <v>9</v>
      </c>
      <c r="J5722" s="327">
        <v>10</v>
      </c>
      <c r="K5722" s="327">
        <v>11</v>
      </c>
      <c r="L5722" s="327">
        <v>13</v>
      </c>
      <c r="M5722" s="327">
        <v>13</v>
      </c>
      <c r="N5722" s="327">
        <v>13</v>
      </c>
      <c r="O5722" s="327">
        <v>12</v>
      </c>
      <c r="P5722" s="327">
        <v>12</v>
      </c>
      <c r="Q5722" s="327">
        <v>11</v>
      </c>
      <c r="R5722" s="327">
        <v>10</v>
      </c>
      <c r="S5722" s="327">
        <v>10</v>
      </c>
      <c r="T5722" s="327">
        <v>10</v>
      </c>
      <c r="U5722" s="327">
        <v>10</v>
      </c>
      <c r="V5722" s="327">
        <v>9</v>
      </c>
      <c r="W5722" s="327">
        <v>10</v>
      </c>
      <c r="X5722" s="327">
        <v>11</v>
      </c>
      <c r="Y5722" s="327">
        <v>11</v>
      </c>
      <c r="Z5722" s="327">
        <v>10</v>
      </c>
      <c r="AA5722" s="327">
        <v>9</v>
      </c>
      <c r="AB5722" s="1446">
        <v>8</v>
      </c>
      <c r="AC5722" s="107">
        <f>AVERAGE(E5722:AB5722)</f>
        <v>10.083333333333334</v>
      </c>
      <c r="AD5722" s="81"/>
      <c r="AE5722" s="155"/>
      <c r="AF5722" s="74"/>
      <c r="AJ5722" s="778"/>
      <c r="AK5722" s="778"/>
      <c r="AL5722" s="778"/>
      <c r="AM5722" s="778"/>
      <c r="AN5722" s="781"/>
    </row>
    <row r="5723" spans="1:40" s="181" customFormat="1" ht="16.5" thickBot="1" x14ac:dyDescent="0.3">
      <c r="A5723" s="3407"/>
      <c r="B5723" s="3410"/>
      <c r="C5723" s="126" t="s">
        <v>17</v>
      </c>
      <c r="D5723" s="114"/>
      <c r="E5723" s="317">
        <f t="shared" ref="E5723:AB5723" si="1722">E5721/E5720</f>
        <v>0.33333333333333331</v>
      </c>
      <c r="F5723" s="318">
        <f t="shared" si="1722"/>
        <v>0.38150289017341044</v>
      </c>
      <c r="G5723" s="318">
        <f t="shared" si="1722"/>
        <v>0.38550724637681161</v>
      </c>
      <c r="H5723" s="318">
        <f t="shared" si="1722"/>
        <v>0.35656836461126001</v>
      </c>
      <c r="I5723" s="318">
        <f t="shared" si="1722"/>
        <v>0.28450106157112526</v>
      </c>
      <c r="J5723" s="318">
        <f t="shared" si="1722"/>
        <v>0.26245210727969348</v>
      </c>
      <c r="K5723" s="318">
        <f t="shared" si="1722"/>
        <v>0.26516464471403811</v>
      </c>
      <c r="L5723" s="318">
        <f t="shared" si="1722"/>
        <v>0.22274143302180685</v>
      </c>
      <c r="M5723" s="318">
        <f t="shared" si="1722"/>
        <v>0.20827770360480641</v>
      </c>
      <c r="N5723" s="318">
        <f t="shared" si="1722"/>
        <v>0.20734908136482941</v>
      </c>
      <c r="O5723" s="318">
        <f t="shared" si="1722"/>
        <v>0.22562674094707522</v>
      </c>
      <c r="P5723" s="318">
        <f t="shared" si="1722"/>
        <v>0.21565731166912849</v>
      </c>
      <c r="Q5723" s="318">
        <f t="shared" si="1722"/>
        <v>0.23909531502423265</v>
      </c>
      <c r="R5723" s="318">
        <f t="shared" si="1722"/>
        <v>0.25557461406518012</v>
      </c>
      <c r="S5723" s="318">
        <f t="shared" si="1722"/>
        <v>0.26325757575757575</v>
      </c>
      <c r="T5723" s="318">
        <f t="shared" si="1722"/>
        <v>0.26119402985074625</v>
      </c>
      <c r="U5723" s="318">
        <f t="shared" si="1722"/>
        <v>0.25830258302583026</v>
      </c>
      <c r="V5723" s="318">
        <f t="shared" si="1722"/>
        <v>0.25</v>
      </c>
      <c r="W5723" s="318">
        <f t="shared" si="1722"/>
        <v>0.23713235294117652</v>
      </c>
      <c r="X5723" s="318">
        <f t="shared" si="1722"/>
        <v>0.23283082077051928</v>
      </c>
      <c r="Y5723" s="318">
        <f>Y5721/Y5720</f>
        <v>0.21416526138279932</v>
      </c>
      <c r="Z5723" s="318">
        <f t="shared" si="1722"/>
        <v>0.21124361158432711</v>
      </c>
      <c r="AA5723" s="318">
        <f t="shared" si="1722"/>
        <v>0.2372549019607843</v>
      </c>
      <c r="AB5723" s="803">
        <f t="shared" si="1722"/>
        <v>0.25545851528384278</v>
      </c>
      <c r="AC5723" s="431">
        <f>MAX(E5723:AB5723)</f>
        <v>0.38550724637681161</v>
      </c>
      <c r="AD5723" s="93"/>
      <c r="AE5723" s="94"/>
      <c r="AF5723" s="455"/>
      <c r="AJ5723" s="778"/>
      <c r="AK5723" s="778"/>
      <c r="AL5723" s="778"/>
      <c r="AM5723" s="778"/>
      <c r="AN5723" s="781"/>
    </row>
    <row r="5724" spans="1:40" s="181" customFormat="1" hidden="1" x14ac:dyDescent="0.25">
      <c r="A5724" s="2023"/>
      <c r="B5724" s="2026"/>
      <c r="C5724" s="454" t="s">
        <v>18</v>
      </c>
      <c r="D5724" s="113"/>
      <c r="E5724" s="2344"/>
      <c r="F5724" s="203"/>
      <c r="G5724" s="203"/>
      <c r="H5724" s="203"/>
      <c r="I5724" s="203"/>
      <c r="J5724" s="203"/>
      <c r="K5724" s="203"/>
      <c r="L5724" s="203"/>
      <c r="M5724" s="203"/>
      <c r="N5724" s="203"/>
      <c r="O5724" s="203"/>
      <c r="P5724" s="203"/>
      <c r="Q5724" s="203"/>
      <c r="R5724" s="203"/>
      <c r="S5724" s="203"/>
      <c r="T5724" s="203"/>
      <c r="U5724" s="203"/>
      <c r="V5724" s="203"/>
      <c r="W5724" s="203"/>
      <c r="X5724" s="203"/>
      <c r="Y5724" s="203"/>
      <c r="Z5724" s="203"/>
      <c r="AA5724" s="203"/>
      <c r="AB5724" s="203"/>
      <c r="AC5724" s="183"/>
      <c r="AD5724" s="2344"/>
      <c r="AE5724" s="203"/>
      <c r="AF5724" s="95"/>
      <c r="AJ5724" s="778"/>
      <c r="AK5724" s="778"/>
      <c r="AL5724" s="778"/>
      <c r="AM5724" s="778"/>
      <c r="AN5724" s="781"/>
    </row>
    <row r="5725" spans="1:40" s="181" customFormat="1" hidden="1" x14ac:dyDescent="0.25">
      <c r="A5725" s="2024"/>
      <c r="B5725" s="2027"/>
      <c r="C5725" s="124" t="s">
        <v>19</v>
      </c>
      <c r="D5725" s="108"/>
      <c r="E5725" s="81"/>
      <c r="F5725" s="155"/>
      <c r="G5725" s="155"/>
      <c r="H5725" s="155"/>
      <c r="I5725" s="155"/>
      <c r="J5725" s="155"/>
      <c r="K5725" s="155"/>
      <c r="L5725" s="155"/>
      <c r="M5725" s="155"/>
      <c r="N5725" s="155"/>
      <c r="O5725" s="155"/>
      <c r="P5725" s="155"/>
      <c r="Q5725" s="155"/>
      <c r="R5725" s="155"/>
      <c r="S5725" s="155"/>
      <c r="T5725" s="155"/>
      <c r="U5725" s="155"/>
      <c r="V5725" s="155"/>
      <c r="W5725" s="155"/>
      <c r="X5725" s="155"/>
      <c r="Y5725" s="155"/>
      <c r="Z5725" s="155"/>
      <c r="AA5725" s="155"/>
      <c r="AB5725" s="316"/>
      <c r="AC5725" s="214"/>
      <c r="AD5725" s="81"/>
      <c r="AE5725" s="155"/>
      <c r="AF5725" s="74"/>
      <c r="AH5725" s="778"/>
      <c r="AI5725" s="779"/>
      <c r="AJ5725" s="780"/>
      <c r="AK5725" s="780"/>
      <c r="AL5725" s="332"/>
      <c r="AM5725" s="781"/>
      <c r="AN5725" s="781"/>
    </row>
    <row r="5726" spans="1:40" s="181" customFormat="1" ht="15.75" hidden="1" customHeight="1" thickBot="1" x14ac:dyDescent="0.3">
      <c r="A5726" s="2025"/>
      <c r="B5726" s="2338" t="s">
        <v>42</v>
      </c>
      <c r="C5726" s="2334"/>
      <c r="D5726" s="114"/>
      <c r="E5726" s="178">
        <f>SQRT(E5720*E5720+E5721*E5721)/E5711/1.73</f>
        <v>6.9073761696652571</v>
      </c>
      <c r="F5726" s="179">
        <f t="shared" ref="F5726:AB5726" si="1723">SQRT(F5720*F5720+F5721*F5721)/F5711/1.73</f>
        <v>6.1629622164775339</v>
      </c>
      <c r="G5726" s="179">
        <f t="shared" si="1723"/>
        <v>6.1592937518215463</v>
      </c>
      <c r="H5726" s="79">
        <f t="shared" si="1723"/>
        <v>6.5651011601223539</v>
      </c>
      <c r="I5726" s="79">
        <f t="shared" si="1723"/>
        <v>8.1416553858003944</v>
      </c>
      <c r="J5726" s="79">
        <f t="shared" si="1723"/>
        <v>8.9384800182560049</v>
      </c>
      <c r="K5726" s="79">
        <f t="shared" si="1723"/>
        <v>9.8774522302595642</v>
      </c>
      <c r="L5726" s="79">
        <f t="shared" si="1723"/>
        <v>10.925075220857725</v>
      </c>
      <c r="M5726" s="79">
        <f t="shared" si="1723"/>
        <v>12.830914219077599</v>
      </c>
      <c r="N5726" s="79">
        <f t="shared" si="1723"/>
        <v>12.988392546691644</v>
      </c>
      <c r="O5726" s="79">
        <f t="shared" si="1723"/>
        <v>12.392091218669783</v>
      </c>
      <c r="P5726" s="79">
        <f t="shared" si="1723"/>
        <v>11.694042524518547</v>
      </c>
      <c r="Q5726" s="79">
        <f t="shared" si="1723"/>
        <v>10.663435869013743</v>
      </c>
      <c r="R5726" s="79">
        <f t="shared" si="1723"/>
        <v>10.081915827129876</v>
      </c>
      <c r="S5726" s="79">
        <f t="shared" si="1723"/>
        <v>9.1655696128399224</v>
      </c>
      <c r="T5726" s="79">
        <f t="shared" si="1723"/>
        <v>9.3087436006924822</v>
      </c>
      <c r="U5726" s="79">
        <f t="shared" si="1723"/>
        <v>9.4705638695510928</v>
      </c>
      <c r="V5726" s="79">
        <f t="shared" si="1723"/>
        <v>8.9808796996360396</v>
      </c>
      <c r="W5726" s="79">
        <f t="shared" si="1723"/>
        <v>9.376335143168065</v>
      </c>
      <c r="X5726" s="79">
        <f t="shared" si="1723"/>
        <v>10.350054680975211</v>
      </c>
      <c r="Y5726" s="79">
        <f>SQRT(V5720*V5720+V5721*V5721)/V5711/1.73</f>
        <v>8.9808796996360396</v>
      </c>
      <c r="Z5726" s="179">
        <f t="shared" si="1723"/>
        <v>10.061730608713356</v>
      </c>
      <c r="AA5726" s="179">
        <f t="shared" si="1723"/>
        <v>8.7905561057397925</v>
      </c>
      <c r="AB5726" s="394">
        <f t="shared" si="1723"/>
        <v>7.9200495134094124</v>
      </c>
      <c r="AC5726" s="109">
        <f>AVERAGE(E5726:AB5726)</f>
        <v>9.4472312871967912</v>
      </c>
      <c r="AD5726" s="96">
        <f>(AC5722-AC5726)/AC5722</f>
        <v>6.3084500443293487E-2</v>
      </c>
      <c r="AE5726" s="79"/>
      <c r="AF5726" s="80"/>
      <c r="AJ5726" s="875"/>
      <c r="AK5726" s="875"/>
      <c r="AL5726" s="778"/>
      <c r="AM5726" s="875"/>
      <c r="AN5726" s="781"/>
    </row>
    <row r="5727" spans="1:40" s="181" customFormat="1" ht="15.75" customHeight="1" x14ac:dyDescent="0.25">
      <c r="A5727" s="3405" t="s">
        <v>29</v>
      </c>
      <c r="B5727" s="3408" t="s">
        <v>797</v>
      </c>
      <c r="C5727" s="125" t="s">
        <v>13</v>
      </c>
      <c r="D5727" s="122" t="s">
        <v>820</v>
      </c>
      <c r="E5727" s="325">
        <v>100</v>
      </c>
      <c r="F5727" s="321">
        <v>89.6</v>
      </c>
      <c r="G5727" s="321">
        <v>76.8</v>
      </c>
      <c r="H5727" s="321">
        <v>75.2</v>
      </c>
      <c r="I5727" s="321">
        <v>82.8</v>
      </c>
      <c r="J5727" s="321">
        <v>98</v>
      </c>
      <c r="K5727" s="321">
        <v>121.2</v>
      </c>
      <c r="L5727" s="321">
        <v>140.80000000000001</v>
      </c>
      <c r="M5727" s="321">
        <v>162.80000000000001</v>
      </c>
      <c r="N5727" s="321">
        <v>164.8</v>
      </c>
      <c r="O5727" s="321">
        <v>149.6</v>
      </c>
      <c r="P5727" s="321">
        <v>143.19999999999999</v>
      </c>
      <c r="Q5727" s="321">
        <v>151.6</v>
      </c>
      <c r="R5727" s="321">
        <v>151.6</v>
      </c>
      <c r="S5727" s="321">
        <v>143.6</v>
      </c>
      <c r="T5727" s="321">
        <v>126.8</v>
      </c>
      <c r="U5727" s="321">
        <v>124.8</v>
      </c>
      <c r="V5727" s="321">
        <v>149.19999999999999</v>
      </c>
      <c r="W5727" s="321">
        <v>160.4</v>
      </c>
      <c r="X5727" s="321">
        <v>157.6</v>
      </c>
      <c r="Y5727" s="321">
        <v>164</v>
      </c>
      <c r="Z5727" s="321">
        <v>161.19999999999999</v>
      </c>
      <c r="AA5727" s="321">
        <v>144</v>
      </c>
      <c r="AB5727" s="529">
        <v>124.4</v>
      </c>
      <c r="AC5727" s="134">
        <f>SUM(E5727:AB5727)</f>
        <v>3163.9999999999995</v>
      </c>
      <c r="AD5727" s="2162"/>
      <c r="AE5727" s="91">
        <v>100</v>
      </c>
      <c r="AF5727" s="92">
        <v>40</v>
      </c>
      <c r="AJ5727" s="876"/>
      <c r="AK5727" s="877"/>
      <c r="AL5727" s="876"/>
      <c r="AM5727" s="778"/>
      <c r="AN5727" s="781"/>
    </row>
    <row r="5728" spans="1:40" s="181" customFormat="1" x14ac:dyDescent="0.25">
      <c r="A5728" s="3406"/>
      <c r="B5728" s="3409"/>
      <c r="C5728" s="123" t="s">
        <v>14</v>
      </c>
      <c r="D5728" s="108" t="s">
        <v>820</v>
      </c>
      <c r="E5728" s="307">
        <v>60</v>
      </c>
      <c r="F5728" s="308">
        <v>60.4</v>
      </c>
      <c r="G5728" s="308">
        <v>57.6</v>
      </c>
      <c r="H5728" s="308">
        <v>60</v>
      </c>
      <c r="I5728" s="308">
        <v>61.2</v>
      </c>
      <c r="J5728" s="308">
        <v>60.4</v>
      </c>
      <c r="K5728" s="308">
        <v>62.8</v>
      </c>
      <c r="L5728" s="308">
        <v>60.8</v>
      </c>
      <c r="M5728" s="308">
        <v>62.8</v>
      </c>
      <c r="N5728" s="308">
        <v>63.6</v>
      </c>
      <c r="O5728" s="308">
        <v>63.2</v>
      </c>
      <c r="P5728" s="308">
        <v>61.2</v>
      </c>
      <c r="Q5728" s="308">
        <v>62.8</v>
      </c>
      <c r="R5728" s="308">
        <v>62</v>
      </c>
      <c r="S5728" s="308">
        <v>62</v>
      </c>
      <c r="T5728" s="308">
        <v>60.4</v>
      </c>
      <c r="U5728" s="308">
        <v>59.6</v>
      </c>
      <c r="V5728" s="308">
        <v>58.8</v>
      </c>
      <c r="W5728" s="308">
        <v>58</v>
      </c>
      <c r="X5728" s="308">
        <v>59.2</v>
      </c>
      <c r="Y5728" s="308">
        <v>60</v>
      </c>
      <c r="Z5728" s="308">
        <v>60.8</v>
      </c>
      <c r="AA5728" s="308">
        <v>57.6</v>
      </c>
      <c r="AB5728" s="393">
        <v>57.2</v>
      </c>
      <c r="AC5728" s="107">
        <f>SUM(E5728:AB5728)</f>
        <v>1452.3999999999999</v>
      </c>
      <c r="AD5728" s="81"/>
      <c r="AE5728" s="155"/>
      <c r="AF5728" s="74"/>
      <c r="AJ5728" s="778"/>
      <c r="AK5728" s="778"/>
      <c r="AL5728" s="778"/>
      <c r="AM5728" s="778"/>
      <c r="AN5728" s="781"/>
    </row>
    <row r="5729" spans="1:40" s="181" customFormat="1" x14ac:dyDescent="0.25">
      <c r="A5729" s="3406"/>
      <c r="B5729" s="3409"/>
      <c r="C5729" s="123" t="s">
        <v>15</v>
      </c>
      <c r="D5729" s="108" t="s">
        <v>54</v>
      </c>
      <c r="E5729" s="1699">
        <v>6</v>
      </c>
      <c r="F5729" s="1701">
        <v>5</v>
      </c>
      <c r="G5729" s="1701">
        <v>5</v>
      </c>
      <c r="H5729" s="1701">
        <v>5</v>
      </c>
      <c r="I5729" s="1701">
        <v>6</v>
      </c>
      <c r="J5729" s="1701">
        <v>8</v>
      </c>
      <c r="K5729" s="1701">
        <v>8</v>
      </c>
      <c r="L5729" s="1701">
        <v>9</v>
      </c>
      <c r="M5729" s="1701">
        <v>10</v>
      </c>
      <c r="N5729" s="1701">
        <v>10</v>
      </c>
      <c r="O5729" s="1701">
        <v>9</v>
      </c>
      <c r="P5729" s="1701">
        <v>10</v>
      </c>
      <c r="Q5729" s="1701">
        <v>8</v>
      </c>
      <c r="R5729" s="1701">
        <v>10</v>
      </c>
      <c r="S5729" s="1701">
        <v>7</v>
      </c>
      <c r="T5729" s="1701">
        <v>9</v>
      </c>
      <c r="U5729" s="1701">
        <v>8</v>
      </c>
      <c r="V5729" s="1701">
        <v>8</v>
      </c>
      <c r="W5729" s="1701">
        <v>9</v>
      </c>
      <c r="X5729" s="1701">
        <v>10</v>
      </c>
      <c r="Y5729" s="1701">
        <v>9</v>
      </c>
      <c r="Z5729" s="1701">
        <v>8</v>
      </c>
      <c r="AA5729" s="1701">
        <v>7</v>
      </c>
      <c r="AB5729" s="1702">
        <v>7</v>
      </c>
      <c r="AC5729" s="107">
        <f>AVERAGE(E5729:AB5729)</f>
        <v>7.958333333333333</v>
      </c>
      <c r="AD5729" s="81"/>
      <c r="AE5729" s="155"/>
      <c r="AF5729" s="74"/>
      <c r="AJ5729" s="778"/>
      <c r="AK5729" s="778"/>
      <c r="AL5729" s="778"/>
      <c r="AM5729" s="778"/>
      <c r="AN5729" s="781"/>
    </row>
    <row r="5730" spans="1:40" s="181" customFormat="1" ht="16.5" thickBot="1" x14ac:dyDescent="0.3">
      <c r="A5730" s="3407"/>
      <c r="B5730" s="3410"/>
      <c r="C5730" s="126" t="s">
        <v>17</v>
      </c>
      <c r="D5730" s="114"/>
      <c r="E5730" s="317">
        <f t="shared" ref="E5730:AB5730" si="1724">E5728/E5727</f>
        <v>0.6</v>
      </c>
      <c r="F5730" s="318">
        <f t="shared" si="1724"/>
        <v>0.6741071428571429</v>
      </c>
      <c r="G5730" s="318">
        <f t="shared" si="1724"/>
        <v>0.75</v>
      </c>
      <c r="H5730" s="318">
        <f t="shared" si="1724"/>
        <v>0.7978723404255319</v>
      </c>
      <c r="I5730" s="318">
        <f t="shared" si="1724"/>
        <v>0.73913043478260876</v>
      </c>
      <c r="J5730" s="318">
        <f t="shared" si="1724"/>
        <v>0.61632653061224485</v>
      </c>
      <c r="K5730" s="318">
        <f t="shared" si="1724"/>
        <v>0.51815181518151809</v>
      </c>
      <c r="L5730" s="318">
        <f t="shared" si="1724"/>
        <v>0.43181818181818177</v>
      </c>
      <c r="M5730" s="318">
        <f t="shared" si="1724"/>
        <v>0.38574938574938572</v>
      </c>
      <c r="N5730" s="318">
        <f t="shared" si="1724"/>
        <v>0.38592233009708737</v>
      </c>
      <c r="O5730" s="318">
        <f t="shared" si="1724"/>
        <v>0.42245989304812837</v>
      </c>
      <c r="P5730" s="318">
        <f t="shared" si="1724"/>
        <v>0.42737430167597773</v>
      </c>
      <c r="Q5730" s="318">
        <f t="shared" si="1724"/>
        <v>0.41424802110817943</v>
      </c>
      <c r="R5730" s="318">
        <f t="shared" si="1724"/>
        <v>0.40897097625329815</v>
      </c>
      <c r="S5730" s="318">
        <f t="shared" si="1724"/>
        <v>0.43175487465181062</v>
      </c>
      <c r="T5730" s="318">
        <f t="shared" si="1724"/>
        <v>0.47634069400630913</v>
      </c>
      <c r="U5730" s="318">
        <f t="shared" si="1724"/>
        <v>0.47756410256410259</v>
      </c>
      <c r="V5730" s="318">
        <f t="shared" si="1724"/>
        <v>0.3941018766756032</v>
      </c>
      <c r="W5730" s="318">
        <f t="shared" si="1724"/>
        <v>0.3615960099750623</v>
      </c>
      <c r="X5730" s="318">
        <f t="shared" si="1724"/>
        <v>0.37563451776649748</v>
      </c>
      <c r="Y5730" s="318">
        <f>Y5728/Y5727</f>
        <v>0.36585365853658536</v>
      </c>
      <c r="Z5730" s="318">
        <f t="shared" si="1724"/>
        <v>0.37717121588089331</v>
      </c>
      <c r="AA5730" s="318">
        <f t="shared" si="1724"/>
        <v>0.4</v>
      </c>
      <c r="AB5730" s="803">
        <f t="shared" si="1724"/>
        <v>0.45980707395498394</v>
      </c>
      <c r="AC5730" s="431">
        <f>MAX(E5730:AB5730)</f>
        <v>0.7978723404255319</v>
      </c>
      <c r="AD5730" s="93"/>
      <c r="AE5730" s="94"/>
      <c r="AF5730" s="455"/>
      <c r="AJ5730" s="778"/>
      <c r="AK5730" s="778"/>
      <c r="AL5730" s="778"/>
      <c r="AM5730" s="778"/>
      <c r="AN5730" s="781"/>
    </row>
    <row r="5731" spans="1:40" s="181" customFormat="1" hidden="1" x14ac:dyDescent="0.25">
      <c r="A5731" s="2023"/>
      <c r="B5731" s="2026"/>
      <c r="C5731" s="454" t="s">
        <v>18</v>
      </c>
      <c r="D5731" s="113"/>
      <c r="E5731" s="2344"/>
      <c r="F5731" s="203"/>
      <c r="G5731" s="203"/>
      <c r="H5731" s="203"/>
      <c r="I5731" s="203"/>
      <c r="J5731" s="203"/>
      <c r="K5731" s="203"/>
      <c r="L5731" s="203"/>
      <c r="M5731" s="203"/>
      <c r="N5731" s="203"/>
      <c r="O5731" s="203"/>
      <c r="P5731" s="203"/>
      <c r="Q5731" s="203"/>
      <c r="R5731" s="203"/>
      <c r="S5731" s="203"/>
      <c r="T5731" s="203"/>
      <c r="U5731" s="203"/>
      <c r="V5731" s="203"/>
      <c r="W5731" s="203"/>
      <c r="X5731" s="203"/>
      <c r="Y5731" s="203"/>
      <c r="Z5731" s="203"/>
      <c r="AA5731" s="203"/>
      <c r="AB5731" s="329"/>
      <c r="AC5731" s="183"/>
      <c r="AD5731" s="2344"/>
      <c r="AE5731" s="203"/>
      <c r="AF5731" s="95"/>
      <c r="AJ5731" s="778"/>
      <c r="AK5731" s="778"/>
      <c r="AL5731" s="778"/>
      <c r="AM5731" s="778"/>
      <c r="AN5731" s="781"/>
    </row>
    <row r="5732" spans="1:40" s="181" customFormat="1" hidden="1" x14ac:dyDescent="0.25">
      <c r="A5732" s="2024"/>
      <c r="B5732" s="2027"/>
      <c r="C5732" s="124" t="s">
        <v>19</v>
      </c>
      <c r="D5732" s="108"/>
      <c r="E5732" s="81"/>
      <c r="F5732" s="155"/>
      <c r="G5732" s="155"/>
      <c r="H5732" s="155"/>
      <c r="I5732" s="155"/>
      <c r="J5732" s="155"/>
      <c r="K5732" s="155"/>
      <c r="L5732" s="155"/>
      <c r="M5732" s="155"/>
      <c r="N5732" s="155"/>
      <c r="O5732" s="155"/>
      <c r="P5732" s="155"/>
      <c r="Q5732" s="155"/>
      <c r="R5732" s="155"/>
      <c r="S5732" s="155"/>
      <c r="T5732" s="155"/>
      <c r="U5732" s="155"/>
      <c r="V5732" s="155"/>
      <c r="W5732" s="155"/>
      <c r="X5732" s="155"/>
      <c r="Y5732" s="155"/>
      <c r="Z5732" s="155"/>
      <c r="AA5732" s="155"/>
      <c r="AB5732" s="316"/>
      <c r="AC5732" s="214"/>
      <c r="AD5732" s="81"/>
      <c r="AE5732" s="155"/>
      <c r="AF5732" s="74"/>
      <c r="AH5732" s="778"/>
      <c r="AI5732" s="779"/>
      <c r="AJ5732" s="780"/>
      <c r="AK5732" s="780"/>
      <c r="AL5732" s="332"/>
      <c r="AM5732" s="781"/>
      <c r="AN5732" s="781"/>
    </row>
    <row r="5733" spans="1:40" s="181" customFormat="1" ht="15.75" hidden="1" customHeight="1" thickBot="1" x14ac:dyDescent="0.3">
      <c r="A5733" s="2025"/>
      <c r="B5733" s="2338" t="s">
        <v>42</v>
      </c>
      <c r="C5733" s="2334"/>
      <c r="D5733" s="114"/>
      <c r="E5733" s="178">
        <f>SQRT(E5727*E5727+E5728*E5728)/E5711/1.73</f>
        <v>6.4817162014732101</v>
      </c>
      <c r="F5733" s="179">
        <f t="shared" ref="F5733:AB5733" si="1725">SQRT(F5727*F5727+F5728*F5728)/F5711/1.73</f>
        <v>5.9943096304220207</v>
      </c>
      <c r="G5733" s="179">
        <f t="shared" si="1725"/>
        <v>5.3305792007462811</v>
      </c>
      <c r="H5733" s="79">
        <f t="shared" si="1725"/>
        <v>5.3163230391899825</v>
      </c>
      <c r="I5733" s="79">
        <f t="shared" si="1725"/>
        <v>5.7062230145223953</v>
      </c>
      <c r="J5733" s="79">
        <f t="shared" si="1725"/>
        <v>6.3555121094848221</v>
      </c>
      <c r="K5733" s="79">
        <f t="shared" si="1725"/>
        <v>7.5289995169236459</v>
      </c>
      <c r="L5733" s="79">
        <f t="shared" si="1725"/>
        <v>8.4914894452704424</v>
      </c>
      <c r="M5733" s="79">
        <f t="shared" si="1725"/>
        <v>9.7546223738423734</v>
      </c>
      <c r="N5733" s="79">
        <f t="shared" si="1725"/>
        <v>9.8275097628340014</v>
      </c>
      <c r="O5733" s="79">
        <f t="shared" si="1725"/>
        <v>9.113977800740555</v>
      </c>
      <c r="P5733" s="79">
        <f t="shared" si="1725"/>
        <v>8.7650493938495995</v>
      </c>
      <c r="Q5733" s="79">
        <f t="shared" si="1725"/>
        <v>9.1643716596696105</v>
      </c>
      <c r="R5733" s="79">
        <f t="shared" si="1725"/>
        <v>9.1473656619440948</v>
      </c>
      <c r="S5733" s="79">
        <f t="shared" si="1725"/>
        <v>8.752373254903052</v>
      </c>
      <c r="T5733" s="79">
        <f t="shared" si="1725"/>
        <v>7.8668001464930191</v>
      </c>
      <c r="U5733" s="79">
        <f t="shared" si="1725"/>
        <v>7.7993018890425656</v>
      </c>
      <c r="V5733" s="79">
        <f t="shared" si="1725"/>
        <v>9.0261537040581601</v>
      </c>
      <c r="W5733" s="79">
        <f t="shared" si="1725"/>
        <v>9.53501414884615</v>
      </c>
      <c r="X5733" s="79">
        <f t="shared" si="1725"/>
        <v>9.4754919016039327</v>
      </c>
      <c r="Y5733" s="79">
        <f>SQRT(V5727*V5727+V5728*V5728)/V5711/1.73</f>
        <v>9.0261537040581601</v>
      </c>
      <c r="Z5733" s="179">
        <f t="shared" si="1725"/>
        <v>9.6312027122955897</v>
      </c>
      <c r="AA5733" s="179">
        <f t="shared" si="1725"/>
        <v>8.6701147373952505</v>
      </c>
      <c r="AB5733" s="394">
        <f t="shared" si="1725"/>
        <v>7.6468356002431941</v>
      </c>
      <c r="AC5733" s="109">
        <f>AVERAGE(E5733:AB5733)</f>
        <v>8.1003121087438377</v>
      </c>
      <c r="AD5733" s="96">
        <f>(AC5729-AC5733)/AC5729</f>
        <v>-1.7840264973047703E-2</v>
      </c>
      <c r="AE5733" s="79"/>
      <c r="AF5733" s="80"/>
      <c r="AJ5733" s="875"/>
      <c r="AK5733" s="875"/>
      <c r="AL5733" s="778"/>
      <c r="AM5733" s="875"/>
      <c r="AN5733" s="781"/>
    </row>
    <row r="5734" spans="1:40" s="181" customFormat="1" ht="15.75" customHeight="1" x14ac:dyDescent="0.25">
      <c r="A5734" s="3585" t="s">
        <v>841</v>
      </c>
      <c r="B5734" s="3408" t="s">
        <v>976</v>
      </c>
      <c r="C5734" s="125" t="s">
        <v>13</v>
      </c>
      <c r="D5734" s="122" t="s">
        <v>820</v>
      </c>
      <c r="E5734" s="325">
        <v>0</v>
      </c>
      <c r="F5734" s="321">
        <v>0</v>
      </c>
      <c r="G5734" s="321">
        <v>0</v>
      </c>
      <c r="H5734" s="321">
        <v>0</v>
      </c>
      <c r="I5734" s="321">
        <v>0</v>
      </c>
      <c r="J5734" s="321">
        <v>0</v>
      </c>
      <c r="K5734" s="321">
        <v>0</v>
      </c>
      <c r="L5734" s="321">
        <v>0</v>
      </c>
      <c r="M5734" s="321">
        <v>0</v>
      </c>
      <c r="N5734" s="321">
        <v>0</v>
      </c>
      <c r="O5734" s="321">
        <v>0</v>
      </c>
      <c r="P5734" s="321">
        <v>0</v>
      </c>
      <c r="Q5734" s="321">
        <v>0</v>
      </c>
      <c r="R5734" s="321">
        <v>0</v>
      </c>
      <c r="S5734" s="321">
        <v>0</v>
      </c>
      <c r="T5734" s="321">
        <v>0</v>
      </c>
      <c r="U5734" s="321">
        <v>0</v>
      </c>
      <c r="V5734" s="321">
        <v>0</v>
      </c>
      <c r="W5734" s="321">
        <v>0</v>
      </c>
      <c r="X5734" s="321">
        <v>0</v>
      </c>
      <c r="Y5734" s="321">
        <v>0</v>
      </c>
      <c r="Z5734" s="321">
        <v>0</v>
      </c>
      <c r="AA5734" s="321">
        <v>0</v>
      </c>
      <c r="AB5734" s="529">
        <v>0</v>
      </c>
      <c r="AC5734" s="134">
        <f>SUM(E5734:AB5734)</f>
        <v>0</v>
      </c>
      <c r="AD5734" s="2162"/>
      <c r="AE5734" s="91">
        <v>100</v>
      </c>
      <c r="AF5734" s="92">
        <v>40</v>
      </c>
      <c r="AJ5734" s="876"/>
      <c r="AK5734" s="877"/>
      <c r="AL5734" s="876"/>
      <c r="AM5734" s="778"/>
      <c r="AN5734" s="781"/>
    </row>
    <row r="5735" spans="1:40" s="181" customFormat="1" x14ac:dyDescent="0.25">
      <c r="A5735" s="3566"/>
      <c r="B5735" s="3409"/>
      <c r="C5735" s="123" t="s">
        <v>14</v>
      </c>
      <c r="D5735" s="108" t="s">
        <v>820</v>
      </c>
      <c r="E5735" s="307">
        <v>0</v>
      </c>
      <c r="F5735" s="308">
        <v>0</v>
      </c>
      <c r="G5735" s="308">
        <v>0</v>
      </c>
      <c r="H5735" s="308">
        <v>0</v>
      </c>
      <c r="I5735" s="308">
        <v>0</v>
      </c>
      <c r="J5735" s="308">
        <v>0</v>
      </c>
      <c r="K5735" s="308">
        <v>0</v>
      </c>
      <c r="L5735" s="308">
        <v>0</v>
      </c>
      <c r="M5735" s="308">
        <v>0</v>
      </c>
      <c r="N5735" s="308">
        <v>0</v>
      </c>
      <c r="O5735" s="308">
        <v>0</v>
      </c>
      <c r="P5735" s="308">
        <v>0</v>
      </c>
      <c r="Q5735" s="308">
        <v>0</v>
      </c>
      <c r="R5735" s="308">
        <v>0</v>
      </c>
      <c r="S5735" s="308">
        <v>0</v>
      </c>
      <c r="T5735" s="308">
        <v>0</v>
      </c>
      <c r="U5735" s="308">
        <v>0</v>
      </c>
      <c r="V5735" s="308">
        <v>0</v>
      </c>
      <c r="W5735" s="308">
        <v>0</v>
      </c>
      <c r="X5735" s="308">
        <v>0</v>
      </c>
      <c r="Y5735" s="308">
        <v>0</v>
      </c>
      <c r="Z5735" s="308">
        <v>0</v>
      </c>
      <c r="AA5735" s="308">
        <v>0</v>
      </c>
      <c r="AB5735" s="393">
        <v>0</v>
      </c>
      <c r="AC5735" s="107">
        <f>SUM(E5735:AB5735)</f>
        <v>0</v>
      </c>
      <c r="AD5735" s="81"/>
      <c r="AE5735" s="155"/>
      <c r="AF5735" s="74"/>
      <c r="AJ5735" s="778"/>
      <c r="AK5735" s="778"/>
      <c r="AL5735" s="778"/>
      <c r="AM5735" s="778"/>
      <c r="AN5735" s="781"/>
    </row>
    <row r="5736" spans="1:40" s="181" customFormat="1" x14ac:dyDescent="0.25">
      <c r="A5736" s="3566"/>
      <c r="B5736" s="3409"/>
      <c r="C5736" s="123" t="s">
        <v>15</v>
      </c>
      <c r="D5736" s="108" t="s">
        <v>54</v>
      </c>
      <c r="E5736" s="81">
        <v>0</v>
      </c>
      <c r="F5736" s="155">
        <v>0</v>
      </c>
      <c r="G5736" s="155">
        <v>0</v>
      </c>
      <c r="H5736" s="155">
        <v>0</v>
      </c>
      <c r="I5736" s="155">
        <v>0</v>
      </c>
      <c r="J5736" s="155">
        <v>0</v>
      </c>
      <c r="K5736" s="155">
        <v>0</v>
      </c>
      <c r="L5736" s="155">
        <v>0</v>
      </c>
      <c r="M5736" s="155">
        <v>0</v>
      </c>
      <c r="N5736" s="155">
        <v>0</v>
      </c>
      <c r="O5736" s="155">
        <v>0</v>
      </c>
      <c r="P5736" s="155">
        <v>0</v>
      </c>
      <c r="Q5736" s="155">
        <v>0</v>
      </c>
      <c r="R5736" s="155">
        <v>0</v>
      </c>
      <c r="S5736" s="155">
        <v>0</v>
      </c>
      <c r="T5736" s="155">
        <v>0</v>
      </c>
      <c r="U5736" s="155">
        <v>0</v>
      </c>
      <c r="V5736" s="155">
        <v>0</v>
      </c>
      <c r="W5736" s="155">
        <v>0</v>
      </c>
      <c r="X5736" s="155">
        <v>0</v>
      </c>
      <c r="Y5736" s="155">
        <v>0</v>
      </c>
      <c r="Z5736" s="155">
        <v>0</v>
      </c>
      <c r="AA5736" s="155">
        <v>0</v>
      </c>
      <c r="AB5736" s="316">
        <v>0</v>
      </c>
      <c r="AC5736" s="107">
        <f>AVERAGE(E5736:AB5736)</f>
        <v>0</v>
      </c>
      <c r="AD5736" s="81"/>
      <c r="AE5736" s="155"/>
      <c r="AF5736" s="74"/>
      <c r="AJ5736" s="778"/>
      <c r="AK5736" s="778"/>
      <c r="AL5736" s="778"/>
      <c r="AM5736" s="778"/>
      <c r="AN5736" s="781"/>
    </row>
    <row r="5737" spans="1:40" s="181" customFormat="1" ht="16.5" thickBot="1" x14ac:dyDescent="0.3">
      <c r="A5737" s="3572"/>
      <c r="B5737" s="3410"/>
      <c r="C5737" s="126" t="s">
        <v>17</v>
      </c>
      <c r="D5737" s="114"/>
      <c r="E5737" s="317" t="e">
        <f>E5735/E5734</f>
        <v>#DIV/0!</v>
      </c>
      <c r="F5737" s="318" t="e">
        <f t="shared" ref="F5737:AB5737" si="1726">F5735/F5734</f>
        <v>#DIV/0!</v>
      </c>
      <c r="G5737" s="318" t="e">
        <f t="shared" si="1726"/>
        <v>#DIV/0!</v>
      </c>
      <c r="H5737" s="318" t="e">
        <f t="shared" si="1726"/>
        <v>#DIV/0!</v>
      </c>
      <c r="I5737" s="318" t="e">
        <f t="shared" si="1726"/>
        <v>#DIV/0!</v>
      </c>
      <c r="J5737" s="318" t="e">
        <f t="shared" si="1726"/>
        <v>#DIV/0!</v>
      </c>
      <c r="K5737" s="318" t="e">
        <f t="shared" si="1726"/>
        <v>#DIV/0!</v>
      </c>
      <c r="L5737" s="318" t="e">
        <f t="shared" si="1726"/>
        <v>#DIV/0!</v>
      </c>
      <c r="M5737" s="318" t="e">
        <f t="shared" si="1726"/>
        <v>#DIV/0!</v>
      </c>
      <c r="N5737" s="318" t="e">
        <f t="shared" si="1726"/>
        <v>#DIV/0!</v>
      </c>
      <c r="O5737" s="318" t="e">
        <f t="shared" si="1726"/>
        <v>#DIV/0!</v>
      </c>
      <c r="P5737" s="318" t="e">
        <f t="shared" si="1726"/>
        <v>#DIV/0!</v>
      </c>
      <c r="Q5737" s="318" t="e">
        <f t="shared" si="1726"/>
        <v>#DIV/0!</v>
      </c>
      <c r="R5737" s="318" t="e">
        <f t="shared" si="1726"/>
        <v>#DIV/0!</v>
      </c>
      <c r="S5737" s="318" t="e">
        <f t="shared" si="1726"/>
        <v>#DIV/0!</v>
      </c>
      <c r="T5737" s="318" t="e">
        <f t="shared" si="1726"/>
        <v>#DIV/0!</v>
      </c>
      <c r="U5737" s="318" t="e">
        <f t="shared" si="1726"/>
        <v>#DIV/0!</v>
      </c>
      <c r="V5737" s="318" t="e">
        <f t="shared" si="1726"/>
        <v>#DIV/0!</v>
      </c>
      <c r="W5737" s="318" t="e">
        <f t="shared" si="1726"/>
        <v>#DIV/0!</v>
      </c>
      <c r="X5737" s="318" t="e">
        <f t="shared" si="1726"/>
        <v>#DIV/0!</v>
      </c>
      <c r="Y5737" s="318" t="e">
        <f>Y5735/Y5734</f>
        <v>#DIV/0!</v>
      </c>
      <c r="Z5737" s="318" t="e">
        <f t="shared" si="1726"/>
        <v>#DIV/0!</v>
      </c>
      <c r="AA5737" s="318" t="e">
        <f t="shared" si="1726"/>
        <v>#DIV/0!</v>
      </c>
      <c r="AB5737" s="803" t="e">
        <f t="shared" si="1726"/>
        <v>#DIV/0!</v>
      </c>
      <c r="AC5737" s="431" t="e">
        <f>MAX(E5737:AB5737)</f>
        <v>#DIV/0!</v>
      </c>
      <c r="AD5737" s="93"/>
      <c r="AE5737" s="94"/>
      <c r="AF5737" s="455"/>
      <c r="AJ5737" s="778"/>
      <c r="AK5737" s="778"/>
      <c r="AL5737" s="778"/>
      <c r="AM5737" s="778"/>
      <c r="AN5737" s="781"/>
    </row>
    <row r="5738" spans="1:40" s="181" customFormat="1" hidden="1" x14ac:dyDescent="0.25">
      <c r="A5738" s="2023"/>
      <c r="B5738" s="2026"/>
      <c r="C5738" s="454" t="s">
        <v>18</v>
      </c>
      <c r="D5738" s="113"/>
      <c r="E5738" s="2344"/>
      <c r="F5738" s="203"/>
      <c r="G5738" s="203"/>
      <c r="H5738" s="203"/>
      <c r="I5738" s="203"/>
      <c r="J5738" s="203"/>
      <c r="K5738" s="203"/>
      <c r="L5738" s="203"/>
      <c r="M5738" s="203"/>
      <c r="N5738" s="203"/>
      <c r="O5738" s="203"/>
      <c r="P5738" s="203"/>
      <c r="Q5738" s="203"/>
      <c r="R5738" s="203"/>
      <c r="S5738" s="203"/>
      <c r="T5738" s="203"/>
      <c r="U5738" s="203"/>
      <c r="V5738" s="203"/>
      <c r="W5738" s="203"/>
      <c r="X5738" s="203"/>
      <c r="Y5738" s="203"/>
      <c r="Z5738" s="203"/>
      <c r="AA5738" s="203"/>
      <c r="AB5738" s="329"/>
      <c r="AC5738" s="183"/>
      <c r="AD5738" s="2344"/>
      <c r="AE5738" s="203"/>
      <c r="AF5738" s="95"/>
      <c r="AJ5738" s="778"/>
      <c r="AK5738" s="778"/>
      <c r="AL5738" s="778"/>
      <c r="AM5738" s="778"/>
      <c r="AN5738" s="781"/>
    </row>
    <row r="5739" spans="1:40" s="181" customFormat="1" hidden="1" x14ac:dyDescent="0.25">
      <c r="A5739" s="2024"/>
      <c r="B5739" s="2027"/>
      <c r="C5739" s="124" t="s">
        <v>19</v>
      </c>
      <c r="D5739" s="108"/>
      <c r="E5739" s="81"/>
      <c r="F5739" s="155"/>
      <c r="G5739" s="155"/>
      <c r="H5739" s="155"/>
      <c r="I5739" s="155"/>
      <c r="J5739" s="155"/>
      <c r="K5739" s="155"/>
      <c r="L5739" s="155"/>
      <c r="M5739" s="155"/>
      <c r="N5739" s="155"/>
      <c r="O5739" s="155"/>
      <c r="P5739" s="155"/>
      <c r="Q5739" s="155"/>
      <c r="R5739" s="155"/>
      <c r="S5739" s="155"/>
      <c r="T5739" s="155"/>
      <c r="U5739" s="155"/>
      <c r="V5739" s="155"/>
      <c r="W5739" s="155"/>
      <c r="X5739" s="155"/>
      <c r="Y5739" s="155"/>
      <c r="Z5739" s="155"/>
      <c r="AA5739" s="155"/>
      <c r="AB5739" s="316"/>
      <c r="AC5739" s="214"/>
      <c r="AD5739" s="81"/>
      <c r="AE5739" s="155"/>
      <c r="AF5739" s="74"/>
      <c r="AH5739" s="778"/>
      <c r="AI5739" s="779"/>
      <c r="AJ5739" s="780"/>
      <c r="AK5739" s="780"/>
      <c r="AL5739" s="332"/>
      <c r="AM5739" s="781"/>
      <c r="AN5739" s="781"/>
    </row>
    <row r="5740" spans="1:40" s="181" customFormat="1" ht="16.5" hidden="1" thickBot="1" x14ac:dyDescent="0.3">
      <c r="A5740" s="2025"/>
      <c r="B5740" s="2338" t="s">
        <v>42</v>
      </c>
      <c r="C5740" s="2334"/>
      <c r="D5740" s="114"/>
      <c r="E5740" s="178">
        <f>SQRT(E5734*E5734+E5735*E5735)/E5711/1.73</f>
        <v>0</v>
      </c>
      <c r="F5740" s="179">
        <f t="shared" ref="F5740:AB5740" si="1727">SQRT(F5734*F5734+F5735*F5735)/F5711/1.73</f>
        <v>0</v>
      </c>
      <c r="G5740" s="179">
        <f t="shared" si="1727"/>
        <v>0</v>
      </c>
      <c r="H5740" s="79">
        <f t="shared" si="1727"/>
        <v>0</v>
      </c>
      <c r="I5740" s="79">
        <f t="shared" si="1727"/>
        <v>0</v>
      </c>
      <c r="J5740" s="79">
        <f t="shared" si="1727"/>
        <v>0</v>
      </c>
      <c r="K5740" s="79">
        <f t="shared" si="1727"/>
        <v>0</v>
      </c>
      <c r="L5740" s="79">
        <f t="shared" si="1727"/>
        <v>0</v>
      </c>
      <c r="M5740" s="79">
        <f t="shared" si="1727"/>
        <v>0</v>
      </c>
      <c r="N5740" s="79">
        <f t="shared" si="1727"/>
        <v>0</v>
      </c>
      <c r="O5740" s="79">
        <f t="shared" si="1727"/>
        <v>0</v>
      </c>
      <c r="P5740" s="79">
        <f t="shared" si="1727"/>
        <v>0</v>
      </c>
      <c r="Q5740" s="79">
        <f t="shared" si="1727"/>
        <v>0</v>
      </c>
      <c r="R5740" s="79">
        <f t="shared" si="1727"/>
        <v>0</v>
      </c>
      <c r="S5740" s="79">
        <f t="shared" si="1727"/>
        <v>0</v>
      </c>
      <c r="T5740" s="79">
        <f t="shared" si="1727"/>
        <v>0</v>
      </c>
      <c r="U5740" s="79">
        <f t="shared" si="1727"/>
        <v>0</v>
      </c>
      <c r="V5740" s="79">
        <f t="shared" si="1727"/>
        <v>0</v>
      </c>
      <c r="W5740" s="79">
        <f t="shared" si="1727"/>
        <v>0</v>
      </c>
      <c r="X5740" s="79">
        <f t="shared" si="1727"/>
        <v>0</v>
      </c>
      <c r="Y5740" s="79">
        <f>SQRT(V5734*V5734+V5735*V5735)/V5711/1.73</f>
        <v>0</v>
      </c>
      <c r="Z5740" s="179">
        <f t="shared" si="1727"/>
        <v>0</v>
      </c>
      <c r="AA5740" s="179">
        <f t="shared" si="1727"/>
        <v>0</v>
      </c>
      <c r="AB5740" s="394">
        <f t="shared" si="1727"/>
        <v>0</v>
      </c>
      <c r="AC5740" s="109">
        <f>AVERAGE(E5740:AB5740)</f>
        <v>0</v>
      </c>
      <c r="AD5740" s="96" t="e">
        <f>(AC5736-AC5740)/AC5736</f>
        <v>#DIV/0!</v>
      </c>
      <c r="AE5740" s="79"/>
      <c r="AF5740" s="80"/>
      <c r="AJ5740" s="875"/>
      <c r="AK5740" s="875"/>
      <c r="AL5740" s="778"/>
      <c r="AM5740" s="875"/>
      <c r="AN5740" s="781"/>
    </row>
    <row r="5741" spans="1:40" s="181" customFormat="1" x14ac:dyDescent="0.25">
      <c r="A5741" s="3405" t="s">
        <v>37</v>
      </c>
      <c r="B5741" s="3408" t="s">
        <v>977</v>
      </c>
      <c r="C5741" s="125" t="s">
        <v>13</v>
      </c>
      <c r="D5741" s="122" t="s">
        <v>820</v>
      </c>
      <c r="E5741" s="325">
        <v>17.8</v>
      </c>
      <c r="F5741" s="325">
        <v>15.6</v>
      </c>
      <c r="G5741" s="325">
        <v>15.6</v>
      </c>
      <c r="H5741" s="321">
        <v>14.4</v>
      </c>
      <c r="I5741" s="325">
        <v>15.8</v>
      </c>
      <c r="J5741" s="325">
        <v>15</v>
      </c>
      <c r="K5741" s="325">
        <v>16.2</v>
      </c>
      <c r="L5741" s="325">
        <v>18</v>
      </c>
      <c r="M5741" s="325">
        <v>30.4</v>
      </c>
      <c r="N5741" s="321">
        <v>33.6</v>
      </c>
      <c r="O5741" s="325">
        <v>31</v>
      </c>
      <c r="P5741" s="325">
        <v>26.4</v>
      </c>
      <c r="Q5741" s="325">
        <v>23.6</v>
      </c>
      <c r="R5741" s="325">
        <v>24.2</v>
      </c>
      <c r="S5741" s="325">
        <v>21.4</v>
      </c>
      <c r="T5741" s="325">
        <v>22</v>
      </c>
      <c r="U5741" s="325">
        <v>22.6</v>
      </c>
      <c r="V5741" s="325">
        <v>19</v>
      </c>
      <c r="W5741" s="325">
        <v>20.8</v>
      </c>
      <c r="X5741" s="325">
        <v>22.2</v>
      </c>
      <c r="Y5741" s="321">
        <v>22.6</v>
      </c>
      <c r="Z5741" s="325">
        <v>19.8</v>
      </c>
      <c r="AA5741" s="325">
        <v>23.6</v>
      </c>
      <c r="AB5741" s="325">
        <v>27.2</v>
      </c>
      <c r="AC5741" s="134">
        <f>SUM(E5741:AB5741)</f>
        <v>518.80000000000007</v>
      </c>
      <c r="AD5741" s="2162"/>
      <c r="AE5741" s="91">
        <v>100</v>
      </c>
      <c r="AF5741" s="92">
        <v>20</v>
      </c>
      <c r="AJ5741" s="875"/>
      <c r="AK5741" s="875"/>
      <c r="AL5741" s="778"/>
      <c r="AM5741" s="875"/>
      <c r="AN5741" s="781"/>
    </row>
    <row r="5742" spans="1:40" s="181" customFormat="1" x14ac:dyDescent="0.25">
      <c r="A5742" s="3406"/>
      <c r="B5742" s="3409"/>
      <c r="C5742" s="123" t="s">
        <v>14</v>
      </c>
      <c r="D5742" s="108" t="s">
        <v>820</v>
      </c>
      <c r="E5742" s="307">
        <v>4.8</v>
      </c>
      <c r="F5742" s="307">
        <v>5</v>
      </c>
      <c r="G5742" s="307">
        <v>4.8</v>
      </c>
      <c r="H5742" s="308">
        <v>5</v>
      </c>
      <c r="I5742" s="307">
        <v>5</v>
      </c>
      <c r="J5742" s="307">
        <v>5</v>
      </c>
      <c r="K5742" s="307">
        <v>5.2</v>
      </c>
      <c r="L5742" s="307">
        <v>5.6</v>
      </c>
      <c r="M5742" s="307">
        <v>11.8</v>
      </c>
      <c r="N5742" s="308">
        <v>13.4</v>
      </c>
      <c r="O5742" s="307">
        <v>11.6</v>
      </c>
      <c r="P5742" s="307">
        <v>8</v>
      </c>
      <c r="Q5742" s="307">
        <v>6.2</v>
      </c>
      <c r="R5742" s="307">
        <v>6.4</v>
      </c>
      <c r="S5742" s="307">
        <v>6</v>
      </c>
      <c r="T5742" s="307">
        <v>5.8</v>
      </c>
      <c r="U5742" s="307">
        <v>5.6</v>
      </c>
      <c r="V5742" s="307">
        <v>4.8</v>
      </c>
      <c r="W5742" s="307">
        <v>4.5999999999999996</v>
      </c>
      <c r="X5742" s="307">
        <v>4.5999999999999996</v>
      </c>
      <c r="Y5742" s="308">
        <v>4.8</v>
      </c>
      <c r="Z5742" s="307">
        <v>4.2</v>
      </c>
      <c r="AA5742" s="307">
        <v>10.6</v>
      </c>
      <c r="AB5742" s="307">
        <v>15</v>
      </c>
      <c r="AC5742" s="107">
        <f>SUM(E5742:AB5742)</f>
        <v>163.79999999999998</v>
      </c>
      <c r="AD5742" s="81"/>
      <c r="AE5742" s="155"/>
      <c r="AF5742" s="74"/>
      <c r="AJ5742" s="875"/>
      <c r="AK5742" s="875"/>
      <c r="AL5742" s="778"/>
      <c r="AM5742" s="875"/>
      <c r="AN5742" s="781"/>
    </row>
    <row r="5743" spans="1:40" s="181" customFormat="1" x14ac:dyDescent="0.25">
      <c r="A5743" s="3406"/>
      <c r="B5743" s="3409"/>
      <c r="C5743" s="123" t="s">
        <v>15</v>
      </c>
      <c r="D5743" s="108" t="s">
        <v>54</v>
      </c>
      <c r="E5743" s="326">
        <v>1</v>
      </c>
      <c r="F5743" s="327">
        <v>1</v>
      </c>
      <c r="G5743" s="327">
        <v>1</v>
      </c>
      <c r="H5743" s="327">
        <v>1</v>
      </c>
      <c r="I5743" s="327">
        <v>1</v>
      </c>
      <c r="J5743" s="327">
        <v>1</v>
      </c>
      <c r="K5743" s="327">
        <v>1</v>
      </c>
      <c r="L5743" s="327">
        <v>2</v>
      </c>
      <c r="M5743" s="327">
        <v>2</v>
      </c>
      <c r="N5743" s="327">
        <v>2</v>
      </c>
      <c r="O5743" s="327">
        <v>2</v>
      </c>
      <c r="P5743" s="327">
        <v>2</v>
      </c>
      <c r="Q5743" s="327">
        <v>1</v>
      </c>
      <c r="R5743" s="327">
        <v>2</v>
      </c>
      <c r="S5743" s="327">
        <v>2</v>
      </c>
      <c r="T5743" s="327">
        <v>2</v>
      </c>
      <c r="U5743" s="327">
        <v>1</v>
      </c>
      <c r="V5743" s="327">
        <v>2</v>
      </c>
      <c r="W5743" s="327">
        <v>1</v>
      </c>
      <c r="X5743" s="327">
        <v>2</v>
      </c>
      <c r="Y5743" s="327">
        <v>1</v>
      </c>
      <c r="Z5743" s="327">
        <v>1</v>
      </c>
      <c r="AA5743" s="327">
        <v>2</v>
      </c>
      <c r="AB5743" s="1446">
        <v>2</v>
      </c>
      <c r="AC5743" s="107">
        <f>AVERAGE(E5743:AB5743)</f>
        <v>1.5</v>
      </c>
      <c r="AD5743" s="81"/>
      <c r="AE5743" s="155"/>
      <c r="AF5743" s="74"/>
      <c r="AJ5743" s="875"/>
      <c r="AK5743" s="875"/>
      <c r="AL5743" s="778"/>
      <c r="AM5743" s="875"/>
      <c r="AN5743" s="781"/>
    </row>
    <row r="5744" spans="1:40" s="181" customFormat="1" ht="16.5" thickBot="1" x14ac:dyDescent="0.3">
      <c r="A5744" s="3407"/>
      <c r="B5744" s="3410"/>
      <c r="C5744" s="126" t="s">
        <v>17</v>
      </c>
      <c r="D5744" s="114"/>
      <c r="E5744" s="317">
        <f t="shared" ref="E5744:AB5744" si="1728">E5742/E5741</f>
        <v>0.2696629213483146</v>
      </c>
      <c r="F5744" s="318">
        <f t="shared" si="1728"/>
        <v>0.32051282051282054</v>
      </c>
      <c r="G5744" s="318">
        <f t="shared" si="1728"/>
        <v>0.30769230769230771</v>
      </c>
      <c r="H5744" s="318">
        <f t="shared" si="1728"/>
        <v>0.34722222222222221</v>
      </c>
      <c r="I5744" s="318">
        <f t="shared" si="1728"/>
        <v>0.31645569620253161</v>
      </c>
      <c r="J5744" s="318">
        <f t="shared" si="1728"/>
        <v>0.33333333333333331</v>
      </c>
      <c r="K5744" s="318">
        <f t="shared" si="1728"/>
        <v>0.32098765432098769</v>
      </c>
      <c r="L5744" s="318">
        <f t="shared" si="1728"/>
        <v>0.31111111111111112</v>
      </c>
      <c r="M5744" s="318">
        <f t="shared" si="1728"/>
        <v>0.38815789473684215</v>
      </c>
      <c r="N5744" s="318">
        <f t="shared" si="1728"/>
        <v>0.39880952380952378</v>
      </c>
      <c r="O5744" s="318">
        <f t="shared" si="1728"/>
        <v>0.37419354838709679</v>
      </c>
      <c r="P5744" s="318">
        <f t="shared" si="1728"/>
        <v>0.30303030303030304</v>
      </c>
      <c r="Q5744" s="318">
        <f t="shared" si="1728"/>
        <v>0.26271186440677963</v>
      </c>
      <c r="R5744" s="318">
        <f t="shared" si="1728"/>
        <v>0.26446280991735538</v>
      </c>
      <c r="S5744" s="318">
        <f t="shared" si="1728"/>
        <v>0.28037383177570097</v>
      </c>
      <c r="T5744" s="318">
        <f t="shared" si="1728"/>
        <v>0.26363636363636361</v>
      </c>
      <c r="U5744" s="318">
        <f t="shared" si="1728"/>
        <v>0.247787610619469</v>
      </c>
      <c r="V5744" s="318">
        <f t="shared" si="1728"/>
        <v>0.25263157894736843</v>
      </c>
      <c r="W5744" s="318">
        <f t="shared" si="1728"/>
        <v>0.22115384615384612</v>
      </c>
      <c r="X5744" s="318">
        <f t="shared" si="1728"/>
        <v>0.2072072072072072</v>
      </c>
      <c r="Y5744" s="318">
        <f>Y5742/Y5741</f>
        <v>0.21238938053097342</v>
      </c>
      <c r="Z5744" s="318">
        <f t="shared" si="1728"/>
        <v>0.21212121212121213</v>
      </c>
      <c r="AA5744" s="318">
        <f t="shared" si="1728"/>
        <v>0.44915254237288132</v>
      </c>
      <c r="AB5744" s="803">
        <f t="shared" si="1728"/>
        <v>0.55147058823529416</v>
      </c>
      <c r="AC5744" s="431">
        <f>MAX(E5744:AB5744)</f>
        <v>0.55147058823529416</v>
      </c>
      <c r="AD5744" s="93"/>
      <c r="AE5744" s="94"/>
      <c r="AF5744" s="455"/>
      <c r="AJ5744" s="875"/>
      <c r="AK5744" s="875"/>
      <c r="AL5744" s="778"/>
      <c r="AM5744" s="875"/>
      <c r="AN5744" s="781"/>
    </row>
    <row r="5745" spans="1:40" s="181" customFormat="1" hidden="1" x14ac:dyDescent="0.25">
      <c r="A5745" s="2023"/>
      <c r="B5745" s="2026"/>
      <c r="C5745" s="454" t="s">
        <v>18</v>
      </c>
      <c r="D5745" s="113"/>
      <c r="E5745" s="2698"/>
      <c r="F5745" s="203"/>
      <c r="G5745" s="203"/>
      <c r="H5745" s="203"/>
      <c r="I5745" s="203"/>
      <c r="J5745" s="203"/>
      <c r="K5745" s="203"/>
      <c r="L5745" s="203"/>
      <c r="M5745" s="203"/>
      <c r="N5745" s="203"/>
      <c r="O5745" s="203"/>
      <c r="P5745" s="203"/>
      <c r="Q5745" s="203"/>
      <c r="R5745" s="203"/>
      <c r="S5745" s="203"/>
      <c r="T5745" s="203"/>
      <c r="U5745" s="203"/>
      <c r="V5745" s="203"/>
      <c r="W5745" s="203"/>
      <c r="X5745" s="203"/>
      <c r="Y5745" s="203"/>
      <c r="Z5745" s="203"/>
      <c r="AA5745" s="203"/>
      <c r="AB5745" s="329"/>
      <c r="AC5745" s="183"/>
      <c r="AD5745" s="2698"/>
      <c r="AE5745" s="203"/>
      <c r="AF5745" s="95"/>
      <c r="AJ5745" s="875"/>
      <c r="AK5745" s="875"/>
      <c r="AL5745" s="778"/>
      <c r="AM5745" s="875"/>
      <c r="AN5745" s="781"/>
    </row>
    <row r="5746" spans="1:40" s="181" customFormat="1" hidden="1" x14ac:dyDescent="0.25">
      <c r="A5746" s="2024"/>
      <c r="B5746" s="2027"/>
      <c r="C5746" s="124" t="s">
        <v>19</v>
      </c>
      <c r="D5746" s="108"/>
      <c r="E5746" s="81"/>
      <c r="F5746" s="155"/>
      <c r="G5746" s="155"/>
      <c r="H5746" s="155"/>
      <c r="I5746" s="155"/>
      <c r="J5746" s="155"/>
      <c r="K5746" s="155"/>
      <c r="L5746" s="155"/>
      <c r="M5746" s="155"/>
      <c r="N5746" s="155"/>
      <c r="O5746" s="155"/>
      <c r="P5746" s="155"/>
      <c r="Q5746" s="155"/>
      <c r="R5746" s="155"/>
      <c r="S5746" s="155"/>
      <c r="T5746" s="155"/>
      <c r="U5746" s="155"/>
      <c r="V5746" s="155"/>
      <c r="W5746" s="155"/>
      <c r="X5746" s="155"/>
      <c r="Y5746" s="155"/>
      <c r="Z5746" s="155"/>
      <c r="AA5746" s="155"/>
      <c r="AB5746" s="316"/>
      <c r="AC5746" s="214"/>
      <c r="AD5746" s="81"/>
      <c r="AE5746" s="155"/>
      <c r="AF5746" s="74"/>
      <c r="AJ5746" s="875"/>
      <c r="AK5746" s="875"/>
      <c r="AL5746" s="778"/>
      <c r="AM5746" s="875"/>
      <c r="AN5746" s="781"/>
    </row>
    <row r="5747" spans="1:40" s="181" customFormat="1" ht="16.5" hidden="1" thickBot="1" x14ac:dyDescent="0.3">
      <c r="A5747" s="1710"/>
      <c r="B5747" s="2695" t="s">
        <v>42</v>
      </c>
      <c r="C5747" s="2694"/>
      <c r="D5747" s="128"/>
      <c r="E5747" s="530">
        <f>SQRT(E5741*E5741+E5742*E5742)/E5711/1.73</f>
        <v>1.0246684454509769</v>
      </c>
      <c r="F5747" s="531">
        <f t="shared" ref="F5747:AB5747" si="1729">SQRT(F5741*F5741+F5742*F5742)/F5711/1.73</f>
        <v>0.90875135099132309</v>
      </c>
      <c r="G5747" s="531">
        <f t="shared" si="1729"/>
        <v>0.90629644741786364</v>
      </c>
      <c r="H5747" s="459">
        <f t="shared" si="1729"/>
        <v>0.84237000905364678</v>
      </c>
      <c r="I5747" s="459">
        <f t="shared" si="1729"/>
        <v>0.91844146712702235</v>
      </c>
      <c r="J5747" s="459">
        <f t="shared" si="1729"/>
        <v>0.87292557877127019</v>
      </c>
      <c r="K5747" s="459">
        <f t="shared" si="1729"/>
        <v>0.93843002856655622</v>
      </c>
      <c r="L5747" s="459">
        <f t="shared" si="1729"/>
        <v>1.0437288036629397</v>
      </c>
      <c r="M5747" s="459">
        <f t="shared" si="1729"/>
        <v>1.8229790852942136</v>
      </c>
      <c r="N5747" s="459">
        <f t="shared" si="1729"/>
        <v>2.0124659071981434</v>
      </c>
      <c r="O5747" s="459">
        <f t="shared" si="1729"/>
        <v>1.8575253776515819</v>
      </c>
      <c r="P5747" s="459">
        <f t="shared" si="1729"/>
        <v>1.5526171091121606</v>
      </c>
      <c r="Q5747" s="459">
        <f t="shared" si="1729"/>
        <v>1.3627555588151095</v>
      </c>
      <c r="R5747" s="459">
        <f t="shared" si="1729"/>
        <v>1.3980050568915994</v>
      </c>
      <c r="S5747" s="459">
        <f t="shared" si="1729"/>
        <v>1.2436537001569794</v>
      </c>
      <c r="T5747" s="459">
        <f t="shared" si="1729"/>
        <v>1.2743482117301272</v>
      </c>
      <c r="U5747" s="459">
        <f t="shared" si="1729"/>
        <v>1.3130393645390304</v>
      </c>
      <c r="V5747" s="459">
        <f t="shared" si="1729"/>
        <v>1.102990276207952</v>
      </c>
      <c r="W5747" s="459">
        <f t="shared" si="1729"/>
        <v>1.1908734251142186</v>
      </c>
      <c r="X5747" s="459">
        <f t="shared" si="1729"/>
        <v>1.2760421282881995</v>
      </c>
      <c r="Y5747" s="459">
        <f>SQRT(V5741*V5741+V5742*V5742)/V5711/1.73</f>
        <v>1.102990276207952</v>
      </c>
      <c r="Z5747" s="531">
        <f t="shared" si="1729"/>
        <v>1.1315030775661945</v>
      </c>
      <c r="AA5747" s="531">
        <f t="shared" si="1729"/>
        <v>1.4462729358230768</v>
      </c>
      <c r="AB5747" s="532">
        <f t="shared" si="1729"/>
        <v>1.7347671797012956</v>
      </c>
      <c r="AC5747" s="533">
        <f>AVERAGE(E5747:AB5747)</f>
        <v>1.2616017000558097</v>
      </c>
      <c r="AD5747" s="458">
        <f>(AC5743-AC5747)/AC5743</f>
        <v>0.15893219996279351</v>
      </c>
      <c r="AE5747" s="459"/>
      <c r="AF5747" s="460"/>
      <c r="AJ5747" s="875"/>
      <c r="AK5747" s="875"/>
      <c r="AL5747" s="778"/>
      <c r="AM5747" s="875"/>
      <c r="AN5747" s="781"/>
    </row>
    <row r="5748" spans="1:40" s="181" customFormat="1" x14ac:dyDescent="0.25">
      <c r="A5748" s="3422" t="s">
        <v>25</v>
      </c>
      <c r="B5748" s="3423" t="s">
        <v>996</v>
      </c>
      <c r="C5748" s="121" t="s">
        <v>13</v>
      </c>
      <c r="D5748" s="113" t="s">
        <v>820</v>
      </c>
      <c r="E5748" s="306">
        <v>3.3</v>
      </c>
      <c r="F5748" s="71">
        <v>3.3</v>
      </c>
      <c r="G5748" s="71">
        <v>3.3</v>
      </c>
      <c r="H5748" s="71">
        <v>3.6</v>
      </c>
      <c r="I5748" s="71">
        <v>3.3</v>
      </c>
      <c r="J5748" s="71">
        <v>3.3</v>
      </c>
      <c r="K5748" s="71">
        <v>3.3</v>
      </c>
      <c r="L5748" s="71">
        <v>3.3</v>
      </c>
      <c r="M5748" s="71">
        <v>3.3</v>
      </c>
      <c r="N5748" s="71">
        <v>3</v>
      </c>
      <c r="O5748" s="71">
        <v>3.3</v>
      </c>
      <c r="P5748" s="71">
        <v>3</v>
      </c>
      <c r="Q5748" s="71">
        <v>3.6</v>
      </c>
      <c r="R5748" s="71">
        <v>3.3</v>
      </c>
      <c r="S5748" s="71">
        <v>9.9</v>
      </c>
      <c r="T5748" s="71">
        <v>6.6</v>
      </c>
      <c r="U5748" s="71">
        <v>3.3</v>
      </c>
      <c r="V5748" s="71">
        <v>3</v>
      </c>
      <c r="W5748" s="71">
        <v>3.3</v>
      </c>
      <c r="X5748" s="71">
        <v>3</v>
      </c>
      <c r="Y5748" s="71">
        <v>3.3</v>
      </c>
      <c r="Z5748" s="71">
        <v>3</v>
      </c>
      <c r="AA5748" s="71">
        <v>3.3</v>
      </c>
      <c r="AB5748" s="392">
        <v>3.3</v>
      </c>
      <c r="AC5748" s="106">
        <f>SUM(E5748:AB5748)</f>
        <v>88.199999999999989</v>
      </c>
      <c r="AD5748" s="2698"/>
      <c r="AE5748" s="203">
        <v>100</v>
      </c>
      <c r="AF5748" s="95">
        <v>20</v>
      </c>
      <c r="AJ5748" s="876"/>
      <c r="AK5748" s="877"/>
      <c r="AL5748" s="876"/>
      <c r="AM5748" s="778"/>
      <c r="AN5748" s="781"/>
    </row>
    <row r="5749" spans="1:40" s="181" customFormat="1" x14ac:dyDescent="0.25">
      <c r="A5749" s="3406"/>
      <c r="B5749" s="3409"/>
      <c r="C5749" s="123" t="s">
        <v>14</v>
      </c>
      <c r="D5749" s="108" t="s">
        <v>820</v>
      </c>
      <c r="E5749" s="307">
        <v>12.6</v>
      </c>
      <c r="F5749" s="308">
        <v>12.3</v>
      </c>
      <c r="G5749" s="308">
        <v>12.3</v>
      </c>
      <c r="H5749" s="308">
        <v>12.6</v>
      </c>
      <c r="I5749" s="308">
        <v>12.6</v>
      </c>
      <c r="J5749" s="308">
        <v>12.3</v>
      </c>
      <c r="K5749" s="308">
        <v>12.3</v>
      </c>
      <c r="L5749" s="308">
        <v>12.3</v>
      </c>
      <c r="M5749" s="308">
        <v>11.4</v>
      </c>
      <c r="N5749" s="308">
        <v>11.7</v>
      </c>
      <c r="O5749" s="308">
        <v>11.7</v>
      </c>
      <c r="P5749" s="308">
        <v>11.4</v>
      </c>
      <c r="Q5749" s="308">
        <v>11.4</v>
      </c>
      <c r="R5749" s="308">
        <v>11.7</v>
      </c>
      <c r="S5749" s="308">
        <v>29.7</v>
      </c>
      <c r="T5749" s="308">
        <v>20.100000000000001</v>
      </c>
      <c r="U5749" s="308">
        <v>11.7</v>
      </c>
      <c r="V5749" s="308">
        <v>11.1</v>
      </c>
      <c r="W5749" s="308">
        <v>11.1</v>
      </c>
      <c r="X5749" s="308">
        <v>11.4</v>
      </c>
      <c r="Y5749" s="308">
        <v>11.4</v>
      </c>
      <c r="Z5749" s="308">
        <v>11.4</v>
      </c>
      <c r="AA5749" s="308">
        <v>11.7</v>
      </c>
      <c r="AB5749" s="393">
        <v>11.4</v>
      </c>
      <c r="AC5749" s="107">
        <f>SUM(E5749:AB5749)</f>
        <v>309.59999999999985</v>
      </c>
      <c r="AD5749" s="81"/>
      <c r="AE5749" s="155"/>
      <c r="AF5749" s="74"/>
      <c r="AJ5749" s="778"/>
      <c r="AK5749" s="778"/>
      <c r="AL5749" s="778"/>
      <c r="AM5749" s="778"/>
      <c r="AN5749" s="781"/>
    </row>
    <row r="5750" spans="1:40" s="181" customFormat="1" x14ac:dyDescent="0.25">
      <c r="A5750" s="3406"/>
      <c r="B5750" s="3409"/>
      <c r="C5750" s="123" t="s">
        <v>15</v>
      </c>
      <c r="D5750" s="108" t="s">
        <v>54</v>
      </c>
      <c r="E5750" s="326">
        <v>0</v>
      </c>
      <c r="F5750" s="327">
        <v>0</v>
      </c>
      <c r="G5750" s="327">
        <v>0</v>
      </c>
      <c r="H5750" s="327">
        <v>0</v>
      </c>
      <c r="I5750" s="327">
        <v>0</v>
      </c>
      <c r="J5750" s="327">
        <v>0</v>
      </c>
      <c r="K5750" s="327">
        <v>0</v>
      </c>
      <c r="L5750" s="327">
        <v>0</v>
      </c>
      <c r="M5750" s="327">
        <v>0</v>
      </c>
      <c r="N5750" s="327">
        <v>0</v>
      </c>
      <c r="O5750" s="327">
        <v>0</v>
      </c>
      <c r="P5750" s="327">
        <v>0</v>
      </c>
      <c r="Q5750" s="327">
        <v>0</v>
      </c>
      <c r="R5750" s="327">
        <v>0</v>
      </c>
      <c r="S5750" s="327">
        <v>0</v>
      </c>
      <c r="T5750" s="327">
        <v>0</v>
      </c>
      <c r="U5750" s="327">
        <v>0</v>
      </c>
      <c r="V5750" s="327">
        <v>0</v>
      </c>
      <c r="W5750" s="327">
        <v>0</v>
      </c>
      <c r="X5750" s="327">
        <v>0</v>
      </c>
      <c r="Y5750" s="327">
        <v>0</v>
      </c>
      <c r="Z5750" s="327">
        <v>0</v>
      </c>
      <c r="AA5750" s="327">
        <v>0</v>
      </c>
      <c r="AB5750" s="1446">
        <v>0</v>
      </c>
      <c r="AC5750" s="107">
        <f>AVERAGE(E5750:AB5750)</f>
        <v>0</v>
      </c>
      <c r="AD5750" s="81"/>
      <c r="AE5750" s="155"/>
      <c r="AF5750" s="74"/>
      <c r="AJ5750" s="778"/>
      <c r="AK5750" s="778"/>
      <c r="AL5750" s="778"/>
      <c r="AM5750" s="778"/>
      <c r="AN5750" s="781"/>
    </row>
    <row r="5751" spans="1:40" s="181" customFormat="1" ht="16.5" thickBot="1" x14ac:dyDescent="0.3">
      <c r="A5751" s="3407"/>
      <c r="B5751" s="3410"/>
      <c r="C5751" s="126" t="s">
        <v>17</v>
      </c>
      <c r="D5751" s="114"/>
      <c r="E5751" s="317">
        <f t="shared" ref="E5751:AB5751" si="1730">E5749/E5748</f>
        <v>3.8181818181818183</v>
      </c>
      <c r="F5751" s="318">
        <f t="shared" si="1730"/>
        <v>3.7272727272727275</v>
      </c>
      <c r="G5751" s="318">
        <f t="shared" si="1730"/>
        <v>3.7272727272727275</v>
      </c>
      <c r="H5751" s="318">
        <f t="shared" si="1730"/>
        <v>3.5</v>
      </c>
      <c r="I5751" s="318">
        <f t="shared" si="1730"/>
        <v>3.8181818181818183</v>
      </c>
      <c r="J5751" s="318">
        <f t="shared" si="1730"/>
        <v>3.7272727272727275</v>
      </c>
      <c r="K5751" s="318">
        <f t="shared" si="1730"/>
        <v>3.7272727272727275</v>
      </c>
      <c r="L5751" s="318">
        <f t="shared" si="1730"/>
        <v>3.7272727272727275</v>
      </c>
      <c r="M5751" s="318">
        <f t="shared" si="1730"/>
        <v>3.454545454545455</v>
      </c>
      <c r="N5751" s="318">
        <f t="shared" si="1730"/>
        <v>3.9</v>
      </c>
      <c r="O5751" s="318">
        <f t="shared" si="1730"/>
        <v>3.5454545454545454</v>
      </c>
      <c r="P5751" s="318">
        <f t="shared" si="1730"/>
        <v>3.8000000000000003</v>
      </c>
      <c r="Q5751" s="318">
        <f t="shared" si="1730"/>
        <v>3.1666666666666665</v>
      </c>
      <c r="R5751" s="318">
        <f t="shared" si="1730"/>
        <v>3.5454545454545454</v>
      </c>
      <c r="S5751" s="318">
        <f t="shared" si="1730"/>
        <v>3</v>
      </c>
      <c r="T5751" s="318">
        <f t="shared" si="1730"/>
        <v>3.0454545454545459</v>
      </c>
      <c r="U5751" s="318">
        <f t="shared" si="1730"/>
        <v>3.5454545454545454</v>
      </c>
      <c r="V5751" s="318">
        <f t="shared" si="1730"/>
        <v>3.6999999999999997</v>
      </c>
      <c r="W5751" s="318">
        <f t="shared" si="1730"/>
        <v>3.3636363636363638</v>
      </c>
      <c r="X5751" s="318">
        <f t="shared" si="1730"/>
        <v>3.8000000000000003</v>
      </c>
      <c r="Y5751" s="318">
        <f>Y5749/Y5748</f>
        <v>3.454545454545455</v>
      </c>
      <c r="Z5751" s="318">
        <f t="shared" si="1730"/>
        <v>3.8000000000000003</v>
      </c>
      <c r="AA5751" s="318">
        <f t="shared" si="1730"/>
        <v>3.5454545454545454</v>
      </c>
      <c r="AB5751" s="803">
        <f t="shared" si="1730"/>
        <v>3.454545454545455</v>
      </c>
      <c r="AC5751" s="452">
        <f>MAX(E5751:AB5751)</f>
        <v>3.9</v>
      </c>
      <c r="AD5751" s="143"/>
      <c r="AE5751" s="127"/>
      <c r="AF5751" s="175"/>
      <c r="AJ5751" s="778"/>
      <c r="AK5751" s="778"/>
      <c r="AL5751" s="778"/>
      <c r="AM5751" s="778"/>
      <c r="AN5751" s="781"/>
    </row>
    <row r="5752" spans="1:40" s="181" customFormat="1" hidden="1" x14ac:dyDescent="0.25">
      <c r="A5752" s="2023"/>
      <c r="B5752" s="2026"/>
      <c r="C5752" s="454" t="s">
        <v>18</v>
      </c>
      <c r="D5752" s="113"/>
      <c r="E5752" s="2344"/>
      <c r="F5752" s="203"/>
      <c r="G5752" s="203"/>
      <c r="H5752" s="203"/>
      <c r="I5752" s="203"/>
      <c r="J5752" s="203"/>
      <c r="K5752" s="203"/>
      <c r="L5752" s="203"/>
      <c r="M5752" s="203"/>
      <c r="N5752" s="203"/>
      <c r="O5752" s="203"/>
      <c r="P5752" s="203"/>
      <c r="Q5752" s="203"/>
      <c r="R5752" s="203"/>
      <c r="S5752" s="203"/>
      <c r="T5752" s="203"/>
      <c r="U5752" s="203"/>
      <c r="V5752" s="203"/>
      <c r="W5752" s="203"/>
      <c r="X5752" s="203"/>
      <c r="Y5752" s="203"/>
      <c r="Z5752" s="203"/>
      <c r="AA5752" s="203"/>
      <c r="AB5752" s="329"/>
      <c r="AC5752" s="183"/>
      <c r="AD5752" s="2344"/>
      <c r="AE5752" s="203"/>
      <c r="AF5752" s="95"/>
      <c r="AJ5752" s="778"/>
      <c r="AK5752" s="778"/>
      <c r="AL5752" s="778"/>
      <c r="AM5752" s="778"/>
      <c r="AN5752" s="781"/>
    </row>
    <row r="5753" spans="1:40" s="181" customFormat="1" hidden="1" x14ac:dyDescent="0.25">
      <c r="A5753" s="2024"/>
      <c r="B5753" s="2027"/>
      <c r="C5753" s="124" t="s">
        <v>19</v>
      </c>
      <c r="D5753" s="108"/>
      <c r="E5753" s="81"/>
      <c r="F5753" s="155"/>
      <c r="G5753" s="155"/>
      <c r="H5753" s="155"/>
      <c r="I5753" s="155"/>
      <c r="J5753" s="155"/>
      <c r="K5753" s="155"/>
      <c r="L5753" s="155"/>
      <c r="M5753" s="155"/>
      <c r="N5753" s="155"/>
      <c r="O5753" s="155"/>
      <c r="P5753" s="155"/>
      <c r="Q5753" s="155"/>
      <c r="R5753" s="155"/>
      <c r="S5753" s="155"/>
      <c r="T5753" s="155"/>
      <c r="U5753" s="155"/>
      <c r="V5753" s="155"/>
      <c r="W5753" s="155"/>
      <c r="X5753" s="155"/>
      <c r="Y5753" s="155"/>
      <c r="Z5753" s="155"/>
      <c r="AA5753" s="155"/>
      <c r="AB5753" s="316"/>
      <c r="AC5753" s="214"/>
      <c r="AD5753" s="81"/>
      <c r="AE5753" s="155"/>
      <c r="AF5753" s="74"/>
      <c r="AH5753" s="778"/>
      <c r="AI5753" s="779"/>
      <c r="AJ5753" s="780"/>
      <c r="AK5753" s="780"/>
      <c r="AL5753" s="332"/>
      <c r="AM5753" s="781"/>
      <c r="AN5753" s="781"/>
    </row>
    <row r="5754" spans="1:40" s="181" customFormat="1" ht="16.5" hidden="1" thickBot="1" x14ac:dyDescent="0.3">
      <c r="A5754" s="2025"/>
      <c r="B5754" s="2338" t="s">
        <v>42</v>
      </c>
      <c r="C5754" s="2334"/>
      <c r="D5754" s="114"/>
      <c r="E5754" s="530">
        <f>SQRT(E5748*E5748+E5749*E5749)/E5712/1.73</f>
        <v>0.72532638397849603</v>
      </c>
      <c r="F5754" s="531">
        <f t="shared" ref="F5754:AB5754" si="1731">SQRT(F5748*F5748+F5749*F5749)/F5712/1.73</f>
        <v>0.71054696621480329</v>
      </c>
      <c r="G5754" s="531">
        <f t="shared" si="1731"/>
        <v>0.70917789691573807</v>
      </c>
      <c r="H5754" s="459">
        <f t="shared" si="1731"/>
        <v>0.72277488641756016</v>
      </c>
      <c r="I5754" s="459">
        <f t="shared" si="1731"/>
        <v>0.71977895465552477</v>
      </c>
      <c r="J5754" s="459">
        <f t="shared" si="1731"/>
        <v>0.70375397418598096</v>
      </c>
      <c r="K5754" s="459">
        <f t="shared" si="1731"/>
        <v>0.70510216187599251</v>
      </c>
      <c r="L5754" s="459">
        <f t="shared" si="1731"/>
        <v>0.70849533878588655</v>
      </c>
      <c r="M5754" s="459">
        <f t="shared" si="1731"/>
        <v>0.66732778541370474</v>
      </c>
      <c r="N5754" s="459">
        <f t="shared" si="1731"/>
        <v>0.67456889131933973</v>
      </c>
      <c r="O5754" s="459">
        <f t="shared" si="1731"/>
        <v>0.68222008831095371</v>
      </c>
      <c r="P5754" s="459">
        <f t="shared" si="1731"/>
        <v>0.66542458581518138</v>
      </c>
      <c r="Q5754" s="459">
        <f t="shared" si="1731"/>
        <v>0.67549908786368806</v>
      </c>
      <c r="R5754" s="459">
        <f t="shared" si="1731"/>
        <v>0.67892433909206029</v>
      </c>
      <c r="S5754" s="459">
        <f t="shared" si="1731"/>
        <v>1.7586269196575024</v>
      </c>
      <c r="T5754" s="459">
        <f t="shared" si="1731"/>
        <v>1.1884174126469258</v>
      </c>
      <c r="U5754" s="459">
        <f t="shared" si="1731"/>
        <v>0.68621747164090074</v>
      </c>
      <c r="V5754" s="459">
        <f t="shared" si="1731"/>
        <v>0.64842863319002286</v>
      </c>
      <c r="W5754" s="459">
        <f t="shared" si="1731"/>
        <v>0.64987684153831682</v>
      </c>
      <c r="X5754" s="459">
        <f t="shared" si="1731"/>
        <v>0.66672678657020112</v>
      </c>
      <c r="Y5754" s="459">
        <f>SQRT(V5748*V5748+V5749*V5749)/V5712/1.73</f>
        <v>0.64842863319002286</v>
      </c>
      <c r="Z5754" s="531">
        <f t="shared" si="1731"/>
        <v>0.66090666913166407</v>
      </c>
      <c r="AA5754" s="531">
        <f t="shared" si="1731"/>
        <v>0.68155838114479383</v>
      </c>
      <c r="AB5754" s="532">
        <f t="shared" si="1731"/>
        <v>0.66409773804964989</v>
      </c>
      <c r="AC5754" s="533">
        <f>AVERAGE(E5754:AB5754)</f>
        <v>0.75009195115020455</v>
      </c>
      <c r="AD5754" s="96" t="e">
        <f>(AC5750-AC5754)/AC5750</f>
        <v>#DIV/0!</v>
      </c>
      <c r="AE5754" s="79"/>
      <c r="AF5754" s="80"/>
      <c r="AJ5754" s="875"/>
      <c r="AK5754" s="875"/>
      <c r="AL5754" s="778"/>
      <c r="AM5754" s="875"/>
      <c r="AN5754" s="781"/>
    </row>
    <row r="5755" spans="1:40" s="181" customFormat="1" ht="16.5" thickBot="1" x14ac:dyDescent="0.3">
      <c r="A5755" s="589" t="s">
        <v>61</v>
      </c>
      <c r="B5755" s="590" t="s">
        <v>60</v>
      </c>
      <c r="C5755" s="591" t="s">
        <v>13</v>
      </c>
      <c r="D5755" s="1122" t="s">
        <v>820</v>
      </c>
      <c r="E5755" s="589">
        <v>0.38</v>
      </c>
      <c r="F5755" s="594">
        <v>0.4</v>
      </c>
      <c r="G5755" s="594">
        <v>0.4</v>
      </c>
      <c r="H5755" s="594">
        <v>0.42</v>
      </c>
      <c r="I5755" s="594">
        <v>0.38</v>
      </c>
      <c r="J5755" s="594">
        <v>0.36</v>
      </c>
      <c r="K5755" s="594">
        <v>0.38</v>
      </c>
      <c r="L5755" s="594">
        <v>0.36</v>
      </c>
      <c r="M5755" s="594">
        <v>0.36</v>
      </c>
      <c r="N5755" s="594">
        <v>0.36</v>
      </c>
      <c r="O5755" s="594">
        <v>0.38</v>
      </c>
      <c r="P5755" s="594">
        <v>0.36</v>
      </c>
      <c r="Q5755" s="594">
        <v>0.36</v>
      </c>
      <c r="R5755" s="594">
        <v>0.36</v>
      </c>
      <c r="S5755" s="594">
        <v>0.36</v>
      </c>
      <c r="T5755" s="594">
        <v>0.38</v>
      </c>
      <c r="U5755" s="594">
        <v>0.36</v>
      </c>
      <c r="V5755" s="594">
        <v>0.36</v>
      </c>
      <c r="W5755" s="594">
        <v>0.36</v>
      </c>
      <c r="X5755" s="594">
        <v>0.36</v>
      </c>
      <c r="Y5755" s="594">
        <v>0.38</v>
      </c>
      <c r="Z5755" s="594">
        <v>0.36</v>
      </c>
      <c r="AA5755" s="594">
        <v>0.36</v>
      </c>
      <c r="AB5755" s="1685">
        <v>0.36</v>
      </c>
      <c r="AC5755" s="1143">
        <f>SUM(E5755:AB5755)</f>
        <v>8.9</v>
      </c>
      <c r="AD5755" s="922"/>
      <c r="AE5755" s="270">
        <v>1</v>
      </c>
      <c r="AF5755" s="271">
        <v>40</v>
      </c>
      <c r="AJ5755" s="876"/>
      <c r="AK5755" s="877"/>
      <c r="AL5755" s="876"/>
      <c r="AM5755" s="778"/>
      <c r="AN5755" s="781"/>
    </row>
    <row r="5756" spans="1:40" s="181" customFormat="1" ht="15.75" hidden="1" customHeight="1" thickBot="1" x14ac:dyDescent="0.3">
      <c r="A5756" s="597"/>
      <c r="B5756" s="598"/>
      <c r="C5756" s="599" t="s">
        <v>18</v>
      </c>
      <c r="D5756" s="788"/>
      <c r="E5756" s="597"/>
      <c r="F5756" s="227"/>
      <c r="G5756" s="227"/>
      <c r="H5756" s="227"/>
      <c r="I5756" s="227"/>
      <c r="J5756" s="227"/>
      <c r="K5756" s="227"/>
      <c r="L5756" s="227"/>
      <c r="M5756" s="227"/>
      <c r="N5756" s="227"/>
      <c r="O5756" s="227"/>
      <c r="P5756" s="227"/>
      <c r="Q5756" s="227"/>
      <c r="R5756" s="227"/>
      <c r="S5756" s="227"/>
      <c r="T5756" s="227"/>
      <c r="U5756" s="227"/>
      <c r="V5756" s="227"/>
      <c r="W5756" s="227"/>
      <c r="X5756" s="227"/>
      <c r="Y5756" s="227"/>
      <c r="Z5756" s="227"/>
      <c r="AA5756" s="227"/>
      <c r="AB5756" s="1119"/>
      <c r="AC5756" s="1140"/>
      <c r="AD5756" s="923"/>
      <c r="AE5756" s="273"/>
      <c r="AF5756" s="274"/>
      <c r="AJ5756" s="778"/>
      <c r="AK5756" s="778"/>
      <c r="AL5756" s="778"/>
      <c r="AM5756" s="778"/>
      <c r="AN5756" s="781"/>
    </row>
    <row r="5757" spans="1:40" s="181" customFormat="1" ht="15.75" customHeight="1" x14ac:dyDescent="0.25">
      <c r="A5757" s="3588" t="s">
        <v>32</v>
      </c>
      <c r="B5757" s="3589"/>
      <c r="C5757" s="121" t="s">
        <v>13</v>
      </c>
      <c r="D5757" s="113"/>
      <c r="E5757" s="319">
        <f>SUM(E5713,E5720,E5727,E5734,E5741,E5748)</f>
        <v>239.00000000000003</v>
      </c>
      <c r="F5757" s="136">
        <f t="shared" ref="F5757:AB5758" si="1732">SUM(F5713,F5720,F5727,F5734,F5741,F5748)</f>
        <v>212.29999999999998</v>
      </c>
      <c r="G5757" s="136">
        <f t="shared" si="1732"/>
        <v>199.20000000000002</v>
      </c>
      <c r="H5757" s="91">
        <f t="shared" si="1732"/>
        <v>205.10000000000002</v>
      </c>
      <c r="I5757" s="91">
        <f t="shared" si="1732"/>
        <v>243.20000000000005</v>
      </c>
      <c r="J5757" s="91">
        <f t="shared" si="1732"/>
        <v>272.90000000000003</v>
      </c>
      <c r="K5757" s="91">
        <f t="shared" si="1732"/>
        <v>313.8</v>
      </c>
      <c r="L5757" s="91">
        <f t="shared" si="1732"/>
        <v>354.7</v>
      </c>
      <c r="M5757" s="91">
        <f t="shared" si="1732"/>
        <v>421.2</v>
      </c>
      <c r="N5757" s="91">
        <f t="shared" si="1732"/>
        <v>430</v>
      </c>
      <c r="O5757" s="91">
        <f t="shared" si="1732"/>
        <v>399.3</v>
      </c>
      <c r="P5757" s="91">
        <f t="shared" si="1732"/>
        <v>375.69999999999993</v>
      </c>
      <c r="Q5757" s="91">
        <f t="shared" si="1732"/>
        <v>364.5</v>
      </c>
      <c r="R5757" s="91">
        <f t="shared" si="1732"/>
        <v>354</v>
      </c>
      <c r="S5757" s="91">
        <f t="shared" si="1732"/>
        <v>333.29999999999995</v>
      </c>
      <c r="T5757" s="91">
        <f t="shared" si="1732"/>
        <v>316.20000000000005</v>
      </c>
      <c r="U5757" s="91">
        <f t="shared" si="1732"/>
        <v>313.3</v>
      </c>
      <c r="V5757" s="91">
        <f t="shared" si="1732"/>
        <v>326</v>
      </c>
      <c r="W5757" s="91">
        <f t="shared" si="1732"/>
        <v>347.70000000000005</v>
      </c>
      <c r="X5757" s="91">
        <f t="shared" si="1732"/>
        <v>361.9</v>
      </c>
      <c r="Y5757" s="321">
        <f>SUM(Y5713,Y5720,Y5727,Y5734,Y5741,Y5748)</f>
        <v>367.8</v>
      </c>
      <c r="Z5757" s="136">
        <f t="shared" si="1732"/>
        <v>360.09999999999997</v>
      </c>
      <c r="AA5757" s="136">
        <f t="shared" si="1732"/>
        <v>323.90000000000003</v>
      </c>
      <c r="AB5757" s="472">
        <f t="shared" si="1732"/>
        <v>292.3</v>
      </c>
      <c r="AC5757" s="134">
        <f>SUM(AC5713,AC5720,AC5727,AC5734,AC5741,AC5748)</f>
        <v>7727.4</v>
      </c>
      <c r="AJ5757" s="778"/>
      <c r="AK5757" s="778"/>
      <c r="AL5757" s="778"/>
      <c r="AM5757" s="778"/>
      <c r="AN5757" s="781"/>
    </row>
    <row r="5758" spans="1:40" s="181" customFormat="1" ht="15.75" customHeight="1" thickBot="1" x14ac:dyDescent="0.3">
      <c r="A5758" s="3437"/>
      <c r="B5758" s="3500"/>
      <c r="C5758" s="450" t="s">
        <v>14</v>
      </c>
      <c r="D5758" s="128"/>
      <c r="E5758" s="561">
        <f>SUM(E5714,E5721,E5728,E5735,E5742,E5749)</f>
        <v>116.69999999999999</v>
      </c>
      <c r="F5758" s="324">
        <f t="shared" si="1732"/>
        <v>117.3</v>
      </c>
      <c r="G5758" s="324">
        <f t="shared" si="1732"/>
        <v>114.6</v>
      </c>
      <c r="H5758" s="142">
        <f t="shared" si="1732"/>
        <v>117.5</v>
      </c>
      <c r="I5758" s="142">
        <f t="shared" si="1732"/>
        <v>119</v>
      </c>
      <c r="J5758" s="142">
        <f t="shared" si="1732"/>
        <v>118.8</v>
      </c>
      <c r="K5758" s="142">
        <f t="shared" si="1732"/>
        <v>126.19999999999999</v>
      </c>
      <c r="L5758" s="142">
        <f t="shared" si="1732"/>
        <v>121.59999999999998</v>
      </c>
      <c r="M5758" s="142">
        <f t="shared" si="1732"/>
        <v>132.79999999999998</v>
      </c>
      <c r="N5758" s="142">
        <f t="shared" si="1732"/>
        <v>136.1</v>
      </c>
      <c r="O5758" s="142">
        <f t="shared" si="1732"/>
        <v>135.1</v>
      </c>
      <c r="P5758" s="142">
        <f t="shared" si="1732"/>
        <v>124.4</v>
      </c>
      <c r="Q5758" s="142">
        <f t="shared" si="1732"/>
        <v>124.8</v>
      </c>
      <c r="R5758" s="142">
        <f t="shared" si="1732"/>
        <v>124.80000000000001</v>
      </c>
      <c r="S5758" s="142">
        <f t="shared" si="1732"/>
        <v>139.4</v>
      </c>
      <c r="T5758" s="142">
        <f t="shared" si="1732"/>
        <v>128.30000000000001</v>
      </c>
      <c r="U5758" s="142">
        <f t="shared" si="1732"/>
        <v>118.89999999999999</v>
      </c>
      <c r="V5758" s="142">
        <f t="shared" si="1732"/>
        <v>113.39999999999999</v>
      </c>
      <c r="W5758" s="142">
        <f t="shared" si="1732"/>
        <v>112.39999999999999</v>
      </c>
      <c r="X5758" s="142">
        <f t="shared" si="1732"/>
        <v>116.9</v>
      </c>
      <c r="Y5758" s="253">
        <f>SUM(Y5714,Y5721,Y5728,Y5735,Y5742,Y5749)</f>
        <v>114.3</v>
      </c>
      <c r="Z5758" s="324">
        <f t="shared" si="1732"/>
        <v>113.60000000000001</v>
      </c>
      <c r="AA5758" s="324">
        <f t="shared" si="1732"/>
        <v>116.2</v>
      </c>
      <c r="AB5758" s="562">
        <f t="shared" si="1732"/>
        <v>118.70000000000002</v>
      </c>
      <c r="AC5758" s="533">
        <f>SUM(AC5714,AC5721,AC5728,AC5735,AC5742,AC5749)</f>
        <v>2921.8</v>
      </c>
      <c r="AJ5758" s="778"/>
      <c r="AK5758" s="778"/>
      <c r="AL5758" s="778"/>
      <c r="AM5758" s="778"/>
      <c r="AN5758" s="781"/>
    </row>
    <row r="5759" spans="1:40" s="181" customFormat="1" ht="15.75" customHeight="1" x14ac:dyDescent="0.25">
      <c r="A5759" s="3411" t="s">
        <v>33</v>
      </c>
      <c r="B5759" s="3415"/>
      <c r="C5759" s="121" t="s">
        <v>34</v>
      </c>
      <c r="D5759" s="113"/>
      <c r="E5759" s="139">
        <f>100-(E5757/(E5692+E5699))*100</f>
        <v>0.41666666666665719</v>
      </c>
      <c r="F5759" s="137">
        <f t="shared" ref="F5759:AB5760" si="1733">100-(F5757/(F5692+F5699))*100</f>
        <v>4.7080979284373825E-2</v>
      </c>
      <c r="G5759" s="137">
        <f t="shared" si="1733"/>
        <v>0</v>
      </c>
      <c r="H5759" s="477">
        <f t="shared" si="1733"/>
        <v>4.8732943469758538E-2</v>
      </c>
      <c r="I5759" s="477">
        <f t="shared" si="1733"/>
        <v>0.65359477124181353</v>
      </c>
      <c r="J5759" s="477">
        <f t="shared" si="1733"/>
        <v>-0.18355359765054402</v>
      </c>
      <c r="K5759" s="477">
        <f t="shared" si="1733"/>
        <v>0.19083969465647499</v>
      </c>
      <c r="L5759" s="477">
        <f t="shared" si="1733"/>
        <v>0.47699214365880493</v>
      </c>
      <c r="M5759" s="477">
        <f t="shared" si="1733"/>
        <v>0</v>
      </c>
      <c r="N5759" s="477">
        <f t="shared" si="1733"/>
        <v>0.18570102135562649</v>
      </c>
      <c r="O5759" s="477">
        <f t="shared" si="1733"/>
        <v>0.37425149700598581</v>
      </c>
      <c r="P5759" s="477">
        <f t="shared" si="1733"/>
        <v>0.29193205944800127</v>
      </c>
      <c r="Q5759" s="477">
        <f t="shared" si="1733"/>
        <v>0.40983606557377072</v>
      </c>
      <c r="R5759" s="477">
        <f t="shared" si="1733"/>
        <v>0.33783783783783861</v>
      </c>
      <c r="S5759" s="477">
        <f t="shared" si="1733"/>
        <v>-0.63405797101448513</v>
      </c>
      <c r="T5759" s="477">
        <f t="shared" si="1733"/>
        <v>0.18939393939393767</v>
      </c>
      <c r="U5759" s="477">
        <f t="shared" si="1733"/>
        <v>0.34987277353688739</v>
      </c>
      <c r="V5759" s="477">
        <f t="shared" si="1733"/>
        <v>0.48840048840050088</v>
      </c>
      <c r="W5759" s="477">
        <f t="shared" si="1733"/>
        <v>0.42955326460479171</v>
      </c>
      <c r="X5759" s="477">
        <f t="shared" si="1733"/>
        <v>0.46754675467548168</v>
      </c>
      <c r="Y5759" s="477">
        <f>100-(Y5757/(Y5692+Y5699))*100</f>
        <v>0.48701298701298867</v>
      </c>
      <c r="Z5759" s="137">
        <f t="shared" si="1733"/>
        <v>0.3045404208194924</v>
      </c>
      <c r="AA5759" s="137">
        <f t="shared" si="1733"/>
        <v>0.39975399753996044</v>
      </c>
      <c r="AB5759" s="140">
        <f t="shared" si="1733"/>
        <v>0.57823129251700323</v>
      </c>
      <c r="AC5759" s="1426">
        <f>100-(AC5757/(AC5692+AC5699))*100</f>
        <v>0.27102369521450953</v>
      </c>
      <c r="AJ5759" s="850"/>
      <c r="AK5759" s="850"/>
      <c r="AL5759" s="850"/>
      <c r="AM5759" s="850"/>
    </row>
    <row r="5760" spans="1:40" s="181" customFormat="1" ht="16.5" thickBot="1" x14ac:dyDescent="0.3">
      <c r="A5760" s="3416"/>
      <c r="B5760" s="3417"/>
      <c r="C5760" s="126" t="s">
        <v>35</v>
      </c>
      <c r="D5760" s="114"/>
      <c r="E5760" s="479">
        <f>100-(E5758/(E5693+E5700))*100</f>
        <v>-6.8681318681318686</v>
      </c>
      <c r="F5760" s="480">
        <f t="shared" si="1733"/>
        <v>-7.417582417582409</v>
      </c>
      <c r="G5760" s="480">
        <f t="shared" si="1733"/>
        <v>-7.3033707865168651</v>
      </c>
      <c r="H5760" s="318">
        <f t="shared" si="1733"/>
        <v>-6.4311594202898448</v>
      </c>
      <c r="I5760" s="318">
        <f t="shared" si="1733"/>
        <v>-6.6308243727598608</v>
      </c>
      <c r="J5760" s="318">
        <f t="shared" si="1733"/>
        <v>-7.6086956521739069</v>
      </c>
      <c r="K5760" s="318">
        <f t="shared" si="1733"/>
        <v>-7.3129251700680271</v>
      </c>
      <c r="L5760" s="318">
        <f t="shared" si="1733"/>
        <v>-7.8014184397162865</v>
      </c>
      <c r="M5760" s="318">
        <f t="shared" si="1733"/>
        <v>-8.4967320261437891</v>
      </c>
      <c r="N5760" s="318">
        <f t="shared" si="1733"/>
        <v>-10.113268608414245</v>
      </c>
      <c r="O5760" s="318">
        <f t="shared" si="1733"/>
        <v>-8.2532051282051384</v>
      </c>
      <c r="P5760" s="318">
        <f t="shared" si="1733"/>
        <v>-9.1228070175438631</v>
      </c>
      <c r="Q5760" s="318">
        <f t="shared" si="1733"/>
        <v>-8.3333333333333286</v>
      </c>
      <c r="R5760" s="318">
        <f t="shared" si="1733"/>
        <v>-9.4736842105263293</v>
      </c>
      <c r="S5760" s="318">
        <f t="shared" si="1733"/>
        <v>-12.783171521035612</v>
      </c>
      <c r="T5760" s="318">
        <f t="shared" si="1733"/>
        <v>-11.371527777777786</v>
      </c>
      <c r="U5760" s="318">
        <f t="shared" si="1733"/>
        <v>-8.882783882783869</v>
      </c>
      <c r="V5760" s="318">
        <f t="shared" si="1733"/>
        <v>-8.6206896551723986</v>
      </c>
      <c r="W5760" s="318">
        <f t="shared" si="1733"/>
        <v>-8.9147286821705336</v>
      </c>
      <c r="X5760" s="318">
        <f t="shared" si="1733"/>
        <v>-8.2407407407407476</v>
      </c>
      <c r="Y5760" s="318">
        <f>100-(Y5758/(Y5693+Y5700))*100</f>
        <v>-10.755813953488371</v>
      </c>
      <c r="Z5760" s="480">
        <f t="shared" si="1733"/>
        <v>-8.812260536398469</v>
      </c>
      <c r="AA5760" s="480">
        <f t="shared" si="1733"/>
        <v>-8.8014981273408353</v>
      </c>
      <c r="AB5760" s="481">
        <f t="shared" si="1733"/>
        <v>-7.5181159420289987</v>
      </c>
      <c r="AC5760" s="1427">
        <f>100-(AC5758/(AC5693+AC5700))*100</f>
        <v>-8.6009515313707965</v>
      </c>
      <c r="AJ5760" s="850"/>
      <c r="AK5760" s="850"/>
      <c r="AL5760" s="850"/>
      <c r="AM5760" s="850"/>
    </row>
    <row r="5761" spans="1:40" s="181" customFormat="1" hidden="1" x14ac:dyDescent="0.25">
      <c r="A5761" s="3418"/>
      <c r="B5761" s="3419"/>
      <c r="C5761" s="738"/>
      <c r="D5761" s="405" t="s">
        <v>111</v>
      </c>
      <c r="E5761" s="908">
        <f>(E5701+E5694-E5715-E5722-E5729-E5736-E5750-E5743)/(E5701+E5694)</f>
        <v>6.25E-2</v>
      </c>
      <c r="F5761" s="908">
        <f t="shared" ref="F5761:AB5761" si="1734">(F5701+F5694-F5715-F5722-F5729-F5736-F5750-F5743)/(F5701+F5694)</f>
        <v>0</v>
      </c>
      <c r="G5761" s="908">
        <f t="shared" si="1734"/>
        <v>0</v>
      </c>
      <c r="H5761" s="3068">
        <f t="shared" si="1734"/>
        <v>0</v>
      </c>
      <c r="I5761" s="3068">
        <f t="shared" si="1734"/>
        <v>0</v>
      </c>
      <c r="J5761" s="3068">
        <f t="shared" si="1734"/>
        <v>-5.5555555555555552E-2</v>
      </c>
      <c r="K5761" s="3068">
        <f t="shared" si="1734"/>
        <v>-5.2631578947368418E-2</v>
      </c>
      <c r="L5761" s="3068">
        <f t="shared" si="1734"/>
        <v>0</v>
      </c>
      <c r="M5761" s="3068">
        <f t="shared" si="1734"/>
        <v>0</v>
      </c>
      <c r="N5761" s="3068">
        <f t="shared" si="1734"/>
        <v>0</v>
      </c>
      <c r="O5761" s="3068">
        <f t="shared" si="1734"/>
        <v>0</v>
      </c>
      <c r="P5761" s="3068">
        <f t="shared" si="1734"/>
        <v>-4.3478260869565216E-2</v>
      </c>
      <c r="Q5761" s="3068">
        <f t="shared" si="1734"/>
        <v>0</v>
      </c>
      <c r="R5761" s="3068">
        <f t="shared" si="1734"/>
        <v>-4.7619047619047616E-2</v>
      </c>
      <c r="S5761" s="3068">
        <f t="shared" si="1734"/>
        <v>-5.5555555555555552E-2</v>
      </c>
      <c r="T5761" s="3068">
        <f t="shared" si="1734"/>
        <v>0</v>
      </c>
      <c r="U5761" s="3068">
        <f t="shared" si="1734"/>
        <v>-5.5555555555555552E-2</v>
      </c>
      <c r="V5761" s="3068">
        <f t="shared" si="1734"/>
        <v>0</v>
      </c>
      <c r="W5761" s="3068">
        <f t="shared" si="1734"/>
        <v>0</v>
      </c>
      <c r="X5761" s="3068">
        <f t="shared" si="1734"/>
        <v>-4.5454545454545456E-2</v>
      </c>
      <c r="Y5761" s="3068">
        <f>(Y5701+Y5694-Y5715-Y5722-Y5729-Y5736-Y5750-Y5743)/(Y5701+Y5694)</f>
        <v>4.5454545454545456E-2</v>
      </c>
      <c r="Z5761" s="908">
        <f t="shared" si="1734"/>
        <v>0.05</v>
      </c>
      <c r="AA5761" s="908">
        <f t="shared" si="1734"/>
        <v>5.2631578947368418E-2</v>
      </c>
      <c r="AB5761" s="909">
        <f t="shared" si="1734"/>
        <v>0</v>
      </c>
      <c r="AC5761" s="408">
        <f>(AC5701+AC5694-AC5715-AC5722-AC5729-AC5736-AC5750-AC5743)/(AC5701+AC5694)</f>
        <v>-6.4377682403433016E-3</v>
      </c>
      <c r="AJ5761" s="850"/>
      <c r="AK5761" s="850"/>
      <c r="AL5761" s="850"/>
      <c r="AM5761" s="850"/>
    </row>
    <row r="5762" spans="1:40" s="181" customFormat="1" ht="18" hidden="1" customHeight="1" thickBot="1" x14ac:dyDescent="0.3">
      <c r="A5762" s="3420"/>
      <c r="B5762" s="3421"/>
      <c r="C5762" s="579"/>
      <c r="D5762" s="141" t="s">
        <v>780</v>
      </c>
      <c r="E5762" s="409">
        <f>(E5705+E5698-E5719-E5726-E5733-E5740-E5754-E5747)/(E5705+E5698)</f>
        <v>-3.3022446900319462E-2</v>
      </c>
      <c r="F5762" s="409">
        <f t="shared" ref="F5762:AC5762" si="1735">(F5705+F5698-F5719-F5726-F5733-F5740-F5754-F5747)/(F5705+F5698)</f>
        <v>-3.9851357836121669E-2</v>
      </c>
      <c r="G5762" s="409">
        <f t="shared" si="1735"/>
        <v>-4.4216802134449007E-2</v>
      </c>
      <c r="H5762" s="742">
        <f t="shared" si="1735"/>
        <v>-4.4259793291000757E-2</v>
      </c>
      <c r="I5762" s="742">
        <f t="shared" si="1735"/>
        <v>-3.8623986960302815E-2</v>
      </c>
      <c r="J5762" s="742">
        <f t="shared" si="1735"/>
        <v>-3.9665475872498669E-2</v>
      </c>
      <c r="K5762" s="742">
        <f t="shared" si="1735"/>
        <v>-2.8925974010053149E-2</v>
      </c>
      <c r="L5762" s="742">
        <f t="shared" si="1735"/>
        <v>-2.2762470981574405E-2</v>
      </c>
      <c r="M5762" s="742">
        <f t="shared" si="1735"/>
        <v>-2.2656045926127698E-2</v>
      </c>
      <c r="N5762" s="742">
        <f t="shared" si="1735"/>
        <v>-2.2819660540563818E-2</v>
      </c>
      <c r="O5762" s="742">
        <f t="shared" si="1735"/>
        <v>-2.0705711544165912E-2</v>
      </c>
      <c r="P5762" s="742">
        <f t="shared" si="1735"/>
        <v>-2.3469601518081057E-2</v>
      </c>
      <c r="Q5762" s="742">
        <f t="shared" si="1735"/>
        <v>-2.0383062915247968E-2</v>
      </c>
      <c r="R5762" s="742">
        <f t="shared" si="1735"/>
        <v>-2.2658707539053469E-2</v>
      </c>
      <c r="S5762" s="742">
        <f t="shared" si="1735"/>
        <v>-5.7570101547959593E-2</v>
      </c>
      <c r="T5762" s="742">
        <f t="shared" si="1735"/>
        <v>-4.0104861931426955E-2</v>
      </c>
      <c r="U5762" s="742">
        <f t="shared" si="1735"/>
        <v>-2.6636994469087419E-2</v>
      </c>
      <c r="V5762" s="742">
        <f t="shared" si="1735"/>
        <v>-2.0991050142857997E-2</v>
      </c>
      <c r="W5762" s="742">
        <f t="shared" si="1735"/>
        <v>-1.9463914031073899E-2</v>
      </c>
      <c r="X5762" s="742">
        <f t="shared" si="1735"/>
        <v>-1.9665717185733622E-2</v>
      </c>
      <c r="Y5762" s="742">
        <f>(Y5705+Y5698-Y5719-Y5726-Y5733-Y5740-Y5754-Y5747)/(Y5705+Y5698)</f>
        <v>-2.0991050142857997E-2</v>
      </c>
      <c r="Z5762" s="409">
        <f t="shared" si="1735"/>
        <v>-2.220568751413541E-2</v>
      </c>
      <c r="AA5762" s="409">
        <f t="shared" si="1735"/>
        <v>-2.3707339147222641E-2</v>
      </c>
      <c r="AB5762" s="410">
        <f t="shared" si="1735"/>
        <v>-2.4330600953490534E-2</v>
      </c>
      <c r="AC5762" s="411">
        <f t="shared" si="1735"/>
        <v>-2.7977427396939949E-2</v>
      </c>
      <c r="AJ5762" s="565"/>
      <c r="AK5762" s="565"/>
      <c r="AL5762" s="565"/>
      <c r="AM5762" s="565"/>
    </row>
    <row r="5763" spans="1:40" s="181" customFormat="1" ht="16.5" thickBot="1" x14ac:dyDescent="0.3">
      <c r="A5763" s="217"/>
      <c r="B5763" s="332"/>
      <c r="C5763" s="565"/>
      <c r="D5763" s="217"/>
      <c r="E5763" s="573"/>
      <c r="F5763" s="573"/>
      <c r="G5763" s="573"/>
      <c r="H5763" s="573"/>
      <c r="I5763" s="573"/>
      <c r="J5763" s="573"/>
      <c r="K5763" s="573"/>
      <c r="L5763" s="573"/>
      <c r="M5763" s="573"/>
      <c r="N5763" s="573"/>
      <c r="O5763" s="573"/>
      <c r="P5763" s="573"/>
      <c r="Q5763" s="573"/>
      <c r="R5763" s="573"/>
      <c r="S5763" s="573"/>
      <c r="T5763" s="573"/>
      <c r="U5763" s="573"/>
      <c r="V5763" s="573"/>
      <c r="W5763" s="573"/>
      <c r="X5763" s="573"/>
      <c r="Y5763" s="573"/>
      <c r="Z5763" s="573"/>
      <c r="AA5763" s="573"/>
      <c r="AB5763" s="573"/>
      <c r="AC5763" s="217"/>
      <c r="AJ5763" s="711"/>
      <c r="AK5763" s="711"/>
      <c r="AL5763" s="711"/>
      <c r="AM5763" s="711"/>
    </row>
    <row r="5764" spans="1:40" s="181" customFormat="1" ht="16.5" thickBot="1" x14ac:dyDescent="0.3">
      <c r="A5764" s="3426" t="s">
        <v>798</v>
      </c>
      <c r="B5764" s="3427"/>
      <c r="C5764" s="418"/>
      <c r="D5764" s="1768">
        <v>0</v>
      </c>
      <c r="E5764" s="1753">
        <v>1</v>
      </c>
      <c r="F5764" s="1754">
        <v>2</v>
      </c>
      <c r="G5764" s="1754">
        <v>3</v>
      </c>
      <c r="H5764" s="3122">
        <v>4</v>
      </c>
      <c r="I5764" s="3122">
        <v>5</v>
      </c>
      <c r="J5764" s="3122">
        <v>6</v>
      </c>
      <c r="K5764" s="3122">
        <v>7</v>
      </c>
      <c r="L5764" s="3122">
        <v>8</v>
      </c>
      <c r="M5764" s="3122">
        <v>9</v>
      </c>
      <c r="N5764" s="3122">
        <v>10</v>
      </c>
      <c r="O5764" s="3122">
        <v>11</v>
      </c>
      <c r="P5764" s="3122">
        <v>12</v>
      </c>
      <c r="Q5764" s="3122">
        <v>13</v>
      </c>
      <c r="R5764" s="3122">
        <v>14</v>
      </c>
      <c r="S5764" s="3122">
        <v>15</v>
      </c>
      <c r="T5764" s="3122">
        <v>16</v>
      </c>
      <c r="U5764" s="3122">
        <v>17</v>
      </c>
      <c r="V5764" s="3122">
        <v>18</v>
      </c>
      <c r="W5764" s="3122">
        <v>19</v>
      </c>
      <c r="X5764" s="3122">
        <v>20</v>
      </c>
      <c r="Y5764" s="3122">
        <v>21</v>
      </c>
      <c r="Z5764" s="1754">
        <v>22</v>
      </c>
      <c r="AA5764" s="1754">
        <v>23</v>
      </c>
      <c r="AB5764" s="1755">
        <v>24</v>
      </c>
      <c r="AC5764" s="217"/>
      <c r="AI5764" s="781"/>
      <c r="AJ5764" s="875"/>
      <c r="AK5764" s="875"/>
      <c r="AL5764" s="875"/>
      <c r="AM5764" s="875"/>
      <c r="AN5764" s="781"/>
    </row>
    <row r="5765" spans="1:40" s="181" customFormat="1" x14ac:dyDescent="0.25">
      <c r="A5765" s="575" t="s">
        <v>11</v>
      </c>
      <c r="B5765" s="349"/>
      <c r="C5765" s="938"/>
      <c r="D5765" s="338"/>
      <c r="E5765" s="349">
        <v>5</v>
      </c>
      <c r="F5765" s="349">
        <v>5</v>
      </c>
      <c r="G5765" s="349">
        <v>5</v>
      </c>
      <c r="H5765" s="485">
        <v>5</v>
      </c>
      <c r="I5765" s="485">
        <v>5</v>
      </c>
      <c r="J5765" s="485">
        <v>5</v>
      </c>
      <c r="K5765" s="485">
        <v>5</v>
      </c>
      <c r="L5765" s="485">
        <v>6</v>
      </c>
      <c r="M5765" s="485">
        <v>6</v>
      </c>
      <c r="N5765" s="485">
        <v>6</v>
      </c>
      <c r="O5765" s="485">
        <v>6</v>
      </c>
      <c r="P5765" s="485">
        <v>5</v>
      </c>
      <c r="Q5765" s="485">
        <v>5</v>
      </c>
      <c r="R5765" s="485">
        <v>6</v>
      </c>
      <c r="S5765" s="485">
        <v>6</v>
      </c>
      <c r="T5765" s="485">
        <v>6</v>
      </c>
      <c r="U5765" s="485">
        <v>6</v>
      </c>
      <c r="V5765" s="485">
        <v>6</v>
      </c>
      <c r="W5765" s="485">
        <v>5</v>
      </c>
      <c r="X5765" s="485">
        <v>5</v>
      </c>
      <c r="Y5765" s="485">
        <v>5</v>
      </c>
      <c r="Z5765" s="349">
        <v>5</v>
      </c>
      <c r="AA5765" s="349">
        <v>5</v>
      </c>
      <c r="AB5765" s="2006">
        <v>5</v>
      </c>
      <c r="AC5765" s="1429"/>
      <c r="AI5765" s="781"/>
      <c r="AJ5765" s="875"/>
      <c r="AK5765" s="875"/>
      <c r="AL5765" s="875"/>
      <c r="AM5765" s="875"/>
      <c r="AN5765" s="781"/>
    </row>
    <row r="5766" spans="1:40" s="181" customFormat="1" ht="16.5" thickBot="1" x14ac:dyDescent="0.3">
      <c r="A5766" s="578" t="s">
        <v>400</v>
      </c>
      <c r="B5766" s="1670"/>
      <c r="C5766" s="939"/>
      <c r="D5766" s="340"/>
      <c r="E5766" s="1670"/>
      <c r="F5766" s="1670"/>
      <c r="G5766" s="1670"/>
      <c r="H5766" s="488"/>
      <c r="I5766" s="488"/>
      <c r="J5766" s="488"/>
      <c r="K5766" s="488"/>
      <c r="L5766" s="488"/>
      <c r="M5766" s="488"/>
      <c r="N5766" s="488"/>
      <c r="O5766" s="488"/>
      <c r="P5766" s="488"/>
      <c r="Q5766" s="488"/>
      <c r="R5766" s="488"/>
      <c r="S5766" s="488"/>
      <c r="T5766" s="488"/>
      <c r="U5766" s="488"/>
      <c r="V5766" s="488"/>
      <c r="W5766" s="488"/>
      <c r="X5766" s="488"/>
      <c r="Y5766" s="488"/>
      <c r="Z5766" s="1670"/>
      <c r="AA5766" s="1670"/>
      <c r="AB5766" s="2007"/>
      <c r="AC5766" s="1429"/>
      <c r="AH5766" s="666"/>
      <c r="AI5766" s="189"/>
      <c r="AJ5766" s="302"/>
      <c r="AK5766" s="302"/>
      <c r="AL5766" s="332"/>
      <c r="AM5766" s="875"/>
      <c r="AN5766" s="781"/>
    </row>
    <row r="5767" spans="1:40" s="181" customFormat="1" x14ac:dyDescent="0.25">
      <c r="A5767" s="3430" t="s">
        <v>294</v>
      </c>
      <c r="B5767" s="3402" t="s">
        <v>295</v>
      </c>
      <c r="C5767" s="129" t="s">
        <v>13</v>
      </c>
      <c r="D5767" s="284" t="s">
        <v>820</v>
      </c>
      <c r="E5767" s="306">
        <v>504</v>
      </c>
      <c r="F5767" s="71">
        <v>459.9</v>
      </c>
      <c r="G5767" s="71">
        <v>441</v>
      </c>
      <c r="H5767" s="71">
        <v>441</v>
      </c>
      <c r="I5767" s="71">
        <v>468.3</v>
      </c>
      <c r="J5767" s="71">
        <v>497.7</v>
      </c>
      <c r="K5767" s="71">
        <v>583.79999999999995</v>
      </c>
      <c r="L5767" s="71">
        <v>697.2</v>
      </c>
      <c r="M5767" s="71">
        <v>800.1</v>
      </c>
      <c r="N5767" s="71">
        <v>781.2</v>
      </c>
      <c r="O5767" s="71">
        <v>753.9</v>
      </c>
      <c r="P5767" s="71">
        <v>762.3</v>
      </c>
      <c r="Q5767" s="71">
        <v>751.8</v>
      </c>
      <c r="R5767" s="71">
        <v>711.9</v>
      </c>
      <c r="S5767" s="71">
        <v>665.7</v>
      </c>
      <c r="T5767" s="71">
        <v>653.1</v>
      </c>
      <c r="U5767" s="71">
        <v>644.70000000000005</v>
      </c>
      <c r="V5767" s="71">
        <v>625.79999999999995</v>
      </c>
      <c r="W5767" s="71">
        <v>648.9</v>
      </c>
      <c r="X5767" s="71">
        <v>665.7</v>
      </c>
      <c r="Y5767" s="71">
        <v>707.7</v>
      </c>
      <c r="Z5767" s="71">
        <v>690.9</v>
      </c>
      <c r="AA5767" s="71">
        <v>621.6</v>
      </c>
      <c r="AB5767" s="72">
        <v>592.20000000000005</v>
      </c>
      <c r="AC5767" s="106">
        <f>SUM(E5767:AB5767)</f>
        <v>15170.400000000003</v>
      </c>
      <c r="AD5767" s="306"/>
      <c r="AE5767" s="71">
        <v>350</v>
      </c>
      <c r="AF5767" s="72">
        <v>60</v>
      </c>
      <c r="AH5767" s="666"/>
      <c r="AI5767" s="189"/>
      <c r="AJ5767" s="862"/>
      <c r="AK5767" s="863"/>
      <c r="AL5767" s="862"/>
      <c r="AM5767" s="778"/>
      <c r="AN5767" s="781"/>
    </row>
    <row r="5768" spans="1:40" s="181" customFormat="1" x14ac:dyDescent="0.25">
      <c r="A5768" s="3428"/>
      <c r="B5768" s="3403"/>
      <c r="C5768" s="130" t="s">
        <v>14</v>
      </c>
      <c r="D5768" s="132" t="s">
        <v>820</v>
      </c>
      <c r="E5768" s="307">
        <v>126</v>
      </c>
      <c r="F5768" s="308">
        <v>130.19999999999999</v>
      </c>
      <c r="G5768" s="308">
        <v>126</v>
      </c>
      <c r="H5768" s="308">
        <v>123.9</v>
      </c>
      <c r="I5768" s="308">
        <v>128.1</v>
      </c>
      <c r="J5768" s="308">
        <v>126</v>
      </c>
      <c r="K5768" s="308">
        <v>130.19999999999999</v>
      </c>
      <c r="L5768" s="308">
        <v>130.19999999999999</v>
      </c>
      <c r="M5768" s="308">
        <v>140.69999999999999</v>
      </c>
      <c r="N5768" s="308">
        <v>144.9</v>
      </c>
      <c r="O5768" s="308">
        <v>144.9</v>
      </c>
      <c r="P5768" s="308">
        <v>147</v>
      </c>
      <c r="Q5768" s="308">
        <v>144.9</v>
      </c>
      <c r="R5768" s="308">
        <v>142.80000000000001</v>
      </c>
      <c r="S5768" s="308">
        <v>136.5</v>
      </c>
      <c r="T5768" s="308">
        <v>142.80000000000001</v>
      </c>
      <c r="U5768" s="308">
        <v>134.4</v>
      </c>
      <c r="V5768" s="308">
        <v>132.30000000000001</v>
      </c>
      <c r="W5768" s="308">
        <v>130.19999999999999</v>
      </c>
      <c r="X5768" s="308">
        <v>134.4</v>
      </c>
      <c r="Y5768" s="308">
        <v>136.5</v>
      </c>
      <c r="Z5768" s="308">
        <v>130.19999999999999</v>
      </c>
      <c r="AA5768" s="308">
        <v>121.8</v>
      </c>
      <c r="AB5768" s="309">
        <v>123.9</v>
      </c>
      <c r="AC5768" s="107">
        <f>SUM(E5768:AB5768)</f>
        <v>3208.8000000000006</v>
      </c>
      <c r="AD5768" s="81"/>
      <c r="AE5768" s="155"/>
      <c r="AF5768" s="74"/>
      <c r="AH5768" s="666"/>
      <c r="AI5768" s="189"/>
      <c r="AJ5768" s="332"/>
      <c r="AK5768" s="332"/>
      <c r="AL5768" s="332"/>
      <c r="AM5768" s="778"/>
      <c r="AN5768" s="781"/>
    </row>
    <row r="5769" spans="1:40" s="181" customFormat="1" x14ac:dyDescent="0.25">
      <c r="A5769" s="3428"/>
      <c r="B5769" s="3403"/>
      <c r="C5769" s="130" t="s">
        <v>15</v>
      </c>
      <c r="D5769" s="132" t="s">
        <v>54</v>
      </c>
      <c r="E5769" s="1674">
        <v>7</v>
      </c>
      <c r="F5769" s="1718">
        <v>7</v>
      </c>
      <c r="G5769" s="1718">
        <v>7</v>
      </c>
      <c r="H5769" s="1674">
        <v>7</v>
      </c>
      <c r="I5769" s="1674">
        <v>8</v>
      </c>
      <c r="J5769" s="1718">
        <v>9</v>
      </c>
      <c r="K5769" s="1674">
        <v>10</v>
      </c>
      <c r="L5769" s="1718">
        <v>12</v>
      </c>
      <c r="M5769" s="1718">
        <v>12</v>
      </c>
      <c r="N5769" s="1718">
        <v>13</v>
      </c>
      <c r="O5769" s="1718">
        <v>12</v>
      </c>
      <c r="P5769" s="1718">
        <v>13</v>
      </c>
      <c r="Q5769" s="1718">
        <v>11</v>
      </c>
      <c r="R5769" s="1718">
        <v>11</v>
      </c>
      <c r="S5769" s="1718">
        <v>11</v>
      </c>
      <c r="T5769" s="1718">
        <v>10</v>
      </c>
      <c r="U5769" s="1674">
        <v>10</v>
      </c>
      <c r="V5769" s="1674">
        <v>11</v>
      </c>
      <c r="W5769" s="1674">
        <v>10</v>
      </c>
      <c r="X5769" s="1674">
        <v>12</v>
      </c>
      <c r="Y5769" s="1718">
        <v>11</v>
      </c>
      <c r="Z5769" s="1674">
        <v>11</v>
      </c>
      <c r="AA5769" s="1674">
        <v>10</v>
      </c>
      <c r="AB5769" s="1431">
        <v>8</v>
      </c>
      <c r="AC5769" s="107">
        <f>AVERAGE(E5769:AB5769)</f>
        <v>10.125</v>
      </c>
      <c r="AD5769" s="581"/>
      <c r="AE5769" s="76"/>
      <c r="AF5769" s="77"/>
      <c r="AH5769" s="666"/>
      <c r="AI5769" s="189"/>
      <c r="AJ5769" s="332"/>
      <c r="AK5769" s="332"/>
      <c r="AL5769" s="332"/>
      <c r="AM5769" s="778"/>
      <c r="AN5769" s="781"/>
    </row>
    <row r="5770" spans="1:40" s="181" customFormat="1" ht="16.5" thickBot="1" x14ac:dyDescent="0.3">
      <c r="A5770" s="3514"/>
      <c r="B5770" s="3404"/>
      <c r="C5770" s="1007" t="s">
        <v>17</v>
      </c>
      <c r="D5770" s="2353"/>
      <c r="E5770" s="317">
        <f t="shared" ref="E5770:AB5770" si="1736">E5768/E5767</f>
        <v>0.25</v>
      </c>
      <c r="F5770" s="318">
        <f t="shared" si="1736"/>
        <v>0.28310502283105021</v>
      </c>
      <c r="G5770" s="318">
        <f t="shared" si="1736"/>
        <v>0.2857142857142857</v>
      </c>
      <c r="H5770" s="318">
        <f t="shared" si="1736"/>
        <v>0.28095238095238095</v>
      </c>
      <c r="I5770" s="318">
        <f t="shared" si="1736"/>
        <v>0.27354260089686094</v>
      </c>
      <c r="J5770" s="318">
        <f t="shared" si="1736"/>
        <v>0.25316455696202533</v>
      </c>
      <c r="K5770" s="318">
        <f t="shared" si="1736"/>
        <v>0.22302158273381295</v>
      </c>
      <c r="L5770" s="318">
        <f t="shared" si="1736"/>
        <v>0.18674698795180719</v>
      </c>
      <c r="M5770" s="318">
        <f t="shared" si="1736"/>
        <v>0.1758530183727034</v>
      </c>
      <c r="N5770" s="318">
        <f t="shared" si="1736"/>
        <v>0.18548387096774194</v>
      </c>
      <c r="O5770" s="318">
        <f t="shared" si="1736"/>
        <v>0.19220055710306408</v>
      </c>
      <c r="P5770" s="318">
        <f t="shared" si="1736"/>
        <v>0.1928374655647383</v>
      </c>
      <c r="Q5770" s="318">
        <f t="shared" si="1736"/>
        <v>0.19273743016759778</v>
      </c>
      <c r="R5770" s="318">
        <f t="shared" si="1736"/>
        <v>0.20058997050147495</v>
      </c>
      <c r="S5770" s="318">
        <f t="shared" si="1736"/>
        <v>0.20504731861198736</v>
      </c>
      <c r="T5770" s="318">
        <f t="shared" si="1736"/>
        <v>0.21864951768488747</v>
      </c>
      <c r="U5770" s="318">
        <f t="shared" si="1736"/>
        <v>0.20846905537459282</v>
      </c>
      <c r="V5770" s="318">
        <f t="shared" si="1736"/>
        <v>0.21140939597315439</v>
      </c>
      <c r="W5770" s="318">
        <f t="shared" si="1736"/>
        <v>0.20064724919093849</v>
      </c>
      <c r="X5770" s="318">
        <f t="shared" si="1736"/>
        <v>0.20189274447949526</v>
      </c>
      <c r="Y5770" s="318">
        <f>Y5768/Y5767</f>
        <v>0.19287833827893175</v>
      </c>
      <c r="Z5770" s="318">
        <f t="shared" si="1736"/>
        <v>0.18844984802431611</v>
      </c>
      <c r="AA5770" s="318">
        <f t="shared" si="1736"/>
        <v>0.19594594594594594</v>
      </c>
      <c r="AB5770" s="369">
        <f t="shared" si="1736"/>
        <v>0.20921985815602837</v>
      </c>
      <c r="AC5770" s="431">
        <f>MAX(E5770:AB5770)</f>
        <v>0.2857142857142857</v>
      </c>
      <c r="AD5770" s="81"/>
      <c r="AE5770" s="155"/>
      <c r="AF5770" s="74"/>
      <c r="AH5770" s="666"/>
      <c r="AI5770" s="189"/>
      <c r="AJ5770" s="332"/>
      <c r="AK5770" s="332"/>
      <c r="AL5770" s="332"/>
      <c r="AM5770" s="778"/>
      <c r="AN5770" s="781"/>
    </row>
    <row r="5771" spans="1:40" s="181" customFormat="1" hidden="1" x14ac:dyDescent="0.25">
      <c r="A5771" s="2008"/>
      <c r="B5771" s="2009"/>
      <c r="C5771" s="2010" t="s">
        <v>18</v>
      </c>
      <c r="D5771" s="383"/>
      <c r="E5771" s="2162"/>
      <c r="F5771" s="91"/>
      <c r="G5771" s="91"/>
      <c r="H5771" s="91"/>
      <c r="I5771" s="91"/>
      <c r="J5771" s="91"/>
      <c r="K5771" s="91"/>
      <c r="L5771" s="91"/>
      <c r="M5771" s="91"/>
      <c r="N5771" s="91"/>
      <c r="O5771" s="91"/>
      <c r="P5771" s="91"/>
      <c r="Q5771" s="91"/>
      <c r="R5771" s="91"/>
      <c r="S5771" s="91"/>
      <c r="T5771" s="91"/>
      <c r="U5771" s="91"/>
      <c r="V5771" s="91"/>
      <c r="W5771" s="91"/>
      <c r="X5771" s="91"/>
      <c r="Y5771" s="91"/>
      <c r="Z5771" s="91"/>
      <c r="AA5771" s="91"/>
      <c r="AB5771" s="381"/>
      <c r="AC5771" s="183"/>
      <c r="AD5771" s="81"/>
      <c r="AE5771" s="155"/>
      <c r="AF5771" s="74"/>
      <c r="AH5771" s="666"/>
      <c r="AI5771" s="1430"/>
      <c r="AJ5771" s="332"/>
      <c r="AK5771" s="332"/>
      <c r="AL5771" s="332"/>
      <c r="AM5771" s="778"/>
      <c r="AN5771" s="781"/>
    </row>
    <row r="5772" spans="1:40" s="181" customFormat="1" hidden="1" x14ac:dyDescent="0.25">
      <c r="A5772" s="1994"/>
      <c r="B5772" s="1707"/>
      <c r="C5772" s="984" t="s">
        <v>19</v>
      </c>
      <c r="D5772" s="132"/>
      <c r="E5772" s="81"/>
      <c r="F5772" s="155"/>
      <c r="G5772" s="155"/>
      <c r="H5772" s="155"/>
      <c r="I5772" s="155"/>
      <c r="J5772" s="155"/>
      <c r="K5772" s="155"/>
      <c r="L5772" s="155"/>
      <c r="M5772" s="155"/>
      <c r="N5772" s="155"/>
      <c r="O5772" s="155"/>
      <c r="P5772" s="155"/>
      <c r="Q5772" s="155"/>
      <c r="R5772" s="155"/>
      <c r="S5772" s="155"/>
      <c r="T5772" s="155"/>
      <c r="U5772" s="155"/>
      <c r="V5772" s="155"/>
      <c r="W5772" s="155"/>
      <c r="X5772" s="155"/>
      <c r="Y5772" s="155"/>
      <c r="Z5772" s="155"/>
      <c r="AA5772" s="155"/>
      <c r="AB5772" s="316"/>
      <c r="AC5772" s="214"/>
      <c r="AD5772" s="81"/>
      <c r="AE5772" s="155"/>
      <c r="AF5772" s="74"/>
      <c r="AH5772" s="332"/>
      <c r="AI5772" s="779"/>
      <c r="AJ5772" s="780"/>
      <c r="AK5772" s="780"/>
      <c r="AL5772" s="332"/>
      <c r="AM5772" s="781"/>
      <c r="AN5772" s="781"/>
    </row>
    <row r="5773" spans="1:40" s="181" customFormat="1" ht="16.5" hidden="1" thickBot="1" x14ac:dyDescent="0.3">
      <c r="A5773" s="2025"/>
      <c r="B5773" s="2338" t="s">
        <v>42</v>
      </c>
      <c r="C5773" s="2334"/>
      <c r="D5773" s="114"/>
      <c r="E5773" s="178">
        <f>SQRT(E5767*E5767+E5768*E5768)/E5809/1.73</f>
        <v>8.0724611353692772</v>
      </c>
      <c r="F5773" s="179">
        <f t="shared" ref="F5773:AB5773" si="1737">SQRT(F5767*F5767+F5768*F5768)/F5809/1.73</f>
        <v>7.407133955929992</v>
      </c>
      <c r="G5773" s="179">
        <f t="shared" si="1737"/>
        <v>7.1076093388193327</v>
      </c>
      <c r="H5773" s="79">
        <f t="shared" si="1737"/>
        <v>7.0797573338218696</v>
      </c>
      <c r="I5773" s="79">
        <f t="shared" si="1737"/>
        <v>7.5036996833369836</v>
      </c>
      <c r="J5773" s="79">
        <f t="shared" si="1737"/>
        <v>7.8926590339958063</v>
      </c>
      <c r="K5773" s="79">
        <f t="shared" si="1737"/>
        <v>9.2445755126832996</v>
      </c>
      <c r="L5773" s="79">
        <f t="shared" si="1737"/>
        <v>10.991229427104273</v>
      </c>
      <c r="M5773" s="79">
        <f t="shared" si="1737"/>
        <v>12.725802710389859</v>
      </c>
      <c r="N5773" s="79">
        <f t="shared" si="1737"/>
        <v>12.279754400490477</v>
      </c>
      <c r="O5773" s="79">
        <f t="shared" si="1737"/>
        <v>11.928936724096157</v>
      </c>
      <c r="P5773" s="79">
        <f t="shared" si="1737"/>
        <v>12.063275882469187</v>
      </c>
      <c r="Q5773" s="79">
        <f t="shared" si="1737"/>
        <v>11.896893839170145</v>
      </c>
      <c r="R5773" s="79">
        <f t="shared" si="1737"/>
        <v>11.252008925042979</v>
      </c>
      <c r="S5773" s="79">
        <f t="shared" si="1737"/>
        <v>10.559239161572959</v>
      </c>
      <c r="T5773" s="79">
        <f t="shared" si="1737"/>
        <v>10.387987425085539</v>
      </c>
      <c r="U5773" s="79">
        <f t="shared" si="1737"/>
        <v>10.288394530988251</v>
      </c>
      <c r="V5773" s="79">
        <f t="shared" si="1737"/>
        <v>9.9926866222173505</v>
      </c>
      <c r="W5773" s="79">
        <f t="shared" si="1737"/>
        <v>10.31165962001489</v>
      </c>
      <c r="X5773" s="79">
        <f t="shared" si="1737"/>
        <v>10.581177075874082</v>
      </c>
      <c r="Y5773" s="79">
        <f>SQRT(V5767*V5767+V5768*V5768)/V5809/1.73</f>
        <v>9.9926866222173505</v>
      </c>
      <c r="Z5773" s="179">
        <f t="shared" si="1737"/>
        <v>10.954007402154515</v>
      </c>
      <c r="AA5773" s="179">
        <f t="shared" si="1737"/>
        <v>9.8689795315023296</v>
      </c>
      <c r="AB5773" s="394">
        <f t="shared" si="1737"/>
        <v>9.4265203396364949</v>
      </c>
      <c r="AC5773" s="109">
        <f>AVERAGE(E5773:AB5773)</f>
        <v>9.9920473430826409</v>
      </c>
      <c r="AD5773" s="96">
        <f>(AC5769-AC5773)/AC5769</f>
        <v>1.313112660912189E-2</v>
      </c>
      <c r="AE5773" s="79"/>
      <c r="AF5773" s="80"/>
      <c r="AH5773" s="666"/>
      <c r="AI5773" s="189"/>
      <c r="AJ5773" s="302"/>
      <c r="AK5773" s="302"/>
      <c r="AL5773" s="332"/>
      <c r="AM5773" s="875"/>
      <c r="AN5773" s="781"/>
    </row>
    <row r="5774" spans="1:40" s="181" customFormat="1" x14ac:dyDescent="0.25">
      <c r="A5774" s="3430" t="s">
        <v>296</v>
      </c>
      <c r="B5774" s="3402" t="s">
        <v>896</v>
      </c>
      <c r="C5774" s="129" t="s">
        <v>13</v>
      </c>
      <c r="D5774" s="284" t="s">
        <v>54</v>
      </c>
      <c r="E5774" s="306">
        <v>0</v>
      </c>
      <c r="F5774" s="71">
        <v>0</v>
      </c>
      <c r="G5774" s="71">
        <v>0</v>
      </c>
      <c r="H5774" s="71">
        <v>0</v>
      </c>
      <c r="I5774" s="71">
        <v>0</v>
      </c>
      <c r="J5774" s="71">
        <v>0</v>
      </c>
      <c r="K5774" s="71">
        <v>0</v>
      </c>
      <c r="L5774" s="71">
        <v>0</v>
      </c>
      <c r="M5774" s="71">
        <v>0</v>
      </c>
      <c r="N5774" s="71">
        <v>0</v>
      </c>
      <c r="O5774" s="71">
        <v>0</v>
      </c>
      <c r="P5774" s="71">
        <v>0</v>
      </c>
      <c r="Q5774" s="71">
        <v>0</v>
      </c>
      <c r="R5774" s="71">
        <v>0</v>
      </c>
      <c r="S5774" s="71">
        <v>0</v>
      </c>
      <c r="T5774" s="71">
        <v>0</v>
      </c>
      <c r="U5774" s="71">
        <v>0</v>
      </c>
      <c r="V5774" s="71">
        <v>0</v>
      </c>
      <c r="W5774" s="71">
        <v>0</v>
      </c>
      <c r="X5774" s="71">
        <v>0</v>
      </c>
      <c r="Y5774" s="71">
        <v>0</v>
      </c>
      <c r="Z5774" s="71">
        <v>0</v>
      </c>
      <c r="AA5774" s="71">
        <v>0</v>
      </c>
      <c r="AB5774" s="392">
        <v>0</v>
      </c>
      <c r="AC5774" s="106">
        <f>SUM(E5774:AB5774)</f>
        <v>0</v>
      </c>
      <c r="AD5774" s="306"/>
      <c r="AE5774" s="71">
        <v>0</v>
      </c>
      <c r="AF5774" s="72">
        <v>0</v>
      </c>
      <c r="AH5774" s="666"/>
      <c r="AI5774" s="189"/>
      <c r="AJ5774" s="862"/>
      <c r="AK5774" s="863"/>
      <c r="AL5774" s="862"/>
      <c r="AM5774" s="778"/>
      <c r="AN5774" s="781"/>
    </row>
    <row r="5775" spans="1:40" s="181" customFormat="1" x14ac:dyDescent="0.25">
      <c r="A5775" s="3428"/>
      <c r="B5775" s="3403"/>
      <c r="C5775" s="130" t="s">
        <v>14</v>
      </c>
      <c r="D5775" s="132" t="s">
        <v>54</v>
      </c>
      <c r="E5775" s="307">
        <v>0</v>
      </c>
      <c r="F5775" s="308">
        <v>0</v>
      </c>
      <c r="G5775" s="308">
        <v>0</v>
      </c>
      <c r="H5775" s="308">
        <v>0</v>
      </c>
      <c r="I5775" s="308">
        <v>0</v>
      </c>
      <c r="J5775" s="308">
        <v>0</v>
      </c>
      <c r="K5775" s="308">
        <v>0</v>
      </c>
      <c r="L5775" s="308">
        <v>0</v>
      </c>
      <c r="M5775" s="308">
        <v>0</v>
      </c>
      <c r="N5775" s="308">
        <v>0</v>
      </c>
      <c r="O5775" s="308">
        <v>0</v>
      </c>
      <c r="P5775" s="308">
        <v>0</v>
      </c>
      <c r="Q5775" s="308">
        <v>0</v>
      </c>
      <c r="R5775" s="308">
        <v>0</v>
      </c>
      <c r="S5775" s="308">
        <v>0</v>
      </c>
      <c r="T5775" s="308">
        <v>0</v>
      </c>
      <c r="U5775" s="308">
        <v>0</v>
      </c>
      <c r="V5775" s="308">
        <v>0</v>
      </c>
      <c r="W5775" s="308">
        <v>0</v>
      </c>
      <c r="X5775" s="308">
        <v>0</v>
      </c>
      <c r="Y5775" s="308">
        <v>0</v>
      </c>
      <c r="Z5775" s="308">
        <v>0</v>
      </c>
      <c r="AA5775" s="308">
        <v>0</v>
      </c>
      <c r="AB5775" s="393">
        <v>0</v>
      </c>
      <c r="AC5775" s="107">
        <f>SUM(E5775:AB5775)</f>
        <v>0</v>
      </c>
      <c r="AD5775" s="81"/>
      <c r="AE5775" s="155"/>
      <c r="AF5775" s="74"/>
      <c r="AH5775" s="666"/>
      <c r="AI5775" s="189"/>
      <c r="AJ5775" s="332"/>
      <c r="AK5775" s="332"/>
      <c r="AL5775" s="332"/>
      <c r="AM5775" s="778"/>
      <c r="AN5775" s="781"/>
    </row>
    <row r="5776" spans="1:40" s="181" customFormat="1" x14ac:dyDescent="0.25">
      <c r="A5776" s="3428"/>
      <c r="B5776" s="3403"/>
      <c r="C5776" s="130" t="s">
        <v>15</v>
      </c>
      <c r="D5776" s="132" t="s">
        <v>54</v>
      </c>
      <c r="E5776" s="81">
        <v>0</v>
      </c>
      <c r="F5776" s="155">
        <v>0</v>
      </c>
      <c r="G5776" s="155">
        <v>0</v>
      </c>
      <c r="H5776" s="155">
        <v>0</v>
      </c>
      <c r="I5776" s="155">
        <v>0</v>
      </c>
      <c r="J5776" s="155">
        <v>0</v>
      </c>
      <c r="K5776" s="155">
        <v>0</v>
      </c>
      <c r="L5776" s="155">
        <v>0</v>
      </c>
      <c r="M5776" s="155">
        <v>0</v>
      </c>
      <c r="N5776" s="155">
        <v>0</v>
      </c>
      <c r="O5776" s="155">
        <v>0</v>
      </c>
      <c r="P5776" s="155">
        <v>0</v>
      </c>
      <c r="Q5776" s="155">
        <v>0</v>
      </c>
      <c r="R5776" s="155">
        <v>0</v>
      </c>
      <c r="S5776" s="155">
        <v>0</v>
      </c>
      <c r="T5776" s="155">
        <v>0</v>
      </c>
      <c r="U5776" s="155">
        <v>0</v>
      </c>
      <c r="V5776" s="155">
        <v>0</v>
      </c>
      <c r="W5776" s="155">
        <v>0</v>
      </c>
      <c r="X5776" s="155">
        <v>0</v>
      </c>
      <c r="Y5776" s="155">
        <v>0</v>
      </c>
      <c r="Z5776" s="155">
        <v>0</v>
      </c>
      <c r="AA5776" s="155">
        <v>0</v>
      </c>
      <c r="AB5776" s="316">
        <v>0</v>
      </c>
      <c r="AC5776" s="107">
        <f>AVERAGE(E5776:AB5776)</f>
        <v>0</v>
      </c>
      <c r="AD5776" s="581"/>
      <c r="AE5776" s="76"/>
      <c r="AF5776" s="77"/>
      <c r="AH5776" s="666"/>
      <c r="AI5776" s="189"/>
      <c r="AJ5776" s="332"/>
      <c r="AK5776" s="332"/>
      <c r="AL5776" s="332"/>
      <c r="AM5776" s="778"/>
      <c r="AN5776" s="781"/>
    </row>
    <row r="5777" spans="1:40" s="181" customFormat="1" ht="16.5" thickBot="1" x14ac:dyDescent="0.3">
      <c r="A5777" s="3428"/>
      <c r="B5777" s="3403"/>
      <c r="C5777" s="130" t="s">
        <v>17</v>
      </c>
      <c r="D5777" s="132"/>
      <c r="E5777" s="313" t="e">
        <f t="shared" ref="E5777:AB5777" si="1738">E5775/E5774</f>
        <v>#DIV/0!</v>
      </c>
      <c r="F5777" s="314" t="e">
        <f t="shared" si="1738"/>
        <v>#DIV/0!</v>
      </c>
      <c r="G5777" s="314" t="e">
        <f t="shared" si="1738"/>
        <v>#DIV/0!</v>
      </c>
      <c r="H5777" s="314" t="e">
        <f t="shared" si="1738"/>
        <v>#DIV/0!</v>
      </c>
      <c r="I5777" s="314" t="e">
        <f t="shared" si="1738"/>
        <v>#DIV/0!</v>
      </c>
      <c r="J5777" s="314" t="e">
        <f t="shared" si="1738"/>
        <v>#DIV/0!</v>
      </c>
      <c r="K5777" s="314" t="e">
        <f t="shared" si="1738"/>
        <v>#DIV/0!</v>
      </c>
      <c r="L5777" s="314" t="e">
        <f t="shared" si="1738"/>
        <v>#DIV/0!</v>
      </c>
      <c r="M5777" s="314" t="e">
        <f t="shared" si="1738"/>
        <v>#DIV/0!</v>
      </c>
      <c r="N5777" s="314" t="e">
        <f t="shared" si="1738"/>
        <v>#DIV/0!</v>
      </c>
      <c r="O5777" s="314" t="e">
        <f t="shared" si="1738"/>
        <v>#DIV/0!</v>
      </c>
      <c r="P5777" s="314" t="e">
        <f t="shared" si="1738"/>
        <v>#DIV/0!</v>
      </c>
      <c r="Q5777" s="314" t="e">
        <f t="shared" si="1738"/>
        <v>#DIV/0!</v>
      </c>
      <c r="R5777" s="314" t="e">
        <f t="shared" si="1738"/>
        <v>#DIV/0!</v>
      </c>
      <c r="S5777" s="314" t="e">
        <f t="shared" si="1738"/>
        <v>#DIV/0!</v>
      </c>
      <c r="T5777" s="314" t="e">
        <f t="shared" si="1738"/>
        <v>#DIV/0!</v>
      </c>
      <c r="U5777" s="314" t="e">
        <f t="shared" si="1738"/>
        <v>#DIV/0!</v>
      </c>
      <c r="V5777" s="314" t="e">
        <f t="shared" si="1738"/>
        <v>#DIV/0!</v>
      </c>
      <c r="W5777" s="314" t="e">
        <f t="shared" si="1738"/>
        <v>#DIV/0!</v>
      </c>
      <c r="X5777" s="314" t="e">
        <f t="shared" si="1738"/>
        <v>#DIV/0!</v>
      </c>
      <c r="Y5777" s="314" t="e">
        <f>Y5775/Y5774</f>
        <v>#DIV/0!</v>
      </c>
      <c r="Z5777" s="314" t="e">
        <f t="shared" si="1738"/>
        <v>#DIV/0!</v>
      </c>
      <c r="AA5777" s="314" t="e">
        <f t="shared" si="1738"/>
        <v>#DIV/0!</v>
      </c>
      <c r="AB5777" s="336" t="e">
        <f t="shared" si="1738"/>
        <v>#DIV/0!</v>
      </c>
      <c r="AC5777" s="452" t="e">
        <f>MAX(E5777:AB5777)</f>
        <v>#DIV/0!</v>
      </c>
      <c r="AD5777" s="81"/>
      <c r="AE5777" s="155"/>
      <c r="AF5777" s="74"/>
      <c r="AH5777" s="666"/>
      <c r="AI5777" s="189"/>
      <c r="AJ5777" s="332"/>
      <c r="AK5777" s="332"/>
      <c r="AL5777" s="332"/>
      <c r="AM5777" s="778"/>
      <c r="AN5777" s="781"/>
    </row>
    <row r="5778" spans="1:40" s="181" customFormat="1" hidden="1" x14ac:dyDescent="0.25">
      <c r="A5778" s="1994"/>
      <c r="B5778" s="1707"/>
      <c r="C5778" s="984" t="s">
        <v>18</v>
      </c>
      <c r="D5778" s="287"/>
      <c r="E5778" s="326"/>
      <c r="F5778" s="327"/>
      <c r="G5778" s="327"/>
      <c r="H5778" s="327"/>
      <c r="I5778" s="327"/>
      <c r="J5778" s="327"/>
      <c r="K5778" s="327"/>
      <c r="L5778" s="327"/>
      <c r="M5778" s="327"/>
      <c r="N5778" s="327"/>
      <c r="O5778" s="327"/>
      <c r="P5778" s="327"/>
      <c r="Q5778" s="327"/>
      <c r="R5778" s="327"/>
      <c r="S5778" s="327"/>
      <c r="T5778" s="327"/>
      <c r="U5778" s="327"/>
      <c r="V5778" s="327"/>
      <c r="W5778" s="327"/>
      <c r="X5778" s="327"/>
      <c r="Y5778" s="327"/>
      <c r="Z5778" s="327"/>
      <c r="AA5778" s="327"/>
      <c r="AB5778" s="1446"/>
      <c r="AC5778" s="183"/>
      <c r="AD5778" s="81"/>
      <c r="AE5778" s="155"/>
      <c r="AF5778" s="74"/>
      <c r="AH5778" s="666"/>
      <c r="AI5778" s="189"/>
      <c r="AJ5778" s="332"/>
      <c r="AK5778" s="332"/>
      <c r="AL5778" s="332"/>
      <c r="AM5778" s="778"/>
      <c r="AN5778" s="781"/>
    </row>
    <row r="5779" spans="1:40" s="181" customFormat="1" hidden="1" x14ac:dyDescent="0.25">
      <c r="A5779" s="1994"/>
      <c r="B5779" s="1707"/>
      <c r="C5779" s="984" t="s">
        <v>19</v>
      </c>
      <c r="D5779" s="287"/>
      <c r="E5779" s="326"/>
      <c r="F5779" s="327"/>
      <c r="G5779" s="327"/>
      <c r="H5779" s="327"/>
      <c r="I5779" s="327"/>
      <c r="J5779" s="327"/>
      <c r="K5779" s="327"/>
      <c r="L5779" s="327"/>
      <c r="M5779" s="327"/>
      <c r="N5779" s="327"/>
      <c r="O5779" s="327"/>
      <c r="P5779" s="327"/>
      <c r="Q5779" s="327"/>
      <c r="R5779" s="327"/>
      <c r="S5779" s="327"/>
      <c r="T5779" s="327"/>
      <c r="U5779" s="327"/>
      <c r="V5779" s="327"/>
      <c r="W5779" s="327"/>
      <c r="X5779" s="327"/>
      <c r="Y5779" s="327"/>
      <c r="Z5779" s="327"/>
      <c r="AA5779" s="327"/>
      <c r="AB5779" s="1446"/>
      <c r="AC5779" s="214"/>
      <c r="AD5779" s="81"/>
      <c r="AE5779" s="155"/>
      <c r="AF5779" s="74"/>
      <c r="AH5779" s="332"/>
      <c r="AI5779" s="779"/>
      <c r="AJ5779" s="780"/>
      <c r="AK5779" s="780"/>
      <c r="AL5779" s="332"/>
      <c r="AM5779" s="781"/>
      <c r="AN5779" s="781"/>
    </row>
    <row r="5780" spans="1:40" s="181" customFormat="1" ht="16.5" hidden="1" thickBot="1" x14ac:dyDescent="0.3">
      <c r="A5780" s="2025"/>
      <c r="B5780" s="2338" t="s">
        <v>42</v>
      </c>
      <c r="C5780" s="2334"/>
      <c r="D5780" s="114"/>
      <c r="E5780" s="178">
        <f>SQRT(E5774*E5774+E5775*E5775)/E5809/1.73</f>
        <v>0</v>
      </c>
      <c r="F5780" s="179">
        <f t="shared" ref="F5780:AB5780" si="1739">SQRT(F5774*F5774+F5775*F5775)/F5809/1.73</f>
        <v>0</v>
      </c>
      <c r="G5780" s="179">
        <f t="shared" si="1739"/>
        <v>0</v>
      </c>
      <c r="H5780" s="79">
        <f t="shared" si="1739"/>
        <v>0</v>
      </c>
      <c r="I5780" s="79">
        <f t="shared" si="1739"/>
        <v>0</v>
      </c>
      <c r="J5780" s="79">
        <f t="shared" si="1739"/>
        <v>0</v>
      </c>
      <c r="K5780" s="79">
        <f t="shared" si="1739"/>
        <v>0</v>
      </c>
      <c r="L5780" s="79">
        <f t="shared" si="1739"/>
        <v>0</v>
      </c>
      <c r="M5780" s="79">
        <f t="shared" si="1739"/>
        <v>0</v>
      </c>
      <c r="N5780" s="79">
        <f t="shared" si="1739"/>
        <v>0</v>
      </c>
      <c r="O5780" s="79">
        <f t="shared" si="1739"/>
        <v>0</v>
      </c>
      <c r="P5780" s="79">
        <f t="shared" si="1739"/>
        <v>0</v>
      </c>
      <c r="Q5780" s="79">
        <f t="shared" si="1739"/>
        <v>0</v>
      </c>
      <c r="R5780" s="79">
        <f t="shared" si="1739"/>
        <v>0</v>
      </c>
      <c r="S5780" s="79">
        <f t="shared" si="1739"/>
        <v>0</v>
      </c>
      <c r="T5780" s="79">
        <f t="shared" si="1739"/>
        <v>0</v>
      </c>
      <c r="U5780" s="79">
        <f t="shared" si="1739"/>
        <v>0</v>
      </c>
      <c r="V5780" s="79">
        <f t="shared" si="1739"/>
        <v>0</v>
      </c>
      <c r="W5780" s="79">
        <f t="shared" si="1739"/>
        <v>0</v>
      </c>
      <c r="X5780" s="79">
        <f t="shared" si="1739"/>
        <v>0</v>
      </c>
      <c r="Y5780" s="79">
        <f>SQRT(V5774*V5774+V5775*V5775)/V5809/1.73</f>
        <v>0</v>
      </c>
      <c r="Z5780" s="179">
        <f t="shared" si="1739"/>
        <v>0</v>
      </c>
      <c r="AA5780" s="179">
        <f t="shared" si="1739"/>
        <v>0</v>
      </c>
      <c r="AB5780" s="394">
        <f t="shared" si="1739"/>
        <v>0</v>
      </c>
      <c r="AC5780" s="109">
        <f>AVERAGE(E5780:AB5780)</f>
        <v>0</v>
      </c>
      <c r="AD5780" s="96" t="e">
        <f>(AC5776-AC5780)/AC5776</f>
        <v>#DIV/0!</v>
      </c>
      <c r="AE5780" s="79"/>
      <c r="AF5780" s="80"/>
      <c r="AH5780" s="666"/>
      <c r="AI5780" s="189"/>
      <c r="AJ5780" s="302"/>
      <c r="AK5780" s="302"/>
      <c r="AL5780" s="332"/>
      <c r="AM5780" s="875"/>
      <c r="AN5780" s="781"/>
    </row>
    <row r="5781" spans="1:40" s="181" customFormat="1" ht="16.5" thickBot="1" x14ac:dyDescent="0.3">
      <c r="A5781" s="2940" t="s">
        <v>59</v>
      </c>
      <c r="B5781" s="2941" t="s">
        <v>1026</v>
      </c>
      <c r="C5781" s="2942"/>
      <c r="D5781" s="2562" t="s">
        <v>54</v>
      </c>
      <c r="E5781" s="2943">
        <v>29</v>
      </c>
      <c r="F5781" s="2565">
        <v>27</v>
      </c>
      <c r="G5781" s="2565">
        <v>27</v>
      </c>
      <c r="H5781" s="2565">
        <v>27</v>
      </c>
      <c r="I5781" s="2565">
        <v>27</v>
      </c>
      <c r="J5781" s="2565">
        <v>30</v>
      </c>
      <c r="K5781" s="2565">
        <v>36</v>
      </c>
      <c r="L5781" s="2565">
        <v>44</v>
      </c>
      <c r="M5781" s="2565">
        <v>43</v>
      </c>
      <c r="N5781" s="2565">
        <v>52</v>
      </c>
      <c r="O5781" s="2565">
        <v>52</v>
      </c>
      <c r="P5781" s="2565">
        <v>42</v>
      </c>
      <c r="Q5781" s="2565">
        <v>58</v>
      </c>
      <c r="R5781" s="2565">
        <v>47</v>
      </c>
      <c r="S5781" s="2565">
        <v>38</v>
      </c>
      <c r="T5781" s="2565">
        <v>41</v>
      </c>
      <c r="U5781" s="2565">
        <v>36</v>
      </c>
      <c r="V5781" s="2565">
        <v>38</v>
      </c>
      <c r="W5781" s="2565">
        <v>40</v>
      </c>
      <c r="X5781" s="2565">
        <v>49</v>
      </c>
      <c r="Y5781" s="2565">
        <v>47</v>
      </c>
      <c r="Z5781" s="2565">
        <v>39</v>
      </c>
      <c r="AA5781" s="2565">
        <v>35</v>
      </c>
      <c r="AB5781" s="2944">
        <v>32</v>
      </c>
      <c r="AC5781" s="2938"/>
      <c r="AD5781" s="252"/>
      <c r="AE5781" s="253"/>
      <c r="AF5781" s="254"/>
      <c r="AH5781" s="666"/>
      <c r="AI5781" s="189"/>
      <c r="AJ5781" s="302"/>
      <c r="AK5781" s="302"/>
      <c r="AL5781" s="332"/>
      <c r="AM5781" s="875"/>
      <c r="AN5781" s="781"/>
    </row>
    <row r="5782" spans="1:40" s="181" customFormat="1" ht="16.5" thickBot="1" x14ac:dyDescent="0.3">
      <c r="A5782" s="2940" t="s">
        <v>1023</v>
      </c>
      <c r="B5782" s="2941" t="s">
        <v>1024</v>
      </c>
      <c r="C5782" s="2942"/>
      <c r="D5782" s="2562" t="s">
        <v>54</v>
      </c>
      <c r="E5782" s="2943">
        <v>24</v>
      </c>
      <c r="F5782" s="2565">
        <v>26</v>
      </c>
      <c r="G5782" s="2565">
        <v>23</v>
      </c>
      <c r="H5782" s="2565">
        <v>24</v>
      </c>
      <c r="I5782" s="2565">
        <v>23</v>
      </c>
      <c r="J5782" s="2565">
        <v>26</v>
      </c>
      <c r="K5782" s="2565">
        <v>40</v>
      </c>
      <c r="L5782" s="2565">
        <v>42</v>
      </c>
      <c r="M5782" s="2565">
        <v>45</v>
      </c>
      <c r="N5782" s="2565">
        <v>48</v>
      </c>
      <c r="O5782" s="2565">
        <v>43</v>
      </c>
      <c r="P5782" s="2565">
        <v>44</v>
      </c>
      <c r="Q5782" s="2565">
        <v>41</v>
      </c>
      <c r="R5782" s="2565">
        <v>42</v>
      </c>
      <c r="S5782" s="2565">
        <v>38</v>
      </c>
      <c r="T5782" s="2565">
        <v>39</v>
      </c>
      <c r="U5782" s="2565">
        <v>39</v>
      </c>
      <c r="V5782" s="2565">
        <v>39</v>
      </c>
      <c r="W5782" s="2565">
        <v>40</v>
      </c>
      <c r="X5782" s="2565">
        <v>41</v>
      </c>
      <c r="Y5782" s="2565">
        <v>40</v>
      </c>
      <c r="Z5782" s="2565">
        <v>39</v>
      </c>
      <c r="AA5782" s="2565">
        <v>32</v>
      </c>
      <c r="AB5782" s="2944">
        <v>26</v>
      </c>
      <c r="AC5782" s="2938"/>
      <c r="AD5782" s="252"/>
      <c r="AE5782" s="253"/>
      <c r="AF5782" s="254"/>
      <c r="AH5782" s="666"/>
      <c r="AI5782" s="189"/>
      <c r="AJ5782" s="302"/>
      <c r="AK5782" s="302"/>
      <c r="AL5782" s="332"/>
      <c r="AM5782" s="875"/>
      <c r="AN5782" s="781"/>
    </row>
    <row r="5783" spans="1:40" s="181" customFormat="1" ht="16.5" thickBot="1" x14ac:dyDescent="0.3">
      <c r="A5783" s="2930"/>
      <c r="B5783" s="2931" t="s">
        <v>1025</v>
      </c>
      <c r="C5783" s="2932"/>
      <c r="D5783" s="2562" t="s">
        <v>54</v>
      </c>
      <c r="E5783" s="2934">
        <v>0</v>
      </c>
      <c r="F5783" s="2935">
        <v>0</v>
      </c>
      <c r="G5783" s="2935">
        <v>0</v>
      </c>
      <c r="H5783" s="2935">
        <v>0</v>
      </c>
      <c r="I5783" s="2935">
        <v>0</v>
      </c>
      <c r="J5783" s="2935">
        <v>0</v>
      </c>
      <c r="K5783" s="2935">
        <v>0</v>
      </c>
      <c r="L5783" s="2935">
        <v>0</v>
      </c>
      <c r="M5783" s="2935">
        <v>0</v>
      </c>
      <c r="N5783" s="2935">
        <v>0</v>
      </c>
      <c r="O5783" s="2935">
        <v>0</v>
      </c>
      <c r="P5783" s="2935">
        <v>0</v>
      </c>
      <c r="Q5783" s="2935">
        <v>0</v>
      </c>
      <c r="R5783" s="2935">
        <v>0</v>
      </c>
      <c r="S5783" s="2935">
        <v>0</v>
      </c>
      <c r="T5783" s="2935">
        <v>0</v>
      </c>
      <c r="U5783" s="2935">
        <v>0</v>
      </c>
      <c r="V5783" s="2935">
        <v>0</v>
      </c>
      <c r="W5783" s="2935">
        <v>0</v>
      </c>
      <c r="X5783" s="2935">
        <v>0</v>
      </c>
      <c r="Y5783" s="2935">
        <v>0</v>
      </c>
      <c r="Z5783" s="2935">
        <v>0</v>
      </c>
      <c r="AA5783" s="2935">
        <v>0</v>
      </c>
      <c r="AB5783" s="2936">
        <v>0</v>
      </c>
      <c r="AC5783" s="2938"/>
      <c r="AD5783" s="252"/>
      <c r="AE5783" s="253"/>
      <c r="AF5783" s="254"/>
      <c r="AH5783" s="666"/>
      <c r="AI5783" s="189"/>
      <c r="AJ5783" s="302"/>
      <c r="AK5783" s="302"/>
      <c r="AL5783" s="332"/>
      <c r="AM5783" s="875"/>
      <c r="AN5783" s="781"/>
    </row>
    <row r="5784" spans="1:40" s="181" customFormat="1" x14ac:dyDescent="0.25">
      <c r="A5784" s="3430" t="s">
        <v>1076</v>
      </c>
      <c r="B5784" s="3402" t="s">
        <v>854</v>
      </c>
      <c r="C5784" s="129" t="s">
        <v>13</v>
      </c>
      <c r="D5784" s="284" t="s">
        <v>54</v>
      </c>
      <c r="E5784" s="306">
        <v>0</v>
      </c>
      <c r="F5784" s="71">
        <v>0</v>
      </c>
      <c r="G5784" s="71">
        <v>0</v>
      </c>
      <c r="H5784" s="71">
        <v>0</v>
      </c>
      <c r="I5784" s="71">
        <v>0</v>
      </c>
      <c r="J5784" s="71">
        <v>0</v>
      </c>
      <c r="K5784" s="71">
        <v>0</v>
      </c>
      <c r="L5784" s="71">
        <v>0</v>
      </c>
      <c r="M5784" s="71">
        <v>0</v>
      </c>
      <c r="N5784" s="71">
        <v>0</v>
      </c>
      <c r="O5784" s="71">
        <v>0</v>
      </c>
      <c r="P5784" s="71">
        <v>0</v>
      </c>
      <c r="Q5784" s="71">
        <v>0</v>
      </c>
      <c r="R5784" s="71">
        <v>0</v>
      </c>
      <c r="S5784" s="71">
        <v>0</v>
      </c>
      <c r="T5784" s="71">
        <v>0</v>
      </c>
      <c r="U5784" s="71">
        <v>0</v>
      </c>
      <c r="V5784" s="71">
        <v>0</v>
      </c>
      <c r="W5784" s="71">
        <v>0</v>
      </c>
      <c r="X5784" s="71">
        <v>0</v>
      </c>
      <c r="Y5784" s="71">
        <v>0</v>
      </c>
      <c r="Z5784" s="71">
        <v>0</v>
      </c>
      <c r="AA5784" s="71">
        <v>0</v>
      </c>
      <c r="AB5784" s="392">
        <v>0</v>
      </c>
      <c r="AC5784" s="134">
        <f>SUM(E5784:AB5784)</f>
        <v>0</v>
      </c>
      <c r="AD5784" s="306">
        <v>6300</v>
      </c>
      <c r="AE5784" s="71">
        <v>100</v>
      </c>
      <c r="AF5784" s="72">
        <v>120</v>
      </c>
      <c r="AH5784" s="666"/>
      <c r="AI5784" s="189"/>
      <c r="AJ5784" s="862"/>
      <c r="AK5784" s="863"/>
      <c r="AL5784" s="862"/>
      <c r="AM5784" s="778"/>
      <c r="AN5784" s="781"/>
    </row>
    <row r="5785" spans="1:40" s="181" customFormat="1" x14ac:dyDescent="0.25">
      <c r="A5785" s="3428"/>
      <c r="B5785" s="3403"/>
      <c r="C5785" s="130" t="s">
        <v>14</v>
      </c>
      <c r="D5785" s="132" t="s">
        <v>54</v>
      </c>
      <c r="E5785" s="307">
        <v>0</v>
      </c>
      <c r="F5785" s="308">
        <v>0</v>
      </c>
      <c r="G5785" s="308">
        <v>0</v>
      </c>
      <c r="H5785" s="308">
        <v>0</v>
      </c>
      <c r="I5785" s="308">
        <v>0</v>
      </c>
      <c r="J5785" s="308">
        <v>0</v>
      </c>
      <c r="K5785" s="308">
        <v>0</v>
      </c>
      <c r="L5785" s="308">
        <v>0</v>
      </c>
      <c r="M5785" s="308">
        <v>0</v>
      </c>
      <c r="N5785" s="308">
        <v>0</v>
      </c>
      <c r="O5785" s="308">
        <v>0</v>
      </c>
      <c r="P5785" s="308">
        <v>0</v>
      </c>
      <c r="Q5785" s="308">
        <v>0</v>
      </c>
      <c r="R5785" s="308">
        <v>0</v>
      </c>
      <c r="S5785" s="308">
        <v>0</v>
      </c>
      <c r="T5785" s="308">
        <v>0</v>
      </c>
      <c r="U5785" s="308">
        <v>0</v>
      </c>
      <c r="V5785" s="308">
        <v>0</v>
      </c>
      <c r="W5785" s="308">
        <v>0</v>
      </c>
      <c r="X5785" s="308">
        <v>0</v>
      </c>
      <c r="Y5785" s="308">
        <v>0</v>
      </c>
      <c r="Z5785" s="308">
        <v>0</v>
      </c>
      <c r="AA5785" s="308">
        <v>0</v>
      </c>
      <c r="AB5785" s="393">
        <v>0</v>
      </c>
      <c r="AC5785" s="107">
        <f>SUM(E5785:AB5785)</f>
        <v>0</v>
      </c>
      <c r="AD5785" s="81"/>
      <c r="AE5785" s="155"/>
      <c r="AF5785" s="74"/>
      <c r="AH5785" s="666"/>
      <c r="AI5785" s="189"/>
      <c r="AJ5785" s="332"/>
      <c r="AK5785" s="332"/>
      <c r="AL5785" s="332"/>
      <c r="AM5785" s="778"/>
      <c r="AN5785" s="781"/>
    </row>
    <row r="5786" spans="1:40" s="181" customFormat="1" x14ac:dyDescent="0.25">
      <c r="A5786" s="3428"/>
      <c r="B5786" s="3403"/>
      <c r="C5786" s="130" t="s">
        <v>15</v>
      </c>
      <c r="D5786" s="132" t="s">
        <v>54</v>
      </c>
      <c r="E5786" s="81">
        <v>0</v>
      </c>
      <c r="F5786" s="155">
        <v>0</v>
      </c>
      <c r="G5786" s="155">
        <v>0</v>
      </c>
      <c r="H5786" s="155">
        <v>0</v>
      </c>
      <c r="I5786" s="155">
        <v>0</v>
      </c>
      <c r="J5786" s="155">
        <v>0</v>
      </c>
      <c r="K5786" s="155">
        <v>0</v>
      </c>
      <c r="L5786" s="155">
        <v>0</v>
      </c>
      <c r="M5786" s="155">
        <v>0</v>
      </c>
      <c r="N5786" s="155">
        <v>0</v>
      </c>
      <c r="O5786" s="155">
        <v>0</v>
      </c>
      <c r="P5786" s="155">
        <v>0</v>
      </c>
      <c r="Q5786" s="155">
        <v>0</v>
      </c>
      <c r="R5786" s="155">
        <v>0</v>
      </c>
      <c r="S5786" s="155">
        <v>0</v>
      </c>
      <c r="T5786" s="155">
        <v>0</v>
      </c>
      <c r="U5786" s="155">
        <v>0</v>
      </c>
      <c r="V5786" s="155">
        <v>0</v>
      </c>
      <c r="W5786" s="155">
        <v>0</v>
      </c>
      <c r="X5786" s="155">
        <v>0</v>
      </c>
      <c r="Y5786" s="155">
        <v>0</v>
      </c>
      <c r="Z5786" s="155">
        <v>0</v>
      </c>
      <c r="AA5786" s="155">
        <v>0</v>
      </c>
      <c r="AB5786" s="316">
        <v>0</v>
      </c>
      <c r="AC5786" s="107">
        <f>AVERAGE(E5786:AB5786)</f>
        <v>0</v>
      </c>
      <c r="AD5786" s="76">
        <f>SQRT(MIN((E5784*E5784+E5785*E5785),(F5784*F5784+F5785*F5785),(G5784*G5784+G5785*G5785),(H5784*H5784+H5785*H5785),(I5784*I5784+I5785*I5785),(J5784*J5784+J5785*J5785),(K5784*K5784+K5785*K5785),(L5784*L5784+L5785*L5785),(M5784*M5784+M5785*M5785),(N5784*N5784+N5785*N5785),(O5784*O5784+O5785*O5785),(P5784*P5784+P5785*P5785),(R5784*R5784+R5785*R5785),(S5784*S5784+S5785*S5785),(T5784*T5784+T5785*T5785),(U5784*U5784+U5785*U5785),(V5784*V5784+V5785*V5785),(W5784*W5784+W5785*W5785),(X5784*X5784+X5785*X5785),(V5784*V5784+V5785*V5785),(Z5784*Z5784+Z5785*Z5785),(AA5784*AA5784+AA5785*AA5785),(AB5784*AB5784+AB5785*AB5785)))/AD5784</f>
        <v>0</v>
      </c>
      <c r="AE5786" s="76">
        <f>SQRT(MAX((E5784*E5784+E5785*E5785),(F5784*F5784+F5785*F5785),(G5784*G5784+G5785*G5785),(H5784*H5784+H5785*H5785),(I5784*I5784+I5785*I5785),(J5784*J5784+J5785*J5785),(K5784*K5784+K5785*K5785),(L5784*L5784+L5785*L5785),(M5784*M5784+M5785*M5785),(N5784*N5784+N5785*N5785),(O5784*O5784+O5785*O5785),(P5784*P5784+P5785*P5785),(R5784*R5784+R5785*R5785),(S5784*S5784+S5785*S5785),(T5784*T5784+T5785*T5785),(U5784*U5784+U5785*U5785),(V5784*V5784+V5785*V5785),(W5784*W5784+W5785*W5785),(X5784*X5784+X5785*X5785),(V5784*V5784+V5785*V5785),(Z5784*Z5784+Z5785*Z5785),(AA5784*AA5784+AA5785*AA5785),(AB5784*AB5784+AB5785*AB5785)))/AD5784</f>
        <v>0</v>
      </c>
      <c r="AF5786" s="77"/>
      <c r="AH5786" s="666"/>
      <c r="AI5786" s="189"/>
      <c r="AJ5786" s="332"/>
      <c r="AK5786" s="332"/>
      <c r="AL5786" s="332"/>
      <c r="AM5786" s="778"/>
      <c r="AN5786" s="781"/>
    </row>
    <row r="5787" spans="1:40" s="181" customFormat="1" ht="16.5" thickBot="1" x14ac:dyDescent="0.3">
      <c r="A5787" s="3428"/>
      <c r="B5787" s="3403"/>
      <c r="C5787" s="130" t="s">
        <v>17</v>
      </c>
      <c r="D5787" s="132"/>
      <c r="E5787" s="313" t="e">
        <f t="shared" ref="E5787:AB5787" si="1740">E5785/E5784</f>
        <v>#DIV/0!</v>
      </c>
      <c r="F5787" s="314" t="e">
        <f t="shared" si="1740"/>
        <v>#DIV/0!</v>
      </c>
      <c r="G5787" s="314" t="e">
        <f t="shared" si="1740"/>
        <v>#DIV/0!</v>
      </c>
      <c r="H5787" s="314" t="e">
        <f t="shared" si="1740"/>
        <v>#DIV/0!</v>
      </c>
      <c r="I5787" s="314" t="e">
        <f t="shared" si="1740"/>
        <v>#DIV/0!</v>
      </c>
      <c r="J5787" s="314" t="e">
        <f t="shared" si="1740"/>
        <v>#DIV/0!</v>
      </c>
      <c r="K5787" s="314" t="e">
        <f t="shared" si="1740"/>
        <v>#DIV/0!</v>
      </c>
      <c r="L5787" s="314" t="e">
        <f t="shared" si="1740"/>
        <v>#DIV/0!</v>
      </c>
      <c r="M5787" s="314" t="e">
        <f t="shared" si="1740"/>
        <v>#DIV/0!</v>
      </c>
      <c r="N5787" s="314" t="e">
        <f t="shared" si="1740"/>
        <v>#DIV/0!</v>
      </c>
      <c r="O5787" s="314" t="e">
        <f t="shared" si="1740"/>
        <v>#DIV/0!</v>
      </c>
      <c r="P5787" s="314" t="e">
        <f t="shared" si="1740"/>
        <v>#DIV/0!</v>
      </c>
      <c r="Q5787" s="314" t="e">
        <f t="shared" si="1740"/>
        <v>#DIV/0!</v>
      </c>
      <c r="R5787" s="314" t="e">
        <f t="shared" si="1740"/>
        <v>#DIV/0!</v>
      </c>
      <c r="S5787" s="314" t="e">
        <f t="shared" si="1740"/>
        <v>#DIV/0!</v>
      </c>
      <c r="T5787" s="314" t="e">
        <f t="shared" si="1740"/>
        <v>#DIV/0!</v>
      </c>
      <c r="U5787" s="314" t="e">
        <f t="shared" si="1740"/>
        <v>#DIV/0!</v>
      </c>
      <c r="V5787" s="314" t="e">
        <f t="shared" si="1740"/>
        <v>#DIV/0!</v>
      </c>
      <c r="W5787" s="314" t="e">
        <f t="shared" si="1740"/>
        <v>#DIV/0!</v>
      </c>
      <c r="X5787" s="314" t="e">
        <f t="shared" si="1740"/>
        <v>#DIV/0!</v>
      </c>
      <c r="Y5787" s="314" t="e">
        <f>Y5785/Y5784</f>
        <v>#DIV/0!</v>
      </c>
      <c r="Z5787" s="314" t="e">
        <f t="shared" si="1740"/>
        <v>#DIV/0!</v>
      </c>
      <c r="AA5787" s="314" t="e">
        <f t="shared" si="1740"/>
        <v>#DIV/0!</v>
      </c>
      <c r="AB5787" s="336" t="e">
        <f t="shared" si="1740"/>
        <v>#DIV/0!</v>
      </c>
      <c r="AC5787" s="431" t="e">
        <f>MAX(E5787:AB5787)</f>
        <v>#DIV/0!</v>
      </c>
      <c r="AD5787" s="81"/>
      <c r="AE5787" s="155"/>
      <c r="AF5787" s="74"/>
      <c r="AH5787" s="666"/>
      <c r="AI5787" s="189"/>
      <c r="AJ5787" s="332"/>
      <c r="AK5787" s="332"/>
      <c r="AL5787" s="332"/>
      <c r="AM5787" s="778"/>
      <c r="AN5787" s="781"/>
    </row>
    <row r="5788" spans="1:40" s="181" customFormat="1" hidden="1" x14ac:dyDescent="0.25">
      <c r="A5788" s="1994"/>
      <c r="B5788" s="1707"/>
      <c r="C5788" s="984" t="s">
        <v>18</v>
      </c>
      <c r="D5788" s="287"/>
      <c r="E5788" s="326"/>
      <c r="F5788" s="327"/>
      <c r="G5788" s="327"/>
      <c r="H5788" s="327"/>
      <c r="I5788" s="327"/>
      <c r="J5788" s="327"/>
      <c r="K5788" s="327"/>
      <c r="L5788" s="327"/>
      <c r="M5788" s="327"/>
      <c r="N5788" s="327"/>
      <c r="O5788" s="327"/>
      <c r="P5788" s="327"/>
      <c r="Q5788" s="327"/>
      <c r="R5788" s="327"/>
      <c r="S5788" s="327"/>
      <c r="T5788" s="327"/>
      <c r="U5788" s="327"/>
      <c r="V5788" s="327"/>
      <c r="W5788" s="327"/>
      <c r="X5788" s="327"/>
      <c r="Y5788" s="327"/>
      <c r="Z5788" s="327"/>
      <c r="AA5788" s="327"/>
      <c r="AB5788" s="1446"/>
      <c r="AC5788" s="183"/>
      <c r="AD5788" s="81"/>
      <c r="AE5788" s="155"/>
      <c r="AF5788" s="74"/>
      <c r="AI5788" s="781"/>
      <c r="AJ5788" s="778"/>
      <c r="AK5788" s="778"/>
      <c r="AL5788" s="778"/>
      <c r="AM5788" s="778"/>
      <c r="AN5788" s="781"/>
    </row>
    <row r="5789" spans="1:40" s="181" customFormat="1" hidden="1" x14ac:dyDescent="0.25">
      <c r="A5789" s="1994"/>
      <c r="B5789" s="1707"/>
      <c r="C5789" s="984" t="s">
        <v>19</v>
      </c>
      <c r="D5789" s="132"/>
      <c r="E5789" s="81"/>
      <c r="F5789" s="155"/>
      <c r="G5789" s="155"/>
      <c r="H5789" s="155"/>
      <c r="I5789" s="155"/>
      <c r="J5789" s="155"/>
      <c r="K5789" s="155"/>
      <c r="L5789" s="155"/>
      <c r="M5789" s="155"/>
      <c r="N5789" s="155"/>
      <c r="O5789" s="155"/>
      <c r="P5789" s="155"/>
      <c r="Q5789" s="155"/>
      <c r="R5789" s="155"/>
      <c r="S5789" s="155"/>
      <c r="T5789" s="155"/>
      <c r="U5789" s="155"/>
      <c r="V5789" s="155"/>
      <c r="W5789" s="155"/>
      <c r="X5789" s="155"/>
      <c r="Y5789" s="155"/>
      <c r="Z5789" s="155"/>
      <c r="AA5789" s="155"/>
      <c r="AB5789" s="316"/>
      <c r="AC5789" s="214"/>
      <c r="AD5789" s="81"/>
      <c r="AE5789" s="155"/>
      <c r="AF5789" s="74"/>
      <c r="AH5789" s="778"/>
      <c r="AI5789" s="779"/>
      <c r="AJ5789" s="780"/>
      <c r="AK5789" s="780"/>
      <c r="AL5789" s="332"/>
      <c r="AM5789" s="781"/>
      <c r="AN5789" s="781"/>
    </row>
    <row r="5790" spans="1:40" s="181" customFormat="1" ht="16.5" hidden="1" thickBot="1" x14ac:dyDescent="0.3">
      <c r="A5790" s="2025"/>
      <c r="B5790" s="2338" t="s">
        <v>42</v>
      </c>
      <c r="C5790" s="2334"/>
      <c r="D5790" s="114"/>
      <c r="E5790" s="178">
        <f>SQRT(E5784*E5784+E5785*E5785)/E5819/1.73</f>
        <v>0</v>
      </c>
      <c r="F5790" s="179">
        <f t="shared" ref="F5790:AB5790" si="1741">SQRT(F5784*F5784+F5785*F5785)/F5819/1.73</f>
        <v>0</v>
      </c>
      <c r="G5790" s="179">
        <f t="shared" si="1741"/>
        <v>0</v>
      </c>
      <c r="H5790" s="79">
        <f t="shared" si="1741"/>
        <v>0</v>
      </c>
      <c r="I5790" s="79">
        <f t="shared" si="1741"/>
        <v>0</v>
      </c>
      <c r="J5790" s="79">
        <f t="shared" si="1741"/>
        <v>0</v>
      </c>
      <c r="K5790" s="79">
        <f t="shared" si="1741"/>
        <v>0</v>
      </c>
      <c r="L5790" s="79">
        <f t="shared" si="1741"/>
        <v>0</v>
      </c>
      <c r="M5790" s="79">
        <f t="shared" si="1741"/>
        <v>0</v>
      </c>
      <c r="N5790" s="79">
        <f t="shared" si="1741"/>
        <v>0</v>
      </c>
      <c r="O5790" s="79">
        <f t="shared" si="1741"/>
        <v>0</v>
      </c>
      <c r="P5790" s="79">
        <f t="shared" si="1741"/>
        <v>0</v>
      </c>
      <c r="Q5790" s="79">
        <f t="shared" si="1741"/>
        <v>0</v>
      </c>
      <c r="R5790" s="79">
        <f t="shared" si="1741"/>
        <v>0</v>
      </c>
      <c r="S5790" s="79">
        <f t="shared" si="1741"/>
        <v>0</v>
      </c>
      <c r="T5790" s="79">
        <f t="shared" si="1741"/>
        <v>0</v>
      </c>
      <c r="U5790" s="79">
        <f t="shared" si="1741"/>
        <v>0</v>
      </c>
      <c r="V5790" s="79">
        <f t="shared" si="1741"/>
        <v>0</v>
      </c>
      <c r="W5790" s="79">
        <f t="shared" si="1741"/>
        <v>0</v>
      </c>
      <c r="X5790" s="79">
        <f t="shared" si="1741"/>
        <v>0</v>
      </c>
      <c r="Y5790" s="79">
        <f>SQRT(V5784*V5784+V5785*V5785)/V5819/1.73</f>
        <v>0</v>
      </c>
      <c r="Z5790" s="179">
        <f t="shared" si="1741"/>
        <v>0</v>
      </c>
      <c r="AA5790" s="179">
        <f t="shared" si="1741"/>
        <v>0</v>
      </c>
      <c r="AB5790" s="394">
        <f t="shared" si="1741"/>
        <v>0</v>
      </c>
      <c r="AC5790" s="109">
        <f>AVERAGE(E5790:AB5790)</f>
        <v>0</v>
      </c>
      <c r="AD5790" s="96" t="e">
        <f>(AC5786-AC5790)/AC5786</f>
        <v>#DIV/0!</v>
      </c>
      <c r="AE5790" s="79"/>
      <c r="AF5790" s="80"/>
      <c r="AI5790" s="781"/>
      <c r="AJ5790" s="778"/>
      <c r="AK5790" s="778"/>
      <c r="AL5790" s="778"/>
      <c r="AM5790" s="778"/>
      <c r="AN5790" s="781"/>
    </row>
    <row r="5791" spans="1:40" s="181" customFormat="1" x14ac:dyDescent="0.25">
      <c r="A5791" s="3430" t="s">
        <v>275</v>
      </c>
      <c r="B5791" s="3402" t="s">
        <v>20</v>
      </c>
      <c r="C5791" s="129" t="s">
        <v>13</v>
      </c>
      <c r="D5791" s="284" t="s">
        <v>820</v>
      </c>
      <c r="E5791" s="306">
        <v>1071.5999999999999</v>
      </c>
      <c r="F5791" s="71">
        <v>944.4</v>
      </c>
      <c r="G5791" s="71">
        <v>915.6</v>
      </c>
      <c r="H5791" s="71">
        <v>908.4</v>
      </c>
      <c r="I5791" s="71">
        <v>888</v>
      </c>
      <c r="J5791" s="71">
        <v>970.8</v>
      </c>
      <c r="K5791" s="71">
        <v>1202.4000000000001</v>
      </c>
      <c r="L5791" s="71">
        <v>1515.6</v>
      </c>
      <c r="M5791" s="71">
        <v>1876.8</v>
      </c>
      <c r="N5791" s="71">
        <v>1981.2</v>
      </c>
      <c r="O5791" s="71">
        <v>1930.8</v>
      </c>
      <c r="P5791" s="71">
        <v>1809.6</v>
      </c>
      <c r="Q5791" s="71">
        <v>1735.2</v>
      </c>
      <c r="R5791" s="71">
        <v>1765.2</v>
      </c>
      <c r="S5791" s="71">
        <v>1762.8</v>
      </c>
      <c r="T5791" s="71">
        <v>1629.6</v>
      </c>
      <c r="U5791" s="71">
        <v>1610.4</v>
      </c>
      <c r="V5791" s="71">
        <v>1444.8</v>
      </c>
      <c r="W5791" s="71">
        <v>1588.8</v>
      </c>
      <c r="X5791" s="71">
        <v>1698</v>
      </c>
      <c r="Y5791" s="71">
        <v>1597.2</v>
      </c>
      <c r="Z5791" s="71">
        <v>1575.6</v>
      </c>
      <c r="AA5791" s="71">
        <v>1369.2</v>
      </c>
      <c r="AB5791" s="392">
        <v>1183.2</v>
      </c>
      <c r="AC5791" s="106">
        <f>SUM(E5791:AB5791)</f>
        <v>34975.199999999997</v>
      </c>
      <c r="AD5791" s="306">
        <v>6300</v>
      </c>
      <c r="AE5791" s="71">
        <v>100</v>
      </c>
      <c r="AF5791" s="72">
        <v>120</v>
      </c>
      <c r="AI5791" s="781"/>
      <c r="AJ5791" s="877"/>
      <c r="AK5791" s="877"/>
      <c r="AL5791" s="877"/>
      <c r="AM5791" s="778"/>
      <c r="AN5791" s="781"/>
    </row>
    <row r="5792" spans="1:40" s="181" customFormat="1" x14ac:dyDescent="0.25">
      <c r="A5792" s="3428"/>
      <c r="B5792" s="3403"/>
      <c r="C5792" s="130" t="s">
        <v>14</v>
      </c>
      <c r="D5792" s="132" t="s">
        <v>820</v>
      </c>
      <c r="E5792" s="307">
        <v>492</v>
      </c>
      <c r="F5792" s="308">
        <v>487.2</v>
      </c>
      <c r="G5792" s="308">
        <v>489.6</v>
      </c>
      <c r="H5792" s="308">
        <v>462</v>
      </c>
      <c r="I5792" s="308">
        <v>450</v>
      </c>
      <c r="J5792" s="308">
        <v>468</v>
      </c>
      <c r="K5792" s="308">
        <v>498</v>
      </c>
      <c r="L5792" s="308">
        <v>516</v>
      </c>
      <c r="M5792" s="308">
        <v>879.6</v>
      </c>
      <c r="N5792" s="308">
        <v>1006.8</v>
      </c>
      <c r="O5792" s="308">
        <v>957.6</v>
      </c>
      <c r="P5792" s="308">
        <v>894</v>
      </c>
      <c r="Q5792" s="308">
        <v>769.2</v>
      </c>
      <c r="R5792" s="308">
        <v>748.8</v>
      </c>
      <c r="S5792" s="308">
        <v>918</v>
      </c>
      <c r="T5792" s="308">
        <v>891.6</v>
      </c>
      <c r="U5792" s="308">
        <v>840</v>
      </c>
      <c r="V5792" s="308">
        <v>607.20000000000005</v>
      </c>
      <c r="W5792" s="308">
        <v>687.6</v>
      </c>
      <c r="X5792" s="308">
        <v>691.2</v>
      </c>
      <c r="Y5792" s="308">
        <v>586.79999999999995</v>
      </c>
      <c r="Z5792" s="308">
        <v>544.79999999999995</v>
      </c>
      <c r="AA5792" s="308">
        <v>514.79999999999995</v>
      </c>
      <c r="AB5792" s="393">
        <v>507.6</v>
      </c>
      <c r="AC5792" s="107">
        <f>SUM(E5792:AB5792)</f>
        <v>15908.400000000001</v>
      </c>
      <c r="AD5792" s="81"/>
      <c r="AE5792" s="155"/>
      <c r="AF5792" s="74"/>
      <c r="AI5792" s="781"/>
      <c r="AJ5792" s="778"/>
      <c r="AK5792" s="778"/>
      <c r="AL5792" s="778"/>
      <c r="AM5792" s="778"/>
      <c r="AN5792" s="781"/>
    </row>
    <row r="5793" spans="1:40" s="181" customFormat="1" x14ac:dyDescent="0.25">
      <c r="A5793" s="3428"/>
      <c r="B5793" s="3403"/>
      <c r="C5793" s="130" t="s">
        <v>15</v>
      </c>
      <c r="D5793" s="132" t="s">
        <v>54</v>
      </c>
      <c r="E5793" s="326">
        <v>62</v>
      </c>
      <c r="F5793" s="327">
        <v>61</v>
      </c>
      <c r="G5793" s="327">
        <v>59</v>
      </c>
      <c r="H5793" s="327">
        <v>60</v>
      </c>
      <c r="I5793" s="327">
        <v>58</v>
      </c>
      <c r="J5793" s="327">
        <v>65</v>
      </c>
      <c r="K5793" s="327">
        <v>82</v>
      </c>
      <c r="L5793" s="327">
        <v>98</v>
      </c>
      <c r="M5793" s="327">
        <v>129</v>
      </c>
      <c r="N5793" s="327">
        <v>123</v>
      </c>
      <c r="O5793" s="327">
        <v>132</v>
      </c>
      <c r="P5793" s="327">
        <v>106</v>
      </c>
      <c r="Q5793" s="327">
        <v>113</v>
      </c>
      <c r="R5793" s="327">
        <v>106</v>
      </c>
      <c r="S5793" s="327">
        <v>112</v>
      </c>
      <c r="T5793" s="327">
        <v>117</v>
      </c>
      <c r="U5793" s="327">
        <v>100</v>
      </c>
      <c r="V5793" s="327">
        <v>94</v>
      </c>
      <c r="W5793" s="327">
        <v>96</v>
      </c>
      <c r="X5793" s="327">
        <v>111</v>
      </c>
      <c r="Y5793" s="327">
        <v>98</v>
      </c>
      <c r="Z5793" s="327">
        <v>89</v>
      </c>
      <c r="AA5793" s="327">
        <v>78</v>
      </c>
      <c r="AB5793" s="1446">
        <v>68</v>
      </c>
      <c r="AC5793" s="107">
        <f>AVERAGE(E5793:AB5793)</f>
        <v>92.375</v>
      </c>
      <c r="AD5793" s="76">
        <f>SQRT(MIN((E5791*E5791+E5792*E5792),(F5791*F5791+F5792*F5792),(G5791*G5791+G5792*G5792),(H5791*H5791+H5792*H5792),(I5791*I5791+I5792*I5792),(J5791*J5791+J5792*J5792),(K5791*K5791+K5792*K5792),(L5791*L5791+L5792*L5792),(M5791*M5791+M5792*M5792),(N5791*N5791+N5792*N5792),(O5791*O5791+O5792*O5792),(P5791*P5791+P5792*P5792),(R5791*R5791+R5792*R5792),(S5791*S5791+S5792*S5792),(T5791*T5791+T5792*T5792),(U5791*U5791+U5792*U5792),(V5791*V5791+V5792*V5792),(W5791*W5791+W5792*W5792),(X5791*X5791+X5792*X5792),(V5791*V5791+V5792*V5792),(Z5791*Z5791+Z5792*Z5792),(AA5791*AA5791+AA5792*AA5792),(AB5791*AB5791+AB5792*AB5792)))/AD5791</f>
        <v>0.15801776644564894</v>
      </c>
      <c r="AE5793" s="76">
        <f>SQRT(MAX((E5791*E5791+E5792*E5792),(F5791*F5791+F5792*F5792),(G5791*G5791+G5792*G5792),(H5791*H5791+H5792*H5792),(I5791*I5791+I5792*I5792),(J5791*J5791+J5792*J5792),(K5791*K5791+K5792*K5792),(L5791*L5791+L5792*L5792),(M5791*M5791+M5792*M5792),(N5791*N5791+N5792*N5792),(O5791*O5791+O5792*O5792),(P5791*P5791+P5792*P5792),(R5791*R5791+R5792*R5792),(S5791*S5791+S5792*S5792),(T5791*T5791+T5792*T5792),(U5791*U5791+U5792*U5792),(V5791*V5791+V5792*V5792),(W5791*W5791+W5792*W5792),(X5791*X5791+X5792*X5792),(V5791*V5791+V5792*V5792),(Z5791*Z5791+Z5792*Z5792),(AA5791*AA5791+AA5792*AA5792),(AB5791*AB5791+AB5792*AB5792)))/AD5791</f>
        <v>0.35275254538648476</v>
      </c>
      <c r="AF5793" s="77"/>
      <c r="AI5793" s="781"/>
      <c r="AJ5793" s="778"/>
      <c r="AK5793" s="778"/>
      <c r="AL5793" s="778"/>
      <c r="AM5793" s="778"/>
      <c r="AN5793" s="781"/>
    </row>
    <row r="5794" spans="1:40" s="181" customFormat="1" ht="16.5" thickBot="1" x14ac:dyDescent="0.3">
      <c r="A5794" s="3428"/>
      <c r="B5794" s="3403"/>
      <c r="C5794" s="130" t="s">
        <v>17</v>
      </c>
      <c r="D5794" s="132"/>
      <c r="E5794" s="313">
        <f t="shared" ref="E5794:AB5794" si="1742">E5792/E5791</f>
        <v>0.45912653975363948</v>
      </c>
      <c r="F5794" s="314">
        <f t="shared" si="1742"/>
        <v>0.51588310038119445</v>
      </c>
      <c r="G5794" s="314">
        <f t="shared" si="1742"/>
        <v>0.53473132372214938</v>
      </c>
      <c r="H5794" s="314">
        <f t="shared" si="1742"/>
        <v>0.5085865257595773</v>
      </c>
      <c r="I5794" s="314">
        <f t="shared" si="1742"/>
        <v>0.5067567567567568</v>
      </c>
      <c r="J5794" s="314">
        <f t="shared" si="1742"/>
        <v>0.48207663782447469</v>
      </c>
      <c r="K5794" s="314">
        <f t="shared" si="1742"/>
        <v>0.4141716566866267</v>
      </c>
      <c r="L5794" s="314">
        <f t="shared" si="1742"/>
        <v>0.34045922406967538</v>
      </c>
      <c r="M5794" s="314">
        <f t="shared" si="1742"/>
        <v>0.46867007672634275</v>
      </c>
      <c r="N5794" s="314">
        <f t="shared" si="1742"/>
        <v>0.5081768625075711</v>
      </c>
      <c r="O5794" s="314">
        <f t="shared" si="1742"/>
        <v>0.49596022374145432</v>
      </c>
      <c r="P5794" s="314">
        <f t="shared" si="1742"/>
        <v>0.49403183023872682</v>
      </c>
      <c r="Q5794" s="314">
        <f t="shared" si="1742"/>
        <v>0.44329183955739976</v>
      </c>
      <c r="R5794" s="314">
        <f t="shared" si="1742"/>
        <v>0.42420122365737589</v>
      </c>
      <c r="S5794" s="314">
        <f t="shared" si="1742"/>
        <v>0.52076242341729073</v>
      </c>
      <c r="T5794" s="314">
        <f t="shared" si="1742"/>
        <v>0.54712812960235646</v>
      </c>
      <c r="U5794" s="314">
        <f t="shared" si="1742"/>
        <v>0.5216095380029806</v>
      </c>
      <c r="V5794" s="314">
        <f t="shared" si="1742"/>
        <v>0.42026578073089704</v>
      </c>
      <c r="W5794" s="314">
        <f t="shared" si="1742"/>
        <v>0.43277945619335351</v>
      </c>
      <c r="X5794" s="314">
        <f t="shared" si="1742"/>
        <v>0.4070671378091873</v>
      </c>
      <c r="Y5794" s="314">
        <f>Y5792/Y5791</f>
        <v>0.3673929376408715</v>
      </c>
      <c r="Z5794" s="314">
        <f t="shared" si="1742"/>
        <v>0.34577303884234578</v>
      </c>
      <c r="AA5794" s="314">
        <f t="shared" si="1742"/>
        <v>0.37598597721297106</v>
      </c>
      <c r="AB5794" s="336">
        <f t="shared" si="1742"/>
        <v>0.42900608519269778</v>
      </c>
      <c r="AC5794" s="452">
        <f>MAX(E5794:AB5794)</f>
        <v>0.54712812960235646</v>
      </c>
      <c r="AD5794" s="81"/>
      <c r="AE5794" s="155"/>
      <c r="AF5794" s="74"/>
      <c r="AI5794" s="781"/>
      <c r="AJ5794" s="778"/>
      <c r="AK5794" s="778"/>
      <c r="AL5794" s="778"/>
      <c r="AM5794" s="778"/>
      <c r="AN5794" s="781"/>
    </row>
    <row r="5795" spans="1:40" s="181" customFormat="1" hidden="1" x14ac:dyDescent="0.25">
      <c r="A5795" s="1994"/>
      <c r="B5795" s="1707"/>
      <c r="C5795" s="984" t="s">
        <v>18</v>
      </c>
      <c r="D5795" s="132"/>
      <c r="E5795" s="81"/>
      <c r="F5795" s="155"/>
      <c r="G5795" s="155"/>
      <c r="H5795" s="155"/>
      <c r="I5795" s="155"/>
      <c r="J5795" s="155"/>
      <c r="K5795" s="155"/>
      <c r="L5795" s="155"/>
      <c r="M5795" s="155"/>
      <c r="N5795" s="155"/>
      <c r="O5795" s="155"/>
      <c r="P5795" s="155"/>
      <c r="Q5795" s="155"/>
      <c r="R5795" s="155"/>
      <c r="S5795" s="155"/>
      <c r="T5795" s="155"/>
      <c r="U5795" s="155"/>
      <c r="V5795" s="155"/>
      <c r="W5795" s="155"/>
      <c r="X5795" s="155"/>
      <c r="Y5795" s="155"/>
      <c r="Z5795" s="155"/>
      <c r="AA5795" s="155"/>
      <c r="AB5795" s="316"/>
      <c r="AC5795" s="183"/>
      <c r="AD5795" s="81"/>
      <c r="AE5795" s="155"/>
      <c r="AF5795" s="74"/>
      <c r="AI5795" s="781"/>
      <c r="AJ5795" s="778"/>
      <c r="AK5795" s="778"/>
      <c r="AL5795" s="778"/>
      <c r="AM5795" s="778"/>
      <c r="AN5795" s="781"/>
    </row>
    <row r="5796" spans="1:40" s="181" customFormat="1" hidden="1" x14ac:dyDescent="0.25">
      <c r="A5796" s="1994"/>
      <c r="B5796" s="1707"/>
      <c r="C5796" s="984" t="s">
        <v>19</v>
      </c>
      <c r="D5796" s="132"/>
      <c r="E5796" s="81"/>
      <c r="F5796" s="155"/>
      <c r="G5796" s="155"/>
      <c r="H5796" s="155"/>
      <c r="I5796" s="155"/>
      <c r="J5796" s="155"/>
      <c r="K5796" s="155"/>
      <c r="L5796" s="155"/>
      <c r="M5796" s="155"/>
      <c r="N5796" s="155"/>
      <c r="O5796" s="155"/>
      <c r="P5796" s="155"/>
      <c r="Q5796" s="155"/>
      <c r="R5796" s="155"/>
      <c r="S5796" s="155"/>
      <c r="T5796" s="155"/>
      <c r="U5796" s="155"/>
      <c r="V5796" s="155"/>
      <c r="W5796" s="155"/>
      <c r="X5796" s="155"/>
      <c r="Y5796" s="155"/>
      <c r="Z5796" s="155"/>
      <c r="AA5796" s="155"/>
      <c r="AB5796" s="316"/>
      <c r="AC5796" s="214"/>
      <c r="AD5796" s="81"/>
      <c r="AE5796" s="155"/>
      <c r="AF5796" s="74"/>
      <c r="AH5796" s="778"/>
      <c r="AI5796" s="779"/>
      <c r="AJ5796" s="780"/>
      <c r="AK5796" s="780"/>
      <c r="AL5796" s="332"/>
      <c r="AM5796" s="781"/>
      <c r="AN5796" s="781"/>
    </row>
    <row r="5797" spans="1:40" s="181" customFormat="1" ht="16.5" hidden="1" thickBot="1" x14ac:dyDescent="0.3">
      <c r="A5797" s="2025"/>
      <c r="B5797" s="2338" t="s">
        <v>42</v>
      </c>
      <c r="C5797" s="2334"/>
      <c r="D5797" s="114"/>
      <c r="E5797" s="178">
        <f>SQRT(E5791*E5791+E5792*E5792)/E5820/1.73</f>
        <v>65.223787092737979</v>
      </c>
      <c r="F5797" s="179">
        <f t="shared" ref="F5797:AB5797" si="1743">SQRT(F5791*F5791+F5792*F5792)/F5820/1.73</f>
        <v>58.556412056459926</v>
      </c>
      <c r="G5797" s="179">
        <f t="shared" si="1743"/>
        <v>57.212923247065447</v>
      </c>
      <c r="H5797" s="79">
        <f t="shared" si="1743"/>
        <v>56.862444528602737</v>
      </c>
      <c r="I5797" s="79">
        <f t="shared" si="1743"/>
        <v>55.651878255363215</v>
      </c>
      <c r="J5797" s="79">
        <f t="shared" si="1743"/>
        <v>60.073146544193449</v>
      </c>
      <c r="K5797" s="79">
        <f t="shared" si="1743"/>
        <v>72.966315886251607</v>
      </c>
      <c r="L5797" s="79">
        <f t="shared" si="1743"/>
        <v>89.071345725178858</v>
      </c>
      <c r="M5797" s="79">
        <f t="shared" si="1743"/>
        <v>116.43255267699631</v>
      </c>
      <c r="N5797" s="79">
        <f t="shared" si="1743"/>
        <v>123.75628074971065</v>
      </c>
      <c r="O5797" s="79">
        <f t="shared" si="1743"/>
        <v>121.30415493252541</v>
      </c>
      <c r="P5797" s="79">
        <f t="shared" si="1743"/>
        <v>112.29047020671517</v>
      </c>
      <c r="Q5797" s="79">
        <f t="shared" si="1743"/>
        <v>105.08982720748465</v>
      </c>
      <c r="R5797" s="79">
        <f t="shared" si="1743"/>
        <v>106.47025080713672</v>
      </c>
      <c r="S5797" s="79">
        <f t="shared" si="1743"/>
        <v>111.32253143085556</v>
      </c>
      <c r="T5797" s="79">
        <f t="shared" si="1743"/>
        <v>104.34760322594506</v>
      </c>
      <c r="U5797" s="79">
        <f t="shared" si="1743"/>
        <v>101.43875855535562</v>
      </c>
      <c r="V5797" s="79">
        <f t="shared" si="1743"/>
        <v>86.855244745974474</v>
      </c>
      <c r="W5797" s="79">
        <f t="shared" si="1743"/>
        <v>96.036270839208512</v>
      </c>
      <c r="X5797" s="79">
        <f t="shared" si="1743"/>
        <v>101.69929512414761</v>
      </c>
      <c r="Y5797" s="79">
        <f>SQRT(V5791*V5791+V5792*V5792)/V5820/1.73</f>
        <v>86.855244745974474</v>
      </c>
      <c r="Z5797" s="179">
        <f t="shared" si="1743"/>
        <v>93.01727346916087</v>
      </c>
      <c r="AA5797" s="179">
        <f t="shared" si="1743"/>
        <v>81.536937018840419</v>
      </c>
      <c r="AB5797" s="394">
        <f t="shared" si="1743"/>
        <v>71.558799591659223</v>
      </c>
      <c r="AC5797" s="109">
        <f>AVERAGE(E5797:AB5797)</f>
        <v>88.984572860981018</v>
      </c>
      <c r="AD5797" s="96">
        <f>(AC5793-AC5797)/AC5793</f>
        <v>3.6702864833764351E-2</v>
      </c>
      <c r="AE5797" s="79"/>
      <c r="AF5797" s="80"/>
      <c r="AI5797" s="781"/>
      <c r="AJ5797" s="778"/>
      <c r="AK5797" s="778"/>
      <c r="AL5797" s="778"/>
      <c r="AM5797" s="778"/>
      <c r="AN5797" s="781"/>
    </row>
    <row r="5798" spans="1:40" s="181" customFormat="1" x14ac:dyDescent="0.25">
      <c r="A5798" s="3430" t="s">
        <v>1101</v>
      </c>
      <c r="B5798" s="3402" t="s">
        <v>328</v>
      </c>
      <c r="C5798" s="129" t="s">
        <v>13</v>
      </c>
      <c r="D5798" s="284" t="s">
        <v>54</v>
      </c>
      <c r="E5798" s="306">
        <v>0</v>
      </c>
      <c r="F5798" s="71">
        <v>0</v>
      </c>
      <c r="G5798" s="71">
        <v>0</v>
      </c>
      <c r="H5798" s="71">
        <v>0</v>
      </c>
      <c r="I5798" s="71">
        <v>0</v>
      </c>
      <c r="J5798" s="71">
        <v>0</v>
      </c>
      <c r="K5798" s="71">
        <v>0</v>
      </c>
      <c r="L5798" s="71">
        <v>0</v>
      </c>
      <c r="M5798" s="71">
        <v>0</v>
      </c>
      <c r="N5798" s="71">
        <v>0</v>
      </c>
      <c r="O5798" s="71">
        <v>0</v>
      </c>
      <c r="P5798" s="71">
        <v>0</v>
      </c>
      <c r="Q5798" s="71">
        <v>0</v>
      </c>
      <c r="R5798" s="71">
        <v>0</v>
      </c>
      <c r="S5798" s="71">
        <v>0</v>
      </c>
      <c r="T5798" s="71">
        <v>0</v>
      </c>
      <c r="U5798" s="71">
        <v>0</v>
      </c>
      <c r="V5798" s="71">
        <v>0</v>
      </c>
      <c r="W5798" s="71">
        <v>0</v>
      </c>
      <c r="X5798" s="71">
        <v>0</v>
      </c>
      <c r="Y5798" s="71">
        <v>0</v>
      </c>
      <c r="Z5798" s="71">
        <v>0</v>
      </c>
      <c r="AA5798" s="71">
        <v>0</v>
      </c>
      <c r="AB5798" s="392">
        <v>0</v>
      </c>
      <c r="AC5798" s="134">
        <f>SUM(E5798:AB5798)</f>
        <v>0</v>
      </c>
      <c r="AD5798" s="306">
        <v>2500</v>
      </c>
      <c r="AE5798" s="71">
        <v>100</v>
      </c>
      <c r="AF5798" s="72">
        <v>30</v>
      </c>
      <c r="AI5798" s="781"/>
      <c r="AJ5798" s="877"/>
      <c r="AK5798" s="877"/>
      <c r="AL5798" s="877"/>
      <c r="AM5798" s="778"/>
      <c r="AN5798" s="781"/>
    </row>
    <row r="5799" spans="1:40" s="181" customFormat="1" x14ac:dyDescent="0.25">
      <c r="A5799" s="3428"/>
      <c r="B5799" s="3403"/>
      <c r="C5799" s="130" t="s">
        <v>14</v>
      </c>
      <c r="D5799" s="132" t="s">
        <v>54</v>
      </c>
      <c r="E5799" s="307">
        <v>0</v>
      </c>
      <c r="F5799" s="308">
        <v>0</v>
      </c>
      <c r="G5799" s="308">
        <v>0</v>
      </c>
      <c r="H5799" s="308">
        <v>0</v>
      </c>
      <c r="I5799" s="308">
        <v>0</v>
      </c>
      <c r="J5799" s="308">
        <v>0</v>
      </c>
      <c r="K5799" s="308">
        <v>0</v>
      </c>
      <c r="L5799" s="308">
        <v>0</v>
      </c>
      <c r="M5799" s="308">
        <v>0</v>
      </c>
      <c r="N5799" s="308">
        <v>0</v>
      </c>
      <c r="O5799" s="308">
        <v>0</v>
      </c>
      <c r="P5799" s="308">
        <v>0</v>
      </c>
      <c r="Q5799" s="308">
        <v>0</v>
      </c>
      <c r="R5799" s="308">
        <v>0</v>
      </c>
      <c r="S5799" s="308">
        <v>0</v>
      </c>
      <c r="T5799" s="308">
        <v>0</v>
      </c>
      <c r="U5799" s="308">
        <v>0</v>
      </c>
      <c r="V5799" s="308">
        <v>0</v>
      </c>
      <c r="W5799" s="308">
        <v>0</v>
      </c>
      <c r="X5799" s="308">
        <v>0</v>
      </c>
      <c r="Y5799" s="308">
        <v>0</v>
      </c>
      <c r="Z5799" s="308">
        <v>0</v>
      </c>
      <c r="AA5799" s="308">
        <v>0</v>
      </c>
      <c r="AB5799" s="393">
        <v>0</v>
      </c>
      <c r="AC5799" s="107">
        <f>SUM(E5799:AB5799)</f>
        <v>0</v>
      </c>
      <c r="AD5799" s="81"/>
      <c r="AE5799" s="155"/>
      <c r="AF5799" s="74"/>
      <c r="AI5799" s="781"/>
      <c r="AJ5799" s="778"/>
      <c r="AK5799" s="778"/>
      <c r="AL5799" s="778"/>
      <c r="AM5799" s="778"/>
      <c r="AN5799" s="781"/>
    </row>
    <row r="5800" spans="1:40" s="181" customFormat="1" x14ac:dyDescent="0.25">
      <c r="A5800" s="3428"/>
      <c r="B5800" s="3403"/>
      <c r="C5800" s="130" t="s">
        <v>15</v>
      </c>
      <c r="D5800" s="132" t="s">
        <v>54</v>
      </c>
      <c r="E5800" s="326">
        <v>0</v>
      </c>
      <c r="F5800" s="327">
        <v>0</v>
      </c>
      <c r="G5800" s="327">
        <v>0</v>
      </c>
      <c r="H5800" s="327">
        <v>0</v>
      </c>
      <c r="I5800" s="327">
        <v>0</v>
      </c>
      <c r="J5800" s="327">
        <v>0</v>
      </c>
      <c r="K5800" s="327">
        <v>0</v>
      </c>
      <c r="L5800" s="327">
        <v>0</v>
      </c>
      <c r="M5800" s="327">
        <v>0</v>
      </c>
      <c r="N5800" s="327">
        <v>0</v>
      </c>
      <c r="O5800" s="327">
        <v>0</v>
      </c>
      <c r="P5800" s="327">
        <v>0</v>
      </c>
      <c r="Q5800" s="327">
        <v>0</v>
      </c>
      <c r="R5800" s="327">
        <v>0</v>
      </c>
      <c r="S5800" s="327">
        <v>0</v>
      </c>
      <c r="T5800" s="327">
        <v>0</v>
      </c>
      <c r="U5800" s="327">
        <v>0</v>
      </c>
      <c r="V5800" s="327">
        <v>0</v>
      </c>
      <c r="W5800" s="327">
        <v>0</v>
      </c>
      <c r="X5800" s="327">
        <v>0</v>
      </c>
      <c r="Y5800" s="327">
        <v>0</v>
      </c>
      <c r="Z5800" s="327">
        <v>0</v>
      </c>
      <c r="AA5800" s="327">
        <v>0</v>
      </c>
      <c r="AB5800" s="1446">
        <v>0</v>
      </c>
      <c r="AC5800" s="107">
        <f>AVERAGE(E5800:AB5800)</f>
        <v>0</v>
      </c>
      <c r="AD5800" s="76">
        <f>SQRT(MIN((E5798*E5798+E5799*E5799),(F5798*F5798+F5799*F5799),(G5798*G5798+G5799*G5799),(H5798*H5798+H5799*H5799),(I5798*I5798+I5799*I5799),(J5798*J5798+J5799*J5799),(K5798*K5798+K5799*K5799),(L5798*L5798+L5799*L5799),(M5798*M5798+M5799*M5799),(N5798*N5798+N5799*N5799),(O5798*O5798+O5799*O5799),(P5798*P5798+P5799*P5799),(R5798*R5798+R5799*R5799),(S5798*S5798+S5799*S5799),(T5798*T5798+T5799*T5799),(U5798*U5798+U5799*U5799),(V5798*V5798+V5799*V5799),(W5798*W5798+W5799*W5799),(X5798*X5798+X5799*X5799),(V5798*V5798+V5799*V5799),(Z5798*Z5798+Z5799*Z5799),(AA5798*AA5798+AA5799*AA5799),(AB5798*AB5798+AB5799*AB5799)))/AD5798</f>
        <v>0</v>
      </c>
      <c r="AE5800" s="76">
        <f>SQRT(MAX((E5798*E5798+E5799*E5799),(F5798*F5798+F5799*F5799),(G5798*G5798+G5799*G5799),(H5798*H5798+H5799*H5799),(I5798*I5798+I5799*I5799),(J5798*J5798+J5799*J5799),(K5798*K5798+K5799*K5799),(L5798*L5798+L5799*L5799),(M5798*M5798+M5799*M5799),(N5798*N5798+N5799*N5799),(O5798*O5798+O5799*O5799),(P5798*P5798+P5799*P5799),(R5798*R5798+R5799*R5799),(S5798*S5798+S5799*S5799),(T5798*T5798+T5799*T5799),(U5798*U5798+U5799*U5799),(V5798*V5798+V5799*V5799),(W5798*W5798+W5799*W5799),(X5798*X5798+X5799*X5799),(V5798*V5798+V5799*V5799),(Z5798*Z5798+Z5799*Z5799),(AA5798*AA5798+AA5799*AA5799),(AB5798*AB5798+AB5799*AB5799)))/AD5798</f>
        <v>0</v>
      </c>
      <c r="AF5800" s="77"/>
      <c r="AJ5800" s="850"/>
      <c r="AK5800" s="850"/>
      <c r="AL5800" s="850"/>
      <c r="AM5800" s="850"/>
    </row>
    <row r="5801" spans="1:40" s="181" customFormat="1" ht="16.5" thickBot="1" x14ac:dyDescent="0.3">
      <c r="A5801" s="3428"/>
      <c r="B5801" s="3403"/>
      <c r="C5801" s="130" t="s">
        <v>17</v>
      </c>
      <c r="D5801" s="132"/>
      <c r="E5801" s="313" t="e">
        <f t="shared" ref="E5801:AB5801" si="1744">E5799/E5798</f>
        <v>#DIV/0!</v>
      </c>
      <c r="F5801" s="314" t="e">
        <f t="shared" si="1744"/>
        <v>#DIV/0!</v>
      </c>
      <c r="G5801" s="314" t="e">
        <f t="shared" si="1744"/>
        <v>#DIV/0!</v>
      </c>
      <c r="H5801" s="314" t="e">
        <f t="shared" si="1744"/>
        <v>#DIV/0!</v>
      </c>
      <c r="I5801" s="314" t="e">
        <f t="shared" si="1744"/>
        <v>#DIV/0!</v>
      </c>
      <c r="J5801" s="314" t="e">
        <f t="shared" si="1744"/>
        <v>#DIV/0!</v>
      </c>
      <c r="K5801" s="314" t="e">
        <f t="shared" si="1744"/>
        <v>#DIV/0!</v>
      </c>
      <c r="L5801" s="314" t="e">
        <f t="shared" si="1744"/>
        <v>#DIV/0!</v>
      </c>
      <c r="M5801" s="314" t="e">
        <f t="shared" si="1744"/>
        <v>#DIV/0!</v>
      </c>
      <c r="N5801" s="314" t="e">
        <f t="shared" si="1744"/>
        <v>#DIV/0!</v>
      </c>
      <c r="O5801" s="314" t="e">
        <f t="shared" si="1744"/>
        <v>#DIV/0!</v>
      </c>
      <c r="P5801" s="314" t="e">
        <f t="shared" si="1744"/>
        <v>#DIV/0!</v>
      </c>
      <c r="Q5801" s="314" t="e">
        <f t="shared" si="1744"/>
        <v>#DIV/0!</v>
      </c>
      <c r="R5801" s="314" t="e">
        <f t="shared" si="1744"/>
        <v>#DIV/0!</v>
      </c>
      <c r="S5801" s="314" t="e">
        <f t="shared" si="1744"/>
        <v>#DIV/0!</v>
      </c>
      <c r="T5801" s="314" t="e">
        <f t="shared" si="1744"/>
        <v>#DIV/0!</v>
      </c>
      <c r="U5801" s="314" t="e">
        <f t="shared" si="1744"/>
        <v>#DIV/0!</v>
      </c>
      <c r="V5801" s="314" t="e">
        <f t="shared" si="1744"/>
        <v>#DIV/0!</v>
      </c>
      <c r="W5801" s="314" t="e">
        <f t="shared" si="1744"/>
        <v>#DIV/0!</v>
      </c>
      <c r="X5801" s="314" t="e">
        <f t="shared" si="1744"/>
        <v>#DIV/0!</v>
      </c>
      <c r="Y5801" s="314" t="e">
        <f>Y5799/Y5798</f>
        <v>#DIV/0!</v>
      </c>
      <c r="Z5801" s="314" t="e">
        <f t="shared" si="1744"/>
        <v>#DIV/0!</v>
      </c>
      <c r="AA5801" s="314" t="e">
        <f t="shared" si="1744"/>
        <v>#DIV/0!</v>
      </c>
      <c r="AB5801" s="336" t="e">
        <f t="shared" si="1744"/>
        <v>#DIV/0!</v>
      </c>
      <c r="AC5801" s="431" t="e">
        <f>MAX(E5801:AB5801)</f>
        <v>#DIV/0!</v>
      </c>
      <c r="AD5801" s="81"/>
      <c r="AE5801" s="155"/>
      <c r="AF5801" s="74"/>
      <c r="AJ5801" s="850"/>
      <c r="AK5801" s="850"/>
      <c r="AL5801" s="850"/>
      <c r="AM5801" s="850"/>
    </row>
    <row r="5802" spans="1:40" s="181" customFormat="1" hidden="1" x14ac:dyDescent="0.25">
      <c r="A5802" s="1994"/>
      <c r="B5802" s="1707"/>
      <c r="C5802" s="984" t="s">
        <v>18</v>
      </c>
      <c r="D5802" s="132"/>
      <c r="E5802" s="81"/>
      <c r="F5802" s="155"/>
      <c r="G5802" s="155"/>
      <c r="H5802" s="155"/>
      <c r="I5802" s="155"/>
      <c r="J5802" s="155"/>
      <c r="K5802" s="155"/>
      <c r="L5802" s="155"/>
      <c r="M5802" s="155"/>
      <c r="N5802" s="155"/>
      <c r="O5802" s="155"/>
      <c r="P5802" s="155"/>
      <c r="Q5802" s="155"/>
      <c r="R5802" s="155"/>
      <c r="S5802" s="155"/>
      <c r="T5802" s="155"/>
      <c r="U5802" s="155"/>
      <c r="V5802" s="155"/>
      <c r="W5802" s="155"/>
      <c r="X5802" s="155"/>
      <c r="Y5802" s="155"/>
      <c r="Z5802" s="155"/>
      <c r="AA5802" s="155"/>
      <c r="AB5802" s="316"/>
      <c r="AC5802" s="183"/>
      <c r="AD5802" s="81"/>
      <c r="AE5802" s="155"/>
      <c r="AF5802" s="74"/>
      <c r="AJ5802" s="850"/>
      <c r="AK5802" s="850"/>
      <c r="AL5802" s="850"/>
      <c r="AM5802" s="850"/>
    </row>
    <row r="5803" spans="1:40" s="181" customFormat="1" hidden="1" x14ac:dyDescent="0.25">
      <c r="A5803" s="1994"/>
      <c r="B5803" s="1707"/>
      <c r="C5803" s="984" t="s">
        <v>19</v>
      </c>
      <c r="D5803" s="132"/>
      <c r="E5803" s="81"/>
      <c r="F5803" s="155"/>
      <c r="G5803" s="155"/>
      <c r="H5803" s="155"/>
      <c r="I5803" s="155"/>
      <c r="J5803" s="155"/>
      <c r="K5803" s="155"/>
      <c r="L5803" s="155"/>
      <c r="M5803" s="155"/>
      <c r="N5803" s="155"/>
      <c r="O5803" s="155"/>
      <c r="P5803" s="155"/>
      <c r="Q5803" s="155"/>
      <c r="R5803" s="155"/>
      <c r="S5803" s="155"/>
      <c r="T5803" s="155"/>
      <c r="U5803" s="155"/>
      <c r="V5803" s="155"/>
      <c r="W5803" s="155"/>
      <c r="X5803" s="155"/>
      <c r="Y5803" s="155"/>
      <c r="Z5803" s="155"/>
      <c r="AA5803" s="155"/>
      <c r="AB5803" s="316"/>
      <c r="AC5803" s="214"/>
      <c r="AD5803" s="81"/>
      <c r="AE5803" s="155"/>
      <c r="AF5803" s="74"/>
      <c r="AH5803" s="778"/>
      <c r="AI5803" s="779"/>
      <c r="AJ5803" s="780"/>
      <c r="AK5803" s="780"/>
      <c r="AL5803" s="332"/>
      <c r="AM5803" s="781"/>
      <c r="AN5803" s="781"/>
    </row>
    <row r="5804" spans="1:40" s="181" customFormat="1" ht="16.5" hidden="1" thickBot="1" x14ac:dyDescent="0.3">
      <c r="A5804" s="2025"/>
      <c r="B5804" s="2338" t="s">
        <v>42</v>
      </c>
      <c r="C5804" s="2334"/>
      <c r="D5804" s="114"/>
      <c r="E5804" s="178">
        <f>SQRT(E5798*E5798+E5799*E5799)/E5820/1.73</f>
        <v>0</v>
      </c>
      <c r="F5804" s="179">
        <f t="shared" ref="F5804:AB5804" si="1745">SQRT(F5798*F5798+F5799*F5799)/F5820/1.73</f>
        <v>0</v>
      </c>
      <c r="G5804" s="179">
        <f t="shared" si="1745"/>
        <v>0</v>
      </c>
      <c r="H5804" s="79">
        <f t="shared" si="1745"/>
        <v>0</v>
      </c>
      <c r="I5804" s="79">
        <f t="shared" si="1745"/>
        <v>0</v>
      </c>
      <c r="J5804" s="79">
        <f t="shared" si="1745"/>
        <v>0</v>
      </c>
      <c r="K5804" s="79">
        <f t="shared" si="1745"/>
        <v>0</v>
      </c>
      <c r="L5804" s="79">
        <f t="shared" si="1745"/>
        <v>0</v>
      </c>
      <c r="M5804" s="79">
        <f t="shared" si="1745"/>
        <v>0</v>
      </c>
      <c r="N5804" s="79">
        <f t="shared" si="1745"/>
        <v>0</v>
      </c>
      <c r="O5804" s="79">
        <f t="shared" si="1745"/>
        <v>0</v>
      </c>
      <c r="P5804" s="79">
        <f t="shared" si="1745"/>
        <v>0</v>
      </c>
      <c r="Q5804" s="79">
        <f t="shared" si="1745"/>
        <v>0</v>
      </c>
      <c r="R5804" s="79">
        <f t="shared" si="1745"/>
        <v>0</v>
      </c>
      <c r="S5804" s="79">
        <f t="shared" si="1745"/>
        <v>0</v>
      </c>
      <c r="T5804" s="79">
        <f t="shared" si="1745"/>
        <v>0</v>
      </c>
      <c r="U5804" s="79">
        <f t="shared" si="1745"/>
        <v>0</v>
      </c>
      <c r="V5804" s="79">
        <f t="shared" si="1745"/>
        <v>0</v>
      </c>
      <c r="W5804" s="79">
        <f t="shared" si="1745"/>
        <v>0</v>
      </c>
      <c r="X5804" s="79">
        <f t="shared" si="1745"/>
        <v>0</v>
      </c>
      <c r="Y5804" s="79">
        <f>SQRT(V5798*V5798+V5799*V5799)/V5820/1.73</f>
        <v>0</v>
      </c>
      <c r="Z5804" s="179">
        <f t="shared" si="1745"/>
        <v>0</v>
      </c>
      <c r="AA5804" s="179">
        <f t="shared" si="1745"/>
        <v>0</v>
      </c>
      <c r="AB5804" s="394">
        <f t="shared" si="1745"/>
        <v>0</v>
      </c>
      <c r="AC5804" s="109">
        <f>AVERAGE(E5804:AB5804)</f>
        <v>0</v>
      </c>
      <c r="AD5804" s="96" t="e">
        <f>(AC5800-AC5804)/AC5800</f>
        <v>#DIV/0!</v>
      </c>
      <c r="AE5804" s="79"/>
      <c r="AF5804" s="80"/>
      <c r="AJ5804" s="850"/>
      <c r="AK5804" s="850"/>
      <c r="AL5804" s="850"/>
      <c r="AM5804" s="850"/>
    </row>
    <row r="5805" spans="1:40" s="181" customFormat="1" x14ac:dyDescent="0.25">
      <c r="A5805" s="149" t="s">
        <v>51</v>
      </c>
      <c r="B5805" s="150"/>
      <c r="C5805" s="194"/>
      <c r="D5805" s="162"/>
      <c r="E5805" s="115">
        <f t="shared" ref="E5805:AB5805" si="1746">E5767+E5791+E5798</f>
        <v>1575.6</v>
      </c>
      <c r="F5805" s="116">
        <f t="shared" si="1746"/>
        <v>1404.3</v>
      </c>
      <c r="G5805" s="116">
        <f t="shared" si="1746"/>
        <v>1356.6</v>
      </c>
      <c r="H5805" s="499">
        <f t="shared" si="1746"/>
        <v>1349.4</v>
      </c>
      <c r="I5805" s="499">
        <f t="shared" si="1746"/>
        <v>1356.3</v>
      </c>
      <c r="J5805" s="499">
        <f t="shared" si="1746"/>
        <v>1468.5</v>
      </c>
      <c r="K5805" s="499">
        <f t="shared" si="1746"/>
        <v>1786.2</v>
      </c>
      <c r="L5805" s="499">
        <f t="shared" si="1746"/>
        <v>2212.8000000000002</v>
      </c>
      <c r="M5805" s="499">
        <f t="shared" si="1746"/>
        <v>2676.9</v>
      </c>
      <c r="N5805" s="499">
        <f t="shared" si="1746"/>
        <v>2762.4</v>
      </c>
      <c r="O5805" s="499">
        <f t="shared" si="1746"/>
        <v>2684.7</v>
      </c>
      <c r="P5805" s="499">
        <f t="shared" si="1746"/>
        <v>2571.8999999999996</v>
      </c>
      <c r="Q5805" s="499">
        <f t="shared" si="1746"/>
        <v>2487</v>
      </c>
      <c r="R5805" s="499">
        <f t="shared" si="1746"/>
        <v>2477.1</v>
      </c>
      <c r="S5805" s="499">
        <f t="shared" si="1746"/>
        <v>2428.5</v>
      </c>
      <c r="T5805" s="499">
        <f t="shared" si="1746"/>
        <v>2282.6999999999998</v>
      </c>
      <c r="U5805" s="499">
        <f t="shared" si="1746"/>
        <v>2255.1000000000004</v>
      </c>
      <c r="V5805" s="499">
        <f t="shared" si="1746"/>
        <v>2070.6</v>
      </c>
      <c r="W5805" s="499">
        <f t="shared" si="1746"/>
        <v>2237.6999999999998</v>
      </c>
      <c r="X5805" s="499">
        <f t="shared" si="1746"/>
        <v>2363.6999999999998</v>
      </c>
      <c r="Y5805" s="499">
        <f t="shared" si="1746"/>
        <v>2304.9</v>
      </c>
      <c r="Z5805" s="116">
        <f t="shared" si="1746"/>
        <v>2266.5</v>
      </c>
      <c r="AA5805" s="116">
        <f t="shared" si="1746"/>
        <v>1990.8000000000002</v>
      </c>
      <c r="AB5805" s="500">
        <f t="shared" si="1746"/>
        <v>1775.4</v>
      </c>
      <c r="AC5805" s="110"/>
      <c r="AD5805" s="435">
        <f>MIN(E5805:AB5805)</f>
        <v>1349.4</v>
      </c>
      <c r="AE5805" s="83"/>
      <c r="AF5805" s="84"/>
      <c r="AJ5805" s="850"/>
      <c r="AK5805" s="850"/>
      <c r="AL5805" s="850"/>
      <c r="AM5805" s="850"/>
    </row>
    <row r="5806" spans="1:40" s="181" customFormat="1" x14ac:dyDescent="0.25">
      <c r="A5806" s="151" t="s">
        <v>53</v>
      </c>
      <c r="B5806" s="152"/>
      <c r="C5806" s="185"/>
      <c r="D5806" s="164"/>
      <c r="E5806" s="117">
        <f t="shared" ref="E5806:AB5806" si="1747">E5768+E5792+E5799</f>
        <v>618</v>
      </c>
      <c r="F5806" s="118">
        <f t="shared" si="1747"/>
        <v>617.4</v>
      </c>
      <c r="G5806" s="118">
        <f t="shared" si="1747"/>
        <v>615.6</v>
      </c>
      <c r="H5806" s="501">
        <f t="shared" si="1747"/>
        <v>585.9</v>
      </c>
      <c r="I5806" s="501">
        <f t="shared" si="1747"/>
        <v>578.1</v>
      </c>
      <c r="J5806" s="501">
        <f t="shared" si="1747"/>
        <v>594</v>
      </c>
      <c r="K5806" s="501">
        <f t="shared" si="1747"/>
        <v>628.20000000000005</v>
      </c>
      <c r="L5806" s="501">
        <f t="shared" si="1747"/>
        <v>646.20000000000005</v>
      </c>
      <c r="M5806" s="501">
        <f t="shared" si="1747"/>
        <v>1020.3</v>
      </c>
      <c r="N5806" s="501">
        <f t="shared" si="1747"/>
        <v>1151.7</v>
      </c>
      <c r="O5806" s="501">
        <f t="shared" si="1747"/>
        <v>1102.5</v>
      </c>
      <c r="P5806" s="501">
        <f t="shared" si="1747"/>
        <v>1041</v>
      </c>
      <c r="Q5806" s="501">
        <f t="shared" si="1747"/>
        <v>914.1</v>
      </c>
      <c r="R5806" s="501">
        <f t="shared" si="1747"/>
        <v>891.59999999999991</v>
      </c>
      <c r="S5806" s="501">
        <f t="shared" si="1747"/>
        <v>1054.5</v>
      </c>
      <c r="T5806" s="501">
        <f t="shared" si="1747"/>
        <v>1034.4000000000001</v>
      </c>
      <c r="U5806" s="501">
        <f t="shared" si="1747"/>
        <v>974.4</v>
      </c>
      <c r="V5806" s="501">
        <f t="shared" si="1747"/>
        <v>739.5</v>
      </c>
      <c r="W5806" s="501">
        <f t="shared" si="1747"/>
        <v>817.8</v>
      </c>
      <c r="X5806" s="501">
        <f t="shared" si="1747"/>
        <v>825.6</v>
      </c>
      <c r="Y5806" s="501">
        <f t="shared" si="1747"/>
        <v>723.3</v>
      </c>
      <c r="Z5806" s="118">
        <f t="shared" si="1747"/>
        <v>675</v>
      </c>
      <c r="AA5806" s="118">
        <f t="shared" si="1747"/>
        <v>636.59999999999991</v>
      </c>
      <c r="AB5806" s="502">
        <f t="shared" si="1747"/>
        <v>631.5</v>
      </c>
      <c r="AC5806" s="111"/>
      <c r="AD5806" s="437">
        <f>MIN(E5806:AB5806)</f>
        <v>578.1</v>
      </c>
      <c r="AE5806" s="86"/>
      <c r="AF5806" s="87"/>
      <c r="AJ5806" s="850"/>
      <c r="AK5806" s="850"/>
      <c r="AL5806" s="850"/>
      <c r="AM5806" s="850"/>
    </row>
    <row r="5807" spans="1:40" s="181" customFormat="1" ht="16.5" thickBot="1" x14ac:dyDescent="0.3">
      <c r="A5807" s="153" t="s">
        <v>52</v>
      </c>
      <c r="B5807" s="154"/>
      <c r="C5807" s="195"/>
      <c r="D5807" s="190"/>
      <c r="E5807" s="119">
        <f>SQRT(E5806*E5806+E5805*E5805)</f>
        <v>1692.4654678899656</v>
      </c>
      <c r="F5807" s="120">
        <f t="shared" ref="F5807:AB5807" si="1748">SQRT(F5806*F5806+F5805*F5805)</f>
        <v>1534.0277865801518</v>
      </c>
      <c r="G5807" s="120">
        <f t="shared" si="1748"/>
        <v>1489.7405545933157</v>
      </c>
      <c r="H5807" s="503">
        <f t="shared" si="1748"/>
        <v>1471.1081435434992</v>
      </c>
      <c r="I5807" s="503">
        <f t="shared" si="1748"/>
        <v>1474.3640323882023</v>
      </c>
      <c r="J5807" s="503">
        <f t="shared" si="1748"/>
        <v>1584.0859351689226</v>
      </c>
      <c r="K5807" s="503">
        <f t="shared" si="1748"/>
        <v>1893.4480927662105</v>
      </c>
      <c r="L5807" s="503">
        <f t="shared" si="1748"/>
        <v>2305.2241279320328</v>
      </c>
      <c r="M5807" s="503">
        <f t="shared" si="1748"/>
        <v>2864.752292956583</v>
      </c>
      <c r="N5807" s="503">
        <f t="shared" si="1748"/>
        <v>2992.8693005208229</v>
      </c>
      <c r="O5807" s="503">
        <f t="shared" si="1748"/>
        <v>2902.2612459942334</v>
      </c>
      <c r="P5807" s="503">
        <f t="shared" si="1748"/>
        <v>2774.5901697367844</v>
      </c>
      <c r="Q5807" s="503">
        <f t="shared" si="1748"/>
        <v>2649.6693774884443</v>
      </c>
      <c r="R5807" s="503">
        <f t="shared" si="1748"/>
        <v>2632.6744899436389</v>
      </c>
      <c r="S5807" s="503">
        <f t="shared" si="1748"/>
        <v>2647.5616140139214</v>
      </c>
      <c r="T5807" s="503">
        <f t="shared" si="1748"/>
        <v>2506.133007244428</v>
      </c>
      <c r="U5807" s="503">
        <f t="shared" si="1748"/>
        <v>2456.609730909654</v>
      </c>
      <c r="V5807" s="503">
        <f t="shared" si="1748"/>
        <v>2198.6915677284069</v>
      </c>
      <c r="W5807" s="503">
        <f t="shared" si="1748"/>
        <v>2382.4563227895696</v>
      </c>
      <c r="X5807" s="503">
        <f t="shared" si="1748"/>
        <v>2503.7358187316809</v>
      </c>
      <c r="Y5807" s="503">
        <f>SQRT(Y5806*Y5806+Y5805*Y5805)</f>
        <v>2415.7249222541877</v>
      </c>
      <c r="Z5807" s="120">
        <f t="shared" si="1748"/>
        <v>2364.8778509682061</v>
      </c>
      <c r="AA5807" s="120">
        <f t="shared" si="1748"/>
        <v>2090.1062652410765</v>
      </c>
      <c r="AB5807" s="504">
        <f t="shared" si="1748"/>
        <v>1884.3665805782059</v>
      </c>
      <c r="AC5807" s="2002"/>
      <c r="AD5807" s="439">
        <f>MIN(E5807:AB5807)</f>
        <v>1471.1081435434992</v>
      </c>
      <c r="AE5807" s="89"/>
      <c r="AF5807" s="90"/>
      <c r="AJ5807" s="711"/>
      <c r="AK5807" s="711"/>
      <c r="AL5807" s="711"/>
      <c r="AM5807" s="711"/>
    </row>
    <row r="5808" spans="1:40" s="181" customFormat="1" ht="16.5" thickBot="1" x14ac:dyDescent="0.3">
      <c r="A5808" s="865" t="s">
        <v>300</v>
      </c>
      <c r="B5808" s="703"/>
      <c r="C5808" s="247"/>
      <c r="D5808" s="841"/>
      <c r="E5808" s="968">
        <v>1</v>
      </c>
      <c r="F5808" s="612">
        <v>2</v>
      </c>
      <c r="G5808" s="612">
        <v>3</v>
      </c>
      <c r="H5808" s="613">
        <v>4</v>
      </c>
      <c r="I5808" s="612">
        <v>5</v>
      </c>
      <c r="J5808" s="612">
        <v>6</v>
      </c>
      <c r="K5808" s="612">
        <v>7</v>
      </c>
      <c r="L5808" s="612">
        <v>8</v>
      </c>
      <c r="M5808" s="612">
        <v>9</v>
      </c>
      <c r="N5808" s="613">
        <v>10</v>
      </c>
      <c r="O5808" s="612">
        <v>11</v>
      </c>
      <c r="P5808" s="612">
        <v>12</v>
      </c>
      <c r="Q5808" s="612">
        <v>13</v>
      </c>
      <c r="R5808" s="612">
        <v>14</v>
      </c>
      <c r="S5808" s="612">
        <v>15</v>
      </c>
      <c r="T5808" s="612">
        <v>16</v>
      </c>
      <c r="U5808" s="612">
        <v>17</v>
      </c>
      <c r="V5808" s="612">
        <v>18</v>
      </c>
      <c r="W5808" s="612">
        <v>19</v>
      </c>
      <c r="X5808" s="612">
        <v>20</v>
      </c>
      <c r="Y5808" s="613">
        <v>21</v>
      </c>
      <c r="Z5808" s="612">
        <v>22</v>
      </c>
      <c r="AA5808" s="612">
        <v>23</v>
      </c>
      <c r="AB5808" s="883">
        <v>24</v>
      </c>
      <c r="AC5808" s="1510"/>
      <c r="AJ5808" s="302"/>
      <c r="AK5808" s="302"/>
      <c r="AL5808" s="302"/>
      <c r="AM5808" s="302"/>
    </row>
    <row r="5809" spans="1:40" s="181" customFormat="1" ht="16.5" thickBot="1" x14ac:dyDescent="0.3">
      <c r="A5809" s="822" t="s">
        <v>301</v>
      </c>
      <c r="B5809" s="144"/>
      <c r="C5809" s="749" t="s">
        <v>22</v>
      </c>
      <c r="D5809" s="275" t="s">
        <v>54</v>
      </c>
      <c r="E5809" s="982">
        <v>37.200000000000003</v>
      </c>
      <c r="F5809" s="519">
        <v>37.299999999999997</v>
      </c>
      <c r="G5809" s="519">
        <v>37.299999999999997</v>
      </c>
      <c r="H5809" s="1513">
        <v>37.4</v>
      </c>
      <c r="I5809" s="1513">
        <v>37.4</v>
      </c>
      <c r="J5809" s="519">
        <v>37.6</v>
      </c>
      <c r="K5809" s="1513">
        <v>37.4</v>
      </c>
      <c r="L5809" s="519">
        <v>37.299999999999997</v>
      </c>
      <c r="M5809" s="519">
        <v>36.9</v>
      </c>
      <c r="N5809" s="519">
        <v>37.4</v>
      </c>
      <c r="O5809" s="519">
        <v>37.200000000000003</v>
      </c>
      <c r="P5809" s="519">
        <v>37.200000000000003</v>
      </c>
      <c r="Q5809" s="519">
        <v>37.200000000000003</v>
      </c>
      <c r="R5809" s="519">
        <v>37.299999999999997</v>
      </c>
      <c r="S5809" s="519">
        <v>37.200000000000003</v>
      </c>
      <c r="T5809" s="519">
        <v>37.200000000000003</v>
      </c>
      <c r="U5809" s="519">
        <v>37</v>
      </c>
      <c r="V5809" s="519">
        <v>37</v>
      </c>
      <c r="W5809" s="519">
        <v>37.1</v>
      </c>
      <c r="X5809" s="519">
        <v>37.1</v>
      </c>
      <c r="Y5809" s="519">
        <v>36.9</v>
      </c>
      <c r="Z5809" s="519">
        <v>37.1</v>
      </c>
      <c r="AA5809" s="519">
        <v>37.1</v>
      </c>
      <c r="AB5809" s="1243">
        <v>37.1</v>
      </c>
      <c r="AC5809" s="2246"/>
      <c r="AD5809" s="1511">
        <f>AVERAGE(D5809:AB5809)</f>
        <v>37.204166666666673</v>
      </c>
      <c r="AJ5809" s="302"/>
      <c r="AK5809" s="302"/>
      <c r="AL5809" s="302"/>
      <c r="AM5809" s="302"/>
    </row>
    <row r="5810" spans="1:40" s="181" customFormat="1" ht="16.5" thickBot="1" x14ac:dyDescent="0.3">
      <c r="A5810" s="822" t="s">
        <v>302</v>
      </c>
      <c r="B5810" s="144"/>
      <c r="C5810" s="749" t="s">
        <v>22</v>
      </c>
      <c r="D5810" s="275" t="s">
        <v>54</v>
      </c>
      <c r="E5810" s="257">
        <v>38.5</v>
      </c>
      <c r="F5810" s="160">
        <v>38.700000000000003</v>
      </c>
      <c r="G5810" s="624">
        <v>38.700000000000003</v>
      </c>
      <c r="H5810" s="624">
        <v>38.200000000000003</v>
      </c>
      <c r="I5810" s="624">
        <v>38.1</v>
      </c>
      <c r="J5810" s="624">
        <v>38.299999999999997</v>
      </c>
      <c r="K5810" s="624">
        <v>38</v>
      </c>
      <c r="L5810" s="624">
        <v>38.4</v>
      </c>
      <c r="M5810" s="624">
        <v>38.200000000000003</v>
      </c>
      <c r="N5810" s="624">
        <v>38.5</v>
      </c>
      <c r="O5810" s="624">
        <v>38.200000000000003</v>
      </c>
      <c r="P5810" s="624">
        <v>38.5</v>
      </c>
      <c r="Q5810" s="624">
        <v>38.6</v>
      </c>
      <c r="R5810" s="624">
        <v>38.6</v>
      </c>
      <c r="S5810" s="624">
        <v>38.299999999999997</v>
      </c>
      <c r="T5810" s="624">
        <v>38.200000000000003</v>
      </c>
      <c r="U5810" s="624">
        <v>38.4</v>
      </c>
      <c r="V5810" s="624">
        <v>38.5</v>
      </c>
      <c r="W5810" s="624">
        <v>38.5</v>
      </c>
      <c r="X5810" s="624">
        <v>38.6</v>
      </c>
      <c r="Y5810" s="624">
        <v>38.5</v>
      </c>
      <c r="Z5810" s="160">
        <v>38.200000000000003</v>
      </c>
      <c r="AA5810" s="160">
        <v>38.200000000000003</v>
      </c>
      <c r="AB5810" s="174">
        <v>38.4</v>
      </c>
      <c r="AC5810" s="2245"/>
      <c r="AJ5810" s="875"/>
      <c r="AK5810" s="875"/>
      <c r="AL5810" s="778"/>
      <c r="AM5810" s="875"/>
    </row>
    <row r="5811" spans="1:40" s="181" customFormat="1" x14ac:dyDescent="0.25">
      <c r="A5811" s="3590" t="s">
        <v>1112</v>
      </c>
      <c r="B5811" s="3726" t="s">
        <v>1113</v>
      </c>
      <c r="C5811" s="129" t="s">
        <v>13</v>
      </c>
      <c r="D5811" s="284" t="s">
        <v>1114</v>
      </c>
      <c r="E5811" s="306">
        <f>E5928+E5928*0.05</f>
        <v>514.08000000000004</v>
      </c>
      <c r="F5811" s="306">
        <f t="shared" ref="F5811:AB5811" si="1749">F5928+F5928*0.05</f>
        <v>469.56</v>
      </c>
      <c r="G5811" s="306">
        <f t="shared" si="1749"/>
        <v>450.65999999999997</v>
      </c>
      <c r="H5811" s="306">
        <f t="shared" si="1749"/>
        <v>449.4</v>
      </c>
      <c r="I5811" s="306">
        <f t="shared" si="1749"/>
        <v>477.54</v>
      </c>
      <c r="J5811" s="306">
        <f t="shared" si="1749"/>
        <v>509.46</v>
      </c>
      <c r="K5811" s="306">
        <f t="shared" si="1749"/>
        <v>601.02</v>
      </c>
      <c r="L5811" s="306">
        <f t="shared" si="1749"/>
        <v>717.36</v>
      </c>
      <c r="M5811" s="306">
        <f t="shared" si="1749"/>
        <v>824.46</v>
      </c>
      <c r="N5811" s="306">
        <f t="shared" si="1749"/>
        <v>803.88</v>
      </c>
      <c r="O5811" s="306">
        <f t="shared" si="1749"/>
        <v>771.96</v>
      </c>
      <c r="P5811" s="306">
        <f t="shared" si="1749"/>
        <v>783.72</v>
      </c>
      <c r="Q5811" s="306">
        <f t="shared" si="1749"/>
        <v>770.7</v>
      </c>
      <c r="R5811" s="306">
        <f t="shared" si="1749"/>
        <v>732.48</v>
      </c>
      <c r="S5811" s="306">
        <f t="shared" si="1749"/>
        <v>681.66000000000008</v>
      </c>
      <c r="T5811" s="306">
        <f t="shared" si="1749"/>
        <v>669.9</v>
      </c>
      <c r="U5811" s="306">
        <f t="shared" si="1749"/>
        <v>660.66000000000008</v>
      </c>
      <c r="V5811" s="306">
        <f t="shared" si="1749"/>
        <v>642.6</v>
      </c>
      <c r="W5811" s="306">
        <f t="shared" si="1749"/>
        <v>666.96</v>
      </c>
      <c r="X5811" s="306">
        <f t="shared" si="1749"/>
        <v>682.5</v>
      </c>
      <c r="Y5811" s="306">
        <f t="shared" si="1749"/>
        <v>727.43999999999994</v>
      </c>
      <c r="Z5811" s="306">
        <f t="shared" si="1749"/>
        <v>711.9</v>
      </c>
      <c r="AA5811" s="306">
        <f t="shared" si="1749"/>
        <v>638.81999999999994</v>
      </c>
      <c r="AB5811" s="306">
        <f t="shared" si="1749"/>
        <v>609</v>
      </c>
      <c r="AC5811" s="134"/>
      <c r="AD5811" s="306"/>
      <c r="AE5811" s="71">
        <v>350</v>
      </c>
      <c r="AF5811" s="72">
        <v>20</v>
      </c>
      <c r="AJ5811" s="876"/>
      <c r="AK5811" s="877"/>
      <c r="AL5811" s="876"/>
      <c r="AM5811" s="778"/>
    </row>
    <row r="5812" spans="1:40" s="181" customFormat="1" x14ac:dyDescent="0.25">
      <c r="A5812" s="3591"/>
      <c r="B5812" s="3727"/>
      <c r="C5812" s="130" t="s">
        <v>14</v>
      </c>
      <c r="D5812" s="132" t="s">
        <v>139</v>
      </c>
      <c r="E5812" s="307"/>
      <c r="F5812" s="308"/>
      <c r="G5812" s="308"/>
      <c r="H5812" s="308"/>
      <c r="I5812" s="308"/>
      <c r="J5812" s="308"/>
      <c r="K5812" s="308"/>
      <c r="L5812" s="308"/>
      <c r="M5812" s="308"/>
      <c r="N5812" s="308"/>
      <c r="O5812" s="308"/>
      <c r="P5812" s="308"/>
      <c r="Q5812" s="308"/>
      <c r="R5812" s="308"/>
      <c r="S5812" s="308"/>
      <c r="T5812" s="308"/>
      <c r="U5812" s="308"/>
      <c r="V5812" s="308"/>
      <c r="W5812" s="308"/>
      <c r="X5812" s="308"/>
      <c r="Y5812" s="308"/>
      <c r="Z5812" s="308"/>
      <c r="AA5812" s="308"/>
      <c r="AB5812" s="393"/>
      <c r="AC5812" s="107"/>
      <c r="AD5812" s="81"/>
      <c r="AE5812" s="155"/>
      <c r="AF5812" s="74"/>
      <c r="AJ5812" s="778"/>
      <c r="AK5812" s="778"/>
      <c r="AL5812" s="778"/>
      <c r="AM5812" s="778"/>
    </row>
    <row r="5813" spans="1:40" s="181" customFormat="1" x14ac:dyDescent="0.25">
      <c r="A5813" s="3591"/>
      <c r="B5813" s="3727"/>
      <c r="C5813" s="130" t="s">
        <v>15</v>
      </c>
      <c r="D5813" s="132" t="s">
        <v>54</v>
      </c>
      <c r="E5813" s="1699">
        <v>7</v>
      </c>
      <c r="F5813" s="1701">
        <v>6</v>
      </c>
      <c r="G5813" s="1701">
        <v>7</v>
      </c>
      <c r="H5813" s="1701">
        <v>7</v>
      </c>
      <c r="I5813" s="1701">
        <v>7</v>
      </c>
      <c r="J5813" s="1701">
        <v>8</v>
      </c>
      <c r="K5813" s="1701">
        <v>9</v>
      </c>
      <c r="L5813" s="1701">
        <v>12</v>
      </c>
      <c r="M5813" s="1701">
        <v>12</v>
      </c>
      <c r="N5813" s="1701">
        <v>12</v>
      </c>
      <c r="O5813" s="1701">
        <v>11</v>
      </c>
      <c r="P5813" s="1701">
        <v>12</v>
      </c>
      <c r="Q5813" s="1701">
        <v>11</v>
      </c>
      <c r="R5813" s="1701">
        <v>11</v>
      </c>
      <c r="S5813" s="1701">
        <v>10</v>
      </c>
      <c r="T5813" s="1701">
        <v>10</v>
      </c>
      <c r="U5813" s="1701">
        <v>10</v>
      </c>
      <c r="V5813" s="1701">
        <v>10</v>
      </c>
      <c r="W5813" s="1701">
        <v>9</v>
      </c>
      <c r="X5813" s="1701">
        <v>11</v>
      </c>
      <c r="Y5813" s="1701">
        <v>11</v>
      </c>
      <c r="Z5813" s="1701">
        <v>10</v>
      </c>
      <c r="AA5813" s="1701">
        <v>9</v>
      </c>
      <c r="AB5813" s="1702">
        <v>8</v>
      </c>
      <c r="AC5813" s="107">
        <f>AVERAGE(E5813:AB5813)</f>
        <v>9.5833333333333339</v>
      </c>
      <c r="AD5813" s="581"/>
      <c r="AE5813" s="76"/>
      <c r="AF5813" s="77"/>
      <c r="AJ5813" s="778"/>
      <c r="AK5813" s="778"/>
      <c r="AL5813" s="778"/>
      <c r="AM5813" s="778"/>
    </row>
    <row r="5814" spans="1:40" s="181" customFormat="1" ht="16.5" thickBot="1" x14ac:dyDescent="0.3">
      <c r="A5814" s="3591"/>
      <c r="B5814" s="3727"/>
      <c r="C5814" s="130" t="s">
        <v>17</v>
      </c>
      <c r="D5814" s="132"/>
      <c r="E5814" s="313"/>
      <c r="F5814" s="314"/>
      <c r="G5814" s="314"/>
      <c r="H5814" s="314"/>
      <c r="I5814" s="314"/>
      <c r="J5814" s="314"/>
      <c r="K5814" s="314"/>
      <c r="L5814" s="314"/>
      <c r="M5814" s="314"/>
      <c r="N5814" s="314"/>
      <c r="O5814" s="314"/>
      <c r="P5814" s="314"/>
      <c r="Q5814" s="314"/>
      <c r="R5814" s="314"/>
      <c r="S5814" s="314"/>
      <c r="T5814" s="314"/>
      <c r="U5814" s="314"/>
      <c r="V5814" s="314"/>
      <c r="W5814" s="314"/>
      <c r="X5814" s="314"/>
      <c r="Y5814" s="314"/>
      <c r="Z5814" s="314"/>
      <c r="AA5814" s="314"/>
      <c r="AB5814" s="336"/>
      <c r="AC5814" s="452"/>
      <c r="AD5814" s="81"/>
      <c r="AE5814" s="155"/>
      <c r="AF5814" s="74"/>
      <c r="AJ5814" s="778"/>
      <c r="AK5814" s="778"/>
      <c r="AL5814" s="778"/>
      <c r="AM5814" s="778"/>
    </row>
    <row r="5815" spans="1:40" s="181" customFormat="1" hidden="1" x14ac:dyDescent="0.25">
      <c r="A5815" s="1994"/>
      <c r="B5815" s="1707"/>
      <c r="C5815" s="984" t="s">
        <v>18</v>
      </c>
      <c r="D5815" s="132"/>
      <c r="E5815" s="81"/>
      <c r="F5815" s="155"/>
      <c r="G5815" s="155"/>
      <c r="H5815" s="155"/>
      <c r="I5815" s="155"/>
      <c r="J5815" s="155"/>
      <c r="K5815" s="155"/>
      <c r="L5815" s="155"/>
      <c r="M5815" s="155"/>
      <c r="N5815" s="155"/>
      <c r="O5815" s="155"/>
      <c r="P5815" s="155"/>
      <c r="Q5815" s="155"/>
      <c r="R5815" s="155"/>
      <c r="S5815" s="155"/>
      <c r="T5815" s="155"/>
      <c r="U5815" s="155"/>
      <c r="V5815" s="155"/>
      <c r="W5815" s="155"/>
      <c r="X5815" s="155"/>
      <c r="Y5815" s="155"/>
      <c r="Z5815" s="155"/>
      <c r="AA5815" s="155"/>
      <c r="AB5815" s="316"/>
      <c r="AC5815" s="183"/>
      <c r="AD5815" s="81"/>
      <c r="AE5815" s="155"/>
      <c r="AF5815" s="74"/>
      <c r="AJ5815" s="778"/>
      <c r="AK5815" s="778"/>
      <c r="AL5815" s="778"/>
      <c r="AM5815" s="778"/>
    </row>
    <row r="5816" spans="1:40" s="181" customFormat="1" hidden="1" x14ac:dyDescent="0.25">
      <c r="A5816" s="1994"/>
      <c r="B5816" s="1707"/>
      <c r="C5816" s="984" t="s">
        <v>19</v>
      </c>
      <c r="D5816" s="132"/>
      <c r="E5816" s="81"/>
      <c r="F5816" s="155"/>
      <c r="G5816" s="155"/>
      <c r="H5816" s="155"/>
      <c r="I5816" s="155"/>
      <c r="J5816" s="155"/>
      <c r="K5816" s="155"/>
      <c r="L5816" s="155"/>
      <c r="M5816" s="155"/>
      <c r="N5816" s="155"/>
      <c r="O5816" s="155"/>
      <c r="P5816" s="155"/>
      <c r="Q5816" s="155"/>
      <c r="R5816" s="155"/>
      <c r="S5816" s="155"/>
      <c r="T5816" s="155"/>
      <c r="U5816" s="155"/>
      <c r="V5816" s="155"/>
      <c r="W5816" s="155"/>
      <c r="X5816" s="155"/>
      <c r="Y5816" s="155"/>
      <c r="Z5816" s="155"/>
      <c r="AA5816" s="155"/>
      <c r="AB5816" s="316"/>
      <c r="AC5816" s="214"/>
      <c r="AD5816" s="81"/>
      <c r="AE5816" s="155"/>
      <c r="AF5816" s="74"/>
      <c r="AH5816" s="778"/>
      <c r="AI5816" s="779"/>
      <c r="AJ5816" s="780"/>
      <c r="AK5816" s="780"/>
      <c r="AL5816" s="332"/>
      <c r="AM5816" s="781"/>
      <c r="AN5816" s="781"/>
    </row>
    <row r="5817" spans="1:40" s="181" customFormat="1" ht="16.5" hidden="1" thickBot="1" x14ac:dyDescent="0.3">
      <c r="A5817" s="2025"/>
      <c r="B5817" s="2338" t="s">
        <v>42</v>
      </c>
      <c r="C5817" s="2334"/>
      <c r="D5817" s="114"/>
      <c r="E5817" s="641">
        <f>SQRT(E5811*E5811+E5812*E5812)/E5809/1.73</f>
        <v>7.9880663807570391</v>
      </c>
      <c r="F5817" s="79">
        <f t="shared" ref="F5817:AB5817" si="1750">SQRT(F5811*F5811+F5812*F5812)/F5809/1.73</f>
        <v>7.2767282927056058</v>
      </c>
      <c r="G5817" s="79">
        <f t="shared" si="1750"/>
        <v>6.9838367245734476</v>
      </c>
      <c r="H5817" s="79">
        <f t="shared" si="1750"/>
        <v>6.9456894686408459</v>
      </c>
      <c r="I5817" s="79">
        <f t="shared" si="1750"/>
        <v>7.3806064727520022</v>
      </c>
      <c r="J5817" s="79">
        <f t="shared" si="1750"/>
        <v>7.8320624769401048</v>
      </c>
      <c r="K5817" s="79">
        <f t="shared" si="1750"/>
        <v>9.2890482519860278</v>
      </c>
      <c r="L5817" s="79">
        <f t="shared" si="1750"/>
        <v>11.116862185993895</v>
      </c>
      <c r="M5817" s="79">
        <f t="shared" si="1750"/>
        <v>12.915080595892665</v>
      </c>
      <c r="N5817" s="79">
        <f t="shared" si="1750"/>
        <v>12.424345460727645</v>
      </c>
      <c r="O5817" s="79">
        <f t="shared" si="1750"/>
        <v>11.995151967182546</v>
      </c>
      <c r="P5817" s="79">
        <f t="shared" si="1750"/>
        <v>12.177885511840387</v>
      </c>
      <c r="Q5817" s="79">
        <f t="shared" si="1750"/>
        <v>11.975573373112065</v>
      </c>
      <c r="R5817" s="79">
        <f t="shared" si="1750"/>
        <v>11.35117544049962</v>
      </c>
      <c r="S5817" s="79">
        <f t="shared" si="1750"/>
        <v>10.59201939213127</v>
      </c>
      <c r="T5817" s="79">
        <f t="shared" si="1750"/>
        <v>10.409285847473429</v>
      </c>
      <c r="U5817" s="79">
        <f t="shared" si="1750"/>
        <v>10.321199812529294</v>
      </c>
      <c r="V5817" s="79">
        <f t="shared" si="1750"/>
        <v>10.039056397437902</v>
      </c>
      <c r="W5817" s="79">
        <f t="shared" si="1750"/>
        <v>10.391536699749155</v>
      </c>
      <c r="X5817" s="79">
        <f t="shared" si="1750"/>
        <v>10.633656887337768</v>
      </c>
      <c r="Y5817" s="79">
        <f>SQRT(V5811*V5811+V5812*V5812)/V5809/1.73</f>
        <v>10.039056397437902</v>
      </c>
      <c r="Z5817" s="79">
        <f t="shared" si="1750"/>
        <v>11.091722107100011</v>
      </c>
      <c r="AA5817" s="79">
        <f t="shared" si="1750"/>
        <v>9.9531028465481501</v>
      </c>
      <c r="AB5817" s="1719">
        <f t="shared" si="1750"/>
        <v>9.4884938379321628</v>
      </c>
      <c r="AC5817" s="109">
        <f>AVERAGE(E5817:AB5817)</f>
        <v>10.025468451220041</v>
      </c>
      <c r="AD5817" s="458">
        <f>(AC5813-AC5817)/AC5813</f>
        <v>-4.613583838817812E-2</v>
      </c>
      <c r="AE5817" s="459"/>
      <c r="AF5817" s="460"/>
      <c r="AJ5817" s="875"/>
      <c r="AK5817" s="875"/>
      <c r="AL5817" s="875"/>
      <c r="AM5817" s="875"/>
    </row>
    <row r="5818" spans="1:40" s="181" customFormat="1" ht="16.5" thickBot="1" x14ac:dyDescent="0.3">
      <c r="A5818" s="544" t="s">
        <v>21</v>
      </c>
      <c r="B5818" s="545"/>
      <c r="C5818" s="278"/>
      <c r="D5818" s="546"/>
      <c r="E5818" s="2011">
        <v>1</v>
      </c>
      <c r="F5818" s="416">
        <v>2</v>
      </c>
      <c r="G5818" s="416">
        <v>3</v>
      </c>
      <c r="H5818" s="417">
        <v>4</v>
      </c>
      <c r="I5818" s="416">
        <v>5</v>
      </c>
      <c r="J5818" s="416">
        <v>6</v>
      </c>
      <c r="K5818" s="416">
        <v>7</v>
      </c>
      <c r="L5818" s="416">
        <v>8</v>
      </c>
      <c r="M5818" s="416">
        <v>9</v>
      </c>
      <c r="N5818" s="417">
        <v>10</v>
      </c>
      <c r="O5818" s="416">
        <v>11</v>
      </c>
      <c r="P5818" s="416">
        <v>12</v>
      </c>
      <c r="Q5818" s="416">
        <v>13</v>
      </c>
      <c r="R5818" s="416">
        <v>14</v>
      </c>
      <c r="S5818" s="416">
        <v>15</v>
      </c>
      <c r="T5818" s="416">
        <v>16</v>
      </c>
      <c r="U5818" s="416">
        <v>17</v>
      </c>
      <c r="V5818" s="416">
        <v>18</v>
      </c>
      <c r="W5818" s="416">
        <v>19</v>
      </c>
      <c r="X5818" s="416">
        <v>20</v>
      </c>
      <c r="Y5818" s="417">
        <v>21</v>
      </c>
      <c r="Z5818" s="416">
        <v>22</v>
      </c>
      <c r="AA5818" s="416">
        <v>23</v>
      </c>
      <c r="AB5818" s="2012">
        <v>24</v>
      </c>
      <c r="AC5818" s="300"/>
      <c r="AD5818" s="1988"/>
      <c r="AE5818" s="1989"/>
      <c r="AF5818" s="1990"/>
      <c r="AJ5818" s="302"/>
      <c r="AK5818" s="302"/>
      <c r="AL5818" s="302"/>
      <c r="AM5818" s="302"/>
    </row>
    <row r="5819" spans="1:40" s="181" customFormat="1" ht="16.5" thickBot="1" x14ac:dyDescent="0.3">
      <c r="A5819" s="440" t="s">
        <v>921</v>
      </c>
      <c r="B5819" s="145"/>
      <c r="C5819" s="1492" t="s">
        <v>22</v>
      </c>
      <c r="D5819" s="2013" t="s">
        <v>54</v>
      </c>
      <c r="E5819" s="1512">
        <v>10.47</v>
      </c>
      <c r="F5819" s="443">
        <v>10.47</v>
      </c>
      <c r="G5819" s="443">
        <v>10.5</v>
      </c>
      <c r="H5819" s="443">
        <v>10.37</v>
      </c>
      <c r="I5819" s="443">
        <v>10.36</v>
      </c>
      <c r="J5819" s="443">
        <v>10.39</v>
      </c>
      <c r="K5819" s="443">
        <v>10.33</v>
      </c>
      <c r="L5819" s="443">
        <v>10.42</v>
      </c>
      <c r="M5819" s="443">
        <v>10.28</v>
      </c>
      <c r="N5819" s="443">
        <v>10.39</v>
      </c>
      <c r="O5819" s="443">
        <v>10.29</v>
      </c>
      <c r="P5819" s="443">
        <v>10.4</v>
      </c>
      <c r="Q5819" s="443">
        <v>10.45</v>
      </c>
      <c r="R5819" s="443">
        <v>10.42</v>
      </c>
      <c r="S5819" s="443">
        <v>10.33</v>
      </c>
      <c r="T5819" s="443">
        <v>10.34</v>
      </c>
      <c r="U5819" s="443">
        <v>10.37</v>
      </c>
      <c r="V5819" s="443">
        <v>10.44</v>
      </c>
      <c r="W5819" s="443">
        <v>10.43</v>
      </c>
      <c r="X5819" s="443">
        <v>10.43</v>
      </c>
      <c r="Y5819" s="443">
        <v>10.44</v>
      </c>
      <c r="Z5819" s="443">
        <v>10.37</v>
      </c>
      <c r="AA5819" s="443">
        <v>10.38</v>
      </c>
      <c r="AB5819" s="1242">
        <v>10.4</v>
      </c>
      <c r="AC5819" s="2246"/>
      <c r="AD5819" s="1488">
        <f>AVERAGE(E5819:AB5819)</f>
        <v>10.394583333333335</v>
      </c>
      <c r="AE5819" s="666"/>
      <c r="AF5819" s="1785"/>
      <c r="AJ5819" s="302"/>
      <c r="AK5819" s="302"/>
      <c r="AL5819" s="302"/>
      <c r="AM5819" s="302"/>
    </row>
    <row r="5820" spans="1:40" s="181" customFormat="1" ht="16.5" thickBot="1" x14ac:dyDescent="0.3">
      <c r="A5820" s="516" t="s">
        <v>923</v>
      </c>
      <c r="B5820" s="297"/>
      <c r="C5820" s="342" t="s">
        <v>22</v>
      </c>
      <c r="D5820" s="2014" t="s">
        <v>54</v>
      </c>
      <c r="E5820" s="1513">
        <v>10.45</v>
      </c>
      <c r="F5820" s="519">
        <v>10.49</v>
      </c>
      <c r="G5820" s="519">
        <v>10.49</v>
      </c>
      <c r="H5820" s="519">
        <v>10.36</v>
      </c>
      <c r="I5820" s="519">
        <v>10.34</v>
      </c>
      <c r="J5820" s="519">
        <v>10.37</v>
      </c>
      <c r="K5820" s="519">
        <v>10.31</v>
      </c>
      <c r="L5820" s="519">
        <v>10.39</v>
      </c>
      <c r="M5820" s="519">
        <v>10.29</v>
      </c>
      <c r="N5820" s="519">
        <v>10.38</v>
      </c>
      <c r="O5820" s="519">
        <v>10.27</v>
      </c>
      <c r="P5820" s="519">
        <v>10.39</v>
      </c>
      <c r="Q5820" s="519">
        <v>10.44</v>
      </c>
      <c r="R5820" s="519">
        <v>10.41</v>
      </c>
      <c r="S5820" s="519">
        <v>10.32</v>
      </c>
      <c r="T5820" s="519">
        <v>10.29</v>
      </c>
      <c r="U5820" s="519">
        <v>10.35</v>
      </c>
      <c r="V5820" s="519">
        <v>10.43</v>
      </c>
      <c r="W5820" s="519">
        <v>10.42</v>
      </c>
      <c r="X5820" s="519">
        <v>10.42</v>
      </c>
      <c r="Y5820" s="519">
        <v>10.43</v>
      </c>
      <c r="Z5820" s="519">
        <v>10.36</v>
      </c>
      <c r="AA5820" s="519">
        <v>10.37</v>
      </c>
      <c r="AB5820" s="1243">
        <v>10.4</v>
      </c>
      <c r="AC5820" s="2688"/>
      <c r="AD5820" s="1488">
        <f>AVERAGE(D5820:AB5820)</f>
        <v>10.38208333333333</v>
      </c>
      <c r="AE5820" s="666"/>
      <c r="AF5820" s="1785"/>
      <c r="AJ5820" s="302"/>
      <c r="AK5820" s="302"/>
      <c r="AL5820" s="302"/>
      <c r="AM5820" s="302"/>
    </row>
    <row r="5821" spans="1:40" s="181" customFormat="1" ht="15.75" customHeight="1" thickBot="1" x14ac:dyDescent="0.3">
      <c r="A5821" s="522" t="s">
        <v>934</v>
      </c>
      <c r="B5821" s="146"/>
      <c r="C5821" s="840" t="s">
        <v>22</v>
      </c>
      <c r="D5821" s="2015" t="s">
        <v>54</v>
      </c>
      <c r="E5821" s="1514">
        <v>10.45</v>
      </c>
      <c r="F5821" s="526">
        <v>10.47</v>
      </c>
      <c r="G5821" s="526">
        <v>10.5</v>
      </c>
      <c r="H5821" s="526">
        <v>10.36</v>
      </c>
      <c r="I5821" s="526">
        <v>10.34</v>
      </c>
      <c r="J5821" s="526">
        <v>10.38</v>
      </c>
      <c r="K5821" s="526">
        <v>10.32</v>
      </c>
      <c r="L5821" s="526">
        <v>10.42</v>
      </c>
      <c r="M5821" s="526">
        <v>10.3</v>
      </c>
      <c r="N5821" s="526">
        <v>10.39</v>
      </c>
      <c r="O5821" s="526">
        <v>10.28</v>
      </c>
      <c r="P5821" s="526">
        <v>10.4</v>
      </c>
      <c r="Q5821" s="526">
        <v>10.44</v>
      </c>
      <c r="R5821" s="526">
        <v>10.41</v>
      </c>
      <c r="S5821" s="526">
        <v>10.33</v>
      </c>
      <c r="T5821" s="526">
        <v>10.32</v>
      </c>
      <c r="U5821" s="526">
        <v>10.36</v>
      </c>
      <c r="V5821" s="526">
        <v>10.44</v>
      </c>
      <c r="W5821" s="526">
        <v>10.43</v>
      </c>
      <c r="X5821" s="526">
        <v>10.43</v>
      </c>
      <c r="Y5821" s="526">
        <v>10.43</v>
      </c>
      <c r="Z5821" s="526">
        <v>10.37</v>
      </c>
      <c r="AA5821" s="526">
        <v>10.37</v>
      </c>
      <c r="AB5821" s="1244">
        <v>10.4</v>
      </c>
      <c r="AC5821" s="2245"/>
      <c r="AD5821" s="2789">
        <f>AVERAGE(D5821:AB5821)</f>
        <v>10.38916666666667</v>
      </c>
      <c r="AE5821" s="1791"/>
      <c r="AF5821" s="1792"/>
      <c r="AJ5821" s="875"/>
      <c r="AK5821" s="875"/>
      <c r="AL5821" s="778"/>
      <c r="AM5821" s="875"/>
    </row>
    <row r="5822" spans="1:40" s="181" customFormat="1" ht="15.75" customHeight="1" x14ac:dyDescent="0.25">
      <c r="A5822" s="3405" t="s">
        <v>47</v>
      </c>
      <c r="B5822" s="3408" t="s">
        <v>799</v>
      </c>
      <c r="C5822" s="125" t="s">
        <v>13</v>
      </c>
      <c r="D5822" s="122" t="s">
        <v>820</v>
      </c>
      <c r="E5822" s="325">
        <v>238.2</v>
      </c>
      <c r="F5822" s="321">
        <v>197.1</v>
      </c>
      <c r="G5822" s="321">
        <v>183</v>
      </c>
      <c r="H5822" s="321">
        <v>179.1</v>
      </c>
      <c r="I5822" s="321">
        <v>175.8</v>
      </c>
      <c r="J5822" s="321">
        <v>192.6</v>
      </c>
      <c r="K5822" s="321">
        <v>269.10000000000002</v>
      </c>
      <c r="L5822" s="321">
        <v>341.4</v>
      </c>
      <c r="M5822" s="321">
        <v>417.9</v>
      </c>
      <c r="N5822" s="321">
        <v>427.2</v>
      </c>
      <c r="O5822" s="321">
        <v>360.6</v>
      </c>
      <c r="P5822" s="321">
        <v>414.6</v>
      </c>
      <c r="Q5822" s="321">
        <v>404.1</v>
      </c>
      <c r="R5822" s="321">
        <v>327.9</v>
      </c>
      <c r="S5822" s="321">
        <v>306</v>
      </c>
      <c r="T5822" s="321">
        <v>304.5</v>
      </c>
      <c r="U5822" s="321">
        <v>303.60000000000002</v>
      </c>
      <c r="V5822" s="321">
        <v>309</v>
      </c>
      <c r="W5822" s="321">
        <v>342.9</v>
      </c>
      <c r="X5822" s="321">
        <v>344.4</v>
      </c>
      <c r="Y5822" s="321">
        <v>338.7</v>
      </c>
      <c r="Z5822" s="321">
        <v>354.3</v>
      </c>
      <c r="AA5822" s="321">
        <v>309.89999999999998</v>
      </c>
      <c r="AB5822" s="529">
        <v>259.8</v>
      </c>
      <c r="AC5822" s="134">
        <f>SUM(E5822:AB5822)</f>
        <v>7301.6999999999989</v>
      </c>
      <c r="AD5822" s="2162"/>
      <c r="AE5822" s="91">
        <v>100</v>
      </c>
      <c r="AF5822" s="92">
        <v>30</v>
      </c>
      <c r="AJ5822" s="876"/>
      <c r="AK5822" s="877"/>
      <c r="AL5822" s="876"/>
      <c r="AM5822" s="778"/>
    </row>
    <row r="5823" spans="1:40" s="181" customFormat="1" x14ac:dyDescent="0.25">
      <c r="A5823" s="3406"/>
      <c r="B5823" s="3409"/>
      <c r="C5823" s="123" t="s">
        <v>14</v>
      </c>
      <c r="D5823" s="108" t="s">
        <v>820</v>
      </c>
      <c r="E5823" s="307">
        <v>106.5</v>
      </c>
      <c r="F5823" s="308">
        <v>103.8</v>
      </c>
      <c r="G5823" s="308">
        <v>103.2</v>
      </c>
      <c r="H5823" s="308">
        <v>98.7</v>
      </c>
      <c r="I5823" s="308">
        <v>96.9</v>
      </c>
      <c r="J5823" s="308">
        <v>95.1</v>
      </c>
      <c r="K5823" s="308">
        <v>98.7</v>
      </c>
      <c r="L5823" s="308">
        <v>102</v>
      </c>
      <c r="M5823" s="308">
        <v>161.69999999999999</v>
      </c>
      <c r="N5823" s="308">
        <v>174.3</v>
      </c>
      <c r="O5823" s="308">
        <v>125.4</v>
      </c>
      <c r="P5823" s="308">
        <v>176.7</v>
      </c>
      <c r="Q5823" s="308">
        <v>173.4</v>
      </c>
      <c r="R5823" s="308">
        <v>132.30000000000001</v>
      </c>
      <c r="S5823" s="308">
        <v>112.8</v>
      </c>
      <c r="T5823" s="308">
        <v>109.8</v>
      </c>
      <c r="U5823" s="308">
        <v>111.6</v>
      </c>
      <c r="V5823" s="308">
        <v>114.3</v>
      </c>
      <c r="W5823" s="308">
        <v>116.1</v>
      </c>
      <c r="X5823" s="308">
        <v>114.3</v>
      </c>
      <c r="Y5823" s="308">
        <v>113.4</v>
      </c>
      <c r="Z5823" s="308">
        <v>108.9</v>
      </c>
      <c r="AA5823" s="308">
        <v>102.9</v>
      </c>
      <c r="AB5823" s="393">
        <v>97.2</v>
      </c>
      <c r="AC5823" s="107">
        <f>SUM(E5823:AB5823)</f>
        <v>2850.0000000000005</v>
      </c>
      <c r="AD5823" s="81"/>
      <c r="AE5823" s="155"/>
      <c r="AF5823" s="74"/>
      <c r="AJ5823" s="778"/>
      <c r="AK5823" s="778"/>
      <c r="AL5823" s="778"/>
      <c r="AM5823" s="778"/>
    </row>
    <row r="5824" spans="1:40" s="181" customFormat="1" x14ac:dyDescent="0.25">
      <c r="A5824" s="3406"/>
      <c r="B5824" s="3409"/>
      <c r="C5824" s="123" t="s">
        <v>15</v>
      </c>
      <c r="D5824" s="108" t="s">
        <v>54</v>
      </c>
      <c r="E5824" s="1991">
        <v>15</v>
      </c>
      <c r="F5824" s="1695">
        <v>13</v>
      </c>
      <c r="G5824" s="1695">
        <v>13</v>
      </c>
      <c r="H5824" s="1695">
        <v>12</v>
      </c>
      <c r="I5824" s="1695">
        <v>12</v>
      </c>
      <c r="J5824" s="1695">
        <v>14</v>
      </c>
      <c r="K5824" s="1695">
        <v>17</v>
      </c>
      <c r="L5824" s="1695">
        <v>22</v>
      </c>
      <c r="M5824" s="1695">
        <v>22</v>
      </c>
      <c r="N5824" s="1695">
        <v>28</v>
      </c>
      <c r="O5824" s="1695">
        <v>29</v>
      </c>
      <c r="P5824" s="1695">
        <v>22</v>
      </c>
      <c r="Q5824" s="1695">
        <v>30</v>
      </c>
      <c r="R5824" s="1695">
        <v>20</v>
      </c>
      <c r="S5824" s="1695">
        <v>19</v>
      </c>
      <c r="T5824" s="1695">
        <v>18</v>
      </c>
      <c r="U5824" s="1695">
        <v>19</v>
      </c>
      <c r="V5824" s="1695">
        <v>19</v>
      </c>
      <c r="W5824" s="1695">
        <v>21</v>
      </c>
      <c r="X5824" s="1695">
        <v>22</v>
      </c>
      <c r="Y5824" s="1695">
        <v>23</v>
      </c>
      <c r="Z5824" s="1695">
        <v>19</v>
      </c>
      <c r="AA5824" s="1695">
        <v>18</v>
      </c>
      <c r="AB5824" s="1992">
        <v>15</v>
      </c>
      <c r="AC5824" s="107">
        <f>AVERAGE(E5824:AB5824)</f>
        <v>19.25</v>
      </c>
      <c r="AD5824" s="81"/>
      <c r="AE5824" s="155"/>
      <c r="AF5824" s="74"/>
      <c r="AJ5824" s="778"/>
      <c r="AK5824" s="778"/>
      <c r="AL5824" s="778"/>
      <c r="AM5824" s="778"/>
    </row>
    <row r="5825" spans="1:40" s="181" customFormat="1" ht="16.5" thickBot="1" x14ac:dyDescent="0.3">
      <c r="A5825" s="3407"/>
      <c r="B5825" s="3410"/>
      <c r="C5825" s="126" t="s">
        <v>17</v>
      </c>
      <c r="D5825" s="114"/>
      <c r="E5825" s="317">
        <f t="shared" ref="E5825:AB5825" si="1751">E5823/E5822</f>
        <v>0.44710327455919396</v>
      </c>
      <c r="F5825" s="318">
        <f t="shared" si="1751"/>
        <v>0.52663622526636222</v>
      </c>
      <c r="G5825" s="318">
        <f t="shared" si="1751"/>
        <v>0.56393442622950818</v>
      </c>
      <c r="H5825" s="318">
        <f t="shared" si="1751"/>
        <v>0.5510887772194305</v>
      </c>
      <c r="I5825" s="318">
        <f t="shared" si="1751"/>
        <v>0.55119453924914674</v>
      </c>
      <c r="J5825" s="318">
        <f t="shared" si="1751"/>
        <v>0.49376947040498442</v>
      </c>
      <c r="K5825" s="318">
        <f t="shared" si="1751"/>
        <v>0.366778149386845</v>
      </c>
      <c r="L5825" s="318">
        <f t="shared" si="1751"/>
        <v>0.29876977152899825</v>
      </c>
      <c r="M5825" s="318">
        <f t="shared" si="1751"/>
        <v>0.38693467336683418</v>
      </c>
      <c r="N5825" s="318">
        <f t="shared" si="1751"/>
        <v>0.4080056179775281</v>
      </c>
      <c r="O5825" s="318">
        <f t="shared" si="1751"/>
        <v>0.3477537437603993</v>
      </c>
      <c r="P5825" s="318">
        <f t="shared" si="1751"/>
        <v>0.4261939218523878</v>
      </c>
      <c r="Q5825" s="318">
        <f t="shared" si="1751"/>
        <v>0.42910170749814402</v>
      </c>
      <c r="R5825" s="318">
        <f t="shared" si="1751"/>
        <v>0.40347666971637702</v>
      </c>
      <c r="S5825" s="318">
        <f t="shared" si="1751"/>
        <v>0.36862745098039212</v>
      </c>
      <c r="T5825" s="318">
        <f t="shared" si="1751"/>
        <v>0.36059113300492612</v>
      </c>
      <c r="U5825" s="318">
        <f t="shared" si="1751"/>
        <v>0.36758893280632404</v>
      </c>
      <c r="V5825" s="318">
        <f t="shared" si="1751"/>
        <v>0.36990291262135921</v>
      </c>
      <c r="W5825" s="318">
        <f t="shared" si="1751"/>
        <v>0.33858267716535434</v>
      </c>
      <c r="X5825" s="318">
        <f t="shared" si="1751"/>
        <v>0.33188153310104529</v>
      </c>
      <c r="Y5825" s="318">
        <f>Y5823/Y5822</f>
        <v>0.3348095659875997</v>
      </c>
      <c r="Z5825" s="318">
        <f t="shared" si="1751"/>
        <v>0.3073666384419983</v>
      </c>
      <c r="AA5825" s="318">
        <f t="shared" si="1751"/>
        <v>0.33204259438528561</v>
      </c>
      <c r="AB5825" s="803">
        <f t="shared" si="1751"/>
        <v>0.37413394919168591</v>
      </c>
      <c r="AC5825" s="452">
        <f>MAX(E5825:AB5825)</f>
        <v>0.56393442622950818</v>
      </c>
      <c r="AD5825" s="143"/>
      <c r="AE5825" s="127"/>
      <c r="AF5825" s="175"/>
      <c r="AJ5825" s="778"/>
      <c r="AK5825" s="778"/>
      <c r="AL5825" s="778"/>
      <c r="AM5825" s="778"/>
    </row>
    <row r="5826" spans="1:40" s="181" customFormat="1" hidden="1" x14ac:dyDescent="0.25">
      <c r="A5826" s="2023"/>
      <c r="B5826" s="2026"/>
      <c r="C5826" s="454" t="s">
        <v>18</v>
      </c>
      <c r="D5826" s="113"/>
      <c r="E5826" s="2344"/>
      <c r="F5826" s="203"/>
      <c r="G5826" s="203"/>
      <c r="H5826" s="203"/>
      <c r="I5826" s="203"/>
      <c r="J5826" s="203"/>
      <c r="K5826" s="203"/>
      <c r="L5826" s="203"/>
      <c r="M5826" s="203"/>
      <c r="N5826" s="203"/>
      <c r="O5826" s="203"/>
      <c r="P5826" s="203"/>
      <c r="Q5826" s="203"/>
      <c r="R5826" s="203"/>
      <c r="S5826" s="203"/>
      <c r="T5826" s="203"/>
      <c r="U5826" s="203"/>
      <c r="V5826" s="203"/>
      <c r="W5826" s="203"/>
      <c r="X5826" s="203"/>
      <c r="Y5826" s="203"/>
      <c r="Z5826" s="203"/>
      <c r="AA5826" s="203"/>
      <c r="AB5826" s="329"/>
      <c r="AC5826" s="183"/>
      <c r="AD5826" s="2344"/>
      <c r="AE5826" s="203"/>
      <c r="AF5826" s="95"/>
      <c r="AJ5826" s="778"/>
      <c r="AK5826" s="778"/>
      <c r="AL5826" s="778"/>
      <c r="AM5826" s="778"/>
    </row>
    <row r="5827" spans="1:40" s="181" customFormat="1" hidden="1" x14ac:dyDescent="0.25">
      <c r="A5827" s="2024"/>
      <c r="B5827" s="2027"/>
      <c r="C5827" s="124" t="s">
        <v>19</v>
      </c>
      <c r="D5827" s="108"/>
      <c r="E5827" s="81"/>
      <c r="F5827" s="155"/>
      <c r="G5827" s="155"/>
      <c r="H5827" s="155"/>
      <c r="I5827" s="155"/>
      <c r="J5827" s="155"/>
      <c r="K5827" s="155"/>
      <c r="L5827" s="155"/>
      <c r="M5827" s="155"/>
      <c r="N5827" s="155"/>
      <c r="O5827" s="155"/>
      <c r="P5827" s="155"/>
      <c r="Q5827" s="155"/>
      <c r="R5827" s="155"/>
      <c r="S5827" s="155"/>
      <c r="T5827" s="155"/>
      <c r="U5827" s="155"/>
      <c r="V5827" s="155"/>
      <c r="W5827" s="155"/>
      <c r="X5827" s="155"/>
      <c r="Y5827" s="155"/>
      <c r="Z5827" s="155"/>
      <c r="AA5827" s="155"/>
      <c r="AB5827" s="316"/>
      <c r="AC5827" s="214"/>
      <c r="AD5827" s="81"/>
      <c r="AE5827" s="155"/>
      <c r="AF5827" s="74"/>
      <c r="AH5827" s="778"/>
      <c r="AI5827" s="779"/>
      <c r="AJ5827" s="780"/>
      <c r="AK5827" s="780"/>
      <c r="AL5827" s="332"/>
      <c r="AM5827" s="781"/>
      <c r="AN5827" s="781"/>
    </row>
    <row r="5828" spans="1:40" s="181" customFormat="1" ht="16.5" hidden="1" thickBot="1" x14ac:dyDescent="0.3">
      <c r="A5828" s="2025"/>
      <c r="B5828" s="2338" t="s">
        <v>42</v>
      </c>
      <c r="C5828" s="2334"/>
      <c r="D5828" s="114"/>
      <c r="E5828" s="178">
        <f>SQRT(E5822*E5822+E5823*E5823)/E5819/1.73</f>
        <v>14.405281225560156</v>
      </c>
      <c r="F5828" s="179">
        <f t="shared" ref="F5828:AB5828" si="1752">SQRT(F5822*F5822+F5823*F5823)/F5819/1.73</f>
        <v>12.298384504623096</v>
      </c>
      <c r="G5828" s="179">
        <f t="shared" si="1752"/>
        <v>11.565835827006849</v>
      </c>
      <c r="H5828" s="79">
        <f t="shared" si="1752"/>
        <v>11.398806095095962</v>
      </c>
      <c r="I5828" s="79">
        <f t="shared" si="1752"/>
        <v>11.200078555389448</v>
      </c>
      <c r="J5828" s="79">
        <f t="shared" si="1752"/>
        <v>11.95009493941264</v>
      </c>
      <c r="K5828" s="79">
        <f t="shared" si="1752"/>
        <v>16.038898536779584</v>
      </c>
      <c r="L5828" s="79">
        <f t="shared" si="1752"/>
        <v>19.76587960013083</v>
      </c>
      <c r="M5828" s="79">
        <f t="shared" si="1752"/>
        <v>25.195843497986186</v>
      </c>
      <c r="N5828" s="79">
        <f t="shared" si="1752"/>
        <v>25.668832539697195</v>
      </c>
      <c r="O5828" s="79">
        <f t="shared" si="1752"/>
        <v>21.446380517306835</v>
      </c>
      <c r="P5828" s="79">
        <f t="shared" si="1752"/>
        <v>25.049131846938117</v>
      </c>
      <c r="Q5828" s="79">
        <f t="shared" si="1752"/>
        <v>24.323486855317114</v>
      </c>
      <c r="R5828" s="79">
        <f t="shared" si="1752"/>
        <v>19.614573890573642</v>
      </c>
      <c r="S5828" s="79">
        <f t="shared" si="1752"/>
        <v>18.24914042417787</v>
      </c>
      <c r="T5828" s="79">
        <f t="shared" si="1752"/>
        <v>18.095261615813655</v>
      </c>
      <c r="U5828" s="79">
        <f t="shared" si="1752"/>
        <v>18.030098782949139</v>
      </c>
      <c r="V5828" s="79">
        <f t="shared" si="1752"/>
        <v>18.241447178411299</v>
      </c>
      <c r="W5828" s="79">
        <f t="shared" si="1752"/>
        <v>20.063377315478874</v>
      </c>
      <c r="X5828" s="79">
        <f t="shared" si="1752"/>
        <v>20.110490056551555</v>
      </c>
      <c r="Y5828" s="79">
        <f>SQRT(V5822*V5822+V5823*V5823)/V5819/1.73</f>
        <v>18.241447178411299</v>
      </c>
      <c r="Z5828" s="179">
        <f t="shared" si="1752"/>
        <v>20.66089197578334</v>
      </c>
      <c r="AA5828" s="179">
        <f t="shared" si="1752"/>
        <v>18.183980514146807</v>
      </c>
      <c r="AB5828" s="394">
        <f t="shared" si="1752"/>
        <v>15.417274280659592</v>
      </c>
      <c r="AC5828" s="109">
        <f>AVERAGE(E5828:AB5828)</f>
        <v>18.133954906425046</v>
      </c>
      <c r="AD5828" s="96">
        <f>(AC5824-AC5828)/AC5824</f>
        <v>5.7976368497400191E-2</v>
      </c>
      <c r="AE5828" s="79"/>
      <c r="AF5828" s="80"/>
      <c r="AJ5828" s="875"/>
      <c r="AK5828" s="875"/>
      <c r="AL5828" s="778"/>
      <c r="AM5828" s="875"/>
    </row>
    <row r="5829" spans="1:40" s="181" customFormat="1" ht="15.75" customHeight="1" x14ac:dyDescent="0.25">
      <c r="A5829" s="3616" t="s">
        <v>27</v>
      </c>
      <c r="B5829" s="3619" t="s">
        <v>978</v>
      </c>
      <c r="C5829" s="125" t="s">
        <v>13</v>
      </c>
      <c r="D5829" s="122" t="s">
        <v>820</v>
      </c>
      <c r="E5829" s="325">
        <v>49.6</v>
      </c>
      <c r="F5829" s="321">
        <v>48.8</v>
      </c>
      <c r="G5829" s="321">
        <v>47.6</v>
      </c>
      <c r="H5829" s="321">
        <v>54.8</v>
      </c>
      <c r="I5829" s="321">
        <v>47.6</v>
      </c>
      <c r="J5829" s="321">
        <v>47.2</v>
      </c>
      <c r="K5829" s="321">
        <v>50.8</v>
      </c>
      <c r="L5829" s="321">
        <v>58.4</v>
      </c>
      <c r="M5829" s="321">
        <v>84.4</v>
      </c>
      <c r="N5829" s="321">
        <v>101.2</v>
      </c>
      <c r="O5829" s="321">
        <v>87.2</v>
      </c>
      <c r="P5829" s="321">
        <v>91.2</v>
      </c>
      <c r="Q5829" s="321">
        <v>93.2</v>
      </c>
      <c r="R5829" s="321">
        <v>265.2</v>
      </c>
      <c r="S5829" s="321">
        <v>202</v>
      </c>
      <c r="T5829" s="321">
        <v>86.4</v>
      </c>
      <c r="U5829" s="321">
        <v>83.6</v>
      </c>
      <c r="V5829" s="321">
        <v>64</v>
      </c>
      <c r="W5829" s="321">
        <v>61.6</v>
      </c>
      <c r="X5829" s="321">
        <v>149.19999999999999</v>
      </c>
      <c r="Y5829" s="321">
        <v>148.80000000000001</v>
      </c>
      <c r="Z5829" s="321">
        <v>130.80000000000001</v>
      </c>
      <c r="AA5829" s="321">
        <v>65.599999999999994</v>
      </c>
      <c r="AB5829" s="529">
        <v>62.4</v>
      </c>
      <c r="AC5829" s="134">
        <f>SUM(E5829:AB5829)</f>
        <v>2181.6000000000004</v>
      </c>
      <c r="AD5829" s="2162"/>
      <c r="AE5829" s="91">
        <v>100</v>
      </c>
      <c r="AF5829" s="92">
        <v>40</v>
      </c>
      <c r="AJ5829" s="876"/>
      <c r="AK5829" s="877"/>
      <c r="AL5829" s="876"/>
      <c r="AM5829" s="778"/>
    </row>
    <row r="5830" spans="1:40" s="181" customFormat="1" x14ac:dyDescent="0.25">
      <c r="A5830" s="3591"/>
      <c r="B5830" s="3724"/>
      <c r="C5830" s="123" t="s">
        <v>14</v>
      </c>
      <c r="D5830" s="108" t="s">
        <v>820</v>
      </c>
      <c r="E5830" s="307">
        <v>32.799999999999997</v>
      </c>
      <c r="F5830" s="308">
        <v>33.200000000000003</v>
      </c>
      <c r="G5830" s="308">
        <v>32.799999999999997</v>
      </c>
      <c r="H5830" s="308">
        <v>33.6</v>
      </c>
      <c r="I5830" s="308">
        <v>32.799999999999997</v>
      </c>
      <c r="J5830" s="308">
        <v>31.2</v>
      </c>
      <c r="K5830" s="308">
        <v>31.6</v>
      </c>
      <c r="L5830" s="308">
        <v>32</v>
      </c>
      <c r="M5830" s="308">
        <v>83.2</v>
      </c>
      <c r="N5830" s="308">
        <v>117.2</v>
      </c>
      <c r="O5830" s="308">
        <v>82.4</v>
      </c>
      <c r="P5830" s="308">
        <v>82.4</v>
      </c>
      <c r="Q5830" s="308">
        <v>37.200000000000003</v>
      </c>
      <c r="R5830" s="308">
        <v>116</v>
      </c>
      <c r="S5830" s="308">
        <v>132</v>
      </c>
      <c r="T5830" s="308">
        <v>88.8</v>
      </c>
      <c r="U5830" s="308">
        <v>75.599999999999994</v>
      </c>
      <c r="V5830" s="308">
        <v>40</v>
      </c>
      <c r="W5830" s="308">
        <v>40</v>
      </c>
      <c r="X5830" s="308">
        <v>43.2</v>
      </c>
      <c r="Y5830" s="308">
        <v>42.8</v>
      </c>
      <c r="Z5830" s="308">
        <v>47.6</v>
      </c>
      <c r="AA5830" s="308">
        <v>42.4</v>
      </c>
      <c r="AB5830" s="393">
        <v>41.6</v>
      </c>
      <c r="AC5830" s="107">
        <f>SUM(E5830:AB5830)</f>
        <v>1372.3999999999999</v>
      </c>
      <c r="AD5830" s="81"/>
      <c r="AE5830" s="155"/>
      <c r="AF5830" s="74"/>
      <c r="AJ5830" s="778"/>
      <c r="AK5830" s="778"/>
      <c r="AL5830" s="778"/>
      <c r="AM5830" s="778"/>
    </row>
    <row r="5831" spans="1:40" s="181" customFormat="1" x14ac:dyDescent="0.25">
      <c r="A5831" s="3591"/>
      <c r="B5831" s="3724"/>
      <c r="C5831" s="123" t="s">
        <v>15</v>
      </c>
      <c r="D5831" s="108" t="s">
        <v>54</v>
      </c>
      <c r="E5831" s="1991">
        <v>3</v>
      </c>
      <c r="F5831" s="1695">
        <v>3</v>
      </c>
      <c r="G5831" s="1695">
        <v>4</v>
      </c>
      <c r="H5831" s="1695">
        <v>3</v>
      </c>
      <c r="I5831" s="1695">
        <v>4</v>
      </c>
      <c r="J5831" s="1695">
        <v>3</v>
      </c>
      <c r="K5831" s="1695">
        <v>4</v>
      </c>
      <c r="L5831" s="1695">
        <v>4</v>
      </c>
      <c r="M5831" s="1695">
        <v>5</v>
      </c>
      <c r="N5831" s="1695">
        <v>8</v>
      </c>
      <c r="O5831" s="1695">
        <v>8</v>
      </c>
      <c r="P5831" s="1695">
        <v>4</v>
      </c>
      <c r="Q5831" s="1695">
        <v>13</v>
      </c>
      <c r="R5831" s="1695">
        <v>12</v>
      </c>
      <c r="S5831" s="1695">
        <v>6</v>
      </c>
      <c r="T5831" s="1695">
        <v>12</v>
      </c>
      <c r="U5831" s="1695">
        <v>4</v>
      </c>
      <c r="V5831" s="1695">
        <v>4</v>
      </c>
      <c r="W5831" s="1695">
        <v>4</v>
      </c>
      <c r="X5831" s="1695">
        <v>10</v>
      </c>
      <c r="Y5831" s="1695">
        <v>10</v>
      </c>
      <c r="Z5831" s="1695">
        <v>5</v>
      </c>
      <c r="AA5831" s="1695">
        <v>5</v>
      </c>
      <c r="AB5831" s="1992">
        <v>4</v>
      </c>
      <c r="AC5831" s="107">
        <f>AVERAGE(E5831:AB5831)</f>
        <v>5.916666666666667</v>
      </c>
      <c r="AD5831" s="81"/>
      <c r="AE5831" s="155"/>
      <c r="AF5831" s="74"/>
      <c r="AJ5831" s="778"/>
      <c r="AK5831" s="778"/>
      <c r="AL5831" s="778"/>
      <c r="AM5831" s="778"/>
    </row>
    <row r="5832" spans="1:40" s="181" customFormat="1" ht="16.5" thickBot="1" x14ac:dyDescent="0.3">
      <c r="A5832" s="3723"/>
      <c r="B5832" s="3725"/>
      <c r="C5832" s="126" t="s">
        <v>17</v>
      </c>
      <c r="D5832" s="114"/>
      <c r="E5832" s="317">
        <f t="shared" ref="E5832:AB5832" si="1753">E5830/E5829</f>
        <v>0.66129032258064513</v>
      </c>
      <c r="F5832" s="318">
        <f t="shared" si="1753"/>
        <v>0.68032786885245911</v>
      </c>
      <c r="G5832" s="318">
        <f t="shared" si="1753"/>
        <v>0.68907563025210072</v>
      </c>
      <c r="H5832" s="318">
        <f t="shared" si="1753"/>
        <v>0.61313868613138689</v>
      </c>
      <c r="I5832" s="318">
        <f t="shared" si="1753"/>
        <v>0.68907563025210072</v>
      </c>
      <c r="J5832" s="318">
        <f t="shared" si="1753"/>
        <v>0.66101694915254228</v>
      </c>
      <c r="K5832" s="318">
        <f t="shared" si="1753"/>
        <v>0.62204724409448831</v>
      </c>
      <c r="L5832" s="318">
        <f t="shared" si="1753"/>
        <v>0.54794520547945202</v>
      </c>
      <c r="M5832" s="318">
        <f t="shared" si="1753"/>
        <v>0.98578199052132698</v>
      </c>
      <c r="N5832" s="318">
        <f t="shared" si="1753"/>
        <v>1.1581027667984189</v>
      </c>
      <c r="O5832" s="318">
        <f t="shared" si="1753"/>
        <v>0.94495412844036697</v>
      </c>
      <c r="P5832" s="318">
        <f t="shared" si="1753"/>
        <v>0.90350877192982459</v>
      </c>
      <c r="Q5832" s="318">
        <f t="shared" si="1753"/>
        <v>0.39914163090128757</v>
      </c>
      <c r="R5832" s="318">
        <f t="shared" si="1753"/>
        <v>0.43740573152337858</v>
      </c>
      <c r="S5832" s="318">
        <f t="shared" si="1753"/>
        <v>0.65346534653465349</v>
      </c>
      <c r="T5832" s="318">
        <f t="shared" si="1753"/>
        <v>1.0277777777777777</v>
      </c>
      <c r="U5832" s="318">
        <f t="shared" si="1753"/>
        <v>0.90430622009569372</v>
      </c>
      <c r="V5832" s="318">
        <f t="shared" si="1753"/>
        <v>0.625</v>
      </c>
      <c r="W5832" s="318">
        <f t="shared" si="1753"/>
        <v>0.64935064935064934</v>
      </c>
      <c r="X5832" s="318">
        <f t="shared" si="1753"/>
        <v>0.289544235924933</v>
      </c>
      <c r="Y5832" s="318">
        <f>Y5830/Y5829</f>
        <v>0.2876344086021505</v>
      </c>
      <c r="Z5832" s="318">
        <f t="shared" si="1753"/>
        <v>0.36391437308868502</v>
      </c>
      <c r="AA5832" s="318">
        <f t="shared" si="1753"/>
        <v>0.64634146341463417</v>
      </c>
      <c r="AB5832" s="803">
        <f t="shared" si="1753"/>
        <v>0.66666666666666674</v>
      </c>
      <c r="AC5832" s="431">
        <f>MAX(E5832:AB5832)</f>
        <v>1.1581027667984189</v>
      </c>
      <c r="AD5832" s="93"/>
      <c r="AE5832" s="94"/>
      <c r="AF5832" s="455"/>
      <c r="AJ5832" s="778"/>
      <c r="AK5832" s="778"/>
      <c r="AL5832" s="778"/>
      <c r="AM5832" s="778"/>
    </row>
    <row r="5833" spans="1:40" s="181" customFormat="1" hidden="1" x14ac:dyDescent="0.25">
      <c r="A5833" s="2023"/>
      <c r="B5833" s="2026"/>
      <c r="C5833" s="454" t="s">
        <v>18</v>
      </c>
      <c r="D5833" s="113"/>
      <c r="E5833" s="2344"/>
      <c r="F5833" s="203"/>
      <c r="G5833" s="203"/>
      <c r="H5833" s="203"/>
      <c r="I5833" s="203"/>
      <c r="J5833" s="203"/>
      <c r="K5833" s="203"/>
      <c r="L5833" s="203"/>
      <c r="M5833" s="203"/>
      <c r="N5833" s="203"/>
      <c r="O5833" s="203"/>
      <c r="P5833" s="203"/>
      <c r="Q5833" s="203"/>
      <c r="R5833" s="203"/>
      <c r="S5833" s="203"/>
      <c r="T5833" s="203"/>
      <c r="U5833" s="203"/>
      <c r="V5833" s="203"/>
      <c r="W5833" s="203"/>
      <c r="X5833" s="203"/>
      <c r="Y5833" s="203"/>
      <c r="Z5833" s="203"/>
      <c r="AA5833" s="203"/>
      <c r="AB5833" s="329"/>
      <c r="AC5833" s="183"/>
      <c r="AD5833" s="2344"/>
      <c r="AE5833" s="203"/>
      <c r="AF5833" s="95"/>
      <c r="AJ5833" s="778"/>
      <c r="AK5833" s="778"/>
      <c r="AL5833" s="778"/>
      <c r="AM5833" s="778"/>
    </row>
    <row r="5834" spans="1:40" s="181" customFormat="1" hidden="1" x14ac:dyDescent="0.25">
      <c r="A5834" s="2024"/>
      <c r="B5834" s="2027"/>
      <c r="C5834" s="124" t="s">
        <v>19</v>
      </c>
      <c r="D5834" s="108"/>
      <c r="E5834" s="81"/>
      <c r="F5834" s="155"/>
      <c r="G5834" s="155"/>
      <c r="H5834" s="155"/>
      <c r="I5834" s="155"/>
      <c r="J5834" s="155"/>
      <c r="K5834" s="155"/>
      <c r="L5834" s="155"/>
      <c r="M5834" s="155"/>
      <c r="N5834" s="155"/>
      <c r="O5834" s="155"/>
      <c r="P5834" s="155"/>
      <c r="Q5834" s="155"/>
      <c r="R5834" s="155"/>
      <c r="S5834" s="155"/>
      <c r="T5834" s="155"/>
      <c r="U5834" s="155"/>
      <c r="V5834" s="155"/>
      <c r="W5834" s="155"/>
      <c r="X5834" s="155"/>
      <c r="Y5834" s="155"/>
      <c r="Z5834" s="155"/>
      <c r="AA5834" s="155"/>
      <c r="AB5834" s="316"/>
      <c r="AC5834" s="214"/>
      <c r="AD5834" s="81"/>
      <c r="AE5834" s="155"/>
      <c r="AF5834" s="74"/>
      <c r="AH5834" s="778"/>
      <c r="AI5834" s="779"/>
      <c r="AJ5834" s="780"/>
      <c r="AK5834" s="780"/>
      <c r="AL5834" s="332"/>
      <c r="AM5834" s="781"/>
      <c r="AN5834" s="781"/>
    </row>
    <row r="5835" spans="1:40" s="181" customFormat="1" ht="16.5" hidden="1" thickBot="1" x14ac:dyDescent="0.3">
      <c r="A5835" s="2025"/>
      <c r="B5835" s="2338" t="s">
        <v>42</v>
      </c>
      <c r="C5835" s="2334"/>
      <c r="D5835" s="114"/>
      <c r="E5835" s="178">
        <f>SQRT(E5829*E5829+E5830*E5830)/E5819/1.73</f>
        <v>3.2829430075069435</v>
      </c>
      <c r="F5835" s="179">
        <f t="shared" ref="F5835:AB5835" si="1754">SQRT(F5829*F5829+F5830*F5830)/F5819/1.73</f>
        <v>3.2585646573285829</v>
      </c>
      <c r="G5835" s="179">
        <f t="shared" si="1754"/>
        <v>3.1823052034466133</v>
      </c>
      <c r="H5835" s="79">
        <f t="shared" si="1754"/>
        <v>3.5830700341666315</v>
      </c>
      <c r="I5835" s="79">
        <f t="shared" si="1754"/>
        <v>3.2253093278175133</v>
      </c>
      <c r="J5835" s="79">
        <f t="shared" si="1754"/>
        <v>3.1477496187573735</v>
      </c>
      <c r="K5835" s="79">
        <f t="shared" si="1754"/>
        <v>3.3477002037044366</v>
      </c>
      <c r="L5835" s="79">
        <f t="shared" si="1754"/>
        <v>3.6941237986809288</v>
      </c>
      <c r="M5835" s="79">
        <f t="shared" si="1754"/>
        <v>6.6639377307170671</v>
      </c>
      <c r="N5835" s="79">
        <f t="shared" si="1754"/>
        <v>8.6146632767713029</v>
      </c>
      <c r="O5835" s="79">
        <f t="shared" si="1754"/>
        <v>6.7394310863407298</v>
      </c>
      <c r="P5835" s="79">
        <f t="shared" si="1754"/>
        <v>6.8314445402128126</v>
      </c>
      <c r="Q5835" s="79">
        <f t="shared" si="1754"/>
        <v>5.5507806643766102</v>
      </c>
      <c r="R5835" s="79">
        <f t="shared" si="1754"/>
        <v>16.05737692457258</v>
      </c>
      <c r="S5835" s="79">
        <f t="shared" si="1754"/>
        <v>13.502665591842453</v>
      </c>
      <c r="T5835" s="79">
        <f t="shared" si="1754"/>
        <v>6.9261709502212048</v>
      </c>
      <c r="U5835" s="79">
        <f t="shared" si="1754"/>
        <v>6.2827655345725963</v>
      </c>
      <c r="V5835" s="79">
        <f t="shared" si="1754"/>
        <v>4.178673014885657</v>
      </c>
      <c r="W5835" s="79">
        <f t="shared" si="1754"/>
        <v>4.0704985310800188</v>
      </c>
      <c r="X5835" s="79">
        <f t="shared" si="1754"/>
        <v>8.6083550388953647</v>
      </c>
      <c r="Y5835" s="79">
        <f>SQRT(V5829*V5829+V5830*V5830)/V5819/1.73</f>
        <v>4.178673014885657</v>
      </c>
      <c r="Z5835" s="179">
        <f t="shared" si="1754"/>
        <v>7.7587055696701848</v>
      </c>
      <c r="AA5835" s="179">
        <f t="shared" si="1754"/>
        <v>4.3497202543383366</v>
      </c>
      <c r="AB5835" s="394">
        <f t="shared" si="1754"/>
        <v>4.1682673704786</v>
      </c>
      <c r="AC5835" s="109">
        <f>AVERAGE(E5835:AB5835)</f>
        <v>5.8834956227195923</v>
      </c>
      <c r="AD5835" s="96">
        <f>(AC5831-AC5835)/AC5831</f>
        <v>5.6063736248576964E-3</v>
      </c>
      <c r="AE5835" s="79"/>
      <c r="AF5835" s="80"/>
      <c r="AJ5835" s="875"/>
      <c r="AK5835" s="875"/>
      <c r="AL5835" s="778"/>
      <c r="AM5835" s="875"/>
    </row>
    <row r="5836" spans="1:40" s="181" customFormat="1" x14ac:dyDescent="0.25">
      <c r="A5836" s="3405" t="s">
        <v>29</v>
      </c>
      <c r="B5836" s="3408" t="s">
        <v>800</v>
      </c>
      <c r="C5836" s="125" t="s">
        <v>13</v>
      </c>
      <c r="D5836" s="122" t="s">
        <v>820</v>
      </c>
      <c r="E5836" s="325">
        <v>191.2</v>
      </c>
      <c r="F5836" s="321">
        <v>166.8</v>
      </c>
      <c r="G5836" s="321">
        <v>175.2</v>
      </c>
      <c r="H5836" s="321">
        <v>177.6</v>
      </c>
      <c r="I5836" s="321">
        <v>179.2</v>
      </c>
      <c r="J5836" s="321">
        <v>197.6</v>
      </c>
      <c r="K5836" s="321">
        <v>209.2</v>
      </c>
      <c r="L5836" s="321">
        <v>255.2</v>
      </c>
      <c r="M5836" s="321">
        <v>270.39999999999998</v>
      </c>
      <c r="N5836" s="321">
        <v>271.2</v>
      </c>
      <c r="O5836" s="321">
        <v>256</v>
      </c>
      <c r="P5836" s="321">
        <v>244.4</v>
      </c>
      <c r="Q5836" s="321">
        <v>239.2</v>
      </c>
      <c r="R5836" s="321">
        <v>246.4</v>
      </c>
      <c r="S5836" s="321">
        <v>219.6</v>
      </c>
      <c r="T5836" s="321">
        <v>219.2</v>
      </c>
      <c r="U5836" s="321">
        <v>196</v>
      </c>
      <c r="V5836" s="321">
        <v>205.2</v>
      </c>
      <c r="W5836" s="321">
        <v>226</v>
      </c>
      <c r="X5836" s="321">
        <v>257.2</v>
      </c>
      <c r="Y5836" s="321">
        <v>245.2</v>
      </c>
      <c r="Z5836" s="321">
        <v>256.8</v>
      </c>
      <c r="AA5836" s="321">
        <v>240</v>
      </c>
      <c r="AB5836" s="529">
        <v>202.8</v>
      </c>
      <c r="AC5836" s="106">
        <f>SUM(E5836:AB5836)</f>
        <v>5347.5999999999995</v>
      </c>
      <c r="AD5836" s="2796"/>
      <c r="AE5836" s="203">
        <v>100</v>
      </c>
      <c r="AF5836" s="95">
        <v>40</v>
      </c>
      <c r="AJ5836" s="876"/>
      <c r="AK5836" s="877"/>
      <c r="AL5836" s="876"/>
      <c r="AM5836" s="778"/>
    </row>
    <row r="5837" spans="1:40" s="181" customFormat="1" x14ac:dyDescent="0.25">
      <c r="A5837" s="3406"/>
      <c r="B5837" s="3409"/>
      <c r="C5837" s="123" t="s">
        <v>14</v>
      </c>
      <c r="D5837" s="108" t="s">
        <v>820</v>
      </c>
      <c r="E5837" s="307">
        <v>85.2</v>
      </c>
      <c r="F5837" s="308">
        <v>84.8</v>
      </c>
      <c r="G5837" s="308">
        <v>92.4</v>
      </c>
      <c r="H5837" s="308">
        <v>82.4</v>
      </c>
      <c r="I5837" s="308">
        <v>83.6</v>
      </c>
      <c r="J5837" s="308">
        <v>107.6</v>
      </c>
      <c r="K5837" s="308">
        <v>113.6</v>
      </c>
      <c r="L5837" s="308">
        <v>116</v>
      </c>
      <c r="M5837" s="308">
        <v>115.6</v>
      </c>
      <c r="N5837" s="308">
        <v>121.6</v>
      </c>
      <c r="O5837" s="308">
        <v>121.2</v>
      </c>
      <c r="P5837" s="308">
        <v>121.6</v>
      </c>
      <c r="Q5837" s="308">
        <v>121.2</v>
      </c>
      <c r="R5837" s="308">
        <v>127.6</v>
      </c>
      <c r="S5837" s="308">
        <v>120</v>
      </c>
      <c r="T5837" s="308">
        <v>115.6</v>
      </c>
      <c r="U5837" s="308">
        <v>84.4</v>
      </c>
      <c r="V5837" s="308">
        <v>93.6</v>
      </c>
      <c r="W5837" s="308">
        <v>88.8</v>
      </c>
      <c r="X5837" s="308">
        <v>96</v>
      </c>
      <c r="Y5837" s="308">
        <v>91.2</v>
      </c>
      <c r="Z5837" s="308">
        <v>89.6</v>
      </c>
      <c r="AA5837" s="308">
        <v>87.2</v>
      </c>
      <c r="AB5837" s="393">
        <v>82.4</v>
      </c>
      <c r="AC5837" s="107">
        <f>SUM(E5837:AB5837)</f>
        <v>2443.1999999999994</v>
      </c>
      <c r="AD5837" s="81"/>
      <c r="AE5837" s="155"/>
      <c r="AF5837" s="74"/>
      <c r="AJ5837" s="778"/>
      <c r="AK5837" s="778"/>
      <c r="AL5837" s="778"/>
      <c r="AM5837" s="778"/>
    </row>
    <row r="5838" spans="1:40" s="181" customFormat="1" x14ac:dyDescent="0.25">
      <c r="A5838" s="3406"/>
      <c r="B5838" s="3409"/>
      <c r="C5838" s="123" t="s">
        <v>15</v>
      </c>
      <c r="D5838" s="108" t="s">
        <v>54</v>
      </c>
      <c r="E5838" s="1991">
        <v>11</v>
      </c>
      <c r="F5838" s="1695">
        <v>11</v>
      </c>
      <c r="G5838" s="1695">
        <v>11</v>
      </c>
      <c r="H5838" s="1695">
        <v>12</v>
      </c>
      <c r="I5838" s="1695">
        <v>12</v>
      </c>
      <c r="J5838" s="1695">
        <v>12</v>
      </c>
      <c r="K5838" s="1695">
        <v>15</v>
      </c>
      <c r="L5838" s="1695">
        <v>19</v>
      </c>
      <c r="M5838" s="1695">
        <v>17</v>
      </c>
      <c r="N5838" s="1695">
        <v>16</v>
      </c>
      <c r="O5838" s="1695">
        <v>15</v>
      </c>
      <c r="P5838" s="1695">
        <v>15</v>
      </c>
      <c r="Q5838" s="1695">
        <v>15</v>
      </c>
      <c r="R5838" s="1695">
        <v>15</v>
      </c>
      <c r="S5838" s="1695">
        <v>14</v>
      </c>
      <c r="T5838" s="1695">
        <v>12</v>
      </c>
      <c r="U5838" s="1695">
        <v>13</v>
      </c>
      <c r="V5838" s="1695">
        <v>14</v>
      </c>
      <c r="W5838" s="1695">
        <v>15</v>
      </c>
      <c r="X5838" s="1695">
        <v>17</v>
      </c>
      <c r="Y5838" s="1695">
        <v>14</v>
      </c>
      <c r="Z5838" s="1695">
        <v>15</v>
      </c>
      <c r="AA5838" s="1695">
        <v>12</v>
      </c>
      <c r="AB5838" s="1992">
        <v>12</v>
      </c>
      <c r="AC5838" s="107">
        <f>AVERAGE(E5838:AB5838)</f>
        <v>13.916666666666666</v>
      </c>
      <c r="AD5838" s="81"/>
      <c r="AE5838" s="155"/>
      <c r="AF5838" s="74"/>
      <c r="AJ5838" s="778"/>
      <c r="AK5838" s="778"/>
      <c r="AL5838" s="778"/>
      <c r="AM5838" s="778"/>
    </row>
    <row r="5839" spans="1:40" s="181" customFormat="1" ht="16.5" thickBot="1" x14ac:dyDescent="0.3">
      <c r="A5839" s="3407"/>
      <c r="B5839" s="3410"/>
      <c r="C5839" s="126" t="s">
        <v>17</v>
      </c>
      <c r="D5839" s="114"/>
      <c r="E5839" s="317">
        <f t="shared" ref="E5839:AB5839" si="1755">E5837/E5836</f>
        <v>0.44560669456066948</v>
      </c>
      <c r="F5839" s="318">
        <f t="shared" si="1755"/>
        <v>0.50839328537170259</v>
      </c>
      <c r="G5839" s="318">
        <f t="shared" si="1755"/>
        <v>0.52739726027397271</v>
      </c>
      <c r="H5839" s="318">
        <f t="shared" si="1755"/>
        <v>0.463963963963964</v>
      </c>
      <c r="I5839" s="318">
        <f t="shared" si="1755"/>
        <v>0.46651785714285715</v>
      </c>
      <c r="J5839" s="318">
        <f t="shared" si="1755"/>
        <v>0.54453441295546556</v>
      </c>
      <c r="K5839" s="318">
        <f t="shared" si="1755"/>
        <v>0.54302103250478007</v>
      </c>
      <c r="L5839" s="318">
        <f t="shared" si="1755"/>
        <v>0.45454545454545459</v>
      </c>
      <c r="M5839" s="318">
        <f t="shared" si="1755"/>
        <v>0.4275147928994083</v>
      </c>
      <c r="N5839" s="318">
        <f t="shared" si="1755"/>
        <v>0.44837758112094395</v>
      </c>
      <c r="O5839" s="318">
        <f t="shared" si="1755"/>
        <v>0.47343750000000001</v>
      </c>
      <c r="P5839" s="318">
        <f t="shared" si="1755"/>
        <v>0.49754500818330605</v>
      </c>
      <c r="Q5839" s="318">
        <f t="shared" si="1755"/>
        <v>0.50668896321070234</v>
      </c>
      <c r="R5839" s="318">
        <f t="shared" si="1755"/>
        <v>0.51785714285714279</v>
      </c>
      <c r="S5839" s="318">
        <f t="shared" si="1755"/>
        <v>0.54644808743169404</v>
      </c>
      <c r="T5839" s="318">
        <f t="shared" si="1755"/>
        <v>0.52737226277372262</v>
      </c>
      <c r="U5839" s="318">
        <f t="shared" si="1755"/>
        <v>0.43061224489795924</v>
      </c>
      <c r="V5839" s="318">
        <f t="shared" si="1755"/>
        <v>0.45614035087719296</v>
      </c>
      <c r="W5839" s="318">
        <f t="shared" si="1755"/>
        <v>0.39292035398230085</v>
      </c>
      <c r="X5839" s="318">
        <f t="shared" si="1755"/>
        <v>0.37325038880248834</v>
      </c>
      <c r="Y5839" s="318">
        <f>Y5837/Y5836</f>
        <v>0.37194127243066888</v>
      </c>
      <c r="Z5839" s="318">
        <f t="shared" si="1755"/>
        <v>0.34890965732087226</v>
      </c>
      <c r="AA5839" s="318">
        <f t="shared" si="1755"/>
        <v>0.36333333333333334</v>
      </c>
      <c r="AB5839" s="803">
        <f t="shared" si="1755"/>
        <v>0.40631163708086787</v>
      </c>
      <c r="AC5839" s="452">
        <f>MAX(E5839:AB5839)</f>
        <v>0.54644808743169404</v>
      </c>
      <c r="AD5839" s="143"/>
      <c r="AE5839" s="127"/>
      <c r="AF5839" s="175"/>
      <c r="AJ5839" s="778"/>
      <c r="AK5839" s="778"/>
      <c r="AL5839" s="778"/>
      <c r="AM5839" s="778"/>
    </row>
    <row r="5840" spans="1:40" s="181" customFormat="1" hidden="1" x14ac:dyDescent="0.25">
      <c r="A5840" s="2023"/>
      <c r="B5840" s="2026"/>
      <c r="C5840" s="454" t="s">
        <v>18</v>
      </c>
      <c r="D5840" s="113"/>
      <c r="E5840" s="2344"/>
      <c r="F5840" s="203"/>
      <c r="G5840" s="203"/>
      <c r="H5840" s="203"/>
      <c r="I5840" s="203"/>
      <c r="J5840" s="203"/>
      <c r="K5840" s="203"/>
      <c r="L5840" s="203"/>
      <c r="M5840" s="203"/>
      <c r="N5840" s="203"/>
      <c r="O5840" s="203"/>
      <c r="P5840" s="203"/>
      <c r="Q5840" s="203"/>
      <c r="R5840" s="203"/>
      <c r="S5840" s="203"/>
      <c r="T5840" s="203"/>
      <c r="U5840" s="203"/>
      <c r="V5840" s="203"/>
      <c r="W5840" s="203"/>
      <c r="X5840" s="203"/>
      <c r="Y5840" s="203"/>
      <c r="Z5840" s="203"/>
      <c r="AA5840" s="203"/>
      <c r="AB5840" s="329"/>
      <c r="AC5840" s="183"/>
      <c r="AD5840" s="2344"/>
      <c r="AE5840" s="203"/>
      <c r="AF5840" s="95"/>
      <c r="AJ5840" s="778"/>
      <c r="AK5840" s="778"/>
      <c r="AL5840" s="778"/>
      <c r="AM5840" s="778"/>
    </row>
    <row r="5841" spans="1:40" s="181" customFormat="1" hidden="1" x14ac:dyDescent="0.25">
      <c r="A5841" s="2024"/>
      <c r="B5841" s="2027"/>
      <c r="C5841" s="124" t="s">
        <v>19</v>
      </c>
      <c r="D5841" s="108"/>
      <c r="E5841" s="81"/>
      <c r="F5841" s="155"/>
      <c r="G5841" s="155"/>
      <c r="H5841" s="155"/>
      <c r="I5841" s="155"/>
      <c r="J5841" s="155"/>
      <c r="K5841" s="155"/>
      <c r="L5841" s="155"/>
      <c r="M5841" s="155"/>
      <c r="N5841" s="155"/>
      <c r="O5841" s="155"/>
      <c r="P5841" s="155"/>
      <c r="Q5841" s="155"/>
      <c r="R5841" s="155"/>
      <c r="S5841" s="155"/>
      <c r="T5841" s="155"/>
      <c r="U5841" s="155"/>
      <c r="V5841" s="155"/>
      <c r="W5841" s="155"/>
      <c r="X5841" s="155"/>
      <c r="Y5841" s="155"/>
      <c r="Z5841" s="155"/>
      <c r="AA5841" s="155"/>
      <c r="AB5841" s="316"/>
      <c r="AC5841" s="214"/>
      <c r="AD5841" s="81"/>
      <c r="AE5841" s="155"/>
      <c r="AF5841" s="74"/>
      <c r="AH5841" s="778"/>
      <c r="AI5841" s="779"/>
      <c r="AJ5841" s="780"/>
      <c r="AK5841" s="780"/>
      <c r="AL5841" s="332"/>
      <c r="AM5841" s="781"/>
      <c r="AN5841" s="781"/>
    </row>
    <row r="5842" spans="1:40" s="181" customFormat="1" ht="16.5" hidden="1" thickBot="1" x14ac:dyDescent="0.3">
      <c r="A5842" s="2025"/>
      <c r="B5842" s="2338" t="s">
        <v>42</v>
      </c>
      <c r="C5842" s="2334"/>
      <c r="D5842" s="114"/>
      <c r="E5842" s="178">
        <f>SQRT(E5836*E5836+E5837*E5837)/E5819/1.73</f>
        <v>11.556490269733828</v>
      </c>
      <c r="F5842" s="179">
        <f t="shared" ref="F5842:AB5842" si="1756">SQRT(F5836*F5836+F5837*F5837)/F5819/1.73</f>
        <v>10.330554033575927</v>
      </c>
      <c r="G5842" s="179">
        <f t="shared" si="1756"/>
        <v>10.904085544779713</v>
      </c>
      <c r="H5842" s="79">
        <f t="shared" si="1756"/>
        <v>10.913226302206725</v>
      </c>
      <c r="I5842" s="79">
        <f t="shared" si="1756"/>
        <v>11.032943795911526</v>
      </c>
      <c r="J5842" s="79">
        <f t="shared" si="1756"/>
        <v>12.517411199467775</v>
      </c>
      <c r="K5842" s="79">
        <f t="shared" si="1756"/>
        <v>13.320749119372827</v>
      </c>
      <c r="L5842" s="79">
        <f t="shared" si="1756"/>
        <v>15.55072318614681</v>
      </c>
      <c r="M5842" s="79">
        <f t="shared" si="1756"/>
        <v>16.535503266426577</v>
      </c>
      <c r="N5842" s="79">
        <f t="shared" si="1756"/>
        <v>16.535114789796701</v>
      </c>
      <c r="O5842" s="79">
        <f t="shared" si="1756"/>
        <v>15.910893762408158</v>
      </c>
      <c r="P5842" s="79">
        <f t="shared" si="1756"/>
        <v>15.172282470288168</v>
      </c>
      <c r="Q5842" s="79">
        <f t="shared" si="1756"/>
        <v>14.832706839788177</v>
      </c>
      <c r="R5842" s="79">
        <f t="shared" si="1756"/>
        <v>15.392765382685869</v>
      </c>
      <c r="S5842" s="79">
        <f t="shared" si="1756"/>
        <v>14.003111023882413</v>
      </c>
      <c r="T5842" s="79">
        <f t="shared" si="1756"/>
        <v>13.853514982707324</v>
      </c>
      <c r="U5842" s="79">
        <f t="shared" si="1756"/>
        <v>11.895113817421537</v>
      </c>
      <c r="V5842" s="79">
        <f t="shared" si="1756"/>
        <v>12.487506563824663</v>
      </c>
      <c r="W5842" s="79">
        <f t="shared" si="1756"/>
        <v>13.457166607702725</v>
      </c>
      <c r="X5842" s="79">
        <f t="shared" si="1756"/>
        <v>15.214673003241765</v>
      </c>
      <c r="Y5842" s="79">
        <f>SQRT(V5836*V5836+V5837*V5837)/V5819/1.73</f>
        <v>12.487506563824663</v>
      </c>
      <c r="Z5842" s="179">
        <f t="shared" si="1756"/>
        <v>15.160581734141868</v>
      </c>
      <c r="AA5842" s="179">
        <f t="shared" si="1756"/>
        <v>14.219788270333323</v>
      </c>
      <c r="AB5842" s="394">
        <f t="shared" si="1756"/>
        <v>12.166567964423766</v>
      </c>
      <c r="AC5842" s="109">
        <f>AVERAGE(E5842:AB5842)</f>
        <v>13.560457520587201</v>
      </c>
      <c r="AD5842" s="96">
        <f>(AC5838-AC5842)/AC5838</f>
        <v>2.5595866784153157E-2</v>
      </c>
      <c r="AE5842" s="79"/>
      <c r="AF5842" s="80"/>
      <c r="AJ5842" s="875"/>
      <c r="AK5842" s="875"/>
      <c r="AL5842" s="778"/>
      <c r="AM5842" s="875"/>
    </row>
    <row r="5843" spans="1:40" s="181" customFormat="1" ht="15.75" customHeight="1" x14ac:dyDescent="0.25">
      <c r="A5843" s="3616" t="s">
        <v>57</v>
      </c>
      <c r="B5843" s="3619" t="s">
        <v>801</v>
      </c>
      <c r="C5843" s="125" t="s">
        <v>13</v>
      </c>
      <c r="D5843" s="122" t="s">
        <v>820</v>
      </c>
      <c r="E5843" s="325">
        <v>5.6</v>
      </c>
      <c r="F5843" s="321">
        <v>5.2</v>
      </c>
      <c r="G5843" s="321">
        <v>5.6</v>
      </c>
      <c r="H5843" s="321">
        <v>5.6</v>
      </c>
      <c r="I5843" s="321">
        <v>5.2</v>
      </c>
      <c r="J5843" s="321">
        <v>5.2</v>
      </c>
      <c r="K5843" s="321">
        <v>5.2</v>
      </c>
      <c r="L5843" s="321">
        <v>6.4</v>
      </c>
      <c r="M5843" s="321">
        <v>13.2</v>
      </c>
      <c r="N5843" s="321">
        <v>26.4</v>
      </c>
      <c r="O5843" s="321">
        <v>24.4</v>
      </c>
      <c r="P5843" s="321">
        <v>18</v>
      </c>
      <c r="Q5843" s="321">
        <v>9.1999999999999993</v>
      </c>
      <c r="R5843" s="321">
        <v>9.1999999999999993</v>
      </c>
      <c r="S5843" s="321">
        <v>8.8000000000000007</v>
      </c>
      <c r="T5843" s="321">
        <v>5.6</v>
      </c>
      <c r="U5843" s="321">
        <v>5.6</v>
      </c>
      <c r="V5843" s="321">
        <v>5.6</v>
      </c>
      <c r="W5843" s="321">
        <v>5.2</v>
      </c>
      <c r="X5843" s="321">
        <v>6</v>
      </c>
      <c r="Y5843" s="321">
        <v>5.2</v>
      </c>
      <c r="Z5843" s="321">
        <v>5.6</v>
      </c>
      <c r="AA5843" s="321">
        <v>5.2</v>
      </c>
      <c r="AB5843" s="529">
        <v>5.6</v>
      </c>
      <c r="AC5843" s="134">
        <f>SUM(E5843:AB5843)</f>
        <v>202.79999999999993</v>
      </c>
      <c r="AD5843" s="2162"/>
      <c r="AE5843" s="91">
        <v>100</v>
      </c>
      <c r="AF5843" s="92">
        <v>40</v>
      </c>
      <c r="AJ5843" s="876"/>
      <c r="AK5843" s="877"/>
      <c r="AL5843" s="876"/>
      <c r="AM5843" s="778"/>
    </row>
    <row r="5844" spans="1:40" s="181" customFormat="1" x14ac:dyDescent="0.25">
      <c r="A5844" s="3591"/>
      <c r="B5844" s="3724"/>
      <c r="C5844" s="123" t="s">
        <v>14</v>
      </c>
      <c r="D5844" s="108" t="s">
        <v>820</v>
      </c>
      <c r="E5844" s="307">
        <v>10.4</v>
      </c>
      <c r="F5844" s="308">
        <v>10.4</v>
      </c>
      <c r="G5844" s="308">
        <v>10.4</v>
      </c>
      <c r="H5844" s="308">
        <v>9.6</v>
      </c>
      <c r="I5844" s="308">
        <v>9.6</v>
      </c>
      <c r="J5844" s="308">
        <v>9.6</v>
      </c>
      <c r="K5844" s="308">
        <v>9.1999999999999993</v>
      </c>
      <c r="L5844" s="308">
        <v>9.1999999999999993</v>
      </c>
      <c r="M5844" s="308">
        <v>12.8</v>
      </c>
      <c r="N5844" s="308">
        <v>22.8</v>
      </c>
      <c r="O5844" s="308">
        <v>22.4</v>
      </c>
      <c r="P5844" s="308">
        <v>17.600000000000001</v>
      </c>
      <c r="Q5844" s="308">
        <v>10</v>
      </c>
      <c r="R5844" s="308">
        <v>10</v>
      </c>
      <c r="S5844" s="308">
        <v>9.1999999999999993</v>
      </c>
      <c r="T5844" s="308">
        <v>9.6</v>
      </c>
      <c r="U5844" s="308">
        <v>9.6</v>
      </c>
      <c r="V5844" s="308">
        <v>9.6</v>
      </c>
      <c r="W5844" s="308">
        <v>9.6</v>
      </c>
      <c r="X5844" s="308">
        <v>10</v>
      </c>
      <c r="Y5844" s="308">
        <v>9.6</v>
      </c>
      <c r="Z5844" s="308">
        <v>9.6</v>
      </c>
      <c r="AA5844" s="308">
        <v>9.1999999999999993</v>
      </c>
      <c r="AB5844" s="393">
        <v>9.1999999999999993</v>
      </c>
      <c r="AC5844" s="107">
        <f>SUM(E5844:AB5844)</f>
        <v>269.19999999999993</v>
      </c>
      <c r="AD5844" s="81"/>
      <c r="AE5844" s="155"/>
      <c r="AF5844" s="74"/>
      <c r="AJ5844" s="778"/>
      <c r="AK5844" s="778"/>
      <c r="AL5844" s="778"/>
      <c r="AM5844" s="778"/>
    </row>
    <row r="5845" spans="1:40" s="181" customFormat="1" x14ac:dyDescent="0.25">
      <c r="A5845" s="3591"/>
      <c r="B5845" s="3724"/>
      <c r="C5845" s="123" t="s">
        <v>15</v>
      </c>
      <c r="D5845" s="108" t="s">
        <v>54</v>
      </c>
      <c r="E5845" s="1991">
        <v>1</v>
      </c>
      <c r="F5845" s="1695">
        <v>1</v>
      </c>
      <c r="G5845" s="1695">
        <v>1</v>
      </c>
      <c r="H5845" s="1695">
        <v>1</v>
      </c>
      <c r="I5845" s="1695">
        <v>1</v>
      </c>
      <c r="J5845" s="1695">
        <v>1</v>
      </c>
      <c r="K5845" s="1695">
        <v>1</v>
      </c>
      <c r="L5845" s="1695">
        <v>1</v>
      </c>
      <c r="M5845" s="1695">
        <v>2</v>
      </c>
      <c r="N5845" s="1695">
        <v>2</v>
      </c>
      <c r="O5845" s="1695">
        <v>2</v>
      </c>
      <c r="P5845" s="1695">
        <v>1</v>
      </c>
      <c r="Q5845" s="1695">
        <v>1</v>
      </c>
      <c r="R5845" s="1695">
        <v>1</v>
      </c>
      <c r="S5845" s="1695">
        <v>1</v>
      </c>
      <c r="T5845" s="1695">
        <v>1</v>
      </c>
      <c r="U5845" s="1695">
        <v>1</v>
      </c>
      <c r="V5845" s="1695">
        <v>1</v>
      </c>
      <c r="W5845" s="1695">
        <v>1</v>
      </c>
      <c r="X5845" s="1695">
        <v>1</v>
      </c>
      <c r="Y5845" s="1695">
        <v>1</v>
      </c>
      <c r="Z5845" s="1695">
        <v>1</v>
      </c>
      <c r="AA5845" s="1695">
        <v>1</v>
      </c>
      <c r="AB5845" s="1992">
        <v>1</v>
      </c>
      <c r="AC5845" s="107">
        <f>AVERAGE(E5845:AB5845)</f>
        <v>1.125</v>
      </c>
      <c r="AD5845" s="81"/>
      <c r="AE5845" s="155"/>
      <c r="AF5845" s="74"/>
      <c r="AJ5845" s="778"/>
      <c r="AK5845" s="778"/>
      <c r="AL5845" s="778"/>
      <c r="AM5845" s="778"/>
    </row>
    <row r="5846" spans="1:40" s="181" customFormat="1" ht="16.5" thickBot="1" x14ac:dyDescent="0.3">
      <c r="A5846" s="3723"/>
      <c r="B5846" s="3725"/>
      <c r="C5846" s="126" t="s">
        <v>17</v>
      </c>
      <c r="D5846" s="114"/>
      <c r="E5846" s="317">
        <f t="shared" ref="E5846:AB5846" si="1757">E5844/E5843</f>
        <v>1.8571428571428574</v>
      </c>
      <c r="F5846" s="318">
        <f t="shared" si="1757"/>
        <v>2</v>
      </c>
      <c r="G5846" s="318">
        <f t="shared" si="1757"/>
        <v>1.8571428571428574</v>
      </c>
      <c r="H5846" s="318">
        <f t="shared" si="1757"/>
        <v>1.7142857142857144</v>
      </c>
      <c r="I5846" s="318">
        <f t="shared" si="1757"/>
        <v>1.846153846153846</v>
      </c>
      <c r="J5846" s="318">
        <f t="shared" si="1757"/>
        <v>1.846153846153846</v>
      </c>
      <c r="K5846" s="318">
        <f t="shared" si="1757"/>
        <v>1.7692307692307689</v>
      </c>
      <c r="L5846" s="318">
        <f t="shared" si="1757"/>
        <v>1.4374999999999998</v>
      </c>
      <c r="M5846" s="318">
        <f t="shared" si="1757"/>
        <v>0.96969696969696983</v>
      </c>
      <c r="N5846" s="318">
        <f t="shared" si="1757"/>
        <v>0.86363636363636376</v>
      </c>
      <c r="O5846" s="318">
        <f t="shared" si="1757"/>
        <v>0.91803278688524592</v>
      </c>
      <c r="P5846" s="318">
        <f t="shared" si="1757"/>
        <v>0.97777777777777786</v>
      </c>
      <c r="Q5846" s="318">
        <f t="shared" si="1757"/>
        <v>1.0869565217391306</v>
      </c>
      <c r="R5846" s="318">
        <f t="shared" si="1757"/>
        <v>1.0869565217391306</v>
      </c>
      <c r="S5846" s="318">
        <f t="shared" si="1757"/>
        <v>1.0454545454545452</v>
      </c>
      <c r="T5846" s="318">
        <f t="shared" si="1757"/>
        <v>1.7142857142857144</v>
      </c>
      <c r="U5846" s="318">
        <f t="shared" si="1757"/>
        <v>1.7142857142857144</v>
      </c>
      <c r="V5846" s="318">
        <f t="shared" si="1757"/>
        <v>1.7142857142857144</v>
      </c>
      <c r="W5846" s="318">
        <f t="shared" si="1757"/>
        <v>1.846153846153846</v>
      </c>
      <c r="X5846" s="318">
        <f t="shared" si="1757"/>
        <v>1.6666666666666667</v>
      </c>
      <c r="Y5846" s="318">
        <f>Y5844/Y5843</f>
        <v>1.846153846153846</v>
      </c>
      <c r="Z5846" s="318">
        <f t="shared" si="1757"/>
        <v>1.7142857142857144</v>
      </c>
      <c r="AA5846" s="318">
        <f t="shared" si="1757"/>
        <v>1.7692307692307689</v>
      </c>
      <c r="AB5846" s="803">
        <f t="shared" si="1757"/>
        <v>1.6428571428571428</v>
      </c>
      <c r="AC5846" s="431">
        <f>MAX(E5846:AB5846)</f>
        <v>2</v>
      </c>
      <c r="AD5846" s="93"/>
      <c r="AE5846" s="94"/>
      <c r="AF5846" s="455"/>
      <c r="AJ5846" s="778"/>
      <c r="AK5846" s="778"/>
      <c r="AL5846" s="778"/>
      <c r="AM5846" s="778"/>
    </row>
    <row r="5847" spans="1:40" s="181" customFormat="1" hidden="1" x14ac:dyDescent="0.25">
      <c r="A5847" s="2023"/>
      <c r="B5847" s="2026"/>
      <c r="C5847" s="454" t="s">
        <v>18</v>
      </c>
      <c r="D5847" s="113"/>
      <c r="E5847" s="2344"/>
      <c r="F5847" s="203"/>
      <c r="G5847" s="203"/>
      <c r="H5847" s="203"/>
      <c r="I5847" s="203"/>
      <c r="J5847" s="203"/>
      <c r="K5847" s="203"/>
      <c r="L5847" s="203"/>
      <c r="M5847" s="203"/>
      <c r="N5847" s="203"/>
      <c r="O5847" s="203"/>
      <c r="P5847" s="203"/>
      <c r="Q5847" s="203"/>
      <c r="R5847" s="203"/>
      <c r="S5847" s="203"/>
      <c r="T5847" s="203"/>
      <c r="U5847" s="203"/>
      <c r="V5847" s="203"/>
      <c r="W5847" s="203"/>
      <c r="X5847" s="203"/>
      <c r="Y5847" s="203"/>
      <c r="Z5847" s="203"/>
      <c r="AA5847" s="203"/>
      <c r="AB5847" s="329"/>
      <c r="AC5847" s="183"/>
      <c r="AD5847" s="2344"/>
      <c r="AE5847" s="203"/>
      <c r="AF5847" s="95"/>
      <c r="AJ5847" s="778"/>
      <c r="AK5847" s="778"/>
      <c r="AL5847" s="778"/>
      <c r="AM5847" s="778"/>
    </row>
    <row r="5848" spans="1:40" s="181" customFormat="1" hidden="1" x14ac:dyDescent="0.25">
      <c r="A5848" s="2024"/>
      <c r="B5848" s="2027"/>
      <c r="C5848" s="124" t="s">
        <v>19</v>
      </c>
      <c r="D5848" s="108"/>
      <c r="E5848" s="81"/>
      <c r="F5848" s="155"/>
      <c r="G5848" s="155"/>
      <c r="H5848" s="155"/>
      <c r="I5848" s="155"/>
      <c r="J5848" s="155"/>
      <c r="K5848" s="155"/>
      <c r="L5848" s="155"/>
      <c r="M5848" s="155"/>
      <c r="N5848" s="155"/>
      <c r="O5848" s="155"/>
      <c r="P5848" s="155"/>
      <c r="Q5848" s="155"/>
      <c r="R5848" s="155"/>
      <c r="S5848" s="155"/>
      <c r="T5848" s="155"/>
      <c r="U5848" s="155"/>
      <c r="V5848" s="155"/>
      <c r="W5848" s="155"/>
      <c r="X5848" s="155"/>
      <c r="Y5848" s="155"/>
      <c r="Z5848" s="155"/>
      <c r="AA5848" s="155"/>
      <c r="AB5848" s="316"/>
      <c r="AC5848" s="214"/>
      <c r="AD5848" s="81"/>
      <c r="AE5848" s="155"/>
      <c r="AF5848" s="74"/>
      <c r="AH5848" s="778"/>
      <c r="AI5848" s="779"/>
      <c r="AJ5848" s="780"/>
      <c r="AK5848" s="780"/>
      <c r="AL5848" s="332"/>
      <c r="AM5848" s="781"/>
      <c r="AN5848" s="781"/>
    </row>
    <row r="5849" spans="1:40" s="181" customFormat="1" ht="16.5" hidden="1" thickBot="1" x14ac:dyDescent="0.3">
      <c r="A5849" s="2025"/>
      <c r="B5849" s="2338" t="s">
        <v>42</v>
      </c>
      <c r="C5849" s="2334"/>
      <c r="D5849" s="114"/>
      <c r="E5849" s="178">
        <f>SQRT(E5843*E5843+E5844*E5844)/E5820/1.73</f>
        <v>0.6533649610413873</v>
      </c>
      <c r="F5849" s="179">
        <f t="shared" ref="F5849:AB5849" si="1758">SQRT(F5843*F5843+F5844*F5844)/F5820/1.73</f>
        <v>0.64071774841984974</v>
      </c>
      <c r="G5849" s="179">
        <f t="shared" si="1758"/>
        <v>0.65087357892111519</v>
      </c>
      <c r="H5849" s="79">
        <f t="shared" si="1758"/>
        <v>0.62010150152653853</v>
      </c>
      <c r="I5849" s="79">
        <f t="shared" si="1758"/>
        <v>0.61033951158668531</v>
      </c>
      <c r="J5849" s="79">
        <f t="shared" si="1758"/>
        <v>0.60857382351073552</v>
      </c>
      <c r="K5849" s="79">
        <f t="shared" si="1758"/>
        <v>0.59249260501888423</v>
      </c>
      <c r="L5849" s="79">
        <f t="shared" si="1758"/>
        <v>0.6234952784134099</v>
      </c>
      <c r="M5849" s="79">
        <f t="shared" si="1758"/>
        <v>1.0328761801006605</v>
      </c>
      <c r="N5849" s="79">
        <f t="shared" si="1758"/>
        <v>1.9425228846601799</v>
      </c>
      <c r="O5849" s="79">
        <f t="shared" si="1758"/>
        <v>1.8642773336029101</v>
      </c>
      <c r="P5849" s="79">
        <f t="shared" si="1758"/>
        <v>1.4005569141123524</v>
      </c>
      <c r="Q5849" s="79">
        <f t="shared" si="1758"/>
        <v>0.75234370923141436</v>
      </c>
      <c r="R5849" s="79">
        <f t="shared" si="1758"/>
        <v>0.75451184672199478</v>
      </c>
      <c r="S5849" s="79">
        <f t="shared" si="1758"/>
        <v>0.71308108002148807</v>
      </c>
      <c r="T5849" s="79">
        <f t="shared" si="1758"/>
        <v>0.62431987908794362</v>
      </c>
      <c r="U5849" s="79">
        <f t="shared" si="1758"/>
        <v>0.62070063341207149</v>
      </c>
      <c r="V5849" s="79">
        <f t="shared" si="1758"/>
        <v>0.61593974648273631</v>
      </c>
      <c r="W5849" s="79">
        <f t="shared" si="1758"/>
        <v>0.60565360362824627</v>
      </c>
      <c r="X5849" s="79">
        <f t="shared" si="1758"/>
        <v>0.64692752874588677</v>
      </c>
      <c r="Y5849" s="79">
        <f>SQRT(V5843*V5843+V5844*V5844)/V5820/1.73</f>
        <v>0.61593974648273631</v>
      </c>
      <c r="Z5849" s="179">
        <f t="shared" si="1758"/>
        <v>0.62010150152653853</v>
      </c>
      <c r="AA5849" s="179">
        <f t="shared" si="1758"/>
        <v>0.58906448965715497</v>
      </c>
      <c r="AB5849" s="394">
        <f t="shared" si="1758"/>
        <v>0.59861769754718808</v>
      </c>
      <c r="AC5849" s="109">
        <f>AVERAGE(E5849:AB5849)</f>
        <v>0.7915580743108378</v>
      </c>
      <c r="AD5849" s="96">
        <f>(AC5845-AC5849)/AC5845</f>
        <v>0.29639282283481083</v>
      </c>
      <c r="AE5849" s="79"/>
      <c r="AF5849" s="80"/>
      <c r="AJ5849" s="875"/>
      <c r="AK5849" s="875"/>
      <c r="AL5849" s="778"/>
      <c r="AM5849" s="875"/>
    </row>
    <row r="5850" spans="1:40" s="181" customFormat="1" x14ac:dyDescent="0.25">
      <c r="A5850" s="3585" t="s">
        <v>233</v>
      </c>
      <c r="B5850" s="3408" t="s">
        <v>26</v>
      </c>
      <c r="C5850" s="125" t="s">
        <v>13</v>
      </c>
      <c r="D5850" s="122" t="s">
        <v>139</v>
      </c>
      <c r="E5850" s="325"/>
      <c r="F5850" s="321"/>
      <c r="G5850" s="321"/>
      <c r="H5850" s="321"/>
      <c r="I5850" s="321"/>
      <c r="J5850" s="321"/>
      <c r="K5850" s="321"/>
      <c r="L5850" s="321"/>
      <c r="M5850" s="321"/>
      <c r="N5850" s="321"/>
      <c r="O5850" s="321"/>
      <c r="P5850" s="321"/>
      <c r="Q5850" s="321"/>
      <c r="R5850" s="321"/>
      <c r="S5850" s="321"/>
      <c r="T5850" s="321"/>
      <c r="U5850" s="321"/>
      <c r="V5850" s="321"/>
      <c r="W5850" s="321"/>
      <c r="X5850" s="321"/>
      <c r="Y5850" s="321"/>
      <c r="Z5850" s="321"/>
      <c r="AA5850" s="321"/>
      <c r="AB5850" s="529"/>
      <c r="AC5850" s="106"/>
      <c r="AD5850" s="2796"/>
      <c r="AE5850" s="203">
        <v>0</v>
      </c>
      <c r="AF5850" s="95">
        <v>0</v>
      </c>
      <c r="AJ5850" s="876"/>
      <c r="AK5850" s="877"/>
      <c r="AL5850" s="876"/>
      <c r="AM5850" s="778"/>
    </row>
    <row r="5851" spans="1:40" s="181" customFormat="1" x14ac:dyDescent="0.25">
      <c r="A5851" s="3566"/>
      <c r="B5851" s="3409"/>
      <c r="C5851" s="123" t="s">
        <v>14</v>
      </c>
      <c r="D5851" s="108" t="s">
        <v>139</v>
      </c>
      <c r="E5851" s="307"/>
      <c r="F5851" s="308"/>
      <c r="G5851" s="308"/>
      <c r="H5851" s="308"/>
      <c r="I5851" s="308"/>
      <c r="J5851" s="308"/>
      <c r="K5851" s="308"/>
      <c r="L5851" s="308"/>
      <c r="M5851" s="308"/>
      <c r="N5851" s="308"/>
      <c r="O5851" s="308"/>
      <c r="P5851" s="308"/>
      <c r="Q5851" s="308"/>
      <c r="R5851" s="308"/>
      <c r="S5851" s="308"/>
      <c r="T5851" s="308"/>
      <c r="U5851" s="308"/>
      <c r="V5851" s="308"/>
      <c r="W5851" s="308"/>
      <c r="X5851" s="308"/>
      <c r="Y5851" s="308"/>
      <c r="Z5851" s="308"/>
      <c r="AA5851" s="308"/>
      <c r="AB5851" s="393"/>
      <c r="AC5851" s="107"/>
      <c r="AD5851" s="81"/>
      <c r="AE5851" s="155"/>
      <c r="AF5851" s="74"/>
      <c r="AJ5851" s="778"/>
      <c r="AK5851" s="778"/>
      <c r="AL5851" s="778"/>
      <c r="AM5851" s="778"/>
    </row>
    <row r="5852" spans="1:40" s="181" customFormat="1" x14ac:dyDescent="0.25">
      <c r="A5852" s="3566"/>
      <c r="B5852" s="3409"/>
      <c r="C5852" s="123" t="s">
        <v>15</v>
      </c>
      <c r="D5852" s="108" t="s">
        <v>54</v>
      </c>
      <c r="E5852" s="1991">
        <v>0</v>
      </c>
      <c r="F5852" s="1695">
        <v>0</v>
      </c>
      <c r="G5852" s="1695">
        <v>0</v>
      </c>
      <c r="H5852" s="1695">
        <v>0</v>
      </c>
      <c r="I5852" s="1695">
        <v>0</v>
      </c>
      <c r="J5852" s="1695">
        <v>0</v>
      </c>
      <c r="K5852" s="1695">
        <v>0</v>
      </c>
      <c r="L5852" s="1695">
        <v>0</v>
      </c>
      <c r="M5852" s="1695">
        <v>0</v>
      </c>
      <c r="N5852" s="1695">
        <v>0</v>
      </c>
      <c r="O5852" s="1695">
        <v>0</v>
      </c>
      <c r="P5852" s="1695">
        <v>0</v>
      </c>
      <c r="Q5852" s="1695">
        <v>0</v>
      </c>
      <c r="R5852" s="1695">
        <v>0</v>
      </c>
      <c r="S5852" s="1695">
        <v>0</v>
      </c>
      <c r="T5852" s="1695">
        <v>0</v>
      </c>
      <c r="U5852" s="1695">
        <v>0</v>
      </c>
      <c r="V5852" s="1695">
        <v>0</v>
      </c>
      <c r="W5852" s="1695">
        <v>0</v>
      </c>
      <c r="X5852" s="1695">
        <v>0</v>
      </c>
      <c r="Y5852" s="1695">
        <v>0</v>
      </c>
      <c r="Z5852" s="1695">
        <v>0</v>
      </c>
      <c r="AA5852" s="1695">
        <v>0</v>
      </c>
      <c r="AB5852" s="1992">
        <v>0</v>
      </c>
      <c r="AC5852" s="107"/>
      <c r="AD5852" s="81"/>
      <c r="AE5852" s="155"/>
      <c r="AF5852" s="74"/>
      <c r="AJ5852" s="778"/>
      <c r="AK5852" s="778"/>
      <c r="AL5852" s="778"/>
      <c r="AM5852" s="778"/>
    </row>
    <row r="5853" spans="1:40" s="181" customFormat="1" ht="16.5" thickBot="1" x14ac:dyDescent="0.3">
      <c r="A5853" s="3572"/>
      <c r="B5853" s="3410"/>
      <c r="C5853" s="126" t="s">
        <v>17</v>
      </c>
      <c r="D5853" s="114"/>
      <c r="E5853" s="317"/>
      <c r="F5853" s="318"/>
      <c r="G5853" s="318"/>
      <c r="H5853" s="318"/>
      <c r="I5853" s="318"/>
      <c r="J5853" s="318"/>
      <c r="K5853" s="318"/>
      <c r="L5853" s="318"/>
      <c r="M5853" s="318"/>
      <c r="N5853" s="318"/>
      <c r="O5853" s="318"/>
      <c r="P5853" s="318"/>
      <c r="Q5853" s="318"/>
      <c r="R5853" s="318"/>
      <c r="S5853" s="318"/>
      <c r="T5853" s="318"/>
      <c r="U5853" s="318"/>
      <c r="V5853" s="318"/>
      <c r="W5853" s="318"/>
      <c r="X5853" s="318"/>
      <c r="Y5853" s="318"/>
      <c r="Z5853" s="318"/>
      <c r="AA5853" s="318"/>
      <c r="AB5853" s="803"/>
      <c r="AC5853" s="452"/>
      <c r="AD5853" s="143"/>
      <c r="AE5853" s="127"/>
      <c r="AF5853" s="175"/>
      <c r="AJ5853" s="778"/>
      <c r="AK5853" s="778"/>
      <c r="AL5853" s="778"/>
      <c r="AM5853" s="778"/>
    </row>
    <row r="5854" spans="1:40" s="181" customFormat="1" hidden="1" x14ac:dyDescent="0.25">
      <c r="A5854" s="2023"/>
      <c r="B5854" s="2026"/>
      <c r="C5854" s="454" t="s">
        <v>18</v>
      </c>
      <c r="D5854" s="113"/>
      <c r="E5854" s="2344"/>
      <c r="F5854" s="203"/>
      <c r="G5854" s="203"/>
      <c r="H5854" s="203"/>
      <c r="I5854" s="203"/>
      <c r="J5854" s="203"/>
      <c r="K5854" s="203"/>
      <c r="L5854" s="203"/>
      <c r="M5854" s="203"/>
      <c r="N5854" s="203"/>
      <c r="O5854" s="203"/>
      <c r="P5854" s="203"/>
      <c r="Q5854" s="203"/>
      <c r="R5854" s="203"/>
      <c r="S5854" s="203"/>
      <c r="T5854" s="203"/>
      <c r="U5854" s="203"/>
      <c r="V5854" s="203"/>
      <c r="W5854" s="203"/>
      <c r="X5854" s="203"/>
      <c r="Y5854" s="203"/>
      <c r="Z5854" s="203"/>
      <c r="AA5854" s="203"/>
      <c r="AB5854" s="329"/>
      <c r="AC5854" s="183"/>
      <c r="AD5854" s="2344"/>
      <c r="AE5854" s="203"/>
      <c r="AF5854" s="95"/>
      <c r="AJ5854" s="778"/>
      <c r="AK5854" s="778"/>
      <c r="AL5854" s="778"/>
      <c r="AM5854" s="778"/>
    </row>
    <row r="5855" spans="1:40" s="181" customFormat="1" hidden="1" x14ac:dyDescent="0.25">
      <c r="A5855" s="2024"/>
      <c r="B5855" s="2027"/>
      <c r="C5855" s="124" t="s">
        <v>19</v>
      </c>
      <c r="D5855" s="108"/>
      <c r="E5855" s="81"/>
      <c r="F5855" s="155"/>
      <c r="G5855" s="155"/>
      <c r="H5855" s="155"/>
      <c r="I5855" s="155"/>
      <c r="J5855" s="155"/>
      <c r="K5855" s="155"/>
      <c r="L5855" s="155"/>
      <c r="M5855" s="155"/>
      <c r="N5855" s="155"/>
      <c r="O5855" s="155"/>
      <c r="P5855" s="155"/>
      <c r="Q5855" s="155"/>
      <c r="R5855" s="155"/>
      <c r="S5855" s="155"/>
      <c r="T5855" s="155"/>
      <c r="U5855" s="155"/>
      <c r="V5855" s="155"/>
      <c r="W5855" s="155"/>
      <c r="X5855" s="155"/>
      <c r="Y5855" s="155"/>
      <c r="Z5855" s="155"/>
      <c r="AA5855" s="155"/>
      <c r="AB5855" s="316"/>
      <c r="AC5855" s="214"/>
      <c r="AD5855" s="81"/>
      <c r="AE5855" s="155"/>
      <c r="AF5855" s="74"/>
      <c r="AH5855" s="778"/>
      <c r="AI5855" s="779"/>
      <c r="AJ5855" s="780"/>
      <c r="AK5855" s="780"/>
      <c r="AL5855" s="332"/>
      <c r="AM5855" s="781"/>
      <c r="AN5855" s="781"/>
    </row>
    <row r="5856" spans="1:40" s="181" customFormat="1" ht="16.5" hidden="1" thickBot="1" x14ac:dyDescent="0.3">
      <c r="A5856" s="2025"/>
      <c r="B5856" s="2338" t="s">
        <v>42</v>
      </c>
      <c r="C5856" s="2334"/>
      <c r="D5856" s="114"/>
      <c r="E5856" s="178">
        <f>SQRT(E5850*E5850+E5851*E5851)/E5820/1.73</f>
        <v>0</v>
      </c>
      <c r="F5856" s="179">
        <f t="shared" ref="F5856:AB5856" si="1759">SQRT(F5850*F5850+F5851*F5851)/F5820/1.73</f>
        <v>0</v>
      </c>
      <c r="G5856" s="179">
        <f t="shared" si="1759"/>
        <v>0</v>
      </c>
      <c r="H5856" s="79">
        <f t="shared" si="1759"/>
        <v>0</v>
      </c>
      <c r="I5856" s="79">
        <f t="shared" si="1759"/>
        <v>0</v>
      </c>
      <c r="J5856" s="79">
        <f t="shared" si="1759"/>
        <v>0</v>
      </c>
      <c r="K5856" s="79">
        <f t="shared" si="1759"/>
        <v>0</v>
      </c>
      <c r="L5856" s="79">
        <f t="shared" si="1759"/>
        <v>0</v>
      </c>
      <c r="M5856" s="79">
        <f t="shared" si="1759"/>
        <v>0</v>
      </c>
      <c r="N5856" s="79">
        <f t="shared" si="1759"/>
        <v>0</v>
      </c>
      <c r="O5856" s="79">
        <f t="shared" si="1759"/>
        <v>0</v>
      </c>
      <c r="P5856" s="79">
        <f t="shared" si="1759"/>
        <v>0</v>
      </c>
      <c r="Q5856" s="79">
        <f t="shared" si="1759"/>
        <v>0</v>
      </c>
      <c r="R5856" s="79">
        <f t="shared" si="1759"/>
        <v>0</v>
      </c>
      <c r="S5856" s="79">
        <f t="shared" si="1759"/>
        <v>0</v>
      </c>
      <c r="T5856" s="79">
        <f t="shared" si="1759"/>
        <v>0</v>
      </c>
      <c r="U5856" s="79">
        <f t="shared" si="1759"/>
        <v>0</v>
      </c>
      <c r="V5856" s="79">
        <f t="shared" si="1759"/>
        <v>0</v>
      </c>
      <c r="W5856" s="79">
        <f t="shared" si="1759"/>
        <v>0</v>
      </c>
      <c r="X5856" s="79">
        <f t="shared" si="1759"/>
        <v>0</v>
      </c>
      <c r="Y5856" s="79">
        <f>SQRT(V5850*V5850+V5851*V5851)/V5820/1.73</f>
        <v>0</v>
      </c>
      <c r="Z5856" s="179">
        <f t="shared" si="1759"/>
        <v>0</v>
      </c>
      <c r="AA5856" s="179">
        <f t="shared" si="1759"/>
        <v>0</v>
      </c>
      <c r="AB5856" s="394">
        <f t="shared" si="1759"/>
        <v>0</v>
      </c>
      <c r="AC5856" s="109">
        <f>AVERAGE(E5856:AB5856)</f>
        <v>0</v>
      </c>
      <c r="AD5856" s="96" t="e">
        <f>(AC5852-AC5856)/AC5852</f>
        <v>#DIV/0!</v>
      </c>
      <c r="AE5856" s="79"/>
      <c r="AF5856" s="80"/>
      <c r="AJ5856" s="875"/>
      <c r="AK5856" s="875"/>
      <c r="AL5856" s="778"/>
      <c r="AM5856" s="875"/>
    </row>
    <row r="5857" spans="1:40" s="181" customFormat="1" x14ac:dyDescent="0.25">
      <c r="A5857" s="3405" t="s">
        <v>776</v>
      </c>
      <c r="B5857" s="3408" t="s">
        <v>979</v>
      </c>
      <c r="C5857" s="125" t="s">
        <v>13</v>
      </c>
      <c r="D5857" s="122" t="s">
        <v>820</v>
      </c>
      <c r="E5857" s="325">
        <v>13.4</v>
      </c>
      <c r="F5857" s="321">
        <v>13.6</v>
      </c>
      <c r="G5857" s="321">
        <v>13.6</v>
      </c>
      <c r="H5857" s="321">
        <v>13</v>
      </c>
      <c r="I5857" s="321">
        <v>13</v>
      </c>
      <c r="J5857" s="321">
        <v>13.6</v>
      </c>
      <c r="K5857" s="321">
        <v>13.8</v>
      </c>
      <c r="L5857" s="321">
        <v>13.8</v>
      </c>
      <c r="M5857" s="321">
        <v>17</v>
      </c>
      <c r="N5857" s="321">
        <v>23.8</v>
      </c>
      <c r="O5857" s="321">
        <v>24</v>
      </c>
      <c r="P5857" s="321">
        <v>23.8</v>
      </c>
      <c r="Q5857" s="321">
        <v>27.4</v>
      </c>
      <c r="R5857" s="321">
        <v>32.4</v>
      </c>
      <c r="S5857" s="321">
        <v>29</v>
      </c>
      <c r="T5857" s="321">
        <v>27</v>
      </c>
      <c r="U5857" s="321">
        <v>20.399999999999999</v>
      </c>
      <c r="V5857" s="321">
        <v>18.399999999999999</v>
      </c>
      <c r="W5857" s="321">
        <v>18.600000000000001</v>
      </c>
      <c r="X5857" s="321">
        <v>16.399999999999999</v>
      </c>
      <c r="Y5857" s="321">
        <v>15.6</v>
      </c>
      <c r="Z5857" s="321">
        <v>13.6</v>
      </c>
      <c r="AA5857" s="321">
        <v>13.6</v>
      </c>
      <c r="AB5857" s="529">
        <v>16.2</v>
      </c>
      <c r="AC5857" s="134">
        <f>SUM(E5857:AB5857)</f>
        <v>445</v>
      </c>
      <c r="AD5857" s="2162"/>
      <c r="AE5857" s="91">
        <v>100</v>
      </c>
      <c r="AF5857" s="92">
        <v>20</v>
      </c>
      <c r="AJ5857" s="876"/>
      <c r="AK5857" s="877"/>
      <c r="AL5857" s="876"/>
      <c r="AM5857" s="778"/>
    </row>
    <row r="5858" spans="1:40" s="181" customFormat="1" x14ac:dyDescent="0.25">
      <c r="A5858" s="3406"/>
      <c r="B5858" s="3409"/>
      <c r="C5858" s="123" t="s">
        <v>14</v>
      </c>
      <c r="D5858" s="108" t="s">
        <v>820</v>
      </c>
      <c r="E5858" s="307">
        <v>23.4</v>
      </c>
      <c r="F5858" s="308">
        <v>24</v>
      </c>
      <c r="G5858" s="308">
        <v>23.2</v>
      </c>
      <c r="H5858" s="308">
        <v>21</v>
      </c>
      <c r="I5858" s="308">
        <v>19</v>
      </c>
      <c r="J5858" s="308">
        <v>18.2</v>
      </c>
      <c r="K5858" s="308">
        <v>19</v>
      </c>
      <c r="L5858" s="308">
        <v>18.2</v>
      </c>
      <c r="M5858" s="308">
        <v>20.8</v>
      </c>
      <c r="N5858" s="308">
        <v>31</v>
      </c>
      <c r="O5858" s="308">
        <v>33.4</v>
      </c>
      <c r="P5858" s="308">
        <v>32.799999999999997</v>
      </c>
      <c r="Q5858" s="308">
        <v>40.799999999999997</v>
      </c>
      <c r="R5858" s="308">
        <v>44</v>
      </c>
      <c r="S5858" s="308">
        <v>38.200000000000003</v>
      </c>
      <c r="T5858" s="308">
        <v>35</v>
      </c>
      <c r="U5858" s="308">
        <v>24</v>
      </c>
      <c r="V5858" s="308">
        <v>22.8</v>
      </c>
      <c r="W5858" s="308">
        <v>22.4</v>
      </c>
      <c r="X5858" s="308">
        <v>22</v>
      </c>
      <c r="Y5858" s="308">
        <v>23.4</v>
      </c>
      <c r="Z5858" s="308">
        <v>19.2</v>
      </c>
      <c r="AA5858" s="308">
        <v>18.600000000000001</v>
      </c>
      <c r="AB5858" s="393">
        <v>19.399999999999999</v>
      </c>
      <c r="AC5858" s="107">
        <f>SUM(E5858:AB5858)</f>
        <v>613.80000000000007</v>
      </c>
      <c r="AD5858" s="81"/>
      <c r="AE5858" s="155"/>
      <c r="AF5858" s="74"/>
      <c r="AJ5858" s="778"/>
      <c r="AK5858" s="778"/>
      <c r="AL5858" s="778"/>
      <c r="AM5858" s="778"/>
    </row>
    <row r="5859" spans="1:40" s="181" customFormat="1" x14ac:dyDescent="0.25">
      <c r="A5859" s="3406"/>
      <c r="B5859" s="3409"/>
      <c r="C5859" s="123" t="s">
        <v>15</v>
      </c>
      <c r="D5859" s="108" t="s">
        <v>54</v>
      </c>
      <c r="E5859" s="1991">
        <v>1</v>
      </c>
      <c r="F5859" s="1695">
        <v>1</v>
      </c>
      <c r="G5859" s="1695">
        <v>2</v>
      </c>
      <c r="H5859" s="1695">
        <v>1</v>
      </c>
      <c r="I5859" s="1695">
        <v>1</v>
      </c>
      <c r="J5859" s="1695">
        <v>1</v>
      </c>
      <c r="K5859" s="1695">
        <v>1</v>
      </c>
      <c r="L5859" s="1695">
        <v>2</v>
      </c>
      <c r="M5859" s="1695">
        <v>2</v>
      </c>
      <c r="N5859" s="1695">
        <v>3</v>
      </c>
      <c r="O5859" s="1695">
        <v>2</v>
      </c>
      <c r="P5859" s="1695">
        <v>2</v>
      </c>
      <c r="Q5859" s="1695">
        <v>3</v>
      </c>
      <c r="R5859" s="1695">
        <v>3</v>
      </c>
      <c r="S5859" s="1695">
        <v>3</v>
      </c>
      <c r="T5859" s="1695">
        <v>1</v>
      </c>
      <c r="U5859" s="1695">
        <v>1</v>
      </c>
      <c r="V5859" s="1695">
        <v>2</v>
      </c>
      <c r="W5859" s="1695">
        <v>1</v>
      </c>
      <c r="X5859" s="1695">
        <v>2</v>
      </c>
      <c r="Y5859" s="1695">
        <v>2</v>
      </c>
      <c r="Z5859" s="1695">
        <v>1</v>
      </c>
      <c r="AA5859" s="1695">
        <v>1</v>
      </c>
      <c r="AB5859" s="1992">
        <v>1</v>
      </c>
      <c r="AC5859" s="107">
        <f>AVERAGE(E5859:AB5859)</f>
        <v>1.6666666666666667</v>
      </c>
      <c r="AD5859" s="81"/>
      <c r="AE5859" s="155"/>
      <c r="AF5859" s="74"/>
      <c r="AJ5859" s="778"/>
      <c r="AK5859" s="778"/>
      <c r="AL5859" s="778"/>
      <c r="AM5859" s="778"/>
    </row>
    <row r="5860" spans="1:40" s="181" customFormat="1" ht="16.5" thickBot="1" x14ac:dyDescent="0.3">
      <c r="A5860" s="3407"/>
      <c r="B5860" s="3410"/>
      <c r="C5860" s="126" t="s">
        <v>17</v>
      </c>
      <c r="D5860" s="114"/>
      <c r="E5860" s="317">
        <f t="shared" ref="E5860:AB5860" si="1760">E5858/E5857</f>
        <v>1.7462686567164178</v>
      </c>
      <c r="F5860" s="318">
        <f t="shared" si="1760"/>
        <v>1.7647058823529411</v>
      </c>
      <c r="G5860" s="318">
        <f t="shared" si="1760"/>
        <v>1.7058823529411764</v>
      </c>
      <c r="H5860" s="318">
        <f t="shared" si="1760"/>
        <v>1.6153846153846154</v>
      </c>
      <c r="I5860" s="318">
        <f t="shared" si="1760"/>
        <v>1.4615384615384615</v>
      </c>
      <c r="J5860" s="318">
        <f t="shared" si="1760"/>
        <v>1.338235294117647</v>
      </c>
      <c r="K5860" s="318">
        <f t="shared" si="1760"/>
        <v>1.3768115942028984</v>
      </c>
      <c r="L5860" s="318">
        <f t="shared" si="1760"/>
        <v>1.3188405797101448</v>
      </c>
      <c r="M5860" s="318">
        <f t="shared" si="1760"/>
        <v>1.223529411764706</v>
      </c>
      <c r="N5860" s="318">
        <f t="shared" si="1760"/>
        <v>1.3025210084033614</v>
      </c>
      <c r="O5860" s="318">
        <f t="shared" si="1760"/>
        <v>1.3916666666666666</v>
      </c>
      <c r="P5860" s="318">
        <f t="shared" si="1760"/>
        <v>1.3781512605042014</v>
      </c>
      <c r="Q5860" s="318">
        <f t="shared" si="1760"/>
        <v>1.4890510948905109</v>
      </c>
      <c r="R5860" s="318">
        <f t="shared" si="1760"/>
        <v>1.3580246913580247</v>
      </c>
      <c r="S5860" s="318">
        <f t="shared" si="1760"/>
        <v>1.317241379310345</v>
      </c>
      <c r="T5860" s="318">
        <f t="shared" si="1760"/>
        <v>1.2962962962962963</v>
      </c>
      <c r="U5860" s="318">
        <f t="shared" si="1760"/>
        <v>1.1764705882352942</v>
      </c>
      <c r="V5860" s="318">
        <f t="shared" si="1760"/>
        <v>1.2391304347826089</v>
      </c>
      <c r="W5860" s="318">
        <f t="shared" si="1760"/>
        <v>1.204301075268817</v>
      </c>
      <c r="X5860" s="318">
        <f t="shared" si="1760"/>
        <v>1.3414634146341464</v>
      </c>
      <c r="Y5860" s="318">
        <f>Y5858/Y5857</f>
        <v>1.5</v>
      </c>
      <c r="Z5860" s="318">
        <f t="shared" si="1760"/>
        <v>1.411764705882353</v>
      </c>
      <c r="AA5860" s="318">
        <f t="shared" si="1760"/>
        <v>1.3676470588235297</v>
      </c>
      <c r="AB5860" s="803">
        <f t="shared" si="1760"/>
        <v>1.1975308641975309</v>
      </c>
      <c r="AC5860" s="431">
        <f>MAX(E5860:AB5860)</f>
        <v>1.7647058823529411</v>
      </c>
      <c r="AD5860" s="93"/>
      <c r="AE5860" s="94"/>
      <c r="AF5860" s="455"/>
      <c r="AJ5860" s="778"/>
      <c r="AK5860" s="778"/>
      <c r="AL5860" s="778"/>
      <c r="AM5860" s="778"/>
    </row>
    <row r="5861" spans="1:40" s="181" customFormat="1" hidden="1" x14ac:dyDescent="0.25">
      <c r="A5861" s="2023"/>
      <c r="B5861" s="2026"/>
      <c r="C5861" s="454" t="s">
        <v>18</v>
      </c>
      <c r="D5861" s="113"/>
      <c r="E5861" s="2344"/>
      <c r="F5861" s="203"/>
      <c r="G5861" s="203"/>
      <c r="H5861" s="203"/>
      <c r="I5861" s="203"/>
      <c r="J5861" s="203"/>
      <c r="K5861" s="203"/>
      <c r="L5861" s="203"/>
      <c r="M5861" s="203"/>
      <c r="N5861" s="203"/>
      <c r="O5861" s="203"/>
      <c r="P5861" s="203"/>
      <c r="Q5861" s="203"/>
      <c r="R5861" s="203"/>
      <c r="S5861" s="203"/>
      <c r="T5861" s="203"/>
      <c r="U5861" s="203"/>
      <c r="V5861" s="203"/>
      <c r="W5861" s="203"/>
      <c r="X5861" s="203"/>
      <c r="Y5861" s="203"/>
      <c r="Z5861" s="203"/>
      <c r="AA5861" s="203"/>
      <c r="AB5861" s="329"/>
      <c r="AC5861" s="183"/>
      <c r="AD5861" s="2344"/>
      <c r="AE5861" s="203"/>
      <c r="AF5861" s="95"/>
      <c r="AJ5861" s="778"/>
      <c r="AK5861" s="778"/>
      <c r="AL5861" s="778"/>
      <c r="AM5861" s="778"/>
    </row>
    <row r="5862" spans="1:40" s="181" customFormat="1" hidden="1" x14ac:dyDescent="0.25">
      <c r="A5862" s="2024"/>
      <c r="B5862" s="2027"/>
      <c r="C5862" s="124" t="s">
        <v>19</v>
      </c>
      <c r="D5862" s="108"/>
      <c r="E5862" s="81"/>
      <c r="F5862" s="155"/>
      <c r="G5862" s="155"/>
      <c r="H5862" s="155"/>
      <c r="I5862" s="155"/>
      <c r="J5862" s="155"/>
      <c r="K5862" s="155"/>
      <c r="L5862" s="155"/>
      <c r="M5862" s="155"/>
      <c r="N5862" s="155"/>
      <c r="O5862" s="155"/>
      <c r="P5862" s="155"/>
      <c r="Q5862" s="155"/>
      <c r="R5862" s="155"/>
      <c r="S5862" s="155"/>
      <c r="T5862" s="155"/>
      <c r="U5862" s="155"/>
      <c r="V5862" s="155"/>
      <c r="W5862" s="155"/>
      <c r="X5862" s="155"/>
      <c r="Y5862" s="155"/>
      <c r="Z5862" s="155"/>
      <c r="AA5862" s="155"/>
      <c r="AB5862" s="316"/>
      <c r="AC5862" s="214"/>
      <c r="AD5862" s="81"/>
      <c r="AE5862" s="155"/>
      <c r="AF5862" s="74"/>
      <c r="AH5862" s="778"/>
      <c r="AI5862" s="779"/>
      <c r="AJ5862" s="780"/>
      <c r="AK5862" s="780"/>
      <c r="AL5862" s="332"/>
      <c r="AM5862" s="781"/>
      <c r="AN5862" s="781"/>
    </row>
    <row r="5863" spans="1:40" s="181" customFormat="1" ht="16.5" hidden="1" thickBot="1" x14ac:dyDescent="0.3">
      <c r="A5863" s="2025"/>
      <c r="B5863" s="2338" t="s">
        <v>42</v>
      </c>
      <c r="C5863" s="2334"/>
      <c r="D5863" s="114"/>
      <c r="E5863" s="178">
        <f>SQRT(E5857*E5857+E5858*E5858)/E5820/1.73</f>
        <v>1.4915597372807843</v>
      </c>
      <c r="F5863" s="179">
        <f t="shared" ref="F5863:AB5863" si="1761">SQRT(F5857*F5857+F5858*F5858)/F5820/1.73</f>
        <v>1.5200550725054234</v>
      </c>
      <c r="G5863" s="179">
        <f t="shared" si="1761"/>
        <v>1.4818615087506724</v>
      </c>
      <c r="H5863" s="79">
        <f t="shared" si="1761"/>
        <v>1.3780312267311436</v>
      </c>
      <c r="I5863" s="79">
        <f t="shared" si="1761"/>
        <v>1.2869785035074897</v>
      </c>
      <c r="J5863" s="79">
        <f t="shared" si="1761"/>
        <v>1.2664386046477065</v>
      </c>
      <c r="K5863" s="79">
        <f t="shared" si="1761"/>
        <v>1.3165712414233408</v>
      </c>
      <c r="L5863" s="79">
        <f t="shared" si="1761"/>
        <v>1.2706924307082683</v>
      </c>
      <c r="M5863" s="79">
        <f t="shared" si="1761"/>
        <v>1.5090332913985043</v>
      </c>
      <c r="N5863" s="79">
        <f t="shared" si="1761"/>
        <v>2.1763995284297586</v>
      </c>
      <c r="O5863" s="79">
        <f t="shared" si="1761"/>
        <v>2.3148729320840959</v>
      </c>
      <c r="P5863" s="79">
        <f t="shared" si="1761"/>
        <v>2.2545607981768452</v>
      </c>
      <c r="Q5863" s="79">
        <f t="shared" si="1761"/>
        <v>2.7211214712949912</v>
      </c>
      <c r="R5863" s="79">
        <f t="shared" si="1761"/>
        <v>3.03410506265427</v>
      </c>
      <c r="S5863" s="79">
        <f t="shared" si="1761"/>
        <v>2.6863387406923649</v>
      </c>
      <c r="T5863" s="79">
        <f t="shared" si="1761"/>
        <v>2.4831376896925961</v>
      </c>
      <c r="U5863" s="79">
        <f t="shared" si="1761"/>
        <v>1.7591562031876269</v>
      </c>
      <c r="V5863" s="79">
        <f t="shared" si="1761"/>
        <v>1.6237323485259827</v>
      </c>
      <c r="W5863" s="79">
        <f t="shared" si="1761"/>
        <v>1.6151482553816545</v>
      </c>
      <c r="X5863" s="79">
        <f t="shared" si="1761"/>
        <v>1.5222014477398951</v>
      </c>
      <c r="Y5863" s="79">
        <f>SQRT(V5857*V5857+V5858*V5858)/V5820/1.73</f>
        <v>1.6237323485259827</v>
      </c>
      <c r="Z5863" s="179">
        <f t="shared" si="1761"/>
        <v>1.3127806967529843</v>
      </c>
      <c r="AA5863" s="179">
        <f t="shared" si="1761"/>
        <v>1.2843686114388433</v>
      </c>
      <c r="AB5863" s="394">
        <f t="shared" si="1761"/>
        <v>1.4047628429901398</v>
      </c>
      <c r="AC5863" s="109">
        <f>AVERAGE(E5863:AB5863)</f>
        <v>1.7640683581050569</v>
      </c>
      <c r="AD5863" s="96">
        <f>(AC5859-AC5863)/AC5859</f>
        <v>-5.8441014863034102E-2</v>
      </c>
      <c r="AE5863" s="79"/>
      <c r="AF5863" s="80"/>
      <c r="AJ5863" s="875"/>
      <c r="AK5863" s="875"/>
      <c r="AL5863" s="778"/>
      <c r="AM5863" s="875"/>
    </row>
    <row r="5864" spans="1:40" s="181" customFormat="1" x14ac:dyDescent="0.25">
      <c r="A5864" s="3405" t="s">
        <v>749</v>
      </c>
      <c r="B5864" s="3408" t="s">
        <v>802</v>
      </c>
      <c r="C5864" s="125" t="s">
        <v>13</v>
      </c>
      <c r="D5864" s="122" t="s">
        <v>820</v>
      </c>
      <c r="E5864" s="325">
        <v>32.799999999999997</v>
      </c>
      <c r="F5864" s="321">
        <v>34.6</v>
      </c>
      <c r="G5864" s="321">
        <v>34.799999999999997</v>
      </c>
      <c r="H5864" s="321">
        <v>39.6</v>
      </c>
      <c r="I5864" s="321">
        <v>39.4</v>
      </c>
      <c r="J5864" s="321">
        <v>38.6</v>
      </c>
      <c r="K5864" s="321">
        <v>37</v>
      </c>
      <c r="L5864" s="321">
        <v>34.6</v>
      </c>
      <c r="M5864" s="321">
        <v>135.6</v>
      </c>
      <c r="N5864" s="321">
        <v>82.8</v>
      </c>
      <c r="O5864" s="321">
        <v>149.6</v>
      </c>
      <c r="P5864" s="321">
        <v>65</v>
      </c>
      <c r="Q5864" s="321">
        <v>44.6</v>
      </c>
      <c r="R5864" s="321">
        <v>53.2</v>
      </c>
      <c r="S5864" s="321">
        <v>100</v>
      </c>
      <c r="T5864" s="321">
        <v>111.8</v>
      </c>
      <c r="U5864" s="321">
        <v>138.19999999999999</v>
      </c>
      <c r="V5864" s="321">
        <v>87</v>
      </c>
      <c r="W5864" s="321">
        <v>155</v>
      </c>
      <c r="X5864" s="321">
        <v>138</v>
      </c>
      <c r="Y5864" s="321">
        <v>62.6</v>
      </c>
      <c r="Z5864" s="321">
        <v>39</v>
      </c>
      <c r="AA5864" s="321">
        <v>38.799999999999997</v>
      </c>
      <c r="AB5864" s="529">
        <v>38.6</v>
      </c>
      <c r="AC5864" s="106">
        <f>SUM(E5864:AB5864)</f>
        <v>1731.1999999999998</v>
      </c>
      <c r="AD5864" s="2796"/>
      <c r="AE5864" s="203">
        <v>100</v>
      </c>
      <c r="AF5864" s="95">
        <v>20</v>
      </c>
      <c r="AJ5864" s="876"/>
      <c r="AK5864" s="877"/>
      <c r="AL5864" s="876"/>
      <c r="AM5864" s="778"/>
    </row>
    <row r="5865" spans="1:40" s="181" customFormat="1" x14ac:dyDescent="0.25">
      <c r="A5865" s="3406"/>
      <c r="B5865" s="3409"/>
      <c r="C5865" s="123" t="s">
        <v>14</v>
      </c>
      <c r="D5865" s="108" t="s">
        <v>820</v>
      </c>
      <c r="E5865" s="307">
        <v>19.8</v>
      </c>
      <c r="F5865" s="308">
        <v>20</v>
      </c>
      <c r="G5865" s="308">
        <v>19.8</v>
      </c>
      <c r="H5865" s="308">
        <v>19.600000000000001</v>
      </c>
      <c r="I5865" s="308">
        <v>19.2</v>
      </c>
      <c r="J5865" s="308">
        <v>19.600000000000001</v>
      </c>
      <c r="K5865" s="308">
        <v>19.600000000000001</v>
      </c>
      <c r="L5865" s="308">
        <v>18.600000000000001</v>
      </c>
      <c r="M5865" s="308">
        <v>106.2</v>
      </c>
      <c r="N5865" s="308">
        <v>68</v>
      </c>
      <c r="O5865" s="308">
        <v>110.6</v>
      </c>
      <c r="P5865" s="308">
        <v>42.4</v>
      </c>
      <c r="Q5865" s="308">
        <v>21.2</v>
      </c>
      <c r="R5865" s="308">
        <v>31</v>
      </c>
      <c r="S5865" s="308">
        <v>80.2</v>
      </c>
      <c r="T5865" s="308">
        <v>92.6</v>
      </c>
      <c r="U5865" s="308">
        <v>113.6</v>
      </c>
      <c r="V5865" s="308">
        <v>65</v>
      </c>
      <c r="W5865" s="308">
        <v>124.6</v>
      </c>
      <c r="X5865" s="308">
        <v>112.8</v>
      </c>
      <c r="Y5865" s="308">
        <v>40.4</v>
      </c>
      <c r="Z5865" s="308">
        <v>19.8</v>
      </c>
      <c r="AA5865" s="308">
        <v>19.8</v>
      </c>
      <c r="AB5865" s="393">
        <v>19.8</v>
      </c>
      <c r="AC5865" s="107">
        <f>SUM(E5865:AB5865)</f>
        <v>1224.2</v>
      </c>
      <c r="AD5865" s="81"/>
      <c r="AE5865" s="155"/>
      <c r="AF5865" s="74"/>
      <c r="AJ5865" s="778"/>
      <c r="AK5865" s="778"/>
      <c r="AL5865" s="778"/>
      <c r="AM5865" s="778"/>
    </row>
    <row r="5866" spans="1:40" s="181" customFormat="1" x14ac:dyDescent="0.25">
      <c r="A5866" s="3406"/>
      <c r="B5866" s="3409"/>
      <c r="C5866" s="123" t="s">
        <v>15</v>
      </c>
      <c r="D5866" s="108" t="s">
        <v>54</v>
      </c>
      <c r="E5866" s="1991">
        <v>2</v>
      </c>
      <c r="F5866" s="1695">
        <v>2</v>
      </c>
      <c r="G5866" s="1695">
        <v>2</v>
      </c>
      <c r="H5866" s="1695">
        <v>2</v>
      </c>
      <c r="I5866" s="1695">
        <v>2</v>
      </c>
      <c r="J5866" s="1695">
        <v>2</v>
      </c>
      <c r="K5866" s="1695">
        <v>2</v>
      </c>
      <c r="L5866" s="1695">
        <v>2</v>
      </c>
      <c r="M5866" s="1695">
        <v>19</v>
      </c>
      <c r="N5866" s="1695">
        <v>2</v>
      </c>
      <c r="O5866" s="1695">
        <v>17</v>
      </c>
      <c r="P5866" s="1695">
        <v>2</v>
      </c>
      <c r="Q5866" s="1695">
        <v>3</v>
      </c>
      <c r="R5866" s="1695">
        <v>6</v>
      </c>
      <c r="S5866" s="1695">
        <v>4</v>
      </c>
      <c r="T5866" s="1695">
        <v>14</v>
      </c>
      <c r="U5866" s="1695">
        <v>16</v>
      </c>
      <c r="V5866" s="1695">
        <v>10</v>
      </c>
      <c r="W5866" s="1695">
        <v>5</v>
      </c>
      <c r="X5866" s="1695">
        <v>14</v>
      </c>
      <c r="Y5866" s="1695">
        <v>2</v>
      </c>
      <c r="Z5866" s="1695">
        <v>2</v>
      </c>
      <c r="AA5866" s="1695">
        <v>3</v>
      </c>
      <c r="AB5866" s="1992">
        <v>3</v>
      </c>
      <c r="AC5866" s="107">
        <f>AVERAGE(E5866:AB5866)</f>
        <v>5.75</v>
      </c>
      <c r="AD5866" s="81"/>
      <c r="AE5866" s="155"/>
      <c r="AF5866" s="74"/>
      <c r="AJ5866" s="778"/>
      <c r="AK5866" s="778"/>
      <c r="AL5866" s="778"/>
      <c r="AM5866" s="778"/>
    </row>
    <row r="5867" spans="1:40" s="181" customFormat="1" ht="16.5" thickBot="1" x14ac:dyDescent="0.3">
      <c r="A5867" s="3407"/>
      <c r="B5867" s="3410"/>
      <c r="C5867" s="126" t="s">
        <v>17</v>
      </c>
      <c r="D5867" s="114"/>
      <c r="E5867" s="317">
        <f t="shared" ref="E5867:AB5867" si="1762">E5865/E5864</f>
        <v>0.60365853658536595</v>
      </c>
      <c r="F5867" s="318">
        <f t="shared" si="1762"/>
        <v>0.57803468208092479</v>
      </c>
      <c r="G5867" s="318">
        <f t="shared" si="1762"/>
        <v>0.56896551724137934</v>
      </c>
      <c r="H5867" s="318">
        <f t="shared" si="1762"/>
        <v>0.49494949494949497</v>
      </c>
      <c r="I5867" s="318">
        <f t="shared" si="1762"/>
        <v>0.48730964467005078</v>
      </c>
      <c r="J5867" s="318">
        <f t="shared" si="1762"/>
        <v>0.50777202072538863</v>
      </c>
      <c r="K5867" s="318">
        <f t="shared" si="1762"/>
        <v>0.52972972972972976</v>
      </c>
      <c r="L5867" s="318">
        <f t="shared" si="1762"/>
        <v>0.53757225433526012</v>
      </c>
      <c r="M5867" s="318">
        <f t="shared" si="1762"/>
        <v>0.78318584070796471</v>
      </c>
      <c r="N5867" s="318">
        <f t="shared" si="1762"/>
        <v>0.82125603864734298</v>
      </c>
      <c r="O5867" s="318">
        <f t="shared" si="1762"/>
        <v>0.73930481283422456</v>
      </c>
      <c r="P5867" s="318">
        <f t="shared" si="1762"/>
        <v>0.65230769230769226</v>
      </c>
      <c r="Q5867" s="318">
        <f t="shared" si="1762"/>
        <v>0.47533632286995514</v>
      </c>
      <c r="R5867" s="318">
        <f t="shared" si="1762"/>
        <v>0.58270676691729317</v>
      </c>
      <c r="S5867" s="318">
        <f t="shared" si="1762"/>
        <v>0.80200000000000005</v>
      </c>
      <c r="T5867" s="318">
        <f t="shared" si="1762"/>
        <v>0.82826475849731662</v>
      </c>
      <c r="U5867" s="318">
        <f t="shared" si="1762"/>
        <v>0.8219971056439942</v>
      </c>
      <c r="V5867" s="318">
        <f t="shared" si="1762"/>
        <v>0.74712643678160917</v>
      </c>
      <c r="W5867" s="318">
        <f t="shared" si="1762"/>
        <v>0.80387096774193545</v>
      </c>
      <c r="X5867" s="318">
        <f t="shared" si="1762"/>
        <v>0.81739130434782603</v>
      </c>
      <c r="Y5867" s="318">
        <f>Y5865/Y5864</f>
        <v>0.64536741214057503</v>
      </c>
      <c r="Z5867" s="318">
        <f t="shared" si="1762"/>
        <v>0.50769230769230766</v>
      </c>
      <c r="AA5867" s="318">
        <f t="shared" si="1762"/>
        <v>0.51030927835051554</v>
      </c>
      <c r="AB5867" s="803">
        <f t="shared" si="1762"/>
        <v>0.51295336787564771</v>
      </c>
      <c r="AC5867" s="452">
        <f>MAX(E5867:AB5867)</f>
        <v>0.82826475849731662</v>
      </c>
      <c r="AD5867" s="143"/>
      <c r="AE5867" s="127"/>
      <c r="AF5867" s="175"/>
      <c r="AJ5867" s="778"/>
      <c r="AK5867" s="778"/>
      <c r="AL5867" s="778"/>
      <c r="AM5867" s="778"/>
    </row>
    <row r="5868" spans="1:40" s="181" customFormat="1" hidden="1" x14ac:dyDescent="0.25">
      <c r="A5868" s="2023"/>
      <c r="B5868" s="2026"/>
      <c r="C5868" s="454" t="s">
        <v>18</v>
      </c>
      <c r="D5868" s="113"/>
      <c r="E5868" s="2344"/>
      <c r="F5868" s="203"/>
      <c r="G5868" s="203"/>
      <c r="H5868" s="203"/>
      <c r="I5868" s="203"/>
      <c r="J5868" s="203"/>
      <c r="K5868" s="203"/>
      <c r="L5868" s="203"/>
      <c r="M5868" s="203"/>
      <c r="N5868" s="203"/>
      <c r="O5868" s="203"/>
      <c r="P5868" s="203"/>
      <c r="Q5868" s="203"/>
      <c r="R5868" s="203"/>
      <c r="S5868" s="203"/>
      <c r="T5868" s="203"/>
      <c r="U5868" s="203"/>
      <c r="V5868" s="203"/>
      <c r="W5868" s="203"/>
      <c r="X5868" s="203"/>
      <c r="Y5868" s="203"/>
      <c r="Z5868" s="203"/>
      <c r="AA5868" s="203"/>
      <c r="AB5868" s="329"/>
      <c r="AC5868" s="183"/>
      <c r="AD5868" s="2344"/>
      <c r="AE5868" s="203"/>
      <c r="AF5868" s="95"/>
      <c r="AJ5868" s="778"/>
      <c r="AK5868" s="778"/>
      <c r="AL5868" s="778"/>
      <c r="AM5868" s="778"/>
    </row>
    <row r="5869" spans="1:40" s="181" customFormat="1" hidden="1" x14ac:dyDescent="0.25">
      <c r="A5869" s="2024"/>
      <c r="B5869" s="2027"/>
      <c r="C5869" s="124" t="s">
        <v>19</v>
      </c>
      <c r="D5869" s="108"/>
      <c r="E5869" s="81"/>
      <c r="F5869" s="155"/>
      <c r="G5869" s="155"/>
      <c r="H5869" s="155"/>
      <c r="I5869" s="155"/>
      <c r="J5869" s="155"/>
      <c r="K5869" s="155"/>
      <c r="L5869" s="155"/>
      <c r="M5869" s="155"/>
      <c r="N5869" s="155"/>
      <c r="O5869" s="155"/>
      <c r="P5869" s="155"/>
      <c r="Q5869" s="155"/>
      <c r="R5869" s="155"/>
      <c r="S5869" s="155"/>
      <c r="T5869" s="155"/>
      <c r="U5869" s="155"/>
      <c r="V5869" s="155"/>
      <c r="W5869" s="155"/>
      <c r="X5869" s="155"/>
      <c r="Y5869" s="155"/>
      <c r="Z5869" s="155"/>
      <c r="AA5869" s="155"/>
      <c r="AB5869" s="316"/>
      <c r="AC5869" s="214"/>
      <c r="AD5869" s="81"/>
      <c r="AE5869" s="155"/>
      <c r="AF5869" s="74"/>
      <c r="AH5869" s="778"/>
      <c r="AI5869" s="779"/>
      <c r="AJ5869" s="780"/>
      <c r="AK5869" s="780"/>
      <c r="AL5869" s="332"/>
      <c r="AM5869" s="781"/>
      <c r="AN5869" s="781"/>
    </row>
    <row r="5870" spans="1:40" s="181" customFormat="1" ht="16.5" hidden="1" thickBot="1" x14ac:dyDescent="0.3">
      <c r="A5870" s="2025"/>
      <c r="B5870" s="2338" t="s">
        <v>42</v>
      </c>
      <c r="C5870" s="2334"/>
      <c r="D5870" s="114"/>
      <c r="E5870" s="178">
        <f>SQRT(E5864*E5864+E5865*E5865)/E5820/1.73</f>
        <v>2.1192533729059018</v>
      </c>
      <c r="F5870" s="179">
        <f t="shared" ref="F5870:AB5870" si="1763">SQRT(F5864*F5864+F5865*F5865)/F5820/1.73</f>
        <v>2.2021790217426216</v>
      </c>
      <c r="G5870" s="179">
        <f t="shared" si="1763"/>
        <v>2.2062565222968691</v>
      </c>
      <c r="H5870" s="79">
        <f t="shared" si="1763"/>
        <v>2.4652992473376738</v>
      </c>
      <c r="I5870" s="79">
        <f t="shared" si="1763"/>
        <v>2.4501746403563387</v>
      </c>
      <c r="J5870" s="79">
        <f t="shared" si="1763"/>
        <v>2.4130917682698279</v>
      </c>
      <c r="K5870" s="79">
        <f t="shared" si="1763"/>
        <v>2.3475022014671398</v>
      </c>
      <c r="L5870" s="79">
        <f t="shared" si="1763"/>
        <v>2.1854365362217956</v>
      </c>
      <c r="M5870" s="79">
        <f t="shared" si="1763"/>
        <v>9.6753471045589574</v>
      </c>
      <c r="N5870" s="79">
        <f t="shared" si="1763"/>
        <v>5.9665661639121721</v>
      </c>
      <c r="O5870" s="79">
        <f t="shared" si="1763"/>
        <v>10.471287002493794</v>
      </c>
      <c r="P5870" s="79">
        <f t="shared" si="1763"/>
        <v>4.3175375962597773</v>
      </c>
      <c r="Q5870" s="79">
        <f t="shared" si="1763"/>
        <v>2.7341584735130926</v>
      </c>
      <c r="R5870" s="79">
        <f t="shared" si="1763"/>
        <v>3.4189583188137043</v>
      </c>
      <c r="S5870" s="79">
        <f t="shared" si="1763"/>
        <v>7.1799255552505619</v>
      </c>
      <c r="T5870" s="79">
        <f t="shared" si="1763"/>
        <v>8.1547755094047716</v>
      </c>
      <c r="U5870" s="79">
        <f t="shared" si="1763"/>
        <v>9.9911857904941321</v>
      </c>
      <c r="V5870" s="79">
        <f t="shared" si="1763"/>
        <v>6.0186647100630388</v>
      </c>
      <c r="W5870" s="79">
        <f t="shared" si="1763"/>
        <v>11.032153610901151</v>
      </c>
      <c r="X5870" s="79">
        <f t="shared" si="1763"/>
        <v>9.8873525805815738</v>
      </c>
      <c r="Y5870" s="79">
        <f>SQRT(V5864*V5864+V5865*V5865)/V5820/1.73</f>
        <v>6.0186647100630388</v>
      </c>
      <c r="Z5870" s="179">
        <f t="shared" si="1763"/>
        <v>2.4403727500534642</v>
      </c>
      <c r="AA5870" s="179">
        <f t="shared" si="1763"/>
        <v>2.4280842058756473</v>
      </c>
      <c r="AB5870" s="394">
        <f t="shared" si="1763"/>
        <v>2.4111840777549869</v>
      </c>
      <c r="AC5870" s="109">
        <f>AVERAGE(E5870:AB5870)</f>
        <v>5.0223088112746677</v>
      </c>
      <c r="AD5870" s="96">
        <f>(AC5866-AC5870)/AC5866</f>
        <v>0.12655498934353607</v>
      </c>
      <c r="AE5870" s="79"/>
      <c r="AF5870" s="80"/>
      <c r="AJ5870" s="875"/>
      <c r="AK5870" s="875"/>
      <c r="AL5870" s="778"/>
      <c r="AM5870" s="875"/>
    </row>
    <row r="5871" spans="1:40" s="181" customFormat="1" x14ac:dyDescent="0.25">
      <c r="A5871" s="3405" t="s">
        <v>755</v>
      </c>
      <c r="B5871" s="3408" t="s">
        <v>803</v>
      </c>
      <c r="C5871" s="125" t="s">
        <v>13</v>
      </c>
      <c r="D5871" s="122" t="s">
        <v>820</v>
      </c>
      <c r="E5871" s="325">
        <v>18</v>
      </c>
      <c r="F5871" s="321">
        <v>16</v>
      </c>
      <c r="G5871" s="321">
        <v>14.8</v>
      </c>
      <c r="H5871" s="321">
        <v>14.8</v>
      </c>
      <c r="I5871" s="321">
        <v>14.4</v>
      </c>
      <c r="J5871" s="321">
        <v>12.4</v>
      </c>
      <c r="K5871" s="321">
        <v>12.8</v>
      </c>
      <c r="L5871" s="321">
        <v>13.6</v>
      </c>
      <c r="M5871" s="321">
        <v>18.8</v>
      </c>
      <c r="N5871" s="321">
        <v>19.600000000000001</v>
      </c>
      <c r="O5871" s="321">
        <v>18</v>
      </c>
      <c r="P5871" s="321">
        <v>20.8</v>
      </c>
      <c r="Q5871" s="321">
        <v>19.600000000000001</v>
      </c>
      <c r="R5871" s="321">
        <v>25.6</v>
      </c>
      <c r="S5871" s="321">
        <v>29.2</v>
      </c>
      <c r="T5871" s="321">
        <v>30.8</v>
      </c>
      <c r="U5871" s="321">
        <v>19.2</v>
      </c>
      <c r="V5871" s="321">
        <v>17.600000000000001</v>
      </c>
      <c r="W5871" s="321">
        <v>16</v>
      </c>
      <c r="X5871" s="321">
        <v>18.399999999999999</v>
      </c>
      <c r="Y5871" s="321">
        <v>16</v>
      </c>
      <c r="Z5871" s="321">
        <v>16.399999999999999</v>
      </c>
      <c r="AA5871" s="321">
        <v>20.399999999999999</v>
      </c>
      <c r="AB5871" s="529">
        <v>29.6</v>
      </c>
      <c r="AC5871" s="134">
        <f>SUM(E5871:AB5871)</f>
        <v>452.79999999999995</v>
      </c>
      <c r="AD5871" s="2162"/>
      <c r="AE5871" s="91">
        <v>100</v>
      </c>
      <c r="AF5871" s="92">
        <v>40</v>
      </c>
      <c r="AJ5871" s="876"/>
      <c r="AK5871" s="877"/>
      <c r="AL5871" s="876"/>
      <c r="AM5871" s="778"/>
    </row>
    <row r="5872" spans="1:40" s="181" customFormat="1" x14ac:dyDescent="0.25">
      <c r="A5872" s="3406"/>
      <c r="B5872" s="3409"/>
      <c r="C5872" s="123" t="s">
        <v>14</v>
      </c>
      <c r="D5872" s="108" t="s">
        <v>820</v>
      </c>
      <c r="E5872" s="307">
        <v>8.8000000000000007</v>
      </c>
      <c r="F5872" s="308">
        <v>9.1999999999999993</v>
      </c>
      <c r="G5872" s="308">
        <v>8</v>
      </c>
      <c r="H5872" s="308">
        <v>8</v>
      </c>
      <c r="I5872" s="308">
        <v>8.4</v>
      </c>
      <c r="J5872" s="308">
        <v>8</v>
      </c>
      <c r="K5872" s="308">
        <v>8</v>
      </c>
      <c r="L5872" s="308">
        <v>9.1999999999999993</v>
      </c>
      <c r="M5872" s="308">
        <v>10.8</v>
      </c>
      <c r="N5872" s="308">
        <v>10</v>
      </c>
      <c r="O5872" s="308">
        <v>9.1999999999999993</v>
      </c>
      <c r="P5872" s="308">
        <v>10.8</v>
      </c>
      <c r="Q5872" s="308">
        <v>9.1999999999999993</v>
      </c>
      <c r="R5872" s="308">
        <v>13.2</v>
      </c>
      <c r="S5872" s="308">
        <v>15.2</v>
      </c>
      <c r="T5872" s="308">
        <v>17.2</v>
      </c>
      <c r="U5872" s="308">
        <v>10.8</v>
      </c>
      <c r="V5872" s="308">
        <v>10</v>
      </c>
      <c r="W5872" s="308">
        <v>10.4</v>
      </c>
      <c r="X5872" s="308">
        <v>11.6</v>
      </c>
      <c r="Y5872" s="308">
        <v>9.1999999999999993</v>
      </c>
      <c r="Z5872" s="308">
        <v>8.4</v>
      </c>
      <c r="AA5872" s="308">
        <v>12.4</v>
      </c>
      <c r="AB5872" s="393">
        <v>19.2</v>
      </c>
      <c r="AC5872" s="107">
        <f>SUM(E5872:AB5872)</f>
        <v>255.19999999999996</v>
      </c>
      <c r="AD5872" s="81"/>
      <c r="AE5872" s="155"/>
      <c r="AF5872" s="74"/>
      <c r="AJ5872" s="778"/>
      <c r="AK5872" s="778"/>
      <c r="AL5872" s="778"/>
      <c r="AM5872" s="778"/>
    </row>
    <row r="5873" spans="1:40" s="181" customFormat="1" x14ac:dyDescent="0.25">
      <c r="A5873" s="3406"/>
      <c r="B5873" s="3409"/>
      <c r="C5873" s="123" t="s">
        <v>15</v>
      </c>
      <c r="D5873" s="108" t="s">
        <v>54</v>
      </c>
      <c r="E5873" s="1991">
        <v>1</v>
      </c>
      <c r="F5873" s="1695">
        <v>1</v>
      </c>
      <c r="G5873" s="1695">
        <v>1</v>
      </c>
      <c r="H5873" s="1695">
        <v>1</v>
      </c>
      <c r="I5873" s="1695">
        <v>1</v>
      </c>
      <c r="J5873" s="1695">
        <v>1</v>
      </c>
      <c r="K5873" s="1695">
        <v>1</v>
      </c>
      <c r="L5873" s="1695">
        <v>1</v>
      </c>
      <c r="M5873" s="1695">
        <v>1</v>
      </c>
      <c r="N5873" s="1695">
        <v>1</v>
      </c>
      <c r="O5873" s="1695">
        <v>1</v>
      </c>
      <c r="P5873" s="1695">
        <v>1</v>
      </c>
      <c r="Q5873" s="1695">
        <v>1</v>
      </c>
      <c r="R5873" s="1695">
        <v>2</v>
      </c>
      <c r="S5873" s="1695">
        <v>2</v>
      </c>
      <c r="T5873" s="1695">
        <v>2</v>
      </c>
      <c r="U5873" s="1695">
        <v>1</v>
      </c>
      <c r="V5873" s="1695">
        <v>1</v>
      </c>
      <c r="W5873" s="1695">
        <v>1</v>
      </c>
      <c r="X5873" s="1695">
        <v>1</v>
      </c>
      <c r="Y5873" s="1695">
        <v>1</v>
      </c>
      <c r="Z5873" s="1695">
        <v>1</v>
      </c>
      <c r="AA5873" s="1695">
        <v>1</v>
      </c>
      <c r="AB5873" s="1992">
        <v>2</v>
      </c>
      <c r="AC5873" s="107">
        <f>AVERAGE(E5873:AB5873)</f>
        <v>1.1666666666666667</v>
      </c>
      <c r="AD5873" s="81"/>
      <c r="AE5873" s="155"/>
      <c r="AF5873" s="74"/>
      <c r="AJ5873" s="778"/>
      <c r="AK5873" s="778"/>
      <c r="AL5873" s="778"/>
      <c r="AM5873" s="778"/>
    </row>
    <row r="5874" spans="1:40" s="181" customFormat="1" ht="16.5" thickBot="1" x14ac:dyDescent="0.3">
      <c r="A5874" s="3407"/>
      <c r="B5874" s="3410"/>
      <c r="C5874" s="126" t="s">
        <v>17</v>
      </c>
      <c r="D5874" s="114"/>
      <c r="E5874" s="317">
        <f t="shared" ref="E5874:AB5874" si="1764">E5872/E5871</f>
        <v>0.48888888888888893</v>
      </c>
      <c r="F5874" s="318">
        <f t="shared" si="1764"/>
        <v>0.57499999999999996</v>
      </c>
      <c r="G5874" s="318">
        <f t="shared" si="1764"/>
        <v>0.54054054054054046</v>
      </c>
      <c r="H5874" s="318">
        <f t="shared" si="1764"/>
        <v>0.54054054054054046</v>
      </c>
      <c r="I5874" s="318">
        <f t="shared" si="1764"/>
        <v>0.58333333333333337</v>
      </c>
      <c r="J5874" s="318">
        <f t="shared" si="1764"/>
        <v>0.64516129032258063</v>
      </c>
      <c r="K5874" s="318">
        <f t="shared" si="1764"/>
        <v>0.625</v>
      </c>
      <c r="L5874" s="318">
        <f t="shared" si="1764"/>
        <v>0.67647058823529405</v>
      </c>
      <c r="M5874" s="318">
        <f t="shared" si="1764"/>
        <v>0.57446808510638303</v>
      </c>
      <c r="N5874" s="318">
        <f t="shared" si="1764"/>
        <v>0.51020408163265307</v>
      </c>
      <c r="O5874" s="318">
        <f t="shared" si="1764"/>
        <v>0.51111111111111107</v>
      </c>
      <c r="P5874" s="318">
        <f t="shared" si="1764"/>
        <v>0.51923076923076927</v>
      </c>
      <c r="Q5874" s="318">
        <f t="shared" si="1764"/>
        <v>0.46938775510204073</v>
      </c>
      <c r="R5874" s="318">
        <f t="shared" si="1764"/>
        <v>0.51562499999999989</v>
      </c>
      <c r="S5874" s="318">
        <f t="shared" si="1764"/>
        <v>0.52054794520547942</v>
      </c>
      <c r="T5874" s="318">
        <f t="shared" si="1764"/>
        <v>0.55844155844155841</v>
      </c>
      <c r="U5874" s="318">
        <f t="shared" si="1764"/>
        <v>0.56250000000000011</v>
      </c>
      <c r="V5874" s="318">
        <f t="shared" si="1764"/>
        <v>0.56818181818181812</v>
      </c>
      <c r="W5874" s="318">
        <f t="shared" si="1764"/>
        <v>0.65</v>
      </c>
      <c r="X5874" s="318">
        <f t="shared" si="1764"/>
        <v>0.63043478260869568</v>
      </c>
      <c r="Y5874" s="318">
        <f>Y5872/Y5871</f>
        <v>0.57499999999999996</v>
      </c>
      <c r="Z5874" s="318">
        <f t="shared" si="1764"/>
        <v>0.51219512195121952</v>
      </c>
      <c r="AA5874" s="318">
        <f t="shared" si="1764"/>
        <v>0.60784313725490202</v>
      </c>
      <c r="AB5874" s="803">
        <f t="shared" si="1764"/>
        <v>0.64864864864864857</v>
      </c>
      <c r="AC5874" s="431">
        <f>MAX(E5874:AB5874)</f>
        <v>0.67647058823529405</v>
      </c>
      <c r="AD5874" s="93"/>
      <c r="AE5874" s="94"/>
      <c r="AF5874" s="455"/>
      <c r="AJ5874" s="778"/>
      <c r="AK5874" s="778"/>
      <c r="AL5874" s="778"/>
      <c r="AM5874" s="778"/>
    </row>
    <row r="5875" spans="1:40" s="181" customFormat="1" hidden="1" x14ac:dyDescent="0.25">
      <c r="A5875" s="2023"/>
      <c r="B5875" s="2026"/>
      <c r="C5875" s="454" t="s">
        <v>18</v>
      </c>
      <c r="D5875" s="113"/>
      <c r="E5875" s="2344"/>
      <c r="F5875" s="203"/>
      <c r="G5875" s="203"/>
      <c r="H5875" s="203"/>
      <c r="I5875" s="203"/>
      <c r="J5875" s="203"/>
      <c r="K5875" s="203"/>
      <c r="L5875" s="203"/>
      <c r="M5875" s="203"/>
      <c r="N5875" s="203"/>
      <c r="O5875" s="203"/>
      <c r="P5875" s="203"/>
      <c r="Q5875" s="203"/>
      <c r="R5875" s="203"/>
      <c r="S5875" s="203"/>
      <c r="T5875" s="203"/>
      <c r="U5875" s="203"/>
      <c r="V5875" s="203"/>
      <c r="W5875" s="203"/>
      <c r="X5875" s="203"/>
      <c r="Y5875" s="203"/>
      <c r="Z5875" s="203"/>
      <c r="AA5875" s="203"/>
      <c r="AB5875" s="329"/>
      <c r="AC5875" s="183"/>
      <c r="AD5875" s="2344"/>
      <c r="AE5875" s="203"/>
      <c r="AF5875" s="95"/>
      <c r="AJ5875" s="778"/>
      <c r="AK5875" s="778"/>
      <c r="AL5875" s="778"/>
      <c r="AM5875" s="778"/>
    </row>
    <row r="5876" spans="1:40" s="181" customFormat="1" hidden="1" x14ac:dyDescent="0.25">
      <c r="A5876" s="2024"/>
      <c r="B5876" s="2027"/>
      <c r="C5876" s="124" t="s">
        <v>19</v>
      </c>
      <c r="D5876" s="108"/>
      <c r="E5876" s="81"/>
      <c r="F5876" s="155"/>
      <c r="G5876" s="155"/>
      <c r="H5876" s="155"/>
      <c r="I5876" s="155"/>
      <c r="J5876" s="155"/>
      <c r="K5876" s="155"/>
      <c r="L5876" s="155"/>
      <c r="M5876" s="155"/>
      <c r="N5876" s="155"/>
      <c r="O5876" s="155"/>
      <c r="P5876" s="155"/>
      <c r="Q5876" s="155"/>
      <c r="R5876" s="155"/>
      <c r="S5876" s="155"/>
      <c r="T5876" s="155"/>
      <c r="U5876" s="155"/>
      <c r="V5876" s="155"/>
      <c r="W5876" s="155"/>
      <c r="X5876" s="155"/>
      <c r="Y5876" s="155"/>
      <c r="Z5876" s="155"/>
      <c r="AA5876" s="155"/>
      <c r="AB5876" s="316"/>
      <c r="AC5876" s="214"/>
      <c r="AD5876" s="81"/>
      <c r="AE5876" s="155"/>
      <c r="AF5876" s="74"/>
      <c r="AH5876" s="778"/>
      <c r="AI5876" s="779"/>
      <c r="AJ5876" s="780"/>
      <c r="AK5876" s="780"/>
      <c r="AL5876" s="332"/>
      <c r="AM5876" s="781"/>
      <c r="AN5876" s="781"/>
    </row>
    <row r="5877" spans="1:40" s="181" customFormat="1" ht="16.5" hidden="1" thickBot="1" x14ac:dyDescent="0.3">
      <c r="A5877" s="2025"/>
      <c r="B5877" s="2338" t="s">
        <v>42</v>
      </c>
      <c r="C5877" s="2334"/>
      <c r="D5877" s="114"/>
      <c r="E5877" s="178">
        <f>SQRT(E5871*E5871+E5872*E5872)/E5820/1.73</f>
        <v>1.1082759995679459</v>
      </c>
      <c r="F5877" s="179">
        <f t="shared" ref="F5877:AB5877" si="1765">SQRT(F5871*F5871+F5872*F5872)/F5820/1.73</f>
        <v>1.0170123592573672</v>
      </c>
      <c r="G5877" s="179">
        <f t="shared" si="1765"/>
        <v>0.92704820312493996</v>
      </c>
      <c r="H5877" s="79">
        <f t="shared" si="1765"/>
        <v>0.93868104737264679</v>
      </c>
      <c r="I5877" s="79">
        <f t="shared" si="1765"/>
        <v>0.93195138624007812</v>
      </c>
      <c r="J5877" s="79">
        <f t="shared" si="1765"/>
        <v>0.822553575317717</v>
      </c>
      <c r="K5877" s="79">
        <f t="shared" si="1765"/>
        <v>0.84627247866937472</v>
      </c>
      <c r="L5877" s="79">
        <f t="shared" si="1765"/>
        <v>0.9134784225282776</v>
      </c>
      <c r="M5877" s="79">
        <f t="shared" si="1765"/>
        <v>1.2179358360487058</v>
      </c>
      <c r="N5877" s="79">
        <f t="shared" si="1765"/>
        <v>1.2253241595754456</v>
      </c>
      <c r="O5877" s="79">
        <f t="shared" si="1765"/>
        <v>1.1377684613464911</v>
      </c>
      <c r="P5877" s="79">
        <f t="shared" si="1765"/>
        <v>1.3038728501985795</v>
      </c>
      <c r="Q5877" s="79">
        <f t="shared" si="1765"/>
        <v>1.1988012847628604</v>
      </c>
      <c r="R5877" s="79">
        <f t="shared" si="1765"/>
        <v>1.5993279940825855</v>
      </c>
      <c r="S5877" s="79">
        <f t="shared" si="1765"/>
        <v>1.8438463533234655</v>
      </c>
      <c r="T5877" s="79">
        <f t="shared" si="1765"/>
        <v>1.9816752386883809</v>
      </c>
      <c r="U5877" s="79">
        <f t="shared" si="1765"/>
        <v>1.2302963726688998</v>
      </c>
      <c r="V5877" s="79">
        <f t="shared" si="1765"/>
        <v>1.1218489066226256</v>
      </c>
      <c r="W5877" s="79">
        <f t="shared" si="1765"/>
        <v>1.058600995584442</v>
      </c>
      <c r="X5877" s="79">
        <f t="shared" si="1765"/>
        <v>1.2066236449977275</v>
      </c>
      <c r="Y5877" s="79">
        <f>SQRT(V5871*V5871+V5872*V5872)/V5820/1.73</f>
        <v>1.1218489066226256</v>
      </c>
      <c r="Z5877" s="179">
        <f t="shared" si="1765"/>
        <v>1.0280797916647864</v>
      </c>
      <c r="AA5877" s="179">
        <f t="shared" si="1765"/>
        <v>1.3307059212715002</v>
      </c>
      <c r="AB5877" s="394">
        <f t="shared" si="1765"/>
        <v>1.9609672806758516</v>
      </c>
      <c r="AC5877" s="109">
        <f>AVERAGE(E5877:AB5877)</f>
        <v>1.2113665612588884</v>
      </c>
      <c r="AD5877" s="96">
        <f>(AC5873-AC5877)/AC5873</f>
        <v>-3.8314195364761439E-2</v>
      </c>
      <c r="AE5877" s="79"/>
      <c r="AF5877" s="80"/>
      <c r="AJ5877" s="875"/>
      <c r="AK5877" s="875"/>
      <c r="AL5877" s="778"/>
      <c r="AM5877" s="875"/>
    </row>
    <row r="5878" spans="1:40" s="181" customFormat="1" x14ac:dyDescent="0.25">
      <c r="A5878" s="3405" t="s">
        <v>804</v>
      </c>
      <c r="B5878" s="3408" t="s">
        <v>800</v>
      </c>
      <c r="C5878" s="125" t="s">
        <v>13</v>
      </c>
      <c r="D5878" s="122" t="s">
        <v>820</v>
      </c>
      <c r="E5878" s="325">
        <v>486.6</v>
      </c>
      <c r="F5878" s="321">
        <v>441.8</v>
      </c>
      <c r="G5878" s="321">
        <v>423.2</v>
      </c>
      <c r="H5878" s="321">
        <v>404.6</v>
      </c>
      <c r="I5878" s="321">
        <v>392.2</v>
      </c>
      <c r="J5878" s="321">
        <v>443.4</v>
      </c>
      <c r="K5878" s="321">
        <v>567.6</v>
      </c>
      <c r="L5878" s="321">
        <v>729.6</v>
      </c>
      <c r="M5878" s="321">
        <v>767.6</v>
      </c>
      <c r="N5878" s="321">
        <v>807</v>
      </c>
      <c r="O5878" s="321">
        <v>784.2</v>
      </c>
      <c r="P5878" s="321">
        <v>753</v>
      </c>
      <c r="Q5878" s="321">
        <v>754.2</v>
      </c>
      <c r="R5878" s="321">
        <v>742.2</v>
      </c>
      <c r="S5878" s="321">
        <v>689.8</v>
      </c>
      <c r="T5878" s="321">
        <v>662.4</v>
      </c>
      <c r="U5878" s="321">
        <v>655.6</v>
      </c>
      <c r="V5878" s="321">
        <v>668.4</v>
      </c>
      <c r="W5878" s="321">
        <v>681.4</v>
      </c>
      <c r="X5878" s="321">
        <v>698</v>
      </c>
      <c r="Y5878" s="321">
        <v>692.6</v>
      </c>
      <c r="Z5878" s="321">
        <v>681.6</v>
      </c>
      <c r="AA5878" s="321">
        <v>608.4</v>
      </c>
      <c r="AB5878" s="529">
        <v>514.79999999999995</v>
      </c>
      <c r="AC5878" s="106">
        <f>SUM(E5878:AB5878)</f>
        <v>15050.199999999999</v>
      </c>
      <c r="AD5878" s="2796"/>
      <c r="AE5878" s="203">
        <v>100</v>
      </c>
      <c r="AF5878" s="95">
        <v>20</v>
      </c>
      <c r="AJ5878" s="876"/>
      <c r="AK5878" s="877"/>
      <c r="AL5878" s="876"/>
      <c r="AM5878" s="778"/>
    </row>
    <row r="5879" spans="1:40" s="181" customFormat="1" x14ac:dyDescent="0.25">
      <c r="A5879" s="3406"/>
      <c r="B5879" s="3409"/>
      <c r="C5879" s="123" t="s">
        <v>14</v>
      </c>
      <c r="D5879" s="108" t="s">
        <v>820</v>
      </c>
      <c r="E5879" s="307">
        <v>195.2</v>
      </c>
      <c r="F5879" s="308">
        <v>194</v>
      </c>
      <c r="G5879" s="308">
        <v>194.2</v>
      </c>
      <c r="H5879" s="308">
        <v>182.2</v>
      </c>
      <c r="I5879" s="308">
        <v>175.4</v>
      </c>
      <c r="J5879" s="308">
        <v>175.4</v>
      </c>
      <c r="K5879" s="308">
        <v>191.8</v>
      </c>
      <c r="L5879" s="308">
        <v>198.2</v>
      </c>
      <c r="M5879" s="308">
        <v>211.6</v>
      </c>
      <c r="N5879" s="308">
        <v>217.8</v>
      </c>
      <c r="O5879" s="308">
        <v>209.6</v>
      </c>
      <c r="P5879" s="308">
        <v>209.2</v>
      </c>
      <c r="Q5879" s="308">
        <v>213.6</v>
      </c>
      <c r="R5879" s="308">
        <v>222.2</v>
      </c>
      <c r="S5879" s="308">
        <v>211</v>
      </c>
      <c r="T5879" s="308">
        <v>210</v>
      </c>
      <c r="U5879" s="308">
        <v>206</v>
      </c>
      <c r="V5879" s="308">
        <v>211.6</v>
      </c>
      <c r="W5879" s="308">
        <v>211.8</v>
      </c>
      <c r="X5879" s="308">
        <v>222</v>
      </c>
      <c r="Y5879" s="308">
        <v>218.4</v>
      </c>
      <c r="Z5879" s="308">
        <v>200.4</v>
      </c>
      <c r="AA5879" s="308">
        <v>191.4</v>
      </c>
      <c r="AB5879" s="393">
        <v>189.8</v>
      </c>
      <c r="AC5879" s="107">
        <f>SUM(E5879:AB5879)</f>
        <v>4862.7999999999984</v>
      </c>
      <c r="AD5879" s="81"/>
      <c r="AE5879" s="155"/>
      <c r="AF5879" s="74"/>
      <c r="AJ5879" s="778"/>
      <c r="AK5879" s="778"/>
      <c r="AL5879" s="778"/>
      <c r="AM5879" s="778"/>
    </row>
    <row r="5880" spans="1:40" s="181" customFormat="1" x14ac:dyDescent="0.25">
      <c r="A5880" s="3406"/>
      <c r="B5880" s="3409"/>
      <c r="C5880" s="123" t="s">
        <v>15</v>
      </c>
      <c r="D5880" s="108" t="s">
        <v>54</v>
      </c>
      <c r="E5880" s="1991">
        <v>27</v>
      </c>
      <c r="F5880" s="1695">
        <v>27</v>
      </c>
      <c r="G5880" s="1695">
        <v>25</v>
      </c>
      <c r="H5880" s="1695">
        <v>27</v>
      </c>
      <c r="I5880" s="1695">
        <v>25</v>
      </c>
      <c r="J5880" s="1695">
        <v>29</v>
      </c>
      <c r="K5880" s="1695">
        <v>39</v>
      </c>
      <c r="L5880" s="1695">
        <v>45</v>
      </c>
      <c r="M5880" s="1695">
        <v>43</v>
      </c>
      <c r="N5880" s="1695">
        <v>45</v>
      </c>
      <c r="O5880" s="1695">
        <v>43</v>
      </c>
      <c r="P5880" s="1695">
        <v>45</v>
      </c>
      <c r="Q5880" s="1695">
        <v>44</v>
      </c>
      <c r="R5880" s="1695">
        <v>42</v>
      </c>
      <c r="S5880" s="1695">
        <v>40</v>
      </c>
      <c r="T5880" s="1695">
        <v>40</v>
      </c>
      <c r="U5880" s="1695">
        <v>40</v>
      </c>
      <c r="V5880" s="1695">
        <v>39</v>
      </c>
      <c r="W5880" s="1695">
        <v>41</v>
      </c>
      <c r="X5880" s="1695">
        <v>42</v>
      </c>
      <c r="Y5880" s="1695">
        <v>41</v>
      </c>
      <c r="Z5880" s="1695">
        <v>41</v>
      </c>
      <c r="AA5880" s="1695">
        <v>33</v>
      </c>
      <c r="AB5880" s="1992">
        <v>28</v>
      </c>
      <c r="AC5880" s="107">
        <f>AVERAGE(E5880:AB5880)</f>
        <v>37.125</v>
      </c>
      <c r="AD5880" s="81"/>
      <c r="AE5880" s="155"/>
      <c r="AF5880" s="74"/>
      <c r="AJ5880" s="778"/>
      <c r="AK5880" s="778"/>
      <c r="AL5880" s="778"/>
      <c r="AM5880" s="778"/>
    </row>
    <row r="5881" spans="1:40" s="181" customFormat="1" ht="16.5" thickBot="1" x14ac:dyDescent="0.3">
      <c r="A5881" s="3407"/>
      <c r="B5881" s="3410"/>
      <c r="C5881" s="126" t="s">
        <v>17</v>
      </c>
      <c r="D5881" s="114"/>
      <c r="E5881" s="350">
        <f t="shared" ref="E5881:AB5881" si="1766">E5879/E5878</f>
        <v>0.40115084258117545</v>
      </c>
      <c r="F5881" s="323">
        <f t="shared" si="1766"/>
        <v>0.43911272068809415</v>
      </c>
      <c r="G5881" s="323">
        <f t="shared" si="1766"/>
        <v>0.45888468809073724</v>
      </c>
      <c r="H5881" s="323">
        <f t="shared" si="1766"/>
        <v>0.45032130499258521</v>
      </c>
      <c r="I5881" s="323">
        <f t="shared" si="1766"/>
        <v>0.44722080571137179</v>
      </c>
      <c r="J5881" s="323">
        <f t="shared" si="1766"/>
        <v>0.39557961208840781</v>
      </c>
      <c r="K5881" s="323">
        <f t="shared" si="1766"/>
        <v>0.3379140239605356</v>
      </c>
      <c r="L5881" s="323">
        <f t="shared" si="1766"/>
        <v>0.27165570175438591</v>
      </c>
      <c r="M5881" s="323">
        <f t="shared" si="1766"/>
        <v>0.27566440854611773</v>
      </c>
      <c r="N5881" s="323">
        <f t="shared" si="1766"/>
        <v>0.26988847583643122</v>
      </c>
      <c r="O5881" s="323">
        <f t="shared" si="1766"/>
        <v>0.26727875541953583</v>
      </c>
      <c r="P5881" s="323">
        <f t="shared" si="1766"/>
        <v>0.27782204515272241</v>
      </c>
      <c r="Q5881" s="323">
        <f t="shared" si="1766"/>
        <v>0.28321400159108989</v>
      </c>
      <c r="R5881" s="323">
        <f t="shared" si="1766"/>
        <v>0.29938022096469952</v>
      </c>
      <c r="S5881" s="323">
        <f t="shared" si="1766"/>
        <v>0.30588576398956219</v>
      </c>
      <c r="T5881" s="323">
        <f t="shared" si="1766"/>
        <v>0.3170289855072464</v>
      </c>
      <c r="U5881" s="323">
        <f t="shared" si="1766"/>
        <v>0.31421598535692497</v>
      </c>
      <c r="V5881" s="323">
        <f t="shared" si="1766"/>
        <v>0.3165769000598444</v>
      </c>
      <c r="W5881" s="323">
        <f t="shared" si="1766"/>
        <v>0.31083064279424716</v>
      </c>
      <c r="X5881" s="323">
        <f t="shared" si="1766"/>
        <v>0.31805157593123207</v>
      </c>
      <c r="Y5881" s="323">
        <f>Y5879/Y5878</f>
        <v>0.31533352584464336</v>
      </c>
      <c r="Z5881" s="323">
        <f t="shared" si="1766"/>
        <v>0.29401408450704225</v>
      </c>
      <c r="AA5881" s="323">
        <f t="shared" si="1766"/>
        <v>0.3145956607495069</v>
      </c>
      <c r="AB5881" s="451">
        <f t="shared" si="1766"/>
        <v>0.36868686868686873</v>
      </c>
      <c r="AC5881" s="452">
        <f>MAX(E5881:AB5881)</f>
        <v>0.45888468809073724</v>
      </c>
      <c r="AD5881" s="143"/>
      <c r="AE5881" s="127"/>
      <c r="AF5881" s="175"/>
      <c r="AJ5881" s="778"/>
      <c r="AK5881" s="778"/>
      <c r="AL5881" s="778"/>
      <c r="AM5881" s="778"/>
    </row>
    <row r="5882" spans="1:40" s="181" customFormat="1" hidden="1" x14ac:dyDescent="0.25">
      <c r="A5882" s="2023"/>
      <c r="B5882" s="2026"/>
      <c r="C5882" s="454" t="s">
        <v>18</v>
      </c>
      <c r="D5882" s="2343"/>
      <c r="E5882" s="147"/>
      <c r="F5882" s="203"/>
      <c r="G5882" s="203"/>
      <c r="H5882" s="203"/>
      <c r="I5882" s="203"/>
      <c r="J5882" s="203"/>
      <c r="K5882" s="203"/>
      <c r="L5882" s="203"/>
      <c r="M5882" s="203"/>
      <c r="N5882" s="203"/>
      <c r="O5882" s="203"/>
      <c r="P5882" s="203"/>
      <c r="Q5882" s="203"/>
      <c r="R5882" s="203"/>
      <c r="S5882" s="203"/>
      <c r="T5882" s="203"/>
      <c r="U5882" s="203"/>
      <c r="V5882" s="203"/>
      <c r="W5882" s="203"/>
      <c r="X5882" s="203"/>
      <c r="Y5882" s="203"/>
      <c r="Z5882" s="203"/>
      <c r="AA5882" s="203"/>
      <c r="AB5882" s="95"/>
      <c r="AC5882" s="786"/>
      <c r="AD5882" s="2344"/>
      <c r="AE5882" s="203"/>
      <c r="AF5882" s="95"/>
      <c r="AJ5882" s="778"/>
      <c r="AK5882" s="778"/>
      <c r="AL5882" s="778"/>
      <c r="AM5882" s="778"/>
    </row>
    <row r="5883" spans="1:40" s="181" customFormat="1" hidden="1" x14ac:dyDescent="0.25">
      <c r="A5883" s="2024"/>
      <c r="B5883" s="2027"/>
      <c r="C5883" s="124" t="s">
        <v>19</v>
      </c>
      <c r="D5883" s="346"/>
      <c r="E5883" s="73"/>
      <c r="F5883" s="155"/>
      <c r="G5883" s="155"/>
      <c r="H5883" s="155"/>
      <c r="I5883" s="155"/>
      <c r="J5883" s="155"/>
      <c r="K5883" s="155"/>
      <c r="L5883" s="155"/>
      <c r="M5883" s="155"/>
      <c r="N5883" s="155"/>
      <c r="O5883" s="155"/>
      <c r="P5883" s="155"/>
      <c r="Q5883" s="155"/>
      <c r="R5883" s="155"/>
      <c r="S5883" s="155"/>
      <c r="T5883" s="155"/>
      <c r="U5883" s="155"/>
      <c r="V5883" s="155"/>
      <c r="W5883" s="155"/>
      <c r="X5883" s="155"/>
      <c r="Y5883" s="155"/>
      <c r="Z5883" s="155"/>
      <c r="AA5883" s="155"/>
      <c r="AB5883" s="74"/>
      <c r="AC5883" s="1431"/>
      <c r="AD5883" s="81"/>
      <c r="AE5883" s="155"/>
      <c r="AF5883" s="74"/>
      <c r="AH5883" s="778"/>
      <c r="AI5883" s="779"/>
      <c r="AJ5883" s="780"/>
      <c r="AK5883" s="780"/>
      <c r="AL5883" s="332"/>
      <c r="AM5883" s="781"/>
      <c r="AN5883" s="781"/>
    </row>
    <row r="5884" spans="1:40" s="181" customFormat="1" ht="16.5" hidden="1" thickBot="1" x14ac:dyDescent="0.3">
      <c r="A5884" s="2025"/>
      <c r="B5884" s="2338" t="s">
        <v>42</v>
      </c>
      <c r="C5884" s="2334"/>
      <c r="D5884" s="345"/>
      <c r="E5884" s="456">
        <f>SQRT(E5878*E5878+E5879*E5879)/E5821/1.73</f>
        <v>29.000883681050389</v>
      </c>
      <c r="F5884" s="179">
        <f t="shared" ref="F5884:AB5884" si="1767">SQRT(F5878*F5878+F5879*F5879)/F5821/1.73</f>
        <v>26.639150995489821</v>
      </c>
      <c r="G5884" s="179">
        <f t="shared" si="1767"/>
        <v>25.633395328406625</v>
      </c>
      <c r="H5884" s="79">
        <f t="shared" si="1767"/>
        <v>24.757956404097303</v>
      </c>
      <c r="I5884" s="79">
        <f t="shared" si="1767"/>
        <v>24.017773089391916</v>
      </c>
      <c r="J5884" s="79">
        <f t="shared" si="1767"/>
        <v>26.553507858374292</v>
      </c>
      <c r="K5884" s="79">
        <f t="shared" si="1767"/>
        <v>33.557949258271236</v>
      </c>
      <c r="L5884" s="79">
        <f t="shared" si="1767"/>
        <v>41.940350928857754</v>
      </c>
      <c r="M5884" s="79">
        <f t="shared" si="1767"/>
        <v>44.684399975972454</v>
      </c>
      <c r="N5884" s="79">
        <f t="shared" si="1767"/>
        <v>46.502823233186433</v>
      </c>
      <c r="O5884" s="79">
        <f t="shared" si="1767"/>
        <v>45.642679184579215</v>
      </c>
      <c r="P5884" s="79">
        <f t="shared" si="1767"/>
        <v>43.437087756521784</v>
      </c>
      <c r="Q5884" s="79">
        <f t="shared" si="1767"/>
        <v>43.400432487677072</v>
      </c>
      <c r="R5884" s="79">
        <f t="shared" si="1767"/>
        <v>43.019300825071788</v>
      </c>
      <c r="S5884" s="79">
        <f t="shared" si="1767"/>
        <v>40.364472836510281</v>
      </c>
      <c r="T5884" s="79">
        <f t="shared" si="1767"/>
        <v>38.92162845175347</v>
      </c>
      <c r="U5884" s="79">
        <f t="shared" si="1767"/>
        <v>38.342366210235355</v>
      </c>
      <c r="V5884" s="79">
        <f t="shared" si="1767"/>
        <v>38.817699293025775</v>
      </c>
      <c r="W5884" s="79">
        <f t="shared" si="1767"/>
        <v>39.545670646265087</v>
      </c>
      <c r="X5884" s="79">
        <f t="shared" si="1767"/>
        <v>40.592854731389579</v>
      </c>
      <c r="Y5884" s="79">
        <f>SQRT(V5878*V5878+V5879*V5879)/V5821/1.73</f>
        <v>38.817699293025775</v>
      </c>
      <c r="Z5884" s="179">
        <f t="shared" si="1767"/>
        <v>39.601209604540067</v>
      </c>
      <c r="AA5884" s="179">
        <f t="shared" si="1767"/>
        <v>35.55145251974227</v>
      </c>
      <c r="AB5884" s="180">
        <f t="shared" si="1767"/>
        <v>30.495438454202997</v>
      </c>
      <c r="AC5884" s="199">
        <f>AVERAGE(E5884:AB5884)</f>
        <v>36.659924293651606</v>
      </c>
      <c r="AD5884" s="96">
        <f>(AC5880-AC5884)/AC5880</f>
        <v>1.2527291753492086E-2</v>
      </c>
      <c r="AE5884" s="79"/>
      <c r="AF5884" s="80"/>
      <c r="AJ5884" s="875"/>
      <c r="AK5884" s="875"/>
      <c r="AL5884" s="778"/>
      <c r="AM5884" s="875"/>
    </row>
    <row r="5885" spans="1:40" s="181" customFormat="1" x14ac:dyDescent="0.25">
      <c r="A5885" s="3405" t="s">
        <v>25</v>
      </c>
      <c r="B5885" s="3408" t="s">
        <v>805</v>
      </c>
      <c r="C5885" s="125" t="s">
        <v>13</v>
      </c>
      <c r="D5885" s="113" t="s">
        <v>820</v>
      </c>
      <c r="E5885" s="306">
        <v>74.400000000000006</v>
      </c>
      <c r="F5885" s="71">
        <v>56.1</v>
      </c>
      <c r="G5885" s="71">
        <v>51.3</v>
      </c>
      <c r="H5885" s="71">
        <v>54</v>
      </c>
      <c r="I5885" s="71">
        <v>54.9</v>
      </c>
      <c r="J5885" s="71">
        <v>54.9</v>
      </c>
      <c r="K5885" s="71">
        <v>77.400000000000006</v>
      </c>
      <c r="L5885" s="71">
        <v>107.1</v>
      </c>
      <c r="M5885" s="71">
        <v>202.2</v>
      </c>
      <c r="N5885" s="71">
        <v>272.10000000000002</v>
      </c>
      <c r="O5885" s="71">
        <v>276.3</v>
      </c>
      <c r="P5885" s="71">
        <v>227.1</v>
      </c>
      <c r="Q5885" s="71">
        <v>189.6</v>
      </c>
      <c r="R5885" s="71">
        <v>107.7</v>
      </c>
      <c r="S5885" s="71">
        <v>222.3</v>
      </c>
      <c r="T5885" s="71">
        <v>225.9</v>
      </c>
      <c r="U5885" s="71">
        <v>231.9</v>
      </c>
      <c r="V5885" s="71">
        <v>111.9</v>
      </c>
      <c r="W5885" s="71">
        <v>124.5</v>
      </c>
      <c r="X5885" s="71">
        <v>114.3</v>
      </c>
      <c r="Y5885" s="71">
        <v>117</v>
      </c>
      <c r="Z5885" s="71">
        <v>122.1</v>
      </c>
      <c r="AA5885" s="71">
        <v>108.9</v>
      </c>
      <c r="AB5885" s="392">
        <v>91.8</v>
      </c>
      <c r="AC5885" s="106">
        <f>SUM(E5885:AB5885)</f>
        <v>3275.7000000000003</v>
      </c>
      <c r="AD5885" s="2796"/>
      <c r="AE5885" s="203">
        <v>100</v>
      </c>
      <c r="AF5885" s="95">
        <v>30</v>
      </c>
      <c r="AJ5885" s="876"/>
      <c r="AK5885" s="877"/>
      <c r="AL5885" s="876"/>
      <c r="AM5885" s="778"/>
    </row>
    <row r="5886" spans="1:40" s="181" customFormat="1" x14ac:dyDescent="0.25">
      <c r="A5886" s="3406"/>
      <c r="B5886" s="3409"/>
      <c r="C5886" s="123" t="s">
        <v>14</v>
      </c>
      <c r="D5886" s="108" t="s">
        <v>820</v>
      </c>
      <c r="E5886" s="307">
        <v>31.5</v>
      </c>
      <c r="F5886" s="308">
        <v>29.4</v>
      </c>
      <c r="G5886" s="308">
        <v>28.5</v>
      </c>
      <c r="H5886" s="308">
        <v>27.6</v>
      </c>
      <c r="I5886" s="308">
        <v>26.7</v>
      </c>
      <c r="J5886" s="308">
        <v>25.8</v>
      </c>
      <c r="K5886" s="308">
        <v>27.3</v>
      </c>
      <c r="L5886" s="308">
        <v>33</v>
      </c>
      <c r="M5886" s="308">
        <v>180.3</v>
      </c>
      <c r="N5886" s="308">
        <v>273</v>
      </c>
      <c r="O5886" s="308">
        <v>272.10000000000002</v>
      </c>
      <c r="P5886" s="308">
        <v>227.7</v>
      </c>
      <c r="Q5886" s="308">
        <v>164.7</v>
      </c>
      <c r="R5886" s="308">
        <v>68.099999999999994</v>
      </c>
      <c r="S5886" s="308">
        <v>220.2</v>
      </c>
      <c r="T5886" s="308">
        <v>236.4</v>
      </c>
      <c r="U5886" s="308">
        <v>228</v>
      </c>
      <c r="V5886" s="308">
        <v>66</v>
      </c>
      <c r="W5886" s="308">
        <v>84</v>
      </c>
      <c r="X5886" s="308">
        <v>81.599999999999994</v>
      </c>
      <c r="Y5886" s="308">
        <v>62.4</v>
      </c>
      <c r="Z5886" s="308">
        <v>63.6</v>
      </c>
      <c r="AA5886" s="308">
        <v>55.8</v>
      </c>
      <c r="AB5886" s="393">
        <v>54.3</v>
      </c>
      <c r="AC5886" s="107">
        <f>SUM(E5886:AB5886)</f>
        <v>2568.0000000000005</v>
      </c>
      <c r="AD5886" s="81"/>
      <c r="AE5886" s="155"/>
      <c r="AF5886" s="74"/>
      <c r="AI5886" s="666"/>
      <c r="AJ5886" s="332"/>
      <c r="AK5886" s="332"/>
      <c r="AL5886" s="778"/>
      <c r="AM5886" s="778"/>
    </row>
    <row r="5887" spans="1:40" s="181" customFormat="1" x14ac:dyDescent="0.25">
      <c r="A5887" s="3406"/>
      <c r="B5887" s="3409"/>
      <c r="C5887" s="123" t="s">
        <v>15</v>
      </c>
      <c r="D5887" s="108" t="s">
        <v>54</v>
      </c>
      <c r="E5887" s="1991">
        <v>4</v>
      </c>
      <c r="F5887" s="1695">
        <v>3</v>
      </c>
      <c r="G5887" s="1695">
        <v>3</v>
      </c>
      <c r="H5887" s="1695">
        <v>3</v>
      </c>
      <c r="I5887" s="1695">
        <v>3</v>
      </c>
      <c r="J5887" s="1695">
        <v>4</v>
      </c>
      <c r="K5887" s="1695">
        <v>6</v>
      </c>
      <c r="L5887" s="1695">
        <v>7</v>
      </c>
      <c r="M5887" s="1695">
        <v>23</v>
      </c>
      <c r="N5887" s="1695">
        <v>23</v>
      </c>
      <c r="O5887" s="1695">
        <v>20</v>
      </c>
      <c r="P5887" s="1695">
        <v>19</v>
      </c>
      <c r="Q5887" s="1695">
        <v>6</v>
      </c>
      <c r="R5887" s="1695">
        <v>9</v>
      </c>
      <c r="S5887" s="1695">
        <v>29</v>
      </c>
      <c r="T5887" s="1695">
        <v>22</v>
      </c>
      <c r="U5887" s="1695">
        <v>9</v>
      </c>
      <c r="V5887" s="1695">
        <v>7</v>
      </c>
      <c r="W5887" s="1695">
        <v>10</v>
      </c>
      <c r="X5887" s="1695">
        <v>7</v>
      </c>
      <c r="Y5887" s="1695">
        <v>8</v>
      </c>
      <c r="Z5887" s="1695">
        <v>8</v>
      </c>
      <c r="AA5887" s="1695">
        <v>7</v>
      </c>
      <c r="AB5887" s="1992">
        <v>5</v>
      </c>
      <c r="AC5887" s="107">
        <f>AVERAGE(E5887:AB5887)</f>
        <v>10.208333333333334</v>
      </c>
      <c r="AD5887" s="81"/>
      <c r="AE5887" s="155"/>
      <c r="AF5887" s="74"/>
      <c r="AI5887" s="666"/>
      <c r="AJ5887" s="332"/>
      <c r="AK5887" s="332"/>
      <c r="AL5887" s="778"/>
      <c r="AM5887" s="778"/>
    </row>
    <row r="5888" spans="1:40" s="181" customFormat="1" ht="16.5" thickBot="1" x14ac:dyDescent="0.3">
      <c r="A5888" s="3407"/>
      <c r="B5888" s="3410"/>
      <c r="C5888" s="126" t="s">
        <v>17</v>
      </c>
      <c r="D5888" s="114"/>
      <c r="E5888" s="317">
        <f t="shared" ref="E5888:AB5888" si="1768">E5886/E5885</f>
        <v>0.42338709677419351</v>
      </c>
      <c r="F5888" s="318">
        <f t="shared" si="1768"/>
        <v>0.52406417112299464</v>
      </c>
      <c r="G5888" s="318">
        <f t="shared" si="1768"/>
        <v>0.55555555555555558</v>
      </c>
      <c r="H5888" s="318">
        <f t="shared" si="1768"/>
        <v>0.51111111111111118</v>
      </c>
      <c r="I5888" s="318">
        <f t="shared" si="1768"/>
        <v>0.48633879781420764</v>
      </c>
      <c r="J5888" s="318">
        <f t="shared" si="1768"/>
        <v>0.46994535519125685</v>
      </c>
      <c r="K5888" s="318">
        <f t="shared" si="1768"/>
        <v>0.3527131782945736</v>
      </c>
      <c r="L5888" s="318">
        <f t="shared" si="1768"/>
        <v>0.3081232492997199</v>
      </c>
      <c r="M5888" s="318">
        <f t="shared" si="1768"/>
        <v>0.8916913946587538</v>
      </c>
      <c r="N5888" s="318">
        <f t="shared" si="1768"/>
        <v>1.0033076074972436</v>
      </c>
      <c r="O5888" s="318">
        <f t="shared" si="1768"/>
        <v>0.98479913137893593</v>
      </c>
      <c r="P5888" s="318">
        <f t="shared" si="1768"/>
        <v>1.0026420079260236</v>
      </c>
      <c r="Q5888" s="318">
        <f t="shared" si="1768"/>
        <v>0.86867088607594933</v>
      </c>
      <c r="R5888" s="318">
        <f t="shared" si="1768"/>
        <v>0.63231197771587733</v>
      </c>
      <c r="S5888" s="318">
        <f t="shared" si="1768"/>
        <v>0.99055330634277994</v>
      </c>
      <c r="T5888" s="318">
        <f t="shared" si="1768"/>
        <v>1.046480743691899</v>
      </c>
      <c r="U5888" s="318">
        <f t="shared" si="1768"/>
        <v>0.98318240620957309</v>
      </c>
      <c r="V5888" s="318">
        <f t="shared" si="1768"/>
        <v>0.58981233243967823</v>
      </c>
      <c r="W5888" s="318">
        <f t="shared" si="1768"/>
        <v>0.67469879518072284</v>
      </c>
      <c r="X5888" s="318">
        <f t="shared" si="1768"/>
        <v>0.71391076115485563</v>
      </c>
      <c r="Y5888" s="318">
        <f>Y5886/Y5885</f>
        <v>0.53333333333333333</v>
      </c>
      <c r="Z5888" s="318">
        <f t="shared" si="1768"/>
        <v>0.52088452088452097</v>
      </c>
      <c r="AA5888" s="318">
        <f t="shared" si="1768"/>
        <v>0.51239669421487599</v>
      </c>
      <c r="AB5888" s="803">
        <f t="shared" si="1768"/>
        <v>0.59150326797385622</v>
      </c>
      <c r="AC5888" s="452">
        <f>MAX(E5888:AB5888)</f>
        <v>1.046480743691899</v>
      </c>
      <c r="AD5888" s="143"/>
      <c r="AE5888" s="127"/>
      <c r="AF5888" s="175"/>
      <c r="AI5888" s="666"/>
      <c r="AJ5888" s="332"/>
      <c r="AK5888" s="332"/>
      <c r="AL5888" s="778"/>
      <c r="AM5888" s="778"/>
    </row>
    <row r="5889" spans="1:40" s="181" customFormat="1" hidden="1" x14ac:dyDescent="0.25">
      <c r="A5889" s="2023"/>
      <c r="B5889" s="2026"/>
      <c r="C5889" s="454" t="s">
        <v>18</v>
      </c>
      <c r="D5889" s="113"/>
      <c r="E5889" s="2344"/>
      <c r="F5889" s="203"/>
      <c r="G5889" s="203"/>
      <c r="H5889" s="203"/>
      <c r="I5889" s="203"/>
      <c r="J5889" s="203"/>
      <c r="K5889" s="203"/>
      <c r="L5889" s="203"/>
      <c r="M5889" s="203"/>
      <c r="N5889" s="203"/>
      <c r="O5889" s="203"/>
      <c r="P5889" s="203"/>
      <c r="Q5889" s="203"/>
      <c r="R5889" s="203"/>
      <c r="S5889" s="203"/>
      <c r="T5889" s="203"/>
      <c r="U5889" s="203"/>
      <c r="V5889" s="203"/>
      <c r="W5889" s="203"/>
      <c r="X5889" s="203"/>
      <c r="Y5889" s="203"/>
      <c r="Z5889" s="203"/>
      <c r="AA5889" s="203"/>
      <c r="AB5889" s="329"/>
      <c r="AC5889" s="183"/>
      <c r="AD5889" s="2344"/>
      <c r="AE5889" s="203"/>
      <c r="AF5889" s="95"/>
      <c r="AI5889" s="666"/>
      <c r="AJ5889" s="332"/>
      <c r="AK5889" s="332"/>
      <c r="AL5889" s="778"/>
      <c r="AM5889" s="778"/>
    </row>
    <row r="5890" spans="1:40" s="181" customFormat="1" hidden="1" x14ac:dyDescent="0.25">
      <c r="A5890" s="2024"/>
      <c r="B5890" s="2027"/>
      <c r="C5890" s="124" t="s">
        <v>19</v>
      </c>
      <c r="D5890" s="108"/>
      <c r="E5890" s="81"/>
      <c r="F5890" s="155"/>
      <c r="G5890" s="155"/>
      <c r="H5890" s="155"/>
      <c r="I5890" s="155"/>
      <c r="J5890" s="155"/>
      <c r="K5890" s="155"/>
      <c r="L5890" s="155"/>
      <c r="M5890" s="155"/>
      <c r="N5890" s="155"/>
      <c r="O5890" s="155"/>
      <c r="P5890" s="155"/>
      <c r="Q5890" s="155"/>
      <c r="R5890" s="155"/>
      <c r="S5890" s="155"/>
      <c r="T5890" s="155"/>
      <c r="U5890" s="155"/>
      <c r="V5890" s="155"/>
      <c r="W5890" s="155"/>
      <c r="X5890" s="155"/>
      <c r="Y5890" s="155"/>
      <c r="Z5890" s="155"/>
      <c r="AA5890" s="155"/>
      <c r="AB5890" s="316"/>
      <c r="AC5890" s="214"/>
      <c r="AD5890" s="81"/>
      <c r="AE5890" s="155"/>
      <c r="AF5890" s="74"/>
      <c r="AH5890" s="778"/>
      <c r="AI5890" s="779"/>
      <c r="AJ5890" s="780"/>
      <c r="AK5890" s="780"/>
      <c r="AL5890" s="332"/>
      <c r="AM5890" s="781"/>
      <c r="AN5890" s="781"/>
    </row>
    <row r="5891" spans="1:40" s="181" customFormat="1" ht="16.5" hidden="1" thickBot="1" x14ac:dyDescent="0.3">
      <c r="A5891" s="2025"/>
      <c r="B5891" s="2338" t="s">
        <v>42</v>
      </c>
      <c r="C5891" s="2334"/>
      <c r="D5891" s="114"/>
      <c r="E5891" s="178">
        <f>SQRT(E5885*E5885+E5886*E5886)/E5820/1.73</f>
        <v>4.4690447761823471</v>
      </c>
      <c r="F5891" s="179">
        <f t="shared" ref="F5891:AB5891" si="1769">SQRT(F5885*F5885+F5886*F5886)/F5820/1.73</f>
        <v>3.4900817203690004</v>
      </c>
      <c r="G5891" s="179">
        <f t="shared" si="1769"/>
        <v>3.2337481776547938</v>
      </c>
      <c r="H5891" s="79">
        <f t="shared" si="1769"/>
        <v>3.3836531171897097</v>
      </c>
      <c r="I5891" s="79">
        <f t="shared" si="1769"/>
        <v>3.4127716316238601</v>
      </c>
      <c r="J5891" s="79">
        <f t="shared" si="1769"/>
        <v>3.3812586715930175</v>
      </c>
      <c r="K5891" s="79">
        <f t="shared" si="1769"/>
        <v>4.6014836440589857</v>
      </c>
      <c r="L5891" s="79">
        <f t="shared" si="1769"/>
        <v>6.2348063404500209</v>
      </c>
      <c r="M5891" s="79">
        <f t="shared" si="1769"/>
        <v>15.218282267737109</v>
      </c>
      <c r="N5891" s="79">
        <f t="shared" si="1769"/>
        <v>21.464378573329295</v>
      </c>
      <c r="O5891" s="79">
        <f t="shared" si="1769"/>
        <v>21.82622550337808</v>
      </c>
      <c r="P5891" s="79">
        <f t="shared" si="1769"/>
        <v>17.891394234178325</v>
      </c>
      <c r="Q5891" s="79">
        <f t="shared" si="1769"/>
        <v>13.905270632394341</v>
      </c>
      <c r="R5891" s="79">
        <f t="shared" si="1769"/>
        <v>7.0754607371026017</v>
      </c>
      <c r="S5891" s="79">
        <f t="shared" si="1769"/>
        <v>17.525780470283479</v>
      </c>
      <c r="T5891" s="79">
        <f t="shared" si="1769"/>
        <v>18.367895763687397</v>
      </c>
      <c r="U5891" s="79">
        <f t="shared" si="1769"/>
        <v>18.162581403430895</v>
      </c>
      <c r="V5891" s="79">
        <f t="shared" si="1769"/>
        <v>7.1998767491472719</v>
      </c>
      <c r="W5891" s="79">
        <f t="shared" si="1769"/>
        <v>8.3314314933906513</v>
      </c>
      <c r="X5891" s="79">
        <f t="shared" si="1769"/>
        <v>7.7906414241435753</v>
      </c>
      <c r="Y5891" s="79">
        <f>SQRT(V5885*V5885+V5886*V5886)/V5820/1.73</f>
        <v>7.1998767491472719</v>
      </c>
      <c r="Z5891" s="179">
        <f t="shared" si="1769"/>
        <v>7.6813465991036978</v>
      </c>
      <c r="AA5891" s="179">
        <f t="shared" si="1769"/>
        <v>6.8206753322458091</v>
      </c>
      <c r="AB5891" s="394">
        <f t="shared" si="1769"/>
        <v>5.928027305268353</v>
      </c>
      <c r="AC5891" s="109">
        <f>AVERAGE(E5891:AB5891)</f>
        <v>9.7748330548787461</v>
      </c>
      <c r="AD5891" s="96">
        <f>(AC5887-AC5891)/AC5887</f>
        <v>4.2465333399633091E-2</v>
      </c>
      <c r="AE5891" s="79"/>
      <c r="AF5891" s="80"/>
      <c r="AI5891" s="666"/>
      <c r="AJ5891" s="302"/>
      <c r="AK5891" s="302"/>
      <c r="AL5891" s="778"/>
      <c r="AM5891" s="875"/>
    </row>
    <row r="5892" spans="1:40" s="181" customFormat="1" x14ac:dyDescent="0.25">
      <c r="A5892" s="3405" t="s">
        <v>806</v>
      </c>
      <c r="B5892" s="3408" t="s">
        <v>807</v>
      </c>
      <c r="C5892" s="125" t="s">
        <v>13</v>
      </c>
      <c r="D5892" s="122" t="s">
        <v>820</v>
      </c>
      <c r="E5892" s="325">
        <v>3.15</v>
      </c>
      <c r="F5892" s="321">
        <v>3.15</v>
      </c>
      <c r="G5892" s="321">
        <v>3.3</v>
      </c>
      <c r="H5892" s="321">
        <v>3.15</v>
      </c>
      <c r="I5892" s="321">
        <v>3.45</v>
      </c>
      <c r="J5892" s="321">
        <v>3.3</v>
      </c>
      <c r="K5892" s="321">
        <v>3.3</v>
      </c>
      <c r="L5892" s="321">
        <v>3</v>
      </c>
      <c r="M5892" s="321">
        <v>3.15</v>
      </c>
      <c r="N5892" s="321">
        <v>3.3</v>
      </c>
      <c r="O5892" s="321">
        <v>3.15</v>
      </c>
      <c r="P5892" s="321">
        <v>3.15</v>
      </c>
      <c r="Q5892" s="321">
        <v>4.6500000000000004</v>
      </c>
      <c r="R5892" s="321">
        <v>6.6</v>
      </c>
      <c r="S5892" s="321">
        <v>4.8</v>
      </c>
      <c r="T5892" s="321">
        <v>4.5</v>
      </c>
      <c r="U5892" s="321">
        <v>4.95</v>
      </c>
      <c r="V5892" s="321">
        <v>2.7</v>
      </c>
      <c r="W5892" s="321">
        <v>6.15</v>
      </c>
      <c r="X5892" s="321">
        <v>4.8</v>
      </c>
      <c r="Y5892" s="321">
        <v>2.85</v>
      </c>
      <c r="Z5892" s="321">
        <v>2.85</v>
      </c>
      <c r="AA5892" s="321">
        <v>3.15</v>
      </c>
      <c r="AB5892" s="529">
        <v>3</v>
      </c>
      <c r="AC5892" s="134">
        <f>SUM(E5892:AB5892)</f>
        <v>89.55</v>
      </c>
      <c r="AD5892" s="2162"/>
      <c r="AE5892" s="91">
        <v>100</v>
      </c>
      <c r="AF5892" s="92">
        <v>15</v>
      </c>
      <c r="AI5892" s="666"/>
      <c r="AJ5892" s="862"/>
      <c r="AK5892" s="863"/>
      <c r="AL5892" s="876"/>
      <c r="AM5892" s="778"/>
    </row>
    <row r="5893" spans="1:40" s="181" customFormat="1" x14ac:dyDescent="0.25">
      <c r="A5893" s="3406"/>
      <c r="B5893" s="3409"/>
      <c r="C5893" s="123" t="s">
        <v>14</v>
      </c>
      <c r="D5893" s="108" t="s">
        <v>820</v>
      </c>
      <c r="E5893" s="307">
        <v>2.85</v>
      </c>
      <c r="F5893" s="308">
        <v>2.7</v>
      </c>
      <c r="G5893" s="308">
        <v>2.85</v>
      </c>
      <c r="H5893" s="308">
        <v>2.85</v>
      </c>
      <c r="I5893" s="308">
        <v>2.85</v>
      </c>
      <c r="J5893" s="308">
        <v>2.85</v>
      </c>
      <c r="K5893" s="308">
        <v>2.85</v>
      </c>
      <c r="L5893" s="308">
        <v>3.9</v>
      </c>
      <c r="M5893" s="308">
        <v>3</v>
      </c>
      <c r="N5893" s="308">
        <v>3.45</v>
      </c>
      <c r="O5893" s="308">
        <v>3.15</v>
      </c>
      <c r="P5893" s="308">
        <v>3.3</v>
      </c>
      <c r="Q5893" s="308">
        <v>2.7</v>
      </c>
      <c r="R5893" s="308">
        <v>2.7</v>
      </c>
      <c r="S5893" s="308">
        <v>2.5499999999999998</v>
      </c>
      <c r="T5893" s="308">
        <v>3.15</v>
      </c>
      <c r="U5893" s="308">
        <v>2.5499999999999998</v>
      </c>
      <c r="V5893" s="308">
        <v>3.3</v>
      </c>
      <c r="W5893" s="308">
        <v>3.6</v>
      </c>
      <c r="X5893" s="308">
        <v>3.6</v>
      </c>
      <c r="Y5893" s="308">
        <v>3.15</v>
      </c>
      <c r="Z5893" s="308">
        <v>3</v>
      </c>
      <c r="AA5893" s="308">
        <v>2.85</v>
      </c>
      <c r="AB5893" s="393">
        <v>3</v>
      </c>
      <c r="AC5893" s="107">
        <f>SUM(E5893:AB5893)</f>
        <v>72.749999999999986</v>
      </c>
      <c r="AD5893" s="81"/>
      <c r="AE5893" s="155"/>
      <c r="AF5893" s="74"/>
      <c r="AI5893" s="666"/>
      <c r="AJ5893" s="332"/>
      <c r="AK5893" s="332"/>
      <c r="AL5893" s="778"/>
      <c r="AM5893" s="778"/>
    </row>
    <row r="5894" spans="1:40" s="181" customFormat="1" x14ac:dyDescent="0.25">
      <c r="A5894" s="3406"/>
      <c r="B5894" s="3409"/>
      <c r="C5894" s="123" t="s">
        <v>15</v>
      </c>
      <c r="D5894" s="108" t="s">
        <v>54</v>
      </c>
      <c r="E5894" s="1991">
        <v>0</v>
      </c>
      <c r="F5894" s="1991">
        <v>0</v>
      </c>
      <c r="G5894" s="1991">
        <v>0</v>
      </c>
      <c r="H5894" s="1991">
        <v>0</v>
      </c>
      <c r="I5894" s="1991">
        <v>0</v>
      </c>
      <c r="J5894" s="1991">
        <v>0</v>
      </c>
      <c r="K5894" s="1991">
        <v>0</v>
      </c>
      <c r="L5894" s="1991">
        <v>0</v>
      </c>
      <c r="M5894" s="1991">
        <v>0</v>
      </c>
      <c r="N5894" s="1991">
        <v>0</v>
      </c>
      <c r="O5894" s="1991">
        <v>0</v>
      </c>
      <c r="P5894" s="1991">
        <v>0</v>
      </c>
      <c r="Q5894" s="1991">
        <v>0</v>
      </c>
      <c r="R5894" s="1991">
        <v>0</v>
      </c>
      <c r="S5894" s="1991">
        <v>0</v>
      </c>
      <c r="T5894" s="1991">
        <v>0</v>
      </c>
      <c r="U5894" s="1991">
        <v>0</v>
      </c>
      <c r="V5894" s="1991">
        <v>0</v>
      </c>
      <c r="W5894" s="1991">
        <v>1</v>
      </c>
      <c r="X5894" s="1991">
        <v>0</v>
      </c>
      <c r="Y5894" s="1991">
        <v>0</v>
      </c>
      <c r="Z5894" s="1991">
        <v>0</v>
      </c>
      <c r="AA5894" s="1991">
        <v>0</v>
      </c>
      <c r="AB5894" s="1993">
        <v>0</v>
      </c>
      <c r="AC5894" s="107">
        <f>AVERAGE(E5894:AB5894)</f>
        <v>4.1666666666666664E-2</v>
      </c>
      <c r="AD5894" s="81"/>
      <c r="AE5894" s="155"/>
      <c r="AF5894" s="74"/>
      <c r="AI5894" s="666"/>
      <c r="AJ5894" s="332"/>
      <c r="AK5894" s="332"/>
      <c r="AL5894" s="778"/>
      <c r="AM5894" s="778"/>
    </row>
    <row r="5895" spans="1:40" s="181" customFormat="1" ht="16.5" thickBot="1" x14ac:dyDescent="0.3">
      <c r="A5895" s="3407"/>
      <c r="B5895" s="3410"/>
      <c r="C5895" s="126" t="s">
        <v>17</v>
      </c>
      <c r="D5895" s="114"/>
      <c r="E5895" s="317">
        <f t="shared" ref="E5895:AB5895" si="1770">E5893/E5892</f>
        <v>0.90476190476190477</v>
      </c>
      <c r="F5895" s="318">
        <f t="shared" si="1770"/>
        <v>0.85714285714285721</v>
      </c>
      <c r="G5895" s="318">
        <f t="shared" si="1770"/>
        <v>0.86363636363636376</v>
      </c>
      <c r="H5895" s="318">
        <f t="shared" si="1770"/>
        <v>0.90476190476190477</v>
      </c>
      <c r="I5895" s="318">
        <f t="shared" si="1770"/>
        <v>0.82608695652173914</v>
      </c>
      <c r="J5895" s="318">
        <f t="shared" si="1770"/>
        <v>0.86363636363636376</v>
      </c>
      <c r="K5895" s="318">
        <f t="shared" si="1770"/>
        <v>0.86363636363636376</v>
      </c>
      <c r="L5895" s="318">
        <f t="shared" si="1770"/>
        <v>1.3</v>
      </c>
      <c r="M5895" s="318">
        <f t="shared" si="1770"/>
        <v>0.95238095238095244</v>
      </c>
      <c r="N5895" s="318">
        <f t="shared" si="1770"/>
        <v>1.0454545454545456</v>
      </c>
      <c r="O5895" s="318">
        <f t="shared" si="1770"/>
        <v>1</v>
      </c>
      <c r="P5895" s="318">
        <f t="shared" si="1770"/>
        <v>1.0476190476190477</v>
      </c>
      <c r="Q5895" s="318">
        <f t="shared" si="1770"/>
        <v>0.58064516129032262</v>
      </c>
      <c r="R5895" s="318">
        <f t="shared" si="1770"/>
        <v>0.40909090909090912</v>
      </c>
      <c r="S5895" s="318">
        <f t="shared" si="1770"/>
        <v>0.53125</v>
      </c>
      <c r="T5895" s="318">
        <f t="shared" si="1770"/>
        <v>0.7</v>
      </c>
      <c r="U5895" s="318">
        <f t="shared" si="1770"/>
        <v>0.51515151515151514</v>
      </c>
      <c r="V5895" s="318">
        <f t="shared" si="1770"/>
        <v>1.2222222222222221</v>
      </c>
      <c r="W5895" s="318">
        <f t="shared" si="1770"/>
        <v>0.58536585365853655</v>
      </c>
      <c r="X5895" s="318">
        <f t="shared" si="1770"/>
        <v>0.75</v>
      </c>
      <c r="Y5895" s="318">
        <f>Y5893/Y5892</f>
        <v>1.1052631578947367</v>
      </c>
      <c r="Z5895" s="318">
        <f t="shared" si="1770"/>
        <v>1.0526315789473684</v>
      </c>
      <c r="AA5895" s="318">
        <f t="shared" si="1770"/>
        <v>0.90476190476190477</v>
      </c>
      <c r="AB5895" s="803">
        <f t="shared" si="1770"/>
        <v>1</v>
      </c>
      <c r="AC5895" s="431">
        <f>MAX(E5895:AB5895)</f>
        <v>1.3</v>
      </c>
      <c r="AD5895" s="93"/>
      <c r="AE5895" s="94"/>
      <c r="AF5895" s="455"/>
      <c r="AI5895" s="666"/>
      <c r="AJ5895" s="332"/>
      <c r="AK5895" s="332"/>
      <c r="AL5895" s="778"/>
      <c r="AM5895" s="778"/>
    </row>
    <row r="5896" spans="1:40" s="181" customFormat="1" hidden="1" x14ac:dyDescent="0.25">
      <c r="A5896" s="2023"/>
      <c r="B5896" s="2026"/>
      <c r="C5896" s="454" t="s">
        <v>18</v>
      </c>
      <c r="D5896" s="113"/>
      <c r="E5896" s="2344"/>
      <c r="F5896" s="203"/>
      <c r="G5896" s="203"/>
      <c r="H5896" s="203"/>
      <c r="I5896" s="203"/>
      <c r="J5896" s="203"/>
      <c r="K5896" s="203"/>
      <c r="L5896" s="203"/>
      <c r="M5896" s="203"/>
      <c r="N5896" s="203"/>
      <c r="O5896" s="203"/>
      <c r="P5896" s="203"/>
      <c r="Q5896" s="203"/>
      <c r="R5896" s="203"/>
      <c r="S5896" s="203"/>
      <c r="T5896" s="203"/>
      <c r="U5896" s="203"/>
      <c r="V5896" s="203"/>
      <c r="W5896" s="203"/>
      <c r="X5896" s="203"/>
      <c r="Y5896" s="203"/>
      <c r="Z5896" s="203"/>
      <c r="AA5896" s="203"/>
      <c r="AB5896" s="329"/>
      <c r="AC5896" s="183"/>
      <c r="AD5896" s="2344"/>
      <c r="AE5896" s="203"/>
      <c r="AF5896" s="95"/>
      <c r="AI5896" s="666"/>
      <c r="AJ5896" s="332"/>
      <c r="AK5896" s="332"/>
      <c r="AL5896" s="778"/>
      <c r="AM5896" s="778"/>
    </row>
    <row r="5897" spans="1:40" s="181" customFormat="1" hidden="1" x14ac:dyDescent="0.25">
      <c r="A5897" s="2024"/>
      <c r="B5897" s="2027"/>
      <c r="C5897" s="124" t="s">
        <v>19</v>
      </c>
      <c r="D5897" s="108"/>
      <c r="E5897" s="81"/>
      <c r="F5897" s="155"/>
      <c r="G5897" s="155"/>
      <c r="H5897" s="155"/>
      <c r="I5897" s="155"/>
      <c r="J5897" s="155"/>
      <c r="K5897" s="155"/>
      <c r="L5897" s="155"/>
      <c r="M5897" s="155"/>
      <c r="N5897" s="155"/>
      <c r="O5897" s="155"/>
      <c r="P5897" s="155"/>
      <c r="Q5897" s="155"/>
      <c r="R5897" s="155"/>
      <c r="S5897" s="155"/>
      <c r="T5897" s="155"/>
      <c r="U5897" s="155"/>
      <c r="V5897" s="155"/>
      <c r="W5897" s="155"/>
      <c r="X5897" s="155"/>
      <c r="Y5897" s="155"/>
      <c r="Z5897" s="155"/>
      <c r="AA5897" s="155"/>
      <c r="AB5897" s="316"/>
      <c r="AC5897" s="214"/>
      <c r="AD5897" s="81"/>
      <c r="AE5897" s="155"/>
      <c r="AF5897" s="74"/>
      <c r="AH5897" s="778"/>
      <c r="AI5897" s="779"/>
      <c r="AJ5897" s="780"/>
      <c r="AK5897" s="780"/>
      <c r="AL5897" s="332"/>
      <c r="AM5897" s="781"/>
      <c r="AN5897" s="781"/>
    </row>
    <row r="5898" spans="1:40" s="181" customFormat="1" ht="16.5" hidden="1" thickBot="1" x14ac:dyDescent="0.3">
      <c r="A5898" s="2025"/>
      <c r="B5898" s="2338" t="s">
        <v>42</v>
      </c>
      <c r="C5898" s="2334"/>
      <c r="D5898" s="114"/>
      <c r="E5898" s="178">
        <f>SQRT(E5892*E5892+E5893*E5893)/E5821/1.73</f>
        <v>0.23497196545907512</v>
      </c>
      <c r="F5898" s="179">
        <f t="shared" ref="F5898:AB5898" si="1771">SQRT(F5892*F5892+F5893*F5893)/F5821/1.73</f>
        <v>0.2290494175917871</v>
      </c>
      <c r="G5898" s="179">
        <f t="shared" si="1771"/>
        <v>0.24004032789015081</v>
      </c>
      <c r="H5898" s="79">
        <f t="shared" si="1771"/>
        <v>0.23701322770727171</v>
      </c>
      <c r="I5898" s="79">
        <f t="shared" si="1771"/>
        <v>0.25016100932753937</v>
      </c>
      <c r="J5898" s="79">
        <f t="shared" si="1771"/>
        <v>0.24281536058252248</v>
      </c>
      <c r="K5898" s="79">
        <f t="shared" si="1771"/>
        <v>0.24422707779521158</v>
      </c>
      <c r="L5898" s="79">
        <f t="shared" si="1771"/>
        <v>0.27295029789627651</v>
      </c>
      <c r="M5898" s="79">
        <f t="shared" si="1771"/>
        <v>0.24412144340310901</v>
      </c>
      <c r="N5898" s="79">
        <f t="shared" si="1771"/>
        <v>0.26560382865092957</v>
      </c>
      <c r="O5898" s="79">
        <f t="shared" si="1771"/>
        <v>0.25048765893003133</v>
      </c>
      <c r="P5898" s="79">
        <f t="shared" si="1771"/>
        <v>0.25356113259913654</v>
      </c>
      <c r="Q5898" s="79">
        <f t="shared" si="1771"/>
        <v>0.29771191829338456</v>
      </c>
      <c r="R5898" s="79">
        <f t="shared" si="1771"/>
        <v>0.39595756605769394</v>
      </c>
      <c r="S5898" s="79">
        <f t="shared" si="1771"/>
        <v>0.30414256022908931</v>
      </c>
      <c r="T5898" s="79">
        <f t="shared" si="1771"/>
        <v>0.3076662424990011</v>
      </c>
      <c r="U5898" s="79">
        <f t="shared" si="1771"/>
        <v>0.31067764846905482</v>
      </c>
      <c r="V5898" s="79">
        <f t="shared" si="1771"/>
        <v>0.23607518443212902</v>
      </c>
      <c r="W5898" s="79">
        <f t="shared" si="1771"/>
        <v>0.39493591253175991</v>
      </c>
      <c r="X5898" s="79">
        <f t="shared" si="1771"/>
        <v>0.33252234827282351</v>
      </c>
      <c r="Y5898" s="79">
        <f>SQRT(V5892*V5892+V5893*V5893)/V5821/1.73</f>
        <v>0.23607518443212902</v>
      </c>
      <c r="Z5898" s="179">
        <f t="shared" si="1771"/>
        <v>0.23065279832554542</v>
      </c>
      <c r="AA5898" s="179">
        <f t="shared" si="1771"/>
        <v>0.23678467107495998</v>
      </c>
      <c r="AB5898" s="394">
        <f t="shared" si="1771"/>
        <v>0.23580706353486464</v>
      </c>
      <c r="AC5898" s="109">
        <f>AVERAGE(E5898:AB5898)</f>
        <v>0.27016716024939486</v>
      </c>
      <c r="AD5898" s="96">
        <f>(AC5894-AC5898)/AC5894</f>
        <v>-5.484011845985477</v>
      </c>
      <c r="AE5898" s="79"/>
      <c r="AF5898" s="80"/>
      <c r="AJ5898" s="875"/>
      <c r="AK5898" s="875"/>
      <c r="AL5898" s="778"/>
      <c r="AM5898" s="875"/>
    </row>
    <row r="5899" spans="1:40" s="181" customFormat="1" ht="15.75" customHeight="1" x14ac:dyDescent="0.25">
      <c r="A5899" s="3405" t="s">
        <v>808</v>
      </c>
      <c r="B5899" s="3408" t="s">
        <v>980</v>
      </c>
      <c r="C5899" s="125" t="s">
        <v>13</v>
      </c>
      <c r="D5899" s="122" t="s">
        <v>820</v>
      </c>
      <c r="E5899" s="325">
        <v>0</v>
      </c>
      <c r="F5899" s="321">
        <v>0</v>
      </c>
      <c r="G5899" s="321">
        <v>0</v>
      </c>
      <c r="H5899" s="321">
        <v>0</v>
      </c>
      <c r="I5899" s="321">
        <v>0</v>
      </c>
      <c r="J5899" s="321">
        <v>0</v>
      </c>
      <c r="K5899" s="321">
        <v>0</v>
      </c>
      <c r="L5899" s="321">
        <v>0</v>
      </c>
      <c r="M5899" s="321">
        <v>0</v>
      </c>
      <c r="N5899" s="321">
        <v>0</v>
      </c>
      <c r="O5899" s="321">
        <v>0</v>
      </c>
      <c r="P5899" s="321">
        <v>0</v>
      </c>
      <c r="Q5899" s="321">
        <v>0</v>
      </c>
      <c r="R5899" s="321">
        <v>0</v>
      </c>
      <c r="S5899" s="321">
        <v>0</v>
      </c>
      <c r="T5899" s="321">
        <v>0</v>
      </c>
      <c r="U5899" s="321">
        <v>0</v>
      </c>
      <c r="V5899" s="321">
        <v>0</v>
      </c>
      <c r="W5899" s="321">
        <v>0</v>
      </c>
      <c r="X5899" s="321">
        <v>0</v>
      </c>
      <c r="Y5899" s="321">
        <v>0</v>
      </c>
      <c r="Z5899" s="321">
        <v>0</v>
      </c>
      <c r="AA5899" s="321">
        <v>0</v>
      </c>
      <c r="AB5899" s="529">
        <v>0</v>
      </c>
      <c r="AC5899" s="106">
        <f>SUM(E5899:AB5899)</f>
        <v>0</v>
      </c>
      <c r="AD5899" s="2796"/>
      <c r="AE5899" s="203">
        <v>100</v>
      </c>
      <c r="AF5899" s="95">
        <v>20</v>
      </c>
      <c r="AJ5899" s="876"/>
      <c r="AK5899" s="877"/>
      <c r="AL5899" s="876"/>
      <c r="AM5899" s="778"/>
    </row>
    <row r="5900" spans="1:40" s="181" customFormat="1" x14ac:dyDescent="0.25">
      <c r="A5900" s="3406"/>
      <c r="B5900" s="3409"/>
      <c r="C5900" s="123" t="s">
        <v>14</v>
      </c>
      <c r="D5900" s="108" t="s">
        <v>820</v>
      </c>
      <c r="E5900" s="307">
        <v>0</v>
      </c>
      <c r="F5900" s="308">
        <v>0</v>
      </c>
      <c r="G5900" s="308">
        <v>0</v>
      </c>
      <c r="H5900" s="308">
        <v>0</v>
      </c>
      <c r="I5900" s="308">
        <v>0</v>
      </c>
      <c r="J5900" s="308">
        <v>0</v>
      </c>
      <c r="K5900" s="308">
        <v>0</v>
      </c>
      <c r="L5900" s="308">
        <v>0</v>
      </c>
      <c r="M5900" s="308">
        <v>0</v>
      </c>
      <c r="N5900" s="308">
        <v>0</v>
      </c>
      <c r="O5900" s="308">
        <v>0</v>
      </c>
      <c r="P5900" s="308">
        <v>0</v>
      </c>
      <c r="Q5900" s="308">
        <v>0</v>
      </c>
      <c r="R5900" s="308">
        <v>0</v>
      </c>
      <c r="S5900" s="308">
        <v>0</v>
      </c>
      <c r="T5900" s="308">
        <v>0</v>
      </c>
      <c r="U5900" s="308">
        <v>0</v>
      </c>
      <c r="V5900" s="308">
        <v>0</v>
      </c>
      <c r="W5900" s="308">
        <v>0</v>
      </c>
      <c r="X5900" s="308">
        <v>0</v>
      </c>
      <c r="Y5900" s="308">
        <v>0</v>
      </c>
      <c r="Z5900" s="308">
        <v>0</v>
      </c>
      <c r="AA5900" s="308">
        <v>0</v>
      </c>
      <c r="AB5900" s="393">
        <v>0</v>
      </c>
      <c r="AC5900" s="107">
        <f>SUM(E5900:AB5900)</f>
        <v>0</v>
      </c>
      <c r="AD5900" s="81"/>
      <c r="AE5900" s="155"/>
      <c r="AF5900" s="74"/>
      <c r="AJ5900" s="778"/>
      <c r="AK5900" s="778"/>
      <c r="AL5900" s="778"/>
      <c r="AM5900" s="778"/>
    </row>
    <row r="5901" spans="1:40" s="181" customFormat="1" x14ac:dyDescent="0.25">
      <c r="A5901" s="3406"/>
      <c r="B5901" s="3409"/>
      <c r="C5901" s="123" t="s">
        <v>15</v>
      </c>
      <c r="D5901" s="108" t="s">
        <v>54</v>
      </c>
      <c r="E5901" s="1991">
        <v>0</v>
      </c>
      <c r="F5901" s="1695">
        <v>0</v>
      </c>
      <c r="G5901" s="1695">
        <v>0</v>
      </c>
      <c r="H5901" s="1695">
        <v>0</v>
      </c>
      <c r="I5901" s="1695">
        <v>0</v>
      </c>
      <c r="J5901" s="1695">
        <v>0</v>
      </c>
      <c r="K5901" s="1695">
        <v>0</v>
      </c>
      <c r="L5901" s="1695">
        <v>0</v>
      </c>
      <c r="M5901" s="1695">
        <v>0</v>
      </c>
      <c r="N5901" s="1695">
        <v>0</v>
      </c>
      <c r="O5901" s="1695">
        <v>0</v>
      </c>
      <c r="P5901" s="1695">
        <v>0</v>
      </c>
      <c r="Q5901" s="1695">
        <v>0</v>
      </c>
      <c r="R5901" s="1695">
        <v>0</v>
      </c>
      <c r="S5901" s="1695">
        <v>0</v>
      </c>
      <c r="T5901" s="1695">
        <v>0</v>
      </c>
      <c r="U5901" s="1695">
        <v>0</v>
      </c>
      <c r="V5901" s="1695">
        <v>0</v>
      </c>
      <c r="W5901" s="1695">
        <v>0</v>
      </c>
      <c r="X5901" s="1695">
        <v>0</v>
      </c>
      <c r="Y5901" s="1695">
        <v>0</v>
      </c>
      <c r="Z5901" s="1695">
        <v>0</v>
      </c>
      <c r="AA5901" s="1695">
        <v>0</v>
      </c>
      <c r="AB5901" s="1992">
        <v>0</v>
      </c>
      <c r="AC5901" s="107">
        <f>AVERAGE(E5901:AB5901)</f>
        <v>0</v>
      </c>
      <c r="AD5901" s="81"/>
      <c r="AE5901" s="155"/>
      <c r="AF5901" s="74"/>
      <c r="AJ5901" s="778"/>
      <c r="AK5901" s="778"/>
      <c r="AL5901" s="778"/>
      <c r="AM5901" s="778"/>
    </row>
    <row r="5902" spans="1:40" s="181" customFormat="1" ht="16.5" thickBot="1" x14ac:dyDescent="0.3">
      <c r="A5902" s="3407"/>
      <c r="B5902" s="3410"/>
      <c r="C5902" s="126" t="s">
        <v>17</v>
      </c>
      <c r="D5902" s="114"/>
      <c r="E5902" s="317" t="e">
        <f t="shared" ref="E5902:AB5902" si="1772">E5900/E5899</f>
        <v>#DIV/0!</v>
      </c>
      <c r="F5902" s="318" t="e">
        <f t="shared" si="1772"/>
        <v>#DIV/0!</v>
      </c>
      <c r="G5902" s="318" t="e">
        <f t="shared" si="1772"/>
        <v>#DIV/0!</v>
      </c>
      <c r="H5902" s="318" t="e">
        <f t="shared" si="1772"/>
        <v>#DIV/0!</v>
      </c>
      <c r="I5902" s="318" t="e">
        <f t="shared" si="1772"/>
        <v>#DIV/0!</v>
      </c>
      <c r="J5902" s="318" t="e">
        <f t="shared" si="1772"/>
        <v>#DIV/0!</v>
      </c>
      <c r="K5902" s="318" t="e">
        <f t="shared" si="1772"/>
        <v>#DIV/0!</v>
      </c>
      <c r="L5902" s="318" t="e">
        <f t="shared" si="1772"/>
        <v>#DIV/0!</v>
      </c>
      <c r="M5902" s="318" t="e">
        <f t="shared" si="1772"/>
        <v>#DIV/0!</v>
      </c>
      <c r="N5902" s="318" t="e">
        <f t="shared" si="1772"/>
        <v>#DIV/0!</v>
      </c>
      <c r="O5902" s="318" t="e">
        <f t="shared" si="1772"/>
        <v>#DIV/0!</v>
      </c>
      <c r="P5902" s="318" t="e">
        <f t="shared" si="1772"/>
        <v>#DIV/0!</v>
      </c>
      <c r="Q5902" s="318" t="e">
        <f t="shared" si="1772"/>
        <v>#DIV/0!</v>
      </c>
      <c r="R5902" s="318" t="e">
        <f t="shared" si="1772"/>
        <v>#DIV/0!</v>
      </c>
      <c r="S5902" s="318" t="e">
        <f t="shared" si="1772"/>
        <v>#DIV/0!</v>
      </c>
      <c r="T5902" s="318" t="e">
        <f t="shared" si="1772"/>
        <v>#DIV/0!</v>
      </c>
      <c r="U5902" s="318" t="e">
        <f t="shared" si="1772"/>
        <v>#DIV/0!</v>
      </c>
      <c r="V5902" s="318" t="e">
        <f t="shared" si="1772"/>
        <v>#DIV/0!</v>
      </c>
      <c r="W5902" s="318" t="e">
        <f t="shared" si="1772"/>
        <v>#DIV/0!</v>
      </c>
      <c r="X5902" s="318" t="e">
        <f t="shared" si="1772"/>
        <v>#DIV/0!</v>
      </c>
      <c r="Y5902" s="318" t="e">
        <f>Y5900/Y5899</f>
        <v>#DIV/0!</v>
      </c>
      <c r="Z5902" s="318" t="e">
        <f t="shared" si="1772"/>
        <v>#DIV/0!</v>
      </c>
      <c r="AA5902" s="318" t="e">
        <f t="shared" si="1772"/>
        <v>#DIV/0!</v>
      </c>
      <c r="AB5902" s="803" t="e">
        <f t="shared" si="1772"/>
        <v>#DIV/0!</v>
      </c>
      <c r="AC5902" s="452" t="e">
        <f>MAX(E5902:AB5902)</f>
        <v>#DIV/0!</v>
      </c>
      <c r="AD5902" s="143"/>
      <c r="AE5902" s="127"/>
      <c r="AF5902" s="175"/>
      <c r="AJ5902" s="778"/>
      <c r="AK5902" s="778"/>
      <c r="AL5902" s="778"/>
      <c r="AM5902" s="778"/>
    </row>
    <row r="5903" spans="1:40" s="181" customFormat="1" hidden="1" x14ac:dyDescent="0.25">
      <c r="A5903" s="2023"/>
      <c r="B5903" s="2026"/>
      <c r="C5903" s="454" t="s">
        <v>18</v>
      </c>
      <c r="D5903" s="113"/>
      <c r="E5903" s="2344"/>
      <c r="F5903" s="203"/>
      <c r="G5903" s="203"/>
      <c r="H5903" s="203"/>
      <c r="I5903" s="203"/>
      <c r="J5903" s="203"/>
      <c r="K5903" s="203"/>
      <c r="L5903" s="203"/>
      <c r="M5903" s="203"/>
      <c r="N5903" s="203"/>
      <c r="O5903" s="203"/>
      <c r="P5903" s="203"/>
      <c r="Q5903" s="203"/>
      <c r="R5903" s="203"/>
      <c r="S5903" s="203"/>
      <c r="T5903" s="203"/>
      <c r="U5903" s="203"/>
      <c r="V5903" s="203"/>
      <c r="W5903" s="203"/>
      <c r="X5903" s="203"/>
      <c r="Y5903" s="203"/>
      <c r="Z5903" s="203"/>
      <c r="AA5903" s="203"/>
      <c r="AB5903" s="329"/>
      <c r="AC5903" s="183"/>
      <c r="AD5903" s="2344"/>
      <c r="AE5903" s="203"/>
      <c r="AF5903" s="95"/>
      <c r="AJ5903" s="778"/>
      <c r="AK5903" s="778"/>
      <c r="AL5903" s="778"/>
      <c r="AM5903" s="778"/>
    </row>
    <row r="5904" spans="1:40" s="181" customFormat="1" hidden="1" x14ac:dyDescent="0.25">
      <c r="A5904" s="2024"/>
      <c r="B5904" s="2027"/>
      <c r="C5904" s="124" t="s">
        <v>19</v>
      </c>
      <c r="D5904" s="108"/>
      <c r="E5904" s="81"/>
      <c r="F5904" s="155"/>
      <c r="G5904" s="155"/>
      <c r="H5904" s="155"/>
      <c r="I5904" s="155"/>
      <c r="J5904" s="155"/>
      <c r="K5904" s="155"/>
      <c r="L5904" s="155"/>
      <c r="M5904" s="155"/>
      <c r="N5904" s="155"/>
      <c r="O5904" s="155"/>
      <c r="P5904" s="155"/>
      <c r="Q5904" s="155"/>
      <c r="R5904" s="155"/>
      <c r="S5904" s="155"/>
      <c r="T5904" s="155"/>
      <c r="U5904" s="155"/>
      <c r="V5904" s="155"/>
      <c r="W5904" s="155"/>
      <c r="X5904" s="155"/>
      <c r="Y5904" s="155"/>
      <c r="Z5904" s="155"/>
      <c r="AA5904" s="155"/>
      <c r="AB5904" s="316"/>
      <c r="AC5904" s="214"/>
      <c r="AD5904" s="81"/>
      <c r="AE5904" s="155"/>
      <c r="AF5904" s="74"/>
      <c r="AH5904" s="778"/>
      <c r="AI5904" s="779"/>
      <c r="AJ5904" s="780"/>
      <c r="AK5904" s="780"/>
      <c r="AL5904" s="332"/>
      <c r="AM5904" s="781"/>
      <c r="AN5904" s="781"/>
    </row>
    <row r="5905" spans="1:40" s="181" customFormat="1" ht="16.5" hidden="1" thickBot="1" x14ac:dyDescent="0.3">
      <c r="A5905" s="2025"/>
      <c r="B5905" s="2338" t="s">
        <v>42</v>
      </c>
      <c r="C5905" s="2334"/>
      <c r="D5905" s="114"/>
      <c r="E5905" s="178">
        <f>SQRT(E5899*E5899+E5900*E5900)/E5821/1.73</f>
        <v>0</v>
      </c>
      <c r="F5905" s="179">
        <f t="shared" ref="F5905:AB5905" si="1773">SQRT(F5899*F5899+F5900*F5900)/F5821/1.73</f>
        <v>0</v>
      </c>
      <c r="G5905" s="179">
        <f t="shared" si="1773"/>
        <v>0</v>
      </c>
      <c r="H5905" s="79">
        <f t="shared" si="1773"/>
        <v>0</v>
      </c>
      <c r="I5905" s="79">
        <f t="shared" si="1773"/>
        <v>0</v>
      </c>
      <c r="J5905" s="79">
        <f t="shared" si="1773"/>
        <v>0</v>
      </c>
      <c r="K5905" s="79">
        <f t="shared" si="1773"/>
        <v>0</v>
      </c>
      <c r="L5905" s="79">
        <f t="shared" si="1773"/>
        <v>0</v>
      </c>
      <c r="M5905" s="79">
        <f t="shared" si="1773"/>
        <v>0</v>
      </c>
      <c r="N5905" s="79">
        <f t="shared" si="1773"/>
        <v>0</v>
      </c>
      <c r="O5905" s="79">
        <f t="shared" si="1773"/>
        <v>0</v>
      </c>
      <c r="P5905" s="79">
        <f t="shared" si="1773"/>
        <v>0</v>
      </c>
      <c r="Q5905" s="79">
        <f t="shared" si="1773"/>
        <v>0</v>
      </c>
      <c r="R5905" s="79">
        <f t="shared" si="1773"/>
        <v>0</v>
      </c>
      <c r="S5905" s="79">
        <f t="shared" si="1773"/>
        <v>0</v>
      </c>
      <c r="T5905" s="79">
        <f t="shared" si="1773"/>
        <v>0</v>
      </c>
      <c r="U5905" s="79">
        <f t="shared" si="1773"/>
        <v>0</v>
      </c>
      <c r="V5905" s="79">
        <f t="shared" si="1773"/>
        <v>0</v>
      </c>
      <c r="W5905" s="79">
        <f t="shared" si="1773"/>
        <v>0</v>
      </c>
      <c r="X5905" s="79">
        <f t="shared" si="1773"/>
        <v>0</v>
      </c>
      <c r="Y5905" s="79">
        <f>SQRT(V5899*V5899+V5900*V5900)/V5821/1.73</f>
        <v>0</v>
      </c>
      <c r="Z5905" s="179">
        <f t="shared" si="1773"/>
        <v>0</v>
      </c>
      <c r="AA5905" s="179">
        <f t="shared" si="1773"/>
        <v>0</v>
      </c>
      <c r="AB5905" s="394">
        <f t="shared" si="1773"/>
        <v>0</v>
      </c>
      <c r="AC5905" s="109">
        <f>AVERAGE(E5905:AB5905)</f>
        <v>0</v>
      </c>
      <c r="AD5905" s="96" t="e">
        <f>(AC5901-AC5905)/AC5901</f>
        <v>#DIV/0!</v>
      </c>
      <c r="AE5905" s="79"/>
      <c r="AF5905" s="80"/>
      <c r="AJ5905" s="875"/>
      <c r="AK5905" s="875"/>
      <c r="AL5905" s="778"/>
      <c r="AM5905" s="875"/>
    </row>
    <row r="5906" spans="1:40" s="181" customFormat="1" ht="16.5" thickBot="1" x14ac:dyDescent="0.3">
      <c r="A5906" s="147"/>
      <c r="B5906" s="461" t="s">
        <v>31</v>
      </c>
      <c r="C5906" s="121" t="s">
        <v>13</v>
      </c>
      <c r="D5906" s="113" t="s">
        <v>820</v>
      </c>
      <c r="E5906" s="2344">
        <v>0</v>
      </c>
      <c r="F5906" s="203">
        <v>0</v>
      </c>
      <c r="G5906" s="203">
        <v>0</v>
      </c>
      <c r="H5906" s="203">
        <v>0</v>
      </c>
      <c r="I5906" s="203">
        <v>0</v>
      </c>
      <c r="J5906" s="203">
        <v>0</v>
      </c>
      <c r="K5906" s="203">
        <v>0</v>
      </c>
      <c r="L5906" s="203">
        <v>0</v>
      </c>
      <c r="M5906" s="203">
        <v>0</v>
      </c>
      <c r="N5906" s="203">
        <v>0</v>
      </c>
      <c r="O5906" s="203">
        <v>0</v>
      </c>
      <c r="P5906" s="203">
        <v>0</v>
      </c>
      <c r="Q5906" s="203">
        <v>0</v>
      </c>
      <c r="R5906" s="203">
        <v>0</v>
      </c>
      <c r="S5906" s="203">
        <v>0</v>
      </c>
      <c r="T5906" s="203">
        <v>0</v>
      </c>
      <c r="U5906" s="203">
        <v>0</v>
      </c>
      <c r="V5906" s="203">
        <v>0</v>
      </c>
      <c r="W5906" s="203">
        <v>0</v>
      </c>
      <c r="X5906" s="203">
        <v>0</v>
      </c>
      <c r="Y5906" s="203">
        <v>0</v>
      </c>
      <c r="Z5906" s="203">
        <v>0</v>
      </c>
      <c r="AA5906" s="203">
        <v>0</v>
      </c>
      <c r="AB5906" s="329">
        <v>0</v>
      </c>
      <c r="AC5906" s="183">
        <f>SUM(E5906:AB5906)</f>
        <v>0</v>
      </c>
      <c r="AD5906" s="922"/>
      <c r="AE5906" s="270">
        <v>1</v>
      </c>
      <c r="AF5906" s="271">
        <v>40</v>
      </c>
      <c r="AJ5906" s="876"/>
      <c r="AK5906" s="877"/>
      <c r="AL5906" s="876"/>
      <c r="AM5906" s="778"/>
    </row>
    <row r="5907" spans="1:40" s="181" customFormat="1" ht="16.5" hidden="1" thickBot="1" x14ac:dyDescent="0.3">
      <c r="A5907" s="148"/>
      <c r="B5907" s="466"/>
      <c r="C5907" s="467" t="s">
        <v>18</v>
      </c>
      <c r="D5907" s="114"/>
      <c r="E5907" s="143"/>
      <c r="F5907" s="127"/>
      <c r="G5907" s="127"/>
      <c r="H5907" s="127"/>
      <c r="I5907" s="127"/>
      <c r="J5907" s="127"/>
      <c r="K5907" s="127"/>
      <c r="L5907" s="127"/>
      <c r="M5907" s="127"/>
      <c r="N5907" s="127"/>
      <c r="O5907" s="127"/>
      <c r="P5907" s="127"/>
      <c r="Q5907" s="127"/>
      <c r="R5907" s="127"/>
      <c r="S5907" s="127"/>
      <c r="T5907" s="127"/>
      <c r="U5907" s="127"/>
      <c r="V5907" s="127"/>
      <c r="W5907" s="127"/>
      <c r="X5907" s="127"/>
      <c r="Y5907" s="127"/>
      <c r="Z5907" s="127"/>
      <c r="AA5907" s="127"/>
      <c r="AB5907" s="2352"/>
      <c r="AC5907" s="184"/>
      <c r="AD5907" s="923"/>
      <c r="AE5907" s="273"/>
      <c r="AF5907" s="274"/>
      <c r="AJ5907" s="875"/>
      <c r="AK5907" s="875"/>
      <c r="AL5907" s="778"/>
      <c r="AM5907" s="875"/>
    </row>
    <row r="5908" spans="1:40" s="181" customFormat="1" ht="16.5" thickBot="1" x14ac:dyDescent="0.3">
      <c r="A5908" s="147"/>
      <c r="B5908" s="461" t="s">
        <v>30</v>
      </c>
      <c r="C5908" s="121" t="s">
        <v>13</v>
      </c>
      <c r="D5908" s="113" t="s">
        <v>820</v>
      </c>
      <c r="E5908" s="2344">
        <v>2.2400000000000002</v>
      </c>
      <c r="F5908" s="203">
        <v>2.36</v>
      </c>
      <c r="G5908" s="203">
        <v>2.34</v>
      </c>
      <c r="H5908" s="203">
        <v>2.3199999999999998</v>
      </c>
      <c r="I5908" s="203">
        <v>2.2599999999999998</v>
      </c>
      <c r="J5908" s="203">
        <v>2.2200000000000002</v>
      </c>
      <c r="K5908" s="203">
        <v>2.2400000000000002</v>
      </c>
      <c r="L5908" s="203">
        <v>2.2200000000000002</v>
      </c>
      <c r="M5908" s="203">
        <v>2.2200000000000002</v>
      </c>
      <c r="N5908" s="203">
        <v>2.2200000000000002</v>
      </c>
      <c r="O5908" s="203">
        <v>2.2200000000000002</v>
      </c>
      <c r="P5908" s="203">
        <v>2.2200000000000002</v>
      </c>
      <c r="Q5908" s="203">
        <v>2.2400000000000002</v>
      </c>
      <c r="R5908" s="203">
        <v>2.2200000000000002</v>
      </c>
      <c r="S5908" s="203">
        <v>2.2200000000000002</v>
      </c>
      <c r="T5908" s="203">
        <v>2.2200000000000002</v>
      </c>
      <c r="U5908" s="203">
        <v>2.2400000000000002</v>
      </c>
      <c r="V5908" s="203">
        <v>2.2200000000000002</v>
      </c>
      <c r="W5908" s="203">
        <v>2.2200000000000002</v>
      </c>
      <c r="X5908" s="203">
        <v>2.2400000000000002</v>
      </c>
      <c r="Y5908" s="203">
        <v>2.2200000000000002</v>
      </c>
      <c r="Z5908" s="203">
        <v>2.2400000000000002</v>
      </c>
      <c r="AA5908" s="203">
        <v>2.2400000000000002</v>
      </c>
      <c r="AB5908" s="329">
        <v>2.2400000000000002</v>
      </c>
      <c r="AC5908" s="183">
        <f>SUM(E5908:AB5908)</f>
        <v>53.839999999999996</v>
      </c>
      <c r="AD5908" s="922"/>
      <c r="AE5908" s="270">
        <v>1</v>
      </c>
      <c r="AF5908" s="271">
        <v>40</v>
      </c>
      <c r="AJ5908" s="876"/>
      <c r="AK5908" s="877"/>
      <c r="AL5908" s="876"/>
      <c r="AM5908" s="778"/>
    </row>
    <row r="5909" spans="1:40" s="181" customFormat="1" ht="15.75" hidden="1" customHeight="1" thickBot="1" x14ac:dyDescent="0.3">
      <c r="A5909" s="148"/>
      <c r="B5909" s="466"/>
      <c r="C5909" s="467" t="s">
        <v>18</v>
      </c>
      <c r="D5909" s="114"/>
      <c r="E5909" s="143"/>
      <c r="F5909" s="127"/>
      <c r="G5909" s="127"/>
      <c r="H5909" s="127"/>
      <c r="I5909" s="127"/>
      <c r="J5909" s="127"/>
      <c r="K5909" s="127"/>
      <c r="L5909" s="127"/>
      <c r="M5909" s="127"/>
      <c r="N5909" s="127"/>
      <c r="O5909" s="127"/>
      <c r="P5909" s="127"/>
      <c r="Q5909" s="127"/>
      <c r="R5909" s="127"/>
      <c r="S5909" s="127"/>
      <c r="T5909" s="127"/>
      <c r="U5909" s="127"/>
      <c r="V5909" s="127"/>
      <c r="W5909" s="127"/>
      <c r="X5909" s="127"/>
      <c r="Y5909" s="127"/>
      <c r="Z5909" s="127"/>
      <c r="AA5909" s="127"/>
      <c r="AB5909" s="2352"/>
      <c r="AC5909" s="824"/>
      <c r="AD5909" s="923"/>
      <c r="AE5909" s="273"/>
      <c r="AF5909" s="274"/>
      <c r="AJ5909" s="850"/>
      <c r="AK5909" s="850"/>
      <c r="AL5909" s="850"/>
      <c r="AM5909" s="850"/>
    </row>
    <row r="5910" spans="1:40" s="181" customFormat="1" ht="15.75" customHeight="1" x14ac:dyDescent="0.25">
      <c r="A5910" s="3411" t="s">
        <v>32</v>
      </c>
      <c r="B5910" s="3412"/>
      <c r="C5910" s="121" t="s">
        <v>13</v>
      </c>
      <c r="D5910" s="113"/>
      <c r="E5910" s="825">
        <f t="shared" ref="E5910:AB5911" si="1774">SUM(E5822,E5829,E5836,E5843,E5850,E5857,E5864,E5871,E5878,E5885,E5892,E5899)</f>
        <v>1112.9500000000003</v>
      </c>
      <c r="F5910" s="826">
        <f t="shared" si="1774"/>
        <v>983.15000000000009</v>
      </c>
      <c r="G5910" s="826">
        <f t="shared" si="1774"/>
        <v>952.39999999999986</v>
      </c>
      <c r="H5910" s="71">
        <f t="shared" si="1774"/>
        <v>946.25000000000011</v>
      </c>
      <c r="I5910" s="71">
        <f t="shared" si="1774"/>
        <v>925.15</v>
      </c>
      <c r="J5910" s="71">
        <f t="shared" si="1774"/>
        <v>1008.7999999999998</v>
      </c>
      <c r="K5910" s="71">
        <f t="shared" si="1774"/>
        <v>1246.2</v>
      </c>
      <c r="L5910" s="71">
        <f t="shared" si="1774"/>
        <v>1563.1</v>
      </c>
      <c r="M5910" s="71">
        <f t="shared" si="1774"/>
        <v>1930.2500000000002</v>
      </c>
      <c r="N5910" s="71">
        <f t="shared" si="1774"/>
        <v>2034.5999999999997</v>
      </c>
      <c r="O5910" s="71">
        <f t="shared" si="1774"/>
        <v>1983.45</v>
      </c>
      <c r="P5910" s="71">
        <f t="shared" si="1774"/>
        <v>1861.05</v>
      </c>
      <c r="Q5910" s="71">
        <f t="shared" si="1774"/>
        <v>1785.75</v>
      </c>
      <c r="R5910" s="71">
        <f t="shared" si="1774"/>
        <v>1816.3999999999999</v>
      </c>
      <c r="S5910" s="71">
        <f t="shared" si="1774"/>
        <v>1811.5</v>
      </c>
      <c r="T5910" s="71">
        <f t="shared" si="1774"/>
        <v>1678.1</v>
      </c>
      <c r="U5910" s="71">
        <f t="shared" si="1774"/>
        <v>1659.0500000000004</v>
      </c>
      <c r="V5910" s="71">
        <f t="shared" si="1774"/>
        <v>1489.8000000000002</v>
      </c>
      <c r="W5910" s="71">
        <f t="shared" si="1774"/>
        <v>1637.3500000000001</v>
      </c>
      <c r="X5910" s="71">
        <f t="shared" si="1774"/>
        <v>1746.6999999999998</v>
      </c>
      <c r="Y5910" s="71">
        <f>SUM(Y5822,Y5829,Y5836,Y5843,Y5850,Y5857,Y5864,Y5871,Y5878,Y5885,Y5892,Y5899)</f>
        <v>1644.5500000000002</v>
      </c>
      <c r="Z5910" s="826">
        <f t="shared" si="1774"/>
        <v>1623.05</v>
      </c>
      <c r="AA5910" s="826">
        <f t="shared" si="1774"/>
        <v>1413.9500000000003</v>
      </c>
      <c r="AB5910" s="827">
        <f t="shared" si="1774"/>
        <v>1224.6000000000001</v>
      </c>
      <c r="AC5910" s="106">
        <f>SUM(E5910:AB5910)</f>
        <v>36078.149999999994</v>
      </c>
      <c r="AJ5910" s="850"/>
      <c r="AK5910" s="850"/>
      <c r="AL5910" s="850"/>
      <c r="AM5910" s="850"/>
    </row>
    <row r="5911" spans="1:40" s="181" customFormat="1" ht="15.75" customHeight="1" thickBot="1" x14ac:dyDescent="0.3">
      <c r="A5911" s="3413"/>
      <c r="B5911" s="3414"/>
      <c r="C5911" s="126" t="s">
        <v>14</v>
      </c>
      <c r="D5911" s="114"/>
      <c r="E5911" s="178">
        <f t="shared" si="1774"/>
        <v>516.45000000000005</v>
      </c>
      <c r="F5911" s="179">
        <f t="shared" si="1774"/>
        <v>511.5</v>
      </c>
      <c r="G5911" s="179">
        <f t="shared" si="1774"/>
        <v>515.35</v>
      </c>
      <c r="H5911" s="79">
        <f t="shared" si="1774"/>
        <v>485.55000000000007</v>
      </c>
      <c r="I5911" s="79">
        <f t="shared" si="1774"/>
        <v>474.45</v>
      </c>
      <c r="J5911" s="79">
        <f t="shared" si="1774"/>
        <v>493.35000000000008</v>
      </c>
      <c r="K5911" s="79">
        <f t="shared" si="1774"/>
        <v>521.65000000000009</v>
      </c>
      <c r="L5911" s="79">
        <f t="shared" si="1774"/>
        <v>540.29999999999995</v>
      </c>
      <c r="M5911" s="79">
        <f t="shared" si="1774"/>
        <v>906</v>
      </c>
      <c r="N5911" s="79">
        <f t="shared" si="1774"/>
        <v>1039.1500000000001</v>
      </c>
      <c r="O5911" s="79">
        <f t="shared" si="1774"/>
        <v>989.44999999999993</v>
      </c>
      <c r="P5911" s="79">
        <f t="shared" si="1774"/>
        <v>924.5</v>
      </c>
      <c r="Q5911" s="79">
        <f t="shared" si="1774"/>
        <v>794</v>
      </c>
      <c r="R5911" s="79">
        <f t="shared" si="1774"/>
        <v>767.1</v>
      </c>
      <c r="S5911" s="79">
        <f t="shared" si="1774"/>
        <v>941.34999999999991</v>
      </c>
      <c r="T5911" s="79">
        <f t="shared" si="1774"/>
        <v>918.14999999999986</v>
      </c>
      <c r="U5911" s="79">
        <f t="shared" si="1774"/>
        <v>866.15000000000009</v>
      </c>
      <c r="V5911" s="79">
        <f t="shared" si="1774"/>
        <v>636.19999999999993</v>
      </c>
      <c r="W5911" s="79">
        <f t="shared" si="1774"/>
        <v>711.30000000000007</v>
      </c>
      <c r="X5911" s="79">
        <f t="shared" si="1774"/>
        <v>717.10000000000014</v>
      </c>
      <c r="Y5911" s="79">
        <f>SUM(Y5823,Y5830,Y5837,Y5844,Y5851,Y5858,Y5865,Y5872,Y5879,Y5886,Y5893,Y5900)</f>
        <v>613.94999999999993</v>
      </c>
      <c r="Z5911" s="179">
        <f t="shared" si="1774"/>
        <v>570.1</v>
      </c>
      <c r="AA5911" s="179">
        <f t="shared" si="1774"/>
        <v>542.54999999999995</v>
      </c>
      <c r="AB5911" s="394">
        <f t="shared" si="1774"/>
        <v>535.9</v>
      </c>
      <c r="AC5911" s="109">
        <f>SUM(E5911:AB5911)</f>
        <v>16531.550000000003</v>
      </c>
      <c r="AJ5911" s="850"/>
      <c r="AK5911" s="850"/>
      <c r="AL5911" s="850"/>
      <c r="AM5911" s="850"/>
    </row>
    <row r="5912" spans="1:40" s="181" customFormat="1" ht="15.75" customHeight="1" x14ac:dyDescent="0.25">
      <c r="A5912" s="3411" t="s">
        <v>33</v>
      </c>
      <c r="B5912" s="3415"/>
      <c r="C5912" s="121" t="s">
        <v>34</v>
      </c>
      <c r="D5912" s="113"/>
      <c r="E5912" s="139">
        <f t="shared" ref="E5912:AC5913" si="1775">100-(E5910/(E5784+E5791+E5798))*100</f>
        <v>-3.8587159387831491</v>
      </c>
      <c r="F5912" s="137">
        <f t="shared" si="1775"/>
        <v>-4.1031342651419038</v>
      </c>
      <c r="G5912" s="137">
        <f t="shared" si="1775"/>
        <v>-4.0192223678461971</v>
      </c>
      <c r="H5912" s="477">
        <f t="shared" si="1775"/>
        <v>-4.1666666666666714</v>
      </c>
      <c r="I5912" s="477">
        <f t="shared" si="1775"/>
        <v>-4.1835585585585591</v>
      </c>
      <c r="J5912" s="477">
        <f t="shared" si="1775"/>
        <v>-3.9142974866089588</v>
      </c>
      <c r="K5912" s="477">
        <f t="shared" si="1775"/>
        <v>-3.6427145708582742</v>
      </c>
      <c r="L5912" s="477">
        <f t="shared" si="1775"/>
        <v>-3.1340723145948886</v>
      </c>
      <c r="M5912" s="477">
        <f t="shared" si="1775"/>
        <v>-2.8479326513214147</v>
      </c>
      <c r="N5912" s="477">
        <f t="shared" si="1775"/>
        <v>-2.6953361599030785</v>
      </c>
      <c r="O5912" s="477">
        <f t="shared" si="1775"/>
        <v>-2.7268489745183331</v>
      </c>
      <c r="P5912" s="477">
        <f t="shared" si="1775"/>
        <v>-2.8431697612732165</v>
      </c>
      <c r="Q5912" s="477">
        <f t="shared" si="1775"/>
        <v>-2.9132088520055248</v>
      </c>
      <c r="R5912" s="477">
        <f t="shared" si="1775"/>
        <v>-2.9005211874008552</v>
      </c>
      <c r="S5912" s="477">
        <f t="shared" si="1775"/>
        <v>-2.7626503290220086</v>
      </c>
      <c r="T5912" s="477">
        <f t="shared" si="1775"/>
        <v>-2.9761904761904674</v>
      </c>
      <c r="U5912" s="477">
        <f t="shared" si="1775"/>
        <v>-3.0209885742672924</v>
      </c>
      <c r="V5912" s="477">
        <f t="shared" si="1775"/>
        <v>-3.1146179401993663</v>
      </c>
      <c r="W5912" s="477">
        <f t="shared" si="1775"/>
        <v>-3.055765357502537</v>
      </c>
      <c r="X5912" s="477">
        <f t="shared" si="1775"/>
        <v>-2.8680800942285032</v>
      </c>
      <c r="Y5912" s="477">
        <f>100-(Y5910/(Y5784+Y5791+Y5798))*100</f>
        <v>-2.9645629852241626</v>
      </c>
      <c r="Z5912" s="137">
        <f t="shared" si="1775"/>
        <v>-3.0115511551155123</v>
      </c>
      <c r="AA5912" s="137">
        <f t="shared" si="1775"/>
        <v>-3.2683318726263622</v>
      </c>
      <c r="AB5912" s="140">
        <f t="shared" si="1775"/>
        <v>-3.4989858012170316</v>
      </c>
      <c r="AC5912" s="1432">
        <f t="shared" si="1775"/>
        <v>-3.1535202086049594</v>
      </c>
      <c r="AJ5912" s="850"/>
      <c r="AK5912" s="850"/>
      <c r="AL5912" s="850"/>
      <c r="AM5912" s="850"/>
    </row>
    <row r="5913" spans="1:40" s="181" customFormat="1" ht="16.5" thickBot="1" x14ac:dyDescent="0.3">
      <c r="A5913" s="3416"/>
      <c r="B5913" s="3417"/>
      <c r="C5913" s="126" t="s">
        <v>35</v>
      </c>
      <c r="D5913" s="114"/>
      <c r="E5913" s="479">
        <f t="shared" si="1775"/>
        <v>-4.9695121951219647</v>
      </c>
      <c r="F5913" s="480">
        <f t="shared" si="1775"/>
        <v>-4.9876847290640285</v>
      </c>
      <c r="G5913" s="480">
        <f t="shared" si="1775"/>
        <v>-5.2593954248365975</v>
      </c>
      <c r="H5913" s="318">
        <f t="shared" si="1775"/>
        <v>-5.0974025974026063</v>
      </c>
      <c r="I5913" s="318">
        <f t="shared" si="1775"/>
        <v>-5.4333333333333371</v>
      </c>
      <c r="J5913" s="318">
        <f t="shared" si="1775"/>
        <v>-5.4166666666666856</v>
      </c>
      <c r="K5913" s="318">
        <f t="shared" si="1775"/>
        <v>-4.7489959839357709</v>
      </c>
      <c r="L5913" s="318">
        <f t="shared" si="1775"/>
        <v>-4.7093023255813762</v>
      </c>
      <c r="M5913" s="318">
        <f t="shared" si="1775"/>
        <v>-3.0013642564802154</v>
      </c>
      <c r="N5913" s="318">
        <f t="shared" si="1775"/>
        <v>-3.21315057608264</v>
      </c>
      <c r="O5913" s="318">
        <f t="shared" si="1775"/>
        <v>-3.3260233918128534</v>
      </c>
      <c r="P5913" s="318">
        <f t="shared" si="1775"/>
        <v>-3.4116331096197001</v>
      </c>
      <c r="Q5913" s="318">
        <f t="shared" si="1775"/>
        <v>-3.2241289651585987</v>
      </c>
      <c r="R5913" s="318">
        <f t="shared" si="1775"/>
        <v>-2.4439102564102626</v>
      </c>
      <c r="S5913" s="318">
        <f t="shared" si="1775"/>
        <v>-2.5435729847494599</v>
      </c>
      <c r="T5913" s="318">
        <f t="shared" si="1775"/>
        <v>-2.9777927321668756</v>
      </c>
      <c r="U5913" s="318">
        <f t="shared" si="1775"/>
        <v>-3.1130952380952408</v>
      </c>
      <c r="V5913" s="318">
        <f t="shared" si="1775"/>
        <v>-4.7760210803688921</v>
      </c>
      <c r="W5913" s="318">
        <f t="shared" si="1775"/>
        <v>-3.4467713787085756</v>
      </c>
      <c r="X5913" s="318">
        <f t="shared" si="1775"/>
        <v>-3.7471064814814952</v>
      </c>
      <c r="Y5913" s="318">
        <f>100-(Y5911/(Y5785+Y5792+Y5799))*100</f>
        <v>-4.6267893660531598</v>
      </c>
      <c r="Z5913" s="480">
        <f t="shared" si="1775"/>
        <v>-4.6439060205580205</v>
      </c>
      <c r="AA5913" s="480">
        <f t="shared" si="1775"/>
        <v>-5.390442890442884</v>
      </c>
      <c r="AB5913" s="481">
        <f t="shared" si="1775"/>
        <v>-5.5752561071710005</v>
      </c>
      <c r="AC5913" s="1427">
        <f t="shared" si="1775"/>
        <v>-3.917112971763359</v>
      </c>
      <c r="AJ5913" s="850"/>
      <c r="AK5913" s="850"/>
      <c r="AL5913" s="850"/>
      <c r="AM5913" s="850"/>
    </row>
    <row r="5914" spans="1:40" s="181" customFormat="1" hidden="1" x14ac:dyDescent="0.25">
      <c r="A5914" s="3418"/>
      <c r="B5914" s="3419"/>
      <c r="C5914" s="738"/>
      <c r="D5914" s="405" t="s">
        <v>111</v>
      </c>
      <c r="E5914" s="908">
        <f>(E5786+E5793+E5800-E5813-E5824-E5831-E5838-E5845-E5852-E5859-E5866-E5873-E5880-E5887-E5894-E5901)/(E5786+E5793+E5800)</f>
        <v>-0.16129032258064516</v>
      </c>
      <c r="F5914" s="908">
        <f t="shared" ref="F5914:AB5914" si="1776">(F5786+F5793+F5800-F5813-F5824-F5831-F5838-F5845-F5852-F5859-F5866-F5873-F5880-F5887-F5894-F5901)/(F5786+F5793+F5800)</f>
        <v>-0.11475409836065574</v>
      </c>
      <c r="G5914" s="908">
        <f t="shared" si="1776"/>
        <v>-0.16949152542372881</v>
      </c>
      <c r="H5914" s="3068">
        <f t="shared" si="1776"/>
        <v>-0.15</v>
      </c>
      <c r="I5914" s="3068">
        <f t="shared" si="1776"/>
        <v>-0.17241379310344829</v>
      </c>
      <c r="J5914" s="3068">
        <f t="shared" si="1776"/>
        <v>-0.15384615384615385</v>
      </c>
      <c r="K5914" s="3068">
        <f t="shared" si="1776"/>
        <v>-0.15853658536585366</v>
      </c>
      <c r="L5914" s="3068">
        <f t="shared" si="1776"/>
        <v>-0.17346938775510204</v>
      </c>
      <c r="M5914" s="3068">
        <f t="shared" si="1776"/>
        <v>-0.13178294573643412</v>
      </c>
      <c r="N5914" s="3068">
        <f t="shared" si="1776"/>
        <v>-0.13821138211382114</v>
      </c>
      <c r="O5914" s="3068">
        <f t="shared" si="1776"/>
        <v>-0.12121212121212122</v>
      </c>
      <c r="P5914" s="3068">
        <f t="shared" si="1776"/>
        <v>-0.16037735849056603</v>
      </c>
      <c r="Q5914" s="3068">
        <f t="shared" si="1776"/>
        <v>-0.12389380530973451</v>
      </c>
      <c r="R5914" s="3068">
        <f t="shared" si="1776"/>
        <v>-0.14150943396226415</v>
      </c>
      <c r="S5914" s="3068">
        <f t="shared" si="1776"/>
        <v>-0.14285714285714285</v>
      </c>
      <c r="T5914" s="3068">
        <f t="shared" si="1776"/>
        <v>-0.12820512820512819</v>
      </c>
      <c r="U5914" s="3068">
        <f t="shared" si="1776"/>
        <v>-0.14000000000000001</v>
      </c>
      <c r="V5914" s="3068">
        <f t="shared" si="1776"/>
        <v>-0.13829787234042554</v>
      </c>
      <c r="W5914" s="3068">
        <f t="shared" si="1776"/>
        <v>-0.13541666666666666</v>
      </c>
      <c r="X5914" s="3068">
        <f t="shared" si="1776"/>
        <v>-0.14414414414414414</v>
      </c>
      <c r="Y5914" s="3068">
        <f>(Y5786+Y5793+Y5800-Y5813-Y5824-Y5831-Y5838-Y5845-Y5852-Y5859-Y5866-Y5873-Y5880-Y5887-Y5894-Y5901)/(Y5786+Y5793+Y5800)</f>
        <v>-0.15306122448979592</v>
      </c>
      <c r="Z5914" s="908">
        <f t="shared" si="1776"/>
        <v>-0.15730337078651685</v>
      </c>
      <c r="AA5914" s="908">
        <f t="shared" si="1776"/>
        <v>-0.15384615384615385</v>
      </c>
      <c r="AB5914" s="909">
        <f t="shared" si="1776"/>
        <v>-0.16176470588235295</v>
      </c>
      <c r="AC5914" s="1433">
        <f>(AC5786+AC5793+AC5800-AC5824-AC5831-AC5838-AC5845-AC5852-AC5859-AC5866-AC5873-AC5880-AC5887-AC5894-AC5901)/(AC5786+AC5793+AC5800)</f>
        <v>-4.1046459179070793E-2</v>
      </c>
      <c r="AJ5914" s="850"/>
      <c r="AK5914" s="850"/>
      <c r="AL5914" s="850"/>
      <c r="AM5914" s="850"/>
    </row>
    <row r="5915" spans="1:40" s="781" customFormat="1" ht="16.5" hidden="1" thickBot="1" x14ac:dyDescent="0.3">
      <c r="A5915" s="3420"/>
      <c r="B5915" s="3421"/>
      <c r="C5915" s="579"/>
      <c r="D5915" s="141" t="s">
        <v>780</v>
      </c>
      <c r="E5915" s="409">
        <f>(E5790+E5797+E5804-E5828-E5835-E5842-E5849-E5856-E5863-E5870-E5877-E5884-E5891-E5898-E5905)/(E5790+E5797+E5804)</f>
        <v>-4.7502330693333018E-2</v>
      </c>
      <c r="F5915" s="409">
        <f t="shared" ref="F5915:AC5915" si="1777">(F5790+F5797+F5804-F5828-F5835-F5842-F5849-F5856-F5863-F5870-F5877-F5884-F5891-F5898-F5905)/(F5790+F5797+F5804)</f>
        <v>-5.2416761318711119E-2</v>
      </c>
      <c r="G5915" s="409">
        <f t="shared" si="1777"/>
        <v>-4.9158945489770067E-2</v>
      </c>
      <c r="H5915" s="742">
        <f t="shared" si="1777"/>
        <v>-4.9477184777268701E-2</v>
      </c>
      <c r="I5915" s="742">
        <f t="shared" si="1777"/>
        <v>-4.9712665277789794E-2</v>
      </c>
      <c r="J5915" s="742">
        <f t="shared" si="1777"/>
        <v>-4.7115042886225006E-2</v>
      </c>
      <c r="K5915" s="742">
        <f t="shared" si="1777"/>
        <v>-4.4507255722928886E-2</v>
      </c>
      <c r="L5915" s="742">
        <f t="shared" si="1777"/>
        <v>-3.7953744465543449E-2</v>
      </c>
      <c r="M5915" s="742">
        <f t="shared" si="1777"/>
        <v>-4.7621801548361126E-2</v>
      </c>
      <c r="N5915" s="742">
        <f t="shared" si="1777"/>
        <v>-5.3378690667497099E-2</v>
      </c>
      <c r="O5915" s="742">
        <f t="shared" si="1777"/>
        <v>-5.1936790734409398E-2</v>
      </c>
      <c r="P5915" s="742">
        <f t="shared" si="1777"/>
        <v>-5.0057319400507679E-2</v>
      </c>
      <c r="Q5915" s="742">
        <f t="shared" si="1777"/>
        <v>-4.4028877505232676E-2</v>
      </c>
      <c r="R5915" s="742">
        <f t="shared" si="1777"/>
        <v>-3.6555636073876054E-2</v>
      </c>
      <c r="S5915" s="742">
        <f t="shared" si="1777"/>
        <v>-4.5363442067381701E-2</v>
      </c>
      <c r="T5915" s="742">
        <f t="shared" si="1777"/>
        <v>-5.1447689564908708E-2</v>
      </c>
      <c r="U5915" s="742">
        <f t="shared" si="1777"/>
        <v>-5.1126255046344556E-2</v>
      </c>
      <c r="V5915" s="742">
        <f t="shared" si="1777"/>
        <v>-4.2440948272355845E-2</v>
      </c>
      <c r="W5915" s="742">
        <f t="shared" si="1777"/>
        <v>-4.3091699589885936E-2</v>
      </c>
      <c r="X5915" s="742">
        <f t="shared" si="1777"/>
        <v>-4.142945804362521E-2</v>
      </c>
      <c r="Y5915" s="742">
        <f>(Y5790+Y5797+Y5804-Y5828-Y5835-Y5842-Y5849-Y5856-Y5863-Y5870-Y5877-Y5884-Y5891-Y5898-Y5905)/(Y5790+Y5797+Y5804)</f>
        <v>-4.2440948272355845E-2</v>
      </c>
      <c r="Z5915" s="409">
        <f t="shared" si="1777"/>
        <v>-3.7384986924547281E-2</v>
      </c>
      <c r="AA5915" s="409">
        <f t="shared" si="1777"/>
        <v>-4.2406397611983962E-2</v>
      </c>
      <c r="AB5915" s="410">
        <f t="shared" si="1777"/>
        <v>-4.5111359669222119E-2</v>
      </c>
      <c r="AC5915" s="411">
        <f t="shared" si="1777"/>
        <v>-4.5935619749121505E-2</v>
      </c>
      <c r="AD5915" s="181"/>
      <c r="AE5915" s="181"/>
      <c r="AF5915" s="181"/>
      <c r="AJ5915" s="778"/>
      <c r="AK5915" s="778"/>
      <c r="AL5915" s="778"/>
      <c r="AM5915" s="778"/>
    </row>
    <row r="5916" spans="1:40" s="181" customFormat="1" x14ac:dyDescent="0.25">
      <c r="A5916" s="1434"/>
      <c r="B5916" s="1434"/>
      <c r="C5916" s="1056"/>
      <c r="D5916" s="217"/>
      <c r="E5916" s="217"/>
      <c r="F5916" s="217"/>
      <c r="G5916" s="217"/>
      <c r="H5916" s="217"/>
      <c r="I5916" s="217"/>
      <c r="J5916" s="217"/>
      <c r="K5916" s="217"/>
      <c r="L5916" s="217"/>
      <c r="M5916" s="217"/>
      <c r="N5916" s="217"/>
      <c r="O5916" s="217"/>
      <c r="P5916" s="217"/>
      <c r="Q5916" s="217"/>
      <c r="R5916" s="217"/>
      <c r="S5916" s="217"/>
      <c r="T5916" s="217"/>
      <c r="U5916" s="217"/>
      <c r="V5916" s="217"/>
      <c r="W5916" s="217"/>
      <c r="X5916" s="217"/>
      <c r="Y5916" s="217"/>
      <c r="Z5916" s="217"/>
      <c r="AA5916" s="217"/>
      <c r="AB5916" s="217"/>
      <c r="AC5916" s="217"/>
      <c r="AD5916" s="781"/>
      <c r="AE5916" s="781"/>
      <c r="AF5916" s="781"/>
    </row>
    <row r="5917" spans="1:40" s="181" customFormat="1" ht="16.5" thickBot="1" x14ac:dyDescent="0.3">
      <c r="A5917" s="3729"/>
      <c r="B5917" s="3729"/>
      <c r="C5917" s="3729"/>
      <c r="D5917" s="1435"/>
      <c r="E5917" s="1435"/>
      <c r="F5917" s="1435"/>
      <c r="G5917" s="1435"/>
      <c r="H5917" s="1435"/>
      <c r="I5917" s="1435"/>
      <c r="J5917" s="1435"/>
      <c r="K5917" s="1435"/>
      <c r="L5917" s="1435"/>
      <c r="M5917" s="1435"/>
      <c r="N5917" s="1435"/>
      <c r="O5917" s="1435"/>
      <c r="P5917" s="1435"/>
      <c r="Q5917" s="1435"/>
      <c r="R5917" s="1435"/>
      <c r="S5917" s="1435"/>
      <c r="T5917" s="1435"/>
      <c r="U5917" s="1435"/>
      <c r="V5917" s="2410"/>
      <c r="W5917" s="1435"/>
      <c r="X5917" s="1435"/>
      <c r="Y5917" s="1435"/>
      <c r="Z5917" s="1435"/>
      <c r="AA5917" s="1435"/>
      <c r="AB5917" s="1435"/>
      <c r="AC5917" s="917"/>
      <c r="AJ5917" s="1059"/>
      <c r="AK5917" s="711"/>
      <c r="AL5917" s="711"/>
      <c r="AM5917" s="711"/>
    </row>
    <row r="5918" spans="1:40" s="181" customFormat="1" ht="16.5" thickBot="1" x14ac:dyDescent="0.3">
      <c r="A5918" s="3444" t="s">
        <v>809</v>
      </c>
      <c r="B5918" s="3521"/>
      <c r="C5918" s="1058"/>
      <c r="D5918" s="1401">
        <v>0</v>
      </c>
      <c r="E5918" s="1402">
        <v>1</v>
      </c>
      <c r="F5918" s="1403">
        <v>2</v>
      </c>
      <c r="G5918" s="1403">
        <v>3</v>
      </c>
      <c r="H5918" s="3128">
        <v>4</v>
      </c>
      <c r="I5918" s="3128">
        <v>5</v>
      </c>
      <c r="J5918" s="3128">
        <v>6</v>
      </c>
      <c r="K5918" s="3128">
        <v>7</v>
      </c>
      <c r="L5918" s="3128">
        <v>8</v>
      </c>
      <c r="M5918" s="3128">
        <v>9</v>
      </c>
      <c r="N5918" s="3128">
        <v>10</v>
      </c>
      <c r="O5918" s="3128">
        <v>11</v>
      </c>
      <c r="P5918" s="3128">
        <v>12</v>
      </c>
      <c r="Q5918" s="3128">
        <v>13</v>
      </c>
      <c r="R5918" s="3128">
        <v>14</v>
      </c>
      <c r="S5918" s="3128">
        <v>15</v>
      </c>
      <c r="T5918" s="3128">
        <v>16</v>
      </c>
      <c r="U5918" s="3128">
        <v>17</v>
      </c>
      <c r="V5918" s="3128">
        <v>18</v>
      </c>
      <c r="W5918" s="3128">
        <v>19</v>
      </c>
      <c r="X5918" s="3128">
        <v>20</v>
      </c>
      <c r="Y5918" s="3128">
        <v>21</v>
      </c>
      <c r="Z5918" s="1403">
        <v>22</v>
      </c>
      <c r="AA5918" s="1403">
        <v>23</v>
      </c>
      <c r="AB5918" s="1767">
        <v>24</v>
      </c>
      <c r="AC5918" s="592"/>
      <c r="AJ5918" s="1059"/>
      <c r="AK5918" s="711"/>
      <c r="AL5918" s="711"/>
      <c r="AM5918" s="711"/>
    </row>
    <row r="5919" spans="1:40" s="181" customFormat="1" ht="16.5" thickBot="1" x14ac:dyDescent="0.3">
      <c r="A5919" s="419" t="s">
        <v>10</v>
      </c>
      <c r="B5919" s="166"/>
      <c r="C5919" s="420"/>
      <c r="D5919" s="196"/>
      <c r="E5919" s="186"/>
      <c r="F5919" s="166"/>
      <c r="G5919" s="166"/>
      <c r="H5919" s="654"/>
      <c r="I5919" s="654"/>
      <c r="J5919" s="654"/>
      <c r="K5919" s="654"/>
      <c r="L5919" s="654"/>
      <c r="M5919" s="654"/>
      <c r="N5919" s="654"/>
      <c r="O5919" s="654"/>
      <c r="P5919" s="654"/>
      <c r="Q5919" s="654"/>
      <c r="R5919" s="654"/>
      <c r="S5919" s="654"/>
      <c r="T5919" s="654"/>
      <c r="U5919" s="654"/>
      <c r="V5919" s="654"/>
      <c r="W5919" s="654"/>
      <c r="X5919" s="654"/>
      <c r="Y5919" s="654"/>
      <c r="Z5919" s="166"/>
      <c r="AA5919" s="166"/>
      <c r="AB5919" s="232"/>
      <c r="AC5919" s="797"/>
      <c r="AI5919" s="781"/>
      <c r="AJ5919" s="1063"/>
      <c r="AK5919" s="875"/>
      <c r="AL5919" s="875"/>
      <c r="AM5919" s="875"/>
      <c r="AN5919" s="781"/>
    </row>
    <row r="5920" spans="1:40" s="181" customFormat="1" ht="16.5" thickBot="1" x14ac:dyDescent="0.3">
      <c r="A5920" s="419" t="s">
        <v>270</v>
      </c>
      <c r="B5920" s="166"/>
      <c r="C5920" s="420"/>
      <c r="D5920" s="196"/>
      <c r="E5920" s="186"/>
      <c r="F5920" s="166"/>
      <c r="G5920" s="166"/>
      <c r="H5920" s="654"/>
      <c r="I5920" s="654"/>
      <c r="J5920" s="654"/>
      <c r="K5920" s="654"/>
      <c r="L5920" s="654"/>
      <c r="M5920" s="654"/>
      <c r="N5920" s="654"/>
      <c r="O5920" s="654"/>
      <c r="P5920" s="654"/>
      <c r="Q5920" s="654"/>
      <c r="R5920" s="654"/>
      <c r="S5920" s="654"/>
      <c r="T5920" s="654"/>
      <c r="U5920" s="654"/>
      <c r="V5920" s="654"/>
      <c r="W5920" s="654"/>
      <c r="X5920" s="654"/>
      <c r="Y5920" s="654"/>
      <c r="Z5920" s="166"/>
      <c r="AA5920" s="166"/>
      <c r="AB5920" s="232"/>
      <c r="AC5920" s="797"/>
      <c r="AI5920" s="781"/>
      <c r="AJ5920" s="1063"/>
      <c r="AK5920" s="875"/>
      <c r="AL5920" s="778"/>
      <c r="AM5920" s="875"/>
      <c r="AN5920" s="781"/>
    </row>
    <row r="5921" spans="1:40" s="181" customFormat="1" x14ac:dyDescent="0.25">
      <c r="A5921" s="3422" t="s">
        <v>1102</v>
      </c>
      <c r="B5921" s="3423" t="s">
        <v>12</v>
      </c>
      <c r="C5921" s="121" t="s">
        <v>13</v>
      </c>
      <c r="D5921" s="113" t="s">
        <v>820</v>
      </c>
      <c r="E5921" s="306">
        <v>0</v>
      </c>
      <c r="F5921" s="71">
        <v>0</v>
      </c>
      <c r="G5921" s="71">
        <v>0</v>
      </c>
      <c r="H5921" s="71">
        <v>0</v>
      </c>
      <c r="I5921" s="71">
        <v>0</v>
      </c>
      <c r="J5921" s="71">
        <v>0</v>
      </c>
      <c r="K5921" s="71">
        <v>0</v>
      </c>
      <c r="L5921" s="71">
        <v>0</v>
      </c>
      <c r="M5921" s="71">
        <v>0</v>
      </c>
      <c r="N5921" s="71">
        <v>0</v>
      </c>
      <c r="O5921" s="71">
        <v>0</v>
      </c>
      <c r="P5921" s="71">
        <v>0</v>
      </c>
      <c r="Q5921" s="71">
        <v>0</v>
      </c>
      <c r="R5921" s="71">
        <v>0</v>
      </c>
      <c r="S5921" s="71">
        <v>0</v>
      </c>
      <c r="T5921" s="71">
        <v>0</v>
      </c>
      <c r="U5921" s="71">
        <v>0</v>
      </c>
      <c r="V5921" s="71">
        <v>0</v>
      </c>
      <c r="W5921" s="71">
        <v>0</v>
      </c>
      <c r="X5921" s="71">
        <v>0</v>
      </c>
      <c r="Y5921" s="71">
        <v>0</v>
      </c>
      <c r="Z5921" s="71">
        <v>0</v>
      </c>
      <c r="AA5921" s="71">
        <v>0</v>
      </c>
      <c r="AB5921" s="392">
        <v>0</v>
      </c>
      <c r="AC5921" s="106">
        <f>SUM(E5921:AB5921)</f>
        <v>0</v>
      </c>
      <c r="AD5921" s="2344">
        <v>4000</v>
      </c>
      <c r="AE5921" s="203">
        <v>100</v>
      </c>
      <c r="AF5921" s="95">
        <v>40</v>
      </c>
      <c r="AI5921" s="781"/>
      <c r="AJ5921" s="1063"/>
      <c r="AK5921" s="877"/>
      <c r="AL5921" s="876"/>
      <c r="AM5921" s="778"/>
      <c r="AN5921" s="781"/>
    </row>
    <row r="5922" spans="1:40" s="181" customFormat="1" x14ac:dyDescent="0.25">
      <c r="A5922" s="3406"/>
      <c r="B5922" s="3409"/>
      <c r="C5922" s="123" t="s">
        <v>14</v>
      </c>
      <c r="D5922" s="108" t="s">
        <v>820</v>
      </c>
      <c r="E5922" s="307">
        <v>0</v>
      </c>
      <c r="F5922" s="308">
        <v>0</v>
      </c>
      <c r="G5922" s="308">
        <v>0</v>
      </c>
      <c r="H5922" s="308">
        <v>0</v>
      </c>
      <c r="I5922" s="308">
        <v>0</v>
      </c>
      <c r="J5922" s="308">
        <v>0</v>
      </c>
      <c r="K5922" s="308">
        <v>0</v>
      </c>
      <c r="L5922" s="308">
        <v>0</v>
      </c>
      <c r="M5922" s="308">
        <v>0</v>
      </c>
      <c r="N5922" s="308">
        <v>0</v>
      </c>
      <c r="O5922" s="308">
        <v>0</v>
      </c>
      <c r="P5922" s="308">
        <v>0</v>
      </c>
      <c r="Q5922" s="308">
        <v>0</v>
      </c>
      <c r="R5922" s="308">
        <v>0</v>
      </c>
      <c r="S5922" s="308">
        <v>0</v>
      </c>
      <c r="T5922" s="308">
        <v>0</v>
      </c>
      <c r="U5922" s="308">
        <v>0</v>
      </c>
      <c r="V5922" s="308">
        <v>0</v>
      </c>
      <c r="W5922" s="308">
        <v>0</v>
      </c>
      <c r="X5922" s="308">
        <v>0</v>
      </c>
      <c r="Y5922" s="308">
        <v>0</v>
      </c>
      <c r="Z5922" s="308">
        <v>0</v>
      </c>
      <c r="AA5922" s="308">
        <v>0</v>
      </c>
      <c r="AB5922" s="393">
        <v>0</v>
      </c>
      <c r="AC5922" s="107">
        <f>SUM(E5922:AB5922)</f>
        <v>0</v>
      </c>
      <c r="AD5922" s="81"/>
      <c r="AE5922" s="155"/>
      <c r="AF5922" s="74"/>
      <c r="AI5922" s="781"/>
      <c r="AJ5922" s="1064"/>
      <c r="AK5922" s="778"/>
      <c r="AL5922" s="778"/>
      <c r="AM5922" s="778"/>
      <c r="AN5922" s="781"/>
    </row>
    <row r="5923" spans="1:40" s="181" customFormat="1" x14ac:dyDescent="0.25">
      <c r="A5923" s="3406"/>
      <c r="B5923" s="3409"/>
      <c r="C5923" s="123" t="s">
        <v>15</v>
      </c>
      <c r="D5923" s="108" t="s">
        <v>54</v>
      </c>
      <c r="E5923" s="1991">
        <v>0</v>
      </c>
      <c r="F5923" s="1695">
        <v>0</v>
      </c>
      <c r="G5923" s="1695">
        <v>0</v>
      </c>
      <c r="H5923" s="1695">
        <v>0</v>
      </c>
      <c r="I5923" s="1695">
        <v>0</v>
      </c>
      <c r="J5923" s="1695">
        <v>0</v>
      </c>
      <c r="K5923" s="1695">
        <v>0</v>
      </c>
      <c r="L5923" s="1695">
        <v>0</v>
      </c>
      <c r="M5923" s="1695">
        <v>0</v>
      </c>
      <c r="N5923" s="1695">
        <v>0</v>
      </c>
      <c r="O5923" s="1695">
        <v>0</v>
      </c>
      <c r="P5923" s="1695">
        <v>0</v>
      </c>
      <c r="Q5923" s="1695">
        <v>0</v>
      </c>
      <c r="R5923" s="1695">
        <v>0</v>
      </c>
      <c r="S5923" s="1695">
        <v>0</v>
      </c>
      <c r="T5923" s="1695">
        <v>0</v>
      </c>
      <c r="U5923" s="1695">
        <v>0</v>
      </c>
      <c r="V5923" s="1695">
        <v>0</v>
      </c>
      <c r="W5923" s="1695">
        <v>0</v>
      </c>
      <c r="X5923" s="1695">
        <v>0</v>
      </c>
      <c r="Y5923" s="1695">
        <v>0</v>
      </c>
      <c r="Z5923" s="1695">
        <v>0</v>
      </c>
      <c r="AA5923" s="1695">
        <v>0</v>
      </c>
      <c r="AB5923" s="1992">
        <v>0</v>
      </c>
      <c r="AC5923" s="107">
        <f>AVERAGE(E5923:AB5923)</f>
        <v>0</v>
      </c>
      <c r="AD5923" s="581">
        <f>SQRT(MIN((E5921*E5921+E5922*E5922),(F5921*F5921+F5922*F5922),(G5921*G5921+G5922*G5922),(H5921*H5921+H5922*H5922),(I5921*I5921+I5922*I5922),(J5921*J5921+J5922*J5922),(K5921*K5921+K5922*K5922),(L5921*L5921+L5922*L5922),(M5921*M5921+M5922*M5922),(N5921*N5921+N5922*N5922),(O5921*O5921+O5922*O5922),(P5921*P5921+P5922*P5922),(R5921*R5921+R5922*R5922),(S5921*S5921+S5922*S5922),(T5921*T5921+T5922*T5922),(U5921*U5921+U5922*U5922),(V5921*V5921+V5922*V5922),(W5921*W5921+W5922*W5922),(X5921*X5921+X5922*X5922),(V5921*V5921+V5922*V5922),(Z5921*Z5921+Z5922*Z5922),(AA5921*AA5921+AA5922*AA5922),(AB5921*AB5921+AB5922*AB5922)))/AD5921</f>
        <v>0</v>
      </c>
      <c r="AE5923" s="76">
        <f>SQRT(MAX((E5921*E5921+E5922*E5922),(F5921*F5921+F5922*F5922),(G5921*G5921+G5922*G5922),(H5921*H5921+H5922*H5922),(I5921*I5921+I5922*I5922),(J5921*J5921+J5922*J5922),(K5921*K5921+K5922*K5922),(L5921*L5921+L5922*L5922),(M5921*M5921+M5922*M5922),(N5921*N5921+N5922*N5922),(O5921*O5921+O5922*O5922),(P5921*P5921+P5922*P5922),(R5921*R5921+R5922*R5922),(S5921*S5921+S5922*S5922),(T5921*T5921+T5922*T5922),(U5921*U5921+U5922*U5922),(V5921*V5921+V5922*V5922),(W5921*W5921+W5922*W5922),(X5921*X5921+X5922*X5922),(V5921*V5921+V5922*V5922),(Z5921*Z5921+Z5922*Z5922),(AA5921*AA5921+AA5922*AA5922),(AB5921*AB5921+AB5922*AB5922)))/AD5921</f>
        <v>0</v>
      </c>
      <c r="AF5923" s="74"/>
      <c r="AI5923" s="781"/>
      <c r="AJ5923" s="1064"/>
      <c r="AK5923" s="778"/>
      <c r="AL5923" s="778"/>
      <c r="AM5923" s="778"/>
      <c r="AN5923" s="781"/>
    </row>
    <row r="5924" spans="1:40" s="181" customFormat="1" ht="16.5" thickBot="1" x14ac:dyDescent="0.3">
      <c r="A5924" s="3407"/>
      <c r="B5924" s="3410"/>
      <c r="C5924" s="126" t="s">
        <v>17</v>
      </c>
      <c r="D5924" s="114"/>
      <c r="E5924" s="317" t="e">
        <f t="shared" ref="E5924:AB5924" si="1778">E5922/E5921</f>
        <v>#DIV/0!</v>
      </c>
      <c r="F5924" s="318" t="e">
        <f t="shared" si="1778"/>
        <v>#DIV/0!</v>
      </c>
      <c r="G5924" s="318" t="e">
        <f t="shared" si="1778"/>
        <v>#DIV/0!</v>
      </c>
      <c r="H5924" s="318" t="e">
        <f t="shared" si="1778"/>
        <v>#DIV/0!</v>
      </c>
      <c r="I5924" s="318" t="e">
        <f t="shared" si="1778"/>
        <v>#DIV/0!</v>
      </c>
      <c r="J5924" s="318" t="e">
        <f t="shared" si="1778"/>
        <v>#DIV/0!</v>
      </c>
      <c r="K5924" s="318" t="e">
        <f t="shared" si="1778"/>
        <v>#DIV/0!</v>
      </c>
      <c r="L5924" s="318" t="e">
        <f t="shared" si="1778"/>
        <v>#DIV/0!</v>
      </c>
      <c r="M5924" s="318" t="e">
        <f t="shared" si="1778"/>
        <v>#DIV/0!</v>
      </c>
      <c r="N5924" s="318" t="e">
        <f t="shared" si="1778"/>
        <v>#DIV/0!</v>
      </c>
      <c r="O5924" s="318" t="e">
        <f t="shared" si="1778"/>
        <v>#DIV/0!</v>
      </c>
      <c r="P5924" s="318" t="e">
        <f t="shared" si="1778"/>
        <v>#DIV/0!</v>
      </c>
      <c r="Q5924" s="318" t="e">
        <f t="shared" si="1778"/>
        <v>#DIV/0!</v>
      </c>
      <c r="R5924" s="318" t="e">
        <f t="shared" si="1778"/>
        <v>#DIV/0!</v>
      </c>
      <c r="S5924" s="318" t="e">
        <f t="shared" si="1778"/>
        <v>#DIV/0!</v>
      </c>
      <c r="T5924" s="318" t="e">
        <f t="shared" si="1778"/>
        <v>#DIV/0!</v>
      </c>
      <c r="U5924" s="318" t="e">
        <f t="shared" si="1778"/>
        <v>#DIV/0!</v>
      </c>
      <c r="V5924" s="318" t="e">
        <f t="shared" si="1778"/>
        <v>#DIV/0!</v>
      </c>
      <c r="W5924" s="318" t="e">
        <f t="shared" si="1778"/>
        <v>#DIV/0!</v>
      </c>
      <c r="X5924" s="318" t="e">
        <f t="shared" si="1778"/>
        <v>#DIV/0!</v>
      </c>
      <c r="Y5924" s="318" t="e">
        <f>Y5922/Y5921</f>
        <v>#DIV/0!</v>
      </c>
      <c r="Z5924" s="318" t="e">
        <f t="shared" si="1778"/>
        <v>#DIV/0!</v>
      </c>
      <c r="AA5924" s="318" t="e">
        <f t="shared" si="1778"/>
        <v>#DIV/0!</v>
      </c>
      <c r="AB5924" s="803" t="e">
        <f t="shared" si="1778"/>
        <v>#DIV/0!</v>
      </c>
      <c r="AC5924" s="452" t="e">
        <f>MAX(E5924:AB5924)</f>
        <v>#DIV/0!</v>
      </c>
      <c r="AD5924" s="143"/>
      <c r="AE5924" s="127"/>
      <c r="AF5924" s="175"/>
      <c r="AI5924" s="781"/>
      <c r="AJ5924" s="1064"/>
      <c r="AK5924" s="778"/>
      <c r="AL5924" s="778"/>
      <c r="AM5924" s="778"/>
      <c r="AN5924" s="781"/>
    </row>
    <row r="5925" spans="1:40" s="181" customFormat="1" hidden="1" x14ac:dyDescent="0.25">
      <c r="A5925" s="2017"/>
      <c r="B5925" s="2020"/>
      <c r="C5925" s="356" t="s">
        <v>18</v>
      </c>
      <c r="D5925" s="122"/>
      <c r="E5925" s="2162"/>
      <c r="F5925" s="91"/>
      <c r="G5925" s="91"/>
      <c r="H5925" s="91"/>
      <c r="I5925" s="91"/>
      <c r="J5925" s="91"/>
      <c r="K5925" s="91"/>
      <c r="L5925" s="91"/>
      <c r="M5925" s="91"/>
      <c r="N5925" s="91"/>
      <c r="O5925" s="91"/>
      <c r="P5925" s="91"/>
      <c r="Q5925" s="91"/>
      <c r="R5925" s="91"/>
      <c r="S5925" s="91"/>
      <c r="T5925" s="91"/>
      <c r="U5925" s="91"/>
      <c r="V5925" s="91"/>
      <c r="W5925" s="91"/>
      <c r="X5925" s="91"/>
      <c r="Y5925" s="91"/>
      <c r="Z5925" s="91"/>
      <c r="AA5925" s="91"/>
      <c r="AB5925" s="381"/>
      <c r="AC5925" s="379"/>
      <c r="AD5925" s="2344"/>
      <c r="AE5925" s="203"/>
      <c r="AF5925" s="95"/>
      <c r="AI5925" s="781"/>
      <c r="AJ5925" s="1064"/>
      <c r="AK5925" s="778"/>
      <c r="AL5925" s="778"/>
      <c r="AM5925" s="778"/>
      <c r="AN5925" s="781"/>
    </row>
    <row r="5926" spans="1:40" s="181" customFormat="1" hidden="1" x14ac:dyDescent="0.25">
      <c r="A5926" s="2024"/>
      <c r="B5926" s="2027"/>
      <c r="C5926" s="124" t="s">
        <v>19</v>
      </c>
      <c r="D5926" s="108"/>
      <c r="E5926" s="81"/>
      <c r="F5926" s="155"/>
      <c r="G5926" s="155"/>
      <c r="H5926" s="155"/>
      <c r="I5926" s="155"/>
      <c r="J5926" s="155"/>
      <c r="K5926" s="155"/>
      <c r="L5926" s="155"/>
      <c r="M5926" s="155"/>
      <c r="N5926" s="155"/>
      <c r="O5926" s="155"/>
      <c r="P5926" s="155"/>
      <c r="Q5926" s="155"/>
      <c r="R5926" s="155"/>
      <c r="S5926" s="155"/>
      <c r="T5926" s="155"/>
      <c r="U5926" s="155"/>
      <c r="V5926" s="155"/>
      <c r="W5926" s="155"/>
      <c r="X5926" s="155"/>
      <c r="Y5926" s="155"/>
      <c r="Z5926" s="155"/>
      <c r="AA5926" s="155"/>
      <c r="AB5926" s="316"/>
      <c r="AC5926" s="214"/>
      <c r="AD5926" s="81"/>
      <c r="AE5926" s="155"/>
      <c r="AF5926" s="74"/>
      <c r="AH5926" s="778"/>
      <c r="AI5926" s="779"/>
      <c r="AJ5926" s="780"/>
      <c r="AK5926" s="780"/>
      <c r="AL5926" s="332"/>
      <c r="AM5926" s="781"/>
      <c r="AN5926" s="781"/>
    </row>
    <row r="5927" spans="1:40" s="181" customFormat="1" ht="16.5" hidden="1" thickBot="1" x14ac:dyDescent="0.3">
      <c r="A5927" s="2025"/>
      <c r="B5927" s="2338" t="s">
        <v>42</v>
      </c>
      <c r="C5927" s="2334"/>
      <c r="D5927" s="114"/>
      <c r="E5927" s="178">
        <f>SQRT(E5921*E5921+E5922*E5922)/E5940/1.73</f>
        <v>0</v>
      </c>
      <c r="F5927" s="179">
        <f t="shared" ref="F5927:AB5927" si="1779">SQRT(F5921*F5921+F5922*F5922)/F5940/1.73</f>
        <v>0</v>
      </c>
      <c r="G5927" s="179">
        <f t="shared" si="1779"/>
        <v>0</v>
      </c>
      <c r="H5927" s="79">
        <f t="shared" si="1779"/>
        <v>0</v>
      </c>
      <c r="I5927" s="79">
        <f t="shared" si="1779"/>
        <v>0</v>
      </c>
      <c r="J5927" s="79">
        <f t="shared" si="1779"/>
        <v>0</v>
      </c>
      <c r="K5927" s="79">
        <f t="shared" si="1779"/>
        <v>0</v>
      </c>
      <c r="L5927" s="79">
        <f t="shared" si="1779"/>
        <v>0</v>
      </c>
      <c r="M5927" s="79">
        <f t="shared" si="1779"/>
        <v>0</v>
      </c>
      <c r="N5927" s="79">
        <f t="shared" si="1779"/>
        <v>0</v>
      </c>
      <c r="O5927" s="79">
        <f t="shared" si="1779"/>
        <v>0</v>
      </c>
      <c r="P5927" s="79">
        <f t="shared" si="1779"/>
        <v>0</v>
      </c>
      <c r="Q5927" s="79">
        <f t="shared" si="1779"/>
        <v>0</v>
      </c>
      <c r="R5927" s="79">
        <f t="shared" si="1779"/>
        <v>0</v>
      </c>
      <c r="S5927" s="79">
        <f t="shared" si="1779"/>
        <v>0</v>
      </c>
      <c r="T5927" s="79">
        <f t="shared" si="1779"/>
        <v>0</v>
      </c>
      <c r="U5927" s="79">
        <f t="shared" si="1779"/>
        <v>0</v>
      </c>
      <c r="V5927" s="79">
        <f t="shared" si="1779"/>
        <v>0</v>
      </c>
      <c r="W5927" s="79">
        <f t="shared" si="1779"/>
        <v>0</v>
      </c>
      <c r="X5927" s="79">
        <f t="shared" si="1779"/>
        <v>0</v>
      </c>
      <c r="Y5927" s="79">
        <f>SQRT(V5921*V5921+V5922*V5922)/V5940/1.73</f>
        <v>0</v>
      </c>
      <c r="Z5927" s="179">
        <f t="shared" si="1779"/>
        <v>0</v>
      </c>
      <c r="AA5927" s="179">
        <f t="shared" si="1779"/>
        <v>0</v>
      </c>
      <c r="AB5927" s="394">
        <f t="shared" si="1779"/>
        <v>0</v>
      </c>
      <c r="AC5927" s="109">
        <f>AVERAGE(E5927:AB5927)</f>
        <v>0</v>
      </c>
      <c r="AD5927" s="96" t="e">
        <f>(AC5923-AC5927)/AC5923</f>
        <v>#DIV/0!</v>
      </c>
      <c r="AE5927" s="79"/>
      <c r="AF5927" s="80"/>
      <c r="AI5927" s="781"/>
      <c r="AJ5927" s="1063"/>
      <c r="AK5927" s="875"/>
      <c r="AL5927" s="778"/>
      <c r="AM5927" s="875"/>
      <c r="AN5927" s="781"/>
    </row>
    <row r="5928" spans="1:40" s="181" customFormat="1" x14ac:dyDescent="0.25">
      <c r="A5928" s="3422" t="s">
        <v>275</v>
      </c>
      <c r="B5928" s="3446" t="s">
        <v>20</v>
      </c>
      <c r="C5928" s="129" t="s">
        <v>13</v>
      </c>
      <c r="D5928" s="284" t="s">
        <v>820</v>
      </c>
      <c r="E5928" s="306">
        <v>489.6</v>
      </c>
      <c r="F5928" s="71">
        <v>447.2</v>
      </c>
      <c r="G5928" s="71">
        <v>429.2</v>
      </c>
      <c r="H5928" s="71">
        <v>428</v>
      </c>
      <c r="I5928" s="71">
        <v>454.8</v>
      </c>
      <c r="J5928" s="71">
        <v>485.2</v>
      </c>
      <c r="K5928" s="71">
        <v>572.4</v>
      </c>
      <c r="L5928" s="71">
        <v>683.2</v>
      </c>
      <c r="M5928" s="71">
        <v>785.2</v>
      </c>
      <c r="N5928" s="71">
        <v>765.6</v>
      </c>
      <c r="O5928" s="71">
        <v>735.2</v>
      </c>
      <c r="P5928" s="71">
        <v>746.4</v>
      </c>
      <c r="Q5928" s="71">
        <v>734</v>
      </c>
      <c r="R5928" s="71">
        <v>697.6</v>
      </c>
      <c r="S5928" s="71">
        <v>649.20000000000005</v>
      </c>
      <c r="T5928" s="71">
        <v>638</v>
      </c>
      <c r="U5928" s="71">
        <v>629.20000000000005</v>
      </c>
      <c r="V5928" s="71">
        <v>612</v>
      </c>
      <c r="W5928" s="71">
        <v>635.20000000000005</v>
      </c>
      <c r="X5928" s="71">
        <v>650</v>
      </c>
      <c r="Y5928" s="71">
        <v>692.8</v>
      </c>
      <c r="Z5928" s="71">
        <v>678</v>
      </c>
      <c r="AA5928" s="71">
        <v>608.4</v>
      </c>
      <c r="AB5928" s="72">
        <v>580</v>
      </c>
      <c r="AC5928" s="131">
        <f>SUM(E5928:AB5928)</f>
        <v>14826.400000000001</v>
      </c>
      <c r="AD5928" s="70">
        <v>1600</v>
      </c>
      <c r="AE5928" s="71">
        <v>100</v>
      </c>
      <c r="AF5928" s="72">
        <v>40</v>
      </c>
      <c r="AI5928" s="781"/>
      <c r="AJ5928" s="1063"/>
      <c r="AK5928" s="877"/>
      <c r="AL5928" s="876"/>
      <c r="AM5928" s="778"/>
      <c r="AN5928" s="781"/>
    </row>
    <row r="5929" spans="1:40" s="181" customFormat="1" x14ac:dyDescent="0.25">
      <c r="A5929" s="3406"/>
      <c r="B5929" s="3447"/>
      <c r="C5929" s="130" t="s">
        <v>14</v>
      </c>
      <c r="D5929" s="132" t="s">
        <v>820</v>
      </c>
      <c r="E5929" s="307">
        <v>212</v>
      </c>
      <c r="F5929" s="308">
        <v>214.4</v>
      </c>
      <c r="G5929" s="308">
        <v>208.8</v>
      </c>
      <c r="H5929" s="308">
        <v>208.8</v>
      </c>
      <c r="I5929" s="308">
        <v>212.4</v>
      </c>
      <c r="J5929" s="308">
        <v>212.4</v>
      </c>
      <c r="K5929" s="308">
        <v>218</v>
      </c>
      <c r="L5929" s="308">
        <v>217.2</v>
      </c>
      <c r="M5929" s="308">
        <v>226.8</v>
      </c>
      <c r="N5929" s="308">
        <v>228.8</v>
      </c>
      <c r="O5929" s="308">
        <v>230.4</v>
      </c>
      <c r="P5929" s="308">
        <v>232.4</v>
      </c>
      <c r="Q5929" s="308">
        <v>231.6</v>
      </c>
      <c r="R5929" s="308">
        <v>228.8</v>
      </c>
      <c r="S5929" s="308">
        <v>222.4</v>
      </c>
      <c r="T5929" s="308">
        <v>227.6</v>
      </c>
      <c r="U5929" s="308">
        <v>220.8</v>
      </c>
      <c r="V5929" s="308">
        <v>216</v>
      </c>
      <c r="W5929" s="308">
        <v>217.2</v>
      </c>
      <c r="X5929" s="308">
        <v>220</v>
      </c>
      <c r="Y5929" s="308">
        <v>220</v>
      </c>
      <c r="Z5929" s="308">
        <v>215.2</v>
      </c>
      <c r="AA5929" s="308">
        <v>207.6</v>
      </c>
      <c r="AB5929" s="309">
        <v>209.6</v>
      </c>
      <c r="AC5929" s="133">
        <f>SUM(E5929:AB5929)</f>
        <v>5259.2000000000016</v>
      </c>
      <c r="AD5929" s="73"/>
      <c r="AE5929" s="155"/>
      <c r="AF5929" s="74"/>
      <c r="AI5929" s="781"/>
      <c r="AJ5929" s="1064"/>
      <c r="AK5929" s="778"/>
      <c r="AL5929" s="778"/>
      <c r="AM5929" s="778"/>
      <c r="AN5929" s="781"/>
    </row>
    <row r="5930" spans="1:40" s="181" customFormat="1" x14ac:dyDescent="0.25">
      <c r="A5930" s="3406"/>
      <c r="B5930" s="3447"/>
      <c r="C5930" s="130" t="s">
        <v>15</v>
      </c>
      <c r="D5930" s="132" t="s">
        <v>54</v>
      </c>
      <c r="E5930" s="326">
        <v>27</v>
      </c>
      <c r="F5930" s="327">
        <v>24</v>
      </c>
      <c r="G5930" s="327">
        <v>24</v>
      </c>
      <c r="H5930" s="327">
        <v>25</v>
      </c>
      <c r="I5930" s="327">
        <v>28</v>
      </c>
      <c r="J5930" s="327">
        <v>29</v>
      </c>
      <c r="K5930" s="327">
        <v>36</v>
      </c>
      <c r="L5930" s="327">
        <v>44</v>
      </c>
      <c r="M5930" s="327">
        <v>44</v>
      </c>
      <c r="N5930" s="327">
        <v>44</v>
      </c>
      <c r="O5930" s="327">
        <v>40</v>
      </c>
      <c r="P5930" s="327">
        <v>42</v>
      </c>
      <c r="Q5930" s="327">
        <v>41</v>
      </c>
      <c r="R5930" s="327">
        <v>39</v>
      </c>
      <c r="S5930" s="327">
        <v>37</v>
      </c>
      <c r="T5930" s="327">
        <v>36</v>
      </c>
      <c r="U5930" s="327">
        <v>37</v>
      </c>
      <c r="V5930" s="327">
        <v>38</v>
      </c>
      <c r="W5930" s="327">
        <v>35</v>
      </c>
      <c r="X5930" s="327">
        <v>40</v>
      </c>
      <c r="Y5930" s="327">
        <v>40</v>
      </c>
      <c r="Z5930" s="327">
        <v>37</v>
      </c>
      <c r="AA5930" s="327">
        <v>35</v>
      </c>
      <c r="AB5930" s="296">
        <v>30</v>
      </c>
      <c r="AC5930" s="107">
        <f>AVERAGE(E5930:AB5930)</f>
        <v>35.5</v>
      </c>
      <c r="AD5930" s="76">
        <f>SQRT(MIN((E5928*E5928+E5929*E5929),(F5928*F5928+F5929*F5929),(G5928*G5928+G5929*G5929),(H5928*H5928+H5929*H5929),(I5928*I5928+I5929*I5929),(J5928*J5928+J5929*J5929),(K5928*K5928+K5929*K5929),(L5928*L5928+L5929*L5929),(M5928*M5928+M5929*M5929),(N5928*N5928+N5929*N5929),(O5928*O5928+O5929*O5929),(P5928*P5928+P5929*P5929),(R5928*R5928+R5929*R5929),(S5928*S5928+S5929*S5929),(T5928*T5928+T5929*T5929),(U5928*U5928+U5929*U5929),(V5928*V5928+V5929*V5929),(W5928*W5928+W5929*W5929),(X5928*X5928+X5929*X5929),(V5928*V5928+V5929*V5929),(Z5928*Z5928+Z5929*Z5929),(AA5928*AA5928+AA5929*AA5929),(AB5928*AB5928+AB5929*AB5929)))/AD5928</f>
        <v>0.29763484339035307</v>
      </c>
      <c r="AE5930" s="76">
        <f>SQRT(MAX((E5928*E5928+E5929*E5929),(F5928*F5928+F5929*F5929),(G5928*G5928+G5929*G5929),(H5928*H5928+H5929*H5929),(I5928*I5928+I5929*I5929),(J5928*J5928+J5929*J5929),(K5928*K5928+K5929*K5929),(L5928*L5928+L5929*L5929),(M5928*M5928+M5929*M5929),(N5928*N5928+N5929*N5929),(O5928*O5928+O5929*O5929),(P5928*P5928+P5929*P5929),(R5928*R5928+R5929*R5929),(S5928*S5928+S5929*S5929),(T5928*T5928+T5929*T5929),(U5928*U5928+U5929*U5929),(V5928*V5928+V5929*V5929),(W5928*W5928+W5929*W5929),(X5928*X5928+X5929*X5929),(V5928*V5928+V5929*V5929),(Z5928*Z5928+Z5929*Z5929),(AA5928*AA5928+AA5929*AA5929),(AB5928*AB5928+AB5929*AB5929)))/AD5928</f>
        <v>0.51081173146277681</v>
      </c>
      <c r="AF5930" s="77"/>
      <c r="AI5930" s="781"/>
      <c r="AJ5930" s="1064"/>
      <c r="AK5930" s="778"/>
      <c r="AL5930" s="778"/>
      <c r="AM5930" s="778"/>
      <c r="AN5930" s="781"/>
    </row>
    <row r="5931" spans="1:40" s="181" customFormat="1" x14ac:dyDescent="0.25">
      <c r="A5931" s="3406"/>
      <c r="B5931" s="3447"/>
      <c r="C5931" s="130" t="s">
        <v>17</v>
      </c>
      <c r="D5931" s="132"/>
      <c r="E5931" s="313">
        <f t="shared" ref="E5931:AB5931" si="1780">E5929/E5928</f>
        <v>0.43300653594771238</v>
      </c>
      <c r="F5931" s="314">
        <f t="shared" si="1780"/>
        <v>0.47942754919499109</v>
      </c>
      <c r="G5931" s="314">
        <f t="shared" si="1780"/>
        <v>0.48648648648648651</v>
      </c>
      <c r="H5931" s="314">
        <f t="shared" si="1780"/>
        <v>0.48785046728971965</v>
      </c>
      <c r="I5931" s="314">
        <f t="shared" si="1780"/>
        <v>0.46701846965699206</v>
      </c>
      <c r="J5931" s="314">
        <f t="shared" si="1780"/>
        <v>0.43775762572135202</v>
      </c>
      <c r="K5931" s="314">
        <f t="shared" si="1780"/>
        <v>0.38085255066387141</v>
      </c>
      <c r="L5931" s="314">
        <f t="shared" si="1780"/>
        <v>0.3179156908665105</v>
      </c>
      <c r="M5931" s="314">
        <f t="shared" si="1780"/>
        <v>0.2888436067244014</v>
      </c>
      <c r="N5931" s="314">
        <f t="shared" si="1780"/>
        <v>0.2988505747126437</v>
      </c>
      <c r="O5931" s="314">
        <f t="shared" si="1780"/>
        <v>0.31338411316648529</v>
      </c>
      <c r="P5931" s="314">
        <f t="shared" si="1780"/>
        <v>0.31136120042872456</v>
      </c>
      <c r="Q5931" s="314">
        <f t="shared" si="1780"/>
        <v>0.31553133514986376</v>
      </c>
      <c r="R5931" s="314">
        <f t="shared" si="1780"/>
        <v>0.32798165137614682</v>
      </c>
      <c r="S5931" s="314">
        <f t="shared" si="1780"/>
        <v>0.34257547751078249</v>
      </c>
      <c r="T5931" s="314">
        <f t="shared" si="1780"/>
        <v>0.3567398119122257</v>
      </c>
      <c r="U5931" s="314">
        <f t="shared" si="1780"/>
        <v>0.35092180546725998</v>
      </c>
      <c r="V5931" s="314">
        <f t="shared" si="1780"/>
        <v>0.35294117647058826</v>
      </c>
      <c r="W5931" s="314">
        <f t="shared" si="1780"/>
        <v>0.34193954659949616</v>
      </c>
      <c r="X5931" s="314">
        <f t="shared" si="1780"/>
        <v>0.33846153846153848</v>
      </c>
      <c r="Y5931" s="314">
        <f>Y5929/Y5928</f>
        <v>0.31755196304849886</v>
      </c>
      <c r="Z5931" s="314">
        <f t="shared" si="1780"/>
        <v>0.31740412979351029</v>
      </c>
      <c r="AA5931" s="314">
        <f t="shared" si="1780"/>
        <v>0.34122287968441817</v>
      </c>
      <c r="AB5931" s="315">
        <f t="shared" si="1780"/>
        <v>0.36137931034482756</v>
      </c>
      <c r="AC5931" s="430">
        <f>MAX(E5931:AB5931)</f>
        <v>0.48785046728971965</v>
      </c>
      <c r="AD5931" s="73"/>
      <c r="AE5931" s="155"/>
      <c r="AF5931" s="74"/>
      <c r="AI5931" s="781"/>
      <c r="AJ5931" s="1064"/>
      <c r="AK5931" s="778"/>
      <c r="AL5931" s="778"/>
      <c r="AM5931" s="778"/>
      <c r="AN5931" s="781"/>
    </row>
    <row r="5932" spans="1:40" s="181" customFormat="1" hidden="1" x14ac:dyDescent="0.25">
      <c r="A5932" s="1994"/>
      <c r="B5932" s="1707"/>
      <c r="C5932" s="984" t="s">
        <v>18</v>
      </c>
      <c r="D5932" s="132"/>
      <c r="E5932" s="81"/>
      <c r="F5932" s="155"/>
      <c r="G5932" s="155"/>
      <c r="H5932" s="155"/>
      <c r="I5932" s="155"/>
      <c r="J5932" s="155"/>
      <c r="K5932" s="155"/>
      <c r="L5932" s="155"/>
      <c r="M5932" s="155"/>
      <c r="N5932" s="155"/>
      <c r="O5932" s="155"/>
      <c r="P5932" s="155"/>
      <c r="Q5932" s="155"/>
      <c r="R5932" s="155"/>
      <c r="S5932" s="155"/>
      <c r="T5932" s="155"/>
      <c r="U5932" s="155"/>
      <c r="V5932" s="155"/>
      <c r="W5932" s="155"/>
      <c r="X5932" s="155"/>
      <c r="Y5932" s="155"/>
      <c r="Z5932" s="155"/>
      <c r="AA5932" s="155"/>
      <c r="AB5932" s="74"/>
      <c r="AC5932" s="132"/>
      <c r="AD5932" s="73"/>
      <c r="AE5932" s="155"/>
      <c r="AF5932" s="74"/>
      <c r="AI5932" s="781"/>
      <c r="AJ5932" s="1064"/>
      <c r="AK5932" s="778"/>
      <c r="AL5932" s="778"/>
      <c r="AM5932" s="778"/>
      <c r="AN5932" s="781"/>
    </row>
    <row r="5933" spans="1:40" s="181" customFormat="1" hidden="1" x14ac:dyDescent="0.25">
      <c r="A5933" s="1406"/>
      <c r="B5933" s="1707"/>
      <c r="C5933" s="984" t="s">
        <v>19</v>
      </c>
      <c r="D5933" s="132"/>
      <c r="E5933" s="81"/>
      <c r="F5933" s="155"/>
      <c r="G5933" s="155"/>
      <c r="H5933" s="155"/>
      <c r="I5933" s="155"/>
      <c r="J5933" s="155"/>
      <c r="K5933" s="155"/>
      <c r="L5933" s="155"/>
      <c r="M5933" s="155"/>
      <c r="N5933" s="155"/>
      <c r="O5933" s="155"/>
      <c r="P5933" s="155"/>
      <c r="Q5933" s="155"/>
      <c r="R5933" s="155"/>
      <c r="S5933" s="155"/>
      <c r="T5933" s="155"/>
      <c r="U5933" s="155"/>
      <c r="V5933" s="155"/>
      <c r="W5933" s="155"/>
      <c r="X5933" s="155"/>
      <c r="Y5933" s="155"/>
      <c r="Z5933" s="155"/>
      <c r="AA5933" s="155"/>
      <c r="AB5933" s="74"/>
      <c r="AC5933" s="132"/>
      <c r="AD5933" s="73"/>
      <c r="AE5933" s="155"/>
      <c r="AF5933" s="74"/>
      <c r="AH5933" s="778"/>
      <c r="AI5933" s="779"/>
      <c r="AJ5933" s="780"/>
      <c r="AK5933" s="780"/>
      <c r="AL5933" s="332"/>
      <c r="AM5933" s="781"/>
      <c r="AN5933" s="781"/>
    </row>
    <row r="5934" spans="1:40" s="181" customFormat="1" ht="16.5" hidden="1" thickBot="1" x14ac:dyDescent="0.3">
      <c r="A5934" s="2025"/>
      <c r="B5934" s="2338" t="s">
        <v>42</v>
      </c>
      <c r="C5934" s="2334"/>
      <c r="D5934" s="114"/>
      <c r="E5934" s="178">
        <f>SQRT(E5928*E5928+E5929*E5929)/E5941/1.73</f>
        <v>29.204328205937834</v>
      </c>
      <c r="F5934" s="179">
        <f t="shared" ref="F5934:AB5934" si="1781">SQRT(F5928*F5928+F5929*F5929)/F5941/1.73</f>
        <v>27.121075893173138</v>
      </c>
      <c r="G5934" s="179">
        <f t="shared" si="1781"/>
        <v>26.027622542558124</v>
      </c>
      <c r="H5934" s="79">
        <f t="shared" si="1781"/>
        <v>25.895505110118322</v>
      </c>
      <c r="I5934" s="79">
        <f t="shared" si="1781"/>
        <v>27.398133578208487</v>
      </c>
      <c r="J5934" s="79">
        <f t="shared" si="1781"/>
        <v>28.801324184516087</v>
      </c>
      <c r="K5934" s="79">
        <f t="shared" si="1781"/>
        <v>33.527531267303168</v>
      </c>
      <c r="L5934" s="79">
        <f t="shared" si="1781"/>
        <v>39.541033192994789</v>
      </c>
      <c r="M5934" s="79">
        <f t="shared" si="1781"/>
        <v>45.513201818773481</v>
      </c>
      <c r="N5934" s="79">
        <f t="shared" si="1781"/>
        <v>44.11489169404976</v>
      </c>
      <c r="O5934" s="79">
        <f t="shared" si="1781"/>
        <v>42.658100683457185</v>
      </c>
      <c r="P5934" s="79">
        <f t="shared" si="1781"/>
        <v>43.491317518823188</v>
      </c>
      <c r="Q5934" s="79">
        <f t="shared" si="1781"/>
        <v>42.655508079166864</v>
      </c>
      <c r="R5934" s="79">
        <f t="shared" si="1781"/>
        <v>40.844237995473428</v>
      </c>
      <c r="S5934" s="79">
        <f t="shared" si="1781"/>
        <v>38.068069388437316</v>
      </c>
      <c r="T5934" s="79">
        <f t="shared" si="1781"/>
        <v>37.504791865461826</v>
      </c>
      <c r="U5934" s="79">
        <f t="shared" si="1781"/>
        <v>37.061876185020147</v>
      </c>
      <c r="V5934" s="79">
        <f t="shared" si="1781"/>
        <v>36.175898104443014</v>
      </c>
      <c r="W5934" s="79">
        <f t="shared" si="1781"/>
        <v>37.204170635115858</v>
      </c>
      <c r="X5934" s="79">
        <f t="shared" si="1781"/>
        <v>38.140370085143978</v>
      </c>
      <c r="Y5934" s="79">
        <f>SQRT(V5928*V5928+V5929*V5929)/V5941/1.73</f>
        <v>36.175898104443014</v>
      </c>
      <c r="Z5934" s="179">
        <f t="shared" si="1781"/>
        <v>39.536087335979971</v>
      </c>
      <c r="AA5934" s="179">
        <f t="shared" si="1781"/>
        <v>35.592537112307816</v>
      </c>
      <c r="AB5934" s="180">
        <f t="shared" si="1781"/>
        <v>34.047775299868661</v>
      </c>
      <c r="AC5934" s="109">
        <f>AVERAGE(E5934:AB5934)</f>
        <v>36.095886911698976</v>
      </c>
      <c r="AD5934" s="96">
        <f>(AC5930-AC5934)/AC5930</f>
        <v>-1.6785546808421859E-2</v>
      </c>
      <c r="AE5934" s="79"/>
      <c r="AF5934" s="80"/>
      <c r="AI5934" s="781"/>
      <c r="AJ5934" s="1064"/>
      <c r="AK5934" s="778"/>
      <c r="AL5934" s="778"/>
      <c r="AM5934" s="778"/>
      <c r="AN5934" s="781"/>
    </row>
    <row r="5935" spans="1:40" s="181" customFormat="1" ht="16.5" thickBot="1" x14ac:dyDescent="0.3">
      <c r="A5935" s="2930" t="s">
        <v>59</v>
      </c>
      <c r="B5935" s="2939" t="s">
        <v>1022</v>
      </c>
      <c r="C5935" s="2932"/>
      <c r="D5935" s="2933" t="s">
        <v>54</v>
      </c>
      <c r="E5935" s="2934">
        <v>10</v>
      </c>
      <c r="F5935" s="2935">
        <v>10</v>
      </c>
      <c r="G5935" s="2935">
        <v>10</v>
      </c>
      <c r="H5935" s="2935">
        <v>10</v>
      </c>
      <c r="I5935" s="2935">
        <v>11</v>
      </c>
      <c r="J5935" s="2935">
        <v>11</v>
      </c>
      <c r="K5935" s="2935">
        <v>14</v>
      </c>
      <c r="L5935" s="2935">
        <v>17</v>
      </c>
      <c r="M5935" s="2935">
        <v>18</v>
      </c>
      <c r="N5935" s="2935">
        <v>18</v>
      </c>
      <c r="O5935" s="2935">
        <v>18</v>
      </c>
      <c r="P5935" s="2935">
        <v>18</v>
      </c>
      <c r="Q5935" s="2935">
        <v>17</v>
      </c>
      <c r="R5935" s="2935">
        <v>16</v>
      </c>
      <c r="S5935" s="2935">
        <v>15</v>
      </c>
      <c r="T5935" s="2935">
        <v>14</v>
      </c>
      <c r="U5935" s="2935">
        <v>14</v>
      </c>
      <c r="V5935" s="2935">
        <v>15</v>
      </c>
      <c r="W5935" s="2935">
        <v>13</v>
      </c>
      <c r="X5935" s="2935">
        <v>16</v>
      </c>
      <c r="Y5935" s="2935">
        <v>17</v>
      </c>
      <c r="Z5935" s="2935">
        <v>15</v>
      </c>
      <c r="AA5935" s="2935">
        <v>13</v>
      </c>
      <c r="AB5935" s="2936">
        <v>12</v>
      </c>
      <c r="AC5935" s="2937"/>
      <c r="AD5935" s="252"/>
      <c r="AE5935" s="253"/>
      <c r="AF5935" s="254"/>
      <c r="AI5935" s="781"/>
      <c r="AJ5935" s="1064"/>
      <c r="AK5935" s="778"/>
      <c r="AL5935" s="778"/>
      <c r="AM5935" s="778"/>
      <c r="AN5935" s="781"/>
    </row>
    <row r="5936" spans="1:40" s="181" customFormat="1" x14ac:dyDescent="0.25">
      <c r="A5936" s="149" t="s">
        <v>51</v>
      </c>
      <c r="B5936" s="150"/>
      <c r="C5936" s="194"/>
      <c r="D5936" s="162"/>
      <c r="E5936" s="115">
        <f t="shared" ref="E5936:AB5937" si="1782">E5921+E5928</f>
        <v>489.6</v>
      </c>
      <c r="F5936" s="116">
        <f t="shared" si="1782"/>
        <v>447.2</v>
      </c>
      <c r="G5936" s="116">
        <f t="shared" si="1782"/>
        <v>429.2</v>
      </c>
      <c r="H5936" s="499">
        <f t="shared" si="1782"/>
        <v>428</v>
      </c>
      <c r="I5936" s="499">
        <f t="shared" si="1782"/>
        <v>454.8</v>
      </c>
      <c r="J5936" s="499">
        <f t="shared" si="1782"/>
        <v>485.2</v>
      </c>
      <c r="K5936" s="499">
        <f t="shared" si="1782"/>
        <v>572.4</v>
      </c>
      <c r="L5936" s="499">
        <f t="shared" si="1782"/>
        <v>683.2</v>
      </c>
      <c r="M5936" s="499">
        <f t="shared" si="1782"/>
        <v>785.2</v>
      </c>
      <c r="N5936" s="499">
        <f t="shared" si="1782"/>
        <v>765.6</v>
      </c>
      <c r="O5936" s="499">
        <f t="shared" si="1782"/>
        <v>735.2</v>
      </c>
      <c r="P5936" s="499">
        <f t="shared" si="1782"/>
        <v>746.4</v>
      </c>
      <c r="Q5936" s="499">
        <f t="shared" si="1782"/>
        <v>734</v>
      </c>
      <c r="R5936" s="499">
        <f t="shared" si="1782"/>
        <v>697.6</v>
      </c>
      <c r="S5936" s="499">
        <f t="shared" si="1782"/>
        <v>649.20000000000005</v>
      </c>
      <c r="T5936" s="499">
        <f t="shared" si="1782"/>
        <v>638</v>
      </c>
      <c r="U5936" s="499">
        <f t="shared" si="1782"/>
        <v>629.20000000000005</v>
      </c>
      <c r="V5936" s="499">
        <f t="shared" si="1782"/>
        <v>612</v>
      </c>
      <c r="W5936" s="499">
        <f t="shared" si="1782"/>
        <v>635.20000000000005</v>
      </c>
      <c r="X5936" s="499">
        <f t="shared" si="1782"/>
        <v>650</v>
      </c>
      <c r="Y5936" s="499">
        <f>Y5921+Y5928</f>
        <v>692.8</v>
      </c>
      <c r="Z5936" s="116">
        <f t="shared" si="1782"/>
        <v>678</v>
      </c>
      <c r="AA5936" s="116">
        <f t="shared" si="1782"/>
        <v>608.4</v>
      </c>
      <c r="AB5936" s="116">
        <f t="shared" si="1782"/>
        <v>580</v>
      </c>
      <c r="AC5936" s="110"/>
      <c r="AD5936" s="435">
        <f>MIN(E5936:AB5936)</f>
        <v>428</v>
      </c>
      <c r="AE5936" s="83"/>
      <c r="AF5936" s="84"/>
      <c r="AI5936" s="781"/>
      <c r="AJ5936" s="1064"/>
      <c r="AK5936" s="778"/>
      <c r="AL5936" s="778"/>
      <c r="AM5936" s="778"/>
      <c r="AN5936" s="781"/>
    </row>
    <row r="5937" spans="1:40" s="181" customFormat="1" x14ac:dyDescent="0.25">
      <c r="A5937" s="151" t="s">
        <v>53</v>
      </c>
      <c r="B5937" s="152"/>
      <c r="C5937" s="185"/>
      <c r="D5937" s="164"/>
      <c r="E5937" s="117">
        <f t="shared" si="1782"/>
        <v>212</v>
      </c>
      <c r="F5937" s="118">
        <f t="shared" si="1782"/>
        <v>214.4</v>
      </c>
      <c r="G5937" s="118">
        <f t="shared" si="1782"/>
        <v>208.8</v>
      </c>
      <c r="H5937" s="501">
        <f t="shared" si="1782"/>
        <v>208.8</v>
      </c>
      <c r="I5937" s="501">
        <f t="shared" si="1782"/>
        <v>212.4</v>
      </c>
      <c r="J5937" s="501">
        <f t="shared" si="1782"/>
        <v>212.4</v>
      </c>
      <c r="K5937" s="501">
        <f t="shared" si="1782"/>
        <v>218</v>
      </c>
      <c r="L5937" s="501">
        <f t="shared" si="1782"/>
        <v>217.2</v>
      </c>
      <c r="M5937" s="501">
        <f t="shared" si="1782"/>
        <v>226.8</v>
      </c>
      <c r="N5937" s="501">
        <f t="shared" si="1782"/>
        <v>228.8</v>
      </c>
      <c r="O5937" s="501">
        <f t="shared" si="1782"/>
        <v>230.4</v>
      </c>
      <c r="P5937" s="501">
        <f t="shared" si="1782"/>
        <v>232.4</v>
      </c>
      <c r="Q5937" s="501">
        <f t="shared" si="1782"/>
        <v>231.6</v>
      </c>
      <c r="R5937" s="501">
        <f t="shared" si="1782"/>
        <v>228.8</v>
      </c>
      <c r="S5937" s="501">
        <f t="shared" si="1782"/>
        <v>222.4</v>
      </c>
      <c r="T5937" s="501">
        <f t="shared" si="1782"/>
        <v>227.6</v>
      </c>
      <c r="U5937" s="501">
        <f t="shared" si="1782"/>
        <v>220.8</v>
      </c>
      <c r="V5937" s="501">
        <f t="shared" si="1782"/>
        <v>216</v>
      </c>
      <c r="W5937" s="501">
        <f t="shared" si="1782"/>
        <v>217.2</v>
      </c>
      <c r="X5937" s="501">
        <f t="shared" si="1782"/>
        <v>220</v>
      </c>
      <c r="Y5937" s="501">
        <f>Y5922+Y5929</f>
        <v>220</v>
      </c>
      <c r="Z5937" s="118">
        <f t="shared" si="1782"/>
        <v>215.2</v>
      </c>
      <c r="AA5937" s="118">
        <f t="shared" si="1782"/>
        <v>207.6</v>
      </c>
      <c r="AB5937" s="118">
        <f t="shared" si="1782"/>
        <v>209.6</v>
      </c>
      <c r="AC5937" s="111"/>
      <c r="AD5937" s="437">
        <f>MIN(E5937:AB5937)</f>
        <v>207.6</v>
      </c>
      <c r="AE5937" s="86"/>
      <c r="AF5937" s="87"/>
      <c r="AI5937" s="781"/>
      <c r="AJ5937" s="1064"/>
      <c r="AK5937" s="778"/>
      <c r="AL5937" s="778"/>
      <c r="AM5937" s="778"/>
      <c r="AN5937" s="781"/>
    </row>
    <row r="5938" spans="1:40" s="181" customFormat="1" ht="16.5" thickBot="1" x14ac:dyDescent="0.3">
      <c r="A5938" s="153" t="s">
        <v>52</v>
      </c>
      <c r="B5938" s="154"/>
      <c r="C5938" s="195"/>
      <c r="D5938" s="190"/>
      <c r="E5938" s="119">
        <f>SQRT(E5937*E5937+E5936*E5936)</f>
        <v>533.52803112863717</v>
      </c>
      <c r="F5938" s="120">
        <f t="shared" ref="F5938:Q5938" si="1783">SQRT(F5937*F5937+F5936*F5936)</f>
        <v>495.93870589015336</v>
      </c>
      <c r="G5938" s="120">
        <f t="shared" si="1783"/>
        <v>477.29454218543083</v>
      </c>
      <c r="H5938" s="503">
        <f t="shared" si="1783"/>
        <v>476.21574942456493</v>
      </c>
      <c r="I5938" s="503">
        <f t="shared" si="1783"/>
        <v>501.95298584628421</v>
      </c>
      <c r="J5938" s="503">
        <f t="shared" si="1783"/>
        <v>529.65347162083242</v>
      </c>
      <c r="K5938" s="503">
        <f t="shared" si="1783"/>
        <v>612.50776321610806</v>
      </c>
      <c r="L5938" s="503">
        <f t="shared" si="1783"/>
        <v>716.89474820227281</v>
      </c>
      <c r="M5938" s="503">
        <f t="shared" si="1783"/>
        <v>817.29877034044296</v>
      </c>
      <c r="N5938" s="503">
        <f t="shared" si="1783"/>
        <v>799.05744474349285</v>
      </c>
      <c r="O5938" s="503">
        <f t="shared" si="1783"/>
        <v>770.45648806405677</v>
      </c>
      <c r="P5938" s="503">
        <f t="shared" si="1783"/>
        <v>781.74338500559122</v>
      </c>
      <c r="Q5938" s="503">
        <f t="shared" si="1783"/>
        <v>769.67172222967895</v>
      </c>
      <c r="R5938" s="503">
        <f>SQRT(R5937*R5937+R5936*R5936)</f>
        <v>734.16292469723635</v>
      </c>
      <c r="S5938" s="503">
        <f t="shared" ref="S5938:AB5938" si="1784">SQRT(S5937*S5937+S5936*S5936)</f>
        <v>686.23785963760417</v>
      </c>
      <c r="T5938" s="503">
        <f t="shared" si="1784"/>
        <v>677.38154684047902</v>
      </c>
      <c r="U5938" s="503">
        <f t="shared" si="1784"/>
        <v>666.81727632088246</v>
      </c>
      <c r="V5938" s="503">
        <f t="shared" si="1784"/>
        <v>648.99922958351806</v>
      </c>
      <c r="W5938" s="503">
        <f t="shared" si="1784"/>
        <v>671.30833452296713</v>
      </c>
      <c r="X5938" s="503">
        <f t="shared" si="1784"/>
        <v>686.22153857191051</v>
      </c>
      <c r="Y5938" s="503">
        <f>SQRT(Y5937*Y5937+Y5936*Y5936)</f>
        <v>726.89190393070123</v>
      </c>
      <c r="Z5938" s="120">
        <f t="shared" si="1784"/>
        <v>711.33328334895168</v>
      </c>
      <c r="AA5938" s="120">
        <f t="shared" si="1784"/>
        <v>642.84393129281386</v>
      </c>
      <c r="AB5938" s="120">
        <f t="shared" si="1784"/>
        <v>616.710758784051</v>
      </c>
      <c r="AC5938" s="112"/>
      <c r="AD5938" s="439">
        <f>MIN(E5938:AB5938)</f>
        <v>476.21574942456493</v>
      </c>
      <c r="AE5938" s="89"/>
      <c r="AF5938" s="90"/>
      <c r="AI5938" s="781"/>
      <c r="AJ5938" s="1063"/>
      <c r="AK5938" s="875"/>
      <c r="AL5938" s="875"/>
      <c r="AM5938" s="875"/>
      <c r="AN5938" s="781"/>
    </row>
    <row r="5939" spans="1:40" s="181" customFormat="1" ht="16.5" thickBot="1" x14ac:dyDescent="0.3">
      <c r="A5939" s="505" t="s">
        <v>21</v>
      </c>
      <c r="B5939" s="506"/>
      <c r="C5939" s="507"/>
      <c r="D5939" s="508"/>
      <c r="E5939" s="509">
        <v>1</v>
      </c>
      <c r="F5939" s="510">
        <v>2</v>
      </c>
      <c r="G5939" s="510">
        <v>3</v>
      </c>
      <c r="H5939" s="511">
        <v>4</v>
      </c>
      <c r="I5939" s="510">
        <v>5</v>
      </c>
      <c r="J5939" s="510">
        <v>6</v>
      </c>
      <c r="K5939" s="510">
        <v>7</v>
      </c>
      <c r="L5939" s="510">
        <v>8</v>
      </c>
      <c r="M5939" s="510">
        <v>9</v>
      </c>
      <c r="N5939" s="511">
        <v>10</v>
      </c>
      <c r="O5939" s="510">
        <v>11</v>
      </c>
      <c r="P5939" s="510">
        <v>12</v>
      </c>
      <c r="Q5939" s="510">
        <v>13</v>
      </c>
      <c r="R5939" s="510">
        <v>14</v>
      </c>
      <c r="S5939" s="510">
        <v>15</v>
      </c>
      <c r="T5939" s="510">
        <v>16</v>
      </c>
      <c r="U5939" s="510">
        <v>17</v>
      </c>
      <c r="V5939" s="510">
        <v>18</v>
      </c>
      <c r="W5939" s="510">
        <v>19</v>
      </c>
      <c r="X5939" s="510">
        <v>20</v>
      </c>
      <c r="Y5939" s="511">
        <v>21</v>
      </c>
      <c r="Z5939" s="510">
        <v>22</v>
      </c>
      <c r="AA5939" s="510">
        <v>23</v>
      </c>
      <c r="AB5939" s="512">
        <v>24</v>
      </c>
      <c r="AC5939" s="546"/>
      <c r="AI5939" s="781"/>
      <c r="AJ5939" s="300"/>
      <c r="AK5939" s="302"/>
      <c r="AL5939" s="302"/>
      <c r="AM5939" s="302"/>
      <c r="AN5939" s="781"/>
    </row>
    <row r="5940" spans="1:40" s="181" customFormat="1" x14ac:dyDescent="0.25">
      <c r="A5940" s="440" t="s">
        <v>921</v>
      </c>
      <c r="B5940" s="145"/>
      <c r="C5940" s="441" t="s">
        <v>22</v>
      </c>
      <c r="D5940" s="1407" t="s">
        <v>54</v>
      </c>
      <c r="E5940" s="805">
        <v>10.63</v>
      </c>
      <c r="F5940" s="145">
        <v>10.67</v>
      </c>
      <c r="G5940" s="145">
        <v>10.67</v>
      </c>
      <c r="H5940" s="443">
        <v>10.68</v>
      </c>
      <c r="I5940" s="443">
        <v>10.67</v>
      </c>
      <c r="J5940" s="443">
        <v>10.7</v>
      </c>
      <c r="K5940" s="443">
        <v>10.63</v>
      </c>
      <c r="L5940" s="443">
        <v>10.52</v>
      </c>
      <c r="M5940" s="443">
        <v>10.44</v>
      </c>
      <c r="N5940" s="443">
        <v>10.52</v>
      </c>
      <c r="O5940" s="443">
        <v>10.5</v>
      </c>
      <c r="P5940" s="443">
        <v>10.46</v>
      </c>
      <c r="Q5940" s="443">
        <v>10.49</v>
      </c>
      <c r="R5940" s="443">
        <v>10.46</v>
      </c>
      <c r="S5940" s="443">
        <v>10.47</v>
      </c>
      <c r="T5940" s="443">
        <v>10.5</v>
      </c>
      <c r="U5940" s="443">
        <v>10.46</v>
      </c>
      <c r="V5940" s="443">
        <v>10.46</v>
      </c>
      <c r="W5940" s="443">
        <v>10.49</v>
      </c>
      <c r="X5940" s="443">
        <v>10.47</v>
      </c>
      <c r="Y5940" s="443">
        <v>10.45</v>
      </c>
      <c r="Z5940" s="145">
        <v>10.47</v>
      </c>
      <c r="AA5940" s="145">
        <v>10.51</v>
      </c>
      <c r="AB5940" s="514">
        <v>10.53</v>
      </c>
      <c r="AC5940" s="551"/>
      <c r="AD5940" s="1488">
        <f>AVERAGE(D5940:AB5940)</f>
        <v>10.535416666666666</v>
      </c>
      <c r="AI5940" s="781"/>
      <c r="AJ5940" s="300"/>
      <c r="AK5940" s="302"/>
      <c r="AL5940" s="302"/>
      <c r="AM5940" s="302"/>
      <c r="AN5940" s="781"/>
    </row>
    <row r="5941" spans="1:40" s="181" customFormat="1" ht="16.5" thickBot="1" x14ac:dyDescent="0.3">
      <c r="A5941" s="522" t="s">
        <v>923</v>
      </c>
      <c r="B5941" s="146"/>
      <c r="C5941" s="523" t="s">
        <v>22</v>
      </c>
      <c r="D5941" s="1409" t="s">
        <v>54</v>
      </c>
      <c r="E5941" s="809">
        <v>10.56</v>
      </c>
      <c r="F5941" s="146">
        <v>10.57</v>
      </c>
      <c r="G5941" s="146">
        <v>10.6</v>
      </c>
      <c r="H5941" s="526">
        <v>10.63</v>
      </c>
      <c r="I5941" s="526">
        <v>10.59</v>
      </c>
      <c r="J5941" s="526">
        <v>10.63</v>
      </c>
      <c r="K5941" s="526">
        <v>10.56</v>
      </c>
      <c r="L5941" s="526">
        <v>10.48</v>
      </c>
      <c r="M5941" s="526">
        <v>10.38</v>
      </c>
      <c r="N5941" s="526">
        <v>10.47</v>
      </c>
      <c r="O5941" s="526">
        <v>10.44</v>
      </c>
      <c r="P5941" s="526">
        <v>10.39</v>
      </c>
      <c r="Q5941" s="526">
        <v>10.43</v>
      </c>
      <c r="R5941" s="526">
        <v>10.39</v>
      </c>
      <c r="S5941" s="526">
        <v>10.42</v>
      </c>
      <c r="T5941" s="526">
        <v>10.44</v>
      </c>
      <c r="U5941" s="526">
        <v>10.4</v>
      </c>
      <c r="V5941" s="526">
        <v>10.37</v>
      </c>
      <c r="W5941" s="526">
        <v>10.43</v>
      </c>
      <c r="X5941" s="526">
        <v>10.4</v>
      </c>
      <c r="Y5941" s="526">
        <v>10.38</v>
      </c>
      <c r="Z5941" s="146">
        <v>10.4</v>
      </c>
      <c r="AA5941" s="146">
        <v>10.44</v>
      </c>
      <c r="AB5941" s="527">
        <v>10.47</v>
      </c>
      <c r="AC5941" s="554"/>
      <c r="AD5941" s="2005">
        <f>AVERAGE(D5941:AB5941)</f>
        <v>10.469583333333334</v>
      </c>
      <c r="AI5941" s="781"/>
      <c r="AJ5941" s="1063"/>
      <c r="AK5941" s="875"/>
      <c r="AL5941" s="778"/>
      <c r="AM5941" s="875"/>
      <c r="AN5941" s="781"/>
    </row>
    <row r="5942" spans="1:40" s="181" customFormat="1" x14ac:dyDescent="0.25">
      <c r="A5942" s="3405" t="s">
        <v>58</v>
      </c>
      <c r="B5942" s="3408" t="s">
        <v>810</v>
      </c>
      <c r="C5942" s="125" t="s">
        <v>13</v>
      </c>
      <c r="D5942" s="122" t="s">
        <v>820</v>
      </c>
      <c r="E5942" s="325">
        <v>24.75</v>
      </c>
      <c r="F5942" s="321">
        <v>23.25</v>
      </c>
      <c r="G5942" s="321">
        <v>22.65</v>
      </c>
      <c r="H5942" s="321">
        <v>23.1</v>
      </c>
      <c r="I5942" s="321">
        <v>24.15</v>
      </c>
      <c r="J5942" s="321">
        <v>25.65</v>
      </c>
      <c r="K5942" s="321">
        <v>31.95</v>
      </c>
      <c r="L5942" s="321">
        <v>39.15</v>
      </c>
      <c r="M5942" s="321">
        <v>38.1</v>
      </c>
      <c r="N5942" s="321">
        <v>43.35</v>
      </c>
      <c r="O5942" s="321">
        <v>36</v>
      </c>
      <c r="P5942" s="321">
        <v>37.35</v>
      </c>
      <c r="Q5942" s="321">
        <v>40.950000000000003</v>
      </c>
      <c r="R5942" s="321">
        <v>44.85</v>
      </c>
      <c r="S5942" s="321">
        <v>41.4</v>
      </c>
      <c r="T5942" s="321">
        <v>43.65</v>
      </c>
      <c r="U5942" s="321">
        <v>38.85</v>
      </c>
      <c r="V5942" s="321">
        <v>41.7</v>
      </c>
      <c r="W5942" s="321">
        <v>39.299999999999997</v>
      </c>
      <c r="X5942" s="321">
        <v>41.1</v>
      </c>
      <c r="Y5942" s="321">
        <v>42.75</v>
      </c>
      <c r="Z5942" s="321">
        <v>37.049999999999997</v>
      </c>
      <c r="AA5942" s="321">
        <v>35.85</v>
      </c>
      <c r="AB5942" s="529">
        <v>30.6</v>
      </c>
      <c r="AC5942" s="134">
        <f>SUM(E5942:AB5942)</f>
        <v>847.50000000000011</v>
      </c>
      <c r="AD5942" s="2162"/>
      <c r="AE5942" s="203">
        <v>100</v>
      </c>
      <c r="AF5942" s="95">
        <v>15</v>
      </c>
      <c r="AI5942" s="781"/>
      <c r="AJ5942" s="1063"/>
      <c r="AK5942" s="877"/>
      <c r="AL5942" s="876"/>
      <c r="AM5942" s="778"/>
      <c r="AN5942" s="781"/>
    </row>
    <row r="5943" spans="1:40" s="181" customFormat="1" x14ac:dyDescent="0.25">
      <c r="A5943" s="3406"/>
      <c r="B5943" s="3409"/>
      <c r="C5943" s="123" t="s">
        <v>14</v>
      </c>
      <c r="D5943" s="108" t="s">
        <v>820</v>
      </c>
      <c r="E5943" s="307">
        <v>16.2</v>
      </c>
      <c r="F5943" s="308">
        <v>16.05</v>
      </c>
      <c r="G5943" s="308">
        <v>15.6</v>
      </c>
      <c r="H5943" s="308">
        <v>15.6</v>
      </c>
      <c r="I5943" s="308">
        <v>15.9</v>
      </c>
      <c r="J5943" s="308">
        <v>16.350000000000001</v>
      </c>
      <c r="K5943" s="308">
        <v>15.9</v>
      </c>
      <c r="L5943" s="308">
        <v>15.75</v>
      </c>
      <c r="M5943" s="308">
        <v>16.350000000000001</v>
      </c>
      <c r="N5943" s="308">
        <v>15.75</v>
      </c>
      <c r="O5943" s="308">
        <v>16.05</v>
      </c>
      <c r="P5943" s="308">
        <v>15.75</v>
      </c>
      <c r="Q5943" s="308">
        <v>15.45</v>
      </c>
      <c r="R5943" s="308">
        <v>17.7</v>
      </c>
      <c r="S5943" s="308">
        <v>16.350000000000001</v>
      </c>
      <c r="T5943" s="308">
        <v>18.600000000000001</v>
      </c>
      <c r="U5943" s="308">
        <v>16.05</v>
      </c>
      <c r="V5943" s="308">
        <v>16.350000000000001</v>
      </c>
      <c r="W5943" s="308">
        <v>16.5</v>
      </c>
      <c r="X5943" s="308">
        <v>17.100000000000001</v>
      </c>
      <c r="Y5943" s="308">
        <v>18</v>
      </c>
      <c r="Z5943" s="308">
        <v>17.25</v>
      </c>
      <c r="AA5943" s="308">
        <v>16.8</v>
      </c>
      <c r="AB5943" s="393">
        <v>16.5</v>
      </c>
      <c r="AC5943" s="107">
        <f>SUM(E5943:AB5943)</f>
        <v>393.90000000000009</v>
      </c>
      <c r="AD5943" s="81"/>
      <c r="AE5943" s="155"/>
      <c r="AF5943" s="74"/>
      <c r="AI5943" s="781"/>
      <c r="AJ5943" s="1064"/>
      <c r="AK5943" s="778"/>
      <c r="AL5943" s="778"/>
      <c r="AM5943" s="778"/>
      <c r="AN5943" s="781"/>
    </row>
    <row r="5944" spans="1:40" s="181" customFormat="1" x14ac:dyDescent="0.25">
      <c r="A5944" s="3406"/>
      <c r="B5944" s="3409"/>
      <c r="C5944" s="123" t="s">
        <v>15</v>
      </c>
      <c r="D5944" s="108" t="s">
        <v>54</v>
      </c>
      <c r="E5944" s="1991">
        <v>1</v>
      </c>
      <c r="F5944" s="1695">
        <v>1</v>
      </c>
      <c r="G5944" s="1695">
        <v>1</v>
      </c>
      <c r="H5944" s="1695">
        <v>1</v>
      </c>
      <c r="I5944" s="1695">
        <v>1</v>
      </c>
      <c r="J5944" s="1695">
        <v>2</v>
      </c>
      <c r="K5944" s="1695">
        <v>2</v>
      </c>
      <c r="L5944" s="1695">
        <v>2</v>
      </c>
      <c r="M5944" s="1695">
        <v>2</v>
      </c>
      <c r="N5944" s="1695">
        <v>2</v>
      </c>
      <c r="O5944" s="1695">
        <v>2</v>
      </c>
      <c r="P5944" s="1695">
        <v>2</v>
      </c>
      <c r="Q5944" s="1695">
        <v>2</v>
      </c>
      <c r="R5944" s="1695">
        <v>3</v>
      </c>
      <c r="S5944" s="1695">
        <v>2</v>
      </c>
      <c r="T5944" s="1695">
        <v>2</v>
      </c>
      <c r="U5944" s="1695">
        <v>2</v>
      </c>
      <c r="V5944" s="1695">
        <v>3</v>
      </c>
      <c r="W5944" s="1695">
        <v>2</v>
      </c>
      <c r="X5944" s="1695">
        <v>3</v>
      </c>
      <c r="Y5944" s="1695">
        <v>3</v>
      </c>
      <c r="Z5944" s="1695">
        <v>2</v>
      </c>
      <c r="AA5944" s="1695">
        <v>2</v>
      </c>
      <c r="AB5944" s="1992">
        <v>2</v>
      </c>
      <c r="AC5944" s="107">
        <f>AVERAGE(E5944:AB5944)</f>
        <v>1.9583333333333333</v>
      </c>
      <c r="AD5944" s="81"/>
      <c r="AE5944" s="155"/>
      <c r="AF5944" s="74"/>
      <c r="AI5944" s="781"/>
      <c r="AJ5944" s="1064"/>
      <c r="AK5944" s="778"/>
      <c r="AL5944" s="778"/>
      <c r="AM5944" s="778"/>
      <c r="AN5944" s="781"/>
    </row>
    <row r="5945" spans="1:40" s="181" customFormat="1" ht="16.5" thickBot="1" x14ac:dyDescent="0.3">
      <c r="A5945" s="3407"/>
      <c r="B5945" s="3410"/>
      <c r="C5945" s="126" t="s">
        <v>17</v>
      </c>
      <c r="D5945" s="114"/>
      <c r="E5945" s="317">
        <f t="shared" ref="E5945:AB5945" si="1785">E5943/E5942</f>
        <v>0.65454545454545454</v>
      </c>
      <c r="F5945" s="318">
        <f t="shared" si="1785"/>
        <v>0.69032258064516128</v>
      </c>
      <c r="G5945" s="318">
        <f t="shared" si="1785"/>
        <v>0.68874172185430471</v>
      </c>
      <c r="H5945" s="318">
        <f t="shared" si="1785"/>
        <v>0.67532467532467522</v>
      </c>
      <c r="I5945" s="318">
        <f t="shared" si="1785"/>
        <v>0.65838509316770188</v>
      </c>
      <c r="J5945" s="318">
        <f t="shared" si="1785"/>
        <v>0.63742690058479545</v>
      </c>
      <c r="K5945" s="318">
        <f t="shared" si="1785"/>
        <v>0.49765258215962443</v>
      </c>
      <c r="L5945" s="318">
        <f t="shared" si="1785"/>
        <v>0.40229885057471265</v>
      </c>
      <c r="M5945" s="318">
        <f t="shared" si="1785"/>
        <v>0.42913385826771655</v>
      </c>
      <c r="N5945" s="318">
        <f t="shared" si="1785"/>
        <v>0.36332179930795849</v>
      </c>
      <c r="O5945" s="318">
        <f t="shared" si="1785"/>
        <v>0.44583333333333336</v>
      </c>
      <c r="P5945" s="318">
        <f t="shared" si="1785"/>
        <v>0.42168674698795178</v>
      </c>
      <c r="Q5945" s="318">
        <f t="shared" si="1785"/>
        <v>0.37728937728937723</v>
      </c>
      <c r="R5945" s="318">
        <f t="shared" si="1785"/>
        <v>0.39464882943143809</v>
      </c>
      <c r="S5945" s="318">
        <f t="shared" si="1785"/>
        <v>0.39492753623188409</v>
      </c>
      <c r="T5945" s="318">
        <f t="shared" si="1785"/>
        <v>0.42611683848797255</v>
      </c>
      <c r="U5945" s="318">
        <f t="shared" si="1785"/>
        <v>0.41312741312741313</v>
      </c>
      <c r="V5945" s="318">
        <f t="shared" si="1785"/>
        <v>0.3920863309352518</v>
      </c>
      <c r="W5945" s="318">
        <f t="shared" si="1785"/>
        <v>0.41984732824427484</v>
      </c>
      <c r="X5945" s="318">
        <f t="shared" si="1785"/>
        <v>0.41605839416058399</v>
      </c>
      <c r="Y5945" s="318">
        <f>Y5943/Y5942</f>
        <v>0.42105263157894735</v>
      </c>
      <c r="Z5945" s="318">
        <f t="shared" si="1785"/>
        <v>0.46558704453441296</v>
      </c>
      <c r="AA5945" s="318">
        <f t="shared" si="1785"/>
        <v>0.46861924686192469</v>
      </c>
      <c r="AB5945" s="803">
        <f t="shared" si="1785"/>
        <v>0.53921568627450978</v>
      </c>
      <c r="AC5945" s="452">
        <f>MAX(E5945:AB5945)</f>
        <v>0.69032258064516128</v>
      </c>
      <c r="AD5945" s="143"/>
      <c r="AE5945" s="127"/>
      <c r="AF5945" s="175"/>
      <c r="AI5945" s="781"/>
      <c r="AJ5945" s="1064"/>
      <c r="AK5945" s="778"/>
      <c r="AL5945" s="778"/>
      <c r="AM5945" s="778"/>
      <c r="AN5945" s="781"/>
    </row>
    <row r="5946" spans="1:40" s="181" customFormat="1" hidden="1" x14ac:dyDescent="0.25">
      <c r="A5946" s="2023"/>
      <c r="B5946" s="2026"/>
      <c r="C5946" s="454" t="s">
        <v>18</v>
      </c>
      <c r="D5946" s="113"/>
      <c r="E5946" s="2405"/>
      <c r="F5946" s="203"/>
      <c r="G5946" s="203"/>
      <c r="H5946" s="203"/>
      <c r="I5946" s="203"/>
      <c r="J5946" s="203"/>
      <c r="K5946" s="203"/>
      <c r="L5946" s="203"/>
      <c r="M5946" s="203"/>
      <c r="N5946" s="203"/>
      <c r="O5946" s="203"/>
      <c r="P5946" s="203"/>
      <c r="Q5946" s="203"/>
      <c r="R5946" s="203"/>
      <c r="S5946" s="203"/>
      <c r="T5946" s="203"/>
      <c r="U5946" s="203"/>
      <c r="V5946" s="203"/>
      <c r="W5946" s="203"/>
      <c r="X5946" s="203"/>
      <c r="Y5946" s="203"/>
      <c r="Z5946" s="203"/>
      <c r="AA5946" s="203"/>
      <c r="AB5946" s="329"/>
      <c r="AC5946" s="183"/>
      <c r="AD5946" s="2344"/>
      <c r="AE5946" s="203"/>
      <c r="AF5946" s="95"/>
      <c r="AI5946" s="781"/>
      <c r="AJ5946" s="1064"/>
      <c r="AK5946" s="778"/>
      <c r="AL5946" s="778"/>
      <c r="AM5946" s="778"/>
      <c r="AN5946" s="781"/>
    </row>
    <row r="5947" spans="1:40" s="181" customFormat="1" hidden="1" x14ac:dyDescent="0.25">
      <c r="A5947" s="2024"/>
      <c r="B5947" s="2027"/>
      <c r="C5947" s="124" t="s">
        <v>19</v>
      </c>
      <c r="D5947" s="108"/>
      <c r="E5947" s="81"/>
      <c r="F5947" s="155"/>
      <c r="G5947" s="155"/>
      <c r="H5947" s="155"/>
      <c r="I5947" s="155"/>
      <c r="J5947" s="155"/>
      <c r="K5947" s="155"/>
      <c r="L5947" s="155"/>
      <c r="M5947" s="155"/>
      <c r="N5947" s="155"/>
      <c r="O5947" s="155"/>
      <c r="P5947" s="155"/>
      <c r="Q5947" s="155"/>
      <c r="R5947" s="155"/>
      <c r="S5947" s="155"/>
      <c r="T5947" s="155"/>
      <c r="U5947" s="155"/>
      <c r="V5947" s="155"/>
      <c r="W5947" s="155"/>
      <c r="X5947" s="155"/>
      <c r="Y5947" s="155"/>
      <c r="Z5947" s="155"/>
      <c r="AA5947" s="155"/>
      <c r="AB5947" s="316"/>
      <c r="AC5947" s="214"/>
      <c r="AD5947" s="81"/>
      <c r="AE5947" s="155"/>
      <c r="AF5947" s="74"/>
      <c r="AH5947" s="778"/>
      <c r="AI5947" s="779"/>
      <c r="AJ5947" s="780"/>
      <c r="AK5947" s="780"/>
      <c r="AL5947" s="332"/>
      <c r="AM5947" s="781"/>
      <c r="AN5947" s="781"/>
    </row>
    <row r="5948" spans="1:40" s="181" customFormat="1" ht="16.5" hidden="1" thickBot="1" x14ac:dyDescent="0.3">
      <c r="A5948" s="1710"/>
      <c r="B5948" s="2402" t="s">
        <v>42</v>
      </c>
      <c r="C5948" s="2401"/>
      <c r="D5948" s="128"/>
      <c r="E5948" s="530">
        <f>SQRT(E5942*E5942+E5943*E5943)/E5940/1.73</f>
        <v>1.6085156076531484</v>
      </c>
      <c r="F5948" s="531">
        <f t="shared" ref="F5948:AB5948" si="1786">SQRT(F5942*F5942+F5943*F5943)/F5940/1.73</f>
        <v>1.5305087518375713</v>
      </c>
      <c r="G5948" s="531">
        <f t="shared" si="1786"/>
        <v>1.4899106124023471</v>
      </c>
      <c r="H5948" s="459">
        <f t="shared" si="1786"/>
        <v>1.5086370506340998</v>
      </c>
      <c r="I5948" s="459">
        <f t="shared" si="1786"/>
        <v>1.5663941688458116</v>
      </c>
      <c r="J5948" s="459">
        <f t="shared" si="1786"/>
        <v>1.6432305202318278</v>
      </c>
      <c r="K5948" s="459">
        <f t="shared" si="1786"/>
        <v>1.9406145747323473</v>
      </c>
      <c r="L5948" s="459">
        <f t="shared" si="1786"/>
        <v>2.3186964733401085</v>
      </c>
      <c r="M5948" s="459">
        <f t="shared" si="1786"/>
        <v>2.295529137257414</v>
      </c>
      <c r="N5948" s="459">
        <f t="shared" si="1786"/>
        <v>2.5342589909803319</v>
      </c>
      <c r="O5948" s="459">
        <f t="shared" si="1786"/>
        <v>2.1698741873191376</v>
      </c>
      <c r="P5948" s="459">
        <f t="shared" si="1786"/>
        <v>2.2400217116457277</v>
      </c>
      <c r="Q5948" s="459">
        <f t="shared" si="1786"/>
        <v>2.4117450156902223</v>
      </c>
      <c r="R5948" s="459">
        <f t="shared" si="1786"/>
        <v>2.6645027841452871</v>
      </c>
      <c r="S5948" s="459">
        <f t="shared" si="1786"/>
        <v>2.4574258195331877</v>
      </c>
      <c r="T5948" s="459">
        <f t="shared" si="1786"/>
        <v>2.6120386299835796</v>
      </c>
      <c r="U5948" s="459">
        <f t="shared" si="1786"/>
        <v>2.32290404434307</v>
      </c>
      <c r="V5948" s="459">
        <f t="shared" si="1786"/>
        <v>2.475202177123256</v>
      </c>
      <c r="W5948" s="459">
        <f t="shared" si="1786"/>
        <v>2.3486851282095809</v>
      </c>
      <c r="X5948" s="459">
        <f t="shared" si="1786"/>
        <v>2.4576351147490461</v>
      </c>
      <c r="Y5948" s="459">
        <f>SQRT(V5942*V5942+V5943*V5943)/V5940/1.73</f>
        <v>2.475202177123256</v>
      </c>
      <c r="Z5948" s="531">
        <f t="shared" si="1786"/>
        <v>2.2563159088165663</v>
      </c>
      <c r="AA5948" s="531">
        <f t="shared" si="1786"/>
        <v>2.1774578684933599</v>
      </c>
      <c r="AB5948" s="532">
        <f t="shared" si="1786"/>
        <v>1.9083965260458196</v>
      </c>
      <c r="AC5948" s="109">
        <f>AVERAGE(E5948:AB5948)</f>
        <v>2.1422376242140047</v>
      </c>
      <c r="AD5948" s="96">
        <f>(AC5944-AC5948)/AC5944</f>
        <v>-9.3908574066725828E-2</v>
      </c>
      <c r="AE5948" s="79"/>
      <c r="AF5948" s="80"/>
      <c r="AI5948" s="781"/>
      <c r="AJ5948" s="1063"/>
      <c r="AK5948" s="875"/>
      <c r="AL5948" s="778"/>
      <c r="AM5948" s="875"/>
      <c r="AN5948" s="781"/>
    </row>
    <row r="5949" spans="1:40" s="181" customFormat="1" ht="15.75" customHeight="1" x14ac:dyDescent="0.25">
      <c r="A5949" s="3422" t="s">
        <v>56</v>
      </c>
      <c r="B5949" s="3423" t="s">
        <v>811</v>
      </c>
      <c r="C5949" s="121" t="s">
        <v>13</v>
      </c>
      <c r="D5949" s="3030" t="s">
        <v>820</v>
      </c>
      <c r="E5949" s="70">
        <v>174.6</v>
      </c>
      <c r="F5949" s="71">
        <v>159.30000000000001</v>
      </c>
      <c r="G5949" s="71">
        <v>151.5</v>
      </c>
      <c r="H5949" s="71">
        <v>152.85</v>
      </c>
      <c r="I5949" s="71">
        <v>163.19999999999999</v>
      </c>
      <c r="J5949" s="71">
        <v>152.25</v>
      </c>
      <c r="K5949" s="71">
        <v>189.9</v>
      </c>
      <c r="L5949" s="71">
        <v>212.1</v>
      </c>
      <c r="M5949" s="71">
        <v>272.25</v>
      </c>
      <c r="N5949" s="71">
        <v>265.05</v>
      </c>
      <c r="O5949" s="71">
        <v>272.10000000000002</v>
      </c>
      <c r="P5949" s="71">
        <v>289.2</v>
      </c>
      <c r="Q5949" s="71">
        <v>271.5</v>
      </c>
      <c r="R5949" s="71">
        <v>249.6</v>
      </c>
      <c r="S5949" s="71">
        <v>237.45</v>
      </c>
      <c r="T5949" s="71">
        <v>226.35</v>
      </c>
      <c r="U5949" s="71">
        <v>221.1</v>
      </c>
      <c r="V5949" s="71">
        <v>205.5</v>
      </c>
      <c r="W5949" s="71">
        <v>212.4</v>
      </c>
      <c r="X5949" s="71">
        <v>224.85</v>
      </c>
      <c r="Y5949" s="71">
        <v>246.6</v>
      </c>
      <c r="Z5949" s="71">
        <v>246.45</v>
      </c>
      <c r="AA5949" s="71">
        <v>211.8</v>
      </c>
      <c r="AB5949" s="72">
        <v>214.05</v>
      </c>
      <c r="AC5949" s="106">
        <f>SUM(E5949:AB5949)</f>
        <v>5221.95</v>
      </c>
      <c r="AD5949" s="2344"/>
      <c r="AE5949" s="203">
        <v>100</v>
      </c>
      <c r="AF5949" s="95">
        <v>15</v>
      </c>
      <c r="AI5949" s="781"/>
      <c r="AJ5949" s="1063"/>
      <c r="AK5949" s="877"/>
      <c r="AL5949" s="876"/>
      <c r="AM5949" s="778"/>
      <c r="AN5949" s="781"/>
    </row>
    <row r="5950" spans="1:40" s="181" customFormat="1" x14ac:dyDescent="0.25">
      <c r="A5950" s="3406"/>
      <c r="B5950" s="3409"/>
      <c r="C5950" s="123" t="s">
        <v>14</v>
      </c>
      <c r="D5950" s="346" t="s">
        <v>820</v>
      </c>
      <c r="E5950" s="391">
        <v>63.6</v>
      </c>
      <c r="F5950" s="308">
        <v>66</v>
      </c>
      <c r="G5950" s="308">
        <v>63.75</v>
      </c>
      <c r="H5950" s="308">
        <v>63</v>
      </c>
      <c r="I5950" s="308">
        <v>66</v>
      </c>
      <c r="J5950" s="308">
        <v>63.6</v>
      </c>
      <c r="K5950" s="308">
        <v>66.75</v>
      </c>
      <c r="L5950" s="308">
        <v>63.45</v>
      </c>
      <c r="M5950" s="308">
        <v>72.75</v>
      </c>
      <c r="N5950" s="308">
        <v>74.25</v>
      </c>
      <c r="O5950" s="308">
        <v>74.849999999999994</v>
      </c>
      <c r="P5950" s="308">
        <v>76.8</v>
      </c>
      <c r="Q5950" s="308">
        <v>76.8</v>
      </c>
      <c r="R5950" s="308">
        <v>73.349999999999994</v>
      </c>
      <c r="S5950" s="308">
        <v>72.3</v>
      </c>
      <c r="T5950" s="308">
        <v>72.3</v>
      </c>
      <c r="U5950" s="308">
        <v>67.2</v>
      </c>
      <c r="V5950" s="308">
        <v>66.3</v>
      </c>
      <c r="W5950" s="308">
        <v>66.599999999999994</v>
      </c>
      <c r="X5950" s="308">
        <v>64.349999999999994</v>
      </c>
      <c r="Y5950" s="308">
        <v>67.5</v>
      </c>
      <c r="Z5950" s="308">
        <v>66.3</v>
      </c>
      <c r="AA5950" s="308">
        <v>63.75</v>
      </c>
      <c r="AB5950" s="309">
        <v>65.25</v>
      </c>
      <c r="AC5950" s="107">
        <f>SUM(E5950:AB5950)</f>
        <v>1636.7999999999997</v>
      </c>
      <c r="AD5950" s="81"/>
      <c r="AE5950" s="155"/>
      <c r="AF5950" s="74"/>
      <c r="AI5950" s="781"/>
      <c r="AJ5950" s="1064"/>
      <c r="AK5950" s="778"/>
      <c r="AL5950" s="778"/>
      <c r="AM5950" s="778"/>
      <c r="AN5950" s="781"/>
    </row>
    <row r="5951" spans="1:40" s="181" customFormat="1" x14ac:dyDescent="0.25">
      <c r="A5951" s="3406"/>
      <c r="B5951" s="3409"/>
      <c r="C5951" s="123" t="s">
        <v>15</v>
      </c>
      <c r="D5951" s="346" t="s">
        <v>54</v>
      </c>
      <c r="E5951" s="2399">
        <v>8</v>
      </c>
      <c r="F5951" s="1695">
        <v>8</v>
      </c>
      <c r="G5951" s="1695">
        <v>8</v>
      </c>
      <c r="H5951" s="1695">
        <v>8</v>
      </c>
      <c r="I5951" s="1695">
        <v>9</v>
      </c>
      <c r="J5951" s="1695">
        <v>9</v>
      </c>
      <c r="K5951" s="1695">
        <v>11</v>
      </c>
      <c r="L5951" s="1695">
        <v>14</v>
      </c>
      <c r="M5951" s="1695">
        <v>15</v>
      </c>
      <c r="N5951" s="1695">
        <v>15</v>
      </c>
      <c r="O5951" s="1695">
        <v>14</v>
      </c>
      <c r="P5951" s="1695">
        <v>16</v>
      </c>
      <c r="Q5951" s="1695">
        <v>15</v>
      </c>
      <c r="R5951" s="1695">
        <v>13</v>
      </c>
      <c r="S5951" s="1695">
        <v>13</v>
      </c>
      <c r="T5951" s="1695">
        <v>12</v>
      </c>
      <c r="U5951" s="1695">
        <v>12</v>
      </c>
      <c r="V5951" s="1695">
        <v>12</v>
      </c>
      <c r="W5951" s="1695">
        <v>11</v>
      </c>
      <c r="X5951" s="1695">
        <v>13</v>
      </c>
      <c r="Y5951" s="1695">
        <v>13</v>
      </c>
      <c r="Z5951" s="1695">
        <v>12</v>
      </c>
      <c r="AA5951" s="1695">
        <v>11</v>
      </c>
      <c r="AB5951" s="2200">
        <v>10</v>
      </c>
      <c r="AC5951" s="107">
        <f>AVERAGE(E5951:AB5951)</f>
        <v>11.75</v>
      </c>
      <c r="AD5951" s="81"/>
      <c r="AE5951" s="155"/>
      <c r="AF5951" s="74"/>
      <c r="AI5951" s="781"/>
      <c r="AJ5951" s="1064"/>
      <c r="AK5951" s="778"/>
      <c r="AL5951" s="778"/>
      <c r="AM5951" s="778"/>
      <c r="AN5951" s="781"/>
    </row>
    <row r="5952" spans="1:40" s="181" customFormat="1" ht="16.5" thickBot="1" x14ac:dyDescent="0.3">
      <c r="A5952" s="3407"/>
      <c r="B5952" s="3410"/>
      <c r="C5952" s="126" t="s">
        <v>17</v>
      </c>
      <c r="D5952" s="345"/>
      <c r="E5952" s="571">
        <f t="shared" ref="E5952:AB5952" si="1787">E5950/E5949</f>
        <v>0.36426116838487976</v>
      </c>
      <c r="F5952" s="318">
        <f t="shared" si="1787"/>
        <v>0.4143126177024482</v>
      </c>
      <c r="G5952" s="318">
        <f t="shared" si="1787"/>
        <v>0.42079207920792078</v>
      </c>
      <c r="H5952" s="318">
        <f t="shared" si="1787"/>
        <v>0.4121687929342493</v>
      </c>
      <c r="I5952" s="318">
        <f t="shared" si="1787"/>
        <v>0.40441176470588236</v>
      </c>
      <c r="J5952" s="318">
        <f t="shared" si="1787"/>
        <v>0.41773399014778329</v>
      </c>
      <c r="K5952" s="318">
        <f t="shared" si="1787"/>
        <v>0.35150078988941547</v>
      </c>
      <c r="L5952" s="318">
        <f t="shared" si="1787"/>
        <v>0.29915134370579916</v>
      </c>
      <c r="M5952" s="318">
        <f t="shared" si="1787"/>
        <v>0.26721763085399447</v>
      </c>
      <c r="N5952" s="318">
        <f t="shared" si="1787"/>
        <v>0.28013582342954158</v>
      </c>
      <c r="O5952" s="318">
        <f t="shared" si="1787"/>
        <v>0.27508269018743103</v>
      </c>
      <c r="P5952" s="318">
        <f t="shared" si="1787"/>
        <v>0.26556016597510373</v>
      </c>
      <c r="Q5952" s="318">
        <f t="shared" si="1787"/>
        <v>0.28287292817679555</v>
      </c>
      <c r="R5952" s="318">
        <f t="shared" si="1787"/>
        <v>0.29387019230769229</v>
      </c>
      <c r="S5952" s="318">
        <f t="shared" si="1787"/>
        <v>0.30448515476942517</v>
      </c>
      <c r="T5952" s="318">
        <f t="shared" si="1787"/>
        <v>0.31941683233929752</v>
      </c>
      <c r="U5952" s="318">
        <f t="shared" si="1787"/>
        <v>0.30393487109905021</v>
      </c>
      <c r="V5952" s="318">
        <f t="shared" si="1787"/>
        <v>0.32262773722627736</v>
      </c>
      <c r="W5952" s="318">
        <f t="shared" si="1787"/>
        <v>0.31355932203389825</v>
      </c>
      <c r="X5952" s="318">
        <f t="shared" si="1787"/>
        <v>0.28619079386257501</v>
      </c>
      <c r="Y5952" s="318">
        <f>Y5950/Y5949</f>
        <v>0.27372262773722628</v>
      </c>
      <c r="Z5952" s="318">
        <f t="shared" si="1787"/>
        <v>0.26902008520998172</v>
      </c>
      <c r="AA5952" s="318">
        <f t="shared" si="1787"/>
        <v>0.30099150141643055</v>
      </c>
      <c r="AB5952" s="369">
        <f t="shared" si="1787"/>
        <v>0.30483531885073578</v>
      </c>
      <c r="AC5952" s="452">
        <f>MAX(E5952:AB5952)</f>
        <v>0.42079207920792078</v>
      </c>
      <c r="AD5952" s="143"/>
      <c r="AE5952" s="127"/>
      <c r="AF5952" s="175"/>
      <c r="AI5952" s="781"/>
      <c r="AJ5952" s="1064"/>
      <c r="AK5952" s="778"/>
      <c r="AL5952" s="778"/>
      <c r="AM5952" s="778"/>
      <c r="AN5952" s="781"/>
    </row>
    <row r="5953" spans="1:40" s="181" customFormat="1" hidden="1" x14ac:dyDescent="0.25">
      <c r="A5953" s="2017"/>
      <c r="B5953" s="2020"/>
      <c r="C5953" s="356" t="s">
        <v>18</v>
      </c>
      <c r="D5953" s="122"/>
      <c r="E5953" s="2162"/>
      <c r="F5953" s="91"/>
      <c r="G5953" s="91"/>
      <c r="H5953" s="91"/>
      <c r="I5953" s="91"/>
      <c r="J5953" s="91"/>
      <c r="K5953" s="91"/>
      <c r="L5953" s="91"/>
      <c r="M5953" s="91"/>
      <c r="N5953" s="91"/>
      <c r="O5953" s="91"/>
      <c r="P5953" s="91"/>
      <c r="Q5953" s="91"/>
      <c r="R5953" s="91"/>
      <c r="S5953" s="91"/>
      <c r="T5953" s="91"/>
      <c r="U5953" s="91"/>
      <c r="V5953" s="91"/>
      <c r="W5953" s="91"/>
      <c r="X5953" s="91"/>
      <c r="Y5953" s="91"/>
      <c r="Z5953" s="91"/>
      <c r="AA5953" s="91"/>
      <c r="AB5953" s="381"/>
      <c r="AC5953" s="183"/>
      <c r="AD5953" s="2344"/>
      <c r="AE5953" s="203"/>
      <c r="AF5953" s="95"/>
      <c r="AI5953" s="781"/>
      <c r="AJ5953" s="1064"/>
      <c r="AK5953" s="778"/>
      <c r="AL5953" s="778"/>
      <c r="AM5953" s="778"/>
      <c r="AN5953" s="781"/>
    </row>
    <row r="5954" spans="1:40" s="181" customFormat="1" hidden="1" x14ac:dyDescent="0.25">
      <c r="A5954" s="2024"/>
      <c r="B5954" s="2027"/>
      <c r="C5954" s="124" t="s">
        <v>19</v>
      </c>
      <c r="D5954" s="108"/>
      <c r="E5954" s="81"/>
      <c r="F5954" s="155"/>
      <c r="G5954" s="155"/>
      <c r="H5954" s="155"/>
      <c r="I5954" s="155"/>
      <c r="J5954" s="155"/>
      <c r="K5954" s="155"/>
      <c r="L5954" s="155"/>
      <c r="M5954" s="155"/>
      <c r="N5954" s="155"/>
      <c r="O5954" s="155"/>
      <c r="P5954" s="155"/>
      <c r="Q5954" s="155"/>
      <c r="R5954" s="155"/>
      <c r="S5954" s="155"/>
      <c r="T5954" s="155"/>
      <c r="U5954" s="155"/>
      <c r="V5954" s="155"/>
      <c r="W5954" s="155"/>
      <c r="X5954" s="155"/>
      <c r="Y5954" s="155"/>
      <c r="Z5954" s="155"/>
      <c r="AA5954" s="155"/>
      <c r="AB5954" s="316"/>
      <c r="AC5954" s="214"/>
      <c r="AD5954" s="81"/>
      <c r="AE5954" s="155"/>
      <c r="AF5954" s="74"/>
      <c r="AH5954" s="778"/>
      <c r="AI5954" s="779"/>
      <c r="AJ5954" s="780"/>
      <c r="AK5954" s="780"/>
      <c r="AL5954" s="332"/>
      <c r="AM5954" s="781"/>
      <c r="AN5954" s="781"/>
    </row>
    <row r="5955" spans="1:40" s="181" customFormat="1" ht="16.5" hidden="1" thickBot="1" x14ac:dyDescent="0.3">
      <c r="A5955" s="2025"/>
      <c r="B5955" s="2338" t="s">
        <v>42</v>
      </c>
      <c r="C5955" s="2334"/>
      <c r="D5955" s="114"/>
      <c r="E5955" s="178">
        <f>SQRT(E5949*E5949+E5950*E5950)/E5940/1.73</f>
        <v>10.104612794826391</v>
      </c>
      <c r="F5955" s="179">
        <f t="shared" ref="F5955:AB5955" si="1788">SQRT(F5949*F5949+F5950*F5950)/F5940/1.73</f>
        <v>9.3412526440300834</v>
      </c>
      <c r="G5955" s="179">
        <f t="shared" si="1788"/>
        <v>8.9043559606523939</v>
      </c>
      <c r="H5955" s="79">
        <f t="shared" si="1788"/>
        <v>8.9478629466692006</v>
      </c>
      <c r="I5955" s="79">
        <f t="shared" si="1788"/>
        <v>9.5367840196529414</v>
      </c>
      <c r="J5955" s="79">
        <f t="shared" si="1788"/>
        <v>8.9136226125981377</v>
      </c>
      <c r="K5955" s="79">
        <f t="shared" si="1788"/>
        <v>10.945669768049608</v>
      </c>
      <c r="L5955" s="79">
        <f t="shared" si="1788"/>
        <v>12.164401721333439</v>
      </c>
      <c r="M5955" s="79">
        <f t="shared" si="1788"/>
        <v>15.602643091593736</v>
      </c>
      <c r="N5955" s="79">
        <f t="shared" si="1788"/>
        <v>15.124158639648321</v>
      </c>
      <c r="O5955" s="79">
        <f t="shared" si="1788"/>
        <v>15.535769390031438</v>
      </c>
      <c r="P5955" s="79">
        <f t="shared" si="1788"/>
        <v>16.535538403672863</v>
      </c>
      <c r="Q5955" s="79">
        <f t="shared" si="1788"/>
        <v>15.547607101201814</v>
      </c>
      <c r="R5955" s="79">
        <f t="shared" si="1788"/>
        <v>14.376514760616455</v>
      </c>
      <c r="S5955" s="79">
        <f t="shared" si="1788"/>
        <v>13.70351843082075</v>
      </c>
      <c r="T5955" s="79">
        <f t="shared" si="1788"/>
        <v>13.081008755663326</v>
      </c>
      <c r="U5955" s="79">
        <f t="shared" si="1788"/>
        <v>12.770182697192253</v>
      </c>
      <c r="V5955" s="79">
        <f t="shared" si="1788"/>
        <v>11.932625551514221</v>
      </c>
      <c r="W5955" s="79">
        <f t="shared" si="1788"/>
        <v>12.265838947919152</v>
      </c>
      <c r="X5955" s="79">
        <f t="shared" si="1788"/>
        <v>12.912035316812601</v>
      </c>
      <c r="Y5955" s="79">
        <f>SQRT(V5949*V5949+V5950*V5950)/V5940/1.73</f>
        <v>11.932625551514221</v>
      </c>
      <c r="Z5955" s="179">
        <f t="shared" si="1788"/>
        <v>14.089926622274477</v>
      </c>
      <c r="AA5955" s="179">
        <f t="shared" si="1788"/>
        <v>12.16491458029196</v>
      </c>
      <c r="AB5955" s="394">
        <f t="shared" si="1788"/>
        <v>12.283888136962956</v>
      </c>
      <c r="AC5955" s="109">
        <f>AVERAGE(E5955:AB5955)</f>
        <v>12.446556601897614</v>
      </c>
      <c r="AD5955" s="96">
        <f>(AC5951-AC5955)/AC5951</f>
        <v>-5.9281412927456485E-2</v>
      </c>
      <c r="AE5955" s="79"/>
      <c r="AF5955" s="80"/>
      <c r="AI5955" s="781"/>
      <c r="AJ5955" s="1063"/>
      <c r="AK5955" s="875"/>
      <c r="AL5955" s="778"/>
      <c r="AM5955" s="875"/>
      <c r="AN5955" s="781"/>
    </row>
    <row r="5956" spans="1:40" s="181" customFormat="1" x14ac:dyDescent="0.25">
      <c r="A5956" s="3585" t="s">
        <v>37</v>
      </c>
      <c r="B5956" s="3408" t="s">
        <v>26</v>
      </c>
      <c r="C5956" s="125" t="s">
        <v>13</v>
      </c>
      <c r="D5956" s="122" t="s">
        <v>115</v>
      </c>
      <c r="E5956" s="325">
        <f t="shared" ref="E5956:AB5956" si="1789">(E5960-D5960)*$AE5956*$AF5956</f>
        <v>0</v>
      </c>
      <c r="F5956" s="321">
        <f t="shared" si="1789"/>
        <v>0</v>
      </c>
      <c r="G5956" s="321">
        <f t="shared" si="1789"/>
        <v>0</v>
      </c>
      <c r="H5956" s="321">
        <f t="shared" si="1789"/>
        <v>0</v>
      </c>
      <c r="I5956" s="321">
        <f t="shared" si="1789"/>
        <v>0</v>
      </c>
      <c r="J5956" s="321">
        <f t="shared" si="1789"/>
        <v>0</v>
      </c>
      <c r="K5956" s="321">
        <f t="shared" si="1789"/>
        <v>0</v>
      </c>
      <c r="L5956" s="321">
        <f t="shared" si="1789"/>
        <v>0</v>
      </c>
      <c r="M5956" s="321">
        <f t="shared" si="1789"/>
        <v>0</v>
      </c>
      <c r="N5956" s="321">
        <f t="shared" si="1789"/>
        <v>0</v>
      </c>
      <c r="O5956" s="321">
        <f t="shared" si="1789"/>
        <v>0</v>
      </c>
      <c r="P5956" s="321">
        <f t="shared" si="1789"/>
        <v>0</v>
      </c>
      <c r="Q5956" s="321">
        <f t="shared" si="1789"/>
        <v>0</v>
      </c>
      <c r="R5956" s="321">
        <f t="shared" si="1789"/>
        <v>0</v>
      </c>
      <c r="S5956" s="321">
        <f t="shared" si="1789"/>
        <v>0</v>
      </c>
      <c r="T5956" s="321">
        <f t="shared" si="1789"/>
        <v>0</v>
      </c>
      <c r="U5956" s="321">
        <f t="shared" si="1789"/>
        <v>0</v>
      </c>
      <c r="V5956" s="321">
        <f t="shared" si="1789"/>
        <v>0</v>
      </c>
      <c r="W5956" s="321">
        <f t="shared" si="1789"/>
        <v>0</v>
      </c>
      <c r="X5956" s="321">
        <f t="shared" si="1789"/>
        <v>0</v>
      </c>
      <c r="Y5956" s="321">
        <f>(Y5960-X5960)*$AE5956*$AF5956</f>
        <v>0</v>
      </c>
      <c r="Z5956" s="321">
        <f>(Z5960-Y5960)*$AE5956*$AF5956</f>
        <v>0</v>
      </c>
      <c r="AA5956" s="321">
        <f t="shared" si="1789"/>
        <v>0</v>
      </c>
      <c r="AB5956" s="529">
        <f t="shared" si="1789"/>
        <v>0</v>
      </c>
      <c r="AC5956" s="134">
        <f>SUM(E5956:AB5956)</f>
        <v>0</v>
      </c>
      <c r="AD5956" s="2162"/>
      <c r="AE5956" s="91">
        <v>0</v>
      </c>
      <c r="AF5956" s="92">
        <v>0</v>
      </c>
      <c r="AI5956" s="781"/>
      <c r="AJ5956" s="1063"/>
      <c r="AK5956" s="877"/>
      <c r="AL5956" s="876"/>
      <c r="AM5956" s="778"/>
      <c r="AN5956" s="781"/>
    </row>
    <row r="5957" spans="1:40" s="181" customFormat="1" x14ac:dyDescent="0.25">
      <c r="A5957" s="3566"/>
      <c r="B5957" s="3409"/>
      <c r="C5957" s="123" t="s">
        <v>14</v>
      </c>
      <c r="D5957" s="108" t="s">
        <v>115</v>
      </c>
      <c r="E5957" s="307">
        <f t="shared" ref="E5957:AB5957" si="1790">(E5961-D5961)*$AE5956*$AF5956</f>
        <v>0</v>
      </c>
      <c r="F5957" s="308">
        <f t="shared" si="1790"/>
        <v>0</v>
      </c>
      <c r="G5957" s="308">
        <f t="shared" si="1790"/>
        <v>0</v>
      </c>
      <c r="H5957" s="308">
        <f t="shared" si="1790"/>
        <v>0</v>
      </c>
      <c r="I5957" s="308">
        <f t="shared" si="1790"/>
        <v>0</v>
      </c>
      <c r="J5957" s="308">
        <f t="shared" si="1790"/>
        <v>0</v>
      </c>
      <c r="K5957" s="308">
        <f t="shared" si="1790"/>
        <v>0</v>
      </c>
      <c r="L5957" s="308">
        <f t="shared" si="1790"/>
        <v>0</v>
      </c>
      <c r="M5957" s="308">
        <f t="shared" si="1790"/>
        <v>0</v>
      </c>
      <c r="N5957" s="308">
        <f t="shared" si="1790"/>
        <v>0</v>
      </c>
      <c r="O5957" s="308">
        <f t="shared" si="1790"/>
        <v>0</v>
      </c>
      <c r="P5957" s="308">
        <f t="shared" si="1790"/>
        <v>0</v>
      </c>
      <c r="Q5957" s="308">
        <f t="shared" si="1790"/>
        <v>0</v>
      </c>
      <c r="R5957" s="308">
        <f t="shared" si="1790"/>
        <v>0</v>
      </c>
      <c r="S5957" s="308">
        <f t="shared" si="1790"/>
        <v>0</v>
      </c>
      <c r="T5957" s="308">
        <f t="shared" si="1790"/>
        <v>0</v>
      </c>
      <c r="U5957" s="308">
        <f t="shared" si="1790"/>
        <v>0</v>
      </c>
      <c r="V5957" s="308">
        <f t="shared" si="1790"/>
        <v>0</v>
      </c>
      <c r="W5957" s="308">
        <f t="shared" si="1790"/>
        <v>0</v>
      </c>
      <c r="X5957" s="308">
        <f t="shared" si="1790"/>
        <v>0</v>
      </c>
      <c r="Y5957" s="308">
        <f>(Y5961-X5961)*$AE5956*$AF5956</f>
        <v>0</v>
      </c>
      <c r="Z5957" s="308">
        <f>(Z5961-Y5961)*$AE5956*$AF5956</f>
        <v>0</v>
      </c>
      <c r="AA5957" s="308">
        <f t="shared" si="1790"/>
        <v>0</v>
      </c>
      <c r="AB5957" s="393">
        <f t="shared" si="1790"/>
        <v>0</v>
      </c>
      <c r="AC5957" s="107">
        <f>SUM(E5957:AB5957)</f>
        <v>0</v>
      </c>
      <c r="AD5957" s="81"/>
      <c r="AE5957" s="155"/>
      <c r="AF5957" s="74"/>
      <c r="AI5957" s="781"/>
      <c r="AJ5957" s="1064"/>
      <c r="AK5957" s="778"/>
      <c r="AL5957" s="778"/>
      <c r="AM5957" s="778"/>
      <c r="AN5957" s="781"/>
    </row>
    <row r="5958" spans="1:40" s="181" customFormat="1" x14ac:dyDescent="0.25">
      <c r="A5958" s="3566"/>
      <c r="B5958" s="3409"/>
      <c r="C5958" s="123" t="s">
        <v>15</v>
      </c>
      <c r="D5958" s="108" t="s">
        <v>54</v>
      </c>
      <c r="E5958" s="1991">
        <v>0</v>
      </c>
      <c r="F5958" s="1695">
        <v>0</v>
      </c>
      <c r="G5958" s="1695">
        <v>0</v>
      </c>
      <c r="H5958" s="1695">
        <v>0</v>
      </c>
      <c r="I5958" s="1695">
        <v>0</v>
      </c>
      <c r="J5958" s="1695">
        <v>0</v>
      </c>
      <c r="K5958" s="1695">
        <v>0</v>
      </c>
      <c r="L5958" s="1695">
        <v>0</v>
      </c>
      <c r="M5958" s="1695">
        <v>0</v>
      </c>
      <c r="N5958" s="1695">
        <v>0</v>
      </c>
      <c r="O5958" s="1695">
        <v>0</v>
      </c>
      <c r="P5958" s="1695">
        <v>0</v>
      </c>
      <c r="Q5958" s="1695">
        <v>0</v>
      </c>
      <c r="R5958" s="1695">
        <v>0</v>
      </c>
      <c r="S5958" s="1695">
        <v>0</v>
      </c>
      <c r="T5958" s="1695">
        <v>0</v>
      </c>
      <c r="U5958" s="1695">
        <v>0</v>
      </c>
      <c r="V5958" s="1695">
        <v>0</v>
      </c>
      <c r="W5958" s="1695">
        <v>0</v>
      </c>
      <c r="X5958" s="1695">
        <v>0</v>
      </c>
      <c r="Y5958" s="1695">
        <v>0</v>
      </c>
      <c r="Z5958" s="1695">
        <v>0</v>
      </c>
      <c r="AA5958" s="1695">
        <v>0</v>
      </c>
      <c r="AB5958" s="1992">
        <v>0</v>
      </c>
      <c r="AC5958" s="107"/>
      <c r="AD5958" s="81"/>
      <c r="AE5958" s="155"/>
      <c r="AF5958" s="74"/>
      <c r="AI5958" s="781"/>
      <c r="AJ5958" s="1064"/>
      <c r="AK5958" s="778"/>
      <c r="AL5958" s="778"/>
      <c r="AM5958" s="778"/>
      <c r="AN5958" s="781"/>
    </row>
    <row r="5959" spans="1:40" s="181" customFormat="1" ht="16.5" thickBot="1" x14ac:dyDescent="0.3">
      <c r="A5959" s="3572"/>
      <c r="B5959" s="3410"/>
      <c r="C5959" s="126" t="s">
        <v>17</v>
      </c>
      <c r="D5959" s="114"/>
      <c r="E5959" s="317" t="e">
        <f t="shared" ref="E5959:AB5959" si="1791">E5957/E5956</f>
        <v>#DIV/0!</v>
      </c>
      <c r="F5959" s="318" t="e">
        <f t="shared" si="1791"/>
        <v>#DIV/0!</v>
      </c>
      <c r="G5959" s="318" t="e">
        <f t="shared" si="1791"/>
        <v>#DIV/0!</v>
      </c>
      <c r="H5959" s="318" t="e">
        <f t="shared" si="1791"/>
        <v>#DIV/0!</v>
      </c>
      <c r="I5959" s="318" t="e">
        <f t="shared" si="1791"/>
        <v>#DIV/0!</v>
      </c>
      <c r="J5959" s="318" t="e">
        <f t="shared" si="1791"/>
        <v>#DIV/0!</v>
      </c>
      <c r="K5959" s="318" t="e">
        <f t="shared" si="1791"/>
        <v>#DIV/0!</v>
      </c>
      <c r="L5959" s="318" t="e">
        <f t="shared" si="1791"/>
        <v>#DIV/0!</v>
      </c>
      <c r="M5959" s="318" t="e">
        <f t="shared" si="1791"/>
        <v>#DIV/0!</v>
      </c>
      <c r="N5959" s="318" t="e">
        <f t="shared" si="1791"/>
        <v>#DIV/0!</v>
      </c>
      <c r="O5959" s="318" t="e">
        <f t="shared" si="1791"/>
        <v>#DIV/0!</v>
      </c>
      <c r="P5959" s="318" t="e">
        <f t="shared" si="1791"/>
        <v>#DIV/0!</v>
      </c>
      <c r="Q5959" s="318" t="e">
        <f t="shared" si="1791"/>
        <v>#DIV/0!</v>
      </c>
      <c r="R5959" s="318" t="e">
        <f t="shared" si="1791"/>
        <v>#DIV/0!</v>
      </c>
      <c r="S5959" s="318" t="e">
        <f t="shared" si="1791"/>
        <v>#DIV/0!</v>
      </c>
      <c r="T5959" s="318" t="e">
        <f t="shared" si="1791"/>
        <v>#DIV/0!</v>
      </c>
      <c r="U5959" s="318" t="e">
        <f t="shared" si="1791"/>
        <v>#DIV/0!</v>
      </c>
      <c r="V5959" s="318" t="e">
        <f t="shared" si="1791"/>
        <v>#DIV/0!</v>
      </c>
      <c r="W5959" s="318" t="e">
        <f t="shared" si="1791"/>
        <v>#DIV/0!</v>
      </c>
      <c r="X5959" s="318" t="e">
        <f t="shared" si="1791"/>
        <v>#DIV/0!</v>
      </c>
      <c r="Y5959" s="318" t="e">
        <f>Y5957/Y5956</f>
        <v>#DIV/0!</v>
      </c>
      <c r="Z5959" s="318" t="e">
        <f t="shared" si="1791"/>
        <v>#DIV/0!</v>
      </c>
      <c r="AA5959" s="318" t="e">
        <f t="shared" si="1791"/>
        <v>#DIV/0!</v>
      </c>
      <c r="AB5959" s="803" t="e">
        <f t="shared" si="1791"/>
        <v>#DIV/0!</v>
      </c>
      <c r="AC5959" s="431" t="e">
        <f>MAX(E5959:AB5959)</f>
        <v>#DIV/0!</v>
      </c>
      <c r="AD5959" s="93"/>
      <c r="AE5959" s="94"/>
      <c r="AF5959" s="455"/>
      <c r="AI5959" s="781"/>
      <c r="AJ5959" s="1064"/>
      <c r="AK5959" s="778"/>
      <c r="AL5959" s="778"/>
      <c r="AM5959" s="778"/>
      <c r="AN5959" s="781"/>
    </row>
    <row r="5960" spans="1:40" s="181" customFormat="1" hidden="1" x14ac:dyDescent="0.25">
      <c r="A5960" s="2023"/>
      <c r="B5960" s="2026"/>
      <c r="C5960" s="454" t="s">
        <v>18</v>
      </c>
      <c r="D5960" s="113"/>
      <c r="E5960" s="2405"/>
      <c r="F5960" s="203"/>
      <c r="G5960" s="203"/>
      <c r="H5960" s="203"/>
      <c r="I5960" s="203"/>
      <c r="J5960" s="203"/>
      <c r="K5960" s="203"/>
      <c r="L5960" s="203"/>
      <c r="M5960" s="203"/>
      <c r="N5960" s="203"/>
      <c r="O5960" s="203"/>
      <c r="P5960" s="203"/>
      <c r="Q5960" s="203"/>
      <c r="R5960" s="203"/>
      <c r="S5960" s="203"/>
      <c r="T5960" s="203"/>
      <c r="U5960" s="203"/>
      <c r="V5960" s="203"/>
      <c r="W5960" s="203"/>
      <c r="X5960" s="203"/>
      <c r="Y5960" s="203"/>
      <c r="Z5960" s="203"/>
      <c r="AA5960" s="203"/>
      <c r="AB5960" s="329"/>
      <c r="AC5960" s="183"/>
      <c r="AD5960" s="2344"/>
      <c r="AE5960" s="203"/>
      <c r="AF5960" s="95"/>
      <c r="AI5960" s="781"/>
      <c r="AJ5960" s="1064"/>
      <c r="AK5960" s="778"/>
      <c r="AL5960" s="778"/>
      <c r="AM5960" s="778"/>
      <c r="AN5960" s="781"/>
    </row>
    <row r="5961" spans="1:40" s="181" customFormat="1" hidden="1" x14ac:dyDescent="0.25">
      <c r="A5961" s="2024"/>
      <c r="B5961" s="2027"/>
      <c r="C5961" s="124" t="s">
        <v>19</v>
      </c>
      <c r="D5961" s="108"/>
      <c r="E5961" s="81"/>
      <c r="F5961" s="155"/>
      <c r="G5961" s="155"/>
      <c r="H5961" s="155"/>
      <c r="I5961" s="155"/>
      <c r="J5961" s="155"/>
      <c r="K5961" s="155"/>
      <c r="L5961" s="155"/>
      <c r="M5961" s="155"/>
      <c r="N5961" s="155"/>
      <c r="O5961" s="155"/>
      <c r="P5961" s="155"/>
      <c r="Q5961" s="155"/>
      <c r="R5961" s="155"/>
      <c r="S5961" s="155"/>
      <c r="T5961" s="155"/>
      <c r="U5961" s="155"/>
      <c r="V5961" s="155"/>
      <c r="W5961" s="155"/>
      <c r="X5961" s="155"/>
      <c r="Y5961" s="155"/>
      <c r="Z5961" s="155"/>
      <c r="AA5961" s="155"/>
      <c r="AB5961" s="316"/>
      <c r="AC5961" s="214"/>
      <c r="AD5961" s="81"/>
      <c r="AE5961" s="155"/>
      <c r="AF5961" s="74"/>
      <c r="AH5961" s="778"/>
      <c r="AI5961" s="779"/>
      <c r="AJ5961" s="780"/>
      <c r="AK5961" s="780"/>
      <c r="AL5961" s="332"/>
      <c r="AM5961" s="781"/>
      <c r="AN5961" s="781"/>
    </row>
    <row r="5962" spans="1:40" s="181" customFormat="1" ht="16.5" hidden="1" thickBot="1" x14ac:dyDescent="0.3">
      <c r="A5962" s="2025"/>
      <c r="B5962" s="2338" t="s">
        <v>42</v>
      </c>
      <c r="C5962" s="2334"/>
      <c r="D5962" s="128"/>
      <c r="E5962" s="178">
        <f>SQRT(E5956*E5956+E5957*E5957)/E5940/1.73</f>
        <v>0</v>
      </c>
      <c r="F5962" s="179">
        <f t="shared" ref="F5962:AB5962" si="1792">SQRT(F5956*F5956+F5957*F5957)/F5940/1.73</f>
        <v>0</v>
      </c>
      <c r="G5962" s="179">
        <f t="shared" si="1792"/>
        <v>0</v>
      </c>
      <c r="H5962" s="79">
        <f t="shared" si="1792"/>
        <v>0</v>
      </c>
      <c r="I5962" s="79">
        <f t="shared" si="1792"/>
        <v>0</v>
      </c>
      <c r="J5962" s="79">
        <f t="shared" si="1792"/>
        <v>0</v>
      </c>
      <c r="K5962" s="79">
        <f t="shared" si="1792"/>
        <v>0</v>
      </c>
      <c r="L5962" s="79">
        <f t="shared" si="1792"/>
        <v>0</v>
      </c>
      <c r="M5962" s="79">
        <f t="shared" si="1792"/>
        <v>0</v>
      </c>
      <c r="N5962" s="79">
        <f t="shared" si="1792"/>
        <v>0</v>
      </c>
      <c r="O5962" s="79">
        <f t="shared" si="1792"/>
        <v>0</v>
      </c>
      <c r="P5962" s="79">
        <f t="shared" si="1792"/>
        <v>0</v>
      </c>
      <c r="Q5962" s="79">
        <f t="shared" si="1792"/>
        <v>0</v>
      </c>
      <c r="R5962" s="79">
        <f t="shared" si="1792"/>
        <v>0</v>
      </c>
      <c r="S5962" s="79">
        <f t="shared" si="1792"/>
        <v>0</v>
      </c>
      <c r="T5962" s="79">
        <f t="shared" si="1792"/>
        <v>0</v>
      </c>
      <c r="U5962" s="79">
        <f t="shared" si="1792"/>
        <v>0</v>
      </c>
      <c r="V5962" s="79">
        <f t="shared" si="1792"/>
        <v>0</v>
      </c>
      <c r="W5962" s="79">
        <f t="shared" si="1792"/>
        <v>0</v>
      </c>
      <c r="X5962" s="79">
        <f t="shared" si="1792"/>
        <v>0</v>
      </c>
      <c r="Y5962" s="79">
        <f>SQRT(V5956*V5956+V5957*V5957)/V5940/1.73</f>
        <v>0</v>
      </c>
      <c r="Z5962" s="179">
        <f t="shared" si="1792"/>
        <v>0</v>
      </c>
      <c r="AA5962" s="179">
        <f t="shared" si="1792"/>
        <v>0</v>
      </c>
      <c r="AB5962" s="394">
        <f t="shared" si="1792"/>
        <v>0</v>
      </c>
      <c r="AC5962" s="109">
        <f>AVERAGE(E5962:AB5962)</f>
        <v>0</v>
      </c>
      <c r="AD5962" s="96" t="e">
        <f>(AC5958-AC5962)/AC5958</f>
        <v>#DIV/0!</v>
      </c>
      <c r="AE5962" s="79"/>
      <c r="AF5962" s="80"/>
      <c r="AI5962" s="781"/>
      <c r="AJ5962" s="1063"/>
      <c r="AK5962" s="875"/>
      <c r="AL5962" s="778"/>
      <c r="AM5962" s="875"/>
      <c r="AN5962" s="781"/>
    </row>
    <row r="5963" spans="1:40" s="181" customFormat="1" ht="15.75" customHeight="1" x14ac:dyDescent="0.25">
      <c r="A5963" s="3422" t="s">
        <v>47</v>
      </c>
      <c r="B5963" s="3423" t="s">
        <v>812</v>
      </c>
      <c r="C5963" s="121" t="s">
        <v>13</v>
      </c>
      <c r="D5963" s="113" t="s">
        <v>820</v>
      </c>
      <c r="E5963" s="306">
        <v>43.7</v>
      </c>
      <c r="F5963" s="71">
        <v>43.8</v>
      </c>
      <c r="G5963" s="71">
        <v>41.8</v>
      </c>
      <c r="H5963" s="71">
        <v>38.700000000000003</v>
      </c>
      <c r="I5963" s="71">
        <v>40.299999999999997</v>
      </c>
      <c r="J5963" s="71">
        <v>43.4</v>
      </c>
      <c r="K5963" s="71">
        <v>46.1</v>
      </c>
      <c r="L5963" s="71">
        <v>47.7</v>
      </c>
      <c r="M5963" s="71">
        <v>49.2</v>
      </c>
      <c r="N5963" s="71">
        <v>49</v>
      </c>
      <c r="O5963" s="71">
        <v>53.8</v>
      </c>
      <c r="P5963" s="71">
        <v>59.9</v>
      </c>
      <c r="Q5963" s="71">
        <v>59.1</v>
      </c>
      <c r="R5963" s="71">
        <v>52.9</v>
      </c>
      <c r="S5963" s="71">
        <v>47.3</v>
      </c>
      <c r="T5963" s="71">
        <v>46.5</v>
      </c>
      <c r="U5963" s="71">
        <v>50.8</v>
      </c>
      <c r="V5963" s="71">
        <v>43.3</v>
      </c>
      <c r="W5963" s="71">
        <v>44.1</v>
      </c>
      <c r="X5963" s="71">
        <v>48</v>
      </c>
      <c r="Y5963" s="71">
        <v>49</v>
      </c>
      <c r="Z5963" s="71">
        <v>47.4</v>
      </c>
      <c r="AA5963" s="71">
        <v>45.1</v>
      </c>
      <c r="AB5963" s="392">
        <v>47.5</v>
      </c>
      <c r="AC5963" s="106">
        <f>SUM(E5963:AB5963)</f>
        <v>1138.3999999999999</v>
      </c>
      <c r="AD5963" s="2344"/>
      <c r="AE5963" s="203">
        <v>100</v>
      </c>
      <c r="AF5963" s="95">
        <v>10</v>
      </c>
      <c r="AI5963" s="781"/>
      <c r="AJ5963" s="1063"/>
      <c r="AK5963" s="877"/>
      <c r="AL5963" s="876"/>
      <c r="AM5963" s="778"/>
      <c r="AN5963" s="781"/>
    </row>
    <row r="5964" spans="1:40" s="181" customFormat="1" x14ac:dyDescent="0.25">
      <c r="A5964" s="3406"/>
      <c r="B5964" s="3409"/>
      <c r="C5964" s="123" t="s">
        <v>14</v>
      </c>
      <c r="D5964" s="108" t="s">
        <v>820</v>
      </c>
      <c r="E5964" s="307">
        <v>21.2</v>
      </c>
      <c r="F5964" s="308">
        <v>21.5</v>
      </c>
      <c r="G5964" s="308">
        <v>20.2</v>
      </c>
      <c r="H5964" s="308">
        <v>20.399999999999999</v>
      </c>
      <c r="I5964" s="308">
        <v>20.3</v>
      </c>
      <c r="J5964" s="308">
        <v>21</v>
      </c>
      <c r="K5964" s="308">
        <v>20.5</v>
      </c>
      <c r="L5964" s="308">
        <v>20.5</v>
      </c>
      <c r="M5964" s="308">
        <v>21.3</v>
      </c>
      <c r="N5964" s="308">
        <v>19.7</v>
      </c>
      <c r="O5964" s="308">
        <v>20.3</v>
      </c>
      <c r="P5964" s="308">
        <v>21</v>
      </c>
      <c r="Q5964" s="308">
        <v>21</v>
      </c>
      <c r="R5964" s="308">
        <v>22.4</v>
      </c>
      <c r="S5964" s="308">
        <v>20.100000000000001</v>
      </c>
      <c r="T5964" s="308">
        <v>20.5</v>
      </c>
      <c r="U5964" s="308">
        <v>21.5</v>
      </c>
      <c r="V5964" s="308">
        <v>20.9</v>
      </c>
      <c r="W5964" s="308">
        <v>21.3</v>
      </c>
      <c r="X5964" s="308">
        <v>20.6</v>
      </c>
      <c r="Y5964" s="308">
        <v>19.600000000000001</v>
      </c>
      <c r="Z5964" s="308">
        <v>19</v>
      </c>
      <c r="AA5964" s="308">
        <v>20.100000000000001</v>
      </c>
      <c r="AB5964" s="393">
        <v>20.100000000000001</v>
      </c>
      <c r="AC5964" s="107">
        <f>SUM(E5964:AB5964)</f>
        <v>495.00000000000011</v>
      </c>
      <c r="AD5964" s="81"/>
      <c r="AE5964" s="155"/>
      <c r="AF5964" s="74"/>
      <c r="AI5964" s="781"/>
      <c r="AJ5964" s="1064"/>
      <c r="AK5964" s="778"/>
      <c r="AL5964" s="778"/>
      <c r="AM5964" s="778"/>
      <c r="AN5964" s="781"/>
    </row>
    <row r="5965" spans="1:40" s="181" customFormat="1" x14ac:dyDescent="0.25">
      <c r="A5965" s="3406"/>
      <c r="B5965" s="3409"/>
      <c r="C5965" s="123" t="s">
        <v>15</v>
      </c>
      <c r="D5965" s="108" t="s">
        <v>54</v>
      </c>
      <c r="E5965" s="1991">
        <v>3</v>
      </c>
      <c r="F5965" s="1695">
        <v>2</v>
      </c>
      <c r="G5965" s="1695">
        <v>2</v>
      </c>
      <c r="H5965" s="1695">
        <v>2</v>
      </c>
      <c r="I5965" s="1695">
        <v>2</v>
      </c>
      <c r="J5965" s="1695">
        <v>2</v>
      </c>
      <c r="K5965" s="1695">
        <v>3</v>
      </c>
      <c r="L5965" s="1695">
        <v>2</v>
      </c>
      <c r="M5965" s="1695">
        <v>3</v>
      </c>
      <c r="N5965" s="1695">
        <v>3</v>
      </c>
      <c r="O5965" s="1695">
        <v>4</v>
      </c>
      <c r="P5965" s="1695">
        <v>3</v>
      </c>
      <c r="Q5965" s="1695">
        <v>3</v>
      </c>
      <c r="R5965" s="1695">
        <v>3</v>
      </c>
      <c r="S5965" s="1695">
        <v>2</v>
      </c>
      <c r="T5965" s="1695">
        <v>3</v>
      </c>
      <c r="U5965" s="1695">
        <v>3</v>
      </c>
      <c r="V5965" s="1695">
        <v>3</v>
      </c>
      <c r="W5965" s="1695">
        <v>3</v>
      </c>
      <c r="X5965" s="1695">
        <v>3</v>
      </c>
      <c r="Y5965" s="1695">
        <v>3</v>
      </c>
      <c r="Z5965" s="1695">
        <v>3</v>
      </c>
      <c r="AA5965" s="1695">
        <v>3</v>
      </c>
      <c r="AB5965" s="1992">
        <v>3</v>
      </c>
      <c r="AC5965" s="107">
        <f>AVERAGE(E5965:AB5965)</f>
        <v>2.75</v>
      </c>
      <c r="AD5965" s="81"/>
      <c r="AE5965" s="155"/>
      <c r="AF5965" s="74"/>
      <c r="AI5965" s="781"/>
      <c r="AJ5965" s="1064"/>
      <c r="AK5965" s="778"/>
      <c r="AL5965" s="778"/>
      <c r="AM5965" s="778"/>
      <c r="AN5965" s="781"/>
    </row>
    <row r="5966" spans="1:40" s="181" customFormat="1" ht="16.5" thickBot="1" x14ac:dyDescent="0.3">
      <c r="A5966" s="3407"/>
      <c r="B5966" s="3410"/>
      <c r="C5966" s="126" t="s">
        <v>17</v>
      </c>
      <c r="D5966" s="114"/>
      <c r="E5966" s="317">
        <f t="shared" ref="E5966:AB5966" si="1793">E5964/E5963</f>
        <v>0.48512585812356973</v>
      </c>
      <c r="F5966" s="318">
        <f t="shared" si="1793"/>
        <v>0.49086757990867586</v>
      </c>
      <c r="G5966" s="318">
        <f t="shared" si="1793"/>
        <v>0.48325358851674644</v>
      </c>
      <c r="H5966" s="318">
        <f t="shared" si="1793"/>
        <v>0.52713178294573637</v>
      </c>
      <c r="I5966" s="318">
        <f t="shared" si="1793"/>
        <v>0.50372208436724575</v>
      </c>
      <c r="J5966" s="318">
        <f t="shared" si="1793"/>
        <v>0.4838709677419355</v>
      </c>
      <c r="K5966" s="318">
        <f t="shared" si="1793"/>
        <v>0.44468546637744033</v>
      </c>
      <c r="L5966" s="318">
        <f t="shared" si="1793"/>
        <v>0.42976939203354297</v>
      </c>
      <c r="M5966" s="318">
        <f t="shared" si="1793"/>
        <v>0.43292682926829268</v>
      </c>
      <c r="N5966" s="318">
        <f t="shared" si="1793"/>
        <v>0.4020408163265306</v>
      </c>
      <c r="O5966" s="318">
        <f t="shared" si="1793"/>
        <v>0.37732342007434949</v>
      </c>
      <c r="P5966" s="318">
        <f t="shared" si="1793"/>
        <v>0.35058430717863104</v>
      </c>
      <c r="Q5966" s="318">
        <f t="shared" si="1793"/>
        <v>0.35532994923857869</v>
      </c>
      <c r="R5966" s="318">
        <f t="shared" si="1793"/>
        <v>0.42344045368620037</v>
      </c>
      <c r="S5966" s="318">
        <f t="shared" si="1793"/>
        <v>0.42494714587737847</v>
      </c>
      <c r="T5966" s="318">
        <f t="shared" si="1793"/>
        <v>0.44086021505376344</v>
      </c>
      <c r="U5966" s="318">
        <f t="shared" si="1793"/>
        <v>0.42322834645669294</v>
      </c>
      <c r="V5966" s="318">
        <f t="shared" si="1793"/>
        <v>0.48267898383371827</v>
      </c>
      <c r="W5966" s="318">
        <f t="shared" si="1793"/>
        <v>0.48299319727891155</v>
      </c>
      <c r="X5966" s="318">
        <f t="shared" si="1793"/>
        <v>0.4291666666666667</v>
      </c>
      <c r="Y5966" s="318">
        <f>Y5964/Y5963</f>
        <v>0.4</v>
      </c>
      <c r="Z5966" s="318">
        <f t="shared" si="1793"/>
        <v>0.40084388185654007</v>
      </c>
      <c r="AA5966" s="318">
        <f t="shared" si="1793"/>
        <v>0.44567627494456763</v>
      </c>
      <c r="AB5966" s="803">
        <f t="shared" si="1793"/>
        <v>0.42315789473684212</v>
      </c>
      <c r="AC5966" s="452">
        <f>MAX(E5966:AB5966)</f>
        <v>0.52713178294573637</v>
      </c>
      <c r="AD5966" s="143"/>
      <c r="AE5966" s="127"/>
      <c r="AF5966" s="175"/>
      <c r="AI5966" s="781"/>
      <c r="AJ5966" s="1064"/>
      <c r="AK5966" s="778"/>
      <c r="AL5966" s="778"/>
      <c r="AM5966" s="778"/>
      <c r="AN5966" s="781"/>
    </row>
    <row r="5967" spans="1:40" s="181" customFormat="1" hidden="1" x14ac:dyDescent="0.25">
      <c r="A5967" s="2023"/>
      <c r="B5967" s="2026"/>
      <c r="C5967" s="454" t="s">
        <v>18</v>
      </c>
      <c r="D5967" s="122"/>
      <c r="E5967" s="2405"/>
      <c r="F5967" s="203"/>
      <c r="G5967" s="203"/>
      <c r="H5967" s="203"/>
      <c r="I5967" s="203"/>
      <c r="J5967" s="203"/>
      <c r="K5967" s="203"/>
      <c r="L5967" s="203"/>
      <c r="M5967" s="203"/>
      <c r="N5967" s="203"/>
      <c r="O5967" s="203"/>
      <c r="P5967" s="203"/>
      <c r="Q5967" s="203"/>
      <c r="R5967" s="203"/>
      <c r="S5967" s="203"/>
      <c r="T5967" s="203"/>
      <c r="U5967" s="203"/>
      <c r="V5967" s="203"/>
      <c r="W5967" s="203"/>
      <c r="X5967" s="203"/>
      <c r="Y5967" s="203"/>
      <c r="Z5967" s="203"/>
      <c r="AA5967" s="203"/>
      <c r="AB5967" s="329"/>
      <c r="AC5967" s="183"/>
      <c r="AD5967" s="2344"/>
      <c r="AE5967" s="203"/>
      <c r="AF5967" s="95"/>
      <c r="AI5967" s="781"/>
      <c r="AJ5967" s="1064"/>
      <c r="AK5967" s="778"/>
      <c r="AL5967" s="778"/>
      <c r="AM5967" s="778"/>
      <c r="AN5967" s="781"/>
    </row>
    <row r="5968" spans="1:40" s="181" customFormat="1" hidden="1" x14ac:dyDescent="0.25">
      <c r="A5968" s="2024"/>
      <c r="B5968" s="2027"/>
      <c r="C5968" s="124" t="s">
        <v>19</v>
      </c>
      <c r="D5968" s="108"/>
      <c r="E5968" s="81"/>
      <c r="F5968" s="155"/>
      <c r="G5968" s="155"/>
      <c r="H5968" s="155"/>
      <c r="I5968" s="155"/>
      <c r="J5968" s="155"/>
      <c r="K5968" s="155"/>
      <c r="L5968" s="155"/>
      <c r="M5968" s="155"/>
      <c r="N5968" s="155"/>
      <c r="O5968" s="155"/>
      <c r="P5968" s="155"/>
      <c r="Q5968" s="155"/>
      <c r="R5968" s="155"/>
      <c r="S5968" s="155"/>
      <c r="T5968" s="155"/>
      <c r="U5968" s="155"/>
      <c r="V5968" s="155"/>
      <c r="W5968" s="155"/>
      <c r="X5968" s="155"/>
      <c r="Y5968" s="155"/>
      <c r="Z5968" s="155"/>
      <c r="AA5968" s="155"/>
      <c r="AB5968" s="316"/>
      <c r="AC5968" s="214"/>
      <c r="AD5968" s="81"/>
      <c r="AE5968" s="155"/>
      <c r="AF5968" s="74"/>
      <c r="AH5968" s="778"/>
      <c r="AI5968" s="779"/>
      <c r="AJ5968" s="780"/>
      <c r="AK5968" s="780"/>
      <c r="AL5968" s="332"/>
      <c r="AM5968" s="781"/>
      <c r="AN5968" s="781"/>
    </row>
    <row r="5969" spans="1:40" s="181" customFormat="1" ht="16.5" hidden="1" thickBot="1" x14ac:dyDescent="0.3">
      <c r="A5969" s="2025"/>
      <c r="B5969" s="2338" t="s">
        <v>42</v>
      </c>
      <c r="C5969" s="2334"/>
      <c r="D5969" s="114"/>
      <c r="E5969" s="178">
        <f>SQRT(E5963*E5963+E5964*E5964)/E5940/1.73</f>
        <v>2.6411712976839214</v>
      </c>
      <c r="F5969" s="179">
        <f t="shared" ref="F5969:AB5969" si="1794">SQRT(F5963*F5963+F5964*F5964)/F5940/1.73</f>
        <v>2.6432661922114593</v>
      </c>
      <c r="G5969" s="179">
        <f t="shared" si="1794"/>
        <v>2.5150193275247701</v>
      </c>
      <c r="H5969" s="79">
        <f t="shared" si="1794"/>
        <v>2.3677540733672386</v>
      </c>
      <c r="I5969" s="79">
        <f t="shared" si="1794"/>
        <v>2.4445423252793153</v>
      </c>
      <c r="J5969" s="79">
        <f t="shared" si="1794"/>
        <v>2.6045967803804864</v>
      </c>
      <c r="K5969" s="79">
        <f t="shared" si="1794"/>
        <v>2.7434924587501888</v>
      </c>
      <c r="L5969" s="79">
        <f t="shared" si="1794"/>
        <v>2.8527324842047261</v>
      </c>
      <c r="M5969" s="79">
        <f t="shared" si="1794"/>
        <v>2.9683951413836951</v>
      </c>
      <c r="N5969" s="79">
        <f t="shared" si="1794"/>
        <v>2.9018129955954985</v>
      </c>
      <c r="O5969" s="79">
        <f t="shared" si="1794"/>
        <v>3.1655620551093642</v>
      </c>
      <c r="P5969" s="79">
        <f t="shared" si="1794"/>
        <v>3.5076914566967772</v>
      </c>
      <c r="Q5969" s="79">
        <f t="shared" si="1794"/>
        <v>3.4560904398034804</v>
      </c>
      <c r="R5969" s="79">
        <f t="shared" si="1794"/>
        <v>3.1746099153615845</v>
      </c>
      <c r="S5969" s="79">
        <f t="shared" si="1794"/>
        <v>2.8373707076933248</v>
      </c>
      <c r="T5969" s="79">
        <f t="shared" si="1794"/>
        <v>2.7975944832968702</v>
      </c>
      <c r="U5969" s="79">
        <f t="shared" si="1794"/>
        <v>3.0483535744308075</v>
      </c>
      <c r="V5969" s="79">
        <f t="shared" si="1794"/>
        <v>2.6569779413311596</v>
      </c>
      <c r="W5969" s="79">
        <f t="shared" si="1794"/>
        <v>2.6986606099915429</v>
      </c>
      <c r="X5969" s="79">
        <f t="shared" si="1794"/>
        <v>2.8837529519092717</v>
      </c>
      <c r="Y5969" s="79">
        <f>SQRT(V5963*V5963+V5964*V5964)/V5940/1.73</f>
        <v>2.6569779413311596</v>
      </c>
      <c r="Z5969" s="179">
        <f t="shared" si="1794"/>
        <v>2.8192982705226037</v>
      </c>
      <c r="AA5969" s="179">
        <f t="shared" si="1794"/>
        <v>2.7156250919411273</v>
      </c>
      <c r="AB5969" s="394">
        <f t="shared" si="1794"/>
        <v>2.831310945507012</v>
      </c>
      <c r="AC5969" s="109">
        <f>AVERAGE(E5969:AB5969)</f>
        <v>2.8305274775544742</v>
      </c>
      <c r="AD5969" s="96">
        <f>(AC5965-AC5969)/AC5965</f>
        <v>-2.9282719110717892E-2</v>
      </c>
      <c r="AE5969" s="79"/>
      <c r="AF5969" s="80"/>
      <c r="AI5969" s="781"/>
      <c r="AJ5969" s="1063"/>
      <c r="AK5969" s="875"/>
      <c r="AL5969" s="778"/>
      <c r="AM5969" s="875"/>
      <c r="AN5969" s="781"/>
    </row>
    <row r="5970" spans="1:40" s="181" customFormat="1" x14ac:dyDescent="0.25">
      <c r="A5970" s="3422" t="s">
        <v>36</v>
      </c>
      <c r="B5970" s="3423" t="s">
        <v>813</v>
      </c>
      <c r="C5970" s="121" t="s">
        <v>13</v>
      </c>
      <c r="D5970" s="113" t="s">
        <v>820</v>
      </c>
      <c r="E5970" s="306">
        <v>188</v>
      </c>
      <c r="F5970" s="71">
        <v>164.2</v>
      </c>
      <c r="G5970" s="71">
        <v>157.19999999999999</v>
      </c>
      <c r="H5970" s="71">
        <v>156.80000000000001</v>
      </c>
      <c r="I5970" s="71">
        <v>165</v>
      </c>
      <c r="J5970" s="71">
        <v>195</v>
      </c>
      <c r="K5970" s="71">
        <v>216.4</v>
      </c>
      <c r="L5970" s="71">
        <v>267.60000000000002</v>
      </c>
      <c r="M5970" s="71">
        <v>292</v>
      </c>
      <c r="N5970" s="71">
        <v>278.39999999999998</v>
      </c>
      <c r="O5970" s="71">
        <v>260.39999999999998</v>
      </c>
      <c r="P5970" s="71">
        <v>254</v>
      </c>
      <c r="Q5970" s="71">
        <v>264.2</v>
      </c>
      <c r="R5970" s="71">
        <v>258.39999999999998</v>
      </c>
      <c r="S5970" s="71">
        <v>237.2</v>
      </c>
      <c r="T5970" s="71">
        <v>235.8</v>
      </c>
      <c r="U5970" s="71">
        <v>234.4</v>
      </c>
      <c r="V5970" s="71">
        <v>228.4</v>
      </c>
      <c r="W5970" s="71">
        <v>239</v>
      </c>
      <c r="X5970" s="71">
        <v>246.8</v>
      </c>
      <c r="Y5970" s="71">
        <v>260.60000000000002</v>
      </c>
      <c r="Z5970" s="71">
        <v>265.2</v>
      </c>
      <c r="AA5970" s="71">
        <v>247</v>
      </c>
      <c r="AB5970" s="392">
        <v>224.8</v>
      </c>
      <c r="AC5970" s="106">
        <f>SUM(E5970:AB5970)</f>
        <v>5536.8000000000011</v>
      </c>
      <c r="AD5970" s="2344"/>
      <c r="AE5970" s="203">
        <v>100</v>
      </c>
      <c r="AF5970" s="95">
        <v>20</v>
      </c>
      <c r="AI5970" s="781"/>
      <c r="AJ5970" s="1063"/>
      <c r="AK5970" s="877"/>
      <c r="AL5970" s="876"/>
      <c r="AM5970" s="778"/>
      <c r="AN5970" s="781"/>
    </row>
    <row r="5971" spans="1:40" s="181" customFormat="1" x14ac:dyDescent="0.25">
      <c r="A5971" s="3406"/>
      <c r="B5971" s="3409"/>
      <c r="C5971" s="123" t="s">
        <v>14</v>
      </c>
      <c r="D5971" s="108" t="s">
        <v>820</v>
      </c>
      <c r="E5971" s="307">
        <v>68.2</v>
      </c>
      <c r="F5971" s="308">
        <v>67.8</v>
      </c>
      <c r="G5971" s="308">
        <v>67.2</v>
      </c>
      <c r="H5971" s="308">
        <v>68.400000000000006</v>
      </c>
      <c r="I5971" s="308">
        <v>68</v>
      </c>
      <c r="J5971" s="308">
        <v>68.2</v>
      </c>
      <c r="K5971" s="308">
        <v>70.8</v>
      </c>
      <c r="L5971" s="308">
        <v>69.2</v>
      </c>
      <c r="M5971" s="308">
        <v>69.8</v>
      </c>
      <c r="N5971" s="308">
        <v>72.599999999999994</v>
      </c>
      <c r="O5971" s="308">
        <v>71.2</v>
      </c>
      <c r="P5971" s="308">
        <v>73.400000000000006</v>
      </c>
      <c r="Q5971" s="308">
        <v>73.2</v>
      </c>
      <c r="R5971" s="308">
        <v>71.599999999999994</v>
      </c>
      <c r="S5971" s="308">
        <v>71.400000000000006</v>
      </c>
      <c r="T5971" s="308">
        <v>75.2</v>
      </c>
      <c r="U5971" s="308">
        <v>75</v>
      </c>
      <c r="V5971" s="308">
        <v>71.2</v>
      </c>
      <c r="W5971" s="308">
        <v>68.599999999999994</v>
      </c>
      <c r="X5971" s="308">
        <v>72.2</v>
      </c>
      <c r="Y5971" s="308">
        <v>71</v>
      </c>
      <c r="Z5971" s="308">
        <v>70.400000000000006</v>
      </c>
      <c r="AA5971" s="308">
        <v>68</v>
      </c>
      <c r="AB5971" s="393">
        <v>68.2</v>
      </c>
      <c r="AC5971" s="107">
        <f>SUM(E5971:AB5971)</f>
        <v>1690.8000000000004</v>
      </c>
      <c r="AD5971" s="81"/>
      <c r="AE5971" s="155"/>
      <c r="AF5971" s="74"/>
      <c r="AI5971" s="781"/>
      <c r="AJ5971" s="1064"/>
      <c r="AK5971" s="778"/>
      <c r="AL5971" s="778"/>
      <c r="AM5971" s="778"/>
      <c r="AN5971" s="781"/>
    </row>
    <row r="5972" spans="1:40" s="181" customFormat="1" x14ac:dyDescent="0.25">
      <c r="A5972" s="3406"/>
      <c r="B5972" s="3409"/>
      <c r="C5972" s="123" t="s">
        <v>15</v>
      </c>
      <c r="D5972" s="108" t="s">
        <v>54</v>
      </c>
      <c r="E5972" s="1991">
        <v>11</v>
      </c>
      <c r="F5972" s="1695">
        <v>9</v>
      </c>
      <c r="G5972" s="1695">
        <v>9</v>
      </c>
      <c r="H5972" s="1695">
        <v>10</v>
      </c>
      <c r="I5972" s="1695">
        <v>11</v>
      </c>
      <c r="J5972" s="1695">
        <v>12</v>
      </c>
      <c r="K5972" s="1695">
        <v>15</v>
      </c>
      <c r="L5972" s="1695">
        <v>18</v>
      </c>
      <c r="M5972" s="1695">
        <v>16</v>
      </c>
      <c r="N5972" s="1695">
        <v>17</v>
      </c>
      <c r="O5972" s="1695">
        <v>14</v>
      </c>
      <c r="P5972" s="1695">
        <v>15</v>
      </c>
      <c r="Q5972" s="1695">
        <v>15</v>
      </c>
      <c r="R5972" s="1695">
        <v>15</v>
      </c>
      <c r="S5972" s="1695">
        <v>14</v>
      </c>
      <c r="T5972" s="1695">
        <v>13</v>
      </c>
      <c r="U5972" s="1695">
        <v>15</v>
      </c>
      <c r="V5972" s="1695">
        <v>15</v>
      </c>
      <c r="W5972" s="1695">
        <v>13</v>
      </c>
      <c r="X5972" s="1695">
        <v>16</v>
      </c>
      <c r="Y5972" s="1695">
        <v>15</v>
      </c>
      <c r="Z5972" s="1695">
        <v>16</v>
      </c>
      <c r="AA5972" s="1695">
        <v>14</v>
      </c>
      <c r="AB5972" s="1992">
        <v>12</v>
      </c>
      <c r="AC5972" s="107">
        <f>AVERAGE(E5972:AB5972)</f>
        <v>13.75</v>
      </c>
      <c r="AD5972" s="81"/>
      <c r="AE5972" s="155"/>
      <c r="AF5972" s="74"/>
      <c r="AI5972" s="781"/>
      <c r="AJ5972" s="1064"/>
      <c r="AK5972" s="778"/>
      <c r="AL5972" s="778"/>
      <c r="AM5972" s="778"/>
      <c r="AN5972" s="781"/>
    </row>
    <row r="5973" spans="1:40" s="181" customFormat="1" ht="16.5" thickBot="1" x14ac:dyDescent="0.3">
      <c r="A5973" s="3407"/>
      <c r="B5973" s="3410"/>
      <c r="C5973" s="126" t="s">
        <v>17</v>
      </c>
      <c r="D5973" s="114"/>
      <c r="E5973" s="317">
        <f t="shared" ref="E5973:AB5973" si="1795">E5971/E5970</f>
        <v>0.36276595744680851</v>
      </c>
      <c r="F5973" s="318">
        <f t="shared" si="1795"/>
        <v>0.41291108404384896</v>
      </c>
      <c r="G5973" s="318">
        <f t="shared" si="1795"/>
        <v>0.4274809160305344</v>
      </c>
      <c r="H5973" s="318">
        <f t="shared" si="1795"/>
        <v>0.43622448979591838</v>
      </c>
      <c r="I5973" s="318">
        <f t="shared" si="1795"/>
        <v>0.41212121212121211</v>
      </c>
      <c r="J5973" s="318">
        <f t="shared" si="1795"/>
        <v>0.34974358974358977</v>
      </c>
      <c r="K5973" s="318">
        <f t="shared" si="1795"/>
        <v>0.32717190388170053</v>
      </c>
      <c r="L5973" s="318">
        <f t="shared" si="1795"/>
        <v>0.25859491778774291</v>
      </c>
      <c r="M5973" s="318">
        <f t="shared" si="1795"/>
        <v>0.23904109589041095</v>
      </c>
      <c r="N5973" s="318">
        <f t="shared" si="1795"/>
        <v>0.26077586206896552</v>
      </c>
      <c r="O5973" s="318">
        <f t="shared" si="1795"/>
        <v>0.27342549923195086</v>
      </c>
      <c r="P5973" s="318">
        <f t="shared" si="1795"/>
        <v>0.28897637795275594</v>
      </c>
      <c r="Q5973" s="318">
        <f t="shared" si="1795"/>
        <v>0.27706283118849356</v>
      </c>
      <c r="R5973" s="318">
        <f t="shared" si="1795"/>
        <v>0.27708978328173373</v>
      </c>
      <c r="S5973" s="318">
        <f t="shared" si="1795"/>
        <v>0.30101180438448571</v>
      </c>
      <c r="T5973" s="318">
        <f t="shared" si="1795"/>
        <v>0.31891433418150977</v>
      </c>
      <c r="U5973" s="318">
        <f t="shared" si="1795"/>
        <v>0.31996587030716722</v>
      </c>
      <c r="V5973" s="318">
        <f t="shared" si="1795"/>
        <v>0.31173380035026271</v>
      </c>
      <c r="W5973" s="318">
        <f t="shared" si="1795"/>
        <v>0.28702928870292882</v>
      </c>
      <c r="X5973" s="318">
        <f t="shared" si="1795"/>
        <v>0.2925445705024311</v>
      </c>
      <c r="Y5973" s="318">
        <f>Y5971/Y5970</f>
        <v>0.27244819646968532</v>
      </c>
      <c r="Z5973" s="318">
        <f t="shared" si="1795"/>
        <v>0.26546003016591257</v>
      </c>
      <c r="AA5973" s="318">
        <f t="shared" si="1795"/>
        <v>0.27530364372469635</v>
      </c>
      <c r="AB5973" s="803">
        <f t="shared" si="1795"/>
        <v>0.30338078291814946</v>
      </c>
      <c r="AC5973" s="452">
        <f>MAX(E5973:AB5973)</f>
        <v>0.43622448979591838</v>
      </c>
      <c r="AD5973" s="143"/>
      <c r="AE5973" s="127"/>
      <c r="AF5973" s="175"/>
      <c r="AI5973" s="781"/>
      <c r="AJ5973" s="1064"/>
      <c r="AK5973" s="778"/>
      <c r="AL5973" s="778"/>
      <c r="AM5973" s="778"/>
      <c r="AN5973" s="781"/>
    </row>
    <row r="5974" spans="1:40" s="181" customFormat="1" hidden="1" x14ac:dyDescent="0.25">
      <c r="A5974" s="2023"/>
      <c r="B5974" s="2026"/>
      <c r="C5974" s="454" t="s">
        <v>18</v>
      </c>
      <c r="D5974" s="113"/>
      <c r="E5974" s="2405"/>
      <c r="F5974" s="203"/>
      <c r="G5974" s="203"/>
      <c r="H5974" s="203"/>
      <c r="I5974" s="203"/>
      <c r="J5974" s="203"/>
      <c r="K5974" s="203"/>
      <c r="L5974" s="203"/>
      <c r="M5974" s="203"/>
      <c r="N5974" s="203"/>
      <c r="O5974" s="203"/>
      <c r="P5974" s="203"/>
      <c r="Q5974" s="203"/>
      <c r="R5974" s="203"/>
      <c r="S5974" s="203"/>
      <c r="T5974" s="203"/>
      <c r="U5974" s="203"/>
      <c r="V5974" s="203"/>
      <c r="W5974" s="203"/>
      <c r="X5974" s="203"/>
      <c r="Y5974" s="203"/>
      <c r="Z5974" s="203"/>
      <c r="AA5974" s="203"/>
      <c r="AB5974" s="329"/>
      <c r="AC5974" s="183"/>
      <c r="AD5974" s="2344"/>
      <c r="AE5974" s="203"/>
      <c r="AF5974" s="95"/>
      <c r="AI5974" s="781"/>
      <c r="AJ5974" s="1064"/>
      <c r="AK5974" s="778"/>
      <c r="AL5974" s="778"/>
      <c r="AM5974" s="778"/>
      <c r="AN5974" s="781"/>
    </row>
    <row r="5975" spans="1:40" s="181" customFormat="1" hidden="1" x14ac:dyDescent="0.25">
      <c r="A5975" s="2024"/>
      <c r="B5975" s="2027"/>
      <c r="C5975" s="124" t="s">
        <v>19</v>
      </c>
      <c r="D5975" s="108"/>
      <c r="E5975" s="81"/>
      <c r="F5975" s="155"/>
      <c r="G5975" s="155"/>
      <c r="H5975" s="155"/>
      <c r="I5975" s="155"/>
      <c r="J5975" s="155"/>
      <c r="K5975" s="155"/>
      <c r="L5975" s="155"/>
      <c r="M5975" s="155"/>
      <c r="N5975" s="155"/>
      <c r="O5975" s="155"/>
      <c r="P5975" s="155"/>
      <c r="Q5975" s="155"/>
      <c r="R5975" s="155"/>
      <c r="S5975" s="155"/>
      <c r="T5975" s="155"/>
      <c r="U5975" s="155"/>
      <c r="V5975" s="155"/>
      <c r="W5975" s="155"/>
      <c r="X5975" s="155"/>
      <c r="Y5975" s="155"/>
      <c r="Z5975" s="155"/>
      <c r="AA5975" s="155"/>
      <c r="AB5975" s="316"/>
      <c r="AC5975" s="214"/>
      <c r="AD5975" s="81"/>
      <c r="AE5975" s="155"/>
      <c r="AF5975" s="74"/>
      <c r="AH5975" s="778"/>
      <c r="AI5975" s="779"/>
      <c r="AJ5975" s="780"/>
      <c r="AK5975" s="780"/>
      <c r="AL5975" s="332"/>
      <c r="AM5975" s="781"/>
      <c r="AN5975" s="781"/>
    </row>
    <row r="5976" spans="1:40" s="181" customFormat="1" ht="16.5" hidden="1" thickBot="1" x14ac:dyDescent="0.3">
      <c r="A5976" s="2025"/>
      <c r="B5976" s="2338" t="s">
        <v>42</v>
      </c>
      <c r="C5976" s="2334"/>
      <c r="D5976" s="128"/>
      <c r="E5976" s="178">
        <f>SQRT(E5970*E5970+E5971*E5971)/E5941/1.73</f>
        <v>10.946975151403153</v>
      </c>
      <c r="F5976" s="179">
        <f t="shared" ref="F5976:AB5976" si="1796">SQRT(F5970*F5970+F5971*F5971)/F5941/1.73</f>
        <v>9.7148689898669272</v>
      </c>
      <c r="G5976" s="179">
        <f t="shared" si="1796"/>
        <v>9.3227750133709026</v>
      </c>
      <c r="H5976" s="79">
        <f t="shared" si="1796"/>
        <v>9.3023657816862659</v>
      </c>
      <c r="I5976" s="79">
        <f t="shared" si="1796"/>
        <v>9.741051449708948</v>
      </c>
      <c r="J5976" s="79">
        <f t="shared" si="1796"/>
        <v>11.233464230275823</v>
      </c>
      <c r="K5976" s="79">
        <f t="shared" si="1796"/>
        <v>12.463188887439619</v>
      </c>
      <c r="L5976" s="79">
        <f t="shared" si="1796"/>
        <v>15.245256856336891</v>
      </c>
      <c r="M5976" s="79">
        <f t="shared" si="1796"/>
        <v>16.718826094981448</v>
      </c>
      <c r="N5976" s="79">
        <f t="shared" si="1796"/>
        <v>15.884110366279739</v>
      </c>
      <c r="O5976" s="79">
        <f t="shared" si="1796"/>
        <v>14.946875918074255</v>
      </c>
      <c r="P5976" s="79">
        <f t="shared" si="1796"/>
        <v>14.709164204167429</v>
      </c>
      <c r="Q5976" s="79">
        <f t="shared" si="1796"/>
        <v>15.193667830316823</v>
      </c>
      <c r="R5976" s="79">
        <f t="shared" si="1796"/>
        <v>14.917433014639865</v>
      </c>
      <c r="S5976" s="79">
        <f t="shared" si="1796"/>
        <v>13.741534207653732</v>
      </c>
      <c r="T5976" s="79">
        <f t="shared" si="1796"/>
        <v>13.703456508169127</v>
      </c>
      <c r="U5976" s="79">
        <f t="shared" si="1796"/>
        <v>13.678657167310618</v>
      </c>
      <c r="V5976" s="79">
        <f t="shared" si="1796"/>
        <v>13.33551456261476</v>
      </c>
      <c r="W5976" s="79">
        <f t="shared" si="1796"/>
        <v>13.780295639684814</v>
      </c>
      <c r="X5976" s="79">
        <f t="shared" si="1796"/>
        <v>14.292134511119208</v>
      </c>
      <c r="Y5976" s="79">
        <f>SQRT(V5970*V5970+V5971*V5971)/V5941/1.73</f>
        <v>13.33551456261476</v>
      </c>
      <c r="Z5976" s="179">
        <f t="shared" si="1796"/>
        <v>15.250396331284371</v>
      </c>
      <c r="AA5976" s="179">
        <f t="shared" si="1796"/>
        <v>14.184516149221466</v>
      </c>
      <c r="AB5976" s="394">
        <f t="shared" si="1796"/>
        <v>12.969486315201809</v>
      </c>
      <c r="AC5976" s="109">
        <f>AVERAGE(E5976:AB5976)</f>
        <v>13.27548040597595</v>
      </c>
      <c r="AD5976" s="96">
        <f>(AC5972-AC5976)/AC5972</f>
        <v>3.4510515929021837E-2</v>
      </c>
      <c r="AE5976" s="79"/>
      <c r="AF5976" s="80"/>
      <c r="AI5976" s="781"/>
      <c r="AJ5976" s="1063"/>
      <c r="AK5976" s="875"/>
      <c r="AL5976" s="778"/>
      <c r="AM5976" s="875"/>
      <c r="AN5976" s="781"/>
    </row>
    <row r="5977" spans="1:40" s="181" customFormat="1" x14ac:dyDescent="0.25">
      <c r="A5977" s="3422" t="s">
        <v>57</v>
      </c>
      <c r="B5977" s="3423" t="s">
        <v>814</v>
      </c>
      <c r="C5977" s="121" t="s">
        <v>13</v>
      </c>
      <c r="D5977" s="113" t="s">
        <v>820</v>
      </c>
      <c r="E5977" s="306">
        <v>6.8</v>
      </c>
      <c r="F5977" s="71">
        <v>7</v>
      </c>
      <c r="G5977" s="71">
        <v>7.2</v>
      </c>
      <c r="H5977" s="71">
        <v>6.8</v>
      </c>
      <c r="I5977" s="71">
        <v>6.2</v>
      </c>
      <c r="J5977" s="71">
        <v>7.2</v>
      </c>
      <c r="K5977" s="71">
        <v>6.3</v>
      </c>
      <c r="L5977" s="71">
        <v>7.2</v>
      </c>
      <c r="M5977" s="71">
        <v>8.5</v>
      </c>
      <c r="N5977" s="71">
        <v>13.1</v>
      </c>
      <c r="O5977" s="71">
        <v>14.6</v>
      </c>
      <c r="P5977" s="71">
        <v>10.9</v>
      </c>
      <c r="Q5977" s="71">
        <v>10.6</v>
      </c>
      <c r="R5977" s="71">
        <v>9</v>
      </c>
      <c r="S5977" s="71">
        <v>7.5</v>
      </c>
      <c r="T5977" s="71">
        <v>10.199999999999999</v>
      </c>
      <c r="U5977" s="71">
        <v>7.9</v>
      </c>
      <c r="V5977" s="71">
        <v>8.1999999999999993</v>
      </c>
      <c r="W5977" s="71">
        <v>7.9</v>
      </c>
      <c r="X5977" s="71">
        <v>9.1</v>
      </c>
      <c r="Y5977" s="71">
        <v>10.1</v>
      </c>
      <c r="Z5977" s="71">
        <v>8.4</v>
      </c>
      <c r="AA5977" s="71">
        <v>6.3</v>
      </c>
      <c r="AB5977" s="392">
        <v>6.4</v>
      </c>
      <c r="AC5977" s="106">
        <f>SUM(E5977:AB5977)</f>
        <v>203.39999999999998</v>
      </c>
      <c r="AD5977" s="2344"/>
      <c r="AE5977" s="203">
        <v>100</v>
      </c>
      <c r="AF5977" s="95">
        <v>10</v>
      </c>
      <c r="AI5977" s="781"/>
      <c r="AJ5977" s="1063"/>
      <c r="AK5977" s="877"/>
      <c r="AL5977" s="876"/>
      <c r="AM5977" s="778"/>
      <c r="AN5977" s="781"/>
    </row>
    <row r="5978" spans="1:40" s="181" customFormat="1" x14ac:dyDescent="0.25">
      <c r="A5978" s="3406"/>
      <c r="B5978" s="3409"/>
      <c r="C5978" s="123" t="s">
        <v>14</v>
      </c>
      <c r="D5978" s="108" t="s">
        <v>820</v>
      </c>
      <c r="E5978" s="307">
        <v>6.6</v>
      </c>
      <c r="F5978" s="308">
        <v>6.7</v>
      </c>
      <c r="G5978" s="308">
        <v>6.6</v>
      </c>
      <c r="H5978" s="308">
        <v>7</v>
      </c>
      <c r="I5978" s="308">
        <v>6.9</v>
      </c>
      <c r="J5978" s="308">
        <v>6.9</v>
      </c>
      <c r="K5978" s="308">
        <v>6.7</v>
      </c>
      <c r="L5978" s="308">
        <v>6.1</v>
      </c>
      <c r="M5978" s="308">
        <v>5.3</v>
      </c>
      <c r="N5978" s="308">
        <v>7</v>
      </c>
      <c r="O5978" s="308">
        <v>8.1999999999999993</v>
      </c>
      <c r="P5978" s="308">
        <v>6.7</v>
      </c>
      <c r="Q5978" s="308">
        <v>6.6</v>
      </c>
      <c r="R5978" s="308">
        <v>5.8</v>
      </c>
      <c r="S5978" s="308">
        <v>6.3</v>
      </c>
      <c r="T5978" s="308">
        <v>6.3</v>
      </c>
      <c r="U5978" s="308">
        <v>5.4</v>
      </c>
      <c r="V5978" s="308">
        <v>5.3</v>
      </c>
      <c r="W5978" s="308">
        <v>5.2</v>
      </c>
      <c r="X5978" s="308">
        <v>5.5</v>
      </c>
      <c r="Y5978" s="308">
        <v>5</v>
      </c>
      <c r="Z5978" s="308">
        <v>5.2</v>
      </c>
      <c r="AA5978" s="308">
        <v>5.7</v>
      </c>
      <c r="AB5978" s="393">
        <v>5.6</v>
      </c>
      <c r="AC5978" s="107">
        <f>SUM(E5978:AB5978)</f>
        <v>148.59999999999997</v>
      </c>
      <c r="AD5978" s="81"/>
      <c r="AE5978" s="155"/>
      <c r="AF5978" s="74"/>
      <c r="AI5978" s="781"/>
      <c r="AJ5978" s="1064"/>
      <c r="AK5978" s="778"/>
      <c r="AL5978" s="778"/>
      <c r="AM5978" s="778"/>
      <c r="AN5978" s="781"/>
    </row>
    <row r="5979" spans="1:40" s="181" customFormat="1" x14ac:dyDescent="0.25">
      <c r="A5979" s="3406"/>
      <c r="B5979" s="3409"/>
      <c r="C5979" s="123" t="s">
        <v>15</v>
      </c>
      <c r="D5979" s="108" t="s">
        <v>54</v>
      </c>
      <c r="E5979" s="1991">
        <v>1</v>
      </c>
      <c r="F5979" s="1695">
        <v>1</v>
      </c>
      <c r="G5979" s="1695">
        <v>1</v>
      </c>
      <c r="H5979" s="1695">
        <v>1</v>
      </c>
      <c r="I5979" s="1695">
        <v>1</v>
      </c>
      <c r="J5979" s="1695">
        <v>1</v>
      </c>
      <c r="K5979" s="1695">
        <v>1</v>
      </c>
      <c r="L5979" s="1695">
        <v>1</v>
      </c>
      <c r="M5979" s="1695">
        <v>1</v>
      </c>
      <c r="N5979" s="1695">
        <v>1</v>
      </c>
      <c r="O5979" s="1695">
        <v>1</v>
      </c>
      <c r="P5979" s="1695">
        <v>1</v>
      </c>
      <c r="Q5979" s="1695">
        <v>1</v>
      </c>
      <c r="R5979" s="1695">
        <v>1</v>
      </c>
      <c r="S5979" s="1695">
        <v>1</v>
      </c>
      <c r="T5979" s="1695">
        <v>1</v>
      </c>
      <c r="U5979" s="1695">
        <v>0</v>
      </c>
      <c r="V5979" s="1695">
        <v>0</v>
      </c>
      <c r="W5979" s="1695">
        <v>1</v>
      </c>
      <c r="X5979" s="1695">
        <v>1</v>
      </c>
      <c r="Y5979" s="1695">
        <v>1</v>
      </c>
      <c r="Z5979" s="1695">
        <v>0</v>
      </c>
      <c r="AA5979" s="1695">
        <v>0</v>
      </c>
      <c r="AB5979" s="1992">
        <v>1</v>
      </c>
      <c r="AC5979" s="107">
        <f>AVERAGE(E5979:AB5979)</f>
        <v>0.83333333333333337</v>
      </c>
      <c r="AD5979" s="81"/>
      <c r="AE5979" s="155"/>
      <c r="AF5979" s="74"/>
      <c r="AI5979" s="781"/>
      <c r="AJ5979" s="1064"/>
      <c r="AK5979" s="778"/>
      <c r="AL5979" s="778"/>
      <c r="AM5979" s="778"/>
      <c r="AN5979" s="781"/>
    </row>
    <row r="5980" spans="1:40" s="181" customFormat="1" ht="16.5" thickBot="1" x14ac:dyDescent="0.3">
      <c r="A5980" s="3407"/>
      <c r="B5980" s="3410"/>
      <c r="C5980" s="126" t="s">
        <v>17</v>
      </c>
      <c r="D5980" s="114"/>
      <c r="E5980" s="317">
        <f t="shared" ref="E5980:AB5980" si="1797">E5978/E5977</f>
        <v>0.97058823529411764</v>
      </c>
      <c r="F5980" s="318">
        <f t="shared" si="1797"/>
        <v>0.95714285714285718</v>
      </c>
      <c r="G5980" s="318">
        <f t="shared" si="1797"/>
        <v>0.91666666666666663</v>
      </c>
      <c r="H5980" s="318">
        <f t="shared" si="1797"/>
        <v>1.0294117647058825</v>
      </c>
      <c r="I5980" s="318">
        <f t="shared" si="1797"/>
        <v>1.1129032258064517</v>
      </c>
      <c r="J5980" s="318">
        <f t="shared" si="1797"/>
        <v>0.95833333333333337</v>
      </c>
      <c r="K5980" s="318">
        <f t="shared" si="1797"/>
        <v>1.0634920634920635</v>
      </c>
      <c r="L5980" s="318">
        <f t="shared" si="1797"/>
        <v>0.8472222222222221</v>
      </c>
      <c r="M5980" s="318">
        <f t="shared" si="1797"/>
        <v>0.62352941176470589</v>
      </c>
      <c r="N5980" s="318">
        <f t="shared" si="1797"/>
        <v>0.53435114503816794</v>
      </c>
      <c r="O5980" s="318">
        <f t="shared" si="1797"/>
        <v>0.56164383561643827</v>
      </c>
      <c r="P5980" s="318">
        <f t="shared" si="1797"/>
        <v>0.61467889908256879</v>
      </c>
      <c r="Q5980" s="318">
        <f t="shared" si="1797"/>
        <v>0.62264150943396224</v>
      </c>
      <c r="R5980" s="318">
        <f t="shared" si="1797"/>
        <v>0.64444444444444438</v>
      </c>
      <c r="S5980" s="318">
        <f t="shared" si="1797"/>
        <v>0.84</v>
      </c>
      <c r="T5980" s="318">
        <f t="shared" si="1797"/>
        <v>0.61764705882352944</v>
      </c>
      <c r="U5980" s="318">
        <f t="shared" si="1797"/>
        <v>0.68354430379746833</v>
      </c>
      <c r="V5980" s="318">
        <f t="shared" si="1797"/>
        <v>0.64634146341463417</v>
      </c>
      <c r="W5980" s="318">
        <f t="shared" si="1797"/>
        <v>0.65822784810126578</v>
      </c>
      <c r="X5980" s="318">
        <f t="shared" si="1797"/>
        <v>0.60439560439560447</v>
      </c>
      <c r="Y5980" s="318">
        <f>Y5978/Y5977</f>
        <v>0.49504950495049505</v>
      </c>
      <c r="Z5980" s="318">
        <f t="shared" si="1797"/>
        <v>0.61904761904761907</v>
      </c>
      <c r="AA5980" s="318">
        <f t="shared" si="1797"/>
        <v>0.90476190476190477</v>
      </c>
      <c r="AB5980" s="803">
        <f t="shared" si="1797"/>
        <v>0.87499999999999989</v>
      </c>
      <c r="AC5980" s="452">
        <f>MAX(E5980:AB5980)</f>
        <v>1.1129032258064517</v>
      </c>
      <c r="AD5980" s="143"/>
      <c r="AE5980" s="127"/>
      <c r="AF5980" s="175"/>
      <c r="AI5980" s="781"/>
      <c r="AJ5980" s="1064"/>
      <c r="AK5980" s="778"/>
      <c r="AL5980" s="778"/>
      <c r="AM5980" s="778"/>
      <c r="AN5980" s="781"/>
    </row>
    <row r="5981" spans="1:40" s="181" customFormat="1" hidden="1" x14ac:dyDescent="0.25">
      <c r="A5981" s="2023"/>
      <c r="B5981" s="2026"/>
      <c r="C5981" s="454" t="s">
        <v>18</v>
      </c>
      <c r="D5981" s="122"/>
      <c r="E5981" s="2405"/>
      <c r="F5981" s="203"/>
      <c r="G5981" s="203"/>
      <c r="H5981" s="203"/>
      <c r="I5981" s="203"/>
      <c r="J5981" s="203"/>
      <c r="K5981" s="203"/>
      <c r="L5981" s="203"/>
      <c r="M5981" s="203"/>
      <c r="N5981" s="203"/>
      <c r="O5981" s="203"/>
      <c r="P5981" s="203"/>
      <c r="Q5981" s="203"/>
      <c r="R5981" s="203"/>
      <c r="S5981" s="203"/>
      <c r="T5981" s="203"/>
      <c r="U5981" s="203"/>
      <c r="V5981" s="203"/>
      <c r="W5981" s="203"/>
      <c r="X5981" s="203"/>
      <c r="Y5981" s="203"/>
      <c r="Z5981" s="203"/>
      <c r="AA5981" s="203"/>
      <c r="AB5981" s="329"/>
      <c r="AC5981" s="183"/>
      <c r="AD5981" s="2344"/>
      <c r="AE5981" s="203"/>
      <c r="AF5981" s="95"/>
      <c r="AI5981" s="781"/>
      <c r="AJ5981" s="1064"/>
      <c r="AK5981" s="778"/>
      <c r="AL5981" s="778"/>
      <c r="AM5981" s="778"/>
      <c r="AN5981" s="781"/>
    </row>
    <row r="5982" spans="1:40" s="181" customFormat="1" hidden="1" x14ac:dyDescent="0.25">
      <c r="A5982" s="2024"/>
      <c r="B5982" s="2027"/>
      <c r="C5982" s="124" t="s">
        <v>19</v>
      </c>
      <c r="D5982" s="108"/>
      <c r="E5982" s="81"/>
      <c r="F5982" s="155"/>
      <c r="G5982" s="155"/>
      <c r="H5982" s="155"/>
      <c r="I5982" s="155"/>
      <c r="J5982" s="155"/>
      <c r="K5982" s="155"/>
      <c r="L5982" s="155"/>
      <c r="M5982" s="155"/>
      <c r="N5982" s="155"/>
      <c r="O5982" s="155"/>
      <c r="P5982" s="155"/>
      <c r="Q5982" s="155"/>
      <c r="R5982" s="155"/>
      <c r="S5982" s="155"/>
      <c r="T5982" s="155"/>
      <c r="U5982" s="155"/>
      <c r="V5982" s="155"/>
      <c r="W5982" s="155"/>
      <c r="X5982" s="155"/>
      <c r="Y5982" s="155"/>
      <c r="Z5982" s="155"/>
      <c r="AA5982" s="155"/>
      <c r="AB5982" s="316"/>
      <c r="AC5982" s="214"/>
      <c r="AD5982" s="81"/>
      <c r="AE5982" s="155"/>
      <c r="AF5982" s="74"/>
      <c r="AH5982" s="778"/>
      <c r="AI5982" s="779"/>
      <c r="AJ5982" s="780"/>
      <c r="AK5982" s="780"/>
      <c r="AL5982" s="332"/>
      <c r="AM5982" s="781"/>
      <c r="AN5982" s="781"/>
    </row>
    <row r="5983" spans="1:40" s="181" customFormat="1" ht="16.5" hidden="1" thickBot="1" x14ac:dyDescent="0.3">
      <c r="A5983" s="2025"/>
      <c r="B5983" s="2338" t="s">
        <v>42</v>
      </c>
      <c r="C5983" s="2334"/>
      <c r="D5983" s="128"/>
      <c r="E5983" s="178">
        <f>SQRT(E5977*E5977+E5978*E5978)/E5941/1.73</f>
        <v>0.51871421179200083</v>
      </c>
      <c r="F5983" s="179">
        <f t="shared" ref="F5983:AB5983" si="1798">SQRT(F5977*F5977+F5978*F5978)/F5941/1.73</f>
        <v>0.52989348397995228</v>
      </c>
      <c r="G5983" s="179">
        <f t="shared" si="1798"/>
        <v>0.53262582384446644</v>
      </c>
      <c r="H5983" s="79">
        <f t="shared" si="1798"/>
        <v>0.53067707377444584</v>
      </c>
      <c r="I5983" s="79">
        <f t="shared" si="1798"/>
        <v>0.5063296666123811</v>
      </c>
      <c r="J5983" s="79">
        <f t="shared" si="1798"/>
        <v>0.54227929913467698</v>
      </c>
      <c r="K5983" s="79">
        <f t="shared" si="1798"/>
        <v>0.50341229595456372</v>
      </c>
      <c r="L5983" s="79">
        <f t="shared" si="1798"/>
        <v>0.52048662769000487</v>
      </c>
      <c r="M5983" s="79">
        <f t="shared" si="1798"/>
        <v>0.55781937109564428</v>
      </c>
      <c r="N5983" s="79">
        <f t="shared" si="1798"/>
        <v>0.8200112534993631</v>
      </c>
      <c r="O5983" s="79">
        <f t="shared" si="1798"/>
        <v>0.92713377578165257</v>
      </c>
      <c r="P5983" s="79">
        <f t="shared" si="1798"/>
        <v>0.71180771202020421</v>
      </c>
      <c r="Q5983" s="79">
        <f t="shared" si="1798"/>
        <v>0.69202295640246148</v>
      </c>
      <c r="R5983" s="79">
        <f t="shared" si="1798"/>
        <v>0.59567097372748024</v>
      </c>
      <c r="S5983" s="79">
        <f t="shared" si="1798"/>
        <v>0.54335796158946803</v>
      </c>
      <c r="T5983" s="79">
        <f t="shared" si="1798"/>
        <v>0.66378450610218875</v>
      </c>
      <c r="U5983" s="79">
        <f t="shared" si="1798"/>
        <v>0.53185979846240816</v>
      </c>
      <c r="V5983" s="79">
        <f t="shared" si="1798"/>
        <v>0.54423934715564048</v>
      </c>
      <c r="W5983" s="79">
        <f t="shared" si="1798"/>
        <v>0.52415503371890215</v>
      </c>
      <c r="X5983" s="79">
        <f t="shared" si="1798"/>
        <v>0.59098308141484379</v>
      </c>
      <c r="Y5983" s="79">
        <f>SQRT(V5977*V5977+V5978*V5978)/V5941/1.73</f>
        <v>0.54423934715564048</v>
      </c>
      <c r="Z5983" s="179">
        <f t="shared" si="1798"/>
        <v>0.5490924426513325</v>
      </c>
      <c r="AA5983" s="179">
        <f t="shared" si="1798"/>
        <v>0.47039406878301437</v>
      </c>
      <c r="AB5983" s="394">
        <f t="shared" si="1798"/>
        <v>0.46950089439067416</v>
      </c>
      <c r="AC5983" s="109">
        <f>AVERAGE(E5983:AB5983)</f>
        <v>0.58002045861389206</v>
      </c>
      <c r="AD5983" s="96">
        <f>(AC5979-AC5983)/AC5979</f>
        <v>0.30397544966332957</v>
      </c>
      <c r="AE5983" s="79"/>
      <c r="AF5983" s="80"/>
      <c r="AI5983" s="781"/>
      <c r="AJ5983" s="1063"/>
      <c r="AK5983" s="875"/>
      <c r="AL5983" s="778"/>
      <c r="AM5983" s="875"/>
      <c r="AN5983" s="781"/>
    </row>
    <row r="5984" spans="1:40" s="181" customFormat="1" x14ac:dyDescent="0.25">
      <c r="A5984" s="3590" t="s">
        <v>23</v>
      </c>
      <c r="B5984" s="3728" t="s">
        <v>815</v>
      </c>
      <c r="C5984" s="121" t="s">
        <v>13</v>
      </c>
      <c r="D5984" s="113" t="s">
        <v>820</v>
      </c>
      <c r="E5984" s="306">
        <v>49.1</v>
      </c>
      <c r="F5984" s="71">
        <v>47.2</v>
      </c>
      <c r="G5984" s="71">
        <v>46.8</v>
      </c>
      <c r="H5984" s="71">
        <v>47.9</v>
      </c>
      <c r="I5984" s="71">
        <v>54</v>
      </c>
      <c r="J5984" s="71">
        <v>59</v>
      </c>
      <c r="K5984" s="71">
        <v>78.599999999999994</v>
      </c>
      <c r="L5984" s="71">
        <v>105.6</v>
      </c>
      <c r="M5984" s="71">
        <v>118.3</v>
      </c>
      <c r="N5984" s="71">
        <v>109.3</v>
      </c>
      <c r="O5984" s="71">
        <v>91.9</v>
      </c>
      <c r="P5984" s="71">
        <v>90</v>
      </c>
      <c r="Q5984" s="71">
        <v>82.8</v>
      </c>
      <c r="R5984" s="71">
        <v>78.3</v>
      </c>
      <c r="S5984" s="71">
        <v>74.400000000000006</v>
      </c>
      <c r="T5984" s="71">
        <v>71.900000000000006</v>
      </c>
      <c r="U5984" s="71">
        <v>72.7</v>
      </c>
      <c r="V5984" s="71">
        <v>81.400000000000006</v>
      </c>
      <c r="W5984" s="71">
        <v>88.4</v>
      </c>
      <c r="X5984" s="71">
        <v>76.8</v>
      </c>
      <c r="Y5984" s="71">
        <v>79</v>
      </c>
      <c r="Z5984" s="71">
        <v>69.2</v>
      </c>
      <c r="AA5984" s="71">
        <v>59</v>
      </c>
      <c r="AB5984" s="392">
        <v>53.6</v>
      </c>
      <c r="AC5984" s="106">
        <f>SUM(E5984:AB5984)</f>
        <v>1785.2000000000003</v>
      </c>
      <c r="AD5984" s="2344"/>
      <c r="AE5984" s="203">
        <v>100</v>
      </c>
      <c r="AF5984" s="95">
        <v>10</v>
      </c>
      <c r="AI5984" s="781"/>
      <c r="AJ5984" s="1063"/>
      <c r="AK5984" s="877"/>
      <c r="AL5984" s="876"/>
      <c r="AM5984" s="778"/>
      <c r="AN5984" s="781"/>
    </row>
    <row r="5985" spans="1:40" s="181" customFormat="1" x14ac:dyDescent="0.25">
      <c r="A5985" s="3591"/>
      <c r="B5985" s="3724"/>
      <c r="C5985" s="123" t="s">
        <v>14</v>
      </c>
      <c r="D5985" s="108" t="s">
        <v>820</v>
      </c>
      <c r="E5985" s="307">
        <v>31</v>
      </c>
      <c r="F5985" s="308">
        <v>30.8</v>
      </c>
      <c r="G5985" s="308">
        <v>29.8</v>
      </c>
      <c r="H5985" s="308">
        <v>29.9</v>
      </c>
      <c r="I5985" s="308">
        <v>29.5</v>
      </c>
      <c r="J5985" s="308">
        <v>30.6</v>
      </c>
      <c r="K5985" s="308">
        <v>31.1</v>
      </c>
      <c r="L5985" s="308">
        <v>35.9</v>
      </c>
      <c r="M5985" s="308">
        <v>35.4</v>
      </c>
      <c r="N5985" s="308">
        <v>34</v>
      </c>
      <c r="O5985" s="308">
        <v>34.299999999999997</v>
      </c>
      <c r="P5985" s="308">
        <v>33.1</v>
      </c>
      <c r="Q5985" s="308">
        <v>32.5</v>
      </c>
      <c r="R5985" s="308">
        <v>32.5</v>
      </c>
      <c r="S5985" s="308">
        <v>30.9</v>
      </c>
      <c r="T5985" s="308">
        <v>30.1</v>
      </c>
      <c r="U5985" s="308">
        <v>31.3</v>
      </c>
      <c r="V5985" s="308">
        <v>31.6</v>
      </c>
      <c r="W5985" s="308">
        <v>33.200000000000003</v>
      </c>
      <c r="X5985" s="308">
        <v>35</v>
      </c>
      <c r="Y5985" s="308">
        <v>33.5</v>
      </c>
      <c r="Z5985" s="308">
        <v>31.3</v>
      </c>
      <c r="AA5985" s="308">
        <v>28.3</v>
      </c>
      <c r="AB5985" s="393">
        <v>29</v>
      </c>
      <c r="AC5985" s="107">
        <f>SUM(E5985:AB5985)</f>
        <v>764.6</v>
      </c>
      <c r="AD5985" s="81"/>
      <c r="AE5985" s="155"/>
      <c r="AF5985" s="74"/>
      <c r="AI5985" s="781"/>
      <c r="AJ5985" s="1064"/>
      <c r="AK5985" s="778"/>
      <c r="AL5985" s="778"/>
      <c r="AM5985" s="778"/>
      <c r="AN5985" s="781"/>
    </row>
    <row r="5986" spans="1:40" s="181" customFormat="1" x14ac:dyDescent="0.25">
      <c r="A5986" s="3591"/>
      <c r="B5986" s="3724"/>
      <c r="C5986" s="123" t="s">
        <v>15</v>
      </c>
      <c r="D5986" s="108" t="s">
        <v>54</v>
      </c>
      <c r="E5986" s="1991">
        <v>5</v>
      </c>
      <c r="F5986" s="1695">
        <v>5</v>
      </c>
      <c r="G5986" s="1695">
        <v>5</v>
      </c>
      <c r="H5986" s="1695">
        <v>5</v>
      </c>
      <c r="I5986" s="1695">
        <v>5</v>
      </c>
      <c r="J5986" s="1695">
        <v>6</v>
      </c>
      <c r="K5986" s="1695">
        <v>8</v>
      </c>
      <c r="L5986" s="1695">
        <v>10</v>
      </c>
      <c r="M5986" s="1695">
        <v>10</v>
      </c>
      <c r="N5986" s="1695">
        <v>9</v>
      </c>
      <c r="O5986" s="1695">
        <v>8</v>
      </c>
      <c r="P5986" s="1695">
        <v>8</v>
      </c>
      <c r="Q5986" s="1695">
        <v>8</v>
      </c>
      <c r="R5986" s="1695">
        <v>8</v>
      </c>
      <c r="S5986" s="1695">
        <v>7</v>
      </c>
      <c r="T5986" s="1695">
        <v>7</v>
      </c>
      <c r="U5986" s="1695">
        <v>7</v>
      </c>
      <c r="V5986" s="1695">
        <v>8</v>
      </c>
      <c r="W5986" s="1695">
        <v>8</v>
      </c>
      <c r="X5986" s="1695">
        <v>7</v>
      </c>
      <c r="Y5986" s="1695">
        <v>7</v>
      </c>
      <c r="Z5986" s="1695">
        <v>6</v>
      </c>
      <c r="AA5986" s="1695">
        <v>6</v>
      </c>
      <c r="AB5986" s="1992">
        <v>5</v>
      </c>
      <c r="AC5986" s="107">
        <f>AVERAGE(E5986:AB5986)</f>
        <v>7</v>
      </c>
      <c r="AD5986" s="81"/>
      <c r="AE5986" s="155"/>
      <c r="AF5986" s="74"/>
      <c r="AI5986" s="781"/>
      <c r="AJ5986" s="1064"/>
      <c r="AK5986" s="778"/>
      <c r="AL5986" s="778"/>
      <c r="AM5986" s="778"/>
      <c r="AN5986" s="781"/>
    </row>
    <row r="5987" spans="1:40" s="181" customFormat="1" ht="16.5" thickBot="1" x14ac:dyDescent="0.3">
      <c r="A5987" s="3723"/>
      <c r="B5987" s="3725"/>
      <c r="C5987" s="126" t="s">
        <v>17</v>
      </c>
      <c r="D5987" s="114"/>
      <c r="E5987" s="317">
        <f t="shared" ref="E5987:AB5987" si="1799">E5985/E5984</f>
        <v>0.6313645621181263</v>
      </c>
      <c r="F5987" s="318">
        <f t="shared" si="1799"/>
        <v>0.65254237288135586</v>
      </c>
      <c r="G5987" s="318">
        <f t="shared" si="1799"/>
        <v>0.63675213675213682</v>
      </c>
      <c r="H5987" s="318">
        <f t="shared" si="1799"/>
        <v>0.62421711899791232</v>
      </c>
      <c r="I5987" s="318">
        <f t="shared" si="1799"/>
        <v>0.54629629629629628</v>
      </c>
      <c r="J5987" s="318">
        <f t="shared" si="1799"/>
        <v>0.51864406779661021</v>
      </c>
      <c r="K5987" s="318">
        <f t="shared" si="1799"/>
        <v>0.39567430025445299</v>
      </c>
      <c r="L5987" s="318">
        <f t="shared" si="1799"/>
        <v>0.33996212121212122</v>
      </c>
      <c r="M5987" s="318">
        <f t="shared" si="1799"/>
        <v>0.29923922231614541</v>
      </c>
      <c r="N5987" s="318">
        <f t="shared" si="1799"/>
        <v>0.31107044830741082</v>
      </c>
      <c r="O5987" s="318">
        <f t="shared" si="1799"/>
        <v>0.37323177366702931</v>
      </c>
      <c r="P5987" s="318">
        <f t="shared" si="1799"/>
        <v>0.36777777777777781</v>
      </c>
      <c r="Q5987" s="318">
        <f t="shared" si="1799"/>
        <v>0.39251207729468601</v>
      </c>
      <c r="R5987" s="318">
        <f t="shared" si="1799"/>
        <v>0.4150702426564496</v>
      </c>
      <c r="S5987" s="318">
        <f t="shared" si="1799"/>
        <v>0.41532258064516125</v>
      </c>
      <c r="T5987" s="318">
        <f t="shared" si="1799"/>
        <v>0.41863699582753822</v>
      </c>
      <c r="U5987" s="318">
        <f t="shared" si="1799"/>
        <v>0.43053645116918843</v>
      </c>
      <c r="V5987" s="318">
        <f t="shared" si="1799"/>
        <v>0.3882063882063882</v>
      </c>
      <c r="W5987" s="318">
        <f t="shared" si="1799"/>
        <v>0.3755656108597285</v>
      </c>
      <c r="X5987" s="318">
        <f t="shared" si="1799"/>
        <v>0.45572916666666669</v>
      </c>
      <c r="Y5987" s="318">
        <f>Y5985/Y5984</f>
        <v>0.42405063291139239</v>
      </c>
      <c r="Z5987" s="318">
        <f t="shared" si="1799"/>
        <v>0.45231213872832371</v>
      </c>
      <c r="AA5987" s="318">
        <f t="shared" si="1799"/>
        <v>0.47966101694915253</v>
      </c>
      <c r="AB5987" s="803">
        <f t="shared" si="1799"/>
        <v>0.54104477611940294</v>
      </c>
      <c r="AC5987" s="452">
        <f>MAX(E5987:AB5987)</f>
        <v>0.65254237288135586</v>
      </c>
      <c r="AD5987" s="143"/>
      <c r="AE5987" s="127"/>
      <c r="AF5987" s="175"/>
      <c r="AI5987" s="781"/>
      <c r="AJ5987" s="1064"/>
      <c r="AK5987" s="778"/>
      <c r="AL5987" s="778"/>
      <c r="AM5987" s="778"/>
      <c r="AN5987" s="781"/>
    </row>
    <row r="5988" spans="1:40" s="181" customFormat="1" hidden="1" x14ac:dyDescent="0.25">
      <c r="A5988" s="2023"/>
      <c r="B5988" s="2026"/>
      <c r="C5988" s="454" t="s">
        <v>18</v>
      </c>
      <c r="D5988" s="122"/>
      <c r="E5988" s="2405"/>
      <c r="F5988" s="203"/>
      <c r="G5988" s="203"/>
      <c r="H5988" s="203"/>
      <c r="I5988" s="203"/>
      <c r="J5988" s="203"/>
      <c r="K5988" s="203"/>
      <c r="L5988" s="203"/>
      <c r="M5988" s="203"/>
      <c r="N5988" s="203"/>
      <c r="O5988" s="203"/>
      <c r="P5988" s="203"/>
      <c r="Q5988" s="203"/>
      <c r="R5988" s="203"/>
      <c r="S5988" s="203"/>
      <c r="T5988" s="203"/>
      <c r="U5988" s="203"/>
      <c r="V5988" s="203"/>
      <c r="W5988" s="203"/>
      <c r="X5988" s="203"/>
      <c r="Y5988" s="203"/>
      <c r="Z5988" s="203"/>
      <c r="AA5988" s="203"/>
      <c r="AB5988" s="329"/>
      <c r="AC5988" s="183"/>
      <c r="AD5988" s="2344"/>
      <c r="AE5988" s="203"/>
      <c r="AF5988" s="95"/>
      <c r="AI5988" s="781"/>
      <c r="AJ5988" s="1064"/>
      <c r="AK5988" s="778"/>
      <c r="AL5988" s="778"/>
      <c r="AM5988" s="778"/>
      <c r="AN5988" s="781"/>
    </row>
    <row r="5989" spans="1:40" s="181" customFormat="1" hidden="1" x14ac:dyDescent="0.25">
      <c r="A5989" s="2024"/>
      <c r="B5989" s="2027"/>
      <c r="C5989" s="124" t="s">
        <v>19</v>
      </c>
      <c r="D5989" s="108"/>
      <c r="E5989" s="81"/>
      <c r="F5989" s="155"/>
      <c r="G5989" s="155"/>
      <c r="H5989" s="155"/>
      <c r="I5989" s="155"/>
      <c r="J5989" s="155"/>
      <c r="K5989" s="155"/>
      <c r="L5989" s="155"/>
      <c r="M5989" s="155"/>
      <c r="N5989" s="155"/>
      <c r="O5989" s="155"/>
      <c r="P5989" s="155"/>
      <c r="Q5989" s="155"/>
      <c r="R5989" s="155"/>
      <c r="S5989" s="155"/>
      <c r="T5989" s="155"/>
      <c r="U5989" s="155"/>
      <c r="V5989" s="155"/>
      <c r="W5989" s="155"/>
      <c r="X5989" s="155"/>
      <c r="Y5989" s="155"/>
      <c r="Z5989" s="155"/>
      <c r="AA5989" s="155"/>
      <c r="AB5989" s="316"/>
      <c r="AC5989" s="214"/>
      <c r="AD5989" s="81"/>
      <c r="AE5989" s="155"/>
      <c r="AF5989" s="74"/>
      <c r="AH5989" s="778"/>
      <c r="AI5989" s="779"/>
      <c r="AJ5989" s="780"/>
      <c r="AK5989" s="780"/>
      <c r="AL5989" s="332"/>
      <c r="AM5989" s="781"/>
      <c r="AN5989" s="781"/>
    </row>
    <row r="5990" spans="1:40" s="181" customFormat="1" ht="16.5" hidden="1" thickBot="1" x14ac:dyDescent="0.3">
      <c r="A5990" s="2025"/>
      <c r="B5990" s="2338" t="s">
        <v>42</v>
      </c>
      <c r="C5990" s="2334"/>
      <c r="D5990" s="128"/>
      <c r="E5990" s="178">
        <f>SQRT(E5984*E5984+E5985*E5985)/E5941/1.73</f>
        <v>3.1784949506198412</v>
      </c>
      <c r="F5990" s="179">
        <f t="shared" ref="F5990:AB5990" si="1800">SQRT(F5984*F5984+F5985*F5985)/F5941/1.73</f>
        <v>3.0821372350678251</v>
      </c>
      <c r="G5990" s="179">
        <f t="shared" si="1800"/>
        <v>3.0255343774492212</v>
      </c>
      <c r="H5990" s="79">
        <f t="shared" si="1800"/>
        <v>3.0704950011856238</v>
      </c>
      <c r="I5990" s="79">
        <f t="shared" si="1800"/>
        <v>3.3586332253464186</v>
      </c>
      <c r="J5990" s="79">
        <f t="shared" si="1800"/>
        <v>3.614115515208181</v>
      </c>
      <c r="K5990" s="79">
        <f t="shared" si="1800"/>
        <v>4.6269655047278597</v>
      </c>
      <c r="L5990" s="79">
        <f t="shared" si="1800"/>
        <v>6.1518504854015772</v>
      </c>
      <c r="M5990" s="79">
        <f t="shared" si="1800"/>
        <v>6.8764406195027084</v>
      </c>
      <c r="N5990" s="79">
        <f t="shared" si="1800"/>
        <v>6.319520596764562</v>
      </c>
      <c r="O5990" s="79">
        <f t="shared" si="1800"/>
        <v>5.431106652367629</v>
      </c>
      <c r="P5990" s="79">
        <f t="shared" si="1800"/>
        <v>5.3349287208517326</v>
      </c>
      <c r="Q5990" s="79">
        <f t="shared" si="1800"/>
        <v>4.9296399190739741</v>
      </c>
      <c r="R5990" s="79">
        <f t="shared" si="1800"/>
        <v>4.7164626724401986</v>
      </c>
      <c r="S5990" s="79">
        <f t="shared" si="1800"/>
        <v>4.4690397160174031</v>
      </c>
      <c r="T5990" s="79">
        <f t="shared" si="1800"/>
        <v>4.3156746805849329</v>
      </c>
      <c r="U5990" s="79">
        <f t="shared" si="1800"/>
        <v>4.3992678213388716</v>
      </c>
      <c r="V5990" s="79">
        <f t="shared" si="1800"/>
        <v>4.8672246792160703</v>
      </c>
      <c r="W5990" s="79">
        <f t="shared" si="1800"/>
        <v>5.2332815612647865</v>
      </c>
      <c r="X5990" s="79">
        <f t="shared" si="1800"/>
        <v>4.690934253920191</v>
      </c>
      <c r="Y5990" s="79">
        <f>SQRT(V5984*V5984+V5985*V5985)/V5941/1.73</f>
        <v>4.8672246792160703</v>
      </c>
      <c r="Z5990" s="179">
        <f t="shared" si="1800"/>
        <v>4.2212940590713108</v>
      </c>
      <c r="AA5990" s="179">
        <f t="shared" si="1800"/>
        <v>3.6230235027218116</v>
      </c>
      <c r="AB5990" s="394">
        <f t="shared" si="1800"/>
        <v>3.3645410096671804</v>
      </c>
      <c r="AC5990" s="109">
        <f>AVERAGE(E5990:AB5990)</f>
        <v>4.4903263099594151</v>
      </c>
      <c r="AD5990" s="96">
        <f>(AC5986-AC5990)/AC5986</f>
        <v>0.35852481286294069</v>
      </c>
      <c r="AE5990" s="79"/>
      <c r="AF5990" s="80"/>
      <c r="AI5990" s="781"/>
      <c r="AJ5990" s="1063"/>
      <c r="AK5990" s="875"/>
      <c r="AL5990" s="778"/>
      <c r="AM5990" s="875"/>
      <c r="AN5990" s="781"/>
    </row>
    <row r="5991" spans="1:40" s="181" customFormat="1" x14ac:dyDescent="0.25">
      <c r="A5991" s="3590" t="s">
        <v>233</v>
      </c>
      <c r="B5991" s="3728" t="s">
        <v>152</v>
      </c>
      <c r="C5991" s="121" t="s">
        <v>13</v>
      </c>
      <c r="D5991" s="113" t="s">
        <v>820</v>
      </c>
      <c r="E5991" s="306">
        <v>1</v>
      </c>
      <c r="F5991" s="71">
        <v>1</v>
      </c>
      <c r="G5991" s="71">
        <v>1</v>
      </c>
      <c r="H5991" s="71">
        <v>1.1000000000000001</v>
      </c>
      <c r="I5991" s="71">
        <v>1</v>
      </c>
      <c r="J5991" s="71">
        <v>1</v>
      </c>
      <c r="K5991" s="71">
        <v>1</v>
      </c>
      <c r="L5991" s="71">
        <v>1</v>
      </c>
      <c r="M5991" s="71">
        <v>3.1</v>
      </c>
      <c r="N5991" s="71">
        <v>3.6</v>
      </c>
      <c r="O5991" s="71">
        <v>2.8</v>
      </c>
      <c r="P5991" s="71">
        <v>1.2</v>
      </c>
      <c r="Q5991" s="71">
        <v>1</v>
      </c>
      <c r="R5991" s="71">
        <v>0.7</v>
      </c>
      <c r="S5991" s="71">
        <v>0.4</v>
      </c>
      <c r="T5991" s="71">
        <v>0.5</v>
      </c>
      <c r="U5991" s="71">
        <v>0.4</v>
      </c>
      <c r="V5991" s="71">
        <v>0.5</v>
      </c>
      <c r="W5991" s="71">
        <v>0.4</v>
      </c>
      <c r="X5991" s="71">
        <v>0.5</v>
      </c>
      <c r="Y5991" s="71">
        <v>0.4</v>
      </c>
      <c r="Z5991" s="71">
        <v>0.4</v>
      </c>
      <c r="AA5991" s="71">
        <v>0.5</v>
      </c>
      <c r="AB5991" s="392">
        <v>0.5</v>
      </c>
      <c r="AC5991" s="106">
        <f>SUM(E5991:AB5991)</f>
        <v>24.999999999999989</v>
      </c>
      <c r="AD5991" s="2344"/>
      <c r="AE5991" s="203">
        <v>100</v>
      </c>
      <c r="AF5991" s="95">
        <v>10</v>
      </c>
      <c r="AI5991" s="781"/>
      <c r="AJ5991" s="1063"/>
      <c r="AK5991" s="877"/>
      <c r="AL5991" s="876"/>
      <c r="AM5991" s="778"/>
      <c r="AN5991" s="781"/>
    </row>
    <row r="5992" spans="1:40" s="181" customFormat="1" x14ac:dyDescent="0.25">
      <c r="A5992" s="3591"/>
      <c r="B5992" s="3724"/>
      <c r="C5992" s="123" t="s">
        <v>14</v>
      </c>
      <c r="D5992" s="108" t="s">
        <v>820</v>
      </c>
      <c r="E5992" s="307">
        <v>2.1</v>
      </c>
      <c r="F5992" s="308">
        <v>2.2000000000000002</v>
      </c>
      <c r="G5992" s="308">
        <v>2.1</v>
      </c>
      <c r="H5992" s="308">
        <v>2.2999999999999998</v>
      </c>
      <c r="I5992" s="308">
        <v>2.2999999999999998</v>
      </c>
      <c r="J5992" s="308">
        <v>2.2999999999999998</v>
      </c>
      <c r="K5992" s="308">
        <v>2.2999999999999998</v>
      </c>
      <c r="L5992" s="308">
        <v>1.9</v>
      </c>
      <c r="M5992" s="308">
        <v>2</v>
      </c>
      <c r="N5992" s="308">
        <v>2.1</v>
      </c>
      <c r="O5992" s="308">
        <v>2</v>
      </c>
      <c r="P5992" s="308">
        <v>1.6</v>
      </c>
      <c r="Q5992" s="308">
        <v>1.8</v>
      </c>
      <c r="R5992" s="308">
        <v>1.6</v>
      </c>
      <c r="S5992" s="308">
        <v>1.7</v>
      </c>
      <c r="T5992" s="308">
        <v>1.5</v>
      </c>
      <c r="U5992" s="308">
        <v>1.7</v>
      </c>
      <c r="V5992" s="308">
        <v>1.4</v>
      </c>
      <c r="W5992" s="308">
        <v>1.6</v>
      </c>
      <c r="X5992" s="308">
        <v>1.6</v>
      </c>
      <c r="Y5992" s="308">
        <v>1.5</v>
      </c>
      <c r="Z5992" s="308">
        <v>1.6</v>
      </c>
      <c r="AA5992" s="308">
        <v>1.7</v>
      </c>
      <c r="AB5992" s="393">
        <v>1.7</v>
      </c>
      <c r="AC5992" s="107">
        <f>SUM(E5992:AB5992)</f>
        <v>44.600000000000016</v>
      </c>
      <c r="AD5992" s="81"/>
      <c r="AE5992" s="155"/>
      <c r="AF5992" s="74"/>
      <c r="AI5992" s="781"/>
      <c r="AJ5992" s="1064"/>
      <c r="AK5992" s="778"/>
      <c r="AL5992" s="778"/>
      <c r="AM5992" s="778"/>
      <c r="AN5992" s="781"/>
    </row>
    <row r="5993" spans="1:40" s="181" customFormat="1" x14ac:dyDescent="0.25">
      <c r="A5993" s="3591"/>
      <c r="B5993" s="3724"/>
      <c r="C5993" s="123" t="s">
        <v>15</v>
      </c>
      <c r="D5993" s="108" t="s">
        <v>54</v>
      </c>
      <c r="E5993" s="1991">
        <v>0</v>
      </c>
      <c r="F5993" s="1695">
        <v>0</v>
      </c>
      <c r="G5993" s="1695">
        <v>0</v>
      </c>
      <c r="H5993" s="1695">
        <v>0</v>
      </c>
      <c r="I5993" s="1695">
        <v>0</v>
      </c>
      <c r="J5993" s="1695">
        <v>0</v>
      </c>
      <c r="K5993" s="1695">
        <v>0</v>
      </c>
      <c r="L5993" s="1695">
        <v>0</v>
      </c>
      <c r="M5993" s="1695">
        <v>0</v>
      </c>
      <c r="N5993" s="1695">
        <v>0</v>
      </c>
      <c r="O5993" s="1695">
        <v>0</v>
      </c>
      <c r="P5993" s="1695">
        <v>0</v>
      </c>
      <c r="Q5993" s="1695">
        <v>0</v>
      </c>
      <c r="R5993" s="1695">
        <v>0</v>
      </c>
      <c r="S5993" s="1695">
        <v>0</v>
      </c>
      <c r="T5993" s="1695">
        <v>0</v>
      </c>
      <c r="U5993" s="1695">
        <v>0</v>
      </c>
      <c r="V5993" s="1695">
        <v>0</v>
      </c>
      <c r="W5993" s="1695">
        <v>0</v>
      </c>
      <c r="X5993" s="1695">
        <v>0</v>
      </c>
      <c r="Y5993" s="1695">
        <v>0</v>
      </c>
      <c r="Z5993" s="1695">
        <v>0</v>
      </c>
      <c r="AA5993" s="1695">
        <v>0</v>
      </c>
      <c r="AB5993" s="1992">
        <v>0</v>
      </c>
      <c r="AC5993" s="107">
        <f>AVERAGE(E5993:AB5993)</f>
        <v>0</v>
      </c>
      <c r="AD5993" s="81"/>
      <c r="AE5993" s="155"/>
      <c r="AF5993" s="74"/>
      <c r="AI5993" s="781"/>
      <c r="AJ5993" s="1064"/>
      <c r="AK5993" s="778"/>
      <c r="AL5993" s="778"/>
      <c r="AM5993" s="778"/>
      <c r="AN5993" s="781"/>
    </row>
    <row r="5994" spans="1:40" s="181" customFormat="1" ht="16.5" thickBot="1" x14ac:dyDescent="0.3">
      <c r="A5994" s="3723"/>
      <c r="B5994" s="3725"/>
      <c r="C5994" s="126" t="s">
        <v>17</v>
      </c>
      <c r="D5994" s="114"/>
      <c r="E5994" s="317">
        <f t="shared" ref="E5994:AB5994" si="1801">E5992/E5991</f>
        <v>2.1</v>
      </c>
      <c r="F5994" s="318">
        <f t="shared" si="1801"/>
        <v>2.2000000000000002</v>
      </c>
      <c r="G5994" s="318">
        <f t="shared" si="1801"/>
        <v>2.1</v>
      </c>
      <c r="H5994" s="318">
        <f t="shared" si="1801"/>
        <v>2.0909090909090904</v>
      </c>
      <c r="I5994" s="318">
        <f t="shared" si="1801"/>
        <v>2.2999999999999998</v>
      </c>
      <c r="J5994" s="318">
        <f t="shared" si="1801"/>
        <v>2.2999999999999998</v>
      </c>
      <c r="K5994" s="318">
        <f t="shared" si="1801"/>
        <v>2.2999999999999998</v>
      </c>
      <c r="L5994" s="318">
        <f t="shared" si="1801"/>
        <v>1.9</v>
      </c>
      <c r="M5994" s="318">
        <f t="shared" si="1801"/>
        <v>0.64516129032258063</v>
      </c>
      <c r="N5994" s="318">
        <f t="shared" si="1801"/>
        <v>0.58333333333333337</v>
      </c>
      <c r="O5994" s="318">
        <f t="shared" si="1801"/>
        <v>0.7142857142857143</v>
      </c>
      <c r="P5994" s="318">
        <f t="shared" si="1801"/>
        <v>1.3333333333333335</v>
      </c>
      <c r="Q5994" s="318">
        <f t="shared" si="1801"/>
        <v>1.8</v>
      </c>
      <c r="R5994" s="318">
        <f t="shared" si="1801"/>
        <v>2.285714285714286</v>
      </c>
      <c r="S5994" s="318">
        <f t="shared" si="1801"/>
        <v>4.25</v>
      </c>
      <c r="T5994" s="318">
        <f t="shared" si="1801"/>
        <v>3</v>
      </c>
      <c r="U5994" s="318">
        <f t="shared" si="1801"/>
        <v>4.25</v>
      </c>
      <c r="V5994" s="318">
        <f t="shared" si="1801"/>
        <v>2.8</v>
      </c>
      <c r="W5994" s="318">
        <f t="shared" si="1801"/>
        <v>4</v>
      </c>
      <c r="X5994" s="318">
        <f t="shared" si="1801"/>
        <v>3.2</v>
      </c>
      <c r="Y5994" s="318">
        <f>Y5992/Y5991</f>
        <v>3.75</v>
      </c>
      <c r="Z5994" s="318">
        <f t="shared" si="1801"/>
        <v>4</v>
      </c>
      <c r="AA5994" s="318">
        <f t="shared" si="1801"/>
        <v>3.4</v>
      </c>
      <c r="AB5994" s="803">
        <f t="shared" si="1801"/>
        <v>3.4</v>
      </c>
      <c r="AC5994" s="452">
        <f>MAX(E5994:AB5994)</f>
        <v>4.25</v>
      </c>
      <c r="AD5994" s="143"/>
      <c r="AE5994" s="127"/>
      <c r="AF5994" s="175"/>
      <c r="AI5994" s="781"/>
      <c r="AJ5994" s="1064"/>
      <c r="AK5994" s="778"/>
      <c r="AL5994" s="778"/>
      <c r="AM5994" s="778"/>
      <c r="AN5994" s="781"/>
    </row>
    <row r="5995" spans="1:40" s="181" customFormat="1" hidden="1" x14ac:dyDescent="0.25">
      <c r="A5995" s="2023"/>
      <c r="B5995" s="2026"/>
      <c r="C5995" s="454" t="s">
        <v>18</v>
      </c>
      <c r="D5995" s="122"/>
      <c r="E5995" s="2344"/>
      <c r="F5995" s="203"/>
      <c r="G5995" s="203"/>
      <c r="H5995" s="203"/>
      <c r="I5995" s="203"/>
      <c r="J5995" s="203"/>
      <c r="K5995" s="203"/>
      <c r="L5995" s="203"/>
      <c r="M5995" s="203"/>
      <c r="N5995" s="203"/>
      <c r="O5995" s="203"/>
      <c r="P5995" s="203"/>
      <c r="Q5995" s="203"/>
      <c r="R5995" s="203"/>
      <c r="S5995" s="203"/>
      <c r="T5995" s="203"/>
      <c r="U5995" s="203"/>
      <c r="V5995" s="203"/>
      <c r="W5995" s="203"/>
      <c r="X5995" s="203"/>
      <c r="Y5995" s="203"/>
      <c r="Z5995" s="203"/>
      <c r="AA5995" s="203"/>
      <c r="AB5995" s="329"/>
      <c r="AC5995" s="183"/>
      <c r="AD5995" s="2344"/>
      <c r="AE5995" s="203"/>
      <c r="AF5995" s="95"/>
      <c r="AI5995" s="781"/>
      <c r="AJ5995" s="1064"/>
      <c r="AK5995" s="778"/>
      <c r="AL5995" s="778"/>
      <c r="AM5995" s="778"/>
      <c r="AN5995" s="781"/>
    </row>
    <row r="5996" spans="1:40" s="181" customFormat="1" hidden="1" x14ac:dyDescent="0.25">
      <c r="A5996" s="2024"/>
      <c r="B5996" s="2027"/>
      <c r="C5996" s="124" t="s">
        <v>19</v>
      </c>
      <c r="D5996" s="108"/>
      <c r="E5996" s="81"/>
      <c r="F5996" s="155"/>
      <c r="G5996" s="155"/>
      <c r="H5996" s="155"/>
      <c r="I5996" s="155"/>
      <c r="J5996" s="155"/>
      <c r="K5996" s="155"/>
      <c r="L5996" s="155"/>
      <c r="M5996" s="155"/>
      <c r="N5996" s="155"/>
      <c r="O5996" s="155"/>
      <c r="P5996" s="155"/>
      <c r="Q5996" s="155"/>
      <c r="R5996" s="155"/>
      <c r="S5996" s="155"/>
      <c r="T5996" s="155"/>
      <c r="U5996" s="155"/>
      <c r="V5996" s="155"/>
      <c r="W5996" s="155"/>
      <c r="X5996" s="155"/>
      <c r="Y5996" s="155"/>
      <c r="Z5996" s="155"/>
      <c r="AA5996" s="155"/>
      <c r="AB5996" s="316"/>
      <c r="AC5996" s="214"/>
      <c r="AD5996" s="81"/>
      <c r="AE5996" s="155"/>
      <c r="AF5996" s="74"/>
      <c r="AH5996" s="778"/>
      <c r="AI5996" s="779"/>
      <c r="AJ5996" s="780"/>
      <c r="AK5996" s="780"/>
      <c r="AL5996" s="332"/>
      <c r="AM5996" s="781"/>
      <c r="AN5996" s="781"/>
    </row>
    <row r="5997" spans="1:40" s="181" customFormat="1" ht="16.5" hidden="1" thickBot="1" x14ac:dyDescent="0.3">
      <c r="A5997" s="2025"/>
      <c r="B5997" s="2338" t="s">
        <v>42</v>
      </c>
      <c r="C5997" s="2334"/>
      <c r="D5997" s="114"/>
      <c r="E5997" s="178">
        <f>SQRT(E5991*E5991+E5992*E5992)/E5941/1.73</f>
        <v>0.1273176492119133</v>
      </c>
      <c r="F5997" s="179">
        <f t="shared" ref="F5997:AB5997" si="1802">SQRT(F5991*F5991+F5992*F5992)/F5941/1.73</f>
        <v>0.13215552768052863</v>
      </c>
      <c r="G5997" s="179">
        <f t="shared" si="1802"/>
        <v>0.12683720525262307</v>
      </c>
      <c r="H5997" s="79">
        <f t="shared" si="1802"/>
        <v>0.13863641220432912</v>
      </c>
      <c r="I5997" s="79">
        <f t="shared" si="1802"/>
        <v>0.13689363620368711</v>
      </c>
      <c r="J5997" s="79">
        <f t="shared" si="1802"/>
        <v>0.13637851433650483</v>
      </c>
      <c r="K5997" s="79">
        <f t="shared" si="1802"/>
        <v>0.13728253857926576</v>
      </c>
      <c r="L5997" s="79">
        <f t="shared" si="1802"/>
        <v>0.11842491370065682</v>
      </c>
      <c r="M5997" s="79">
        <f t="shared" si="1802"/>
        <v>0.20544028362342784</v>
      </c>
      <c r="N5997" s="79">
        <f t="shared" si="1802"/>
        <v>0.23009496976414534</v>
      </c>
      <c r="O5997" s="79">
        <f t="shared" si="1802"/>
        <v>0.19051503260121425</v>
      </c>
      <c r="P5997" s="79">
        <f t="shared" si="1802"/>
        <v>0.11126750376918669</v>
      </c>
      <c r="Q5997" s="79">
        <f t="shared" si="1802"/>
        <v>0.11411757038098194</v>
      </c>
      <c r="R5997" s="79">
        <f t="shared" si="1802"/>
        <v>9.716017066528497E-2</v>
      </c>
      <c r="S5997" s="79">
        <f t="shared" si="1802"/>
        <v>9.6880438887937723E-2</v>
      </c>
      <c r="T5997" s="79">
        <f t="shared" si="1802"/>
        <v>8.7543398560682009E-2</v>
      </c>
      <c r="U5997" s="79">
        <f t="shared" si="1802"/>
        <v>9.7066747424260663E-2</v>
      </c>
      <c r="V5997" s="79">
        <f t="shared" si="1802"/>
        <v>8.28650272145557E-2</v>
      </c>
      <c r="W5997" s="79">
        <f t="shared" si="1802"/>
        <v>9.1401650987151598E-2</v>
      </c>
      <c r="X5997" s="79">
        <f t="shared" si="1802"/>
        <v>9.3169489852380008E-2</v>
      </c>
      <c r="Y5997" s="79">
        <f>SQRT(V5991*V5991+V5992*V5992)/V5941/1.73</f>
        <v>8.28650272145557E-2</v>
      </c>
      <c r="Z5997" s="179">
        <f t="shared" si="1802"/>
        <v>9.1665309595768366E-2</v>
      </c>
      <c r="AA5997" s="179">
        <f t="shared" si="1802"/>
        <v>9.8111117459910482E-2</v>
      </c>
      <c r="AB5997" s="394">
        <f t="shared" si="1802"/>
        <v>9.782999677950957E-2</v>
      </c>
      <c r="AC5997" s="109">
        <f>AVERAGE(E5997:AB5997)</f>
        <v>0.12174667216460257</v>
      </c>
      <c r="AD5997" s="96" t="e">
        <f>(AC5993-AC5997)/AC5993</f>
        <v>#DIV/0!</v>
      </c>
      <c r="AE5997" s="79"/>
      <c r="AF5997" s="80"/>
      <c r="AI5997" s="781"/>
      <c r="AJ5997" s="1063"/>
      <c r="AK5997" s="875"/>
      <c r="AL5997" s="778"/>
      <c r="AM5997" s="875"/>
      <c r="AN5997" s="781"/>
    </row>
    <row r="5998" spans="1:40" s="181" customFormat="1" ht="16.5" thickBot="1" x14ac:dyDescent="0.3">
      <c r="A5998" s="589" t="s">
        <v>61</v>
      </c>
      <c r="B5998" s="590" t="s">
        <v>31</v>
      </c>
      <c r="C5998" s="2656" t="s">
        <v>13</v>
      </c>
      <c r="D5998" s="592" t="s">
        <v>820</v>
      </c>
      <c r="E5998" s="589">
        <v>0</v>
      </c>
      <c r="F5998" s="594">
        <v>0</v>
      </c>
      <c r="G5998" s="594">
        <v>0</v>
      </c>
      <c r="H5998" s="594">
        <v>0</v>
      </c>
      <c r="I5998" s="594">
        <v>0</v>
      </c>
      <c r="J5998" s="594">
        <v>0</v>
      </c>
      <c r="K5998" s="594">
        <v>0</v>
      </c>
      <c r="L5998" s="594">
        <v>0</v>
      </c>
      <c r="M5998" s="594">
        <v>0</v>
      </c>
      <c r="N5998" s="594">
        <v>0</v>
      </c>
      <c r="O5998" s="594">
        <v>0</v>
      </c>
      <c r="P5998" s="594">
        <v>0</v>
      </c>
      <c r="Q5998" s="594">
        <v>0</v>
      </c>
      <c r="R5998" s="594">
        <v>0</v>
      </c>
      <c r="S5998" s="594">
        <v>0</v>
      </c>
      <c r="T5998" s="594">
        <v>0</v>
      </c>
      <c r="U5998" s="594">
        <v>0</v>
      </c>
      <c r="V5998" s="594">
        <v>0</v>
      </c>
      <c r="W5998" s="594">
        <v>0</v>
      </c>
      <c r="X5998" s="594">
        <v>0</v>
      </c>
      <c r="Y5998" s="594">
        <v>0</v>
      </c>
      <c r="Z5998" s="594">
        <v>0</v>
      </c>
      <c r="AA5998" s="594">
        <v>0</v>
      </c>
      <c r="AB5998" s="1685">
        <v>0</v>
      </c>
      <c r="AC5998" s="2657">
        <f>SUM(E5998:AB5998)</f>
        <v>0</v>
      </c>
      <c r="AD5998" s="1151"/>
      <c r="AE5998" s="1152">
        <v>1</v>
      </c>
      <c r="AF5998" s="1153">
        <v>15</v>
      </c>
      <c r="AI5998" s="781"/>
      <c r="AJ5998" s="1063"/>
      <c r="AK5998" s="877"/>
      <c r="AL5998" s="876"/>
      <c r="AM5998" s="778"/>
      <c r="AN5998" s="781"/>
    </row>
    <row r="5999" spans="1:40" s="181" customFormat="1" ht="16.5" hidden="1" thickBot="1" x14ac:dyDescent="0.3">
      <c r="A5999" s="823"/>
      <c r="B5999" s="787"/>
      <c r="C5999" s="2658" t="s">
        <v>18</v>
      </c>
      <c r="D5999" s="493"/>
      <c r="E5999" s="823"/>
      <c r="F5999" s="142"/>
      <c r="G5999" s="142"/>
      <c r="H5999" s="142"/>
      <c r="I5999" s="142"/>
      <c r="J5999" s="142"/>
      <c r="K5999" s="142"/>
      <c r="L5999" s="142"/>
      <c r="M5999" s="142"/>
      <c r="N5999" s="142"/>
      <c r="O5999" s="142"/>
      <c r="P5999" s="142"/>
      <c r="Q5999" s="142"/>
      <c r="R5999" s="142"/>
      <c r="S5999" s="142"/>
      <c r="T5999" s="142"/>
      <c r="U5999" s="142"/>
      <c r="V5999" s="142"/>
      <c r="W5999" s="142"/>
      <c r="X5999" s="142"/>
      <c r="Y5999" s="142"/>
      <c r="Z5999" s="142"/>
      <c r="AA5999" s="142"/>
      <c r="AB5999" s="2659"/>
      <c r="AC5999" s="2660"/>
      <c r="AD5999" s="2661"/>
      <c r="AE5999" s="2662"/>
      <c r="AF5999" s="2663"/>
      <c r="AI5999" s="781"/>
      <c r="AJ5999" s="1063"/>
      <c r="AK5999" s="875"/>
      <c r="AL5999" s="778"/>
      <c r="AM5999" s="875"/>
      <c r="AN5999" s="781"/>
    </row>
    <row r="6000" spans="1:40" s="181" customFormat="1" ht="16.5" thickBot="1" x14ac:dyDescent="0.3">
      <c r="A6000" s="589"/>
      <c r="B6000" s="590" t="s">
        <v>30</v>
      </c>
      <c r="C6000" s="2656" t="s">
        <v>13</v>
      </c>
      <c r="D6000" s="592" t="s">
        <v>820</v>
      </c>
      <c r="E6000" s="589">
        <v>0.375</v>
      </c>
      <c r="F6000" s="594">
        <v>0.38250000000000001</v>
      </c>
      <c r="G6000" s="594">
        <v>0.375</v>
      </c>
      <c r="H6000" s="594">
        <v>0.375</v>
      </c>
      <c r="I6000" s="594">
        <v>0.38250000000000001</v>
      </c>
      <c r="J6000" s="594">
        <v>0.375</v>
      </c>
      <c r="K6000" s="594">
        <v>0.38250000000000001</v>
      </c>
      <c r="L6000" s="594">
        <v>0.375</v>
      </c>
      <c r="M6000" s="594">
        <v>0.36749999999999999</v>
      </c>
      <c r="N6000" s="594">
        <v>0.375</v>
      </c>
      <c r="O6000" s="594">
        <v>0.36749999999999999</v>
      </c>
      <c r="P6000" s="594">
        <v>0.36749999999999999</v>
      </c>
      <c r="Q6000" s="594">
        <v>0.375</v>
      </c>
      <c r="R6000" s="594">
        <v>0.36749999999999999</v>
      </c>
      <c r="S6000" s="594">
        <v>0.375</v>
      </c>
      <c r="T6000" s="594">
        <v>0.36749999999999999</v>
      </c>
      <c r="U6000" s="594">
        <v>0.36749999999999999</v>
      </c>
      <c r="V6000" s="594">
        <v>0.375</v>
      </c>
      <c r="W6000" s="594">
        <v>0.36749999999999999</v>
      </c>
      <c r="X6000" s="594">
        <v>0.375</v>
      </c>
      <c r="Y6000" s="594">
        <v>0.36749999999999999</v>
      </c>
      <c r="Z6000" s="594">
        <v>0.36749999999999999</v>
      </c>
      <c r="AA6000" s="594">
        <v>0.375</v>
      </c>
      <c r="AB6000" s="1685">
        <v>0.375</v>
      </c>
      <c r="AC6000" s="2657">
        <f>SUM(E6000:AB6000)</f>
        <v>8.9549999999999983</v>
      </c>
      <c r="AD6000" s="1151"/>
      <c r="AE6000" s="1152">
        <v>1</v>
      </c>
      <c r="AF6000" s="1153">
        <v>15</v>
      </c>
      <c r="AI6000" s="781"/>
      <c r="AJ6000" s="1063"/>
      <c r="AK6000" s="877"/>
      <c r="AL6000" s="876"/>
      <c r="AM6000" s="778"/>
      <c r="AN6000" s="781"/>
    </row>
    <row r="6001" spans="1:41" s="181" customFormat="1" ht="15.75" hidden="1" customHeight="1" thickBot="1" x14ac:dyDescent="0.3">
      <c r="A6001" s="597"/>
      <c r="B6001" s="598"/>
      <c r="C6001" s="2650" t="s">
        <v>18</v>
      </c>
      <c r="D6001" s="2651"/>
      <c r="E6001" s="2652"/>
      <c r="F6001" s="2653"/>
      <c r="G6001" s="2653"/>
      <c r="H6001" s="3149"/>
      <c r="I6001" s="3149"/>
      <c r="J6001" s="3149"/>
      <c r="K6001" s="3149"/>
      <c r="L6001" s="3149"/>
      <c r="M6001" s="3149"/>
      <c r="N6001" s="3149"/>
      <c r="O6001" s="3149"/>
      <c r="P6001" s="3149"/>
      <c r="Q6001" s="3149"/>
      <c r="R6001" s="3149"/>
      <c r="S6001" s="3149"/>
      <c r="T6001" s="3149"/>
      <c r="U6001" s="3149"/>
      <c r="V6001" s="3149"/>
      <c r="W6001" s="3149"/>
      <c r="X6001" s="3149"/>
      <c r="Y6001" s="3149"/>
      <c r="Z6001" s="2653"/>
      <c r="AA6001" s="2653"/>
      <c r="AB6001" s="2654"/>
      <c r="AC6001" s="2655"/>
      <c r="AD6001" s="1150"/>
      <c r="AE6001" s="1155"/>
      <c r="AF6001" s="1156"/>
      <c r="AI6001" s="781"/>
      <c r="AJ6001" s="1064"/>
      <c r="AK6001" s="778"/>
      <c r="AL6001" s="778"/>
      <c r="AM6001" s="778"/>
      <c r="AN6001" s="781"/>
    </row>
    <row r="6002" spans="1:41" s="181" customFormat="1" ht="15.75" customHeight="1" x14ac:dyDescent="0.25">
      <c r="A6002" s="3437" t="s">
        <v>32</v>
      </c>
      <c r="B6002" s="3500"/>
      <c r="C6002" s="125" t="s">
        <v>13</v>
      </c>
      <c r="D6002" s="122"/>
      <c r="E6002" s="138">
        <f t="shared" ref="E6002:AC6003" si="1803">SUM(E5942,E5949,E5956,E5963,E5970,E5977,E5984,E5991)</f>
        <v>487.95000000000005</v>
      </c>
      <c r="F6002" s="136">
        <f t="shared" si="1803"/>
        <v>445.75</v>
      </c>
      <c r="G6002" s="136">
        <f t="shared" si="1803"/>
        <v>428.15</v>
      </c>
      <c r="H6002" s="91">
        <f t="shared" si="1803"/>
        <v>427.25</v>
      </c>
      <c r="I6002" s="91">
        <f t="shared" si="1803"/>
        <v>453.84999999999997</v>
      </c>
      <c r="J6002" s="91">
        <f t="shared" si="1803"/>
        <v>483.5</v>
      </c>
      <c r="K6002" s="91">
        <f t="shared" si="1803"/>
        <v>570.25</v>
      </c>
      <c r="L6002" s="91">
        <f t="shared" si="1803"/>
        <v>680.35</v>
      </c>
      <c r="M6002" s="91">
        <f t="shared" si="1803"/>
        <v>781.44999999999993</v>
      </c>
      <c r="N6002" s="91">
        <f t="shared" si="1803"/>
        <v>761.8</v>
      </c>
      <c r="O6002" s="91">
        <f t="shared" si="1803"/>
        <v>731.59999999999991</v>
      </c>
      <c r="P6002" s="91">
        <f t="shared" si="1803"/>
        <v>742.55000000000007</v>
      </c>
      <c r="Q6002" s="91">
        <f t="shared" si="1803"/>
        <v>730.15</v>
      </c>
      <c r="R6002" s="91">
        <f t="shared" si="1803"/>
        <v>693.75</v>
      </c>
      <c r="S6002" s="91">
        <f t="shared" si="1803"/>
        <v>645.64999999999986</v>
      </c>
      <c r="T6002" s="91">
        <f t="shared" si="1803"/>
        <v>634.9</v>
      </c>
      <c r="U6002" s="91">
        <f t="shared" si="1803"/>
        <v>626.15</v>
      </c>
      <c r="V6002" s="91">
        <f t="shared" si="1803"/>
        <v>609</v>
      </c>
      <c r="W6002" s="91">
        <f t="shared" si="1803"/>
        <v>631.49999999999989</v>
      </c>
      <c r="X6002" s="91">
        <f t="shared" si="1803"/>
        <v>647.15</v>
      </c>
      <c r="Y6002" s="321">
        <f>SUM(Y5942,Y5949,Y5956,Y5963,Y5970,Y5977,Y5984,Y5991)</f>
        <v>688.45</v>
      </c>
      <c r="Z6002" s="136">
        <f t="shared" si="1803"/>
        <v>674.09999999999991</v>
      </c>
      <c r="AA6002" s="136">
        <f t="shared" si="1803"/>
        <v>605.54999999999995</v>
      </c>
      <c r="AB6002" s="472">
        <f t="shared" si="1803"/>
        <v>577.45000000000005</v>
      </c>
      <c r="AC6002" s="473">
        <f t="shared" si="1803"/>
        <v>14758.250000000002</v>
      </c>
      <c r="AI6002" s="781"/>
      <c r="AJ6002" s="1064"/>
      <c r="AK6002" s="778"/>
      <c r="AL6002" s="778"/>
      <c r="AM6002" s="778"/>
      <c r="AN6002" s="781"/>
    </row>
    <row r="6003" spans="1:41" s="181" customFormat="1" ht="15.75" customHeight="1" thickBot="1" x14ac:dyDescent="0.3">
      <c r="A6003" s="3437"/>
      <c r="B6003" s="3500"/>
      <c r="C6003" s="450" t="s">
        <v>14</v>
      </c>
      <c r="D6003" s="128"/>
      <c r="E6003" s="561">
        <f t="shared" si="1803"/>
        <v>208.89999999999998</v>
      </c>
      <c r="F6003" s="324">
        <f t="shared" si="1803"/>
        <v>211.04999999999998</v>
      </c>
      <c r="G6003" s="324">
        <f t="shared" si="1803"/>
        <v>205.25</v>
      </c>
      <c r="H6003" s="142">
        <f t="shared" si="1803"/>
        <v>206.60000000000002</v>
      </c>
      <c r="I6003" s="142">
        <f t="shared" si="1803"/>
        <v>208.9</v>
      </c>
      <c r="J6003" s="142">
        <f t="shared" si="1803"/>
        <v>208.95000000000002</v>
      </c>
      <c r="K6003" s="142">
        <f t="shared" si="1803"/>
        <v>214.04999999999998</v>
      </c>
      <c r="L6003" s="142">
        <f t="shared" si="1803"/>
        <v>212.8</v>
      </c>
      <c r="M6003" s="142">
        <f t="shared" si="1803"/>
        <v>222.9</v>
      </c>
      <c r="N6003" s="142">
        <f t="shared" si="1803"/>
        <v>225.4</v>
      </c>
      <c r="O6003" s="142">
        <f t="shared" si="1803"/>
        <v>226.89999999999998</v>
      </c>
      <c r="P6003" s="142">
        <f t="shared" si="1803"/>
        <v>228.34999999999997</v>
      </c>
      <c r="Q6003" s="142">
        <f t="shared" si="1803"/>
        <v>227.35</v>
      </c>
      <c r="R6003" s="142">
        <f t="shared" si="1803"/>
        <v>224.95</v>
      </c>
      <c r="S6003" s="142">
        <f t="shared" si="1803"/>
        <v>219.05</v>
      </c>
      <c r="T6003" s="142">
        <f t="shared" si="1803"/>
        <v>224.50000000000003</v>
      </c>
      <c r="U6003" s="142">
        <f t="shared" si="1803"/>
        <v>218.15</v>
      </c>
      <c r="V6003" s="142">
        <f t="shared" si="1803"/>
        <v>213.05</v>
      </c>
      <c r="W6003" s="142">
        <f t="shared" si="1803"/>
        <v>212.99999999999997</v>
      </c>
      <c r="X6003" s="142">
        <f t="shared" si="1803"/>
        <v>216.35</v>
      </c>
      <c r="Y6003" s="253">
        <f>SUM(Y5943,Y5950,Y5957,Y5964,Y5971,Y5978,Y5985,Y5992)</f>
        <v>216.1</v>
      </c>
      <c r="Z6003" s="324">
        <f t="shared" si="1803"/>
        <v>211.04999999999998</v>
      </c>
      <c r="AA6003" s="324">
        <f t="shared" si="1803"/>
        <v>204.35</v>
      </c>
      <c r="AB6003" s="562">
        <f t="shared" si="1803"/>
        <v>206.35</v>
      </c>
      <c r="AC6003" s="563">
        <f t="shared" si="1803"/>
        <v>5174.3000000000011</v>
      </c>
      <c r="AI6003" s="781"/>
      <c r="AJ6003" s="1064"/>
      <c r="AK6003" s="778"/>
      <c r="AL6003" s="778"/>
      <c r="AM6003" s="778"/>
      <c r="AN6003" s="781"/>
    </row>
    <row r="6004" spans="1:41" s="181" customFormat="1" ht="15.75" customHeight="1" x14ac:dyDescent="0.25">
      <c r="A6004" s="3411" t="s">
        <v>33</v>
      </c>
      <c r="B6004" s="3415"/>
      <c r="C6004" s="121" t="s">
        <v>34</v>
      </c>
      <c r="D6004" s="113"/>
      <c r="E6004" s="927">
        <f t="shared" ref="E6004:AC6004" si="1804">100-(E6002/(E5921+E5928))*100</f>
        <v>0.33700980392156055</v>
      </c>
      <c r="F6004" s="928">
        <f t="shared" si="1804"/>
        <v>0.32423971377460248</v>
      </c>
      <c r="G6004" s="928">
        <f t="shared" si="1804"/>
        <v>0.24464119291705799</v>
      </c>
      <c r="H6004" s="1223">
        <f t="shared" si="1804"/>
        <v>0.17523364485981574</v>
      </c>
      <c r="I6004" s="1223">
        <f t="shared" si="1804"/>
        <v>0.20888302550572746</v>
      </c>
      <c r="J6004" s="1223">
        <f t="shared" si="1804"/>
        <v>0.35037098103875053</v>
      </c>
      <c r="K6004" s="1223">
        <f t="shared" si="1804"/>
        <v>0.37561146051712058</v>
      </c>
      <c r="L6004" s="1223">
        <f t="shared" si="1804"/>
        <v>0.41715456674474183</v>
      </c>
      <c r="M6004" s="1223">
        <f t="shared" si="1804"/>
        <v>0.47758532857872638</v>
      </c>
      <c r="N6004" s="1223">
        <f t="shared" si="1804"/>
        <v>0.49634273772205972</v>
      </c>
      <c r="O6004" s="1223">
        <f t="shared" si="1804"/>
        <v>0.48966267682266107</v>
      </c>
      <c r="P6004" s="1223">
        <f t="shared" si="1804"/>
        <v>0.51580921757768294</v>
      </c>
      <c r="Q6004" s="1223">
        <f t="shared" si="1804"/>
        <v>0.52452316076295347</v>
      </c>
      <c r="R6004" s="1223">
        <f t="shared" si="1804"/>
        <v>0.55189220183487464</v>
      </c>
      <c r="S6004" s="1223">
        <f t="shared" si="1804"/>
        <v>0.54682686383243606</v>
      </c>
      <c r="T6004" s="1223">
        <f t="shared" si="1804"/>
        <v>0.48589341692790811</v>
      </c>
      <c r="U6004" s="1223">
        <f t="shared" si="1804"/>
        <v>0.48474253019709579</v>
      </c>
      <c r="V6004" s="1223">
        <f t="shared" si="1804"/>
        <v>0.49019607843136725</v>
      </c>
      <c r="W6004" s="1223">
        <f t="shared" si="1804"/>
        <v>0.58249370277080459</v>
      </c>
      <c r="X6004" s="1223">
        <f t="shared" si="1804"/>
        <v>0.43846153846153868</v>
      </c>
      <c r="Y6004" s="1223">
        <f t="shared" si="1804"/>
        <v>0.62788683602769879</v>
      </c>
      <c r="Z6004" s="928">
        <f t="shared" si="1804"/>
        <v>0.57522123893805599</v>
      </c>
      <c r="AA6004" s="928">
        <f t="shared" si="1804"/>
        <v>0.46844181459566414</v>
      </c>
      <c r="AB6004" s="929">
        <f t="shared" si="1804"/>
        <v>0.43965517241379359</v>
      </c>
      <c r="AC6004" s="930">
        <f t="shared" si="1804"/>
        <v>0.45965305131386458</v>
      </c>
      <c r="AI6004" s="781"/>
      <c r="AJ6004" s="1064"/>
      <c r="AK6004" s="778"/>
      <c r="AL6004" s="778"/>
      <c r="AM6004" s="778"/>
      <c r="AN6004" s="781"/>
    </row>
    <row r="6005" spans="1:41" s="181" customFormat="1" ht="16.5" thickBot="1" x14ac:dyDescent="0.3">
      <c r="A6005" s="3416"/>
      <c r="B6005" s="3417"/>
      <c r="C6005" s="126" t="s">
        <v>35</v>
      </c>
      <c r="D6005" s="114"/>
      <c r="E6005" s="931">
        <f t="shared" ref="E6005:AC6005" si="1805">100-(E6003/(E5922+E5929))*100</f>
        <v>1.4622641509433976</v>
      </c>
      <c r="F6005" s="932">
        <f t="shared" si="1805"/>
        <v>1.5625000000000142</v>
      </c>
      <c r="G6005" s="932">
        <f t="shared" si="1805"/>
        <v>1.7001915708812305</v>
      </c>
      <c r="H6005" s="1224">
        <f t="shared" si="1805"/>
        <v>1.0536398467432946</v>
      </c>
      <c r="I6005" s="1224">
        <f t="shared" si="1805"/>
        <v>1.6478342749529133</v>
      </c>
      <c r="J6005" s="1224">
        <f t="shared" si="1805"/>
        <v>1.6242937853107264</v>
      </c>
      <c r="K6005" s="1224">
        <f t="shared" si="1805"/>
        <v>1.8119266055045955</v>
      </c>
      <c r="L6005" s="1224">
        <f t="shared" si="1805"/>
        <v>2.0257826887661139</v>
      </c>
      <c r="M6005" s="1224">
        <f t="shared" si="1805"/>
        <v>1.7195767195767218</v>
      </c>
      <c r="N6005" s="1224">
        <f t="shared" si="1805"/>
        <v>1.4860139860139867</v>
      </c>
      <c r="O6005" s="1224">
        <f t="shared" si="1805"/>
        <v>1.5190972222222285</v>
      </c>
      <c r="P6005" s="1224">
        <f t="shared" si="1805"/>
        <v>1.7426850258175648</v>
      </c>
      <c r="Q6005" s="1224">
        <f t="shared" si="1805"/>
        <v>1.8350604490500899</v>
      </c>
      <c r="R6005" s="1224">
        <f t="shared" si="1805"/>
        <v>1.6826923076923066</v>
      </c>
      <c r="S6005" s="1224">
        <f t="shared" si="1805"/>
        <v>1.5062949640287826</v>
      </c>
      <c r="T6005" s="1224">
        <f t="shared" si="1805"/>
        <v>1.3620386643233644</v>
      </c>
      <c r="U6005" s="1224">
        <f t="shared" si="1805"/>
        <v>1.200181159420282</v>
      </c>
      <c r="V6005" s="1224">
        <f t="shared" si="1805"/>
        <v>1.3657407407407334</v>
      </c>
      <c r="W6005" s="1224">
        <f t="shared" si="1805"/>
        <v>1.9337016574585704</v>
      </c>
      <c r="X6005" s="1224">
        <f t="shared" si="1805"/>
        <v>1.6590909090909065</v>
      </c>
      <c r="Y6005" s="1224">
        <f t="shared" si="1805"/>
        <v>1.7727272727272663</v>
      </c>
      <c r="Z6005" s="932">
        <f t="shared" si="1805"/>
        <v>1.9284386617100466</v>
      </c>
      <c r="AA6005" s="932">
        <f t="shared" si="1805"/>
        <v>1.5655105973025059</v>
      </c>
      <c r="AB6005" s="933">
        <f t="shared" si="1805"/>
        <v>1.5505725190839712</v>
      </c>
      <c r="AC6005" s="934">
        <f t="shared" si="1805"/>
        <v>1.6143139641010151</v>
      </c>
      <c r="AJ6005" s="208"/>
      <c r="AK6005" s="850"/>
      <c r="AL6005" s="850"/>
      <c r="AM6005" s="850"/>
    </row>
    <row r="6006" spans="1:41" s="181" customFormat="1" hidden="1" x14ac:dyDescent="0.25">
      <c r="A6006" s="3418"/>
      <c r="B6006" s="3419"/>
      <c r="C6006" s="738"/>
      <c r="D6006" s="405" t="s">
        <v>111</v>
      </c>
      <c r="E6006" s="908">
        <f>(E5923+E5930-E5944-E5951-E5958-E5965-E5972-E5979-E5986-E5993)/(E5923+E5930)</f>
        <v>-7.407407407407407E-2</v>
      </c>
      <c r="F6006" s="908">
        <f t="shared" ref="F6006:AB6006" si="1806">(F5923+F5930-F5944-F5951-F5958-F5965-F5972-F5979-F5986-F5993)/(F5923+F5930)</f>
        <v>-8.3333333333333329E-2</v>
      </c>
      <c r="G6006" s="908">
        <f t="shared" si="1806"/>
        <v>-8.3333333333333329E-2</v>
      </c>
      <c r="H6006" s="3068">
        <f t="shared" si="1806"/>
        <v>-0.08</v>
      </c>
      <c r="I6006" s="3068">
        <f t="shared" si="1806"/>
        <v>-3.5714285714285712E-2</v>
      </c>
      <c r="J6006" s="3068">
        <f t="shared" si="1806"/>
        <v>-0.10344827586206896</v>
      </c>
      <c r="K6006" s="3068">
        <f t="shared" si="1806"/>
        <v>-0.1111111111111111</v>
      </c>
      <c r="L6006" s="3068">
        <f t="shared" si="1806"/>
        <v>-6.8181818181818177E-2</v>
      </c>
      <c r="M6006" s="3068">
        <f t="shared" si="1806"/>
        <v>-6.8181818181818177E-2</v>
      </c>
      <c r="N6006" s="3068">
        <f t="shared" si="1806"/>
        <v>-6.8181818181818177E-2</v>
      </c>
      <c r="O6006" s="3068">
        <f t="shared" si="1806"/>
        <v>-7.4999999999999997E-2</v>
      </c>
      <c r="P6006" s="3068">
        <f t="shared" si="1806"/>
        <v>-7.1428571428571425E-2</v>
      </c>
      <c r="Q6006" s="3068">
        <f t="shared" si="1806"/>
        <v>-7.3170731707317069E-2</v>
      </c>
      <c r="R6006" s="3068">
        <f t="shared" si="1806"/>
        <v>-0.10256410256410256</v>
      </c>
      <c r="S6006" s="3068">
        <f t="shared" si="1806"/>
        <v>-5.4054054054054057E-2</v>
      </c>
      <c r="T6006" s="3068">
        <f t="shared" si="1806"/>
        <v>-5.5555555555555552E-2</v>
      </c>
      <c r="U6006" s="3068">
        <f t="shared" si="1806"/>
        <v>-5.4054054054054057E-2</v>
      </c>
      <c r="V6006" s="3068">
        <f t="shared" si="1806"/>
        <v>-7.8947368421052627E-2</v>
      </c>
      <c r="W6006" s="3068">
        <f t="shared" si="1806"/>
        <v>-8.5714285714285715E-2</v>
      </c>
      <c r="X6006" s="3068">
        <f t="shared" si="1806"/>
        <v>-7.4999999999999997E-2</v>
      </c>
      <c r="Y6006" s="3068">
        <f>(Y5923+Y5930-Y5944-Y5951-Y5958-Y5965-Y5972-Y5979-Y5986-Y5993)/(Y5923+Y5930)</f>
        <v>-0.05</v>
      </c>
      <c r="Z6006" s="908">
        <f t="shared" si="1806"/>
        <v>-5.4054054054054057E-2</v>
      </c>
      <c r="AA6006" s="908">
        <f t="shared" si="1806"/>
        <v>-2.8571428571428571E-2</v>
      </c>
      <c r="AB6006" s="909">
        <f t="shared" si="1806"/>
        <v>-0.1</v>
      </c>
      <c r="AC6006" s="408">
        <f>(AC5923+AC5930-AC5944-AC5951-AC5958-AC5965-AC5972-AC5979-AC5986-AC5993)/(AC5923+AC5930)</f>
        <v>-7.1596244131455461E-2</v>
      </c>
      <c r="AJ6006" s="208"/>
      <c r="AK6006" s="850"/>
      <c r="AL6006" s="850"/>
      <c r="AM6006" s="850"/>
    </row>
    <row r="6007" spans="1:41" s="181" customFormat="1" ht="16.5" hidden="1" thickBot="1" x14ac:dyDescent="0.3">
      <c r="A6007" s="3420"/>
      <c r="B6007" s="3421"/>
      <c r="C6007" s="579"/>
      <c r="D6007" s="141" t="s">
        <v>780</v>
      </c>
      <c r="E6007" s="409">
        <f>(E5927+E5934-E5948-E5955-E5962-E5969-E5976-E5983-E5990-E5997)/(E5927+E5934)</f>
        <v>2.6888666020229482E-3</v>
      </c>
      <c r="F6007" s="409">
        <f t="shared" ref="F6007:AC6007" si="1807">(F5927+F5934-F5948-F5955-F5962-F5969-F5976-F5983-F5990-F5997)/(F5927+F5934)</f>
        <v>5.4198833806512661E-3</v>
      </c>
      <c r="G6007" s="409">
        <f t="shared" si="1807"/>
        <v>4.2479570264480956E-3</v>
      </c>
      <c r="H6007" s="742">
        <f t="shared" si="1807"/>
        <v>1.1228501036558635E-3</v>
      </c>
      <c r="I6007" s="742">
        <f t="shared" si="1807"/>
        <v>3.9238105855681528E-3</v>
      </c>
      <c r="J6007" s="742">
        <f t="shared" si="1807"/>
        <v>3.9455377684175967E-3</v>
      </c>
      <c r="K6007" s="742">
        <f t="shared" si="1807"/>
        <v>4.9781547510622647E-3</v>
      </c>
      <c r="L6007" s="742">
        <f t="shared" si="1807"/>
        <v>4.2786851360615075E-3</v>
      </c>
      <c r="M6007" s="742">
        <f t="shared" si="1807"/>
        <v>6.3302089904070987E-3</v>
      </c>
      <c r="N6007" s="742">
        <f t="shared" si="1807"/>
        <v>6.8213673424565085E-3</v>
      </c>
      <c r="O6007" s="742">
        <f t="shared" si="1807"/>
        <v>6.827863114061296E-3</v>
      </c>
      <c r="P6007" s="742">
        <f t="shared" si="1807"/>
        <v>7.8382956748027539E-3</v>
      </c>
      <c r="Q6007" s="742">
        <f t="shared" si="1807"/>
        <v>7.2819961661367144E-3</v>
      </c>
      <c r="R6007" s="742">
        <f t="shared" si="1807"/>
        <v>7.3910964849124997E-3</v>
      </c>
      <c r="S6007" s="742">
        <f t="shared" si="1807"/>
        <v>5.7513320154873844E-3</v>
      </c>
      <c r="T6007" s="742">
        <f t="shared" si="1807"/>
        <v>6.4975938001547396E-3</v>
      </c>
      <c r="U6007" s="742">
        <f t="shared" si="1807"/>
        <v>5.7629120946711999E-3</v>
      </c>
      <c r="V6007" s="742">
        <f t="shared" si="1807"/>
        <v>7.7744806075403924E-3</v>
      </c>
      <c r="W6007" s="742">
        <f t="shared" si="1807"/>
        <v>7.0382448760402368E-3</v>
      </c>
      <c r="X6007" s="742">
        <f t="shared" si="1807"/>
        <v>5.7609657398689637E-3</v>
      </c>
      <c r="Y6007" s="742">
        <f>(Y5927+Y5934-Y5948-Y5955-Y5962-Y5969-Y5976-Y5983-Y5990-Y5997)/(Y5927+Y5934)</f>
        <v>7.7744806075403924E-3</v>
      </c>
      <c r="Z6007" s="409">
        <f t="shared" si="1807"/>
        <v>6.5281723396198813E-3</v>
      </c>
      <c r="AA6007" s="409">
        <f t="shared" si="1807"/>
        <v>4.4530327493949948E-3</v>
      </c>
      <c r="AB6007" s="410">
        <f t="shared" si="1807"/>
        <v>3.6073274753481667E-3</v>
      </c>
      <c r="AC6007" s="411">
        <f t="shared" si="1807"/>
        <v>5.7898940627301321E-3</v>
      </c>
    </row>
    <row r="6008" spans="1:41" s="181" customFormat="1" ht="16.5" thickBot="1" x14ac:dyDescent="0.3">
      <c r="H6008" s="781"/>
      <c r="N6008" s="781"/>
      <c r="O6008" s="781"/>
      <c r="P6008" s="781"/>
      <c r="Q6008" s="781"/>
      <c r="R6008" s="781"/>
      <c r="S6008" s="781"/>
      <c r="T6008" s="781"/>
      <c r="U6008" s="781"/>
      <c r="V6008" s="781"/>
      <c r="W6008" s="781"/>
      <c r="X6008" s="781"/>
      <c r="Y6008" s="781"/>
    </row>
    <row r="6009" spans="1:41" s="181" customFormat="1" ht="16.5" thickBot="1" x14ac:dyDescent="0.3">
      <c r="A6009" s="3424" t="s">
        <v>1002</v>
      </c>
      <c r="B6009" s="3425"/>
    </row>
    <row r="6010" spans="1:41" ht="16.5" thickBot="1" x14ac:dyDescent="0.3">
      <c r="A6010" s="3426" t="s">
        <v>1001</v>
      </c>
      <c r="B6010" s="3427"/>
      <c r="C6010" s="418"/>
      <c r="D6010" s="1768">
        <v>0</v>
      </c>
      <c r="E6010" s="2622">
        <v>1</v>
      </c>
      <c r="F6010" s="1754">
        <v>2</v>
      </c>
      <c r="G6010" s="1754">
        <v>3</v>
      </c>
      <c r="H6010" s="3122">
        <v>4</v>
      </c>
      <c r="I6010" s="3122">
        <v>5</v>
      </c>
      <c r="J6010" s="3122">
        <v>6</v>
      </c>
      <c r="K6010" s="3122">
        <v>7</v>
      </c>
      <c r="L6010" s="3122">
        <v>8</v>
      </c>
      <c r="M6010" s="3122">
        <v>9</v>
      </c>
      <c r="N6010" s="3122">
        <v>10</v>
      </c>
      <c r="O6010" s="3122">
        <v>11</v>
      </c>
      <c r="P6010" s="3122">
        <v>12</v>
      </c>
      <c r="Q6010" s="3122">
        <v>13</v>
      </c>
      <c r="R6010" s="3122">
        <v>14</v>
      </c>
      <c r="S6010" s="3122">
        <v>15</v>
      </c>
      <c r="T6010" s="3122">
        <v>16</v>
      </c>
      <c r="U6010" s="3122">
        <v>17</v>
      </c>
      <c r="V6010" s="3122">
        <v>18</v>
      </c>
      <c r="W6010" s="3122">
        <v>19</v>
      </c>
      <c r="X6010" s="3122">
        <v>20</v>
      </c>
      <c r="Y6010" s="3122">
        <v>21</v>
      </c>
      <c r="Z6010" s="1754">
        <v>22</v>
      </c>
      <c r="AA6010" s="1754">
        <v>23</v>
      </c>
      <c r="AB6010" s="1754">
        <v>24</v>
      </c>
      <c r="AC6010" s="2623"/>
      <c r="AD6010" s="217"/>
      <c r="AE6010" s="217"/>
      <c r="AF6010" s="217"/>
    </row>
    <row r="6011" spans="1:41" x14ac:dyDescent="0.25">
      <c r="A6011" s="575" t="s">
        <v>10</v>
      </c>
      <c r="B6011" s="349"/>
      <c r="C6011" s="1073"/>
      <c r="D6011" s="236">
        <v>9</v>
      </c>
      <c r="E6011" s="838">
        <v>9</v>
      </c>
      <c r="F6011" s="349">
        <v>9</v>
      </c>
      <c r="G6011" s="349">
        <v>9</v>
      </c>
      <c r="H6011" s="485">
        <v>9</v>
      </c>
      <c r="I6011" s="485">
        <v>9</v>
      </c>
      <c r="J6011" s="485">
        <v>9</v>
      </c>
      <c r="K6011" s="485">
        <v>10</v>
      </c>
      <c r="L6011" s="485">
        <v>10</v>
      </c>
      <c r="M6011" s="485">
        <v>10</v>
      </c>
      <c r="N6011" s="485">
        <v>10</v>
      </c>
      <c r="O6011" s="485">
        <v>10</v>
      </c>
      <c r="P6011" s="485">
        <v>10</v>
      </c>
      <c r="Q6011" s="485">
        <v>10</v>
      </c>
      <c r="R6011" s="485">
        <v>10</v>
      </c>
      <c r="S6011" s="485">
        <v>10</v>
      </c>
      <c r="T6011" s="485">
        <v>10</v>
      </c>
      <c r="U6011" s="485">
        <v>10</v>
      </c>
      <c r="V6011" s="485">
        <v>10</v>
      </c>
      <c r="W6011" s="485">
        <v>10</v>
      </c>
      <c r="X6011" s="485">
        <v>10</v>
      </c>
      <c r="Y6011" s="485">
        <v>10</v>
      </c>
      <c r="Z6011" s="349">
        <v>10</v>
      </c>
      <c r="AA6011" s="349">
        <v>9</v>
      </c>
      <c r="AB6011" s="2006">
        <v>9</v>
      </c>
      <c r="AC6011" s="855"/>
      <c r="AD6011" s="181"/>
      <c r="AE6011" s="181"/>
      <c r="AF6011" s="181"/>
    </row>
    <row r="6012" spans="1:41" ht="16.5" thickBot="1" x14ac:dyDescent="0.3">
      <c r="A6012" s="578" t="s">
        <v>11</v>
      </c>
      <c r="B6012" s="1670"/>
      <c r="C6012" s="1017"/>
      <c r="D6012" s="141">
        <v>8</v>
      </c>
      <c r="E6012" s="766">
        <v>8</v>
      </c>
      <c r="F6012" s="1670">
        <v>8</v>
      </c>
      <c r="G6012" s="1670">
        <v>8</v>
      </c>
      <c r="H6012" s="488">
        <v>8</v>
      </c>
      <c r="I6012" s="488">
        <v>8</v>
      </c>
      <c r="J6012" s="488">
        <v>9</v>
      </c>
      <c r="K6012" s="488">
        <v>9</v>
      </c>
      <c r="L6012" s="488">
        <v>9</v>
      </c>
      <c r="M6012" s="488">
        <v>10</v>
      </c>
      <c r="N6012" s="488">
        <v>10</v>
      </c>
      <c r="O6012" s="488">
        <v>10</v>
      </c>
      <c r="P6012" s="488">
        <v>10</v>
      </c>
      <c r="Q6012" s="488">
        <v>10</v>
      </c>
      <c r="R6012" s="488">
        <v>10</v>
      </c>
      <c r="S6012" s="488">
        <v>10</v>
      </c>
      <c r="T6012" s="488">
        <v>10</v>
      </c>
      <c r="U6012" s="488">
        <v>10</v>
      </c>
      <c r="V6012" s="488">
        <v>10</v>
      </c>
      <c r="W6012" s="488">
        <v>10</v>
      </c>
      <c r="X6012" s="488">
        <v>10</v>
      </c>
      <c r="Y6012" s="488">
        <v>10</v>
      </c>
      <c r="Z6012" s="1670">
        <v>9</v>
      </c>
      <c r="AA6012" s="1670">
        <v>9</v>
      </c>
      <c r="AB6012" s="2007">
        <v>8</v>
      </c>
      <c r="AC6012" s="859"/>
      <c r="AD6012" s="181"/>
      <c r="AE6012" s="181"/>
      <c r="AF6012" s="181"/>
    </row>
    <row r="6013" spans="1:41" s="181" customFormat="1" ht="15.75" customHeight="1" x14ac:dyDescent="0.25">
      <c r="A6013" s="3733" t="s">
        <v>43</v>
      </c>
      <c r="B6013" s="3730" t="s">
        <v>44</v>
      </c>
      <c r="C6013" s="1859" t="s">
        <v>13</v>
      </c>
      <c r="D6013" s="1856" t="s">
        <v>139</v>
      </c>
      <c r="E6013" s="1590"/>
      <c r="F6013" s="1591"/>
      <c r="G6013" s="1591"/>
      <c r="H6013" s="1591"/>
      <c r="I6013" s="1591"/>
      <c r="J6013" s="1591"/>
      <c r="K6013" s="1591"/>
      <c r="L6013" s="1591"/>
      <c r="M6013" s="1591"/>
      <c r="N6013" s="1591"/>
      <c r="O6013" s="1591"/>
      <c r="P6013" s="1591"/>
      <c r="Q6013" s="1591"/>
      <c r="R6013" s="1591"/>
      <c r="S6013" s="1591"/>
      <c r="T6013" s="1591"/>
      <c r="U6013" s="1591"/>
      <c r="V6013" s="1591"/>
      <c r="W6013" s="1591"/>
      <c r="X6013" s="1591"/>
      <c r="Y6013" s="1591"/>
      <c r="Z6013" s="1591"/>
      <c r="AA6013" s="1591"/>
      <c r="AB6013" s="1592"/>
      <c r="AC6013" s="1928"/>
      <c r="AD6013" s="1796"/>
      <c r="AE6013" s="1568">
        <v>0</v>
      </c>
      <c r="AF6013" s="1569">
        <v>0</v>
      </c>
      <c r="AJ6013" s="1786"/>
      <c r="AK6013" s="1787"/>
      <c r="AL6013" s="1786"/>
      <c r="AM6013" s="1782"/>
      <c r="AN6013" s="781"/>
      <c r="AO6013" s="781"/>
    </row>
    <row r="6014" spans="1:41" s="181" customFormat="1" ht="15.75" customHeight="1" x14ac:dyDescent="0.25">
      <c r="A6014" s="3734"/>
      <c r="B6014" s="3731"/>
      <c r="C6014" s="1783" t="s">
        <v>14</v>
      </c>
      <c r="D6014" s="1251" t="s">
        <v>139</v>
      </c>
      <c r="E6014" s="1576"/>
      <c r="F6014" s="3029"/>
      <c r="G6014" s="1577"/>
      <c r="H6014" s="1577"/>
      <c r="I6014" s="1577"/>
      <c r="J6014" s="1577"/>
      <c r="K6014" s="1577"/>
      <c r="L6014" s="1577"/>
      <c r="M6014" s="1577"/>
      <c r="N6014" s="1577"/>
      <c r="O6014" s="1577"/>
      <c r="P6014" s="1577"/>
      <c r="Q6014" s="1577"/>
      <c r="R6014" s="1577"/>
      <c r="S6014" s="1577"/>
      <c r="T6014" s="1577"/>
      <c r="U6014" s="1577"/>
      <c r="V6014" s="1577"/>
      <c r="W6014" s="1577"/>
      <c r="X6014" s="1577"/>
      <c r="Y6014" s="1577"/>
      <c r="Z6014" s="1577"/>
      <c r="AA6014" s="1577"/>
      <c r="AB6014" s="1578"/>
      <c r="AC6014" s="1918"/>
      <c r="AD6014" s="1797"/>
      <c r="AE6014" s="1329"/>
      <c r="AF6014" s="1798"/>
      <c r="AJ6014" s="1782"/>
      <c r="AK6014" s="1782"/>
      <c r="AL6014" s="1782"/>
      <c r="AM6014" s="1782"/>
      <c r="AN6014" s="781"/>
      <c r="AO6014" s="781"/>
    </row>
    <row r="6015" spans="1:41" s="181" customFormat="1" ht="15.75" customHeight="1" x14ac:dyDescent="0.25">
      <c r="A6015" s="3734"/>
      <c r="B6015" s="3731"/>
      <c r="C6015" s="1783" t="s">
        <v>15</v>
      </c>
      <c r="D6015" s="1251" t="s">
        <v>54</v>
      </c>
      <c r="E6015" s="1576">
        <v>14</v>
      </c>
      <c r="F6015" s="1577">
        <v>14</v>
      </c>
      <c r="G6015" s="1577">
        <v>12</v>
      </c>
      <c r="H6015" s="1577">
        <v>12</v>
      </c>
      <c r="I6015" s="1577">
        <v>12</v>
      </c>
      <c r="J6015" s="1577">
        <v>13</v>
      </c>
      <c r="K6015" s="1577">
        <v>16</v>
      </c>
      <c r="L6015" s="1577">
        <v>17</v>
      </c>
      <c r="M6015" s="1577">
        <v>21</v>
      </c>
      <c r="N6015" s="1577">
        <v>19</v>
      </c>
      <c r="O6015" s="1577">
        <v>20</v>
      </c>
      <c r="P6015" s="1577">
        <v>19</v>
      </c>
      <c r="Q6015" s="1577">
        <v>18</v>
      </c>
      <c r="R6015" s="1577">
        <v>20</v>
      </c>
      <c r="S6015" s="1577">
        <v>18</v>
      </c>
      <c r="T6015" s="1577">
        <v>19</v>
      </c>
      <c r="U6015" s="1577">
        <v>18</v>
      </c>
      <c r="V6015" s="1577">
        <v>19</v>
      </c>
      <c r="W6015" s="1577">
        <v>20</v>
      </c>
      <c r="X6015" s="1577">
        <v>20</v>
      </c>
      <c r="Y6015" s="1577">
        <v>20</v>
      </c>
      <c r="Z6015" s="1577">
        <v>18</v>
      </c>
      <c r="AA6015" s="1577">
        <v>16</v>
      </c>
      <c r="AB6015" s="1578">
        <v>15</v>
      </c>
      <c r="AC6015" s="1918"/>
      <c r="AD6015" s="1919"/>
      <c r="AE6015" s="1346"/>
      <c r="AF6015" s="1799"/>
      <c r="AJ6015" s="1782"/>
      <c r="AK6015" s="1782"/>
      <c r="AL6015" s="1782"/>
      <c r="AM6015" s="1782"/>
      <c r="AN6015" s="781"/>
      <c r="AO6015" s="781"/>
    </row>
    <row r="6016" spans="1:41" s="181" customFormat="1" ht="15.75" customHeight="1" thickBot="1" x14ac:dyDescent="0.3">
      <c r="A6016" s="3735"/>
      <c r="B6016" s="3732"/>
      <c r="C6016" s="1783" t="s">
        <v>17</v>
      </c>
      <c r="D6016" s="1251"/>
      <c r="E6016" s="1332"/>
      <c r="F6016" s="1333"/>
      <c r="G6016" s="1333"/>
      <c r="H6016" s="1333"/>
      <c r="I6016" s="1333"/>
      <c r="J6016" s="1333"/>
      <c r="K6016" s="1333"/>
      <c r="L6016" s="1333"/>
      <c r="M6016" s="1333"/>
      <c r="N6016" s="1333"/>
      <c r="O6016" s="1333"/>
      <c r="P6016" s="1333"/>
      <c r="Q6016" s="1333"/>
      <c r="R6016" s="1333"/>
      <c r="S6016" s="1333"/>
      <c r="T6016" s="1333"/>
      <c r="U6016" s="1333"/>
      <c r="V6016" s="1333"/>
      <c r="W6016" s="1333"/>
      <c r="X6016" s="1333"/>
      <c r="Y6016" s="1333"/>
      <c r="Z6016" s="1333"/>
      <c r="AA6016" s="1333"/>
      <c r="AB6016" s="1398"/>
      <c r="AC6016" s="1253"/>
      <c r="AD6016" s="1797"/>
      <c r="AE6016" s="1329"/>
      <c r="AF6016" s="1798"/>
      <c r="AJ6016" s="1782"/>
      <c r="AK6016" s="1782"/>
      <c r="AL6016" s="1782"/>
      <c r="AM6016" s="1782"/>
      <c r="AN6016" s="781"/>
      <c r="AO6016" s="781"/>
    </row>
    <row r="6017" spans="1:42" s="181" customFormat="1" ht="15.75" hidden="1" customHeight="1" x14ac:dyDescent="0.25">
      <c r="A6017" s="1921"/>
      <c r="B6017" s="1922"/>
      <c r="C6017" s="1923" t="s">
        <v>18</v>
      </c>
      <c r="D6017" s="1932"/>
      <c r="E6017" s="1593"/>
      <c r="F6017" s="1594"/>
      <c r="G6017" s="1594"/>
      <c r="H6017" s="1594"/>
      <c r="I6017" s="1594"/>
      <c r="J6017" s="1594"/>
      <c r="K6017" s="1594"/>
      <c r="L6017" s="1594"/>
      <c r="M6017" s="1594"/>
      <c r="N6017" s="1594"/>
      <c r="O6017" s="1594"/>
      <c r="P6017" s="1594"/>
      <c r="Q6017" s="1594"/>
      <c r="R6017" s="1594"/>
      <c r="S6017" s="1594"/>
      <c r="T6017" s="1594"/>
      <c r="U6017" s="1594"/>
      <c r="V6017" s="1594"/>
      <c r="W6017" s="1594"/>
      <c r="X6017" s="1594"/>
      <c r="Y6017" s="1594"/>
      <c r="Z6017" s="1594"/>
      <c r="AA6017" s="1594"/>
      <c r="AB6017" s="1595"/>
      <c r="AC6017" s="1929"/>
      <c r="AD6017" s="994"/>
      <c r="AE6017" s="975"/>
      <c r="AF6017" s="976"/>
      <c r="AJ6017" s="1782"/>
      <c r="AK6017" s="1782"/>
      <c r="AL6017" s="1782"/>
      <c r="AM6017" s="1782"/>
      <c r="AN6017" s="781"/>
      <c r="AO6017" s="781"/>
    </row>
    <row r="6018" spans="1:42" s="181" customFormat="1" ht="15.75" hidden="1" customHeight="1" x14ac:dyDescent="0.25">
      <c r="A6018" s="1712"/>
      <c r="B6018" s="1925"/>
      <c r="C6018" s="1801" t="s">
        <v>19</v>
      </c>
      <c r="D6018" s="1253"/>
      <c r="E6018" s="1576"/>
      <c r="F6018" s="1577"/>
      <c r="G6018" s="1577"/>
      <c r="H6018" s="1577"/>
      <c r="I6018" s="1577"/>
      <c r="J6018" s="1577"/>
      <c r="K6018" s="1577"/>
      <c r="L6018" s="1577"/>
      <c r="M6018" s="1577"/>
      <c r="N6018" s="1577"/>
      <c r="O6018" s="1577"/>
      <c r="P6018" s="1577"/>
      <c r="Q6018" s="1577"/>
      <c r="R6018" s="1577"/>
      <c r="S6018" s="1577"/>
      <c r="T6018" s="1577"/>
      <c r="U6018" s="1577"/>
      <c r="V6018" s="1577"/>
      <c r="W6018" s="1577"/>
      <c r="X6018" s="1577"/>
      <c r="Y6018" s="1577"/>
      <c r="Z6018" s="1577"/>
      <c r="AA6018" s="1577"/>
      <c r="AB6018" s="1596"/>
      <c r="AC6018" s="1930"/>
      <c r="AD6018" s="994"/>
      <c r="AE6018" s="975"/>
      <c r="AF6018" s="976"/>
      <c r="AH6018" s="1782"/>
      <c r="AI6018" s="1805"/>
      <c r="AJ6018" s="1805"/>
      <c r="AK6018" s="1805"/>
      <c r="AL6018" s="1806"/>
      <c r="AM6018" s="1806"/>
      <c r="AN6018" s="189"/>
      <c r="AO6018" s="189"/>
      <c r="AP6018" s="189"/>
    </row>
    <row r="6019" spans="1:42" s="181" customFormat="1" ht="15.75" hidden="1" customHeight="1" thickBot="1" x14ac:dyDescent="0.3">
      <c r="A6019" s="3028" t="s">
        <v>42</v>
      </c>
      <c r="B6019" s="3031"/>
      <c r="C6019" s="1131"/>
      <c r="D6019" s="1789"/>
      <c r="E6019" s="1563"/>
      <c r="F6019" s="1564"/>
      <c r="G6019" s="1564"/>
      <c r="H6019" s="1565"/>
      <c r="I6019" s="1565"/>
      <c r="J6019" s="1565"/>
      <c r="K6019" s="1565"/>
      <c r="L6019" s="1565"/>
      <c r="M6019" s="1565"/>
      <c r="N6019" s="1565"/>
      <c r="O6019" s="1565"/>
      <c r="P6019" s="1565"/>
      <c r="Q6019" s="1565"/>
      <c r="R6019" s="1565"/>
      <c r="S6019" s="1565"/>
      <c r="T6019" s="1565"/>
      <c r="U6019" s="1565"/>
      <c r="V6019" s="1565"/>
      <c r="W6019" s="1565"/>
      <c r="X6019" s="1565"/>
      <c r="Y6019" s="1565"/>
      <c r="Z6019" s="1564"/>
      <c r="AA6019" s="1564"/>
      <c r="AB6019" s="1566"/>
      <c r="AC6019" s="1931"/>
      <c r="AD6019" s="1927" t="e">
        <f>(AC6015-AC6019)/AC6015</f>
        <v>#DIV/0!</v>
      </c>
      <c r="AE6019" s="1565"/>
      <c r="AF6019" s="1804"/>
      <c r="AJ6019" s="1781"/>
      <c r="AK6019" s="1781"/>
      <c r="AL6019" s="1782"/>
      <c r="AM6019" s="1781"/>
      <c r="AN6019" s="781"/>
      <c r="AO6019" s="781"/>
    </row>
    <row r="6020" spans="1:42" s="181" customFormat="1" ht="15.75" customHeight="1" x14ac:dyDescent="0.25">
      <c r="A6020" s="3733" t="s">
        <v>48</v>
      </c>
      <c r="B6020" s="3730" t="s">
        <v>49</v>
      </c>
      <c r="C6020" s="1777" t="s">
        <v>13</v>
      </c>
      <c r="D6020" s="1761" t="s">
        <v>139</v>
      </c>
      <c r="E6020" s="1593"/>
      <c r="F6020" s="1594"/>
      <c r="G6020" s="1594"/>
      <c r="H6020" s="1594"/>
      <c r="I6020" s="1594"/>
      <c r="J6020" s="1594"/>
      <c r="K6020" s="1594"/>
      <c r="L6020" s="1594"/>
      <c r="M6020" s="1594"/>
      <c r="N6020" s="1594"/>
      <c r="O6020" s="1594"/>
      <c r="P6020" s="1594"/>
      <c r="Q6020" s="1594"/>
      <c r="R6020" s="1594"/>
      <c r="S6020" s="1594"/>
      <c r="T6020" s="1594"/>
      <c r="U6020" s="1594"/>
      <c r="V6020" s="1594"/>
      <c r="W6020" s="1594"/>
      <c r="X6020" s="1594"/>
      <c r="Y6020" s="1594"/>
      <c r="Z6020" s="1594"/>
      <c r="AA6020" s="1594"/>
      <c r="AB6020" s="1597"/>
      <c r="AC6020" s="1536"/>
      <c r="AD6020" s="1796"/>
      <c r="AE6020" s="1568">
        <v>0</v>
      </c>
      <c r="AF6020" s="1569">
        <v>0</v>
      </c>
      <c r="AJ6020" s="1786"/>
      <c r="AK6020" s="1787"/>
      <c r="AL6020" s="1786"/>
      <c r="AM6020" s="1782"/>
      <c r="AN6020" s="781"/>
      <c r="AO6020" s="781"/>
    </row>
    <row r="6021" spans="1:42" s="181" customFormat="1" ht="15.75" customHeight="1" x14ac:dyDescent="0.25">
      <c r="A6021" s="3734"/>
      <c r="B6021" s="3731"/>
      <c r="C6021" s="1783" t="s">
        <v>14</v>
      </c>
      <c r="D6021" s="1251" t="s">
        <v>139</v>
      </c>
      <c r="E6021" s="1576"/>
      <c r="F6021" s="1577"/>
      <c r="G6021" s="1577"/>
      <c r="H6021" s="1577"/>
      <c r="I6021" s="1577"/>
      <c r="J6021" s="1577"/>
      <c r="K6021" s="1577"/>
      <c r="L6021" s="1577"/>
      <c r="M6021" s="1577"/>
      <c r="N6021" s="1577"/>
      <c r="O6021" s="1577"/>
      <c r="P6021" s="1577"/>
      <c r="Q6021" s="1577"/>
      <c r="R6021" s="1577"/>
      <c r="S6021" s="1577"/>
      <c r="T6021" s="1577"/>
      <c r="U6021" s="1577"/>
      <c r="V6021" s="1577"/>
      <c r="W6021" s="1577"/>
      <c r="X6021" s="1577"/>
      <c r="Y6021" s="1577"/>
      <c r="Z6021" s="1577"/>
      <c r="AA6021" s="1577"/>
      <c r="AB6021" s="1578"/>
      <c r="AC6021" s="1764"/>
      <c r="AD6021" s="1797"/>
      <c r="AE6021" s="1329"/>
      <c r="AF6021" s="1798"/>
      <c r="AJ6021" s="1782"/>
      <c r="AK6021" s="1782"/>
      <c r="AL6021" s="1782"/>
      <c r="AM6021" s="1782"/>
      <c r="AN6021" s="781"/>
      <c r="AO6021" s="781"/>
    </row>
    <row r="6022" spans="1:42" s="181" customFormat="1" ht="15.75" customHeight="1" x14ac:dyDescent="0.25">
      <c r="A6022" s="3734"/>
      <c r="B6022" s="3731"/>
      <c r="C6022" s="1783" t="s">
        <v>15</v>
      </c>
      <c r="D6022" s="1251" t="s">
        <v>54</v>
      </c>
      <c r="E6022" s="1576">
        <v>6</v>
      </c>
      <c r="F6022" s="1577">
        <v>5</v>
      </c>
      <c r="G6022" s="1577">
        <v>5</v>
      </c>
      <c r="H6022" s="1577">
        <v>5</v>
      </c>
      <c r="I6022" s="1577">
        <v>6</v>
      </c>
      <c r="J6022" s="1577">
        <v>7</v>
      </c>
      <c r="K6022" s="1577">
        <v>8</v>
      </c>
      <c r="L6022" s="1577">
        <v>8</v>
      </c>
      <c r="M6022" s="1577">
        <v>9</v>
      </c>
      <c r="N6022" s="1577">
        <v>9</v>
      </c>
      <c r="O6022" s="1577">
        <v>9</v>
      </c>
      <c r="P6022" s="1577">
        <v>9</v>
      </c>
      <c r="Q6022" s="1577">
        <v>9</v>
      </c>
      <c r="R6022" s="1577">
        <v>9</v>
      </c>
      <c r="S6022" s="1577">
        <v>9</v>
      </c>
      <c r="T6022" s="1577">
        <v>9</v>
      </c>
      <c r="U6022" s="1577">
        <v>9</v>
      </c>
      <c r="V6022" s="1577">
        <v>10</v>
      </c>
      <c r="W6022" s="1577">
        <v>10</v>
      </c>
      <c r="X6022" s="1577">
        <v>10</v>
      </c>
      <c r="Y6022" s="1577">
        <v>10</v>
      </c>
      <c r="Z6022" s="1577">
        <v>8</v>
      </c>
      <c r="AA6022" s="1577">
        <v>8</v>
      </c>
      <c r="AB6022" s="1578">
        <v>7</v>
      </c>
      <c r="AC6022" s="1764"/>
      <c r="AD6022" s="1919"/>
      <c r="AE6022" s="1346"/>
      <c r="AF6022" s="1799"/>
      <c r="AJ6022" s="1782"/>
      <c r="AK6022" s="1782"/>
      <c r="AL6022" s="1782"/>
      <c r="AM6022" s="1782"/>
      <c r="AN6022" s="781"/>
      <c r="AO6022" s="781"/>
    </row>
    <row r="6023" spans="1:42" s="181" customFormat="1" ht="15.75" customHeight="1" thickBot="1" x14ac:dyDescent="0.3">
      <c r="A6023" s="3735"/>
      <c r="B6023" s="3732"/>
      <c r="C6023" s="1788" t="s">
        <v>17</v>
      </c>
      <c r="D6023" s="1789"/>
      <c r="E6023" s="1337"/>
      <c r="F6023" s="1338"/>
      <c r="G6023" s="1338"/>
      <c r="H6023" s="1338"/>
      <c r="I6023" s="1338"/>
      <c r="J6023" s="1338"/>
      <c r="K6023" s="1338"/>
      <c r="L6023" s="1338"/>
      <c r="M6023" s="1338"/>
      <c r="N6023" s="1338"/>
      <c r="O6023" s="1338"/>
      <c r="P6023" s="1338"/>
      <c r="Q6023" s="1338"/>
      <c r="R6023" s="1338"/>
      <c r="S6023" s="1338"/>
      <c r="T6023" s="1338"/>
      <c r="U6023" s="1338"/>
      <c r="V6023" s="1338"/>
      <c r="W6023" s="1338"/>
      <c r="X6023" s="1338"/>
      <c r="Y6023" s="1338"/>
      <c r="Z6023" s="1338"/>
      <c r="AA6023" s="1338"/>
      <c r="AB6023" s="1545"/>
      <c r="AC6023" s="1254"/>
      <c r="AD6023" s="1797"/>
      <c r="AE6023" s="1329"/>
      <c r="AF6023" s="1798"/>
      <c r="AJ6023" s="1782"/>
      <c r="AK6023" s="1782"/>
      <c r="AL6023" s="1782"/>
      <c r="AM6023" s="1782"/>
      <c r="AN6023" s="781"/>
      <c r="AO6023" s="781"/>
    </row>
    <row r="6024" spans="1:42" s="181" customFormat="1" ht="15.75" hidden="1" customHeight="1" x14ac:dyDescent="0.25">
      <c r="A6024" s="1713"/>
      <c r="B6024" s="1934"/>
      <c r="C6024" s="1855" t="s">
        <v>18</v>
      </c>
      <c r="D6024" s="1252"/>
      <c r="E6024" s="1590"/>
      <c r="F6024" s="1591"/>
      <c r="G6024" s="1591"/>
      <c r="H6024" s="1591"/>
      <c r="I6024" s="1591"/>
      <c r="J6024" s="1591"/>
      <c r="K6024" s="1591"/>
      <c r="L6024" s="1591"/>
      <c r="M6024" s="1591"/>
      <c r="N6024" s="1591"/>
      <c r="O6024" s="1591"/>
      <c r="P6024" s="1591"/>
      <c r="Q6024" s="1591"/>
      <c r="R6024" s="1591"/>
      <c r="S6024" s="1591"/>
      <c r="T6024" s="1591"/>
      <c r="U6024" s="1591"/>
      <c r="V6024" s="1591"/>
      <c r="W6024" s="1591"/>
      <c r="X6024" s="1591"/>
      <c r="Y6024" s="1591"/>
      <c r="Z6024" s="1591"/>
      <c r="AA6024" s="1591"/>
      <c r="AB6024" s="1935"/>
      <c r="AC6024" s="1936"/>
      <c r="AD6024" s="1937"/>
      <c r="AE6024" s="1938"/>
      <c r="AF6024" s="1939"/>
      <c r="AJ6024" s="1782"/>
      <c r="AK6024" s="1782"/>
      <c r="AL6024" s="1782"/>
      <c r="AM6024" s="1782"/>
      <c r="AN6024" s="781"/>
      <c r="AO6024" s="781"/>
    </row>
    <row r="6025" spans="1:42" s="181" customFormat="1" ht="15.75" hidden="1" customHeight="1" x14ac:dyDescent="0.25">
      <c r="A6025" s="1712"/>
      <c r="B6025" s="1925"/>
      <c r="C6025" s="1801" t="s">
        <v>19</v>
      </c>
      <c r="D6025" s="1253"/>
      <c r="E6025" s="1576"/>
      <c r="F6025" s="1577"/>
      <c r="G6025" s="1577"/>
      <c r="H6025" s="1577"/>
      <c r="I6025" s="1577"/>
      <c r="J6025" s="1577"/>
      <c r="K6025" s="1577"/>
      <c r="L6025" s="1577"/>
      <c r="M6025" s="1577"/>
      <c r="N6025" s="1577"/>
      <c r="O6025" s="1577"/>
      <c r="P6025" s="1577"/>
      <c r="Q6025" s="1577"/>
      <c r="R6025" s="1577"/>
      <c r="S6025" s="1577"/>
      <c r="T6025" s="1577"/>
      <c r="U6025" s="1577"/>
      <c r="V6025" s="1577"/>
      <c r="W6025" s="1577"/>
      <c r="X6025" s="1577"/>
      <c r="Y6025" s="1577"/>
      <c r="Z6025" s="1577"/>
      <c r="AA6025" s="1577"/>
      <c r="AB6025" s="1596"/>
      <c r="AC6025" s="1930"/>
      <c r="AD6025" s="994"/>
      <c r="AE6025" s="975"/>
      <c r="AF6025" s="976"/>
      <c r="AH6025" s="1782"/>
      <c r="AI6025" s="1805"/>
      <c r="AJ6025" s="1805"/>
      <c r="AK6025" s="1805"/>
      <c r="AL6025" s="1806"/>
      <c r="AM6025" s="1806"/>
      <c r="AN6025" s="189"/>
      <c r="AO6025" s="189"/>
      <c r="AP6025" s="189"/>
    </row>
    <row r="6026" spans="1:42" s="181" customFormat="1" ht="15.75" hidden="1" customHeight="1" thickBot="1" x14ac:dyDescent="0.3">
      <c r="A6026" s="3028" t="s">
        <v>42</v>
      </c>
      <c r="B6026" s="3031"/>
      <c r="C6026" s="1131"/>
      <c r="D6026" s="1789"/>
      <c r="E6026" s="1563"/>
      <c r="F6026" s="1564"/>
      <c r="G6026" s="1564"/>
      <c r="H6026" s="1565"/>
      <c r="I6026" s="1565"/>
      <c r="J6026" s="1565"/>
      <c r="K6026" s="1565"/>
      <c r="L6026" s="1565"/>
      <c r="M6026" s="1565"/>
      <c r="N6026" s="1565"/>
      <c r="O6026" s="1565"/>
      <c r="P6026" s="1565"/>
      <c r="Q6026" s="1565"/>
      <c r="R6026" s="1565"/>
      <c r="S6026" s="1565"/>
      <c r="T6026" s="1565"/>
      <c r="U6026" s="1565"/>
      <c r="V6026" s="1565"/>
      <c r="W6026" s="1565"/>
      <c r="X6026" s="1565"/>
      <c r="Y6026" s="1565"/>
      <c r="Z6026" s="1564"/>
      <c r="AA6026" s="1564"/>
      <c r="AB6026" s="1566"/>
      <c r="AC6026" s="1931"/>
      <c r="AD6026" s="1927" t="e">
        <f>(AC6022-AC6026)/AC6022</f>
        <v>#DIV/0!</v>
      </c>
      <c r="AE6026" s="1565"/>
      <c r="AF6026" s="1804"/>
      <c r="AJ6026" s="1781"/>
      <c r="AK6026" s="1781"/>
      <c r="AL6026" s="1782"/>
      <c r="AM6026" s="1781"/>
      <c r="AN6026" s="781"/>
      <c r="AO6026" s="781"/>
    </row>
    <row r="6027" spans="1:42" x14ac:dyDescent="0.25">
      <c r="A6027" s="3428" t="s">
        <v>981</v>
      </c>
      <c r="B6027" s="3429" t="s">
        <v>12</v>
      </c>
      <c r="C6027" s="123" t="s">
        <v>13</v>
      </c>
      <c r="D6027" s="108" t="s">
        <v>820</v>
      </c>
      <c r="E6027" s="307">
        <v>2507.4</v>
      </c>
      <c r="F6027" s="308">
        <v>2295.6</v>
      </c>
      <c r="G6027" s="308">
        <v>2041.2</v>
      </c>
      <c r="H6027" s="308">
        <v>1996.8</v>
      </c>
      <c r="I6027" s="308">
        <v>2125.8000000000002</v>
      </c>
      <c r="J6027" s="308">
        <v>2208</v>
      </c>
      <c r="K6027" s="308">
        <v>2572.8000000000002</v>
      </c>
      <c r="L6027" s="308">
        <v>2859</v>
      </c>
      <c r="M6027" s="308">
        <v>3355.2</v>
      </c>
      <c r="N6027" s="308">
        <v>3480.6</v>
      </c>
      <c r="O6027" s="308">
        <v>3425.4</v>
      </c>
      <c r="P6027" s="308">
        <v>3460.2</v>
      </c>
      <c r="Q6027" s="308">
        <v>3244.8</v>
      </c>
      <c r="R6027" s="308">
        <v>3411</v>
      </c>
      <c r="S6027" s="308">
        <v>3312.6</v>
      </c>
      <c r="T6027" s="308">
        <v>3335.4</v>
      </c>
      <c r="U6027" s="308">
        <v>3299.4</v>
      </c>
      <c r="V6027" s="308">
        <v>3272.4</v>
      </c>
      <c r="W6027" s="308">
        <v>3507</v>
      </c>
      <c r="X6027" s="308">
        <v>3585.6</v>
      </c>
      <c r="Y6027" s="308">
        <v>3540.6</v>
      </c>
      <c r="Z6027" s="308">
        <v>3401.4</v>
      </c>
      <c r="AA6027" s="308">
        <v>3078</v>
      </c>
      <c r="AB6027" s="309">
        <v>2826.6</v>
      </c>
      <c r="AC6027" s="133">
        <f>SUM(E6027:AB6027)</f>
        <v>72142.8</v>
      </c>
      <c r="AD6027" s="70">
        <v>10000</v>
      </c>
      <c r="AE6027" s="71"/>
      <c r="AF6027" s="72"/>
    </row>
    <row r="6028" spans="1:42" x14ac:dyDescent="0.25">
      <c r="A6028" s="3428"/>
      <c r="B6028" s="3429"/>
      <c r="C6028" s="123" t="s">
        <v>14</v>
      </c>
      <c r="D6028" s="122" t="s">
        <v>820</v>
      </c>
      <c r="E6028" s="307">
        <v>1269</v>
      </c>
      <c r="F6028" s="308">
        <v>1323.6</v>
      </c>
      <c r="G6028" s="308">
        <v>1279.2</v>
      </c>
      <c r="H6028" s="308">
        <v>1176</v>
      </c>
      <c r="I6028" s="308">
        <v>1174.2</v>
      </c>
      <c r="J6028" s="308">
        <v>1156.2</v>
      </c>
      <c r="K6028" s="308">
        <v>1285.2</v>
      </c>
      <c r="L6028" s="308">
        <v>1384.2</v>
      </c>
      <c r="M6028" s="308">
        <v>1659</v>
      </c>
      <c r="N6028" s="308">
        <v>1697.4</v>
      </c>
      <c r="O6028" s="308">
        <v>1687.2</v>
      </c>
      <c r="P6028" s="308">
        <v>1752</v>
      </c>
      <c r="Q6028" s="308">
        <v>1527</v>
      </c>
      <c r="R6028" s="308">
        <v>1701</v>
      </c>
      <c r="S6028" s="308">
        <v>1691.4</v>
      </c>
      <c r="T6028" s="308">
        <v>1693.8</v>
      </c>
      <c r="U6028" s="308">
        <v>1730.4</v>
      </c>
      <c r="V6028" s="308">
        <v>1668.6</v>
      </c>
      <c r="W6028" s="308">
        <v>1743</v>
      </c>
      <c r="X6028" s="308">
        <v>1601.4</v>
      </c>
      <c r="Y6028" s="308">
        <v>1492.2</v>
      </c>
      <c r="Z6028" s="308">
        <v>1437.6</v>
      </c>
      <c r="AA6028" s="308">
        <v>1363.2</v>
      </c>
      <c r="AB6028" s="309">
        <v>1380.6</v>
      </c>
      <c r="AC6028" s="133">
        <f>SUM(E6028:AB6028)</f>
        <v>35873.4</v>
      </c>
      <c r="AD6028" s="73"/>
      <c r="AE6028" s="155"/>
      <c r="AF6028" s="74"/>
    </row>
    <row r="6029" spans="1:42" x14ac:dyDescent="0.25">
      <c r="A6029" s="3428"/>
      <c r="B6029" s="3429"/>
      <c r="C6029" s="123" t="s">
        <v>15</v>
      </c>
      <c r="D6029" s="108" t="s">
        <v>54</v>
      </c>
      <c r="E6029" s="326">
        <v>151</v>
      </c>
      <c r="F6029" s="327">
        <v>158</v>
      </c>
      <c r="G6029" s="327">
        <v>126</v>
      </c>
      <c r="H6029" s="327">
        <v>135</v>
      </c>
      <c r="I6029" s="327">
        <v>130</v>
      </c>
      <c r="J6029" s="327">
        <v>144</v>
      </c>
      <c r="K6029" s="327">
        <v>172</v>
      </c>
      <c r="L6029" s="327">
        <v>189</v>
      </c>
      <c r="M6029" s="327">
        <v>219</v>
      </c>
      <c r="N6029" s="327">
        <v>200</v>
      </c>
      <c r="O6029" s="327">
        <v>211</v>
      </c>
      <c r="P6029" s="327">
        <v>203</v>
      </c>
      <c r="Q6029" s="327">
        <v>196</v>
      </c>
      <c r="R6029" s="327">
        <v>217</v>
      </c>
      <c r="S6029" s="327">
        <v>193</v>
      </c>
      <c r="T6029" s="327">
        <v>199</v>
      </c>
      <c r="U6029" s="327">
        <v>189</v>
      </c>
      <c r="V6029" s="327">
        <v>201</v>
      </c>
      <c r="W6029" s="327">
        <v>218</v>
      </c>
      <c r="X6029" s="327">
        <v>212</v>
      </c>
      <c r="Y6029" s="327">
        <v>213</v>
      </c>
      <c r="Z6029" s="327">
        <v>197</v>
      </c>
      <c r="AA6029" s="327">
        <v>172</v>
      </c>
      <c r="AB6029" s="296">
        <v>164</v>
      </c>
      <c r="AC6029" s="133">
        <f>AVERAGE(E6029:AB6029)</f>
        <v>183.70833333333334</v>
      </c>
      <c r="AD6029" s="76">
        <f>SQRT(MIN((E6027*E6027+E6028*E6028),(F6027*F6027+F6028*F6028),(G6027*G6027+G6028*G6028),(H6027*H6027+H6028*H6028),(I6027*I6027+I6028*I6028),(J6027*J6027+J6028*J6028),(K6027*K6027+K6028*K6028),(L6027*L6027+L6028*L6028),(M6027*M6027+M6028*M6028),(N6027*N6027+N6028*N6028),(O6027*O6027+O6028*O6028),(P6027*P6027+P6028*P6028),(R6027*R6027+R6028*R6028),(S6027*S6027+S6028*S6028),(T6027*T6027+T6028*T6028),(U6027*U6027+U6028*U6028),(V6027*V6027+V6028*V6028),(W6027*W6027+W6028*W6028),(X6027*X6027+X6028*X6028),(V6027*V6027+V6028*V6028),(Z6027*Z6027+Z6028*Z6028),(AA6027*AA6027+AA6028*AA6028),(AB6027*AB6027+AB6028*AB6028)))/AD6027</f>
        <v>0.2317366229148945</v>
      </c>
      <c r="AE6029" s="76">
        <f>SQRT(MAX((E6027*E6027+E6028*E6028),(F6027*F6027+F6028*F6028),(G6027*G6027+G6028*G6028),(H6027*H6027+H6028*H6028),(I6027*I6027+I6028*I6028),(J6027*J6027+J6028*J6028),(K6027*K6027+K6028*K6028),(L6027*L6027+L6028*L6028),(M6027*M6027+M6028*M6028),(N6027*N6027+N6028*N6028),(O6027*O6027+O6028*O6028),(P6027*P6027+P6028*P6028),(R6027*R6027+R6028*R6028),(S6027*S6027+S6028*S6028),(T6027*T6027+T6028*T6028),(U6027*U6027+U6028*U6028),(V6027*V6027+V6028*V6028),(W6027*W6027+W6028*W6028),(X6027*X6027+X6028*X6028),(V6027*V6027+V6028*V6028),(Z6027*Z6027+Z6028*Z6028),(AA6027*AA6027+AA6028*AA6028),(AB6027*AB6027+AB6028*AB6028)))/AD6027</f>
        <v>0.39269592969624734</v>
      </c>
      <c r="AF6029" s="77"/>
    </row>
    <row r="6030" spans="1:42" ht="16.5" thickBot="1" x14ac:dyDescent="0.3">
      <c r="A6030" s="3428"/>
      <c r="B6030" s="3429"/>
      <c r="C6030" s="123" t="s">
        <v>17</v>
      </c>
      <c r="D6030" s="108"/>
      <c r="E6030" s="313">
        <f t="shared" ref="E6030:AB6030" si="1808">E6028/E6027</f>
        <v>0.5061019382627423</v>
      </c>
      <c r="F6030" s="314">
        <f t="shared" si="1808"/>
        <v>0.57658128593831681</v>
      </c>
      <c r="G6030" s="314">
        <f t="shared" si="1808"/>
        <v>0.6266901822457378</v>
      </c>
      <c r="H6030" s="314">
        <f t="shared" si="1808"/>
        <v>0.58894230769230771</v>
      </c>
      <c r="I6030" s="314">
        <f t="shared" si="1808"/>
        <v>0.5523567598080722</v>
      </c>
      <c r="J6030" s="314">
        <f t="shared" si="1808"/>
        <v>0.52364130434782608</v>
      </c>
      <c r="K6030" s="314">
        <f t="shared" si="1808"/>
        <v>0.49953358208955223</v>
      </c>
      <c r="L6030" s="314">
        <f t="shared" si="1808"/>
        <v>0.48415529905561389</v>
      </c>
      <c r="M6030" s="314">
        <f t="shared" si="1808"/>
        <v>0.49445636623748213</v>
      </c>
      <c r="N6030" s="314">
        <f t="shared" si="1808"/>
        <v>0.4876745388726082</v>
      </c>
      <c r="O6030" s="314">
        <f t="shared" si="1808"/>
        <v>0.49255561394289715</v>
      </c>
      <c r="P6030" s="314">
        <f t="shared" si="1808"/>
        <v>0.50632911392405067</v>
      </c>
      <c r="Q6030" s="314">
        <f t="shared" si="1808"/>
        <v>0.47059911242603547</v>
      </c>
      <c r="R6030" s="314">
        <f t="shared" si="1808"/>
        <v>0.49868073878627966</v>
      </c>
      <c r="S6030" s="314">
        <f t="shared" si="1808"/>
        <v>0.5105959065386706</v>
      </c>
      <c r="T6030" s="314">
        <f t="shared" si="1808"/>
        <v>0.50782514840798698</v>
      </c>
      <c r="U6030" s="314">
        <f t="shared" si="1808"/>
        <v>0.52445899254409889</v>
      </c>
      <c r="V6030" s="314">
        <f t="shared" si="1808"/>
        <v>0.50990099009900991</v>
      </c>
      <c r="W6030" s="314">
        <f t="shared" si="1808"/>
        <v>0.49700598802395207</v>
      </c>
      <c r="X6030" s="314">
        <f t="shared" si="1808"/>
        <v>0.44661981258366806</v>
      </c>
      <c r="Y6030" s="314">
        <f t="shared" si="1808"/>
        <v>0.42145399084900864</v>
      </c>
      <c r="Z6030" s="314">
        <f t="shared" si="1808"/>
        <v>0.42264949726583168</v>
      </c>
      <c r="AA6030" s="314">
        <f t="shared" si="1808"/>
        <v>0.44288499025341133</v>
      </c>
      <c r="AB6030" s="315">
        <f t="shared" si="1808"/>
        <v>0.4884313309276162</v>
      </c>
      <c r="AC6030" s="430">
        <f>MAX(E6030:AB6030)</f>
        <v>0.6266901822457378</v>
      </c>
      <c r="AD6030" s="1404">
        <f>MIN(E6029:AB6029)/(AD6027/(SQRT(3)*AD6046))</f>
        <v>0.22604042461637253</v>
      </c>
      <c r="AE6030" s="1405">
        <f>MAX(E6029:AB6029)/(AD6027/(SQRT(3)*AD6046))</f>
        <v>0.39287978564274273</v>
      </c>
      <c r="AF6030" s="74"/>
    </row>
    <row r="6031" spans="1:42" hidden="1" x14ac:dyDescent="0.25">
      <c r="A6031" s="1994"/>
      <c r="B6031" s="1707"/>
      <c r="C6031" s="124" t="s">
        <v>18</v>
      </c>
      <c r="D6031" s="108"/>
      <c r="E6031" s="81"/>
      <c r="F6031" s="155"/>
      <c r="G6031" s="155"/>
      <c r="H6031" s="155"/>
      <c r="I6031" s="155"/>
      <c r="J6031" s="155"/>
      <c r="K6031" s="155"/>
      <c r="L6031" s="155"/>
      <c r="M6031" s="155"/>
      <c r="N6031" s="155"/>
      <c r="O6031" s="155"/>
      <c r="P6031" s="155"/>
      <c r="Q6031" s="155"/>
      <c r="R6031" s="155"/>
      <c r="S6031" s="155"/>
      <c r="T6031" s="155"/>
      <c r="U6031" s="155"/>
      <c r="V6031" s="155"/>
      <c r="W6031" s="155"/>
      <c r="X6031" s="155"/>
      <c r="Y6031" s="155"/>
      <c r="Z6031" s="155"/>
      <c r="AA6031" s="155"/>
      <c r="AB6031" s="74"/>
      <c r="AC6031" s="132"/>
      <c r="AD6031" s="73"/>
      <c r="AE6031" s="155"/>
      <c r="AF6031" s="74"/>
    </row>
    <row r="6032" spans="1:42" hidden="1" x14ac:dyDescent="0.25">
      <c r="A6032" s="1994"/>
      <c r="B6032" s="1707"/>
      <c r="C6032" s="124" t="s">
        <v>19</v>
      </c>
      <c r="D6032" s="108"/>
      <c r="E6032" s="81"/>
      <c r="F6032" s="155"/>
      <c r="G6032" s="155"/>
      <c r="H6032" s="155"/>
      <c r="I6032" s="155"/>
      <c r="J6032" s="155"/>
      <c r="K6032" s="155"/>
      <c r="L6032" s="155"/>
      <c r="M6032" s="155"/>
      <c r="N6032" s="155"/>
      <c r="O6032" s="155"/>
      <c r="P6032" s="155"/>
      <c r="Q6032" s="155"/>
      <c r="R6032" s="155"/>
      <c r="S6032" s="155"/>
      <c r="T6032" s="155"/>
      <c r="U6032" s="155"/>
      <c r="V6032" s="155"/>
      <c r="W6032" s="155"/>
      <c r="X6032" s="155"/>
      <c r="Y6032" s="155"/>
      <c r="Z6032" s="155"/>
      <c r="AA6032" s="155"/>
      <c r="AB6032" s="74"/>
      <c r="AC6032" s="132"/>
      <c r="AD6032" s="73"/>
      <c r="AE6032" s="155"/>
      <c r="AF6032" s="74"/>
    </row>
    <row r="6033" spans="1:32" ht="16.5" hidden="1" thickBot="1" x14ac:dyDescent="0.3">
      <c r="A6033" s="2025" t="s">
        <v>42</v>
      </c>
      <c r="B6033" s="3026"/>
      <c r="C6033" s="3027"/>
      <c r="D6033" s="114"/>
      <c r="E6033" s="178">
        <f t="shared" ref="E6033:AB6033" si="1809">SQRT(E6027*E6027+E6028*E6028)/E6046/1.73</f>
        <v>156.4944875786091</v>
      </c>
      <c r="F6033" s="179">
        <f t="shared" si="1809"/>
        <v>147.42100607661945</v>
      </c>
      <c r="G6033" s="179">
        <f t="shared" si="1809"/>
        <v>133.50276596179981</v>
      </c>
      <c r="H6033" s="79">
        <f t="shared" si="1809"/>
        <v>131.06830249815872</v>
      </c>
      <c r="I6033" s="79">
        <f t="shared" si="1809"/>
        <v>136.82028767720638</v>
      </c>
      <c r="J6033" s="79">
        <f t="shared" si="1809"/>
        <v>140.55553017645227</v>
      </c>
      <c r="K6033" s="79">
        <f t="shared" si="1809"/>
        <v>159.99940973832011</v>
      </c>
      <c r="L6033" s="79">
        <f t="shared" si="1809"/>
        <v>178.26246258277777</v>
      </c>
      <c r="M6033" s="79">
        <f t="shared" si="1809"/>
        <v>208.83714811872682</v>
      </c>
      <c r="N6033" s="79">
        <f t="shared" si="1809"/>
        <v>214.40622695982256</v>
      </c>
      <c r="O6033" s="79">
        <f t="shared" si="1809"/>
        <v>212.8403853333302</v>
      </c>
      <c r="P6033" s="79">
        <f t="shared" si="1809"/>
        <v>215.77354002194508</v>
      </c>
      <c r="Q6033" s="79">
        <f t="shared" si="1809"/>
        <v>199.12755073876841</v>
      </c>
      <c r="R6033" s="79">
        <f t="shared" si="1809"/>
        <v>212.46278446254772</v>
      </c>
      <c r="S6033" s="79">
        <f t="shared" si="1809"/>
        <v>206.5282429201925</v>
      </c>
      <c r="T6033" s="79">
        <f t="shared" si="1809"/>
        <v>208.92104001769491</v>
      </c>
      <c r="U6033" s="79">
        <f t="shared" si="1809"/>
        <v>206.8726021916907</v>
      </c>
      <c r="V6033" s="79">
        <f t="shared" si="1809"/>
        <v>204.1606525579115</v>
      </c>
      <c r="W6033" s="79">
        <f t="shared" si="1809"/>
        <v>218.50719288007062</v>
      </c>
      <c r="X6033" s="79">
        <f t="shared" si="1809"/>
        <v>217.42515984333673</v>
      </c>
      <c r="Y6033" s="79">
        <f t="shared" si="1809"/>
        <v>215.83338040289556</v>
      </c>
      <c r="Z6033" s="179">
        <f t="shared" si="1809"/>
        <v>207.03423363339678</v>
      </c>
      <c r="AA6033" s="179">
        <f t="shared" si="1809"/>
        <v>188.37119345980773</v>
      </c>
      <c r="AB6033" s="180">
        <f t="shared" si="1809"/>
        <v>176.19678705702901</v>
      </c>
      <c r="AC6033" s="109">
        <f>AVERAGE(E6033:AB6033)</f>
        <v>187.39259887037963</v>
      </c>
      <c r="AD6033" s="96">
        <f>(AC6029-AC6033)/AC6029</f>
        <v>-2.0054972304175748E-2</v>
      </c>
      <c r="AE6033" s="79"/>
      <c r="AF6033" s="80"/>
    </row>
    <row r="6034" spans="1:32" x14ac:dyDescent="0.25">
      <c r="A6034" s="3430" t="s">
        <v>982</v>
      </c>
      <c r="B6034" s="3431" t="s">
        <v>20</v>
      </c>
      <c r="C6034" s="121" t="s">
        <v>13</v>
      </c>
      <c r="D6034" s="113" t="s">
        <v>820</v>
      </c>
      <c r="E6034" s="306">
        <v>1129.2</v>
      </c>
      <c r="F6034" s="71">
        <v>1024.2</v>
      </c>
      <c r="G6034" s="71">
        <v>963.6</v>
      </c>
      <c r="H6034" s="71">
        <v>961.2</v>
      </c>
      <c r="I6034" s="71">
        <v>967.8</v>
      </c>
      <c r="J6034" s="71">
        <v>1144.8</v>
      </c>
      <c r="K6034" s="71">
        <v>1427.4</v>
      </c>
      <c r="L6034" s="71">
        <v>1548.6</v>
      </c>
      <c r="M6034" s="71">
        <v>1582.2</v>
      </c>
      <c r="N6034" s="71">
        <v>1695.6</v>
      </c>
      <c r="O6034" s="71">
        <v>1724.4</v>
      </c>
      <c r="P6034" s="71">
        <v>1742.4</v>
      </c>
      <c r="Q6034" s="71">
        <v>1741.2</v>
      </c>
      <c r="R6034" s="71">
        <v>1703.4</v>
      </c>
      <c r="S6034" s="71">
        <v>1711.2</v>
      </c>
      <c r="T6034" s="71">
        <v>1688.4</v>
      </c>
      <c r="U6034" s="71">
        <v>1714.8</v>
      </c>
      <c r="V6034" s="71">
        <v>1770.6</v>
      </c>
      <c r="W6034" s="71">
        <v>1848</v>
      </c>
      <c r="X6034" s="71">
        <v>1956.6</v>
      </c>
      <c r="Y6034" s="71">
        <v>1979.4</v>
      </c>
      <c r="Z6034" s="71">
        <v>1856.4</v>
      </c>
      <c r="AA6034" s="71">
        <v>1575.6</v>
      </c>
      <c r="AB6034" s="72">
        <v>1329</v>
      </c>
      <c r="AC6034" s="131">
        <f>SUM(E6034:AB6034)</f>
        <v>36786</v>
      </c>
      <c r="AD6034" s="70">
        <v>10000</v>
      </c>
      <c r="AE6034" s="71"/>
      <c r="AF6034" s="72"/>
    </row>
    <row r="6035" spans="1:32" x14ac:dyDescent="0.25">
      <c r="A6035" s="3428"/>
      <c r="B6035" s="3429"/>
      <c r="C6035" s="123" t="s">
        <v>14</v>
      </c>
      <c r="D6035" s="108" t="s">
        <v>820</v>
      </c>
      <c r="E6035" s="307">
        <v>312</v>
      </c>
      <c r="F6035" s="308">
        <v>315</v>
      </c>
      <c r="G6035" s="308">
        <v>305.39999999999998</v>
      </c>
      <c r="H6035" s="308">
        <v>317.39999999999998</v>
      </c>
      <c r="I6035" s="308">
        <v>314.39999999999998</v>
      </c>
      <c r="J6035" s="308">
        <v>348.6</v>
      </c>
      <c r="K6035" s="308">
        <v>382.2</v>
      </c>
      <c r="L6035" s="308">
        <v>428.4</v>
      </c>
      <c r="M6035" s="308">
        <v>421.8</v>
      </c>
      <c r="N6035" s="308">
        <v>466.2</v>
      </c>
      <c r="O6035" s="308">
        <v>460.2</v>
      </c>
      <c r="P6035" s="308">
        <v>478.2</v>
      </c>
      <c r="Q6035" s="308">
        <v>489</v>
      </c>
      <c r="R6035" s="308">
        <v>483</v>
      </c>
      <c r="S6035" s="308">
        <v>486</v>
      </c>
      <c r="T6035" s="308">
        <v>472.2</v>
      </c>
      <c r="U6035" s="308">
        <v>471.6</v>
      </c>
      <c r="V6035" s="308">
        <v>509.4</v>
      </c>
      <c r="W6035" s="308">
        <v>511.2</v>
      </c>
      <c r="X6035" s="308">
        <v>504</v>
      </c>
      <c r="Y6035" s="308">
        <v>483</v>
      </c>
      <c r="Z6035" s="308">
        <v>398.4</v>
      </c>
      <c r="AA6035" s="308">
        <v>339</v>
      </c>
      <c r="AB6035" s="309">
        <v>328.8</v>
      </c>
      <c r="AC6035" s="133">
        <f>SUM(E6035:AB6035)</f>
        <v>10025.399999999998</v>
      </c>
      <c r="AD6035" s="73"/>
      <c r="AE6035" s="155"/>
      <c r="AF6035" s="74"/>
    </row>
    <row r="6036" spans="1:32" x14ac:dyDescent="0.25">
      <c r="A6036" s="3428"/>
      <c r="B6036" s="3429"/>
      <c r="C6036" s="123" t="s">
        <v>15</v>
      </c>
      <c r="D6036" s="108" t="s">
        <v>54</v>
      </c>
      <c r="E6036" s="1699">
        <v>63</v>
      </c>
      <c r="F6036" s="1701">
        <v>58</v>
      </c>
      <c r="G6036" s="1701">
        <v>56</v>
      </c>
      <c r="H6036" s="1701">
        <v>56</v>
      </c>
      <c r="I6036" s="1701">
        <v>61</v>
      </c>
      <c r="J6036" s="1701">
        <v>72</v>
      </c>
      <c r="K6036" s="1701">
        <v>84</v>
      </c>
      <c r="L6036" s="1701">
        <v>84</v>
      </c>
      <c r="M6036" s="1701">
        <v>101</v>
      </c>
      <c r="N6036" s="1701">
        <v>99</v>
      </c>
      <c r="O6036" s="1701">
        <v>102</v>
      </c>
      <c r="P6036" s="1701">
        <v>103</v>
      </c>
      <c r="Q6036" s="1701">
        <v>97</v>
      </c>
      <c r="R6036" s="1701">
        <v>99</v>
      </c>
      <c r="S6036" s="1701">
        <v>94</v>
      </c>
      <c r="T6036" s="1701">
        <v>96</v>
      </c>
      <c r="U6036" s="1701">
        <v>101</v>
      </c>
      <c r="V6036" s="1701">
        <v>105</v>
      </c>
      <c r="W6036" s="1701">
        <v>106</v>
      </c>
      <c r="X6036" s="1701">
        <v>112</v>
      </c>
      <c r="Y6036" s="1701">
        <v>109</v>
      </c>
      <c r="Z6036" s="1701">
        <v>93</v>
      </c>
      <c r="AA6036" s="1701">
        <v>83</v>
      </c>
      <c r="AB6036" s="2116">
        <v>72</v>
      </c>
      <c r="AC6036" s="133">
        <f>AVERAGE(E6036:AB6036)</f>
        <v>87.75</v>
      </c>
      <c r="AD6036" s="76">
        <f>SQRT(MIN((E6034*E6034+E6035*E6035),(F6034*F6034+F6035*F6035),(G6034*G6034+G6035*G6035),(H6034*H6034+H6035*H6035),(I6034*I6034+I6035*I6035),(J6034*J6034+J6035*J6035),(K6034*K6034+K6035*K6035),(L6034*L6034+L6035*L6035),(M6034*M6034+M6035*M6035),(N6034*N6034+N6035*N6035),(O6034*O6034+O6035*O6035),(P6034*P6034+P6035*P6035),(R6034*R6034+R6035*R6035),(S6034*S6034+S6035*S6035),(T6034*T6034+T6035*T6035),(U6034*U6034+U6035*U6035),(V6034*V6034+V6035*V6035),(W6034*W6034+W6035*W6035),(X6034*X6034+X6035*X6035),(V6034*V6034+V6035*V6035),(Z6034*Z6034+Z6035*Z6035),(AA6034*AA6034+AA6035*AA6035),(AB6034*AB6034+AB6035*AB6035)))/AD6034</f>
        <v>0.10108383253517846</v>
      </c>
      <c r="AE6036" s="76">
        <f>SQRT(MAX((E6034*E6034+E6035*E6035),(F6034*F6034+F6035*F6035),(G6034*G6034+G6035*G6035),(H6034*H6034+H6035*H6035),(I6034*I6034+I6035*I6035),(J6034*J6034+J6035*J6035),(K6034*K6034+K6035*K6035),(L6034*L6034+L6035*L6035),(M6034*M6034+M6035*M6035),(N6034*N6034+N6035*N6035),(O6034*O6034+O6035*O6035),(P6034*P6034+P6035*P6035),(R6034*R6034+R6035*R6035),(S6034*S6034+S6035*S6035),(T6034*T6034+T6035*T6035),(U6034*U6034+U6035*U6035),(V6034*V6034+V6035*V6035),(W6034*W6034+W6035*W6035),(X6034*X6034+X6035*X6035),(V6034*V6034+V6035*V6035),(Z6034*Z6034+Z6035*Z6035),(AA6034*AA6034+AA6035*AA6035),(AB6034*AB6034+AB6035*AB6035)))/AD6034</f>
        <v>0.20204701334095487</v>
      </c>
      <c r="AF6036" s="77"/>
    </row>
    <row r="6037" spans="1:32" ht="16.5" thickBot="1" x14ac:dyDescent="0.3">
      <c r="A6037" s="3428"/>
      <c r="B6037" s="3429"/>
      <c r="C6037" s="123" t="s">
        <v>17</v>
      </c>
      <c r="D6037" s="108"/>
      <c r="E6037" s="313">
        <f t="shared" ref="E6037:X6037" si="1810">E6035/E6034</f>
        <v>0.27630180658873538</v>
      </c>
      <c r="F6037" s="314">
        <f t="shared" si="1810"/>
        <v>0.30755711775043937</v>
      </c>
      <c r="G6037" s="314">
        <f t="shared" si="1810"/>
        <v>0.31693648816936487</v>
      </c>
      <c r="H6037" s="314">
        <f t="shared" si="1810"/>
        <v>0.3302122347066167</v>
      </c>
      <c r="I6037" s="314">
        <f t="shared" si="1810"/>
        <v>0.32486050836949781</v>
      </c>
      <c r="J6037" s="314">
        <f t="shared" si="1810"/>
        <v>0.30450733752620546</v>
      </c>
      <c r="K6037" s="314">
        <f t="shared" si="1810"/>
        <v>0.26775956284153002</v>
      </c>
      <c r="L6037" s="314">
        <f t="shared" si="1810"/>
        <v>0.27663696241766755</v>
      </c>
      <c r="M6037" s="314">
        <f t="shared" si="1810"/>
        <v>0.26659082290481606</v>
      </c>
      <c r="N6037" s="314">
        <f t="shared" si="1810"/>
        <v>0.27494692144373672</v>
      </c>
      <c r="O6037" s="314">
        <f t="shared" si="1810"/>
        <v>0.26687543493389004</v>
      </c>
      <c r="P6037" s="314">
        <f t="shared" si="1810"/>
        <v>0.27444903581267216</v>
      </c>
      <c r="Q6037" s="314">
        <f t="shared" si="1810"/>
        <v>0.28084079944865609</v>
      </c>
      <c r="R6037" s="314">
        <f t="shared" si="1810"/>
        <v>0.28355054596688972</v>
      </c>
      <c r="S6037" s="314">
        <f t="shared" si="1810"/>
        <v>0.28401122019635344</v>
      </c>
      <c r="T6037" s="314">
        <f t="shared" si="1810"/>
        <v>0.27967306325515279</v>
      </c>
      <c r="U6037" s="314">
        <f t="shared" si="1810"/>
        <v>0.27501749475157455</v>
      </c>
      <c r="V6037" s="314">
        <f t="shared" si="1810"/>
        <v>0.28769908505591324</v>
      </c>
      <c r="W6037" s="314">
        <f t="shared" si="1810"/>
        <v>0.2766233766233766</v>
      </c>
      <c r="X6037" s="314">
        <f t="shared" si="1810"/>
        <v>0.25758969641214352</v>
      </c>
      <c r="Y6037" s="314">
        <f>Y6035/Y6034</f>
        <v>0.24401333737496209</v>
      </c>
      <c r="Z6037" s="314">
        <f t="shared" ref="Z6037:AB6037" si="1811">Z6035/Z6034</f>
        <v>0.21460892049127342</v>
      </c>
      <c r="AA6037" s="314">
        <f t="shared" si="1811"/>
        <v>0.21515613099771516</v>
      </c>
      <c r="AB6037" s="315">
        <f t="shared" si="1811"/>
        <v>0.24740406320541761</v>
      </c>
      <c r="AC6037" s="430">
        <f>MAX(E6037:AB6037)</f>
        <v>0.3302122347066167</v>
      </c>
      <c r="AD6037" s="1404">
        <f>MIN(E6036:AB6036)/(AD6034/(SQRT(3)*AD6047))</f>
        <v>0.10014717769363249</v>
      </c>
      <c r="AE6037" s="1405">
        <f>MAX(E6036:AB6036)/(AD6034/(SQRT(3)*AD6047))</f>
        <v>0.20029435538726498</v>
      </c>
      <c r="AF6037" s="74"/>
    </row>
    <row r="6038" spans="1:32" hidden="1" x14ac:dyDescent="0.25">
      <c r="A6038" s="1406"/>
      <c r="B6038" s="2780"/>
      <c r="C6038" s="124" t="s">
        <v>18</v>
      </c>
      <c r="D6038" s="802"/>
      <c r="E6038" s="1673"/>
      <c r="F6038" s="1722"/>
      <c r="G6038" s="1722"/>
      <c r="H6038" s="1722"/>
      <c r="I6038" s="1722"/>
      <c r="J6038" s="1722"/>
      <c r="K6038" s="1722"/>
      <c r="L6038" s="1722"/>
      <c r="M6038" s="1722"/>
      <c r="N6038" s="1722"/>
      <c r="O6038" s="1722"/>
      <c r="P6038" s="1722"/>
      <c r="Q6038" s="1722"/>
      <c r="R6038" s="1722"/>
      <c r="S6038" s="1722"/>
      <c r="T6038" s="1722"/>
      <c r="U6038" s="1722"/>
      <c r="V6038" s="1722"/>
      <c r="W6038" s="1722"/>
      <c r="X6038" s="314"/>
      <c r="Y6038" s="1722"/>
      <c r="Z6038" s="314"/>
      <c r="AA6038" s="1722"/>
      <c r="AB6038" s="2247"/>
      <c r="AC6038" s="132"/>
      <c r="AD6038" s="73"/>
      <c r="AE6038" s="155"/>
      <c r="AF6038" s="74"/>
    </row>
    <row r="6039" spans="1:32" hidden="1" x14ac:dyDescent="0.25">
      <c r="A6039" s="1406"/>
      <c r="B6039" s="2780"/>
      <c r="C6039" s="124" t="s">
        <v>19</v>
      </c>
      <c r="D6039" s="802"/>
      <c r="E6039" s="1673"/>
      <c r="F6039" s="1722"/>
      <c r="G6039" s="1722"/>
      <c r="H6039" s="1722"/>
      <c r="I6039" s="1722"/>
      <c r="J6039" s="1722"/>
      <c r="K6039" s="1722"/>
      <c r="L6039" s="1722"/>
      <c r="M6039" s="1722"/>
      <c r="N6039" s="1722"/>
      <c r="O6039" s="1722"/>
      <c r="P6039" s="1722"/>
      <c r="Q6039" s="1722"/>
      <c r="R6039" s="1722"/>
      <c r="S6039" s="1722"/>
      <c r="T6039" s="1722"/>
      <c r="U6039" s="1722"/>
      <c r="V6039" s="1722"/>
      <c r="W6039" s="1722"/>
      <c r="X6039" s="1722"/>
      <c r="Y6039" s="1722"/>
      <c r="Z6039" s="1722"/>
      <c r="AA6039" s="1722"/>
      <c r="AB6039" s="2247"/>
      <c r="AC6039" s="132"/>
      <c r="AD6039" s="73"/>
      <c r="AE6039" s="155"/>
      <c r="AF6039" s="74"/>
    </row>
    <row r="6040" spans="1:32" ht="16.5" hidden="1" thickBot="1" x14ac:dyDescent="0.3">
      <c r="A6040" s="2025"/>
      <c r="B6040" s="2783" t="s">
        <v>42</v>
      </c>
      <c r="C6040" s="2784"/>
      <c r="D6040" s="114"/>
      <c r="E6040" s="178">
        <f>SQRT(E6034*E6034+E6035*E6035)/E6047/1.73</f>
        <v>65.681246092791937</v>
      </c>
      <c r="F6040" s="179">
        <f t="shared" ref="F6040:X6040" si="1812">SQRT(F6034*F6034+F6035*F6035)/F6047/1.73</f>
        <v>59.844512093430467</v>
      </c>
      <c r="G6040" s="179">
        <f t="shared" si="1812"/>
        <v>56.454068601925918</v>
      </c>
      <c r="H6040" s="79">
        <f t="shared" si="1812"/>
        <v>56.587531446391466</v>
      </c>
      <c r="I6040" s="79">
        <f t="shared" si="1812"/>
        <v>56.612207211259992</v>
      </c>
      <c r="J6040" s="79">
        <f t="shared" si="1812"/>
        <v>66.769657103139167</v>
      </c>
      <c r="K6040" s="79">
        <f t="shared" si="1812"/>
        <v>82.846957419051208</v>
      </c>
      <c r="L6040" s="79">
        <f t="shared" si="1812"/>
        <v>90.877196914563825</v>
      </c>
      <c r="M6040" s="79">
        <f t="shared" si="1812"/>
        <v>92.977221092506909</v>
      </c>
      <c r="N6040" s="79">
        <f t="shared" si="1812"/>
        <v>98.116511848799419</v>
      </c>
      <c r="O6040" s="79">
        <f t="shared" si="1812"/>
        <v>99.965940512465878</v>
      </c>
      <c r="P6040" s="79">
        <f t="shared" si="1812"/>
        <v>101.00678344962354</v>
      </c>
      <c r="Q6040" s="79">
        <f t="shared" si="1812"/>
        <v>101.10366242377974</v>
      </c>
      <c r="R6040" s="79">
        <f t="shared" si="1812"/>
        <v>99.266873953072235</v>
      </c>
      <c r="S6040" s="79">
        <f t="shared" si="1812"/>
        <v>99.444128218308137</v>
      </c>
      <c r="T6040" s="79">
        <f t="shared" si="1812"/>
        <v>98.008060190421148</v>
      </c>
      <c r="U6040" s="79">
        <f t="shared" si="1812"/>
        <v>99.421250053549286</v>
      </c>
      <c r="V6040" s="79">
        <f t="shared" si="1812"/>
        <v>103.1960132924744</v>
      </c>
      <c r="W6040" s="79">
        <f t="shared" si="1812"/>
        <v>106.67225277425615</v>
      </c>
      <c r="X6040" s="79">
        <f t="shared" si="1812"/>
        <v>112.40633409233804</v>
      </c>
      <c r="Y6040" s="79">
        <f>SQRT(V6034*V6034+V6035*V6035)/V6047/1.73</f>
        <v>103.1960132924744</v>
      </c>
      <c r="Z6040" s="179">
        <f t="shared" ref="Z6040:AB6040" si="1813">SQRT(Z6034*Z6034+Z6035*Z6035)/Z6047/1.73</f>
        <v>106.96846618468102</v>
      </c>
      <c r="AA6040" s="179">
        <f t="shared" si="1813"/>
        <v>90.710155432631225</v>
      </c>
      <c r="AB6040" s="180">
        <f t="shared" si="1813"/>
        <v>76.981466197390333</v>
      </c>
      <c r="AC6040" s="109">
        <f>AVERAGE(E6040:AB6040)</f>
        <v>88.546437912138586</v>
      </c>
      <c r="AD6040" s="96">
        <f>(AC6036-AC6040)/AC6036</f>
        <v>-9.0762155229468493E-3</v>
      </c>
      <c r="AE6040" s="79"/>
      <c r="AF6040" s="80"/>
    </row>
    <row r="6041" spans="1:32" ht="16.5" thickBot="1" x14ac:dyDescent="0.3">
      <c r="A6041" s="2940" t="s">
        <v>123</v>
      </c>
      <c r="B6041" s="3354" t="s">
        <v>1022</v>
      </c>
      <c r="C6041" s="2942"/>
      <c r="D6041" s="2562" t="s">
        <v>54</v>
      </c>
      <c r="E6041" s="2943">
        <v>0</v>
      </c>
      <c r="F6041" s="2565">
        <v>0</v>
      </c>
      <c r="G6041" s="2565">
        <v>0</v>
      </c>
      <c r="H6041" s="2565">
        <v>0</v>
      </c>
      <c r="I6041" s="2565">
        <v>0</v>
      </c>
      <c r="J6041" s="2565">
        <v>0</v>
      </c>
      <c r="K6041" s="2565">
        <v>0</v>
      </c>
      <c r="L6041" s="2565">
        <v>0</v>
      </c>
      <c r="M6041" s="2565">
        <v>0</v>
      </c>
      <c r="N6041" s="2565">
        <v>0</v>
      </c>
      <c r="O6041" s="2565">
        <v>0</v>
      </c>
      <c r="P6041" s="2565">
        <v>0</v>
      </c>
      <c r="Q6041" s="2565">
        <v>0</v>
      </c>
      <c r="R6041" s="2565">
        <v>0</v>
      </c>
      <c r="S6041" s="2565">
        <v>0</v>
      </c>
      <c r="T6041" s="2565">
        <v>0</v>
      </c>
      <c r="U6041" s="2565">
        <v>0</v>
      </c>
      <c r="V6041" s="2565">
        <v>0</v>
      </c>
      <c r="W6041" s="2565">
        <v>0</v>
      </c>
      <c r="X6041" s="2565">
        <v>0</v>
      </c>
      <c r="Y6041" s="2565">
        <v>0</v>
      </c>
      <c r="Z6041" s="2565">
        <v>0</v>
      </c>
      <c r="AA6041" s="2565">
        <v>0</v>
      </c>
      <c r="AB6041" s="2944">
        <v>0</v>
      </c>
      <c r="AC6041" s="2938"/>
      <c r="AD6041" s="252"/>
      <c r="AE6041" s="253"/>
      <c r="AF6041" s="254"/>
    </row>
    <row r="6042" spans="1:32" x14ac:dyDescent="0.25">
      <c r="A6042" s="3309" t="s">
        <v>51</v>
      </c>
      <c r="B6042" s="2481"/>
      <c r="C6042" s="2480"/>
      <c r="D6042" s="2409"/>
      <c r="E6042" s="266">
        <f t="shared" ref="E6042:AB6042" si="1814">E6027+E6034</f>
        <v>3636.6000000000004</v>
      </c>
      <c r="F6042" s="2482">
        <f t="shared" si="1814"/>
        <v>3319.8</v>
      </c>
      <c r="G6042" s="2482">
        <f t="shared" si="1814"/>
        <v>3004.8</v>
      </c>
      <c r="H6042" s="3072">
        <f t="shared" si="1814"/>
        <v>2958</v>
      </c>
      <c r="I6042" s="3072">
        <f t="shared" si="1814"/>
        <v>3093.6000000000004</v>
      </c>
      <c r="J6042" s="3072">
        <f t="shared" si="1814"/>
        <v>3352.8</v>
      </c>
      <c r="K6042" s="3072">
        <f t="shared" si="1814"/>
        <v>4000.2000000000003</v>
      </c>
      <c r="L6042" s="3072">
        <f t="shared" si="1814"/>
        <v>4407.6000000000004</v>
      </c>
      <c r="M6042" s="3072">
        <f t="shared" si="1814"/>
        <v>4937.3999999999996</v>
      </c>
      <c r="N6042" s="3072">
        <f t="shared" si="1814"/>
        <v>5176.2</v>
      </c>
      <c r="O6042" s="3072">
        <f t="shared" si="1814"/>
        <v>5149.8</v>
      </c>
      <c r="P6042" s="3072">
        <f t="shared" si="1814"/>
        <v>5202.6000000000004</v>
      </c>
      <c r="Q6042" s="3072">
        <f t="shared" si="1814"/>
        <v>4986</v>
      </c>
      <c r="R6042" s="3072">
        <f t="shared" si="1814"/>
        <v>5114.3999999999996</v>
      </c>
      <c r="S6042" s="3072">
        <f t="shared" si="1814"/>
        <v>5023.8</v>
      </c>
      <c r="T6042" s="3072">
        <f t="shared" si="1814"/>
        <v>5023.8</v>
      </c>
      <c r="U6042" s="3072">
        <f t="shared" si="1814"/>
        <v>5014.2</v>
      </c>
      <c r="V6042" s="3072">
        <f t="shared" si="1814"/>
        <v>5043</v>
      </c>
      <c r="W6042" s="3072">
        <f t="shared" si="1814"/>
        <v>5355</v>
      </c>
      <c r="X6042" s="3072">
        <f t="shared" si="1814"/>
        <v>5542.2</v>
      </c>
      <c r="Y6042" s="3072">
        <f t="shared" si="1814"/>
        <v>5520</v>
      </c>
      <c r="Z6042" s="2482">
        <f t="shared" si="1814"/>
        <v>5257.8</v>
      </c>
      <c r="AA6042" s="2482">
        <f t="shared" si="1814"/>
        <v>4653.6000000000004</v>
      </c>
      <c r="AB6042" s="2483">
        <f t="shared" si="1814"/>
        <v>4155.6000000000004</v>
      </c>
      <c r="AC6042" s="2563"/>
      <c r="AD6042" s="435">
        <f>MIN(E6042:AB6042)</f>
        <v>2958</v>
      </c>
      <c r="AE6042" s="83"/>
      <c r="AF6042" s="84"/>
    </row>
    <row r="6043" spans="1:32" x14ac:dyDescent="0.25">
      <c r="A6043" s="151" t="s">
        <v>767</v>
      </c>
      <c r="B6043" s="152"/>
      <c r="C6043" s="185"/>
      <c r="D6043" s="164"/>
      <c r="E6043" s="117">
        <f t="shared" ref="E6043:X6043" si="1815">E6028+E6035</f>
        <v>1581</v>
      </c>
      <c r="F6043" s="118">
        <f t="shared" si="1815"/>
        <v>1638.6</v>
      </c>
      <c r="G6043" s="118">
        <f t="shared" si="1815"/>
        <v>1584.6</v>
      </c>
      <c r="H6043" s="501">
        <f t="shared" si="1815"/>
        <v>1493.4</v>
      </c>
      <c r="I6043" s="501">
        <f t="shared" si="1815"/>
        <v>1488.6</v>
      </c>
      <c r="J6043" s="501">
        <f t="shared" si="1815"/>
        <v>1504.8000000000002</v>
      </c>
      <c r="K6043" s="501">
        <f t="shared" si="1815"/>
        <v>1667.4</v>
      </c>
      <c r="L6043" s="501">
        <f t="shared" si="1815"/>
        <v>1812.6</v>
      </c>
      <c r="M6043" s="501">
        <f t="shared" si="1815"/>
        <v>2080.8000000000002</v>
      </c>
      <c r="N6043" s="501">
        <f t="shared" si="1815"/>
        <v>2163.6</v>
      </c>
      <c r="O6043" s="501">
        <f t="shared" si="1815"/>
        <v>2147.4</v>
      </c>
      <c r="P6043" s="501">
        <f t="shared" si="1815"/>
        <v>2230.1999999999998</v>
      </c>
      <c r="Q6043" s="501">
        <f t="shared" si="1815"/>
        <v>2016</v>
      </c>
      <c r="R6043" s="501">
        <f t="shared" si="1815"/>
        <v>2184</v>
      </c>
      <c r="S6043" s="501">
        <f t="shared" si="1815"/>
        <v>2177.4</v>
      </c>
      <c r="T6043" s="501">
        <f t="shared" si="1815"/>
        <v>2166</v>
      </c>
      <c r="U6043" s="501">
        <f t="shared" si="1815"/>
        <v>2202</v>
      </c>
      <c r="V6043" s="501">
        <f t="shared" si="1815"/>
        <v>2178</v>
      </c>
      <c r="W6043" s="501">
        <f t="shared" si="1815"/>
        <v>2254.1999999999998</v>
      </c>
      <c r="X6043" s="501">
        <f t="shared" si="1815"/>
        <v>2105.4</v>
      </c>
      <c r="Y6043" s="501">
        <f>Y6028+Y6035</f>
        <v>1975.2</v>
      </c>
      <c r="Z6043" s="118">
        <f t="shared" ref="Z6043:AB6043" si="1816">Z6028+Z6035</f>
        <v>1836</v>
      </c>
      <c r="AA6043" s="118">
        <f t="shared" si="1816"/>
        <v>1702.2</v>
      </c>
      <c r="AB6043" s="567">
        <f t="shared" si="1816"/>
        <v>1709.3999999999999</v>
      </c>
      <c r="AC6043" s="111"/>
      <c r="AD6043" s="437">
        <f>MIN(E6043:AB6043)</f>
        <v>1488.6</v>
      </c>
      <c r="AE6043" s="86"/>
      <c r="AF6043" s="87"/>
    </row>
    <row r="6044" spans="1:32" ht="16.5" thickBot="1" x14ac:dyDescent="0.3">
      <c r="A6044" s="153" t="s">
        <v>52</v>
      </c>
      <c r="B6044" s="154"/>
      <c r="C6044" s="195"/>
      <c r="D6044" s="190"/>
      <c r="E6044" s="119">
        <f>SQRT(E6043*E6043+E6042*E6042)</f>
        <v>3965.4029505209182</v>
      </c>
      <c r="F6044" s="120">
        <f t="shared" ref="F6044:X6044" si="1817">SQRT(F6043*F6043+F6042*F6042)</f>
        <v>3702.1726053764701</v>
      </c>
      <c r="G6044" s="120">
        <f t="shared" si="1817"/>
        <v>3397.0251986112794</v>
      </c>
      <c r="H6044" s="503">
        <f t="shared" si="1817"/>
        <v>3313.609445906382</v>
      </c>
      <c r="I6044" s="503">
        <f t="shared" si="1817"/>
        <v>3433.1167938187018</v>
      </c>
      <c r="J6044" s="503">
        <f t="shared" si="1817"/>
        <v>3675.0089632543759</v>
      </c>
      <c r="K6044" s="503">
        <f t="shared" si="1817"/>
        <v>4333.8000415339893</v>
      </c>
      <c r="L6044" s="503">
        <f t="shared" si="1817"/>
        <v>4765.7587559590138</v>
      </c>
      <c r="M6044" s="503">
        <f t="shared" si="1817"/>
        <v>5357.9517914964481</v>
      </c>
      <c r="N6044" s="503">
        <f t="shared" si="1817"/>
        <v>5610.1881786621025</v>
      </c>
      <c r="O6044" s="503">
        <f t="shared" si="1817"/>
        <v>5579.5848232641829</v>
      </c>
      <c r="P6044" s="503">
        <f t="shared" si="1817"/>
        <v>5660.4627726008412</v>
      </c>
      <c r="Q6044" s="503">
        <f t="shared" si="1817"/>
        <v>5378.1457771243058</v>
      </c>
      <c r="R6044" s="503">
        <f t="shared" si="1817"/>
        <v>5561.1998129899985</v>
      </c>
      <c r="S6044" s="503">
        <f t="shared" si="1817"/>
        <v>5475.3663986988122</v>
      </c>
      <c r="T6044" s="503">
        <f t="shared" si="1817"/>
        <v>5470.8429368791058</v>
      </c>
      <c r="U6044" s="503">
        <f t="shared" si="1817"/>
        <v>5476.4044445237969</v>
      </c>
      <c r="V6044" s="503">
        <f t="shared" si="1817"/>
        <v>5493.2261012996723</v>
      </c>
      <c r="W6044" s="503">
        <f t="shared" si="1817"/>
        <v>5810.115544462089</v>
      </c>
      <c r="X6044" s="503">
        <f t="shared" si="1817"/>
        <v>5928.6330633629195</v>
      </c>
      <c r="Y6044" s="503">
        <f>SQRT(Y6043*Y6043+Y6042*Y6042)</f>
        <v>5862.7480791860735</v>
      </c>
      <c r="Z6044" s="120">
        <f t="shared" ref="Z6044:AB6044" si="1818">SQRT(Z6043*Z6043+Z6042*Z6042)</f>
        <v>5569.1432770220599</v>
      </c>
      <c r="AA6044" s="120">
        <f t="shared" si="1818"/>
        <v>4955.1465972259593</v>
      </c>
      <c r="AB6044" s="588">
        <f t="shared" si="1818"/>
        <v>4493.4463076796637</v>
      </c>
      <c r="AC6044" s="112"/>
      <c r="AD6044" s="439">
        <f>MIN(E6044:AB6044)</f>
        <v>3313.609445906382</v>
      </c>
      <c r="AE6044" s="89"/>
      <c r="AF6044" s="90"/>
    </row>
    <row r="6045" spans="1:32" ht="16.5" thickBot="1" x14ac:dyDescent="0.3">
      <c r="A6045" s="505" t="s">
        <v>21</v>
      </c>
      <c r="B6045" s="506"/>
      <c r="C6045" s="507"/>
      <c r="D6045" s="508"/>
      <c r="E6045" s="509">
        <v>1</v>
      </c>
      <c r="F6045" s="510">
        <v>2</v>
      </c>
      <c r="G6045" s="510">
        <v>3</v>
      </c>
      <c r="H6045" s="511">
        <v>4</v>
      </c>
      <c r="I6045" s="510">
        <v>5</v>
      </c>
      <c r="J6045" s="510">
        <v>6</v>
      </c>
      <c r="K6045" s="510">
        <v>7</v>
      </c>
      <c r="L6045" s="510">
        <v>8</v>
      </c>
      <c r="M6045" s="510">
        <v>9</v>
      </c>
      <c r="N6045" s="511">
        <v>10</v>
      </c>
      <c r="O6045" s="510">
        <v>11</v>
      </c>
      <c r="P6045" s="510">
        <v>12</v>
      </c>
      <c r="Q6045" s="510">
        <v>13</v>
      </c>
      <c r="R6045" s="510">
        <v>14</v>
      </c>
      <c r="S6045" s="510">
        <v>15</v>
      </c>
      <c r="T6045" s="510">
        <v>16</v>
      </c>
      <c r="U6045" s="510">
        <v>17</v>
      </c>
      <c r="V6045" s="510">
        <v>18</v>
      </c>
      <c r="W6045" s="510">
        <v>19</v>
      </c>
      <c r="X6045" s="510">
        <v>20</v>
      </c>
      <c r="Y6045" s="511">
        <v>21</v>
      </c>
      <c r="Z6045" s="510">
        <v>22</v>
      </c>
      <c r="AA6045" s="510">
        <v>23</v>
      </c>
      <c r="AB6045" s="512">
        <v>24</v>
      </c>
      <c r="AC6045" s="508"/>
      <c r="AD6045" s="181"/>
      <c r="AE6045" s="181"/>
      <c r="AF6045" s="181"/>
    </row>
    <row r="6046" spans="1:32" x14ac:dyDescent="0.25">
      <c r="A6046" s="440" t="s">
        <v>921</v>
      </c>
      <c r="B6046" s="145"/>
      <c r="C6046" s="441" t="s">
        <v>22</v>
      </c>
      <c r="D6046" s="1407" t="s">
        <v>54</v>
      </c>
      <c r="E6046" s="805">
        <v>10.38</v>
      </c>
      <c r="F6046" s="145">
        <v>10.39</v>
      </c>
      <c r="G6046" s="145">
        <v>10.43</v>
      </c>
      <c r="H6046" s="443">
        <v>10.220000000000001</v>
      </c>
      <c r="I6046" s="443">
        <v>10.26</v>
      </c>
      <c r="J6046" s="443">
        <v>10.25</v>
      </c>
      <c r="K6046" s="443">
        <v>10.39</v>
      </c>
      <c r="L6046" s="443">
        <v>10.3</v>
      </c>
      <c r="M6046" s="443">
        <v>10.36</v>
      </c>
      <c r="N6046" s="443">
        <v>10.44</v>
      </c>
      <c r="O6046" s="443">
        <v>10.37</v>
      </c>
      <c r="P6046" s="443">
        <v>10.39</v>
      </c>
      <c r="Q6046" s="443">
        <v>10.41</v>
      </c>
      <c r="R6046" s="443">
        <v>10.37</v>
      </c>
      <c r="S6046" s="443">
        <v>10.41</v>
      </c>
      <c r="T6046" s="443">
        <v>10.35</v>
      </c>
      <c r="U6046" s="443">
        <v>10.41</v>
      </c>
      <c r="V6046" s="443">
        <v>10.4</v>
      </c>
      <c r="W6046" s="443">
        <v>10.36</v>
      </c>
      <c r="X6046" s="443">
        <v>10.44</v>
      </c>
      <c r="Y6046" s="443">
        <v>10.29</v>
      </c>
      <c r="Z6046" s="145">
        <v>10.31</v>
      </c>
      <c r="AA6046" s="145">
        <v>10.33</v>
      </c>
      <c r="AB6046" s="514">
        <v>10.32</v>
      </c>
      <c r="AC6046" s="2624"/>
      <c r="AD6046" s="1488">
        <f>AVERAGE(D6046:AB6046)</f>
        <v>10.3575</v>
      </c>
      <c r="AE6046" s="181"/>
      <c r="AF6046" s="181"/>
    </row>
    <row r="6047" spans="1:32" ht="16.5" thickBot="1" x14ac:dyDescent="0.3">
      <c r="A6047" s="522" t="s">
        <v>923</v>
      </c>
      <c r="B6047" s="146"/>
      <c r="C6047" s="523" t="s">
        <v>22</v>
      </c>
      <c r="D6047" s="1409" t="s">
        <v>54</v>
      </c>
      <c r="E6047" s="809">
        <v>10.31</v>
      </c>
      <c r="F6047" s="146">
        <v>10.35</v>
      </c>
      <c r="G6047" s="146">
        <v>10.35</v>
      </c>
      <c r="H6047" s="526">
        <v>10.34</v>
      </c>
      <c r="I6047" s="526">
        <v>10.39</v>
      </c>
      <c r="J6047" s="526">
        <v>10.36</v>
      </c>
      <c r="K6047" s="526">
        <v>10.31</v>
      </c>
      <c r="L6047" s="526">
        <v>10.220000000000001</v>
      </c>
      <c r="M6047" s="526">
        <v>10.18</v>
      </c>
      <c r="N6047" s="526">
        <v>10.36</v>
      </c>
      <c r="O6047" s="526">
        <v>10.32</v>
      </c>
      <c r="P6047" s="526">
        <v>10.34</v>
      </c>
      <c r="Q6047" s="526">
        <v>10.34</v>
      </c>
      <c r="R6047" s="526">
        <v>10.31</v>
      </c>
      <c r="S6047" s="526">
        <v>10.34</v>
      </c>
      <c r="T6047" s="526">
        <v>10.34</v>
      </c>
      <c r="U6047" s="526">
        <v>10.34</v>
      </c>
      <c r="V6047" s="526">
        <v>10.32</v>
      </c>
      <c r="W6047" s="526">
        <v>10.39</v>
      </c>
      <c r="X6047" s="526">
        <v>10.39</v>
      </c>
      <c r="Y6047" s="526">
        <v>10.39</v>
      </c>
      <c r="Z6047" s="146">
        <v>10.26</v>
      </c>
      <c r="AA6047" s="146">
        <v>10.27</v>
      </c>
      <c r="AB6047" s="527">
        <v>10.28</v>
      </c>
      <c r="AC6047" s="2899"/>
      <c r="AD6047" s="2005">
        <f>AVERAGE(D6047:AB6047)</f>
        <v>10.325000000000001</v>
      </c>
      <c r="AE6047" s="181"/>
      <c r="AF6047" s="181"/>
    </row>
    <row r="6048" spans="1:32" x14ac:dyDescent="0.25">
      <c r="A6048" s="3405" t="s">
        <v>47</v>
      </c>
      <c r="B6048" s="3408" t="s">
        <v>1003</v>
      </c>
      <c r="C6048" s="125" t="s">
        <v>13</v>
      </c>
      <c r="D6048" s="122" t="s">
        <v>820</v>
      </c>
      <c r="E6048" s="325">
        <v>31.4</v>
      </c>
      <c r="F6048" s="321">
        <v>27.8</v>
      </c>
      <c r="G6048" s="321">
        <v>24.8</v>
      </c>
      <c r="H6048" s="321">
        <v>25.8</v>
      </c>
      <c r="I6048" s="321">
        <v>24.6</v>
      </c>
      <c r="J6048" s="321">
        <v>29.6</v>
      </c>
      <c r="K6048" s="321">
        <v>37.4</v>
      </c>
      <c r="L6048" s="321">
        <v>40.200000000000003</v>
      </c>
      <c r="M6048" s="321">
        <v>37.4</v>
      </c>
      <c r="N6048" s="321">
        <v>38</v>
      </c>
      <c r="O6048" s="321">
        <v>38</v>
      </c>
      <c r="P6048" s="321">
        <v>39.4</v>
      </c>
      <c r="Q6048" s="321">
        <v>40</v>
      </c>
      <c r="R6048" s="321">
        <v>39.200000000000003</v>
      </c>
      <c r="S6048" s="321">
        <v>39.200000000000003</v>
      </c>
      <c r="T6048" s="321">
        <v>39.6</v>
      </c>
      <c r="U6048" s="321">
        <v>39.200000000000003</v>
      </c>
      <c r="V6048" s="321">
        <v>40</v>
      </c>
      <c r="W6048" s="321">
        <v>43.6</v>
      </c>
      <c r="X6048" s="321">
        <v>46.6</v>
      </c>
      <c r="Y6048" s="321">
        <v>50.6</v>
      </c>
      <c r="Z6048" s="321">
        <v>44.2</v>
      </c>
      <c r="AA6048" s="321">
        <v>39.799999999999997</v>
      </c>
      <c r="AB6048" s="529">
        <v>31.8</v>
      </c>
      <c r="AC6048" s="106">
        <f>SUM(E6048:AB6048)</f>
        <v>888.2</v>
      </c>
      <c r="AD6048" s="2162"/>
      <c r="AE6048" s="203"/>
      <c r="AF6048" s="95"/>
    </row>
    <row r="6049" spans="1:32" x14ac:dyDescent="0.25">
      <c r="A6049" s="3406"/>
      <c r="B6049" s="3409"/>
      <c r="C6049" s="123" t="s">
        <v>14</v>
      </c>
      <c r="D6049" s="108" t="s">
        <v>820</v>
      </c>
      <c r="E6049" s="307">
        <v>18.399999999999999</v>
      </c>
      <c r="F6049" s="308">
        <v>17</v>
      </c>
      <c r="G6049" s="308">
        <v>16</v>
      </c>
      <c r="H6049" s="308">
        <v>15.6</v>
      </c>
      <c r="I6049" s="308">
        <v>14.4</v>
      </c>
      <c r="J6049" s="308">
        <v>16</v>
      </c>
      <c r="K6049" s="308">
        <v>20</v>
      </c>
      <c r="L6049" s="308">
        <v>25.2</v>
      </c>
      <c r="M6049" s="308">
        <v>21.6</v>
      </c>
      <c r="N6049" s="308">
        <v>22.2</v>
      </c>
      <c r="O6049" s="308">
        <v>21.4</v>
      </c>
      <c r="P6049" s="308">
        <v>22.6</v>
      </c>
      <c r="Q6049" s="308">
        <v>24</v>
      </c>
      <c r="R6049" s="308">
        <v>23.4</v>
      </c>
      <c r="S6049" s="308">
        <v>23.8</v>
      </c>
      <c r="T6049" s="308">
        <v>21.2</v>
      </c>
      <c r="U6049" s="308">
        <v>24.8</v>
      </c>
      <c r="V6049" s="308">
        <v>25</v>
      </c>
      <c r="W6049" s="308">
        <v>27.8</v>
      </c>
      <c r="X6049" s="308">
        <v>29.2</v>
      </c>
      <c r="Y6049" s="308">
        <v>25.6</v>
      </c>
      <c r="Z6049" s="308">
        <v>22.6</v>
      </c>
      <c r="AA6049" s="308">
        <v>21.4</v>
      </c>
      <c r="AB6049" s="393">
        <v>19</v>
      </c>
      <c r="AC6049" s="107">
        <f>SUM(E6049:AB6049)</f>
        <v>518.20000000000005</v>
      </c>
      <c r="AD6049" s="81"/>
      <c r="AE6049" s="155"/>
      <c r="AF6049" s="74"/>
    </row>
    <row r="6050" spans="1:32" x14ac:dyDescent="0.25">
      <c r="A6050" s="3406"/>
      <c r="B6050" s="3409"/>
      <c r="C6050" s="123" t="s">
        <v>15</v>
      </c>
      <c r="D6050" s="108" t="s">
        <v>54</v>
      </c>
      <c r="E6050" s="326">
        <v>1</v>
      </c>
      <c r="F6050" s="327">
        <v>1</v>
      </c>
      <c r="G6050" s="327">
        <v>1</v>
      </c>
      <c r="H6050" s="327">
        <v>1</v>
      </c>
      <c r="I6050" s="327">
        <v>1</v>
      </c>
      <c r="J6050" s="327">
        <v>1</v>
      </c>
      <c r="K6050" s="327">
        <v>5</v>
      </c>
      <c r="L6050" s="327">
        <v>4</v>
      </c>
      <c r="M6050" s="327">
        <v>1</v>
      </c>
      <c r="N6050" s="327">
        <v>2</v>
      </c>
      <c r="O6050" s="327">
        <v>2</v>
      </c>
      <c r="P6050" s="327">
        <v>2</v>
      </c>
      <c r="Q6050" s="327">
        <v>2</v>
      </c>
      <c r="R6050" s="327">
        <v>2</v>
      </c>
      <c r="S6050" s="327">
        <v>2</v>
      </c>
      <c r="T6050" s="327">
        <v>1</v>
      </c>
      <c r="U6050" s="327">
        <v>1</v>
      </c>
      <c r="V6050" s="327">
        <v>2</v>
      </c>
      <c r="W6050" s="327">
        <v>2</v>
      </c>
      <c r="X6050" s="327">
        <v>3</v>
      </c>
      <c r="Y6050" s="327">
        <v>3</v>
      </c>
      <c r="Z6050" s="327">
        <v>2</v>
      </c>
      <c r="AA6050" s="327">
        <v>1</v>
      </c>
      <c r="AB6050" s="1446">
        <v>1</v>
      </c>
      <c r="AC6050" s="107">
        <f>AVERAGE(E6050:AB6050)</f>
        <v>1.8333333333333333</v>
      </c>
      <c r="AD6050" s="81"/>
      <c r="AE6050" s="155"/>
      <c r="AF6050" s="74"/>
    </row>
    <row r="6051" spans="1:32" ht="16.5" thickBot="1" x14ac:dyDescent="0.3">
      <c r="A6051" s="3407"/>
      <c r="B6051" s="3410"/>
      <c r="C6051" s="126" t="s">
        <v>17</v>
      </c>
      <c r="D6051" s="114"/>
      <c r="E6051" s="317">
        <f t="shared" ref="E6051:X6051" si="1819">E6049/E6048</f>
        <v>0.5859872611464968</v>
      </c>
      <c r="F6051" s="318">
        <f t="shared" si="1819"/>
        <v>0.61151079136690645</v>
      </c>
      <c r="G6051" s="318">
        <f t="shared" si="1819"/>
        <v>0.64516129032258063</v>
      </c>
      <c r="H6051" s="318">
        <f t="shared" si="1819"/>
        <v>0.60465116279069764</v>
      </c>
      <c r="I6051" s="318">
        <f t="shared" si="1819"/>
        <v>0.58536585365853655</v>
      </c>
      <c r="J6051" s="318">
        <f t="shared" si="1819"/>
        <v>0.54054054054054046</v>
      </c>
      <c r="K6051" s="318">
        <f t="shared" si="1819"/>
        <v>0.53475935828877008</v>
      </c>
      <c r="L6051" s="318">
        <f t="shared" si="1819"/>
        <v>0.62686567164179097</v>
      </c>
      <c r="M6051" s="318">
        <f t="shared" si="1819"/>
        <v>0.57754010695187175</v>
      </c>
      <c r="N6051" s="318">
        <f t="shared" si="1819"/>
        <v>0.5842105263157894</v>
      </c>
      <c r="O6051" s="318">
        <f t="shared" si="1819"/>
        <v>0.56315789473684208</v>
      </c>
      <c r="P6051" s="318">
        <f t="shared" si="1819"/>
        <v>0.57360406091370564</v>
      </c>
      <c r="Q6051" s="318">
        <f t="shared" si="1819"/>
        <v>0.6</v>
      </c>
      <c r="R6051" s="318">
        <f t="shared" si="1819"/>
        <v>0.59693877551020402</v>
      </c>
      <c r="S6051" s="318">
        <f t="shared" si="1819"/>
        <v>0.6071428571428571</v>
      </c>
      <c r="T6051" s="318">
        <f t="shared" si="1819"/>
        <v>0.53535353535353536</v>
      </c>
      <c r="U6051" s="318">
        <f t="shared" si="1819"/>
        <v>0.63265306122448972</v>
      </c>
      <c r="V6051" s="318">
        <f t="shared" si="1819"/>
        <v>0.625</v>
      </c>
      <c r="W6051" s="318">
        <f t="shared" si="1819"/>
        <v>0.63761467889908252</v>
      </c>
      <c r="X6051" s="318">
        <f t="shared" si="1819"/>
        <v>0.62660944206008584</v>
      </c>
      <c r="Y6051" s="318">
        <f>Y6049/Y6048</f>
        <v>0.50592885375494068</v>
      </c>
      <c r="Z6051" s="318">
        <f t="shared" ref="Z6051:AB6051" si="1820">Z6049/Z6048</f>
        <v>0.5113122171945701</v>
      </c>
      <c r="AA6051" s="318">
        <f t="shared" si="1820"/>
        <v>0.53768844221105527</v>
      </c>
      <c r="AB6051" s="803">
        <f t="shared" si="1820"/>
        <v>0.59748427672955973</v>
      </c>
      <c r="AC6051" s="452">
        <f>MAX(E6051:AB6051)</f>
        <v>0.64516129032258063</v>
      </c>
      <c r="AD6051" s="143"/>
      <c r="AE6051" s="127"/>
      <c r="AF6051" s="175"/>
    </row>
    <row r="6052" spans="1:32" hidden="1" x14ac:dyDescent="0.25">
      <c r="A6052" s="2023"/>
      <c r="B6052" s="2026"/>
      <c r="C6052" s="454" t="s">
        <v>18</v>
      </c>
      <c r="D6052" s="113"/>
      <c r="E6052" s="2785"/>
      <c r="F6052" s="203"/>
      <c r="G6052" s="203"/>
      <c r="H6052" s="203"/>
      <c r="I6052" s="203"/>
      <c r="J6052" s="203"/>
      <c r="K6052" s="203"/>
      <c r="L6052" s="203"/>
      <c r="M6052" s="203"/>
      <c r="N6052" s="203"/>
      <c r="O6052" s="203"/>
      <c r="P6052" s="203"/>
      <c r="Q6052" s="203"/>
      <c r="R6052" s="203"/>
      <c r="S6052" s="203"/>
      <c r="T6052" s="203"/>
      <c r="U6052" s="203"/>
      <c r="V6052" s="203"/>
      <c r="W6052" s="203"/>
      <c r="X6052" s="203"/>
      <c r="Y6052" s="203"/>
      <c r="Z6052" s="203"/>
      <c r="AA6052" s="203"/>
      <c r="AB6052" s="329"/>
      <c r="AC6052" s="379"/>
      <c r="AD6052" s="2785"/>
      <c r="AE6052" s="203"/>
      <c r="AF6052" s="95"/>
    </row>
    <row r="6053" spans="1:32" hidden="1" x14ac:dyDescent="0.25">
      <c r="A6053" s="2024"/>
      <c r="B6053" s="2027"/>
      <c r="C6053" s="124" t="s">
        <v>19</v>
      </c>
      <c r="D6053" s="108"/>
      <c r="E6053" s="81"/>
      <c r="F6053" s="155"/>
      <c r="G6053" s="155"/>
      <c r="H6053" s="155"/>
      <c r="I6053" s="155"/>
      <c r="J6053" s="155"/>
      <c r="K6053" s="155"/>
      <c r="L6053" s="155"/>
      <c r="M6053" s="155"/>
      <c r="N6053" s="155"/>
      <c r="O6053" s="155"/>
      <c r="P6053" s="155"/>
      <c r="Q6053" s="155"/>
      <c r="R6053" s="155"/>
      <c r="S6053" s="155"/>
      <c r="T6053" s="155"/>
      <c r="U6053" s="155"/>
      <c r="V6053" s="155"/>
      <c r="W6053" s="155"/>
      <c r="X6053" s="155"/>
      <c r="Y6053" s="155"/>
      <c r="Z6053" s="155"/>
      <c r="AA6053" s="155"/>
      <c r="AB6053" s="316"/>
      <c r="AC6053" s="214"/>
      <c r="AD6053" s="81"/>
      <c r="AE6053" s="155"/>
      <c r="AF6053" s="74"/>
    </row>
    <row r="6054" spans="1:32" ht="16.5" hidden="1" thickBot="1" x14ac:dyDescent="0.3">
      <c r="A6054" s="2025"/>
      <c r="B6054" s="2783" t="s">
        <v>42</v>
      </c>
      <c r="C6054" s="2784"/>
      <c r="D6054" s="114"/>
      <c r="E6054" s="178">
        <f>SQRT(E6048*E6048+E6049*E6049)/E6047/1.73</f>
        <v>2.0404431155618132</v>
      </c>
      <c r="F6054" s="179">
        <f t="shared" ref="F6054:X6054" si="1821">SQRT(F6048*F6048+F6049*F6049)/F6047/1.73</f>
        <v>1.8198814060196014</v>
      </c>
      <c r="G6054" s="179">
        <f t="shared" si="1821"/>
        <v>1.6482861016511547</v>
      </c>
      <c r="H6054" s="79">
        <f t="shared" si="1821"/>
        <v>1.6854477735804982</v>
      </c>
      <c r="I6054" s="79">
        <f t="shared" si="1821"/>
        <v>1.5858254351130918</v>
      </c>
      <c r="J6054" s="79">
        <f t="shared" si="1821"/>
        <v>1.8773620947452936</v>
      </c>
      <c r="K6054" s="79">
        <f t="shared" si="1821"/>
        <v>2.3778356953743045</v>
      </c>
      <c r="L6054" s="79">
        <f t="shared" si="1821"/>
        <v>2.6834806361959496</v>
      </c>
      <c r="M6054" s="79">
        <f t="shared" si="1821"/>
        <v>2.4523519163283081</v>
      </c>
      <c r="N6054" s="79">
        <f t="shared" si="1821"/>
        <v>2.4555060827194581</v>
      </c>
      <c r="O6054" s="79">
        <f t="shared" si="1821"/>
        <v>2.4427267543875719</v>
      </c>
      <c r="P6054" s="79">
        <f t="shared" si="1821"/>
        <v>2.5391923599859605</v>
      </c>
      <c r="Q6054" s="79">
        <f t="shared" si="1821"/>
        <v>2.6077310829911569</v>
      </c>
      <c r="R6054" s="79">
        <f t="shared" si="1821"/>
        <v>2.5595577182078895</v>
      </c>
      <c r="S6054" s="79">
        <f t="shared" si="1821"/>
        <v>2.5636648847645804</v>
      </c>
      <c r="T6054" s="79">
        <f t="shared" si="1821"/>
        <v>2.5110241680893179</v>
      </c>
      <c r="U6054" s="79">
        <f t="shared" si="1821"/>
        <v>2.5931175213737276</v>
      </c>
      <c r="V6054" s="79">
        <f t="shared" si="1821"/>
        <v>2.6420388974931122</v>
      </c>
      <c r="W6054" s="79">
        <f t="shared" si="1821"/>
        <v>2.8767545508272185</v>
      </c>
      <c r="X6054" s="79">
        <f t="shared" si="1821"/>
        <v>3.0594517177934657</v>
      </c>
      <c r="Y6054" s="79">
        <f>SQRT(V6048*V6048+V6049*V6049)/V6047/1.73</f>
        <v>2.6420388974931122</v>
      </c>
      <c r="Z6054" s="179">
        <f t="shared" ref="Z6054:AB6054" si="1822">SQRT(Z6048*Z6048+Z6049*Z6049)/Z6047/1.73</f>
        <v>2.7968046702091045</v>
      </c>
      <c r="AA6054" s="179">
        <f t="shared" si="1822"/>
        <v>2.5433804115910874</v>
      </c>
      <c r="AB6054" s="394">
        <f t="shared" si="1822"/>
        <v>2.0829354888959961</v>
      </c>
      <c r="AC6054" s="109">
        <f>AVERAGE(E6054:AB6054)</f>
        <v>2.3786183075580323</v>
      </c>
      <c r="AD6054" s="96">
        <f>(AC6050-AC6054)/AC6050</f>
        <v>-0.29742816775892672</v>
      </c>
      <c r="AE6054" s="79"/>
      <c r="AF6054" s="80"/>
    </row>
    <row r="6055" spans="1:32" x14ac:dyDescent="0.25">
      <c r="A6055" s="3405" t="s">
        <v>27</v>
      </c>
      <c r="B6055" s="3408" t="s">
        <v>453</v>
      </c>
      <c r="C6055" s="125" t="s">
        <v>13</v>
      </c>
      <c r="D6055" s="122" t="s">
        <v>820</v>
      </c>
      <c r="E6055" s="325">
        <v>0</v>
      </c>
      <c r="F6055" s="321">
        <v>0</v>
      </c>
      <c r="G6055" s="321">
        <v>0</v>
      </c>
      <c r="H6055" s="321">
        <v>0</v>
      </c>
      <c r="I6055" s="321">
        <v>0</v>
      </c>
      <c r="J6055" s="321">
        <v>0</v>
      </c>
      <c r="K6055" s="321">
        <v>0</v>
      </c>
      <c r="L6055" s="321">
        <v>0</v>
      </c>
      <c r="M6055" s="321">
        <v>0</v>
      </c>
      <c r="N6055" s="321">
        <v>0</v>
      </c>
      <c r="O6055" s="321">
        <v>0</v>
      </c>
      <c r="P6055" s="321">
        <v>0</v>
      </c>
      <c r="Q6055" s="321">
        <v>0</v>
      </c>
      <c r="R6055" s="321">
        <v>0</v>
      </c>
      <c r="S6055" s="321">
        <v>0</v>
      </c>
      <c r="T6055" s="321">
        <v>0</v>
      </c>
      <c r="U6055" s="321">
        <v>0</v>
      </c>
      <c r="V6055" s="321">
        <v>0</v>
      </c>
      <c r="W6055" s="321">
        <v>0</v>
      </c>
      <c r="X6055" s="321">
        <v>0</v>
      </c>
      <c r="Y6055" s="321">
        <v>0</v>
      </c>
      <c r="Z6055" s="321">
        <v>0</v>
      </c>
      <c r="AA6055" s="321">
        <v>0</v>
      </c>
      <c r="AB6055" s="529">
        <v>0</v>
      </c>
      <c r="AC6055" s="134">
        <f>SUM(E6055:AB6055)</f>
        <v>0</v>
      </c>
      <c r="AD6055" s="2162"/>
      <c r="AE6055" s="91"/>
      <c r="AF6055" s="92"/>
    </row>
    <row r="6056" spans="1:32" x14ac:dyDescent="0.25">
      <c r="A6056" s="3406"/>
      <c r="B6056" s="3409"/>
      <c r="C6056" s="123" t="s">
        <v>14</v>
      </c>
      <c r="D6056" s="108" t="s">
        <v>820</v>
      </c>
      <c r="E6056" s="325">
        <v>0</v>
      </c>
      <c r="F6056" s="321">
        <v>0</v>
      </c>
      <c r="G6056" s="321">
        <v>0</v>
      </c>
      <c r="H6056" s="321">
        <v>0</v>
      </c>
      <c r="I6056" s="321">
        <v>0</v>
      </c>
      <c r="J6056" s="321">
        <v>0</v>
      </c>
      <c r="K6056" s="321">
        <v>0</v>
      </c>
      <c r="L6056" s="321">
        <v>0</v>
      </c>
      <c r="M6056" s="321">
        <v>0</v>
      </c>
      <c r="N6056" s="321">
        <v>0</v>
      </c>
      <c r="O6056" s="321">
        <v>0</v>
      </c>
      <c r="P6056" s="321">
        <v>0</v>
      </c>
      <c r="Q6056" s="321">
        <v>0</v>
      </c>
      <c r="R6056" s="321">
        <v>0</v>
      </c>
      <c r="S6056" s="321">
        <v>0</v>
      </c>
      <c r="T6056" s="321">
        <v>0</v>
      </c>
      <c r="U6056" s="321">
        <v>0</v>
      </c>
      <c r="V6056" s="321">
        <v>0</v>
      </c>
      <c r="W6056" s="321">
        <v>0</v>
      </c>
      <c r="X6056" s="321">
        <v>0</v>
      </c>
      <c r="Y6056" s="321">
        <v>0</v>
      </c>
      <c r="Z6056" s="321">
        <v>0</v>
      </c>
      <c r="AA6056" s="321">
        <v>0</v>
      </c>
      <c r="AB6056" s="529">
        <v>0</v>
      </c>
      <c r="AC6056" s="107">
        <f>SUM(E6056:AB6056)</f>
        <v>0</v>
      </c>
      <c r="AD6056" s="81"/>
      <c r="AE6056" s="155"/>
      <c r="AF6056" s="74"/>
    </row>
    <row r="6057" spans="1:32" x14ac:dyDescent="0.25">
      <c r="A6057" s="3406"/>
      <c r="B6057" s="3409"/>
      <c r="C6057" s="123" t="s">
        <v>15</v>
      </c>
      <c r="D6057" s="108" t="s">
        <v>54</v>
      </c>
      <c r="E6057" s="326">
        <v>0</v>
      </c>
      <c r="F6057" s="327">
        <v>0</v>
      </c>
      <c r="G6057" s="327">
        <v>0</v>
      </c>
      <c r="H6057" s="327">
        <v>0</v>
      </c>
      <c r="I6057" s="327">
        <v>0</v>
      </c>
      <c r="J6057" s="327">
        <v>0</v>
      </c>
      <c r="K6057" s="327">
        <v>0</v>
      </c>
      <c r="L6057" s="327">
        <v>0</v>
      </c>
      <c r="M6057" s="327">
        <v>0</v>
      </c>
      <c r="N6057" s="327">
        <v>0</v>
      </c>
      <c r="O6057" s="327">
        <v>0</v>
      </c>
      <c r="P6057" s="327">
        <v>0</v>
      </c>
      <c r="Q6057" s="327">
        <v>0</v>
      </c>
      <c r="R6057" s="327">
        <v>0</v>
      </c>
      <c r="S6057" s="327">
        <v>0</v>
      </c>
      <c r="T6057" s="327">
        <v>0</v>
      </c>
      <c r="U6057" s="327">
        <v>0</v>
      </c>
      <c r="V6057" s="327">
        <v>0</v>
      </c>
      <c r="W6057" s="327">
        <v>0</v>
      </c>
      <c r="X6057" s="327">
        <v>0</v>
      </c>
      <c r="Y6057" s="327">
        <v>0</v>
      </c>
      <c r="Z6057" s="327">
        <v>0</v>
      </c>
      <c r="AA6057" s="327">
        <v>0</v>
      </c>
      <c r="AB6057" s="1446">
        <v>0</v>
      </c>
      <c r="AC6057" s="107">
        <f>AVERAGE(E6057:AB6057)</f>
        <v>0</v>
      </c>
      <c r="AD6057" s="81"/>
      <c r="AE6057" s="155"/>
      <c r="AF6057" s="74"/>
    </row>
    <row r="6058" spans="1:32" ht="16.5" thickBot="1" x14ac:dyDescent="0.3">
      <c r="A6058" s="3407"/>
      <c r="B6058" s="3410"/>
      <c r="C6058" s="126" t="s">
        <v>17</v>
      </c>
      <c r="D6058" s="114"/>
      <c r="E6058" s="317" t="e">
        <f t="shared" ref="E6058:X6058" si="1823">E6056/E6055</f>
        <v>#DIV/0!</v>
      </c>
      <c r="F6058" s="318" t="e">
        <f t="shared" si="1823"/>
        <v>#DIV/0!</v>
      </c>
      <c r="G6058" s="318" t="e">
        <f t="shared" si="1823"/>
        <v>#DIV/0!</v>
      </c>
      <c r="H6058" s="318" t="e">
        <f t="shared" si="1823"/>
        <v>#DIV/0!</v>
      </c>
      <c r="I6058" s="318" t="e">
        <f t="shared" si="1823"/>
        <v>#DIV/0!</v>
      </c>
      <c r="J6058" s="318" t="e">
        <f t="shared" si="1823"/>
        <v>#DIV/0!</v>
      </c>
      <c r="K6058" s="318" t="e">
        <f t="shared" si="1823"/>
        <v>#DIV/0!</v>
      </c>
      <c r="L6058" s="318" t="e">
        <f t="shared" si="1823"/>
        <v>#DIV/0!</v>
      </c>
      <c r="M6058" s="318" t="e">
        <f t="shared" si="1823"/>
        <v>#DIV/0!</v>
      </c>
      <c r="N6058" s="318" t="e">
        <f t="shared" si="1823"/>
        <v>#DIV/0!</v>
      </c>
      <c r="O6058" s="318" t="e">
        <f t="shared" si="1823"/>
        <v>#DIV/0!</v>
      </c>
      <c r="P6058" s="318" t="e">
        <f t="shared" si="1823"/>
        <v>#DIV/0!</v>
      </c>
      <c r="Q6058" s="318" t="e">
        <f t="shared" si="1823"/>
        <v>#DIV/0!</v>
      </c>
      <c r="R6058" s="318" t="e">
        <f t="shared" si="1823"/>
        <v>#DIV/0!</v>
      </c>
      <c r="S6058" s="318" t="e">
        <f t="shared" si="1823"/>
        <v>#DIV/0!</v>
      </c>
      <c r="T6058" s="318" t="e">
        <f t="shared" si="1823"/>
        <v>#DIV/0!</v>
      </c>
      <c r="U6058" s="318" t="e">
        <f t="shared" si="1823"/>
        <v>#DIV/0!</v>
      </c>
      <c r="V6058" s="318" t="e">
        <f t="shared" si="1823"/>
        <v>#DIV/0!</v>
      </c>
      <c r="W6058" s="318" t="e">
        <f t="shared" si="1823"/>
        <v>#DIV/0!</v>
      </c>
      <c r="X6058" s="318" t="e">
        <f t="shared" si="1823"/>
        <v>#DIV/0!</v>
      </c>
      <c r="Y6058" s="318" t="e">
        <f>Y6056/Y6055</f>
        <v>#DIV/0!</v>
      </c>
      <c r="Z6058" s="318" t="e">
        <f t="shared" ref="Z6058:AB6058" si="1824">Z6056/Z6055</f>
        <v>#DIV/0!</v>
      </c>
      <c r="AA6058" s="318" t="e">
        <f t="shared" si="1824"/>
        <v>#DIV/0!</v>
      </c>
      <c r="AB6058" s="803" t="e">
        <f t="shared" si="1824"/>
        <v>#DIV/0!</v>
      </c>
      <c r="AC6058" s="431" t="e">
        <f>MAX(E6058:AB6058)</f>
        <v>#DIV/0!</v>
      </c>
      <c r="AD6058" s="93"/>
      <c r="AE6058" s="94"/>
      <c r="AF6058" s="455"/>
    </row>
    <row r="6059" spans="1:32" hidden="1" x14ac:dyDescent="0.25">
      <c r="A6059" s="2023"/>
      <c r="B6059" s="2026"/>
      <c r="C6059" s="454" t="s">
        <v>18</v>
      </c>
      <c r="D6059" s="113"/>
      <c r="E6059" s="2785"/>
      <c r="F6059" s="203"/>
      <c r="G6059" s="203"/>
      <c r="H6059" s="203"/>
      <c r="I6059" s="203"/>
      <c r="J6059" s="203"/>
      <c r="K6059" s="203"/>
      <c r="L6059" s="203"/>
      <c r="M6059" s="203"/>
      <c r="N6059" s="203"/>
      <c r="O6059" s="203"/>
      <c r="P6059" s="203"/>
      <c r="Q6059" s="203"/>
      <c r="R6059" s="203"/>
      <c r="S6059" s="203"/>
      <c r="T6059" s="203"/>
      <c r="U6059" s="203"/>
      <c r="V6059" s="203"/>
      <c r="W6059" s="203"/>
      <c r="X6059" s="203"/>
      <c r="Y6059" s="203"/>
      <c r="Z6059" s="203"/>
      <c r="AA6059" s="203"/>
      <c r="AB6059" s="329"/>
      <c r="AC6059" s="183"/>
      <c r="AD6059" s="2785"/>
      <c r="AE6059" s="203"/>
      <c r="AF6059" s="95"/>
    </row>
    <row r="6060" spans="1:32" hidden="1" x14ac:dyDescent="0.25">
      <c r="A6060" s="2024"/>
      <c r="B6060" s="2027"/>
      <c r="C6060" s="124" t="s">
        <v>19</v>
      </c>
      <c r="D6060" s="108"/>
      <c r="E6060" s="81"/>
      <c r="F6060" s="155"/>
      <c r="G6060" s="155"/>
      <c r="H6060" s="155"/>
      <c r="I6060" s="155"/>
      <c r="J6060" s="155"/>
      <c r="K6060" s="155"/>
      <c r="L6060" s="155"/>
      <c r="M6060" s="155"/>
      <c r="N6060" s="155"/>
      <c r="O6060" s="155"/>
      <c r="P6060" s="155"/>
      <c r="Q6060" s="155"/>
      <c r="R6060" s="155"/>
      <c r="S6060" s="155"/>
      <c r="T6060" s="155"/>
      <c r="U6060" s="155"/>
      <c r="V6060" s="155"/>
      <c r="W6060" s="155"/>
      <c r="X6060" s="155"/>
      <c r="Y6060" s="155"/>
      <c r="Z6060" s="155"/>
      <c r="AA6060" s="155"/>
      <c r="AB6060" s="316"/>
      <c r="AC6060" s="214"/>
      <c r="AD6060" s="81"/>
      <c r="AE6060" s="155"/>
      <c r="AF6060" s="74"/>
    </row>
    <row r="6061" spans="1:32" ht="16.5" hidden="1" thickBot="1" x14ac:dyDescent="0.3">
      <c r="A6061" s="2025"/>
      <c r="B6061" s="2783" t="s">
        <v>42</v>
      </c>
      <c r="C6061" s="2784"/>
      <c r="D6061" s="114"/>
      <c r="E6061" s="178">
        <f>SQRT(E6055*E6055+E6056*E6056)/E6047/1.73</f>
        <v>0</v>
      </c>
      <c r="F6061" s="179">
        <f t="shared" ref="F6061:X6061" si="1825">SQRT(F6055*F6055+F6056*F6056)/F6047/1.73</f>
        <v>0</v>
      </c>
      <c r="G6061" s="179">
        <f t="shared" si="1825"/>
        <v>0</v>
      </c>
      <c r="H6061" s="79">
        <f t="shared" si="1825"/>
        <v>0</v>
      </c>
      <c r="I6061" s="79">
        <f t="shared" si="1825"/>
        <v>0</v>
      </c>
      <c r="J6061" s="79">
        <f t="shared" si="1825"/>
        <v>0</v>
      </c>
      <c r="K6061" s="79">
        <f t="shared" si="1825"/>
        <v>0</v>
      </c>
      <c r="L6061" s="79">
        <f t="shared" si="1825"/>
        <v>0</v>
      </c>
      <c r="M6061" s="79">
        <f t="shared" si="1825"/>
        <v>0</v>
      </c>
      <c r="N6061" s="79">
        <f t="shared" si="1825"/>
        <v>0</v>
      </c>
      <c r="O6061" s="79">
        <f t="shared" si="1825"/>
        <v>0</v>
      </c>
      <c r="P6061" s="79">
        <f t="shared" si="1825"/>
        <v>0</v>
      </c>
      <c r="Q6061" s="79">
        <f t="shared" si="1825"/>
        <v>0</v>
      </c>
      <c r="R6061" s="79">
        <f t="shared" si="1825"/>
        <v>0</v>
      </c>
      <c r="S6061" s="79">
        <f t="shared" si="1825"/>
        <v>0</v>
      </c>
      <c r="T6061" s="79">
        <f t="shared" si="1825"/>
        <v>0</v>
      </c>
      <c r="U6061" s="79">
        <f t="shared" si="1825"/>
        <v>0</v>
      </c>
      <c r="V6061" s="79">
        <f t="shared" si="1825"/>
        <v>0</v>
      </c>
      <c r="W6061" s="79">
        <f t="shared" si="1825"/>
        <v>0</v>
      </c>
      <c r="X6061" s="79">
        <f t="shared" si="1825"/>
        <v>0</v>
      </c>
      <c r="Y6061" s="79">
        <f>SQRT(V6055*V6055+V6056*V6056)/V6047/1.73</f>
        <v>0</v>
      </c>
      <c r="Z6061" s="179">
        <f t="shared" ref="Z6061:AB6061" si="1826">SQRT(Z6055*Z6055+Z6056*Z6056)/Z6047/1.73</f>
        <v>0</v>
      </c>
      <c r="AA6061" s="179">
        <f t="shared" si="1826"/>
        <v>0</v>
      </c>
      <c r="AB6061" s="394">
        <f t="shared" si="1826"/>
        <v>0</v>
      </c>
      <c r="AC6061" s="533">
        <f>AVERAGE(E6061:AB6061)</f>
        <v>0</v>
      </c>
      <c r="AD6061" s="96" t="e">
        <f>(AC6057-AC6061)/AC6057</f>
        <v>#DIV/0!</v>
      </c>
      <c r="AE6061" s="79"/>
      <c r="AF6061" s="80"/>
    </row>
    <row r="6062" spans="1:32" x14ac:dyDescent="0.25">
      <c r="A6062" s="3405" t="s">
        <v>29</v>
      </c>
      <c r="B6062" s="3408" t="s">
        <v>1004</v>
      </c>
      <c r="C6062" s="125" t="s">
        <v>13</v>
      </c>
      <c r="D6062" s="122" t="s">
        <v>820</v>
      </c>
      <c r="E6062" s="325">
        <v>964.5</v>
      </c>
      <c r="F6062" s="321">
        <v>857.7</v>
      </c>
      <c r="G6062" s="321">
        <v>813</v>
      </c>
      <c r="H6062" s="321">
        <v>809.7</v>
      </c>
      <c r="I6062" s="321">
        <v>916.8</v>
      </c>
      <c r="J6062" s="321">
        <v>986.1</v>
      </c>
      <c r="K6062" s="321">
        <v>1169.7</v>
      </c>
      <c r="L6062" s="321">
        <v>1301.4000000000001</v>
      </c>
      <c r="M6062" s="321">
        <v>1397.4</v>
      </c>
      <c r="N6062" s="321">
        <v>1530.6</v>
      </c>
      <c r="O6062" s="321">
        <v>1527.6</v>
      </c>
      <c r="P6062" s="321">
        <v>1562.7</v>
      </c>
      <c r="Q6062" s="321">
        <v>1546.5</v>
      </c>
      <c r="R6062" s="321">
        <v>1483.5</v>
      </c>
      <c r="S6062" s="321">
        <v>1451.1</v>
      </c>
      <c r="T6062" s="321">
        <v>1424.1</v>
      </c>
      <c r="U6062" s="321">
        <v>1454.4</v>
      </c>
      <c r="V6062" s="321">
        <v>1467.6</v>
      </c>
      <c r="W6062" s="321">
        <v>1523.7</v>
      </c>
      <c r="X6062" s="321">
        <v>1611</v>
      </c>
      <c r="Y6062" s="321">
        <v>1586.4</v>
      </c>
      <c r="Z6062" s="321">
        <v>1507.5</v>
      </c>
      <c r="AA6062" s="321">
        <v>1301.0999999999999</v>
      </c>
      <c r="AB6062" s="529">
        <v>1101.3</v>
      </c>
      <c r="AC6062" s="106">
        <f>SUM(E6062:AB6062)</f>
        <v>31295.399999999998</v>
      </c>
      <c r="AD6062" s="2162"/>
      <c r="AE6062" s="91"/>
      <c r="AF6062" s="92"/>
    </row>
    <row r="6063" spans="1:32" x14ac:dyDescent="0.25">
      <c r="A6063" s="3406"/>
      <c r="B6063" s="3409"/>
      <c r="C6063" s="123" t="s">
        <v>14</v>
      </c>
      <c r="D6063" s="122" t="s">
        <v>820</v>
      </c>
      <c r="E6063" s="307">
        <v>331.5</v>
      </c>
      <c r="F6063" s="308">
        <v>323.10000000000002</v>
      </c>
      <c r="G6063" s="308">
        <v>317.7</v>
      </c>
      <c r="H6063" s="308">
        <v>294.3</v>
      </c>
      <c r="I6063" s="308">
        <v>294</v>
      </c>
      <c r="J6063" s="308">
        <v>307.2</v>
      </c>
      <c r="K6063" s="308">
        <v>358.8</v>
      </c>
      <c r="L6063" s="308">
        <v>434.4</v>
      </c>
      <c r="M6063" s="308">
        <v>465.9</v>
      </c>
      <c r="N6063" s="308">
        <v>495</v>
      </c>
      <c r="O6063" s="308">
        <v>510.9</v>
      </c>
      <c r="P6063" s="308">
        <v>525.6</v>
      </c>
      <c r="Q6063" s="308">
        <v>517.5</v>
      </c>
      <c r="R6063" s="308">
        <v>508.8</v>
      </c>
      <c r="S6063" s="308">
        <v>501.6</v>
      </c>
      <c r="T6063" s="308">
        <v>495.6</v>
      </c>
      <c r="U6063" s="308">
        <v>510.9</v>
      </c>
      <c r="V6063" s="308">
        <v>536.1</v>
      </c>
      <c r="W6063" s="308">
        <v>541.79999999999995</v>
      </c>
      <c r="X6063" s="308">
        <v>499.5</v>
      </c>
      <c r="Y6063" s="308">
        <v>438</v>
      </c>
      <c r="Z6063" s="308">
        <v>388.5</v>
      </c>
      <c r="AA6063" s="308">
        <v>337.5</v>
      </c>
      <c r="AB6063" s="393">
        <v>324.60000000000002</v>
      </c>
      <c r="AC6063" s="107">
        <f>SUM(E6063:AB6063)</f>
        <v>10258.800000000001</v>
      </c>
      <c r="AD6063" s="81"/>
      <c r="AE6063" s="155"/>
      <c r="AF6063" s="74"/>
    </row>
    <row r="6064" spans="1:32" x14ac:dyDescent="0.25">
      <c r="A6064" s="3406"/>
      <c r="B6064" s="3409"/>
      <c r="C6064" s="123" t="s">
        <v>15</v>
      </c>
      <c r="D6064" s="108" t="s">
        <v>54</v>
      </c>
      <c r="E6064" s="326">
        <v>53</v>
      </c>
      <c r="F6064" s="326">
        <v>49</v>
      </c>
      <c r="G6064" s="326">
        <v>48</v>
      </c>
      <c r="H6064" s="326">
        <v>48</v>
      </c>
      <c r="I6064" s="326">
        <v>54</v>
      </c>
      <c r="J6064" s="326">
        <v>59</v>
      </c>
      <c r="K6064" s="326">
        <v>76</v>
      </c>
      <c r="L6064" s="326">
        <v>81</v>
      </c>
      <c r="M6064" s="326">
        <v>87</v>
      </c>
      <c r="N6064" s="326">
        <v>93</v>
      </c>
      <c r="O6064" s="326">
        <v>90</v>
      </c>
      <c r="P6064" s="326">
        <v>87</v>
      </c>
      <c r="Q6064" s="326">
        <v>88</v>
      </c>
      <c r="R6064" s="326">
        <v>85</v>
      </c>
      <c r="S6064" s="326">
        <v>88</v>
      </c>
      <c r="T6064" s="326">
        <v>86</v>
      </c>
      <c r="U6064" s="326">
        <v>83</v>
      </c>
      <c r="V6064" s="326">
        <v>88</v>
      </c>
      <c r="W6064" s="326">
        <v>91</v>
      </c>
      <c r="X6064" s="326">
        <v>89</v>
      </c>
      <c r="Y6064" s="326">
        <v>90</v>
      </c>
      <c r="Z6064" s="326">
        <v>82</v>
      </c>
      <c r="AA6064" s="326">
        <v>69</v>
      </c>
      <c r="AB6064" s="1448">
        <v>61</v>
      </c>
      <c r="AC6064" s="107">
        <f>AVERAGE(E6064:AB6064)</f>
        <v>76.041666666666671</v>
      </c>
      <c r="AD6064" s="81"/>
      <c r="AE6064" s="155"/>
      <c r="AF6064" s="74"/>
    </row>
    <row r="6065" spans="1:32" ht="16.5" thickBot="1" x14ac:dyDescent="0.3">
      <c r="A6065" s="3407"/>
      <c r="B6065" s="3410"/>
      <c r="C6065" s="126" t="s">
        <v>17</v>
      </c>
      <c r="D6065" s="114"/>
      <c r="E6065" s="317">
        <f t="shared" ref="E6065:X6065" si="1827">E6063/E6062</f>
        <v>0.34370139968895802</v>
      </c>
      <c r="F6065" s="318">
        <f t="shared" si="1827"/>
        <v>0.37670514165792235</v>
      </c>
      <c r="G6065" s="318">
        <f t="shared" si="1827"/>
        <v>0.39077490774907747</v>
      </c>
      <c r="H6065" s="318">
        <f t="shared" si="1827"/>
        <v>0.3634679510929974</v>
      </c>
      <c r="I6065" s="318">
        <f t="shared" si="1827"/>
        <v>0.3206806282722513</v>
      </c>
      <c r="J6065" s="318">
        <f t="shared" si="1827"/>
        <v>0.31153027076361423</v>
      </c>
      <c r="K6065" s="318">
        <f t="shared" si="1827"/>
        <v>0.30674531931264426</v>
      </c>
      <c r="L6065" s="318">
        <f t="shared" si="1827"/>
        <v>0.3337943752881512</v>
      </c>
      <c r="M6065" s="318">
        <f t="shared" si="1827"/>
        <v>0.33340489480463714</v>
      </c>
      <c r="N6065" s="318">
        <f t="shared" si="1827"/>
        <v>0.32340258722069781</v>
      </c>
      <c r="O6065" s="318">
        <f t="shared" si="1827"/>
        <v>0.33444619010212095</v>
      </c>
      <c r="P6065" s="318">
        <f t="shared" si="1827"/>
        <v>0.33634094835861011</v>
      </c>
      <c r="Q6065" s="318">
        <f t="shared" si="1827"/>
        <v>0.33462657613967023</v>
      </c>
      <c r="R6065" s="318">
        <f t="shared" si="1827"/>
        <v>0.34297269969666333</v>
      </c>
      <c r="S6065" s="318">
        <f t="shared" si="1827"/>
        <v>0.34566880297705194</v>
      </c>
      <c r="T6065" s="318">
        <f t="shared" si="1827"/>
        <v>0.34800926901200763</v>
      </c>
      <c r="U6065" s="318">
        <f t="shared" si="1827"/>
        <v>0.35127887788778872</v>
      </c>
      <c r="V6065" s="318">
        <f t="shared" si="1827"/>
        <v>0.3652902698282911</v>
      </c>
      <c r="W6065" s="318">
        <f t="shared" si="1827"/>
        <v>0.35558180744240986</v>
      </c>
      <c r="X6065" s="318">
        <f t="shared" si="1827"/>
        <v>0.31005586592178769</v>
      </c>
      <c r="Y6065" s="318">
        <f>Y6063/Y6062</f>
        <v>0.2760968229954614</v>
      </c>
      <c r="Z6065" s="318">
        <f t="shared" ref="Z6065:AB6065" si="1828">Z6063/Z6062</f>
        <v>0.25771144278606967</v>
      </c>
      <c r="AA6065" s="318">
        <f t="shared" si="1828"/>
        <v>0.25939589578049344</v>
      </c>
      <c r="AB6065" s="803">
        <f t="shared" si="1828"/>
        <v>0.29474257695450834</v>
      </c>
      <c r="AC6065" s="452">
        <f>MAX(E6065:AB6065)</f>
        <v>0.39077490774907747</v>
      </c>
      <c r="AD6065" s="93"/>
      <c r="AE6065" s="94"/>
      <c r="AF6065" s="455"/>
    </row>
    <row r="6066" spans="1:32" hidden="1" x14ac:dyDescent="0.25">
      <c r="A6066" s="2023"/>
      <c r="B6066" s="2026"/>
      <c r="C6066" s="454" t="s">
        <v>18</v>
      </c>
      <c r="D6066" s="113"/>
      <c r="E6066" s="2785"/>
      <c r="F6066" s="203"/>
      <c r="G6066" s="203"/>
      <c r="H6066" s="203"/>
      <c r="I6066" s="203"/>
      <c r="J6066" s="203"/>
      <c r="K6066" s="203"/>
      <c r="L6066" s="203"/>
      <c r="M6066" s="203"/>
      <c r="N6066" s="203"/>
      <c r="O6066" s="203"/>
      <c r="P6066" s="203"/>
      <c r="Q6066" s="203"/>
      <c r="R6066" s="203"/>
      <c r="S6066" s="203"/>
      <c r="T6066" s="203"/>
      <c r="U6066" s="203"/>
      <c r="V6066" s="203"/>
      <c r="W6066" s="203"/>
      <c r="X6066" s="203"/>
      <c r="Y6066" s="203"/>
      <c r="Z6066" s="203"/>
      <c r="AA6066" s="203"/>
      <c r="AB6066" s="329"/>
      <c r="AC6066" s="379"/>
      <c r="AD6066" s="2785"/>
      <c r="AE6066" s="203"/>
      <c r="AF6066" s="95"/>
    </row>
    <row r="6067" spans="1:32" hidden="1" x14ac:dyDescent="0.25">
      <c r="A6067" s="2024"/>
      <c r="B6067" s="2027"/>
      <c r="C6067" s="124" t="s">
        <v>19</v>
      </c>
      <c r="D6067" s="108"/>
      <c r="E6067" s="81"/>
      <c r="F6067" s="155"/>
      <c r="G6067" s="155"/>
      <c r="H6067" s="155"/>
      <c r="I6067" s="155"/>
      <c r="J6067" s="155"/>
      <c r="K6067" s="155"/>
      <c r="L6067" s="155"/>
      <c r="M6067" s="155"/>
      <c r="N6067" s="155"/>
      <c r="O6067" s="155"/>
      <c r="P6067" s="155"/>
      <c r="Q6067" s="155"/>
      <c r="R6067" s="155"/>
      <c r="S6067" s="155"/>
      <c r="T6067" s="155"/>
      <c r="U6067" s="155"/>
      <c r="V6067" s="155"/>
      <c r="W6067" s="155"/>
      <c r="X6067" s="155"/>
      <c r="Y6067" s="155"/>
      <c r="Z6067" s="155"/>
      <c r="AA6067" s="155"/>
      <c r="AB6067" s="316"/>
      <c r="AC6067" s="214"/>
      <c r="AD6067" s="81"/>
      <c r="AE6067" s="155"/>
      <c r="AF6067" s="74"/>
    </row>
    <row r="6068" spans="1:32" ht="16.5" hidden="1" thickBot="1" x14ac:dyDescent="0.3">
      <c r="A6068" s="2025"/>
      <c r="B6068" s="2783" t="s">
        <v>42</v>
      </c>
      <c r="C6068" s="2784"/>
      <c r="D6068" s="114"/>
      <c r="E6068" s="178">
        <f>SQRT(E6062*E6062+E6063*E6063)/E6047/1.73</f>
        <v>57.179945911110394</v>
      </c>
      <c r="F6068" s="179">
        <f t="shared" ref="F6068:R6068" si="1829">SQRT(F6062*F6062+F6063*F6063)/F6047/1.73</f>
        <v>51.187542518281319</v>
      </c>
      <c r="G6068" s="179">
        <f t="shared" si="1829"/>
        <v>48.74871659442551</v>
      </c>
      <c r="H6068" s="79">
        <f t="shared" si="1829"/>
        <v>48.161677977468862</v>
      </c>
      <c r="I6068" s="79">
        <f t="shared" si="1829"/>
        <v>53.563436683264307</v>
      </c>
      <c r="J6068" s="79">
        <f t="shared" si="1829"/>
        <v>57.627334318123623</v>
      </c>
      <c r="K6068" s="79">
        <f t="shared" si="1829"/>
        <v>68.595682239273899</v>
      </c>
      <c r="L6068" s="79">
        <f t="shared" si="1829"/>
        <v>77.59837922455533</v>
      </c>
      <c r="M6068" s="79">
        <f t="shared" si="1829"/>
        <v>83.640173974697078</v>
      </c>
      <c r="N6068" s="79">
        <f t="shared" si="1829"/>
        <v>89.754504429110227</v>
      </c>
      <c r="O6068" s="79">
        <f t="shared" si="1829"/>
        <v>90.221029884052399</v>
      </c>
      <c r="P6068" s="79">
        <f t="shared" si="1829"/>
        <v>92.168174154229476</v>
      </c>
      <c r="Q6068" s="79">
        <f t="shared" si="1829"/>
        <v>91.165555679738375</v>
      </c>
      <c r="R6068" s="79">
        <f t="shared" si="1829"/>
        <v>87.92894464718934</v>
      </c>
      <c r="S6068" s="79">
        <f>SQRT(S6062*S6062+S6063*S6063)/S6047/1.73</f>
        <v>85.830217354546548</v>
      </c>
      <c r="T6068" s="79">
        <f t="shared" ref="T6068:X6068" si="1830">SQRT(T6062*T6062+T6063*T6063)/T6047/1.73</f>
        <v>84.29426829086043</v>
      </c>
      <c r="U6068" s="79">
        <f t="shared" si="1830"/>
        <v>86.175502575340914</v>
      </c>
      <c r="V6068" s="79">
        <f t="shared" si="1830"/>
        <v>87.514616079115669</v>
      </c>
      <c r="W6068" s="79">
        <f t="shared" si="1830"/>
        <v>89.968720587986098</v>
      </c>
      <c r="X6068" s="79">
        <f t="shared" si="1830"/>
        <v>93.835212316711818</v>
      </c>
      <c r="Y6068" s="79">
        <f>SQRT(V6062*V6062+V6063*V6063)/V6047/1.73</f>
        <v>87.514616079115669</v>
      </c>
      <c r="Z6068" s="179">
        <f t="shared" ref="Z6068:AB6068" si="1831">SQRT(Z6062*Z6062+Z6063*Z6063)/Z6047/1.73</f>
        <v>87.705538157644597</v>
      </c>
      <c r="AA6068" s="179">
        <f t="shared" si="1831"/>
        <v>75.654468304280158</v>
      </c>
      <c r="AB6068" s="394">
        <f t="shared" si="1831"/>
        <v>64.558860883747087</v>
      </c>
      <c r="AC6068" s="1250">
        <f>AVERAGE(E6068:AB6068)</f>
        <v>76.691379952702889</v>
      </c>
      <c r="AD6068" s="96">
        <f>(AC6064-AC6068)/AC6064</f>
        <v>-8.5441747204762792E-3</v>
      </c>
      <c r="AE6068" s="79"/>
      <c r="AF6068" s="80"/>
    </row>
    <row r="6069" spans="1:32" x14ac:dyDescent="0.25">
      <c r="A6069" s="3405" t="s">
        <v>24</v>
      </c>
      <c r="B6069" s="3408" t="s">
        <v>1005</v>
      </c>
      <c r="C6069" s="125" t="s">
        <v>13</v>
      </c>
      <c r="D6069" s="122" t="s">
        <v>820</v>
      </c>
      <c r="E6069" s="325">
        <v>674.7</v>
      </c>
      <c r="F6069" s="321">
        <v>566.4</v>
      </c>
      <c r="G6069" s="321">
        <v>399.6</v>
      </c>
      <c r="H6069" s="321">
        <v>388.2</v>
      </c>
      <c r="I6069" s="321">
        <v>396.3</v>
      </c>
      <c r="J6069" s="321">
        <v>344.1</v>
      </c>
      <c r="K6069" s="321">
        <v>365.7</v>
      </c>
      <c r="L6069" s="321">
        <v>520.79999999999995</v>
      </c>
      <c r="M6069" s="321">
        <v>691.2</v>
      </c>
      <c r="N6069" s="321">
        <v>667.5</v>
      </c>
      <c r="O6069" s="321">
        <v>653.70000000000005</v>
      </c>
      <c r="P6069" s="321">
        <v>579.9</v>
      </c>
      <c r="Q6069" s="321">
        <v>554.70000000000005</v>
      </c>
      <c r="R6069" s="321">
        <v>585</v>
      </c>
      <c r="S6069" s="321">
        <v>568.5</v>
      </c>
      <c r="T6069" s="321">
        <v>657</v>
      </c>
      <c r="U6069" s="321">
        <v>541.79999999999995</v>
      </c>
      <c r="V6069" s="321">
        <v>567.9</v>
      </c>
      <c r="W6069" s="321">
        <v>637.79999999999995</v>
      </c>
      <c r="X6069" s="321">
        <v>669.3</v>
      </c>
      <c r="Y6069" s="321">
        <v>623.70000000000005</v>
      </c>
      <c r="Z6069" s="321">
        <v>626.4</v>
      </c>
      <c r="AA6069" s="321">
        <v>632.4</v>
      </c>
      <c r="AB6069" s="529">
        <v>695.1</v>
      </c>
      <c r="AC6069" s="134">
        <f>SUM(E6069:AB6069)</f>
        <v>13607.699999999997</v>
      </c>
      <c r="AD6069" s="2162"/>
      <c r="AE6069" s="91"/>
      <c r="AF6069" s="92"/>
    </row>
    <row r="6070" spans="1:32" x14ac:dyDescent="0.25">
      <c r="A6070" s="3406"/>
      <c r="B6070" s="3409"/>
      <c r="C6070" s="123" t="s">
        <v>14</v>
      </c>
      <c r="D6070" s="122" t="s">
        <v>820</v>
      </c>
      <c r="E6070" s="307">
        <v>360.6</v>
      </c>
      <c r="F6070" s="308">
        <v>334.2</v>
      </c>
      <c r="G6070" s="308">
        <v>303.60000000000002</v>
      </c>
      <c r="H6070" s="308">
        <v>283.5</v>
      </c>
      <c r="I6070" s="308">
        <v>279.89999999999998</v>
      </c>
      <c r="J6070" s="308">
        <v>272.7</v>
      </c>
      <c r="K6070" s="308">
        <v>280.2</v>
      </c>
      <c r="L6070" s="308">
        <v>319.8</v>
      </c>
      <c r="M6070" s="308">
        <v>358.8</v>
      </c>
      <c r="N6070" s="308">
        <v>360.6</v>
      </c>
      <c r="O6070" s="308">
        <v>356.1</v>
      </c>
      <c r="P6070" s="308">
        <v>335.4</v>
      </c>
      <c r="Q6070" s="308">
        <v>333</v>
      </c>
      <c r="R6070" s="308">
        <v>340.8</v>
      </c>
      <c r="S6070" s="308">
        <v>333.6</v>
      </c>
      <c r="T6070" s="308">
        <v>354.9</v>
      </c>
      <c r="U6070" s="308">
        <v>326.39999999999998</v>
      </c>
      <c r="V6070" s="308">
        <v>333.9</v>
      </c>
      <c r="W6070" s="308">
        <v>351.9</v>
      </c>
      <c r="X6070" s="308">
        <v>362.4</v>
      </c>
      <c r="Y6070" s="308">
        <v>329.1</v>
      </c>
      <c r="Z6070" s="308">
        <v>338.4</v>
      </c>
      <c r="AA6070" s="308">
        <v>344.4</v>
      </c>
      <c r="AB6070" s="393">
        <v>362.7</v>
      </c>
      <c r="AC6070" s="107">
        <f>SUM(E6070:AB6070)</f>
        <v>7956.8999999999987</v>
      </c>
      <c r="AD6070" s="81"/>
      <c r="AE6070" s="155"/>
      <c r="AF6070" s="74"/>
    </row>
    <row r="6071" spans="1:32" x14ac:dyDescent="0.25">
      <c r="A6071" s="3406"/>
      <c r="B6071" s="3409"/>
      <c r="C6071" s="123" t="s">
        <v>15</v>
      </c>
      <c r="D6071" s="108" t="s">
        <v>54</v>
      </c>
      <c r="E6071" s="326">
        <v>42</v>
      </c>
      <c r="F6071" s="327">
        <v>36</v>
      </c>
      <c r="G6071" s="327">
        <v>25</v>
      </c>
      <c r="H6071" s="327">
        <v>27</v>
      </c>
      <c r="I6071" s="327">
        <v>27</v>
      </c>
      <c r="J6071" s="327">
        <v>24</v>
      </c>
      <c r="K6071" s="327">
        <v>29</v>
      </c>
      <c r="L6071" s="327">
        <v>37</v>
      </c>
      <c r="M6071" s="327">
        <v>45</v>
      </c>
      <c r="N6071" s="327">
        <v>42</v>
      </c>
      <c r="O6071" s="327">
        <v>39</v>
      </c>
      <c r="P6071" s="327">
        <v>38</v>
      </c>
      <c r="Q6071" s="327">
        <v>32</v>
      </c>
      <c r="R6071" s="327">
        <v>44</v>
      </c>
      <c r="S6071" s="327">
        <v>35</v>
      </c>
      <c r="T6071" s="327">
        <v>36</v>
      </c>
      <c r="U6071" s="327">
        <v>35</v>
      </c>
      <c r="V6071" s="327">
        <v>36</v>
      </c>
      <c r="W6071" s="327">
        <v>42</v>
      </c>
      <c r="X6071" s="327">
        <v>42</v>
      </c>
      <c r="Y6071" s="327">
        <v>38</v>
      </c>
      <c r="Z6071" s="327">
        <v>42</v>
      </c>
      <c r="AA6071" s="327">
        <v>40</v>
      </c>
      <c r="AB6071" s="1446">
        <v>45</v>
      </c>
      <c r="AC6071" s="107">
        <f>AVERAGE(E6071:AB6071)</f>
        <v>36.583333333333336</v>
      </c>
      <c r="AD6071" s="81"/>
      <c r="AE6071" s="155"/>
      <c r="AF6071" s="74"/>
    </row>
    <row r="6072" spans="1:32" ht="16.5" thickBot="1" x14ac:dyDescent="0.3">
      <c r="A6072" s="3407"/>
      <c r="B6072" s="3410"/>
      <c r="C6072" s="126" t="s">
        <v>17</v>
      </c>
      <c r="D6072" s="114"/>
      <c r="E6072" s="317">
        <f t="shared" ref="E6072:X6072" si="1832">E6070/E6069</f>
        <v>0.53445975989328587</v>
      </c>
      <c r="F6072" s="318">
        <f t="shared" si="1832"/>
        <v>0.59004237288135597</v>
      </c>
      <c r="G6072" s="318">
        <f t="shared" si="1832"/>
        <v>0.75975975975975973</v>
      </c>
      <c r="H6072" s="318">
        <f t="shared" si="1832"/>
        <v>0.73029366306027821</v>
      </c>
      <c r="I6072" s="318">
        <f t="shared" si="1832"/>
        <v>0.70628311884935646</v>
      </c>
      <c r="J6072" s="318">
        <f t="shared" si="1832"/>
        <v>0.79250217959895375</v>
      </c>
      <c r="K6072" s="318">
        <f t="shared" si="1832"/>
        <v>0.76620180475799837</v>
      </c>
      <c r="L6072" s="318">
        <f t="shared" si="1832"/>
        <v>0.6140552995391706</v>
      </c>
      <c r="M6072" s="318">
        <f t="shared" si="1832"/>
        <v>0.51909722222222221</v>
      </c>
      <c r="N6072" s="318">
        <f t="shared" si="1832"/>
        <v>0.54022471910112368</v>
      </c>
      <c r="O6072" s="318">
        <f t="shared" si="1832"/>
        <v>0.54474529600734278</v>
      </c>
      <c r="P6072" s="318">
        <f t="shared" si="1832"/>
        <v>0.57837558199689598</v>
      </c>
      <c r="Q6072" s="318">
        <f t="shared" si="1832"/>
        <v>0.60032449972958346</v>
      </c>
      <c r="R6072" s="318">
        <f t="shared" si="1832"/>
        <v>0.58256410256410263</v>
      </c>
      <c r="S6072" s="318">
        <f t="shared" si="1832"/>
        <v>0.58680738786279685</v>
      </c>
      <c r="T6072" s="318">
        <f t="shared" si="1832"/>
        <v>0.5401826484018265</v>
      </c>
      <c r="U6072" s="318">
        <f t="shared" si="1832"/>
        <v>0.60243632336655595</v>
      </c>
      <c r="V6072" s="318">
        <f t="shared" si="1832"/>
        <v>0.58795562599049123</v>
      </c>
      <c r="W6072" s="318">
        <f t="shared" si="1832"/>
        <v>0.55174035747883354</v>
      </c>
      <c r="X6072" s="318">
        <f t="shared" si="1832"/>
        <v>0.54146122814881215</v>
      </c>
      <c r="Y6072" s="318">
        <f>Y6070/Y6069</f>
        <v>0.5276575276575276</v>
      </c>
      <c r="Z6072" s="318">
        <f t="shared" ref="Z6072:AB6072" si="1833">Z6070/Z6069</f>
        <v>0.54022988505747127</v>
      </c>
      <c r="AA6072" s="318">
        <f t="shared" si="1833"/>
        <v>0.54459203036053128</v>
      </c>
      <c r="AB6072" s="803">
        <f t="shared" si="1833"/>
        <v>0.52179542511868793</v>
      </c>
      <c r="AC6072" s="431">
        <f>MAX(E6072:AB6072)</f>
        <v>0.79250217959895375</v>
      </c>
      <c r="AD6072" s="93"/>
      <c r="AE6072" s="94"/>
      <c r="AF6072" s="455"/>
    </row>
    <row r="6073" spans="1:32" hidden="1" x14ac:dyDescent="0.25">
      <c r="A6073" s="2023"/>
      <c r="B6073" s="2026"/>
      <c r="C6073" s="454" t="s">
        <v>18</v>
      </c>
      <c r="D6073" s="113"/>
      <c r="E6073" s="2785"/>
      <c r="F6073" s="203"/>
      <c r="G6073" s="203"/>
      <c r="H6073" s="203"/>
      <c r="I6073" s="203"/>
      <c r="J6073" s="203"/>
      <c r="K6073" s="203"/>
      <c r="L6073" s="203"/>
      <c r="M6073" s="203"/>
      <c r="N6073" s="203"/>
      <c r="O6073" s="203"/>
      <c r="P6073" s="203"/>
      <c r="Q6073" s="203"/>
      <c r="R6073" s="203"/>
      <c r="S6073" s="203"/>
      <c r="T6073" s="203"/>
      <c r="U6073" s="203"/>
      <c r="V6073" s="203"/>
      <c r="W6073" s="203"/>
      <c r="X6073" s="203"/>
      <c r="Y6073" s="203"/>
      <c r="Z6073" s="203"/>
      <c r="AA6073" s="203"/>
      <c r="AB6073" s="329"/>
      <c r="AC6073" s="183"/>
      <c r="AD6073" s="2785"/>
      <c r="AE6073" s="203"/>
      <c r="AF6073" s="95"/>
    </row>
    <row r="6074" spans="1:32" hidden="1" x14ac:dyDescent="0.25">
      <c r="A6074" s="2024"/>
      <c r="B6074" s="2027"/>
      <c r="C6074" s="124" t="s">
        <v>19</v>
      </c>
      <c r="D6074" s="108"/>
      <c r="E6074" s="81"/>
      <c r="F6074" s="155"/>
      <c r="G6074" s="155"/>
      <c r="H6074" s="155"/>
      <c r="I6074" s="155"/>
      <c r="J6074" s="155"/>
      <c r="K6074" s="155"/>
      <c r="L6074" s="155"/>
      <c r="M6074" s="155"/>
      <c r="N6074" s="155"/>
      <c r="O6074" s="155"/>
      <c r="P6074" s="155"/>
      <c r="Q6074" s="155"/>
      <c r="R6074" s="155"/>
      <c r="S6074" s="155"/>
      <c r="T6074" s="155"/>
      <c r="U6074" s="155"/>
      <c r="V6074" s="155"/>
      <c r="W6074" s="155"/>
      <c r="X6074" s="155"/>
      <c r="Y6074" s="155"/>
      <c r="Z6074" s="155"/>
      <c r="AA6074" s="155"/>
      <c r="AB6074" s="316"/>
      <c r="AC6074" s="214"/>
      <c r="AD6074" s="81"/>
      <c r="AE6074" s="155"/>
      <c r="AF6074" s="74"/>
    </row>
    <row r="6075" spans="1:32" ht="16.5" hidden="1" thickBot="1" x14ac:dyDescent="0.3">
      <c r="A6075" s="2025"/>
      <c r="B6075" s="2783" t="s">
        <v>42</v>
      </c>
      <c r="C6075" s="2784"/>
      <c r="D6075" s="114"/>
      <c r="E6075" s="178">
        <f>SQRT(E6069*E6069+E6070*E6070)/E6047/1.73</f>
        <v>42.891067147675962</v>
      </c>
      <c r="F6075" s="179">
        <f t="shared" ref="F6075:X6075" si="1834">SQRT(F6069*F6069+F6070*F6070)/F6047/1.73</f>
        <v>36.728729021649443</v>
      </c>
      <c r="G6075" s="179">
        <f t="shared" si="1834"/>
        <v>28.027684153753519</v>
      </c>
      <c r="H6075" s="79">
        <f t="shared" si="1834"/>
        <v>26.872405264313517</v>
      </c>
      <c r="I6075" s="79">
        <f t="shared" si="1834"/>
        <v>26.992272948647294</v>
      </c>
      <c r="J6075" s="79">
        <f t="shared" si="1834"/>
        <v>24.497060670755982</v>
      </c>
      <c r="K6075" s="79">
        <f t="shared" si="1834"/>
        <v>25.82959384015837</v>
      </c>
      <c r="L6075" s="79">
        <f t="shared" si="1834"/>
        <v>34.566151175939588</v>
      </c>
      <c r="M6075" s="79">
        <f t="shared" si="1834"/>
        <v>44.220096738613265</v>
      </c>
      <c r="N6075" s="79">
        <f t="shared" si="1834"/>
        <v>42.330191882422163</v>
      </c>
      <c r="O6075" s="79">
        <f t="shared" si="1834"/>
        <v>41.694654917006432</v>
      </c>
      <c r="P6075" s="79">
        <f t="shared" si="1834"/>
        <v>37.449733877620339</v>
      </c>
      <c r="Q6075" s="79">
        <f t="shared" si="1834"/>
        <v>36.167888935806474</v>
      </c>
      <c r="R6075" s="79">
        <f t="shared" si="1834"/>
        <v>37.95798535042168</v>
      </c>
      <c r="S6075" s="79">
        <f t="shared" si="1834"/>
        <v>36.8484188960932</v>
      </c>
      <c r="T6075" s="79">
        <f t="shared" si="1834"/>
        <v>41.744177925414164</v>
      </c>
      <c r="U6075" s="79">
        <f t="shared" si="1834"/>
        <v>35.359739631475399</v>
      </c>
      <c r="V6075" s="79">
        <f t="shared" si="1834"/>
        <v>36.89936344888477</v>
      </c>
      <c r="W6075" s="79">
        <f t="shared" si="1834"/>
        <v>40.525759200381728</v>
      </c>
      <c r="X6075" s="79">
        <f t="shared" si="1834"/>
        <v>42.343690622757819</v>
      </c>
      <c r="Y6075" s="79">
        <f>SQRT(V6069*V6069+V6070*V6070)/V6047/1.73</f>
        <v>36.89936344888477</v>
      </c>
      <c r="Z6075" s="179">
        <f t="shared" ref="Z6075:AB6075" si="1835">SQRT(Z6069*Z6069+Z6070*Z6070)/Z6047/1.73</f>
        <v>40.111051680219809</v>
      </c>
      <c r="AA6075" s="179">
        <f t="shared" si="1835"/>
        <v>40.529855369275978</v>
      </c>
      <c r="AB6075" s="394">
        <f t="shared" si="1835"/>
        <v>44.085705335318295</v>
      </c>
      <c r="AC6075" s="533">
        <f>AVERAGE(E6075:AB6075)</f>
        <v>36.732193395145408</v>
      </c>
      <c r="AD6075" s="96">
        <f>(AC6071-AC6075)/AC6071</f>
        <v>-4.0690677488493697E-3</v>
      </c>
      <c r="AE6075" s="79"/>
      <c r="AF6075" s="80"/>
    </row>
    <row r="6076" spans="1:32" x14ac:dyDescent="0.25">
      <c r="A6076" s="3405" t="s">
        <v>56</v>
      </c>
      <c r="B6076" s="3408" t="s">
        <v>1006</v>
      </c>
      <c r="C6076" s="125" t="s">
        <v>13</v>
      </c>
      <c r="D6076" s="122" t="s">
        <v>820</v>
      </c>
      <c r="E6076" s="325">
        <v>155.80000000000001</v>
      </c>
      <c r="F6076" s="321">
        <v>145.6</v>
      </c>
      <c r="G6076" s="321">
        <v>130.19999999999999</v>
      </c>
      <c r="H6076" s="321">
        <v>125.8</v>
      </c>
      <c r="I6076" s="321">
        <v>125</v>
      </c>
      <c r="J6076" s="321">
        <v>117.2</v>
      </c>
      <c r="K6076" s="321">
        <v>127.8</v>
      </c>
      <c r="L6076" s="321">
        <v>134.6</v>
      </c>
      <c r="M6076" s="321">
        <v>139</v>
      </c>
      <c r="N6076" s="321">
        <v>136.6</v>
      </c>
      <c r="O6076" s="321">
        <v>135.6</v>
      </c>
      <c r="P6076" s="321">
        <v>141.19999999999999</v>
      </c>
      <c r="Q6076" s="321">
        <v>152.80000000000001</v>
      </c>
      <c r="R6076" s="321">
        <v>165.2</v>
      </c>
      <c r="S6076" s="321">
        <v>151.6</v>
      </c>
      <c r="T6076" s="321">
        <v>154.4</v>
      </c>
      <c r="U6076" s="321">
        <v>160.4</v>
      </c>
      <c r="V6076" s="321">
        <v>166.4</v>
      </c>
      <c r="W6076" s="321">
        <v>169</v>
      </c>
      <c r="X6076" s="321">
        <v>170.2</v>
      </c>
      <c r="Y6076" s="321">
        <v>171</v>
      </c>
      <c r="Z6076" s="321">
        <v>179</v>
      </c>
      <c r="AA6076" s="321">
        <v>178.6</v>
      </c>
      <c r="AB6076" s="529">
        <v>169</v>
      </c>
      <c r="AC6076" s="106">
        <f>SUM(E6076:AB6076)</f>
        <v>3602</v>
      </c>
      <c r="AD6076" s="2162"/>
      <c r="AE6076" s="91"/>
      <c r="AF6076" s="92"/>
    </row>
    <row r="6077" spans="1:32" x14ac:dyDescent="0.25">
      <c r="A6077" s="3406"/>
      <c r="B6077" s="3409"/>
      <c r="C6077" s="123" t="s">
        <v>14</v>
      </c>
      <c r="D6077" s="108" t="s">
        <v>820</v>
      </c>
      <c r="E6077" s="307">
        <v>88</v>
      </c>
      <c r="F6077" s="308">
        <v>83.2</v>
      </c>
      <c r="G6077" s="308">
        <v>75</v>
      </c>
      <c r="H6077" s="308">
        <v>68</v>
      </c>
      <c r="I6077" s="308">
        <v>66.400000000000006</v>
      </c>
      <c r="J6077" s="308">
        <v>60.2</v>
      </c>
      <c r="K6077" s="308">
        <v>64.400000000000006</v>
      </c>
      <c r="L6077" s="308">
        <v>71.400000000000006</v>
      </c>
      <c r="M6077" s="308">
        <v>68.400000000000006</v>
      </c>
      <c r="N6077" s="308">
        <v>65.599999999999994</v>
      </c>
      <c r="O6077" s="308">
        <v>66.8</v>
      </c>
      <c r="P6077" s="308">
        <v>71.8</v>
      </c>
      <c r="Q6077" s="308">
        <v>77.400000000000006</v>
      </c>
      <c r="R6077" s="308">
        <v>76.2</v>
      </c>
      <c r="S6077" s="308">
        <v>77</v>
      </c>
      <c r="T6077" s="308">
        <v>80.400000000000006</v>
      </c>
      <c r="U6077" s="308">
        <v>82.6</v>
      </c>
      <c r="V6077" s="308">
        <v>85</v>
      </c>
      <c r="W6077" s="308">
        <v>85</v>
      </c>
      <c r="X6077" s="308">
        <v>84.4</v>
      </c>
      <c r="Y6077" s="308">
        <v>75.2</v>
      </c>
      <c r="Z6077" s="308">
        <v>78.8</v>
      </c>
      <c r="AA6077" s="308">
        <v>83.4</v>
      </c>
      <c r="AB6077" s="393">
        <v>89.8</v>
      </c>
      <c r="AC6077" s="107">
        <f>SUM(E6077:AB6077)</f>
        <v>1824.4</v>
      </c>
      <c r="AD6077" s="81"/>
      <c r="AE6077" s="155"/>
      <c r="AF6077" s="74"/>
    </row>
    <row r="6078" spans="1:32" x14ac:dyDescent="0.25">
      <c r="A6078" s="3406"/>
      <c r="B6078" s="3409"/>
      <c r="C6078" s="123" t="s">
        <v>15</v>
      </c>
      <c r="D6078" s="108" t="s">
        <v>54</v>
      </c>
      <c r="E6078" s="1699">
        <v>11</v>
      </c>
      <c r="F6078" s="1701">
        <v>12</v>
      </c>
      <c r="G6078" s="1701">
        <v>11</v>
      </c>
      <c r="H6078" s="1701">
        <v>11</v>
      </c>
      <c r="I6078" s="1701">
        <v>7</v>
      </c>
      <c r="J6078" s="1701">
        <v>4</v>
      </c>
      <c r="K6078" s="1701">
        <v>8</v>
      </c>
      <c r="L6078" s="1701">
        <v>11</v>
      </c>
      <c r="M6078" s="1701">
        <v>12</v>
      </c>
      <c r="N6078" s="1701">
        <v>5</v>
      </c>
      <c r="O6078" s="1701">
        <v>5</v>
      </c>
      <c r="P6078" s="1701">
        <v>12</v>
      </c>
      <c r="Q6078" s="1701">
        <v>12</v>
      </c>
      <c r="R6078" s="1701">
        <v>12</v>
      </c>
      <c r="S6078" s="1701">
        <v>9</v>
      </c>
      <c r="T6078" s="1701">
        <v>4</v>
      </c>
      <c r="U6078" s="1701">
        <v>5</v>
      </c>
      <c r="V6078" s="1701">
        <v>6</v>
      </c>
      <c r="W6078" s="1701">
        <v>15</v>
      </c>
      <c r="X6078" s="1701">
        <v>13</v>
      </c>
      <c r="Y6078" s="1701">
        <v>12</v>
      </c>
      <c r="Z6078" s="1701">
        <v>13</v>
      </c>
      <c r="AA6078" s="1701">
        <v>5</v>
      </c>
      <c r="AB6078" s="1702">
        <v>8</v>
      </c>
      <c r="AC6078" s="107">
        <f>AVERAGE(E6078:AB6078)</f>
        <v>9.2916666666666661</v>
      </c>
      <c r="AD6078" s="81"/>
      <c r="AE6078" s="155"/>
      <c r="AF6078" s="74"/>
    </row>
    <row r="6079" spans="1:32" ht="16.5" thickBot="1" x14ac:dyDescent="0.3">
      <c r="A6079" s="3407"/>
      <c r="B6079" s="3410"/>
      <c r="C6079" s="126" t="s">
        <v>17</v>
      </c>
      <c r="D6079" s="114"/>
      <c r="E6079" s="317">
        <f t="shared" ref="E6079:X6079" si="1836">E6077/E6076</f>
        <v>0.56482670089858789</v>
      </c>
      <c r="F6079" s="318">
        <f t="shared" si="1836"/>
        <v>0.57142857142857151</v>
      </c>
      <c r="G6079" s="318">
        <f t="shared" si="1836"/>
        <v>0.57603686635944706</v>
      </c>
      <c r="H6079" s="318">
        <f t="shared" si="1836"/>
        <v>0.54054054054054057</v>
      </c>
      <c r="I6079" s="318">
        <f t="shared" si="1836"/>
        <v>0.53120000000000001</v>
      </c>
      <c r="J6079" s="318">
        <f t="shared" si="1836"/>
        <v>0.51365187713310578</v>
      </c>
      <c r="K6079" s="318">
        <f t="shared" si="1836"/>
        <v>0.5039123630672927</v>
      </c>
      <c r="L6079" s="318">
        <f t="shared" si="1836"/>
        <v>0.53046062407132255</v>
      </c>
      <c r="M6079" s="318">
        <f t="shared" si="1836"/>
        <v>0.49208633093525184</v>
      </c>
      <c r="N6079" s="318">
        <f t="shared" si="1836"/>
        <v>0.48023426061493407</v>
      </c>
      <c r="O6079" s="318">
        <f t="shared" si="1836"/>
        <v>0.49262536873156343</v>
      </c>
      <c r="P6079" s="318">
        <f t="shared" si="1836"/>
        <v>0.50849858356940514</v>
      </c>
      <c r="Q6079" s="318">
        <f t="shared" si="1836"/>
        <v>0.50654450261780104</v>
      </c>
      <c r="R6079" s="318">
        <f t="shared" si="1836"/>
        <v>0.46125907990314774</v>
      </c>
      <c r="S6079" s="318">
        <f t="shared" si="1836"/>
        <v>0.5079155672823219</v>
      </c>
      <c r="T6079" s="318">
        <f t="shared" si="1836"/>
        <v>0.52072538860103623</v>
      </c>
      <c r="U6079" s="318">
        <f t="shared" si="1836"/>
        <v>0.51496259351620943</v>
      </c>
      <c r="V6079" s="318">
        <f t="shared" si="1836"/>
        <v>0.51081730769230771</v>
      </c>
      <c r="W6079" s="318">
        <f t="shared" si="1836"/>
        <v>0.50295857988165682</v>
      </c>
      <c r="X6079" s="318">
        <f t="shared" si="1836"/>
        <v>0.4958871915393655</v>
      </c>
      <c r="Y6079" s="318">
        <f>Y6077/Y6076</f>
        <v>0.43976608187134503</v>
      </c>
      <c r="Z6079" s="318">
        <f t="shared" ref="Z6079:AB6079" si="1837">Z6077/Z6076</f>
        <v>0.44022346368715082</v>
      </c>
      <c r="AA6079" s="318">
        <f t="shared" si="1837"/>
        <v>0.46696528555431138</v>
      </c>
      <c r="AB6079" s="803">
        <f t="shared" si="1837"/>
        <v>0.53136094674556211</v>
      </c>
      <c r="AC6079" s="452">
        <f>MAX(E6079:AB6079)</f>
        <v>0.57603686635944706</v>
      </c>
      <c r="AD6079" s="93"/>
      <c r="AE6079" s="94"/>
      <c r="AF6079" s="455"/>
    </row>
    <row r="6080" spans="1:32" hidden="1" x14ac:dyDescent="0.25">
      <c r="A6080" s="2023"/>
      <c r="B6080" s="2026"/>
      <c r="C6080" s="454" t="s">
        <v>18</v>
      </c>
      <c r="D6080" s="113"/>
      <c r="E6080" s="2785"/>
      <c r="F6080" s="203"/>
      <c r="G6080" s="203"/>
      <c r="H6080" s="203"/>
      <c r="I6080" s="203"/>
      <c r="J6080" s="203"/>
      <c r="K6080" s="203"/>
      <c r="L6080" s="203"/>
      <c r="M6080" s="203"/>
      <c r="N6080" s="203"/>
      <c r="O6080" s="203"/>
      <c r="P6080" s="203"/>
      <c r="Q6080" s="203"/>
      <c r="R6080" s="203"/>
      <c r="S6080" s="203"/>
      <c r="T6080" s="203"/>
      <c r="U6080" s="203"/>
      <c r="V6080" s="203"/>
      <c r="W6080" s="203"/>
      <c r="X6080" s="203"/>
      <c r="Y6080" s="203"/>
      <c r="Z6080" s="203"/>
      <c r="AA6080" s="203"/>
      <c r="AB6080" s="329"/>
      <c r="AC6080" s="379"/>
      <c r="AD6080" s="2785"/>
      <c r="AE6080" s="203"/>
      <c r="AF6080" s="95"/>
    </row>
    <row r="6081" spans="1:32" hidden="1" x14ac:dyDescent="0.25">
      <c r="A6081" s="2024"/>
      <c r="B6081" s="2027"/>
      <c r="C6081" s="124" t="s">
        <v>19</v>
      </c>
      <c r="D6081" s="108"/>
      <c r="E6081" s="81"/>
      <c r="F6081" s="155"/>
      <c r="G6081" s="155"/>
      <c r="H6081" s="155"/>
      <c r="I6081" s="155"/>
      <c r="J6081" s="155"/>
      <c r="K6081" s="155"/>
      <c r="L6081" s="155"/>
      <c r="M6081" s="155"/>
      <c r="N6081" s="155"/>
      <c r="O6081" s="155"/>
      <c r="P6081" s="155"/>
      <c r="Q6081" s="155"/>
      <c r="R6081" s="155"/>
      <c r="S6081" s="155"/>
      <c r="T6081" s="155"/>
      <c r="U6081" s="155"/>
      <c r="V6081" s="155"/>
      <c r="W6081" s="155"/>
      <c r="X6081" s="155"/>
      <c r="Y6081" s="155"/>
      <c r="Z6081" s="155"/>
      <c r="AA6081" s="155"/>
      <c r="AB6081" s="316"/>
      <c r="AC6081" s="214"/>
      <c r="AD6081" s="81"/>
      <c r="AE6081" s="155"/>
      <c r="AF6081" s="74"/>
    </row>
    <row r="6082" spans="1:32" ht="16.5" hidden="1" thickBot="1" x14ac:dyDescent="0.3">
      <c r="A6082" s="2025"/>
      <c r="B6082" s="2783" t="s">
        <v>42</v>
      </c>
      <c r="C6082" s="2784"/>
      <c r="D6082" s="114"/>
      <c r="E6082" s="178">
        <f>SQRT(E6076*E6076+E6077*E6077)/E6046/1.73</f>
        <v>9.964401121870246</v>
      </c>
      <c r="F6082" s="179">
        <f t="shared" ref="F6082:X6082" si="1838">SQRT(F6076*F6076+F6077*F6077)/F6046/1.73</f>
        <v>9.3294998617284186</v>
      </c>
      <c r="G6082" s="179">
        <f t="shared" si="1838"/>
        <v>8.3272785015839013</v>
      </c>
      <c r="H6082" s="79">
        <f t="shared" si="1838"/>
        <v>8.088087380786229</v>
      </c>
      <c r="I6082" s="79">
        <f t="shared" si="1838"/>
        <v>7.9742516559991508</v>
      </c>
      <c r="J6082" s="79">
        <f t="shared" si="1838"/>
        <v>7.4302493925088031</v>
      </c>
      <c r="K6082" s="79">
        <f t="shared" si="1838"/>
        <v>7.9616933428387426</v>
      </c>
      <c r="L6082" s="79">
        <f t="shared" si="1838"/>
        <v>8.5507092353466394</v>
      </c>
      <c r="M6082" s="79">
        <f t="shared" si="1838"/>
        <v>8.6436222994116019</v>
      </c>
      <c r="N6082" s="79">
        <f t="shared" si="1838"/>
        <v>8.3900964736444745</v>
      </c>
      <c r="O6082" s="79">
        <f t="shared" si="1838"/>
        <v>8.4258639299734153</v>
      </c>
      <c r="P6082" s="79">
        <f t="shared" si="1838"/>
        <v>8.8127585872276732</v>
      </c>
      <c r="Q6082" s="79">
        <f t="shared" si="1838"/>
        <v>9.5109272642246196</v>
      </c>
      <c r="R6082" s="79">
        <f t="shared" si="1838"/>
        <v>10.140809040553625</v>
      </c>
      <c r="S6082" s="79">
        <f t="shared" si="1838"/>
        <v>9.4414550593682041</v>
      </c>
      <c r="T6082" s="79">
        <f t="shared" si="1838"/>
        <v>9.7221000529153354</v>
      </c>
      <c r="U6082" s="79">
        <f t="shared" si="1838"/>
        <v>10.018087053303047</v>
      </c>
      <c r="V6082" s="79">
        <f t="shared" si="1838"/>
        <v>10.38532549302564</v>
      </c>
      <c r="W6082" s="79">
        <f t="shared" si="1838"/>
        <v>10.554817300701615</v>
      </c>
      <c r="X6082" s="79">
        <f t="shared" si="1838"/>
        <v>10.518535151209662</v>
      </c>
      <c r="Y6082" s="79">
        <f>SQRT(V6076*V6076+V6077*V6077)/V6046/1.73</f>
        <v>10.38532549302564</v>
      </c>
      <c r="Z6082" s="179">
        <f t="shared" ref="Z6082:AB6082" si="1839">SQRT(Z6076*Z6076+Z6077*Z6077)/Z6046/1.73</f>
        <v>10.965121523792948</v>
      </c>
      <c r="AA6082" s="179">
        <f t="shared" si="1839"/>
        <v>11.029828522162509</v>
      </c>
      <c r="AB6082" s="394">
        <f t="shared" si="1839"/>
        <v>10.719221702962242</v>
      </c>
      <c r="AC6082" s="533">
        <f>AVERAGE(E6082:AB6082)</f>
        <v>9.3870860600068511</v>
      </c>
      <c r="AD6082" s="96">
        <f>(AC6078-AC6082)/AC6078</f>
        <v>-1.0269351749616325E-2</v>
      </c>
      <c r="AE6082" s="79"/>
      <c r="AF6082" s="80"/>
    </row>
    <row r="6083" spans="1:32" x14ac:dyDescent="0.25">
      <c r="A6083" s="3405" t="s">
        <v>79</v>
      </c>
      <c r="B6083" s="3408" t="s">
        <v>1007</v>
      </c>
      <c r="C6083" s="125" t="s">
        <v>13</v>
      </c>
      <c r="D6083" s="122" t="s">
        <v>820</v>
      </c>
      <c r="E6083" s="325">
        <v>682.6</v>
      </c>
      <c r="F6083" s="321">
        <v>699.8</v>
      </c>
      <c r="G6083" s="321">
        <v>675.2</v>
      </c>
      <c r="H6083" s="321">
        <v>648</v>
      </c>
      <c r="I6083" s="321">
        <v>664.8</v>
      </c>
      <c r="J6083" s="321">
        <v>732.4</v>
      </c>
      <c r="K6083" s="321">
        <v>874.4</v>
      </c>
      <c r="L6083" s="321">
        <v>863.8</v>
      </c>
      <c r="M6083" s="321">
        <v>1092.8</v>
      </c>
      <c r="N6083" s="321">
        <v>1110.5999999999999</v>
      </c>
      <c r="O6083" s="321">
        <v>1072.4000000000001</v>
      </c>
      <c r="P6083" s="321">
        <v>1139.8</v>
      </c>
      <c r="Q6083" s="321">
        <v>952.8</v>
      </c>
      <c r="R6083" s="321">
        <v>1139.5999999999999</v>
      </c>
      <c r="S6083" s="321">
        <v>1104</v>
      </c>
      <c r="T6083" s="321">
        <v>1063.5999999999999</v>
      </c>
      <c r="U6083" s="321">
        <v>1107.2</v>
      </c>
      <c r="V6083" s="321">
        <v>1033.4000000000001</v>
      </c>
      <c r="W6083" s="321">
        <v>1135</v>
      </c>
      <c r="X6083" s="321">
        <v>1090.8</v>
      </c>
      <c r="Y6083" s="321">
        <v>1111.8</v>
      </c>
      <c r="Z6083" s="321">
        <v>1047</v>
      </c>
      <c r="AA6083" s="321">
        <v>928.4</v>
      </c>
      <c r="AB6083" s="529">
        <v>831</v>
      </c>
      <c r="AC6083" s="106">
        <f>SUM(E6083:AB6083)</f>
        <v>22801.200000000001</v>
      </c>
      <c r="AD6083" s="2162"/>
      <c r="AE6083" s="91"/>
      <c r="AF6083" s="92"/>
    </row>
    <row r="6084" spans="1:32" x14ac:dyDescent="0.25">
      <c r="A6084" s="3406"/>
      <c r="B6084" s="3409"/>
      <c r="C6084" s="123" t="s">
        <v>14</v>
      </c>
      <c r="D6084" s="108" t="s">
        <v>820</v>
      </c>
      <c r="E6084" s="307">
        <v>464.6</v>
      </c>
      <c r="F6084" s="308">
        <v>560.20000000000005</v>
      </c>
      <c r="G6084" s="308">
        <v>561</v>
      </c>
      <c r="H6084" s="308">
        <v>509.6</v>
      </c>
      <c r="I6084" s="308">
        <v>515.20000000000005</v>
      </c>
      <c r="J6084" s="308">
        <v>495.8</v>
      </c>
      <c r="K6084" s="308">
        <v>557</v>
      </c>
      <c r="L6084" s="308">
        <v>527.6</v>
      </c>
      <c r="M6084" s="308">
        <v>739.8</v>
      </c>
      <c r="N6084" s="308">
        <v>747.6</v>
      </c>
      <c r="O6084" s="308">
        <v>726.2</v>
      </c>
      <c r="P6084" s="308">
        <v>791.2</v>
      </c>
      <c r="Q6084" s="308">
        <v>568.4</v>
      </c>
      <c r="R6084" s="308">
        <v>745.8</v>
      </c>
      <c r="S6084" s="308">
        <v>749</v>
      </c>
      <c r="T6084" s="308">
        <v>735.8</v>
      </c>
      <c r="U6084" s="308">
        <v>780.6</v>
      </c>
      <c r="V6084" s="308">
        <v>682.2</v>
      </c>
      <c r="W6084" s="308">
        <v>730.2</v>
      </c>
      <c r="X6084" s="308">
        <v>619.4</v>
      </c>
      <c r="Y6084" s="308">
        <v>619.4</v>
      </c>
      <c r="Z6084" s="308">
        <v>604.4</v>
      </c>
      <c r="AA6084" s="308">
        <v>570.6</v>
      </c>
      <c r="AB6084" s="393">
        <v>579.6</v>
      </c>
      <c r="AC6084" s="107">
        <f>SUM(E6084:AB6084)</f>
        <v>15181.2</v>
      </c>
      <c r="AD6084" s="81"/>
      <c r="AE6084" s="155"/>
      <c r="AF6084" s="74"/>
    </row>
    <row r="6085" spans="1:32" x14ac:dyDescent="0.25">
      <c r="A6085" s="3406"/>
      <c r="B6085" s="3409"/>
      <c r="C6085" s="123" t="s">
        <v>15</v>
      </c>
      <c r="D6085" s="108" t="s">
        <v>54</v>
      </c>
      <c r="E6085" s="326">
        <v>43</v>
      </c>
      <c r="F6085" s="327">
        <v>63</v>
      </c>
      <c r="G6085" s="327">
        <v>43</v>
      </c>
      <c r="H6085" s="327">
        <v>49</v>
      </c>
      <c r="I6085" s="327">
        <v>43</v>
      </c>
      <c r="J6085" s="327">
        <v>57</v>
      </c>
      <c r="K6085" s="327">
        <v>56</v>
      </c>
      <c r="L6085" s="327">
        <v>56</v>
      </c>
      <c r="M6085" s="327">
        <v>75</v>
      </c>
      <c r="N6085" s="327">
        <v>61</v>
      </c>
      <c r="O6085" s="327">
        <v>77</v>
      </c>
      <c r="P6085" s="327">
        <v>67</v>
      </c>
      <c r="Q6085" s="327">
        <v>63</v>
      </c>
      <c r="R6085" s="327">
        <v>74</v>
      </c>
      <c r="S6085" s="327">
        <v>61</v>
      </c>
      <c r="T6085" s="327">
        <v>76</v>
      </c>
      <c r="U6085" s="327">
        <v>64</v>
      </c>
      <c r="V6085" s="327">
        <v>71</v>
      </c>
      <c r="W6085" s="327">
        <v>72</v>
      </c>
      <c r="X6085" s="327">
        <v>67</v>
      </c>
      <c r="Y6085" s="327">
        <v>70</v>
      </c>
      <c r="Z6085" s="327">
        <v>61</v>
      </c>
      <c r="AA6085" s="327">
        <v>58</v>
      </c>
      <c r="AB6085" s="1446">
        <v>50</v>
      </c>
      <c r="AC6085" s="107">
        <f>AVERAGE(E6085:AB6085)</f>
        <v>61.541666666666664</v>
      </c>
      <c r="AD6085" s="81"/>
      <c r="AE6085" s="155"/>
      <c r="AF6085" s="74"/>
    </row>
    <row r="6086" spans="1:32" ht="16.5" thickBot="1" x14ac:dyDescent="0.3">
      <c r="A6086" s="3407"/>
      <c r="B6086" s="3410"/>
      <c r="C6086" s="126" t="s">
        <v>17</v>
      </c>
      <c r="D6086" s="114"/>
      <c r="E6086" s="317">
        <f t="shared" ref="E6086:X6086" si="1840">E6084/E6083</f>
        <v>0.68063287430413122</v>
      </c>
      <c r="F6086" s="318">
        <f t="shared" si="1840"/>
        <v>0.80051443269505584</v>
      </c>
      <c r="G6086" s="318">
        <f t="shared" si="1840"/>
        <v>0.83086492890995256</v>
      </c>
      <c r="H6086" s="318">
        <f t="shared" si="1840"/>
        <v>0.78641975308641976</v>
      </c>
      <c r="I6086" s="318">
        <f t="shared" si="1840"/>
        <v>0.77496991576413976</v>
      </c>
      <c r="J6086" s="318">
        <f t="shared" si="1840"/>
        <v>0.67695248498088478</v>
      </c>
      <c r="K6086" s="318">
        <f t="shared" si="1840"/>
        <v>0.63700823421774933</v>
      </c>
      <c r="L6086" s="318">
        <f t="shared" si="1840"/>
        <v>0.61078953461449415</v>
      </c>
      <c r="M6086" s="318">
        <f t="shared" si="1840"/>
        <v>0.67697657393850652</v>
      </c>
      <c r="N6086" s="318">
        <f t="shared" si="1840"/>
        <v>0.67314964883846573</v>
      </c>
      <c r="O6086" s="318">
        <f t="shared" si="1840"/>
        <v>0.67717269675494218</v>
      </c>
      <c r="P6086" s="318">
        <f t="shared" si="1840"/>
        <v>0.69415686962625034</v>
      </c>
      <c r="Q6086" s="318">
        <f t="shared" si="1840"/>
        <v>0.5965575146935348</v>
      </c>
      <c r="R6086" s="318">
        <f t="shared" si="1840"/>
        <v>0.65444015444015446</v>
      </c>
      <c r="S6086" s="318">
        <f t="shared" si="1840"/>
        <v>0.67844202898550721</v>
      </c>
      <c r="T6086" s="318">
        <f t="shared" si="1840"/>
        <v>0.69180142910868747</v>
      </c>
      <c r="U6086" s="318">
        <f t="shared" si="1840"/>
        <v>0.70502167630057799</v>
      </c>
      <c r="V6086" s="318">
        <f t="shared" si="1840"/>
        <v>0.66015095800270951</v>
      </c>
      <c r="W6086" s="318">
        <f t="shared" si="1840"/>
        <v>0.64334801762114546</v>
      </c>
      <c r="X6086" s="318">
        <f t="shared" si="1840"/>
        <v>0.5678401173450679</v>
      </c>
      <c r="Y6086" s="318">
        <f>Y6084/Y6083</f>
        <v>0.557114588954848</v>
      </c>
      <c r="Z6086" s="318">
        <f t="shared" ref="Z6086:AB6086" si="1841">Z6084/Z6083</f>
        <v>0.57726838586437434</v>
      </c>
      <c r="AA6086" s="318">
        <f t="shared" si="1841"/>
        <v>0.61460577337354594</v>
      </c>
      <c r="AB6086" s="803">
        <f t="shared" si="1841"/>
        <v>0.69747292418772566</v>
      </c>
      <c r="AC6086" s="452">
        <f>MAX(E6086:AB6086)</f>
        <v>0.83086492890995256</v>
      </c>
      <c r="AD6086" s="93"/>
      <c r="AE6086" s="94"/>
      <c r="AF6086" s="455"/>
    </row>
    <row r="6087" spans="1:32" hidden="1" x14ac:dyDescent="0.25">
      <c r="A6087" s="2023"/>
      <c r="B6087" s="2026"/>
      <c r="C6087" s="454" t="s">
        <v>18</v>
      </c>
      <c r="D6087" s="113"/>
      <c r="E6087" s="2785"/>
      <c r="F6087" s="203"/>
      <c r="G6087" s="203"/>
      <c r="H6087" s="203"/>
      <c r="I6087" s="203"/>
      <c r="J6087" s="203"/>
      <c r="K6087" s="203"/>
      <c r="L6087" s="203"/>
      <c r="M6087" s="203"/>
      <c r="N6087" s="203"/>
      <c r="O6087" s="203"/>
      <c r="P6087" s="203"/>
      <c r="Q6087" s="203"/>
      <c r="R6087" s="203"/>
      <c r="S6087" s="203"/>
      <c r="T6087" s="203"/>
      <c r="U6087" s="203"/>
      <c r="V6087" s="203"/>
      <c r="W6087" s="203"/>
      <c r="X6087" s="203"/>
      <c r="Y6087" s="203"/>
      <c r="Z6087" s="203"/>
      <c r="AA6087" s="203"/>
      <c r="AB6087" s="329"/>
      <c r="AC6087" s="379"/>
      <c r="AD6087" s="2785"/>
      <c r="AE6087" s="203"/>
      <c r="AF6087" s="95"/>
    </row>
    <row r="6088" spans="1:32" hidden="1" x14ac:dyDescent="0.25">
      <c r="A6088" s="2024"/>
      <c r="B6088" s="2027"/>
      <c r="C6088" s="124" t="s">
        <v>19</v>
      </c>
      <c r="D6088" s="108"/>
      <c r="E6088" s="81"/>
      <c r="F6088" s="155"/>
      <c r="G6088" s="155"/>
      <c r="H6088" s="155"/>
      <c r="I6088" s="155"/>
      <c r="J6088" s="155"/>
      <c r="K6088" s="155"/>
      <c r="L6088" s="155"/>
      <c r="M6088" s="155"/>
      <c r="N6088" s="155"/>
      <c r="O6088" s="155"/>
      <c r="P6088" s="155"/>
      <c r="Q6088" s="155"/>
      <c r="R6088" s="155"/>
      <c r="S6088" s="155"/>
      <c r="T6088" s="155"/>
      <c r="U6088" s="155"/>
      <c r="V6088" s="155"/>
      <c r="W6088" s="155"/>
      <c r="X6088" s="155"/>
      <c r="Y6088" s="155"/>
      <c r="Z6088" s="155"/>
      <c r="AA6088" s="155"/>
      <c r="AB6088" s="316"/>
      <c r="AC6088" s="214"/>
      <c r="AD6088" s="81"/>
      <c r="AE6088" s="155"/>
      <c r="AF6088" s="74"/>
    </row>
    <row r="6089" spans="1:32" ht="16.5" hidden="1" thickBot="1" x14ac:dyDescent="0.3">
      <c r="A6089" s="2025"/>
      <c r="B6089" s="2783" t="s">
        <v>42</v>
      </c>
      <c r="C6089" s="2784"/>
      <c r="D6089" s="114"/>
      <c r="E6089" s="178">
        <f>SQRT(E6083*E6083+E6084*E6084)/E6046/1.73</f>
        <v>45.98156434307829</v>
      </c>
      <c r="F6089" s="179">
        <f t="shared" ref="F6089:X6089" si="1842">SQRT(F6083*F6083+F6084*F6084)/F6046/1.73</f>
        <v>49.87044026140471</v>
      </c>
      <c r="G6089" s="179">
        <f t="shared" si="1842"/>
        <v>48.650645920563861</v>
      </c>
      <c r="H6089" s="79">
        <f t="shared" si="1842"/>
        <v>46.626032192945878</v>
      </c>
      <c r="I6089" s="79">
        <f t="shared" si="1842"/>
        <v>47.384469056958189</v>
      </c>
      <c r="J6089" s="79">
        <f t="shared" si="1842"/>
        <v>49.876565887263482</v>
      </c>
      <c r="K6089" s="79">
        <f t="shared" si="1842"/>
        <v>57.67758922691737</v>
      </c>
      <c r="L6089" s="79">
        <f t="shared" si="1842"/>
        <v>56.8035187523597</v>
      </c>
      <c r="M6089" s="79">
        <f t="shared" si="1842"/>
        <v>73.630518867993146</v>
      </c>
      <c r="N6089" s="79">
        <f t="shared" si="1842"/>
        <v>74.124771739462602</v>
      </c>
      <c r="O6089" s="79">
        <f t="shared" si="1842"/>
        <v>72.192905570039784</v>
      </c>
      <c r="P6089" s="79">
        <f t="shared" si="1842"/>
        <v>77.19153462740789</v>
      </c>
      <c r="Q6089" s="79">
        <f t="shared" si="1842"/>
        <v>61.604960329658923</v>
      </c>
      <c r="R6089" s="79">
        <f t="shared" si="1842"/>
        <v>75.916481225893648</v>
      </c>
      <c r="S6089" s="79">
        <f t="shared" si="1842"/>
        <v>74.078271920634577</v>
      </c>
      <c r="T6089" s="79">
        <f t="shared" si="1842"/>
        <v>72.229672068935415</v>
      </c>
      <c r="U6089" s="79">
        <f t="shared" si="1842"/>
        <v>75.222576443995465</v>
      </c>
      <c r="V6089" s="79">
        <f t="shared" si="1842"/>
        <v>68.823361611219951</v>
      </c>
      <c r="W6089" s="79">
        <f t="shared" si="1842"/>
        <v>75.300669767082226</v>
      </c>
      <c r="X6089" s="79">
        <f t="shared" si="1842"/>
        <v>69.452344348042018</v>
      </c>
      <c r="Y6089" s="79">
        <f>SQRT(V6083*V6083+V6084*V6084)/V6046/1.73</f>
        <v>68.823361611219951</v>
      </c>
      <c r="Z6089" s="179">
        <f t="shared" ref="Z6089:AB6089" si="1843">SQRT(Z6083*Z6083+Z6084*Z6084)/Z6046/1.73</f>
        <v>67.779113383504566</v>
      </c>
      <c r="AA6089" s="179">
        <f t="shared" si="1843"/>
        <v>60.977888428298378</v>
      </c>
      <c r="AB6089" s="394">
        <f t="shared" si="1843"/>
        <v>56.748328706044362</v>
      </c>
      <c r="AC6089" s="109">
        <f>AVERAGE(E6089:AB6089)</f>
        <v>63.623649428788525</v>
      </c>
      <c r="AD6089" s="96">
        <f>(AC6085-AC6089)/AC6085</f>
        <v>-3.3830457881465575E-2</v>
      </c>
      <c r="AE6089" s="79"/>
      <c r="AF6089" s="80"/>
    </row>
    <row r="6090" spans="1:32" x14ac:dyDescent="0.25">
      <c r="A6090" s="3405" t="s">
        <v>36</v>
      </c>
      <c r="B6090" s="3408" t="s">
        <v>1008</v>
      </c>
      <c r="C6090" s="125" t="s">
        <v>13</v>
      </c>
      <c r="D6090" s="122" t="s">
        <v>820</v>
      </c>
      <c r="E6090" s="325">
        <v>59.6</v>
      </c>
      <c r="F6090" s="321">
        <v>51.4</v>
      </c>
      <c r="G6090" s="321">
        <v>49</v>
      </c>
      <c r="H6090" s="321">
        <v>47.2</v>
      </c>
      <c r="I6090" s="321">
        <v>49.8</v>
      </c>
      <c r="J6090" s="321">
        <v>53</v>
      </c>
      <c r="K6090" s="321">
        <v>71.8</v>
      </c>
      <c r="L6090" s="321">
        <v>75.2</v>
      </c>
      <c r="M6090" s="321">
        <v>71.8</v>
      </c>
      <c r="N6090" s="321">
        <v>79.400000000000006</v>
      </c>
      <c r="O6090" s="321">
        <v>75.2</v>
      </c>
      <c r="P6090" s="321">
        <v>82</v>
      </c>
      <c r="Q6090" s="321">
        <v>79.400000000000006</v>
      </c>
      <c r="R6090" s="321">
        <v>77.599999999999994</v>
      </c>
      <c r="S6090" s="321">
        <v>68.400000000000006</v>
      </c>
      <c r="T6090" s="321">
        <v>69.2</v>
      </c>
      <c r="U6090" s="321">
        <v>68.400000000000006</v>
      </c>
      <c r="V6090" s="321">
        <v>81.599999999999994</v>
      </c>
      <c r="W6090" s="321">
        <v>100.2</v>
      </c>
      <c r="X6090" s="321">
        <v>116.4</v>
      </c>
      <c r="Y6090" s="321">
        <v>113.6</v>
      </c>
      <c r="Z6090" s="321">
        <v>116</v>
      </c>
      <c r="AA6090" s="321">
        <v>98.8</v>
      </c>
      <c r="AB6090" s="529">
        <v>75.400000000000006</v>
      </c>
      <c r="AC6090" s="134">
        <f>SUM(E6090:AB6090)</f>
        <v>1830.4</v>
      </c>
      <c r="AD6090" s="2162"/>
      <c r="AE6090" s="91"/>
      <c r="AF6090" s="92"/>
    </row>
    <row r="6091" spans="1:32" x14ac:dyDescent="0.25">
      <c r="A6091" s="3406"/>
      <c r="B6091" s="3409"/>
      <c r="C6091" s="123" t="s">
        <v>14</v>
      </c>
      <c r="D6091" s="108" t="s">
        <v>820</v>
      </c>
      <c r="E6091" s="307">
        <v>5</v>
      </c>
      <c r="F6091" s="308">
        <v>3.8</v>
      </c>
      <c r="G6091" s="308">
        <v>4</v>
      </c>
      <c r="H6091" s="308">
        <v>3.6</v>
      </c>
      <c r="I6091" s="308">
        <v>3.8</v>
      </c>
      <c r="J6091" s="308">
        <v>4.5999999999999996</v>
      </c>
      <c r="K6091" s="308">
        <v>4.8</v>
      </c>
      <c r="L6091" s="308">
        <v>7.2</v>
      </c>
      <c r="M6091" s="308">
        <v>6</v>
      </c>
      <c r="N6091" s="308">
        <v>9</v>
      </c>
      <c r="O6091" s="308">
        <v>9.4</v>
      </c>
      <c r="P6091" s="308">
        <v>9.8000000000000007</v>
      </c>
      <c r="Q6091" s="308">
        <v>9.1999999999999993</v>
      </c>
      <c r="R6091" s="308">
        <v>8.1999999999999993</v>
      </c>
      <c r="S6091" s="308">
        <v>7.6</v>
      </c>
      <c r="T6091" s="308">
        <v>7.6</v>
      </c>
      <c r="U6091" s="308">
        <v>8</v>
      </c>
      <c r="V6091" s="308">
        <v>12.6</v>
      </c>
      <c r="W6091" s="308">
        <v>12.4</v>
      </c>
      <c r="X6091" s="308">
        <v>10.8</v>
      </c>
      <c r="Y6091" s="308">
        <v>6.6</v>
      </c>
      <c r="Z6091" s="308">
        <v>5.6</v>
      </c>
      <c r="AA6091" s="308">
        <v>6.8</v>
      </c>
      <c r="AB6091" s="393">
        <v>4.2</v>
      </c>
      <c r="AC6091" s="107">
        <f>SUM(E6091:AB6091)</f>
        <v>170.6</v>
      </c>
      <c r="AD6091" s="81"/>
      <c r="AE6091" s="155"/>
      <c r="AF6091" s="74"/>
    </row>
    <row r="6092" spans="1:32" x14ac:dyDescent="0.25">
      <c r="A6092" s="3406"/>
      <c r="B6092" s="3409"/>
      <c r="C6092" s="123" t="s">
        <v>15</v>
      </c>
      <c r="D6092" s="108" t="s">
        <v>54</v>
      </c>
      <c r="E6092" s="1699">
        <v>3</v>
      </c>
      <c r="F6092" s="1701">
        <v>2</v>
      </c>
      <c r="G6092" s="1701">
        <v>3</v>
      </c>
      <c r="H6092" s="1701">
        <v>3</v>
      </c>
      <c r="I6092" s="1701">
        <v>3</v>
      </c>
      <c r="J6092" s="1701">
        <v>3</v>
      </c>
      <c r="K6092" s="1701">
        <v>4</v>
      </c>
      <c r="L6092" s="1701">
        <v>4</v>
      </c>
      <c r="M6092" s="1701">
        <v>5</v>
      </c>
      <c r="N6092" s="1701">
        <v>4</v>
      </c>
      <c r="O6092" s="1701">
        <v>4</v>
      </c>
      <c r="P6092" s="1701">
        <v>4</v>
      </c>
      <c r="Q6092" s="1701">
        <v>4</v>
      </c>
      <c r="R6092" s="1701">
        <v>4</v>
      </c>
      <c r="S6092" s="1701">
        <v>3</v>
      </c>
      <c r="T6092" s="1701">
        <v>3</v>
      </c>
      <c r="U6092" s="1701">
        <v>4</v>
      </c>
      <c r="V6092" s="1701">
        <v>4</v>
      </c>
      <c r="W6092" s="1701">
        <v>5</v>
      </c>
      <c r="X6092" s="1701">
        <v>7</v>
      </c>
      <c r="Y6092" s="1701">
        <v>6</v>
      </c>
      <c r="Z6092" s="1701">
        <v>6</v>
      </c>
      <c r="AA6092" s="1701">
        <v>4</v>
      </c>
      <c r="AB6092" s="1702">
        <v>3</v>
      </c>
      <c r="AC6092" s="107">
        <f>AVERAGE(E6092:AB6092)</f>
        <v>3.9583333333333335</v>
      </c>
      <c r="AD6092" s="81"/>
      <c r="AE6092" s="155"/>
      <c r="AF6092" s="74"/>
    </row>
    <row r="6093" spans="1:32" ht="16.5" thickBot="1" x14ac:dyDescent="0.3">
      <c r="A6093" s="3407"/>
      <c r="B6093" s="3410"/>
      <c r="C6093" s="126" t="s">
        <v>17</v>
      </c>
      <c r="D6093" s="114"/>
      <c r="E6093" s="317">
        <f t="shared" ref="E6093:X6093" si="1844">E6091/E6090</f>
        <v>8.3892617449664433E-2</v>
      </c>
      <c r="F6093" s="318">
        <f t="shared" si="1844"/>
        <v>7.3929961089494164E-2</v>
      </c>
      <c r="G6093" s="318">
        <f t="shared" si="1844"/>
        <v>8.1632653061224483E-2</v>
      </c>
      <c r="H6093" s="318">
        <f t="shared" si="1844"/>
        <v>7.6271186440677957E-2</v>
      </c>
      <c r="I6093" s="318">
        <f t="shared" si="1844"/>
        <v>7.6305220883534142E-2</v>
      </c>
      <c r="J6093" s="318">
        <f t="shared" si="1844"/>
        <v>8.6792452830188674E-2</v>
      </c>
      <c r="K6093" s="318">
        <f t="shared" si="1844"/>
        <v>6.6852367688022288E-2</v>
      </c>
      <c r="L6093" s="318">
        <f t="shared" si="1844"/>
        <v>9.5744680851063829E-2</v>
      </c>
      <c r="M6093" s="318">
        <f t="shared" si="1844"/>
        <v>8.3565459610027856E-2</v>
      </c>
      <c r="N6093" s="318">
        <f t="shared" si="1844"/>
        <v>0.11335012594458438</v>
      </c>
      <c r="O6093" s="318">
        <f t="shared" si="1844"/>
        <v>0.125</v>
      </c>
      <c r="P6093" s="318">
        <f t="shared" si="1844"/>
        <v>0.11951219512195123</v>
      </c>
      <c r="Q6093" s="318">
        <f t="shared" si="1844"/>
        <v>0.11586901763224179</v>
      </c>
      <c r="R6093" s="318">
        <f t="shared" si="1844"/>
        <v>0.1056701030927835</v>
      </c>
      <c r="S6093" s="318">
        <f t="shared" si="1844"/>
        <v>0.11111111111111109</v>
      </c>
      <c r="T6093" s="318">
        <f t="shared" si="1844"/>
        <v>0.10982658959537571</v>
      </c>
      <c r="U6093" s="318">
        <f t="shared" si="1844"/>
        <v>0.11695906432748537</v>
      </c>
      <c r="V6093" s="318">
        <f t="shared" si="1844"/>
        <v>0.15441176470588236</v>
      </c>
      <c r="W6093" s="318">
        <f t="shared" si="1844"/>
        <v>0.12375249500998003</v>
      </c>
      <c r="X6093" s="318">
        <f t="shared" si="1844"/>
        <v>9.2783505154639179E-2</v>
      </c>
      <c r="Y6093" s="318">
        <f>Y6091/Y6090</f>
        <v>5.8098591549295774E-2</v>
      </c>
      <c r="Z6093" s="318">
        <f t="shared" ref="Z6093:AB6093" si="1845">Z6091/Z6090</f>
        <v>4.8275862068965517E-2</v>
      </c>
      <c r="AA6093" s="318">
        <f t="shared" si="1845"/>
        <v>6.8825910931174086E-2</v>
      </c>
      <c r="AB6093" s="803">
        <f t="shared" si="1845"/>
        <v>5.5702917771883284E-2</v>
      </c>
      <c r="AC6093" s="431">
        <f>MAX(E6093:AB6093)</f>
        <v>0.15441176470588236</v>
      </c>
      <c r="AD6093" s="93"/>
      <c r="AE6093" s="94"/>
      <c r="AF6093" s="455"/>
    </row>
    <row r="6094" spans="1:32" hidden="1" x14ac:dyDescent="0.25">
      <c r="A6094" s="2023"/>
      <c r="B6094" s="2026"/>
      <c r="C6094" s="454" t="s">
        <v>18</v>
      </c>
      <c r="D6094" s="113"/>
      <c r="E6094" s="2785"/>
      <c r="F6094" s="203"/>
      <c r="G6094" s="203"/>
      <c r="H6094" s="203"/>
      <c r="I6094" s="203"/>
      <c r="J6094" s="203"/>
      <c r="K6094" s="203"/>
      <c r="L6094" s="203"/>
      <c r="M6094" s="203"/>
      <c r="N6094" s="203"/>
      <c r="O6094" s="203"/>
      <c r="P6094" s="203"/>
      <c r="Q6094" s="203"/>
      <c r="R6094" s="203"/>
      <c r="S6094" s="203"/>
      <c r="T6094" s="203"/>
      <c r="U6094" s="203"/>
      <c r="V6094" s="203"/>
      <c r="W6094" s="203"/>
      <c r="X6094" s="203"/>
      <c r="Y6094" s="203"/>
      <c r="Z6094" s="203"/>
      <c r="AA6094" s="203"/>
      <c r="AB6094" s="329"/>
      <c r="AC6094" s="183"/>
      <c r="AD6094" s="2785"/>
      <c r="AE6094" s="203"/>
      <c r="AF6094" s="95"/>
    </row>
    <row r="6095" spans="1:32" hidden="1" x14ac:dyDescent="0.25">
      <c r="A6095" s="2024"/>
      <c r="B6095" s="2027"/>
      <c r="C6095" s="124" t="s">
        <v>19</v>
      </c>
      <c r="D6095" s="108"/>
      <c r="E6095" s="81"/>
      <c r="F6095" s="155"/>
      <c r="G6095" s="155"/>
      <c r="H6095" s="155"/>
      <c r="I6095" s="155"/>
      <c r="J6095" s="155"/>
      <c r="K6095" s="155"/>
      <c r="L6095" s="155"/>
      <c r="M6095" s="155"/>
      <c r="N6095" s="155"/>
      <c r="O6095" s="155"/>
      <c r="P6095" s="155"/>
      <c r="Q6095" s="155"/>
      <c r="R6095" s="155"/>
      <c r="S6095" s="155"/>
      <c r="T6095" s="155"/>
      <c r="U6095" s="155"/>
      <c r="V6095" s="155"/>
      <c r="W6095" s="155"/>
      <c r="X6095" s="155"/>
      <c r="Y6095" s="155"/>
      <c r="Z6095" s="155"/>
      <c r="AA6095" s="155"/>
      <c r="AB6095" s="316"/>
      <c r="AC6095" s="214"/>
      <c r="AD6095" s="81"/>
      <c r="AE6095" s="155"/>
      <c r="AF6095" s="74"/>
    </row>
    <row r="6096" spans="1:32" ht="16.5" hidden="1" thickBot="1" x14ac:dyDescent="0.3">
      <c r="A6096" s="1710"/>
      <c r="B6096" s="2781" t="s">
        <v>42</v>
      </c>
      <c r="C6096" s="2782"/>
      <c r="D6096" s="128"/>
      <c r="E6096" s="530">
        <f>SQRT(E6090*E6090+E6091*E6091)/E6046/1.73</f>
        <v>3.3306249131486703</v>
      </c>
      <c r="F6096" s="531">
        <f t="shared" ref="F6096:X6096" si="1846">SQRT(F6090*F6090+F6091*F6091)/F6046/1.73</f>
        <v>2.8673788999775995</v>
      </c>
      <c r="G6096" s="531">
        <f t="shared" si="1846"/>
        <v>2.7246323806453936</v>
      </c>
      <c r="H6096" s="459">
        <f t="shared" si="1846"/>
        <v>2.6773463034555904</v>
      </c>
      <c r="I6096" s="459">
        <f t="shared" si="1846"/>
        <v>2.8138215357871177</v>
      </c>
      <c r="J6096" s="459">
        <f t="shared" si="1846"/>
        <v>3.0000985825454669</v>
      </c>
      <c r="K6096" s="459">
        <f t="shared" si="1846"/>
        <v>4.0034196295016056</v>
      </c>
      <c r="L6096" s="459">
        <f t="shared" si="1846"/>
        <v>4.2395136946501699</v>
      </c>
      <c r="M6096" s="459">
        <f t="shared" si="1846"/>
        <v>4.0200337132299246</v>
      </c>
      <c r="N6096" s="459">
        <f t="shared" si="1846"/>
        <v>4.4243155279551356</v>
      </c>
      <c r="O6096" s="459">
        <f t="shared" si="1846"/>
        <v>4.2243478483401091</v>
      </c>
      <c r="P6096" s="459">
        <f t="shared" si="1846"/>
        <v>4.5944318106914199</v>
      </c>
      <c r="Q6096" s="459">
        <f t="shared" si="1846"/>
        <v>4.4383302201401644</v>
      </c>
      <c r="R6096" s="459">
        <f t="shared" si="1846"/>
        <v>4.3495880569003305</v>
      </c>
      <c r="S6096" s="459">
        <f t="shared" si="1846"/>
        <v>3.8214104407080995</v>
      </c>
      <c r="T6096" s="459">
        <f t="shared" si="1846"/>
        <v>3.8879724159712334</v>
      </c>
      <c r="U6096" s="459">
        <f t="shared" si="1846"/>
        <v>3.8239269252681072</v>
      </c>
      <c r="V6096" s="459">
        <f t="shared" si="1846"/>
        <v>4.5890986911579121</v>
      </c>
      <c r="W6096" s="459">
        <f t="shared" si="1846"/>
        <v>5.6332911232619267</v>
      </c>
      <c r="X6096" s="459">
        <f t="shared" si="1846"/>
        <v>6.472435786569692</v>
      </c>
      <c r="Y6096" s="459">
        <f>SQRT(V6090*V6090+V6091*V6091)/V6046/1.73</f>
        <v>4.5890986911579121</v>
      </c>
      <c r="Z6096" s="531">
        <f t="shared" ref="Z6096:AB6096" si="1847">SQRT(Z6090*Z6090+Z6091*Z6091)/Z6046/1.73</f>
        <v>6.5111650818060225</v>
      </c>
      <c r="AA6096" s="531">
        <f t="shared" si="1847"/>
        <v>5.5416197072983584</v>
      </c>
      <c r="AB6096" s="532">
        <f t="shared" si="1847"/>
        <v>4.2297847789241052</v>
      </c>
      <c r="AC6096" s="533">
        <f>AVERAGE(E6096:AB6096)</f>
        <v>4.2003202816288354</v>
      </c>
      <c r="AD6096" s="96">
        <f>(AC6092-AC6096)/AC6092</f>
        <v>-6.1133544832547855E-2</v>
      </c>
      <c r="AE6096" s="79"/>
      <c r="AF6096" s="80"/>
    </row>
    <row r="6097" spans="1:32" x14ac:dyDescent="0.25">
      <c r="A6097" s="3422" t="s">
        <v>1009</v>
      </c>
      <c r="B6097" s="3423" t="s">
        <v>455</v>
      </c>
      <c r="C6097" s="121" t="s">
        <v>13</v>
      </c>
      <c r="D6097" s="2795" t="s">
        <v>820</v>
      </c>
      <c r="E6097" s="70">
        <v>0</v>
      </c>
      <c r="F6097" s="71">
        <v>0</v>
      </c>
      <c r="G6097" s="71">
        <v>0</v>
      </c>
      <c r="H6097" s="71">
        <v>0</v>
      </c>
      <c r="I6097" s="71">
        <v>0</v>
      </c>
      <c r="J6097" s="71">
        <v>0</v>
      </c>
      <c r="K6097" s="71">
        <v>0</v>
      </c>
      <c r="L6097" s="71">
        <v>0</v>
      </c>
      <c r="M6097" s="71">
        <v>0</v>
      </c>
      <c r="N6097" s="71">
        <v>0</v>
      </c>
      <c r="O6097" s="71">
        <v>0</v>
      </c>
      <c r="P6097" s="71">
        <v>0</v>
      </c>
      <c r="Q6097" s="71">
        <v>0</v>
      </c>
      <c r="R6097" s="71">
        <v>0</v>
      </c>
      <c r="S6097" s="71">
        <v>0</v>
      </c>
      <c r="T6097" s="71">
        <v>0</v>
      </c>
      <c r="U6097" s="71">
        <v>0</v>
      </c>
      <c r="V6097" s="71">
        <v>0</v>
      </c>
      <c r="W6097" s="71">
        <v>0</v>
      </c>
      <c r="X6097" s="71">
        <v>0</v>
      </c>
      <c r="Y6097" s="71">
        <v>0</v>
      </c>
      <c r="Z6097" s="71">
        <v>0</v>
      </c>
      <c r="AA6097" s="71">
        <v>0</v>
      </c>
      <c r="AB6097" s="72">
        <v>0</v>
      </c>
      <c r="AC6097" s="131">
        <f>SUM(E6097:AB6097)</f>
        <v>0</v>
      </c>
      <c r="AD6097" s="2162"/>
      <c r="AE6097" s="91"/>
      <c r="AF6097" s="92"/>
    </row>
    <row r="6098" spans="1:32" x14ac:dyDescent="0.25">
      <c r="A6098" s="3406"/>
      <c r="B6098" s="3409"/>
      <c r="C6098" s="123" t="s">
        <v>14</v>
      </c>
      <c r="D6098" s="346" t="s">
        <v>820</v>
      </c>
      <c r="E6098" s="391">
        <v>0</v>
      </c>
      <c r="F6098" s="308">
        <v>0</v>
      </c>
      <c r="G6098" s="308">
        <v>0</v>
      </c>
      <c r="H6098" s="308">
        <v>0</v>
      </c>
      <c r="I6098" s="308">
        <v>0</v>
      </c>
      <c r="J6098" s="308">
        <v>0</v>
      </c>
      <c r="K6098" s="308">
        <v>0</v>
      </c>
      <c r="L6098" s="308">
        <v>0</v>
      </c>
      <c r="M6098" s="308">
        <v>0</v>
      </c>
      <c r="N6098" s="308">
        <v>0</v>
      </c>
      <c r="O6098" s="308">
        <v>0</v>
      </c>
      <c r="P6098" s="308">
        <v>0</v>
      </c>
      <c r="Q6098" s="308">
        <v>0</v>
      </c>
      <c r="R6098" s="308">
        <v>0</v>
      </c>
      <c r="S6098" s="308">
        <v>0</v>
      </c>
      <c r="T6098" s="308">
        <v>0</v>
      </c>
      <c r="U6098" s="308">
        <v>0</v>
      </c>
      <c r="V6098" s="308">
        <v>0</v>
      </c>
      <c r="W6098" s="308">
        <v>0</v>
      </c>
      <c r="X6098" s="308">
        <v>0</v>
      </c>
      <c r="Y6098" s="308">
        <v>0</v>
      </c>
      <c r="Z6098" s="308">
        <v>0</v>
      </c>
      <c r="AA6098" s="308">
        <v>0</v>
      </c>
      <c r="AB6098" s="309">
        <v>0</v>
      </c>
      <c r="AC6098" s="133">
        <f>SUM(E6098:AB6098)</f>
        <v>0</v>
      </c>
      <c r="AD6098" s="81"/>
      <c r="AE6098" s="155"/>
      <c r="AF6098" s="74"/>
    </row>
    <row r="6099" spans="1:32" x14ac:dyDescent="0.25">
      <c r="A6099" s="3406"/>
      <c r="B6099" s="3409"/>
      <c r="C6099" s="123" t="s">
        <v>15</v>
      </c>
      <c r="D6099" s="346" t="s">
        <v>54</v>
      </c>
      <c r="E6099" s="1460">
        <v>0</v>
      </c>
      <c r="F6099" s="327">
        <v>0</v>
      </c>
      <c r="G6099" s="327">
        <v>0</v>
      </c>
      <c r="H6099" s="327">
        <v>0</v>
      </c>
      <c r="I6099" s="327">
        <v>0</v>
      </c>
      <c r="J6099" s="327">
        <v>0</v>
      </c>
      <c r="K6099" s="327">
        <v>0</v>
      </c>
      <c r="L6099" s="327">
        <v>0</v>
      </c>
      <c r="M6099" s="327">
        <v>0</v>
      </c>
      <c r="N6099" s="327">
        <v>0</v>
      </c>
      <c r="O6099" s="327">
        <v>0</v>
      </c>
      <c r="P6099" s="327">
        <v>0</v>
      </c>
      <c r="Q6099" s="327">
        <v>0</v>
      </c>
      <c r="R6099" s="327">
        <v>0</v>
      </c>
      <c r="S6099" s="327">
        <v>0</v>
      </c>
      <c r="T6099" s="327">
        <v>0</v>
      </c>
      <c r="U6099" s="327">
        <v>0</v>
      </c>
      <c r="V6099" s="327">
        <v>0</v>
      </c>
      <c r="W6099" s="327">
        <v>0</v>
      </c>
      <c r="X6099" s="327">
        <v>0</v>
      </c>
      <c r="Y6099" s="327">
        <v>0</v>
      </c>
      <c r="Z6099" s="327">
        <v>0</v>
      </c>
      <c r="AA6099" s="327">
        <v>0</v>
      </c>
      <c r="AB6099" s="296">
        <v>0</v>
      </c>
      <c r="AC6099" s="133">
        <f>AVERAGE(E6099:AB6099)</f>
        <v>0</v>
      </c>
      <c r="AD6099" s="81"/>
      <c r="AE6099" s="155"/>
      <c r="AF6099" s="74"/>
    </row>
    <row r="6100" spans="1:32" ht="16.5" thickBot="1" x14ac:dyDescent="0.3">
      <c r="A6100" s="3407"/>
      <c r="B6100" s="3410"/>
      <c r="C6100" s="126" t="s">
        <v>17</v>
      </c>
      <c r="D6100" s="345"/>
      <c r="E6100" s="571" t="e">
        <f t="shared" ref="E6100:X6100" si="1848">E6098/E6097</f>
        <v>#DIV/0!</v>
      </c>
      <c r="F6100" s="318" t="e">
        <f t="shared" si="1848"/>
        <v>#DIV/0!</v>
      </c>
      <c r="G6100" s="318" t="e">
        <f t="shared" si="1848"/>
        <v>#DIV/0!</v>
      </c>
      <c r="H6100" s="318" t="e">
        <f t="shared" si="1848"/>
        <v>#DIV/0!</v>
      </c>
      <c r="I6100" s="318" t="e">
        <f t="shared" si="1848"/>
        <v>#DIV/0!</v>
      </c>
      <c r="J6100" s="318" t="e">
        <f t="shared" si="1848"/>
        <v>#DIV/0!</v>
      </c>
      <c r="K6100" s="318" t="e">
        <f t="shared" si="1848"/>
        <v>#DIV/0!</v>
      </c>
      <c r="L6100" s="318" t="e">
        <f t="shared" si="1848"/>
        <v>#DIV/0!</v>
      </c>
      <c r="M6100" s="318" t="e">
        <f t="shared" si="1848"/>
        <v>#DIV/0!</v>
      </c>
      <c r="N6100" s="318" t="e">
        <f t="shared" si="1848"/>
        <v>#DIV/0!</v>
      </c>
      <c r="O6100" s="318" t="e">
        <f t="shared" si="1848"/>
        <v>#DIV/0!</v>
      </c>
      <c r="P6100" s="318" t="e">
        <f t="shared" si="1848"/>
        <v>#DIV/0!</v>
      </c>
      <c r="Q6100" s="318" t="e">
        <f t="shared" si="1848"/>
        <v>#DIV/0!</v>
      </c>
      <c r="R6100" s="318" t="e">
        <f t="shared" si="1848"/>
        <v>#DIV/0!</v>
      </c>
      <c r="S6100" s="318" t="e">
        <f t="shared" si="1848"/>
        <v>#DIV/0!</v>
      </c>
      <c r="T6100" s="318" t="e">
        <f t="shared" si="1848"/>
        <v>#DIV/0!</v>
      </c>
      <c r="U6100" s="318" t="e">
        <f t="shared" si="1848"/>
        <v>#DIV/0!</v>
      </c>
      <c r="V6100" s="318" t="e">
        <f t="shared" si="1848"/>
        <v>#DIV/0!</v>
      </c>
      <c r="W6100" s="318" t="e">
        <f t="shared" si="1848"/>
        <v>#DIV/0!</v>
      </c>
      <c r="X6100" s="318" t="e">
        <f t="shared" si="1848"/>
        <v>#DIV/0!</v>
      </c>
      <c r="Y6100" s="318" t="e">
        <f>Y6098/Y6097</f>
        <v>#DIV/0!</v>
      </c>
      <c r="Z6100" s="318" t="e">
        <f t="shared" ref="Z6100:AB6100" si="1849">Z6098/Z6097</f>
        <v>#DIV/0!</v>
      </c>
      <c r="AA6100" s="318" t="e">
        <f t="shared" si="1849"/>
        <v>#DIV/0!</v>
      </c>
      <c r="AB6100" s="369" t="e">
        <f t="shared" si="1849"/>
        <v>#DIV/0!</v>
      </c>
      <c r="AC6100" s="1325" t="e">
        <f>MAX(E6100:AB6100)</f>
        <v>#DIV/0!</v>
      </c>
      <c r="AD6100" s="93"/>
      <c r="AE6100" s="94"/>
      <c r="AF6100" s="455"/>
    </row>
    <row r="6101" spans="1:32" hidden="1" x14ac:dyDescent="0.25">
      <c r="A6101" s="2023"/>
      <c r="B6101" s="2026"/>
      <c r="C6101" s="454" t="s">
        <v>18</v>
      </c>
      <c r="D6101" s="113"/>
      <c r="E6101" s="2162"/>
      <c r="F6101" s="91"/>
      <c r="G6101" s="91"/>
      <c r="H6101" s="91"/>
      <c r="I6101" s="91"/>
      <c r="J6101" s="91"/>
      <c r="K6101" s="91"/>
      <c r="L6101" s="91"/>
      <c r="M6101" s="91"/>
      <c r="N6101" s="91"/>
      <c r="O6101" s="91"/>
      <c r="P6101" s="91"/>
      <c r="Q6101" s="91"/>
      <c r="R6101" s="91"/>
      <c r="S6101" s="91"/>
      <c r="T6101" s="91"/>
      <c r="U6101" s="91"/>
      <c r="V6101" s="91"/>
      <c r="W6101" s="91"/>
      <c r="X6101" s="91"/>
      <c r="Y6101" s="91"/>
      <c r="Z6101" s="91"/>
      <c r="AA6101" s="91"/>
      <c r="AB6101" s="381"/>
      <c r="AC6101" s="183"/>
      <c r="AD6101" s="2785"/>
      <c r="AE6101" s="203"/>
      <c r="AF6101" s="95"/>
    </row>
    <row r="6102" spans="1:32" hidden="1" x14ac:dyDescent="0.25">
      <c r="A6102" s="2024"/>
      <c r="B6102" s="2027"/>
      <c r="C6102" s="124" t="s">
        <v>19</v>
      </c>
      <c r="D6102" s="108"/>
      <c r="E6102" s="81"/>
      <c r="F6102" s="155"/>
      <c r="G6102" s="155"/>
      <c r="H6102" s="155"/>
      <c r="I6102" s="155"/>
      <c r="J6102" s="155"/>
      <c r="K6102" s="155"/>
      <c r="L6102" s="155"/>
      <c r="M6102" s="155"/>
      <c r="N6102" s="155"/>
      <c r="O6102" s="155"/>
      <c r="P6102" s="155"/>
      <c r="Q6102" s="155"/>
      <c r="R6102" s="155"/>
      <c r="S6102" s="155"/>
      <c r="T6102" s="155"/>
      <c r="U6102" s="155"/>
      <c r="V6102" s="155"/>
      <c r="W6102" s="155"/>
      <c r="X6102" s="155"/>
      <c r="Y6102" s="155"/>
      <c r="Z6102" s="155"/>
      <c r="AA6102" s="155"/>
      <c r="AB6102" s="316"/>
      <c r="AC6102" s="214"/>
      <c r="AD6102" s="81"/>
      <c r="AE6102" s="155"/>
      <c r="AF6102" s="74"/>
    </row>
    <row r="6103" spans="1:32" ht="16.5" hidden="1" thickBot="1" x14ac:dyDescent="0.3">
      <c r="A6103" s="2025"/>
      <c r="B6103" s="2783" t="s">
        <v>42</v>
      </c>
      <c r="C6103" s="2784"/>
      <c r="D6103" s="114"/>
      <c r="E6103" s="178"/>
      <c r="F6103" s="179"/>
      <c r="G6103" s="179"/>
      <c r="H6103" s="79"/>
      <c r="I6103" s="79"/>
      <c r="J6103" s="79"/>
      <c r="K6103" s="79"/>
      <c r="L6103" s="79"/>
      <c r="M6103" s="79"/>
      <c r="N6103" s="79"/>
      <c r="O6103" s="79"/>
      <c r="P6103" s="79"/>
      <c r="Q6103" s="79"/>
      <c r="R6103" s="79"/>
      <c r="S6103" s="79"/>
      <c r="T6103" s="79"/>
      <c r="U6103" s="79"/>
      <c r="V6103" s="79"/>
      <c r="W6103" s="79"/>
      <c r="X6103" s="79"/>
      <c r="Y6103" s="79"/>
      <c r="Z6103" s="179"/>
      <c r="AA6103" s="179"/>
      <c r="AB6103" s="394"/>
      <c r="AC6103" s="109"/>
      <c r="AD6103" s="96" t="e">
        <f>(AC6099-AC6103)/AC6099</f>
        <v>#DIV/0!</v>
      </c>
      <c r="AE6103" s="79"/>
      <c r="AF6103" s="80"/>
    </row>
    <row r="6104" spans="1:32" x14ac:dyDescent="0.25">
      <c r="A6104" s="3405" t="s">
        <v>46</v>
      </c>
      <c r="B6104" s="3408" t="s">
        <v>1010</v>
      </c>
      <c r="C6104" s="125" t="s">
        <v>13</v>
      </c>
      <c r="D6104" s="122" t="s">
        <v>820</v>
      </c>
      <c r="E6104" s="325">
        <v>785.1</v>
      </c>
      <c r="F6104" s="321">
        <v>712.2</v>
      </c>
      <c r="G6104" s="321">
        <v>672.3</v>
      </c>
      <c r="H6104" s="321">
        <v>659.1</v>
      </c>
      <c r="I6104" s="321">
        <v>662.4</v>
      </c>
      <c r="J6104" s="321">
        <v>799.2</v>
      </c>
      <c r="K6104" s="321">
        <v>1004.4</v>
      </c>
      <c r="L6104" s="321">
        <v>1117.2</v>
      </c>
      <c r="M6104" s="321">
        <v>1146.3</v>
      </c>
      <c r="N6104" s="321">
        <v>1263.3</v>
      </c>
      <c r="O6104" s="321">
        <v>1294.2</v>
      </c>
      <c r="P6104" s="321">
        <v>1302.9000000000001</v>
      </c>
      <c r="Q6104" s="321">
        <v>1301.0999999999999</v>
      </c>
      <c r="R6104" s="321">
        <v>1263.5999999999999</v>
      </c>
      <c r="S6104" s="321">
        <v>1279.2</v>
      </c>
      <c r="T6104" s="321">
        <v>1268.0999999999999</v>
      </c>
      <c r="U6104" s="321">
        <v>1289.7</v>
      </c>
      <c r="V6104" s="321">
        <v>1299.3</v>
      </c>
      <c r="W6104" s="321">
        <v>1326.3</v>
      </c>
      <c r="X6104" s="321">
        <v>1373.4</v>
      </c>
      <c r="Y6104" s="321">
        <v>1373.4</v>
      </c>
      <c r="Z6104" s="321">
        <v>1295.7</v>
      </c>
      <c r="AA6104" s="321">
        <v>1095.3</v>
      </c>
      <c r="AB6104" s="529">
        <v>920.1</v>
      </c>
      <c r="AC6104" s="134">
        <f>SUM(E6104:AB6104)</f>
        <v>26503.800000000003</v>
      </c>
      <c r="AD6104" s="2162"/>
      <c r="AE6104" s="91"/>
      <c r="AF6104" s="92"/>
    </row>
    <row r="6105" spans="1:32" x14ac:dyDescent="0.25">
      <c r="A6105" s="3406"/>
      <c r="B6105" s="3409"/>
      <c r="C6105" s="123" t="s">
        <v>14</v>
      </c>
      <c r="D6105" s="108" t="s">
        <v>820</v>
      </c>
      <c r="E6105" s="307">
        <v>262.5</v>
      </c>
      <c r="F6105" s="308">
        <v>269.10000000000002</v>
      </c>
      <c r="G6105" s="308">
        <v>258.60000000000002</v>
      </c>
      <c r="H6105" s="308">
        <v>258.60000000000002</v>
      </c>
      <c r="I6105" s="308">
        <v>254.4</v>
      </c>
      <c r="J6105" s="308">
        <v>281.39999999999998</v>
      </c>
      <c r="K6105" s="308">
        <v>315</v>
      </c>
      <c r="L6105" s="308">
        <v>369.9</v>
      </c>
      <c r="M6105" s="308">
        <v>363.3</v>
      </c>
      <c r="N6105" s="308">
        <v>395.1</v>
      </c>
      <c r="O6105" s="308">
        <v>389.4</v>
      </c>
      <c r="P6105" s="308">
        <v>407.7</v>
      </c>
      <c r="Q6105" s="308">
        <v>410.1</v>
      </c>
      <c r="R6105" s="308">
        <v>410.1</v>
      </c>
      <c r="S6105" s="308">
        <v>412.2</v>
      </c>
      <c r="T6105" s="308">
        <v>399.3</v>
      </c>
      <c r="U6105" s="308">
        <v>400.5</v>
      </c>
      <c r="V6105" s="308">
        <v>429.6</v>
      </c>
      <c r="W6105" s="308">
        <v>426.6</v>
      </c>
      <c r="X6105" s="308">
        <v>423.3</v>
      </c>
      <c r="Y6105" s="308">
        <v>395.1</v>
      </c>
      <c r="Z6105" s="308">
        <v>336.9</v>
      </c>
      <c r="AA6105" s="308">
        <v>288.60000000000002</v>
      </c>
      <c r="AB6105" s="393">
        <v>281.39999999999998</v>
      </c>
      <c r="AC6105" s="107">
        <f>SUM(E6105:AB6105)</f>
        <v>8438.7000000000025</v>
      </c>
      <c r="AD6105" s="81"/>
      <c r="AE6105" s="155"/>
      <c r="AF6105" s="74"/>
    </row>
    <row r="6106" spans="1:32" x14ac:dyDescent="0.25">
      <c r="A6106" s="3406"/>
      <c r="B6106" s="3409"/>
      <c r="C6106" s="123" t="s">
        <v>15</v>
      </c>
      <c r="D6106" s="108" t="s">
        <v>54</v>
      </c>
      <c r="E6106" s="326">
        <v>44</v>
      </c>
      <c r="F6106" s="327">
        <v>42</v>
      </c>
      <c r="G6106" s="327">
        <v>41</v>
      </c>
      <c r="H6106" s="327">
        <v>40</v>
      </c>
      <c r="I6106" s="327">
        <v>43</v>
      </c>
      <c r="J6106" s="327">
        <v>51</v>
      </c>
      <c r="K6106" s="327">
        <v>61</v>
      </c>
      <c r="L6106" s="327">
        <v>63</v>
      </c>
      <c r="M6106" s="327">
        <v>78</v>
      </c>
      <c r="N6106" s="327">
        <v>75</v>
      </c>
      <c r="O6106" s="327">
        <v>77</v>
      </c>
      <c r="P6106" s="327">
        <v>78</v>
      </c>
      <c r="Q6106" s="327">
        <v>74</v>
      </c>
      <c r="R6106" s="327">
        <v>74</v>
      </c>
      <c r="S6106" s="327">
        <v>71</v>
      </c>
      <c r="T6106" s="327">
        <v>74</v>
      </c>
      <c r="U6106" s="327">
        <v>77</v>
      </c>
      <c r="V6106" s="327">
        <v>78</v>
      </c>
      <c r="W6106" s="327">
        <v>77</v>
      </c>
      <c r="X6106" s="327">
        <v>81</v>
      </c>
      <c r="Y6106" s="327">
        <v>77</v>
      </c>
      <c r="Z6106" s="327">
        <v>67</v>
      </c>
      <c r="AA6106" s="327">
        <v>59</v>
      </c>
      <c r="AB6106" s="1446">
        <v>52</v>
      </c>
      <c r="AC6106" s="107">
        <f>AVERAGE(E6106:AB6106)</f>
        <v>64.75</v>
      </c>
      <c r="AD6106" s="81"/>
      <c r="AE6106" s="155"/>
      <c r="AF6106" s="74"/>
    </row>
    <row r="6107" spans="1:32" ht="16.5" thickBot="1" x14ac:dyDescent="0.3">
      <c r="A6107" s="3407"/>
      <c r="B6107" s="3410"/>
      <c r="C6107" s="126" t="s">
        <v>17</v>
      </c>
      <c r="D6107" s="114"/>
      <c r="E6107" s="317">
        <f t="shared" ref="E6107:X6107" si="1850">E6105/E6104</f>
        <v>0.33435231180741304</v>
      </c>
      <c r="F6107" s="318">
        <f t="shared" si="1850"/>
        <v>0.37784330244313397</v>
      </c>
      <c r="G6107" s="318">
        <f t="shared" si="1850"/>
        <v>0.38464970995091485</v>
      </c>
      <c r="H6107" s="318">
        <f t="shared" si="1850"/>
        <v>0.3923532089212563</v>
      </c>
      <c r="I6107" s="318">
        <f t="shared" si="1850"/>
        <v>0.38405797101449279</v>
      </c>
      <c r="J6107" s="318">
        <f t="shared" si="1850"/>
        <v>0.35210210210210208</v>
      </c>
      <c r="K6107" s="318">
        <f t="shared" si="1850"/>
        <v>0.31362007168458783</v>
      </c>
      <c r="L6107" s="318">
        <f t="shared" si="1850"/>
        <v>0.33109559613319006</v>
      </c>
      <c r="M6107" s="318">
        <f t="shared" si="1850"/>
        <v>0.31693274012038736</v>
      </c>
      <c r="N6107" s="318">
        <f t="shared" si="1850"/>
        <v>0.31275231536452153</v>
      </c>
      <c r="O6107" s="318">
        <f t="shared" si="1850"/>
        <v>0.30088085303662493</v>
      </c>
      <c r="P6107" s="318">
        <f t="shared" si="1850"/>
        <v>0.31291733824545243</v>
      </c>
      <c r="Q6107" s="318">
        <f t="shared" si="1850"/>
        <v>0.31519483513949736</v>
      </c>
      <c r="R6107" s="318">
        <f t="shared" si="1850"/>
        <v>0.32454890788224128</v>
      </c>
      <c r="S6107" s="318">
        <f t="shared" si="1850"/>
        <v>0.32223264540337709</v>
      </c>
      <c r="T6107" s="318">
        <f t="shared" si="1850"/>
        <v>0.31488052992666199</v>
      </c>
      <c r="U6107" s="318">
        <f t="shared" si="1850"/>
        <v>0.31053733426378227</v>
      </c>
      <c r="V6107" s="318">
        <f t="shared" si="1850"/>
        <v>0.33063957515585318</v>
      </c>
      <c r="W6107" s="318">
        <f t="shared" si="1850"/>
        <v>0.32164668627007464</v>
      </c>
      <c r="X6107" s="318">
        <f t="shared" si="1850"/>
        <v>0.30821319353429444</v>
      </c>
      <c r="Y6107" s="318">
        <f>Y6105/Y6104</f>
        <v>0.28768020969855834</v>
      </c>
      <c r="Z6107" s="318">
        <f t="shared" ref="Z6107:AB6107" si="1851">Z6105/Z6104</f>
        <v>0.26001389210465381</v>
      </c>
      <c r="AA6107" s="318">
        <f t="shared" si="1851"/>
        <v>0.26348945494385101</v>
      </c>
      <c r="AB6107" s="803">
        <f t="shared" si="1851"/>
        <v>0.30583632213889789</v>
      </c>
      <c r="AC6107" s="431">
        <f>MAX(E6107:AB6107)</f>
        <v>0.3923532089212563</v>
      </c>
      <c r="AD6107" s="93"/>
      <c r="AE6107" s="94"/>
      <c r="AF6107" s="455"/>
    </row>
    <row r="6108" spans="1:32" hidden="1" x14ac:dyDescent="0.25">
      <c r="A6108" s="2023"/>
      <c r="B6108" s="2026"/>
      <c r="C6108" s="454" t="s">
        <v>18</v>
      </c>
      <c r="D6108" s="113"/>
      <c r="E6108" s="2785"/>
      <c r="F6108" s="203"/>
      <c r="G6108" s="203"/>
      <c r="H6108" s="203"/>
      <c r="I6108" s="203"/>
      <c r="J6108" s="203"/>
      <c r="K6108" s="203"/>
      <c r="L6108" s="203"/>
      <c r="M6108" s="203"/>
      <c r="N6108" s="203"/>
      <c r="O6108" s="203"/>
      <c r="P6108" s="203"/>
      <c r="Q6108" s="203"/>
      <c r="R6108" s="203"/>
      <c r="S6108" s="203"/>
      <c r="T6108" s="203"/>
      <c r="U6108" s="203"/>
      <c r="V6108" s="203"/>
      <c r="W6108" s="203"/>
      <c r="X6108" s="203"/>
      <c r="Y6108" s="203"/>
      <c r="Z6108" s="203"/>
      <c r="AA6108" s="203"/>
      <c r="AB6108" s="329"/>
      <c r="AC6108" s="183"/>
      <c r="AD6108" s="2785"/>
      <c r="AE6108" s="203"/>
      <c r="AF6108" s="95"/>
    </row>
    <row r="6109" spans="1:32" hidden="1" x14ac:dyDescent="0.25">
      <c r="A6109" s="2024"/>
      <c r="B6109" s="2027"/>
      <c r="C6109" s="124" t="s">
        <v>19</v>
      </c>
      <c r="D6109" s="108"/>
      <c r="E6109" s="81"/>
      <c r="F6109" s="155"/>
      <c r="G6109" s="155"/>
      <c r="H6109" s="155"/>
      <c r="I6109" s="155"/>
      <c r="J6109" s="155"/>
      <c r="K6109" s="155"/>
      <c r="L6109" s="155"/>
      <c r="M6109" s="155"/>
      <c r="N6109" s="155"/>
      <c r="O6109" s="155"/>
      <c r="P6109" s="155"/>
      <c r="Q6109" s="155"/>
      <c r="R6109" s="155"/>
      <c r="S6109" s="155"/>
      <c r="T6109" s="155"/>
      <c r="U6109" s="155"/>
      <c r="V6109" s="155"/>
      <c r="W6109" s="155"/>
      <c r="X6109" s="155"/>
      <c r="Y6109" s="155"/>
      <c r="Z6109" s="155"/>
      <c r="AA6109" s="155"/>
      <c r="AB6109" s="316"/>
      <c r="AC6109" s="214"/>
      <c r="AD6109" s="81"/>
      <c r="AE6109" s="155"/>
      <c r="AF6109" s="74"/>
    </row>
    <row r="6110" spans="1:32" ht="16.5" hidden="1" thickBot="1" x14ac:dyDescent="0.3">
      <c r="A6110" s="2025"/>
      <c r="B6110" s="2783" t="s">
        <v>42</v>
      </c>
      <c r="C6110" s="2784"/>
      <c r="D6110" s="114"/>
      <c r="E6110" s="178">
        <f>SQRT(E6104*E6104+E6105*E6105)/E6046/1.73</f>
        <v>46.099178822105841</v>
      </c>
      <c r="F6110" s="179">
        <f t="shared" ref="F6110:AB6110" si="1852">SQRT(F6104*F6104+F6105*F6105)/F6046/1.73</f>
        <v>42.356385330674613</v>
      </c>
      <c r="G6110" s="179">
        <f t="shared" si="1852"/>
        <v>39.920429689901418</v>
      </c>
      <c r="H6110" s="79">
        <f t="shared" si="1852"/>
        <v>40.044799403066854</v>
      </c>
      <c r="I6110" s="79">
        <f t="shared" si="1852"/>
        <v>39.97636542447313</v>
      </c>
      <c r="J6110" s="79">
        <f t="shared" si="1852"/>
        <v>47.781964850031187</v>
      </c>
      <c r="K6110" s="79">
        <f t="shared" si="1852"/>
        <v>58.562137919433098</v>
      </c>
      <c r="L6110" s="79">
        <f t="shared" si="1852"/>
        <v>66.044335883074382</v>
      </c>
      <c r="M6110" s="79">
        <f t="shared" si="1852"/>
        <v>67.092947775449844</v>
      </c>
      <c r="N6110" s="79">
        <f t="shared" si="1852"/>
        <v>73.286550229477328</v>
      </c>
      <c r="O6110" s="79">
        <f t="shared" si="1852"/>
        <v>75.334724224995909</v>
      </c>
      <c r="P6110" s="79">
        <f t="shared" si="1852"/>
        <v>75.951130018051003</v>
      </c>
      <c r="Q6110" s="79">
        <f t="shared" si="1852"/>
        <v>75.749783672538712</v>
      </c>
      <c r="R6110" s="79">
        <f t="shared" si="1852"/>
        <v>74.051034170057846</v>
      </c>
      <c r="S6110" s="79">
        <f t="shared" si="1852"/>
        <v>74.626569411347447</v>
      </c>
      <c r="T6110" s="79">
        <f t="shared" si="1852"/>
        <v>74.249833136131741</v>
      </c>
      <c r="U6110" s="79">
        <f t="shared" si="1852"/>
        <v>74.986486072149518</v>
      </c>
      <c r="V6110" s="79">
        <f t="shared" si="1852"/>
        <v>76.060453848187109</v>
      </c>
      <c r="W6110" s="79">
        <f t="shared" si="1852"/>
        <v>77.734451336728213</v>
      </c>
      <c r="X6110" s="79">
        <f t="shared" si="1852"/>
        <v>79.571323779386248</v>
      </c>
      <c r="Y6110" s="79">
        <f t="shared" si="1852"/>
        <v>80.278943324673364</v>
      </c>
      <c r="Z6110" s="179">
        <f t="shared" si="1852"/>
        <v>75.059461144885375</v>
      </c>
      <c r="AA6110" s="179">
        <f t="shared" si="1852"/>
        <v>63.381450362470467</v>
      </c>
      <c r="AB6110" s="394">
        <f t="shared" si="1852"/>
        <v>53.892179065316682</v>
      </c>
      <c r="AC6110" s="533">
        <f>AVERAGE(E6110:AB6110)</f>
        <v>64.670538287275292</v>
      </c>
      <c r="AD6110" s="96">
        <f>(AC6106-AC6110)/AC6106</f>
        <v>1.2272079185283076E-3</v>
      </c>
      <c r="AE6110" s="79"/>
      <c r="AF6110" s="80"/>
    </row>
    <row r="6111" spans="1:32" x14ac:dyDescent="0.25">
      <c r="A6111" s="3405" t="s">
        <v>25</v>
      </c>
      <c r="B6111" s="3408" t="s">
        <v>1011</v>
      </c>
      <c r="C6111" s="125" t="s">
        <v>13</v>
      </c>
      <c r="D6111" s="122" t="s">
        <v>820</v>
      </c>
      <c r="E6111" s="325">
        <v>58.8</v>
      </c>
      <c r="F6111" s="321">
        <v>54.6</v>
      </c>
      <c r="G6111" s="321">
        <v>50.4</v>
      </c>
      <c r="H6111" s="321">
        <v>60</v>
      </c>
      <c r="I6111" s="321">
        <v>66</v>
      </c>
      <c r="J6111" s="321">
        <v>67.5</v>
      </c>
      <c r="K6111" s="321">
        <v>76.8</v>
      </c>
      <c r="L6111" s="321">
        <v>73.2</v>
      </c>
      <c r="M6111" s="321">
        <v>78.3</v>
      </c>
      <c r="N6111" s="321">
        <v>79.2</v>
      </c>
      <c r="O6111" s="321">
        <v>78.599999999999994</v>
      </c>
      <c r="P6111" s="321">
        <v>73.2</v>
      </c>
      <c r="Q6111" s="321">
        <v>66.900000000000006</v>
      </c>
      <c r="R6111" s="321">
        <v>71.099999999999994</v>
      </c>
      <c r="S6111" s="321">
        <v>69.599999999999994</v>
      </c>
      <c r="T6111" s="321">
        <v>70.8</v>
      </c>
      <c r="U6111" s="321">
        <v>69.900000000000006</v>
      </c>
      <c r="V6111" s="321">
        <v>77.400000000000006</v>
      </c>
      <c r="W6111" s="321">
        <v>81.3</v>
      </c>
      <c r="X6111" s="321">
        <v>80.400000000000006</v>
      </c>
      <c r="Y6111" s="321">
        <v>99.9</v>
      </c>
      <c r="Z6111" s="321">
        <v>90.9</v>
      </c>
      <c r="AA6111" s="321">
        <v>82.5</v>
      </c>
      <c r="AB6111" s="529">
        <v>80.400000000000006</v>
      </c>
      <c r="AC6111" s="106">
        <f>SUM(E6111:AB6111)</f>
        <v>1757.7000000000005</v>
      </c>
      <c r="AD6111" s="2162"/>
      <c r="AE6111" s="91"/>
      <c r="AF6111" s="92"/>
    </row>
    <row r="6112" spans="1:32" x14ac:dyDescent="0.25">
      <c r="A6112" s="3406"/>
      <c r="B6112" s="3409"/>
      <c r="C6112" s="123" t="s">
        <v>14</v>
      </c>
      <c r="D6112" s="108" t="s">
        <v>820</v>
      </c>
      <c r="E6112" s="307">
        <v>6.6</v>
      </c>
      <c r="F6112" s="308">
        <v>6.9</v>
      </c>
      <c r="G6112" s="308">
        <v>8.1</v>
      </c>
      <c r="H6112" s="308">
        <v>18.600000000000001</v>
      </c>
      <c r="I6112" s="308">
        <v>20.399999999999999</v>
      </c>
      <c r="J6112" s="308">
        <v>21</v>
      </c>
      <c r="K6112" s="308">
        <v>18.3</v>
      </c>
      <c r="L6112" s="308">
        <v>7.2</v>
      </c>
      <c r="M6112" s="308">
        <v>6.9</v>
      </c>
      <c r="N6112" s="308">
        <v>9.9</v>
      </c>
      <c r="O6112" s="308">
        <v>12</v>
      </c>
      <c r="P6112" s="308">
        <v>10.199999999999999</v>
      </c>
      <c r="Q6112" s="308">
        <v>10.199999999999999</v>
      </c>
      <c r="R6112" s="308">
        <v>9.3000000000000007</v>
      </c>
      <c r="S6112" s="308">
        <v>9.9</v>
      </c>
      <c r="T6112" s="308">
        <v>10.199999999999999</v>
      </c>
      <c r="U6112" s="308">
        <v>11.1</v>
      </c>
      <c r="V6112" s="308">
        <v>12</v>
      </c>
      <c r="W6112" s="308">
        <v>10.199999999999999</v>
      </c>
      <c r="X6112" s="308">
        <v>8.4</v>
      </c>
      <c r="Y6112" s="308">
        <v>23.1</v>
      </c>
      <c r="Z6112" s="308">
        <v>10.8</v>
      </c>
      <c r="AA6112" s="308">
        <v>6.9</v>
      </c>
      <c r="AB6112" s="393">
        <v>6.9</v>
      </c>
      <c r="AC6112" s="107">
        <f>SUM(E6112:AB6112)</f>
        <v>275.09999999999991</v>
      </c>
      <c r="AD6112" s="81"/>
      <c r="AE6112" s="155"/>
      <c r="AF6112" s="74"/>
    </row>
    <row r="6113" spans="1:32" x14ac:dyDescent="0.25">
      <c r="A6113" s="3406"/>
      <c r="B6113" s="3409"/>
      <c r="C6113" s="123" t="s">
        <v>15</v>
      </c>
      <c r="D6113" s="108" t="s">
        <v>54</v>
      </c>
      <c r="E6113" s="326">
        <v>2</v>
      </c>
      <c r="F6113" s="327">
        <v>1</v>
      </c>
      <c r="G6113" s="327">
        <v>2</v>
      </c>
      <c r="H6113" s="327">
        <v>4</v>
      </c>
      <c r="I6113" s="327">
        <v>2</v>
      </c>
      <c r="J6113" s="327">
        <v>3</v>
      </c>
      <c r="K6113" s="327">
        <v>3</v>
      </c>
      <c r="L6113" s="327">
        <v>3</v>
      </c>
      <c r="M6113" s="327">
        <v>2</v>
      </c>
      <c r="N6113" s="327">
        <v>3</v>
      </c>
      <c r="O6113" s="327">
        <v>4</v>
      </c>
      <c r="P6113" s="327">
        <v>2</v>
      </c>
      <c r="Q6113" s="327">
        <v>2</v>
      </c>
      <c r="R6113" s="327">
        <v>2</v>
      </c>
      <c r="S6113" s="327">
        <v>1</v>
      </c>
      <c r="T6113" s="327">
        <v>2</v>
      </c>
      <c r="U6113" s="327">
        <v>3</v>
      </c>
      <c r="V6113" s="327">
        <v>3</v>
      </c>
      <c r="W6113" s="327">
        <v>2</v>
      </c>
      <c r="X6113" s="327">
        <v>3</v>
      </c>
      <c r="Y6113" s="327">
        <v>5</v>
      </c>
      <c r="Z6113" s="327">
        <v>4</v>
      </c>
      <c r="AA6113" s="327">
        <v>2</v>
      </c>
      <c r="AB6113" s="1446">
        <v>5</v>
      </c>
      <c r="AC6113" s="107">
        <f>AVERAGE(E6113:AB6113)</f>
        <v>2.7083333333333335</v>
      </c>
      <c r="AD6113" s="81"/>
      <c r="AE6113" s="155"/>
      <c r="AF6113" s="74"/>
    </row>
    <row r="6114" spans="1:32" ht="16.5" thickBot="1" x14ac:dyDescent="0.3">
      <c r="A6114" s="3407"/>
      <c r="B6114" s="3410"/>
      <c r="C6114" s="126" t="s">
        <v>17</v>
      </c>
      <c r="D6114" s="114"/>
      <c r="E6114" s="317">
        <f t="shared" ref="E6114:X6114" si="1853">E6112/E6111</f>
        <v>0.11224489795918367</v>
      </c>
      <c r="F6114" s="318">
        <f t="shared" si="1853"/>
        <v>0.12637362637362637</v>
      </c>
      <c r="G6114" s="318">
        <f t="shared" si="1853"/>
        <v>0.1607142857142857</v>
      </c>
      <c r="H6114" s="318">
        <f t="shared" si="1853"/>
        <v>0.31</v>
      </c>
      <c r="I6114" s="318">
        <f t="shared" si="1853"/>
        <v>0.30909090909090908</v>
      </c>
      <c r="J6114" s="318">
        <f t="shared" si="1853"/>
        <v>0.31111111111111112</v>
      </c>
      <c r="K6114" s="318">
        <f t="shared" si="1853"/>
        <v>0.23828125000000003</v>
      </c>
      <c r="L6114" s="318">
        <f t="shared" si="1853"/>
        <v>9.8360655737704916E-2</v>
      </c>
      <c r="M6114" s="318">
        <f t="shared" si="1853"/>
        <v>8.8122605363984682E-2</v>
      </c>
      <c r="N6114" s="318">
        <f t="shared" si="1853"/>
        <v>0.125</v>
      </c>
      <c r="O6114" s="318">
        <f t="shared" si="1853"/>
        <v>0.15267175572519084</v>
      </c>
      <c r="P6114" s="318">
        <f t="shared" si="1853"/>
        <v>0.13934426229508196</v>
      </c>
      <c r="Q6114" s="318">
        <f t="shared" si="1853"/>
        <v>0.15246636771300445</v>
      </c>
      <c r="R6114" s="318">
        <f t="shared" si="1853"/>
        <v>0.13080168776371309</v>
      </c>
      <c r="S6114" s="318">
        <f t="shared" si="1853"/>
        <v>0.14224137931034483</v>
      </c>
      <c r="T6114" s="318">
        <f t="shared" si="1853"/>
        <v>0.1440677966101695</v>
      </c>
      <c r="U6114" s="318">
        <f t="shared" si="1853"/>
        <v>0.15879828326180256</v>
      </c>
      <c r="V6114" s="318">
        <f t="shared" si="1853"/>
        <v>0.15503875968992248</v>
      </c>
      <c r="W6114" s="318">
        <f t="shared" si="1853"/>
        <v>0.12546125461254612</v>
      </c>
      <c r="X6114" s="318">
        <f t="shared" si="1853"/>
        <v>0.1044776119402985</v>
      </c>
      <c r="Y6114" s="318">
        <f>Y6112/Y6111</f>
        <v>0.23123123123123124</v>
      </c>
      <c r="Z6114" s="318">
        <f t="shared" ref="Z6114:AB6114" si="1854">Z6112/Z6111</f>
        <v>0.11881188118811881</v>
      </c>
      <c r="AA6114" s="318">
        <f t="shared" si="1854"/>
        <v>8.3636363636363648E-2</v>
      </c>
      <c r="AB6114" s="803">
        <f t="shared" si="1854"/>
        <v>8.5820895522388058E-2</v>
      </c>
      <c r="AC6114" s="452">
        <f>MAX(E6114:AB6114)</f>
        <v>0.31111111111111112</v>
      </c>
      <c r="AD6114" s="93"/>
      <c r="AE6114" s="94"/>
      <c r="AF6114" s="455"/>
    </row>
    <row r="6115" spans="1:32" hidden="1" x14ac:dyDescent="0.25">
      <c r="A6115" s="2023"/>
      <c r="B6115" s="2026"/>
      <c r="C6115" s="454" t="s">
        <v>18</v>
      </c>
      <c r="D6115" s="113"/>
      <c r="E6115" s="2785"/>
      <c r="F6115" s="203"/>
      <c r="G6115" s="203"/>
      <c r="H6115" s="203"/>
      <c r="I6115" s="203"/>
      <c r="J6115" s="203"/>
      <c r="K6115" s="203"/>
      <c r="L6115" s="203"/>
      <c r="M6115" s="203"/>
      <c r="N6115" s="203"/>
      <c r="O6115" s="203"/>
      <c r="P6115" s="203"/>
      <c r="Q6115" s="203"/>
      <c r="R6115" s="203"/>
      <c r="S6115" s="203"/>
      <c r="T6115" s="203"/>
      <c r="U6115" s="203"/>
      <c r="V6115" s="203"/>
      <c r="W6115" s="203"/>
      <c r="X6115" s="203"/>
      <c r="Y6115" s="203"/>
      <c r="Z6115" s="203"/>
      <c r="AA6115" s="203"/>
      <c r="AB6115" s="329"/>
      <c r="AC6115" s="379"/>
      <c r="AD6115" s="2785"/>
      <c r="AE6115" s="203"/>
      <c r="AF6115" s="95"/>
    </row>
    <row r="6116" spans="1:32" hidden="1" x14ac:dyDescent="0.25">
      <c r="A6116" s="2024"/>
      <c r="B6116" s="2027"/>
      <c r="C6116" s="124" t="s">
        <v>19</v>
      </c>
      <c r="D6116" s="108"/>
      <c r="E6116" s="81"/>
      <c r="F6116" s="155"/>
      <c r="G6116" s="155"/>
      <c r="H6116" s="155"/>
      <c r="I6116" s="155"/>
      <c r="J6116" s="155"/>
      <c r="K6116" s="155"/>
      <c r="L6116" s="155"/>
      <c r="M6116" s="155"/>
      <c r="N6116" s="155"/>
      <c r="O6116" s="155"/>
      <c r="P6116" s="155"/>
      <c r="Q6116" s="155"/>
      <c r="R6116" s="155"/>
      <c r="S6116" s="155"/>
      <c r="T6116" s="155"/>
      <c r="U6116" s="155"/>
      <c r="V6116" s="155"/>
      <c r="W6116" s="155"/>
      <c r="X6116" s="155"/>
      <c r="Y6116" s="155"/>
      <c r="Z6116" s="155"/>
      <c r="AA6116" s="155"/>
      <c r="AB6116" s="316"/>
      <c r="AC6116" s="214"/>
      <c r="AD6116" s="81"/>
      <c r="AE6116" s="155"/>
      <c r="AF6116" s="74"/>
    </row>
    <row r="6117" spans="1:32" ht="16.5" hidden="1" thickBot="1" x14ac:dyDescent="0.3">
      <c r="A6117" s="2025"/>
      <c r="B6117" s="2783" t="s">
        <v>42</v>
      </c>
      <c r="C6117" s="2784"/>
      <c r="D6117" s="114"/>
      <c r="E6117" s="178">
        <f>SQRT(E6111*E6111+E6112*E6112)/E6046/1.73</f>
        <v>3.2949786032470207</v>
      </c>
      <c r="F6117" s="179">
        <f t="shared" ref="F6117:AB6117" si="1855">SQRT(F6111*F6111+F6112*F6112)/F6046/1.73</f>
        <v>3.0617624803506893</v>
      </c>
      <c r="G6117" s="179">
        <f t="shared" si="1855"/>
        <v>2.8290304914654834</v>
      </c>
      <c r="H6117" s="79">
        <f t="shared" si="1855"/>
        <v>3.5528701918028296</v>
      </c>
      <c r="I6117" s="79">
        <f t="shared" si="1855"/>
        <v>3.8919211613762648</v>
      </c>
      <c r="J6117" s="79">
        <f t="shared" si="1855"/>
        <v>3.9865348939906426</v>
      </c>
      <c r="K6117" s="79">
        <f t="shared" si="1855"/>
        <v>4.392294400500103</v>
      </c>
      <c r="L6117" s="79">
        <f t="shared" si="1855"/>
        <v>4.1277987552312352</v>
      </c>
      <c r="M6117" s="79">
        <f t="shared" si="1855"/>
        <v>4.3856671412638315</v>
      </c>
      <c r="N6117" s="79">
        <f t="shared" si="1855"/>
        <v>4.4192164257167663</v>
      </c>
      <c r="O6117" s="79">
        <f t="shared" si="1855"/>
        <v>4.4320128644563503</v>
      </c>
      <c r="P6117" s="79">
        <f t="shared" si="1855"/>
        <v>4.1117370058073535</v>
      </c>
      <c r="Q6117" s="79">
        <f t="shared" si="1855"/>
        <v>3.7576758314623708</v>
      </c>
      <c r="R6117" s="79">
        <f t="shared" si="1855"/>
        <v>3.9969480835160445</v>
      </c>
      <c r="S6117" s="79">
        <f t="shared" si="1855"/>
        <v>3.9035703213195441</v>
      </c>
      <c r="T6117" s="79">
        <f t="shared" si="1855"/>
        <v>3.9949162163970975</v>
      </c>
      <c r="U6117" s="79">
        <f t="shared" si="1855"/>
        <v>3.9299608167197468</v>
      </c>
      <c r="V6117" s="79">
        <f t="shared" si="1855"/>
        <v>4.3533075113978272</v>
      </c>
      <c r="W6117" s="79">
        <f t="shared" si="1855"/>
        <v>4.5716826678232909</v>
      </c>
      <c r="X6117" s="79">
        <f t="shared" si="1855"/>
        <v>4.475761024011506</v>
      </c>
      <c r="Y6117" s="79">
        <f t="shared" si="1855"/>
        <v>5.7598962411956416</v>
      </c>
      <c r="Z6117" s="179">
        <f t="shared" si="1855"/>
        <v>5.1321931009835327</v>
      </c>
      <c r="AA6117" s="179">
        <f t="shared" si="1855"/>
        <v>4.6325614610825845</v>
      </c>
      <c r="AB6117" s="394">
        <f t="shared" si="1855"/>
        <v>4.5198469165968156</v>
      </c>
      <c r="AC6117" s="109">
        <f>AVERAGE(E6117:AB6117)</f>
        <v>4.146422691988108</v>
      </c>
      <c r="AD6117" s="96">
        <f>(AC6113-AC6117)/AC6113</f>
        <v>-0.53098684011868591</v>
      </c>
      <c r="AE6117" s="79"/>
      <c r="AF6117" s="80"/>
    </row>
    <row r="6118" spans="1:32" x14ac:dyDescent="0.25">
      <c r="A6118" s="3405" t="s">
        <v>57</v>
      </c>
      <c r="B6118" s="3408" t="s">
        <v>1012</v>
      </c>
      <c r="C6118" s="125" t="s">
        <v>13</v>
      </c>
      <c r="D6118" s="122" t="s">
        <v>820</v>
      </c>
      <c r="E6118" s="325">
        <v>185</v>
      </c>
      <c r="F6118" s="321">
        <v>169.2</v>
      </c>
      <c r="G6118" s="321">
        <v>155.80000000000001</v>
      </c>
      <c r="H6118" s="321">
        <v>149.6</v>
      </c>
      <c r="I6118" s="321">
        <v>153.6</v>
      </c>
      <c r="J6118" s="321">
        <v>178</v>
      </c>
      <c r="K6118" s="321">
        <v>225.4</v>
      </c>
      <c r="L6118" s="321">
        <v>230.4</v>
      </c>
      <c r="M6118" s="321">
        <v>236</v>
      </c>
      <c r="N6118" s="321">
        <v>232.8</v>
      </c>
      <c r="O6118" s="321">
        <v>237.4</v>
      </c>
      <c r="P6118" s="321">
        <v>237.8</v>
      </c>
      <c r="Q6118" s="321">
        <v>246.4</v>
      </c>
      <c r="R6118" s="321">
        <v>242.6</v>
      </c>
      <c r="S6118" s="321">
        <v>243.2</v>
      </c>
      <c r="T6118" s="321">
        <v>230.4</v>
      </c>
      <c r="U6118" s="321">
        <v>241.8</v>
      </c>
      <c r="V6118" s="321">
        <v>263.39999999999998</v>
      </c>
      <c r="W6118" s="321">
        <v>290.2</v>
      </c>
      <c r="X6118" s="321">
        <v>326.39999999999998</v>
      </c>
      <c r="Y6118" s="321">
        <v>323.2</v>
      </c>
      <c r="Z6118" s="321">
        <v>298.2</v>
      </c>
      <c r="AA6118" s="321">
        <v>249.6</v>
      </c>
      <c r="AB6118" s="529">
        <v>210.4</v>
      </c>
      <c r="AC6118" s="134">
        <f>SUM(E6118:AB6118)</f>
        <v>5556.8</v>
      </c>
      <c r="AD6118" s="2162"/>
      <c r="AE6118" s="91"/>
      <c r="AF6118" s="92"/>
    </row>
    <row r="6119" spans="1:32" x14ac:dyDescent="0.25">
      <c r="A6119" s="3406"/>
      <c r="B6119" s="3409"/>
      <c r="C6119" s="123" t="s">
        <v>14</v>
      </c>
      <c r="D6119" s="108" t="s">
        <v>820</v>
      </c>
      <c r="E6119" s="307">
        <v>35.799999999999997</v>
      </c>
      <c r="F6119" s="308">
        <v>33.200000000000003</v>
      </c>
      <c r="G6119" s="308">
        <v>32.799999999999997</v>
      </c>
      <c r="H6119" s="308">
        <v>34.4</v>
      </c>
      <c r="I6119" s="308">
        <v>34.200000000000003</v>
      </c>
      <c r="J6119" s="308">
        <v>38.6</v>
      </c>
      <c r="K6119" s="308">
        <v>41.4</v>
      </c>
      <c r="L6119" s="308">
        <v>41.6</v>
      </c>
      <c r="M6119" s="308">
        <v>44</v>
      </c>
      <c r="N6119" s="308">
        <v>48.2</v>
      </c>
      <c r="O6119" s="308">
        <v>45.8</v>
      </c>
      <c r="P6119" s="308">
        <v>47.8</v>
      </c>
      <c r="Q6119" s="308">
        <v>55</v>
      </c>
      <c r="R6119" s="308">
        <v>50.8</v>
      </c>
      <c r="S6119" s="308">
        <v>51.8</v>
      </c>
      <c r="T6119" s="308">
        <v>50.2</v>
      </c>
      <c r="U6119" s="308">
        <v>48</v>
      </c>
      <c r="V6119" s="308">
        <v>50.2</v>
      </c>
      <c r="W6119" s="308">
        <v>57.6</v>
      </c>
      <c r="X6119" s="308">
        <v>56.4</v>
      </c>
      <c r="Y6119" s="308">
        <v>52.8</v>
      </c>
      <c r="Z6119" s="308">
        <v>42.2</v>
      </c>
      <c r="AA6119" s="308">
        <v>34.6</v>
      </c>
      <c r="AB6119" s="393">
        <v>34.6</v>
      </c>
      <c r="AC6119" s="107">
        <f>SUM(E6119:AB6119)</f>
        <v>1061.9999999999998</v>
      </c>
      <c r="AD6119" s="81"/>
      <c r="AE6119" s="155"/>
      <c r="AF6119" s="74"/>
    </row>
    <row r="6120" spans="1:32" x14ac:dyDescent="0.25">
      <c r="A6120" s="3406"/>
      <c r="B6120" s="3409"/>
      <c r="C6120" s="123" t="s">
        <v>15</v>
      </c>
      <c r="D6120" s="108" t="s">
        <v>54</v>
      </c>
      <c r="E6120" s="326">
        <v>10</v>
      </c>
      <c r="F6120" s="327">
        <v>8</v>
      </c>
      <c r="G6120" s="327">
        <v>7</v>
      </c>
      <c r="H6120" s="327">
        <v>8</v>
      </c>
      <c r="I6120" s="327">
        <v>8</v>
      </c>
      <c r="J6120" s="327">
        <v>12</v>
      </c>
      <c r="K6120" s="327">
        <v>12</v>
      </c>
      <c r="L6120" s="327">
        <v>11</v>
      </c>
      <c r="M6120" s="327">
        <v>11</v>
      </c>
      <c r="N6120" s="327">
        <v>13</v>
      </c>
      <c r="O6120" s="327">
        <v>14</v>
      </c>
      <c r="P6120" s="327">
        <v>16</v>
      </c>
      <c r="Q6120" s="327">
        <v>13</v>
      </c>
      <c r="R6120" s="327">
        <v>14</v>
      </c>
      <c r="S6120" s="327">
        <v>11</v>
      </c>
      <c r="T6120" s="327">
        <v>12</v>
      </c>
      <c r="U6120" s="327">
        <v>13</v>
      </c>
      <c r="V6120" s="327">
        <v>16</v>
      </c>
      <c r="W6120" s="327">
        <v>15</v>
      </c>
      <c r="X6120" s="327">
        <v>18</v>
      </c>
      <c r="Y6120" s="327">
        <v>17</v>
      </c>
      <c r="Z6120" s="327">
        <v>15</v>
      </c>
      <c r="AA6120" s="327">
        <v>13</v>
      </c>
      <c r="AB6120" s="1446">
        <v>10</v>
      </c>
      <c r="AC6120" s="107">
        <f>AVERAGE(E6120:AB6120)</f>
        <v>12.375</v>
      </c>
      <c r="AD6120" s="81"/>
      <c r="AE6120" s="155"/>
      <c r="AF6120" s="74"/>
    </row>
    <row r="6121" spans="1:32" ht="16.5" thickBot="1" x14ac:dyDescent="0.3">
      <c r="A6121" s="3407"/>
      <c r="B6121" s="3410"/>
      <c r="C6121" s="126" t="s">
        <v>17</v>
      </c>
      <c r="D6121" s="114"/>
      <c r="E6121" s="317">
        <f t="shared" ref="E6121:X6121" si="1856">E6119/E6118</f>
        <v>0.19351351351351351</v>
      </c>
      <c r="F6121" s="318">
        <f t="shared" si="1856"/>
        <v>0.19621749408983455</v>
      </c>
      <c r="G6121" s="318">
        <f t="shared" si="1856"/>
        <v>0.21052631578947364</v>
      </c>
      <c r="H6121" s="318">
        <f t="shared" si="1856"/>
        <v>0.22994652406417113</v>
      </c>
      <c r="I6121" s="318">
        <f t="shared" si="1856"/>
        <v>0.22265625000000003</v>
      </c>
      <c r="J6121" s="318">
        <f t="shared" si="1856"/>
        <v>0.21685393258426966</v>
      </c>
      <c r="K6121" s="318">
        <f t="shared" si="1856"/>
        <v>0.18367346938775508</v>
      </c>
      <c r="L6121" s="318">
        <f t="shared" si="1856"/>
        <v>0.18055555555555555</v>
      </c>
      <c r="M6121" s="318">
        <f t="shared" si="1856"/>
        <v>0.1864406779661017</v>
      </c>
      <c r="N6121" s="318">
        <f t="shared" si="1856"/>
        <v>0.20704467353951891</v>
      </c>
      <c r="O6121" s="318">
        <f t="shared" si="1856"/>
        <v>0.19292333614153326</v>
      </c>
      <c r="P6121" s="318">
        <f t="shared" si="1856"/>
        <v>0.20100925147182505</v>
      </c>
      <c r="Q6121" s="318">
        <f t="shared" si="1856"/>
        <v>0.2232142857142857</v>
      </c>
      <c r="R6121" s="318">
        <f t="shared" si="1856"/>
        <v>0.20939818631492169</v>
      </c>
      <c r="S6121" s="318">
        <f t="shared" si="1856"/>
        <v>0.21299342105263158</v>
      </c>
      <c r="T6121" s="318">
        <f t="shared" si="1856"/>
        <v>0.21788194444444445</v>
      </c>
      <c r="U6121" s="318">
        <f t="shared" si="1856"/>
        <v>0.19851116625310172</v>
      </c>
      <c r="V6121" s="318">
        <f t="shared" si="1856"/>
        <v>0.19058466211085803</v>
      </c>
      <c r="W6121" s="318">
        <f t="shared" si="1856"/>
        <v>0.19848380427291523</v>
      </c>
      <c r="X6121" s="318">
        <f t="shared" si="1856"/>
        <v>0.17279411764705882</v>
      </c>
      <c r="Y6121" s="318">
        <f>Y6119/Y6118</f>
        <v>0.16336633663366337</v>
      </c>
      <c r="Z6121" s="318">
        <f t="shared" ref="Z6121:AB6121" si="1857">Z6119/Z6118</f>
        <v>0.14151576123407111</v>
      </c>
      <c r="AA6121" s="318">
        <f t="shared" si="1857"/>
        <v>0.13862179487179488</v>
      </c>
      <c r="AB6121" s="803">
        <f t="shared" si="1857"/>
        <v>0.1644486692015209</v>
      </c>
      <c r="AC6121" s="431">
        <f>MAX(E6121:AB6121)</f>
        <v>0.22994652406417113</v>
      </c>
      <c r="AD6121" s="93"/>
      <c r="AE6121" s="94"/>
      <c r="AF6121" s="455"/>
    </row>
    <row r="6122" spans="1:32" hidden="1" x14ac:dyDescent="0.25">
      <c r="A6122" s="2023"/>
      <c r="B6122" s="2026"/>
      <c r="C6122" s="454" t="s">
        <v>18</v>
      </c>
      <c r="D6122" s="113"/>
      <c r="E6122" s="2785"/>
      <c r="F6122" s="203"/>
      <c r="G6122" s="203"/>
      <c r="H6122" s="203"/>
      <c r="I6122" s="203"/>
      <c r="J6122" s="203"/>
      <c r="K6122" s="203"/>
      <c r="L6122" s="203"/>
      <c r="M6122" s="203"/>
      <c r="N6122" s="203"/>
      <c r="O6122" s="203"/>
      <c r="P6122" s="203"/>
      <c r="Q6122" s="203"/>
      <c r="R6122" s="203"/>
      <c r="S6122" s="203"/>
      <c r="T6122" s="203"/>
      <c r="U6122" s="203"/>
      <c r="V6122" s="203"/>
      <c r="W6122" s="203"/>
      <c r="X6122" s="203"/>
      <c r="Y6122" s="203"/>
      <c r="Z6122" s="203"/>
      <c r="AA6122" s="203"/>
      <c r="AB6122" s="329"/>
      <c r="AC6122" s="183"/>
      <c r="AD6122" s="2785"/>
      <c r="AE6122" s="203"/>
      <c r="AF6122" s="95"/>
    </row>
    <row r="6123" spans="1:32" hidden="1" x14ac:dyDescent="0.25">
      <c r="A6123" s="2024"/>
      <c r="B6123" s="2027"/>
      <c r="C6123" s="124" t="s">
        <v>19</v>
      </c>
      <c r="D6123" s="108"/>
      <c r="E6123" s="81"/>
      <c r="F6123" s="155"/>
      <c r="G6123" s="155"/>
      <c r="H6123" s="155"/>
      <c r="I6123" s="155"/>
      <c r="J6123" s="155"/>
      <c r="K6123" s="155"/>
      <c r="L6123" s="155"/>
      <c r="M6123" s="155"/>
      <c r="N6123" s="155"/>
      <c r="O6123" s="155"/>
      <c r="P6123" s="155"/>
      <c r="Q6123" s="155"/>
      <c r="R6123" s="155"/>
      <c r="S6123" s="155"/>
      <c r="T6123" s="155"/>
      <c r="U6123" s="155"/>
      <c r="V6123" s="155"/>
      <c r="W6123" s="155"/>
      <c r="X6123" s="155"/>
      <c r="Y6123" s="155"/>
      <c r="Z6123" s="155"/>
      <c r="AA6123" s="155"/>
      <c r="AB6123" s="316"/>
      <c r="AC6123" s="214"/>
      <c r="AD6123" s="81"/>
      <c r="AE6123" s="155"/>
      <c r="AF6123" s="74"/>
    </row>
    <row r="6124" spans="1:32" ht="16.5" hidden="1" thickBot="1" x14ac:dyDescent="0.3">
      <c r="A6124" s="2025"/>
      <c r="B6124" s="2783" t="s">
        <v>42</v>
      </c>
      <c r="C6124" s="2784"/>
      <c r="D6124" s="114"/>
      <c r="E6124" s="178">
        <f>SQRT(E6118*E6118+E6119*E6119)/E6046/1.73</f>
        <v>10.493281695608399</v>
      </c>
      <c r="F6124" s="179">
        <f t="shared" ref="F6124:AB6124" si="1858">SQRT(F6118*F6118+F6119*F6119)/F6046/1.73</f>
        <v>9.5927302312301812</v>
      </c>
      <c r="G6124" s="179">
        <f t="shared" si="1858"/>
        <v>8.8237687129373548</v>
      </c>
      <c r="H6124" s="79">
        <f t="shared" si="1858"/>
        <v>8.6820660357723067</v>
      </c>
      <c r="I6124" s="79">
        <f t="shared" si="1858"/>
        <v>8.8655290515316825</v>
      </c>
      <c r="J6124" s="79">
        <f t="shared" si="1858"/>
        <v>10.271377472585826</v>
      </c>
      <c r="K6124" s="79">
        <f t="shared" si="1858"/>
        <v>12.749614970502606</v>
      </c>
      <c r="L6124" s="79">
        <f t="shared" si="1858"/>
        <v>13.139089537300434</v>
      </c>
      <c r="M6124" s="79">
        <f t="shared" si="1858"/>
        <v>13.394483976274831</v>
      </c>
      <c r="N6124" s="79">
        <f t="shared" si="1858"/>
        <v>13.162880549128369</v>
      </c>
      <c r="O6124" s="79">
        <f t="shared" si="1858"/>
        <v>13.476936234566821</v>
      </c>
      <c r="P6124" s="79">
        <f t="shared" si="1858"/>
        <v>13.494330926657605</v>
      </c>
      <c r="Q6124" s="79">
        <f t="shared" si="1858"/>
        <v>14.0185226288839</v>
      </c>
      <c r="R6124" s="79">
        <f t="shared" si="1858"/>
        <v>13.816068748835752</v>
      </c>
      <c r="S6124" s="79">
        <f t="shared" si="1858"/>
        <v>13.807052123036675</v>
      </c>
      <c r="T6124" s="79">
        <f t="shared" si="1858"/>
        <v>13.169441136333049</v>
      </c>
      <c r="U6124" s="79">
        <f t="shared" si="1858"/>
        <v>13.688385146544991</v>
      </c>
      <c r="V6124" s="79">
        <f t="shared" si="1858"/>
        <v>14.903346358418206</v>
      </c>
      <c r="W6124" s="79">
        <f t="shared" si="1858"/>
        <v>16.50752762215199</v>
      </c>
      <c r="X6124" s="79">
        <f t="shared" si="1858"/>
        <v>18.339698052183493</v>
      </c>
      <c r="Y6124" s="79">
        <f t="shared" si="1858"/>
        <v>18.396247151360029</v>
      </c>
      <c r="Z6124" s="179">
        <f t="shared" si="1858"/>
        <v>16.885294627257846</v>
      </c>
      <c r="AA6124" s="179">
        <f t="shared" si="1858"/>
        <v>14.100394814093342</v>
      </c>
      <c r="AB6124" s="394">
        <f t="shared" si="1858"/>
        <v>11.943024566881535</v>
      </c>
      <c r="AC6124" s="533">
        <f>AVERAGE(E6124:AB6124)</f>
        <v>13.155045515419886</v>
      </c>
      <c r="AD6124" s="96">
        <f>(AC6120-AC6124)/AC6120</f>
        <v>-6.303398104403117E-2</v>
      </c>
      <c r="AE6124" s="79"/>
      <c r="AF6124" s="80"/>
    </row>
    <row r="6125" spans="1:32" x14ac:dyDescent="0.25">
      <c r="A6125" s="3405" t="s">
        <v>776</v>
      </c>
      <c r="B6125" s="3408" t="s">
        <v>1013</v>
      </c>
      <c r="C6125" s="125" t="s">
        <v>13</v>
      </c>
      <c r="D6125" s="122" t="s">
        <v>820</v>
      </c>
      <c r="E6125" s="325">
        <v>39.4</v>
      </c>
      <c r="F6125" s="321">
        <v>34.799999999999997</v>
      </c>
      <c r="G6125" s="321">
        <v>34.6</v>
      </c>
      <c r="H6125" s="321">
        <v>44</v>
      </c>
      <c r="I6125" s="321">
        <v>34.200000000000003</v>
      </c>
      <c r="J6125" s="321">
        <v>45</v>
      </c>
      <c r="K6125" s="321">
        <v>47.6</v>
      </c>
      <c r="L6125" s="321">
        <v>50</v>
      </c>
      <c r="M6125" s="321">
        <v>47</v>
      </c>
      <c r="N6125" s="321">
        <v>39.200000000000003</v>
      </c>
      <c r="O6125" s="321">
        <v>36.6</v>
      </c>
      <c r="P6125" s="321">
        <v>44.2</v>
      </c>
      <c r="Q6125" s="321">
        <v>45.6</v>
      </c>
      <c r="R6125" s="321">
        <v>46.6</v>
      </c>
      <c r="S6125" s="321">
        <v>49.6</v>
      </c>
      <c r="T6125" s="321">
        <v>48.4</v>
      </c>
      <c r="U6125" s="321">
        <v>42.6</v>
      </c>
      <c r="V6125" s="321">
        <v>46.4</v>
      </c>
      <c r="W6125" s="321">
        <v>47.6</v>
      </c>
      <c r="X6125" s="321">
        <v>58.2</v>
      </c>
      <c r="Y6125" s="321">
        <v>67</v>
      </c>
      <c r="Z6125" s="321">
        <v>53.8</v>
      </c>
      <c r="AA6125" s="321">
        <v>48.2</v>
      </c>
      <c r="AB6125" s="529">
        <v>41</v>
      </c>
      <c r="AC6125" s="106">
        <f>SUM(E6125:AB6125)</f>
        <v>1091.6000000000001</v>
      </c>
      <c r="AD6125" s="2162"/>
      <c r="AE6125" s="91"/>
      <c r="AF6125" s="92"/>
    </row>
    <row r="6126" spans="1:32" x14ac:dyDescent="0.25">
      <c r="A6126" s="3406"/>
      <c r="B6126" s="3409"/>
      <c r="C6126" s="123" t="s">
        <v>14</v>
      </c>
      <c r="D6126" s="108" t="s">
        <v>820</v>
      </c>
      <c r="E6126" s="307">
        <v>0</v>
      </c>
      <c r="F6126" s="308">
        <v>0</v>
      </c>
      <c r="G6126" s="308">
        <v>0</v>
      </c>
      <c r="H6126" s="308">
        <v>0</v>
      </c>
      <c r="I6126" s="308">
        <v>0</v>
      </c>
      <c r="J6126" s="308">
        <v>0</v>
      </c>
      <c r="K6126" s="308">
        <v>0</v>
      </c>
      <c r="L6126" s="308">
        <v>0</v>
      </c>
      <c r="M6126" s="308">
        <v>0</v>
      </c>
      <c r="N6126" s="308">
        <v>0</v>
      </c>
      <c r="O6126" s="308">
        <v>0</v>
      </c>
      <c r="P6126" s="308">
        <v>0</v>
      </c>
      <c r="Q6126" s="308">
        <v>0</v>
      </c>
      <c r="R6126" s="308">
        <v>0</v>
      </c>
      <c r="S6126" s="308">
        <v>0.2</v>
      </c>
      <c r="T6126" s="308">
        <v>0</v>
      </c>
      <c r="U6126" s="308">
        <v>0</v>
      </c>
      <c r="V6126" s="308">
        <v>0</v>
      </c>
      <c r="W6126" s="308">
        <v>0</v>
      </c>
      <c r="X6126" s="308">
        <v>0</v>
      </c>
      <c r="Y6126" s="308">
        <v>0.2</v>
      </c>
      <c r="Z6126" s="308">
        <v>0</v>
      </c>
      <c r="AA6126" s="308">
        <v>0</v>
      </c>
      <c r="AB6126" s="393">
        <v>0</v>
      </c>
      <c r="AC6126" s="107">
        <f>SUM(E6126:AB6126)</f>
        <v>0.4</v>
      </c>
      <c r="AD6126" s="81"/>
      <c r="AE6126" s="155"/>
      <c r="AF6126" s="74"/>
    </row>
    <row r="6127" spans="1:32" x14ac:dyDescent="0.25">
      <c r="A6127" s="3406"/>
      <c r="B6127" s="3409"/>
      <c r="C6127" s="123" t="s">
        <v>15</v>
      </c>
      <c r="D6127" s="108" t="s">
        <v>54</v>
      </c>
      <c r="E6127" s="326">
        <v>2</v>
      </c>
      <c r="F6127" s="327">
        <v>1</v>
      </c>
      <c r="G6127" s="327">
        <v>3</v>
      </c>
      <c r="H6127" s="327">
        <v>1</v>
      </c>
      <c r="I6127" s="327">
        <v>0</v>
      </c>
      <c r="J6127" s="327">
        <v>1</v>
      </c>
      <c r="K6127" s="327">
        <v>1</v>
      </c>
      <c r="L6127" s="327">
        <v>3</v>
      </c>
      <c r="M6127" s="327">
        <v>1</v>
      </c>
      <c r="N6127" s="327">
        <v>1</v>
      </c>
      <c r="O6127" s="327">
        <v>0</v>
      </c>
      <c r="P6127" s="327">
        <v>1</v>
      </c>
      <c r="Q6127" s="327">
        <v>1</v>
      </c>
      <c r="R6127" s="327">
        <v>2</v>
      </c>
      <c r="S6127" s="327">
        <v>3</v>
      </c>
      <c r="T6127" s="327">
        <v>1</v>
      </c>
      <c r="U6127" s="327">
        <v>1</v>
      </c>
      <c r="V6127" s="327">
        <v>2</v>
      </c>
      <c r="W6127" s="327">
        <v>1</v>
      </c>
      <c r="X6127" s="327">
        <v>2</v>
      </c>
      <c r="Y6127" s="327">
        <v>3</v>
      </c>
      <c r="Z6127" s="327">
        <v>2</v>
      </c>
      <c r="AA6127" s="327">
        <v>1</v>
      </c>
      <c r="AB6127" s="1446">
        <v>1</v>
      </c>
      <c r="AC6127" s="107">
        <f>AVERAGE(E6127:AB6127)</f>
        <v>1.4583333333333333</v>
      </c>
      <c r="AD6127" s="81"/>
      <c r="AE6127" s="155"/>
      <c r="AF6127" s="74"/>
    </row>
    <row r="6128" spans="1:32" ht="16.5" thickBot="1" x14ac:dyDescent="0.3">
      <c r="A6128" s="3407"/>
      <c r="B6128" s="3410"/>
      <c r="C6128" s="126" t="s">
        <v>17</v>
      </c>
      <c r="D6128" s="114"/>
      <c r="E6128" s="317">
        <f t="shared" ref="E6128:X6128" si="1859">E6126/E6125</f>
        <v>0</v>
      </c>
      <c r="F6128" s="318">
        <f t="shared" si="1859"/>
        <v>0</v>
      </c>
      <c r="G6128" s="318">
        <f t="shared" si="1859"/>
        <v>0</v>
      </c>
      <c r="H6128" s="318">
        <f t="shared" si="1859"/>
        <v>0</v>
      </c>
      <c r="I6128" s="318">
        <f t="shared" si="1859"/>
        <v>0</v>
      </c>
      <c r="J6128" s="318">
        <f t="shared" si="1859"/>
        <v>0</v>
      </c>
      <c r="K6128" s="318">
        <f t="shared" si="1859"/>
        <v>0</v>
      </c>
      <c r="L6128" s="318">
        <f t="shared" si="1859"/>
        <v>0</v>
      </c>
      <c r="M6128" s="318">
        <f t="shared" si="1859"/>
        <v>0</v>
      </c>
      <c r="N6128" s="318">
        <f t="shared" si="1859"/>
        <v>0</v>
      </c>
      <c r="O6128" s="318">
        <f t="shared" si="1859"/>
        <v>0</v>
      </c>
      <c r="P6128" s="318">
        <f t="shared" si="1859"/>
        <v>0</v>
      </c>
      <c r="Q6128" s="318">
        <f t="shared" si="1859"/>
        <v>0</v>
      </c>
      <c r="R6128" s="318">
        <f t="shared" si="1859"/>
        <v>0</v>
      </c>
      <c r="S6128" s="318">
        <f t="shared" si="1859"/>
        <v>4.0322580645161289E-3</v>
      </c>
      <c r="T6128" s="318">
        <f t="shared" si="1859"/>
        <v>0</v>
      </c>
      <c r="U6128" s="318">
        <f t="shared" si="1859"/>
        <v>0</v>
      </c>
      <c r="V6128" s="318">
        <f t="shared" si="1859"/>
        <v>0</v>
      </c>
      <c r="W6128" s="318">
        <f t="shared" si="1859"/>
        <v>0</v>
      </c>
      <c r="X6128" s="318">
        <f t="shared" si="1859"/>
        <v>0</v>
      </c>
      <c r="Y6128" s="318">
        <f>Y6126/Y6125</f>
        <v>2.9850746268656717E-3</v>
      </c>
      <c r="Z6128" s="318">
        <f t="shared" ref="Z6128:AB6128" si="1860">Z6126/Z6125</f>
        <v>0</v>
      </c>
      <c r="AA6128" s="318">
        <f t="shared" si="1860"/>
        <v>0</v>
      </c>
      <c r="AB6128" s="803">
        <f t="shared" si="1860"/>
        <v>0</v>
      </c>
      <c r="AC6128" s="452">
        <f>MAX(E6128:AB6128)</f>
        <v>4.0322580645161289E-3</v>
      </c>
      <c r="AD6128" s="93"/>
      <c r="AE6128" s="94"/>
      <c r="AF6128" s="455"/>
    </row>
    <row r="6129" spans="1:40" hidden="1" x14ac:dyDescent="0.25">
      <c r="A6129" s="2023"/>
      <c r="B6129" s="2026"/>
      <c r="C6129" s="454" t="s">
        <v>18</v>
      </c>
      <c r="D6129" s="113"/>
      <c r="E6129" s="2785"/>
      <c r="F6129" s="203"/>
      <c r="G6129" s="203"/>
      <c r="H6129" s="203"/>
      <c r="I6129" s="203"/>
      <c r="J6129" s="203"/>
      <c r="K6129" s="203"/>
      <c r="L6129" s="203"/>
      <c r="M6129" s="203"/>
      <c r="N6129" s="203"/>
      <c r="O6129" s="203"/>
      <c r="P6129" s="203"/>
      <c r="Q6129" s="203"/>
      <c r="R6129" s="203"/>
      <c r="S6129" s="203"/>
      <c r="T6129" s="203"/>
      <c r="U6129" s="203"/>
      <c r="V6129" s="203"/>
      <c r="W6129" s="203"/>
      <c r="X6129" s="203"/>
      <c r="Y6129" s="203"/>
      <c r="Z6129" s="203"/>
      <c r="AA6129" s="203"/>
      <c r="AB6129" s="329"/>
      <c r="AC6129" s="379"/>
      <c r="AD6129" s="2785"/>
      <c r="AE6129" s="203"/>
      <c r="AF6129" s="95"/>
    </row>
    <row r="6130" spans="1:40" hidden="1" x14ac:dyDescent="0.25">
      <c r="A6130" s="2024"/>
      <c r="B6130" s="2027"/>
      <c r="C6130" s="124" t="s">
        <v>19</v>
      </c>
      <c r="D6130" s="108"/>
      <c r="E6130" s="81"/>
      <c r="F6130" s="155"/>
      <c r="G6130" s="155"/>
      <c r="H6130" s="155"/>
      <c r="I6130" s="155"/>
      <c r="J6130" s="155"/>
      <c r="K6130" s="155"/>
      <c r="L6130" s="155"/>
      <c r="M6130" s="155"/>
      <c r="N6130" s="155"/>
      <c r="O6130" s="155"/>
      <c r="P6130" s="155"/>
      <c r="Q6130" s="155"/>
      <c r="R6130" s="155"/>
      <c r="S6130" s="155"/>
      <c r="T6130" s="155"/>
      <c r="U6130" s="155"/>
      <c r="V6130" s="155"/>
      <c r="W6130" s="155"/>
      <c r="X6130" s="155"/>
      <c r="Y6130" s="155"/>
      <c r="Z6130" s="155"/>
      <c r="AA6130" s="155"/>
      <c r="AB6130" s="316"/>
      <c r="AC6130" s="214"/>
      <c r="AD6130" s="81"/>
      <c r="AE6130" s="155"/>
      <c r="AF6130" s="74"/>
    </row>
    <row r="6131" spans="1:40" ht="16.5" hidden="1" thickBot="1" x14ac:dyDescent="0.3">
      <c r="A6131" s="2025"/>
      <c r="B6131" s="2783" t="s">
        <v>42</v>
      </c>
      <c r="C6131" s="2784"/>
      <c r="D6131" s="114"/>
      <c r="E6131" s="178">
        <f>SQRT(E6125*E6125+E6126*E6126)/E6046/1.73</f>
        <v>2.1940815485537994</v>
      </c>
      <c r="F6131" s="179">
        <f t="shared" ref="F6131:AB6131" si="1861">SQRT(F6125*F6125+F6126*F6126)/F6046/1.73</f>
        <v>1.9360545655838484</v>
      </c>
      <c r="G6131" s="179">
        <f t="shared" si="1861"/>
        <v>1.9175455417066158</v>
      </c>
      <c r="H6131" s="79">
        <f t="shared" si="1861"/>
        <v>2.4886033279413593</v>
      </c>
      <c r="I6131" s="79">
        <f t="shared" si="1861"/>
        <v>1.9267822736030829</v>
      </c>
      <c r="J6131" s="79">
        <f t="shared" si="1861"/>
        <v>2.5377132384040606</v>
      </c>
      <c r="K6131" s="79">
        <f t="shared" si="1861"/>
        <v>2.6481665897066433</v>
      </c>
      <c r="L6131" s="79">
        <f t="shared" si="1861"/>
        <v>2.8059936023345866</v>
      </c>
      <c r="M6131" s="79">
        <f t="shared" si="1861"/>
        <v>2.6223581136875933</v>
      </c>
      <c r="N6131" s="79">
        <f t="shared" si="1861"/>
        <v>2.1703984231391051</v>
      </c>
      <c r="O6131" s="79">
        <f t="shared" si="1861"/>
        <v>2.0401224073444411</v>
      </c>
      <c r="P6131" s="79">
        <f t="shared" si="1861"/>
        <v>2.4590118332990261</v>
      </c>
      <c r="Q6131" s="79">
        <f t="shared" si="1861"/>
        <v>2.5320251203544837</v>
      </c>
      <c r="R6131" s="79">
        <f t="shared" si="1861"/>
        <v>2.5975329011543971</v>
      </c>
      <c r="S6131" s="79">
        <f t="shared" si="1861"/>
        <v>2.7541549768268307</v>
      </c>
      <c r="T6131" s="79">
        <f t="shared" si="1861"/>
        <v>2.7030800591996873</v>
      </c>
      <c r="U6131" s="79">
        <f t="shared" si="1861"/>
        <v>2.3654445203311623</v>
      </c>
      <c r="V6131" s="79">
        <f t="shared" si="1861"/>
        <v>2.5789239662072032</v>
      </c>
      <c r="W6131" s="79">
        <f t="shared" si="1861"/>
        <v>2.6558350257772223</v>
      </c>
      <c r="X6131" s="79">
        <f t="shared" si="1861"/>
        <v>3.222377250681018</v>
      </c>
      <c r="Y6131" s="79">
        <f t="shared" si="1861"/>
        <v>3.7637022591548965</v>
      </c>
      <c r="Z6131" s="179">
        <f t="shared" si="1861"/>
        <v>3.016320649462052</v>
      </c>
      <c r="AA6131" s="179">
        <f t="shared" si="1861"/>
        <v>2.6971221371055738</v>
      </c>
      <c r="AB6131" s="394">
        <f t="shared" si="1861"/>
        <v>2.2964556167943719</v>
      </c>
      <c r="AC6131" s="109">
        <f>AVERAGE(E6131:AB6131)</f>
        <v>2.538741914514711</v>
      </c>
      <c r="AD6131" s="96">
        <f>(AC6127-AC6131)/AC6127</f>
        <v>-0.74085159852437332</v>
      </c>
      <c r="AE6131" s="79"/>
      <c r="AF6131" s="80"/>
    </row>
    <row r="6132" spans="1:40" ht="16.5" thickBot="1" x14ac:dyDescent="0.3">
      <c r="A6132" s="147"/>
      <c r="B6132" s="461" t="s">
        <v>31</v>
      </c>
      <c r="C6132" s="129" t="s">
        <v>13</v>
      </c>
      <c r="D6132" s="113" t="s">
        <v>820</v>
      </c>
      <c r="E6132" s="147">
        <v>1</v>
      </c>
      <c r="F6132" s="203">
        <v>1.004</v>
      </c>
      <c r="G6132" s="203">
        <v>1.012</v>
      </c>
      <c r="H6132" s="203">
        <v>1.006</v>
      </c>
      <c r="I6132" s="203">
        <v>0.85</v>
      </c>
      <c r="J6132" s="203">
        <v>0.85</v>
      </c>
      <c r="K6132" s="203">
        <v>0.84599999999999997</v>
      </c>
      <c r="L6132" s="203">
        <v>0.86799999999999999</v>
      </c>
      <c r="M6132" s="203">
        <v>0.96399999999999997</v>
      </c>
      <c r="N6132" s="203">
        <v>0.85</v>
      </c>
      <c r="O6132" s="203">
        <v>0.84199999999999997</v>
      </c>
      <c r="P6132" s="203">
        <v>0.84399999999999997</v>
      </c>
      <c r="Q6132" s="203">
        <v>0.84199999999999997</v>
      </c>
      <c r="R6132" s="203">
        <v>0.84199999999999997</v>
      </c>
      <c r="S6132" s="203">
        <v>0.96</v>
      </c>
      <c r="T6132" s="203">
        <v>0.84399999999999997</v>
      </c>
      <c r="U6132" s="203">
        <v>0.96599999999999997</v>
      </c>
      <c r="V6132" s="203">
        <v>0.89400000000000002</v>
      </c>
      <c r="W6132" s="203">
        <v>0.89</v>
      </c>
      <c r="X6132" s="203">
        <v>0.998</v>
      </c>
      <c r="Y6132" s="203">
        <v>0.96</v>
      </c>
      <c r="Z6132" s="203">
        <v>0.82799999999999996</v>
      </c>
      <c r="AA6132" s="203">
        <v>0.96799999999999997</v>
      </c>
      <c r="AB6132" s="95">
        <v>0.97599999999999998</v>
      </c>
      <c r="AC6132" s="183">
        <f>SUM(E6132:AB6132)</f>
        <v>21.904</v>
      </c>
      <c r="AD6132" s="922"/>
      <c r="AE6132" s="270"/>
      <c r="AF6132" s="271"/>
    </row>
    <row r="6133" spans="1:40" ht="16.5" hidden="1" thickBot="1" x14ac:dyDescent="0.3">
      <c r="A6133" s="73"/>
      <c r="B6133" s="942"/>
      <c r="C6133" s="984" t="s">
        <v>18</v>
      </c>
      <c r="D6133" s="108"/>
      <c r="E6133" s="73"/>
      <c r="F6133" s="155"/>
      <c r="G6133" s="155"/>
      <c r="H6133" s="155"/>
      <c r="I6133" s="155"/>
      <c r="J6133" s="155"/>
      <c r="K6133" s="155"/>
      <c r="L6133" s="155"/>
      <c r="M6133" s="155"/>
      <c r="N6133" s="155"/>
      <c r="O6133" s="155"/>
      <c r="P6133" s="155"/>
      <c r="Q6133" s="155"/>
      <c r="R6133" s="155"/>
      <c r="S6133" s="155"/>
      <c r="T6133" s="155"/>
      <c r="U6133" s="155"/>
      <c r="V6133" s="155"/>
      <c r="W6133" s="155"/>
      <c r="X6133" s="155"/>
      <c r="Y6133" s="155"/>
      <c r="Z6133" s="155"/>
      <c r="AA6133" s="155"/>
      <c r="AB6133" s="74"/>
      <c r="AC6133" s="214"/>
      <c r="AD6133" s="923"/>
      <c r="AE6133" s="273"/>
      <c r="AF6133" s="274"/>
    </row>
    <row r="6134" spans="1:40" ht="16.5" thickBot="1" x14ac:dyDescent="0.3">
      <c r="A6134" s="73"/>
      <c r="B6134" s="942" t="s">
        <v>30</v>
      </c>
      <c r="C6134" s="130" t="s">
        <v>13</v>
      </c>
      <c r="D6134" s="108" t="s">
        <v>820</v>
      </c>
      <c r="E6134" s="73">
        <v>0.33200000000000002</v>
      </c>
      <c r="F6134" s="155">
        <v>0.41</v>
      </c>
      <c r="G6134" s="155">
        <v>0.33200000000000002</v>
      </c>
      <c r="H6134" s="155">
        <v>0.40600000000000003</v>
      </c>
      <c r="I6134" s="155">
        <v>0.32800000000000001</v>
      </c>
      <c r="J6134" s="155">
        <v>0.32800000000000001</v>
      </c>
      <c r="K6134" s="155">
        <v>0.33</v>
      </c>
      <c r="L6134" s="155">
        <v>0.33</v>
      </c>
      <c r="M6134" s="155">
        <v>0.33</v>
      </c>
      <c r="N6134" s="155">
        <v>0.33400000000000002</v>
      </c>
      <c r="O6134" s="155">
        <v>0.33200000000000002</v>
      </c>
      <c r="P6134" s="155">
        <v>0.33400000000000002</v>
      </c>
      <c r="Q6134" s="155">
        <v>0.33400000000000002</v>
      </c>
      <c r="R6134" s="155">
        <v>0.33</v>
      </c>
      <c r="S6134" s="155">
        <v>0.33600000000000002</v>
      </c>
      <c r="T6134" s="155">
        <v>0.32600000000000001</v>
      </c>
      <c r="U6134" s="155">
        <v>0.32600000000000001</v>
      </c>
      <c r="V6134" s="155">
        <v>0.34</v>
      </c>
      <c r="W6134" s="155">
        <v>0.34</v>
      </c>
      <c r="X6134" s="155">
        <v>0.34</v>
      </c>
      <c r="Y6134" s="155">
        <v>0.34</v>
      </c>
      <c r="Z6134" s="155">
        <v>0.34</v>
      </c>
      <c r="AA6134" s="155">
        <v>0.34200000000000003</v>
      </c>
      <c r="AB6134" s="74">
        <v>0.34</v>
      </c>
      <c r="AC6134" s="214">
        <f>SUM(E6134:AB6134)</f>
        <v>8.1599999999999984</v>
      </c>
      <c r="AD6134" s="922"/>
      <c r="AE6134" s="270"/>
      <c r="AF6134" s="271"/>
    </row>
    <row r="6135" spans="1:40" ht="16.5" hidden="1" thickBot="1" x14ac:dyDescent="0.3">
      <c r="A6135" s="148"/>
      <c r="B6135" s="466"/>
      <c r="C6135" s="997" t="s">
        <v>18</v>
      </c>
      <c r="D6135" s="114"/>
      <c r="E6135" s="148"/>
      <c r="F6135" s="127"/>
      <c r="G6135" s="127"/>
      <c r="H6135" s="127"/>
      <c r="I6135" s="127"/>
      <c r="J6135" s="127"/>
      <c r="K6135" s="127"/>
      <c r="L6135" s="127"/>
      <c r="M6135" s="127"/>
      <c r="N6135" s="127"/>
      <c r="O6135" s="127"/>
      <c r="P6135" s="127"/>
      <c r="Q6135" s="127"/>
      <c r="R6135" s="127"/>
      <c r="S6135" s="127"/>
      <c r="T6135" s="127"/>
      <c r="U6135" s="127"/>
      <c r="V6135" s="127"/>
      <c r="W6135" s="127"/>
      <c r="X6135" s="127"/>
      <c r="Y6135" s="127"/>
      <c r="Z6135" s="127"/>
      <c r="AA6135" s="127"/>
      <c r="AB6135" s="175"/>
      <c r="AC6135" s="184"/>
      <c r="AD6135" s="923"/>
      <c r="AE6135" s="1410"/>
      <c r="AF6135" s="1411"/>
    </row>
    <row r="6136" spans="1:40" x14ac:dyDescent="0.25">
      <c r="A6136" s="3411" t="s">
        <v>32</v>
      </c>
      <c r="B6136" s="3412"/>
      <c r="C6136" s="121" t="s">
        <v>13</v>
      </c>
      <c r="D6136" s="113"/>
      <c r="E6136" s="825">
        <f>SUM(E6048,E6055,E6062,E6069,E6076,E6083,E6090,E6097,E6104,E6111,E6118,E6125,E6132,E6134)</f>
        <v>3638.232</v>
      </c>
      <c r="F6136" s="825">
        <f t="shared" ref="F6136:AC6136" si="1862">SUM(F6048,F6055,F6062,F6069,F6076,F6083,F6090,F6097,F6104,F6111,F6118,F6125,F6132,F6134)</f>
        <v>3320.9140000000002</v>
      </c>
      <c r="G6136" s="825">
        <f t="shared" si="1862"/>
        <v>3006.2440000000006</v>
      </c>
      <c r="H6136" s="306">
        <f t="shared" si="1862"/>
        <v>2958.8119999999999</v>
      </c>
      <c r="I6136" s="306">
        <f t="shared" si="1862"/>
        <v>3094.6779999999999</v>
      </c>
      <c r="J6136" s="306">
        <f t="shared" si="1862"/>
        <v>3353.2780000000002</v>
      </c>
      <c r="K6136" s="306">
        <f t="shared" si="1862"/>
        <v>4002.1760000000004</v>
      </c>
      <c r="L6136" s="306">
        <f t="shared" si="1862"/>
        <v>4407.9979999999996</v>
      </c>
      <c r="M6136" s="306">
        <f t="shared" si="1862"/>
        <v>4938.4940000000006</v>
      </c>
      <c r="N6136" s="306">
        <f t="shared" si="1862"/>
        <v>5178.384</v>
      </c>
      <c r="O6136" s="306">
        <f t="shared" si="1862"/>
        <v>5150.4740000000002</v>
      </c>
      <c r="P6136" s="306">
        <f t="shared" si="1862"/>
        <v>5204.2779999999993</v>
      </c>
      <c r="Q6136" s="306">
        <f t="shared" si="1862"/>
        <v>4987.3759999999993</v>
      </c>
      <c r="R6136" s="306">
        <f t="shared" si="1862"/>
        <v>5115.1719999999996</v>
      </c>
      <c r="S6136" s="306">
        <f t="shared" si="1862"/>
        <v>5025.6960000000008</v>
      </c>
      <c r="T6136" s="306">
        <f t="shared" si="1862"/>
        <v>5026.7699999999995</v>
      </c>
      <c r="U6136" s="306">
        <f t="shared" si="1862"/>
        <v>5016.6920000000009</v>
      </c>
      <c r="V6136" s="306">
        <f t="shared" si="1862"/>
        <v>5044.6339999999991</v>
      </c>
      <c r="W6136" s="306">
        <f t="shared" si="1862"/>
        <v>5355.93</v>
      </c>
      <c r="X6136" s="306">
        <f t="shared" si="1862"/>
        <v>5544.0379999999986</v>
      </c>
      <c r="Y6136" s="306">
        <f t="shared" si="1862"/>
        <v>5521.9</v>
      </c>
      <c r="Z6136" s="825">
        <f t="shared" si="1862"/>
        <v>5259.8680000000004</v>
      </c>
      <c r="AA6136" s="825">
        <f t="shared" si="1862"/>
        <v>4656.0099999999993</v>
      </c>
      <c r="AB6136" s="2898">
        <f t="shared" si="1862"/>
        <v>4156.8159999999998</v>
      </c>
      <c r="AC6136" s="535">
        <f t="shared" si="1862"/>
        <v>108964.864</v>
      </c>
      <c r="AD6136" s="181"/>
      <c r="AE6136" s="181"/>
      <c r="AF6136" s="181"/>
    </row>
    <row r="6137" spans="1:40" ht="16.5" thickBot="1" x14ac:dyDescent="0.3">
      <c r="A6137" s="3413"/>
      <c r="B6137" s="3414"/>
      <c r="C6137" s="126" t="s">
        <v>14</v>
      </c>
      <c r="D6137" s="114"/>
      <c r="E6137" s="178">
        <f>SUM(E6049,E6056,E6063,E6070,E6077,E6084,E6091,E6098,E6105,E6112,E6119,E6126)</f>
        <v>1572.9999999999998</v>
      </c>
      <c r="F6137" s="178">
        <f t="shared" ref="F6137:AC6137" si="1863">SUM(F6049,F6056,F6063,F6070,F6077,F6084,F6091,F6098,F6105,F6112,F6119,F6126)</f>
        <v>1630.7</v>
      </c>
      <c r="G6137" s="178">
        <f t="shared" si="1863"/>
        <v>1576.8</v>
      </c>
      <c r="H6137" s="641">
        <f t="shared" si="1863"/>
        <v>1486.1999999999998</v>
      </c>
      <c r="I6137" s="641">
        <f t="shared" si="1863"/>
        <v>1482.7000000000003</v>
      </c>
      <c r="J6137" s="641">
        <f t="shared" si="1863"/>
        <v>1497.5</v>
      </c>
      <c r="K6137" s="641">
        <f t="shared" si="1863"/>
        <v>1659.9</v>
      </c>
      <c r="L6137" s="641">
        <f t="shared" si="1863"/>
        <v>1804.3</v>
      </c>
      <c r="M6137" s="641">
        <f t="shared" si="1863"/>
        <v>2074.6999999999998</v>
      </c>
      <c r="N6137" s="641">
        <f t="shared" si="1863"/>
        <v>2153.1999999999998</v>
      </c>
      <c r="O6137" s="641">
        <f t="shared" si="1863"/>
        <v>2138.0000000000005</v>
      </c>
      <c r="P6137" s="641">
        <f t="shared" si="1863"/>
        <v>2222.1</v>
      </c>
      <c r="Q6137" s="641">
        <f t="shared" si="1863"/>
        <v>2004.8</v>
      </c>
      <c r="R6137" s="641">
        <f t="shared" si="1863"/>
        <v>2173.4000000000005</v>
      </c>
      <c r="S6137" s="641">
        <f t="shared" si="1863"/>
        <v>2166.6999999999998</v>
      </c>
      <c r="T6137" s="641">
        <f t="shared" si="1863"/>
        <v>2155.1999999999998</v>
      </c>
      <c r="U6137" s="641">
        <f t="shared" si="1863"/>
        <v>2192.9</v>
      </c>
      <c r="V6137" s="641">
        <f t="shared" si="1863"/>
        <v>2166.6</v>
      </c>
      <c r="W6137" s="641">
        <f t="shared" si="1863"/>
        <v>2243.4999999999995</v>
      </c>
      <c r="X6137" s="641">
        <f t="shared" si="1863"/>
        <v>2093.8000000000002</v>
      </c>
      <c r="Y6137" s="641">
        <f t="shared" si="1863"/>
        <v>1965.1</v>
      </c>
      <c r="Z6137" s="178">
        <f t="shared" si="1863"/>
        <v>1828.1999999999998</v>
      </c>
      <c r="AA6137" s="178">
        <f t="shared" si="1863"/>
        <v>1694.1999999999998</v>
      </c>
      <c r="AB6137" s="2529">
        <f t="shared" si="1863"/>
        <v>1702.7999999999997</v>
      </c>
      <c r="AC6137" s="476">
        <f t="shared" si="1863"/>
        <v>45686.3</v>
      </c>
      <c r="AD6137" s="181"/>
      <c r="AE6137" s="181"/>
      <c r="AF6137" s="181"/>
    </row>
    <row r="6138" spans="1:40" x14ac:dyDescent="0.25">
      <c r="A6138" s="3411" t="s">
        <v>33</v>
      </c>
      <c r="B6138" s="3415"/>
      <c r="C6138" s="121" t="s">
        <v>34</v>
      </c>
      <c r="D6138" s="113"/>
      <c r="E6138" s="139">
        <f t="shared" ref="E6138:AC6138" si="1864">100-(E6136/(E6027+E6034))*100</f>
        <v>-4.487708298958637E-2</v>
      </c>
      <c r="F6138" s="137">
        <f t="shared" si="1864"/>
        <v>-3.3556238327619781E-2</v>
      </c>
      <c r="G6138" s="137">
        <f t="shared" si="1864"/>
        <v>-4.8056443024506734E-2</v>
      </c>
      <c r="H6138" s="477">
        <f t="shared" si="1864"/>
        <v>-2.7450980392160318E-2</v>
      </c>
      <c r="I6138" s="477">
        <f t="shared" si="1864"/>
        <v>-3.4846133953948311E-2</v>
      </c>
      <c r="J6138" s="477">
        <f t="shared" si="1864"/>
        <v>-1.4256740634692733E-2</v>
      </c>
      <c r="K6138" s="477">
        <f t="shared" si="1864"/>
        <v>-4.9397530123499678E-2</v>
      </c>
      <c r="L6138" s="477">
        <f t="shared" si="1864"/>
        <v>-9.0298575188114683E-3</v>
      </c>
      <c r="M6138" s="477">
        <f t="shared" si="1864"/>
        <v>-2.2157410783023579E-2</v>
      </c>
      <c r="N6138" s="477">
        <f t="shared" si="1864"/>
        <v>-4.2193114640085128E-2</v>
      </c>
      <c r="O6138" s="477">
        <f t="shared" si="1864"/>
        <v>-1.3087886908238033E-2</v>
      </c>
      <c r="P6138" s="477">
        <f t="shared" si="1864"/>
        <v>-3.2253104217105033E-2</v>
      </c>
      <c r="Q6138" s="477">
        <f t="shared" si="1864"/>
        <v>-2.7597272362612557E-2</v>
      </c>
      <c r="R6138" s="477">
        <f t="shared" si="1864"/>
        <v>-1.5094634756778191E-2</v>
      </c>
      <c r="S6138" s="477">
        <f t="shared" si="1864"/>
        <v>-3.7740355905896195E-2</v>
      </c>
      <c r="T6138" s="477">
        <f t="shared" si="1864"/>
        <v>-5.911859548548648E-2</v>
      </c>
      <c r="U6138" s="477">
        <f t="shared" si="1864"/>
        <v>-4.9698855251108398E-2</v>
      </c>
      <c r="V6138" s="477">
        <f t="shared" si="1864"/>
        <v>-3.2401348403723773E-2</v>
      </c>
      <c r="W6138" s="477">
        <f t="shared" si="1864"/>
        <v>-1.7366946778722081E-2</v>
      </c>
      <c r="X6138" s="477">
        <f t="shared" si="1864"/>
        <v>-3.3163725596324412E-2</v>
      </c>
      <c r="Y6138" s="477">
        <f t="shared" si="1864"/>
        <v>-3.4420289855077613E-2</v>
      </c>
      <c r="Z6138" s="137">
        <f t="shared" si="1864"/>
        <v>-3.9332040016731185E-2</v>
      </c>
      <c r="AA6138" s="137">
        <f t="shared" si="1864"/>
        <v>-5.1787863159688641E-2</v>
      </c>
      <c r="AB6138" s="140">
        <f t="shared" si="1864"/>
        <v>-2.9261719125983632E-2</v>
      </c>
      <c r="AC6138" s="478">
        <f t="shared" si="1864"/>
        <v>-3.3107864953990429E-2</v>
      </c>
      <c r="AD6138" s="181"/>
      <c r="AE6138" s="181"/>
      <c r="AF6138" s="181"/>
    </row>
    <row r="6139" spans="1:40" ht="16.5" thickBot="1" x14ac:dyDescent="0.3">
      <c r="A6139" s="3416"/>
      <c r="B6139" s="3417"/>
      <c r="C6139" s="126" t="s">
        <v>35</v>
      </c>
      <c r="D6139" s="114"/>
      <c r="E6139" s="479">
        <f t="shared" ref="E6139:AC6139" si="1865">100-(E6137/(E6028+E6035))*100</f>
        <v>0.50600885515498817</v>
      </c>
      <c r="F6139" s="480">
        <f t="shared" si="1865"/>
        <v>0.48211888197241137</v>
      </c>
      <c r="G6139" s="480">
        <f t="shared" si="1865"/>
        <v>0.49223778871638046</v>
      </c>
      <c r="H6139" s="318">
        <f t="shared" si="1865"/>
        <v>0.48212133386904554</v>
      </c>
      <c r="I6139" s="318">
        <f t="shared" si="1865"/>
        <v>0.39634555958616602</v>
      </c>
      <c r="J6139" s="318">
        <f t="shared" si="1865"/>
        <v>0.48511430090378838</v>
      </c>
      <c r="K6139" s="318">
        <f t="shared" si="1865"/>
        <v>0.44980208708167879</v>
      </c>
      <c r="L6139" s="318">
        <f t="shared" si="1865"/>
        <v>0.45790577071609562</v>
      </c>
      <c r="M6139" s="318">
        <f t="shared" si="1865"/>
        <v>0.29315647827759506</v>
      </c>
      <c r="N6139" s="318">
        <f t="shared" si="1865"/>
        <v>0.48068034756887812</v>
      </c>
      <c r="O6139" s="318">
        <f t="shared" si="1865"/>
        <v>0.43773866070596057</v>
      </c>
      <c r="P6139" s="318">
        <f t="shared" si="1865"/>
        <v>0.36319612590799011</v>
      </c>
      <c r="Q6139" s="318">
        <f t="shared" si="1865"/>
        <v>0.55555555555555713</v>
      </c>
      <c r="R6139" s="318">
        <f t="shared" si="1865"/>
        <v>0.48534798534795698</v>
      </c>
      <c r="S6139" s="318">
        <f t="shared" si="1865"/>
        <v>0.49141177551209125</v>
      </c>
      <c r="T6139" s="318">
        <f t="shared" si="1865"/>
        <v>0.49861495844876913</v>
      </c>
      <c r="U6139" s="318">
        <f t="shared" si="1865"/>
        <v>0.41326067211625173</v>
      </c>
      <c r="V6139" s="318">
        <f t="shared" si="1865"/>
        <v>0.52341597796143446</v>
      </c>
      <c r="W6139" s="318">
        <f t="shared" si="1865"/>
        <v>0.47466950581139145</v>
      </c>
      <c r="X6139" s="318">
        <f t="shared" si="1865"/>
        <v>0.55096418732782126</v>
      </c>
      <c r="Y6139" s="318">
        <f t="shared" si="1865"/>
        <v>0.51134062373431277</v>
      </c>
      <c r="Z6139" s="480">
        <f t="shared" si="1865"/>
        <v>0.4248366013072058</v>
      </c>
      <c r="AA6139" s="480">
        <f t="shared" si="1865"/>
        <v>0.46998002584891196</v>
      </c>
      <c r="AB6139" s="481">
        <f t="shared" si="1865"/>
        <v>0.3861003861003951</v>
      </c>
      <c r="AC6139" s="482">
        <f t="shared" si="1865"/>
        <v>0.46297506688628687</v>
      </c>
      <c r="AD6139" s="181"/>
      <c r="AE6139" s="181"/>
      <c r="AF6139" s="181"/>
    </row>
    <row r="6140" spans="1:40" hidden="1" x14ac:dyDescent="0.25">
      <c r="A6140" s="3418"/>
      <c r="B6140" s="3419"/>
      <c r="C6140" s="738"/>
      <c r="D6140" s="405" t="s">
        <v>111</v>
      </c>
      <c r="E6140" s="908">
        <f>(E6029+E6036-E6050-E6057-E6064-E6071-E6078-E6085-E6092-E6099-E6106-E6113-E6120-E6127)/(E6029+E6036)</f>
        <v>1.4018691588785047E-2</v>
      </c>
      <c r="F6140" s="908">
        <f t="shared" ref="F6140:AB6140" si="1866">(F6029+F6036-F6050-F6057-F6064-F6071-F6078-F6085-F6092-F6099-F6106-F6113-F6120-F6127)/(F6029+F6036)</f>
        <v>4.6296296296296294E-3</v>
      </c>
      <c r="G6140" s="908">
        <f t="shared" si="1866"/>
        <v>-1.098901098901099E-2</v>
      </c>
      <c r="H6140" s="3068">
        <f t="shared" si="1866"/>
        <v>-5.235602094240838E-3</v>
      </c>
      <c r="I6140" s="3068">
        <f t="shared" si="1866"/>
        <v>1.5706806282722512E-2</v>
      </c>
      <c r="J6140" s="3068">
        <f t="shared" si="1866"/>
        <v>4.6296296296296294E-3</v>
      </c>
      <c r="K6140" s="3068">
        <f t="shared" si="1866"/>
        <v>3.90625E-3</v>
      </c>
      <c r="L6140" s="3068">
        <f t="shared" si="1866"/>
        <v>0</v>
      </c>
      <c r="M6140" s="3068">
        <f t="shared" si="1866"/>
        <v>9.3749999999999997E-3</v>
      </c>
      <c r="N6140" s="3068">
        <f t="shared" si="1866"/>
        <v>0</v>
      </c>
      <c r="O6140" s="3068">
        <f t="shared" si="1866"/>
        <v>3.1948881789137379E-3</v>
      </c>
      <c r="P6140" s="3068">
        <f t="shared" si="1866"/>
        <v>-3.2679738562091504E-3</v>
      </c>
      <c r="Q6140" s="3068">
        <f t="shared" si="1866"/>
        <v>6.8259385665529011E-3</v>
      </c>
      <c r="R6140" s="3068">
        <f t="shared" si="1866"/>
        <v>9.4936708860759497E-3</v>
      </c>
      <c r="S6140" s="3068">
        <f t="shared" si="1866"/>
        <v>1.0452961672473868E-2</v>
      </c>
      <c r="T6140" s="3068">
        <f t="shared" si="1866"/>
        <v>0</v>
      </c>
      <c r="U6140" s="3068">
        <f t="shared" si="1866"/>
        <v>1.3793103448275862E-2</v>
      </c>
      <c r="V6140" s="3068">
        <f t="shared" si="1866"/>
        <v>0</v>
      </c>
      <c r="W6140" s="3068">
        <f t="shared" si="1866"/>
        <v>6.1728395061728392E-3</v>
      </c>
      <c r="X6140" s="3068">
        <f t="shared" si="1866"/>
        <v>-3.0864197530864196E-3</v>
      </c>
      <c r="Y6140" s="3068">
        <f t="shared" si="1866"/>
        <v>3.105590062111801E-3</v>
      </c>
      <c r="Z6140" s="908">
        <f t="shared" si="1866"/>
        <v>-1.3793103448275862E-2</v>
      </c>
      <c r="AA6140" s="908">
        <f t="shared" si="1866"/>
        <v>1.1764705882352941E-2</v>
      </c>
      <c r="AB6140" s="909">
        <f t="shared" si="1866"/>
        <v>0</v>
      </c>
      <c r="AC6140" s="1053">
        <f>(AC6029+AC6036-AC6050-AC6057-AC6064-AC6071-AC6078-AC6085-AC6092-AC6099-AC6106-AC6113-AC6120-AC6127)/(AC6029+AC6036)</f>
        <v>3.3768227168075571E-3</v>
      </c>
      <c r="AD6140" s="181"/>
      <c r="AE6140" s="181"/>
      <c r="AF6140" s="181"/>
    </row>
    <row r="6141" spans="1:40" ht="16.5" hidden="1" thickBot="1" x14ac:dyDescent="0.3">
      <c r="A6141" s="3420"/>
      <c r="B6141" s="3421"/>
      <c r="C6141" s="579"/>
      <c r="D6141" s="141" t="s">
        <v>780</v>
      </c>
      <c r="E6141" s="409">
        <f>(E6033+E6040-E6054-E6061-E6068-E6075-E6082-E6089-E6096-E6103-E6110-E6117-E6124-E6131)/(E6033+E6040)</f>
        <v>-5.8234692384227116E-3</v>
      </c>
      <c r="F6141" s="409">
        <f t="shared" ref="F6141:AA6141" si="1867">(F6033+F6040-F6054-F6061-F6068-F6075-F6082-F6089-F6096-F6103-F6110-F6117-F6124-F6131)/(F6033+F6040)</f>
        <v>-7.1641748225202582E-3</v>
      </c>
      <c r="G6141" s="409">
        <f t="shared" si="1867"/>
        <v>-8.7450579428939024E-3</v>
      </c>
      <c r="H6141" s="742">
        <f t="shared" si="1867"/>
        <v>-6.5199246986655272E-3</v>
      </c>
      <c r="I6141" s="742">
        <f t="shared" si="1867"/>
        <v>-7.972705615859289E-3</v>
      </c>
      <c r="J6141" s="742">
        <f t="shared" si="1867"/>
        <v>-7.5295922403181247E-3</v>
      </c>
      <c r="K6141" s="742">
        <f t="shared" si="1867"/>
        <v>-8.0366065166241219E-3</v>
      </c>
      <c r="L6141" s="742">
        <f t="shared" si="1867"/>
        <v>-5.2735111662740525E-3</v>
      </c>
      <c r="M6141" s="742">
        <f t="shared" si="1867"/>
        <v>-7.5804386374806881E-3</v>
      </c>
      <c r="N6141" s="742">
        <f t="shared" si="1867"/>
        <v>-6.385752799177081E-3</v>
      </c>
      <c r="O6141" s="742">
        <f t="shared" si="1867"/>
        <v>-5.3675346392925817E-3</v>
      </c>
      <c r="P6141" s="742">
        <f t="shared" si="1867"/>
        <v>-6.2873593523174228E-3</v>
      </c>
      <c r="Q6141" s="742">
        <f t="shared" si="1867"/>
        <v>-4.4038978803152126E-3</v>
      </c>
      <c r="R6141" s="742">
        <f t="shared" si="1867"/>
        <v>-5.0854690412451579E-3</v>
      </c>
      <c r="S6141" s="742">
        <f t="shared" si="1867"/>
        <v>-5.5639476329529874E-3</v>
      </c>
      <c r="T6141" s="742">
        <f t="shared" si="1867"/>
        <v>-5.1392496216938902E-3</v>
      </c>
      <c r="U6141" s="742">
        <f t="shared" si="1867"/>
        <v>-6.1032059493160758E-3</v>
      </c>
      <c r="V6141" s="742">
        <f t="shared" si="1867"/>
        <v>-4.5327471615653455E-3</v>
      </c>
      <c r="W6141" s="742">
        <f t="shared" si="1867"/>
        <v>-3.5367042528798884E-3</v>
      </c>
      <c r="X6141" s="742">
        <f t="shared" si="1867"/>
        <v>-4.4244899001567965E-3</v>
      </c>
      <c r="Y6141" s="742">
        <f t="shared" si="1867"/>
        <v>-7.2719010754347099E-5</v>
      </c>
      <c r="Z6141" s="409">
        <f t="shared" si="1867"/>
        <v>-6.2399597290826673E-3</v>
      </c>
      <c r="AA6141" s="409">
        <f t="shared" si="1867"/>
        <v>-7.1922420942329849E-3</v>
      </c>
      <c r="AB6141" s="410">
        <f>(AB6033+AB6040-AB6054-AB6061-AB6068-AB6075-AB6082-AB6089-AB6096-AB6103-AB6110-AB6117-AB6124-AB6131)/(AB6033+AB6040)</f>
        <v>-7.4970491448755486E-3</v>
      </c>
      <c r="AC6141" s="1019">
        <f>(AC6033+AC6040-AC6054-AC6061-AC6068-AC6075-AC6082-AC6089-AC6096-AC6103-AC6110-AC6117-AC6124-AC6131)/(AC6033+AC6040)</f>
        <v>-5.7438739766260006E-3</v>
      </c>
      <c r="AD6141" s="181"/>
      <c r="AE6141" s="181"/>
      <c r="AF6141" s="181"/>
    </row>
    <row r="6142" spans="1:40" ht="16.5" thickBot="1" x14ac:dyDescent="0.3"/>
    <row r="6143" spans="1:40" ht="16.5" thickBot="1" x14ac:dyDescent="0.3">
      <c r="A6143" s="3629" t="s">
        <v>481</v>
      </c>
      <c r="B6143" s="3630"/>
      <c r="C6143" s="1225"/>
      <c r="D6143" s="167">
        <v>0</v>
      </c>
      <c r="E6143" s="414">
        <v>1</v>
      </c>
      <c r="F6143" s="415">
        <v>2</v>
      </c>
      <c r="G6143" s="415">
        <v>3</v>
      </c>
      <c r="H6143" s="743">
        <v>4</v>
      </c>
      <c r="I6143" s="743">
        <v>5</v>
      </c>
      <c r="J6143" s="743">
        <v>6</v>
      </c>
      <c r="K6143" s="743">
        <v>7</v>
      </c>
      <c r="L6143" s="743">
        <v>8</v>
      </c>
      <c r="M6143" s="743">
        <v>9</v>
      </c>
      <c r="N6143" s="743">
        <v>10</v>
      </c>
      <c r="O6143" s="743">
        <v>11</v>
      </c>
      <c r="P6143" s="743">
        <v>12</v>
      </c>
      <c r="Q6143" s="743">
        <v>13</v>
      </c>
      <c r="R6143" s="743">
        <v>14</v>
      </c>
      <c r="S6143" s="743">
        <v>15</v>
      </c>
      <c r="T6143" s="743">
        <v>16</v>
      </c>
      <c r="U6143" s="743">
        <v>17</v>
      </c>
      <c r="V6143" s="743">
        <v>18</v>
      </c>
      <c r="W6143" s="743">
        <v>19</v>
      </c>
      <c r="X6143" s="743">
        <v>20</v>
      </c>
      <c r="Y6143" s="743">
        <v>21</v>
      </c>
      <c r="Z6143" s="415">
        <v>22</v>
      </c>
      <c r="AA6143" s="415">
        <v>23</v>
      </c>
      <c r="AB6143" s="418">
        <v>24</v>
      </c>
      <c r="AC6143" s="574"/>
      <c r="AD6143" s="2"/>
      <c r="AE6143" s="2"/>
      <c r="AF6143" s="2"/>
      <c r="AG6143" s="2"/>
      <c r="AJ6143" s="395"/>
      <c r="AK6143" s="395"/>
      <c r="AL6143" s="395"/>
      <c r="AM6143" s="395"/>
      <c r="AN6143" s="395"/>
    </row>
    <row r="6144" spans="1:40" x14ac:dyDescent="0.25">
      <c r="A6144" s="575" t="s">
        <v>10</v>
      </c>
      <c r="B6144" s="349"/>
      <c r="C6144" s="576"/>
      <c r="D6144" s="1226" t="s">
        <v>54</v>
      </c>
      <c r="E6144" s="838">
        <v>3</v>
      </c>
      <c r="F6144" s="349">
        <v>3</v>
      </c>
      <c r="G6144" s="349">
        <v>3</v>
      </c>
      <c r="H6144" s="485">
        <v>3</v>
      </c>
      <c r="I6144" s="485">
        <v>3</v>
      </c>
      <c r="J6144" s="485">
        <v>3</v>
      </c>
      <c r="K6144" s="485">
        <v>3</v>
      </c>
      <c r="L6144" s="485">
        <v>3</v>
      </c>
      <c r="M6144" s="485">
        <v>3</v>
      </c>
      <c r="N6144" s="485">
        <v>4</v>
      </c>
      <c r="O6144" s="485">
        <v>4</v>
      </c>
      <c r="P6144" s="485">
        <v>4</v>
      </c>
      <c r="Q6144" s="485">
        <v>3</v>
      </c>
      <c r="R6144" s="485">
        <v>4</v>
      </c>
      <c r="S6144" s="485">
        <v>4</v>
      </c>
      <c r="T6144" s="485">
        <v>4</v>
      </c>
      <c r="U6144" s="485">
        <v>4</v>
      </c>
      <c r="V6144" s="485">
        <v>4</v>
      </c>
      <c r="W6144" s="485">
        <v>3</v>
      </c>
      <c r="X6144" s="485">
        <v>3</v>
      </c>
      <c r="Y6144" s="485">
        <v>3</v>
      </c>
      <c r="Z6144" s="485">
        <v>3</v>
      </c>
      <c r="AA6144" s="485">
        <v>3</v>
      </c>
      <c r="AB6144" s="486">
        <v>3</v>
      </c>
      <c r="AC6144" s="577"/>
      <c r="AD6144" s="2"/>
      <c r="AE6144" s="2"/>
      <c r="AF6144" s="2"/>
      <c r="AG6144" s="2"/>
      <c r="AJ6144" s="395"/>
      <c r="AK6144" s="395"/>
      <c r="AL6144" s="395"/>
      <c r="AM6144" s="395"/>
      <c r="AN6144" s="395"/>
    </row>
    <row r="6145" spans="1:40" ht="16.5" thickBot="1" x14ac:dyDescent="0.3">
      <c r="A6145" s="1227" t="s">
        <v>11</v>
      </c>
      <c r="B6145" s="1026"/>
      <c r="C6145" s="1228"/>
      <c r="D6145" s="1229" t="s">
        <v>54</v>
      </c>
      <c r="E6145" s="766">
        <v>7</v>
      </c>
      <c r="F6145" s="1670">
        <v>7</v>
      </c>
      <c r="G6145" s="1670">
        <v>7</v>
      </c>
      <c r="H6145" s="488">
        <v>7</v>
      </c>
      <c r="I6145" s="488">
        <v>7</v>
      </c>
      <c r="J6145" s="488">
        <v>7</v>
      </c>
      <c r="K6145" s="488">
        <v>7</v>
      </c>
      <c r="L6145" s="488">
        <v>7</v>
      </c>
      <c r="M6145" s="488">
        <v>7</v>
      </c>
      <c r="N6145" s="488">
        <v>7</v>
      </c>
      <c r="O6145" s="488">
        <v>7</v>
      </c>
      <c r="P6145" s="488">
        <v>7</v>
      </c>
      <c r="Q6145" s="488">
        <v>7</v>
      </c>
      <c r="R6145" s="488">
        <v>7</v>
      </c>
      <c r="S6145" s="488">
        <v>7</v>
      </c>
      <c r="T6145" s="488">
        <v>7</v>
      </c>
      <c r="U6145" s="488">
        <v>7</v>
      </c>
      <c r="V6145" s="488">
        <v>7</v>
      </c>
      <c r="W6145" s="488">
        <v>7</v>
      </c>
      <c r="X6145" s="488">
        <v>7</v>
      </c>
      <c r="Y6145" s="488">
        <v>7</v>
      </c>
      <c r="Z6145" s="488">
        <v>7</v>
      </c>
      <c r="AA6145" s="488">
        <v>7</v>
      </c>
      <c r="AB6145" s="489">
        <v>7</v>
      </c>
      <c r="AC6145" s="1230"/>
      <c r="AD6145" s="2"/>
      <c r="AE6145" s="2"/>
      <c r="AF6145" s="2"/>
      <c r="AJ6145" s="14"/>
      <c r="AK6145" s="14"/>
      <c r="AL6145" s="15"/>
      <c r="AM6145" s="14"/>
      <c r="AN6145" s="395"/>
    </row>
    <row r="6146" spans="1:40" x14ac:dyDescent="0.25">
      <c r="A6146" s="3467" t="s">
        <v>376</v>
      </c>
      <c r="B6146" s="3454" t="s">
        <v>44</v>
      </c>
      <c r="C6146" s="121" t="s">
        <v>13</v>
      </c>
      <c r="D6146" s="113" t="s">
        <v>139</v>
      </c>
      <c r="E6146" s="2162"/>
      <c r="F6146" s="91"/>
      <c r="G6146" s="91"/>
      <c r="H6146" s="91"/>
      <c r="I6146" s="91"/>
      <c r="J6146" s="91"/>
      <c r="K6146" s="91"/>
      <c r="L6146" s="91"/>
      <c r="M6146" s="91"/>
      <c r="N6146" s="91"/>
      <c r="O6146" s="91"/>
      <c r="P6146" s="91"/>
      <c r="Q6146" s="91"/>
      <c r="R6146" s="91"/>
      <c r="S6146" s="91"/>
      <c r="T6146" s="91"/>
      <c r="U6146" s="91"/>
      <c r="V6146" s="91"/>
      <c r="W6146" s="91"/>
      <c r="X6146" s="91"/>
      <c r="Y6146" s="91"/>
      <c r="Z6146" s="91"/>
      <c r="AA6146" s="91"/>
      <c r="AB6146" s="381"/>
      <c r="AC6146" s="1206"/>
      <c r="AJ6146" s="428"/>
      <c r="AK6146" s="429"/>
      <c r="AL6146" s="428"/>
      <c r="AM6146" s="15"/>
      <c r="AN6146" s="395"/>
    </row>
    <row r="6147" spans="1:40" x14ac:dyDescent="0.25">
      <c r="A6147" s="3468"/>
      <c r="B6147" s="3455"/>
      <c r="C6147" s="123" t="s">
        <v>14</v>
      </c>
      <c r="D6147" s="108" t="s">
        <v>139</v>
      </c>
      <c r="E6147" s="81"/>
      <c r="F6147" s="155"/>
      <c r="G6147" s="155"/>
      <c r="H6147" s="155"/>
      <c r="I6147" s="155"/>
      <c r="J6147" s="155"/>
      <c r="K6147" s="155"/>
      <c r="L6147" s="155"/>
      <c r="M6147" s="155"/>
      <c r="N6147" s="155"/>
      <c r="O6147" s="155"/>
      <c r="P6147" s="155"/>
      <c r="Q6147" s="155"/>
      <c r="R6147" s="155"/>
      <c r="S6147" s="155"/>
      <c r="T6147" s="155"/>
      <c r="U6147" s="155"/>
      <c r="V6147" s="155"/>
      <c r="W6147" s="155"/>
      <c r="X6147" s="155"/>
      <c r="Y6147" s="155"/>
      <c r="Z6147" s="155"/>
      <c r="AA6147" s="155"/>
      <c r="AB6147" s="316"/>
      <c r="AC6147" s="640"/>
      <c r="AJ6147" s="15"/>
      <c r="AK6147" s="15"/>
      <c r="AL6147" s="15"/>
      <c r="AM6147" s="15"/>
      <c r="AN6147" s="395"/>
    </row>
    <row r="6148" spans="1:40" x14ac:dyDescent="0.25">
      <c r="A6148" s="3468"/>
      <c r="B6148" s="3455"/>
      <c r="C6148" s="123" t="s">
        <v>15</v>
      </c>
      <c r="D6148" s="128" t="s">
        <v>139</v>
      </c>
      <c r="E6148" s="93"/>
      <c r="F6148" s="94"/>
      <c r="G6148" s="94"/>
      <c r="H6148" s="94"/>
      <c r="I6148" s="94"/>
      <c r="J6148" s="94"/>
      <c r="K6148" s="94"/>
      <c r="L6148" s="94"/>
      <c r="M6148" s="94"/>
      <c r="N6148" s="94"/>
      <c r="O6148" s="94"/>
      <c r="P6148" s="94"/>
      <c r="Q6148" s="94"/>
      <c r="R6148" s="94"/>
      <c r="S6148" s="94"/>
      <c r="T6148" s="94"/>
      <c r="U6148" s="94"/>
      <c r="V6148" s="94"/>
      <c r="W6148" s="94"/>
      <c r="X6148" s="94"/>
      <c r="Y6148" s="94"/>
      <c r="Z6148" s="94"/>
      <c r="AA6148" s="94"/>
      <c r="AB6148" s="449"/>
      <c r="AC6148" s="640"/>
      <c r="AJ6148" s="15"/>
      <c r="AK6148" s="15"/>
      <c r="AL6148" s="15"/>
      <c r="AM6148" s="15"/>
      <c r="AN6148" s="395"/>
    </row>
    <row r="6149" spans="1:40" x14ac:dyDescent="0.25">
      <c r="A6149" s="3468"/>
      <c r="B6149" s="3455"/>
      <c r="C6149" s="450" t="s">
        <v>17</v>
      </c>
      <c r="D6149" s="108"/>
      <c r="E6149" s="313"/>
      <c r="F6149" s="314"/>
      <c r="G6149" s="314"/>
      <c r="H6149" s="314"/>
      <c r="I6149" s="314"/>
      <c r="J6149" s="314"/>
      <c r="K6149" s="314"/>
      <c r="L6149" s="314"/>
      <c r="M6149" s="314"/>
      <c r="N6149" s="314"/>
      <c r="O6149" s="314"/>
      <c r="P6149" s="314"/>
      <c r="Q6149" s="314"/>
      <c r="R6149" s="314"/>
      <c r="S6149" s="314"/>
      <c r="T6149" s="314"/>
      <c r="U6149" s="314"/>
      <c r="V6149" s="314"/>
      <c r="W6149" s="314"/>
      <c r="X6149" s="314"/>
      <c r="Y6149" s="314"/>
      <c r="Z6149" s="314"/>
      <c r="AA6149" s="314"/>
      <c r="AB6149" s="336"/>
      <c r="AC6149" s="1255"/>
      <c r="AJ6149" s="15"/>
      <c r="AK6149" s="15"/>
      <c r="AL6149" s="15"/>
      <c r="AM6149" s="15"/>
      <c r="AN6149" s="395"/>
    </row>
    <row r="6150" spans="1:40" ht="16.5" thickBot="1" x14ac:dyDescent="0.3">
      <c r="A6150" s="3468"/>
      <c r="B6150" s="3455"/>
      <c r="C6150" s="123" t="s">
        <v>22</v>
      </c>
      <c r="D6150" s="108"/>
      <c r="E6150" s="310"/>
      <c r="F6150" s="311"/>
      <c r="G6150" s="311"/>
      <c r="H6150" s="155"/>
      <c r="I6150" s="155"/>
      <c r="J6150" s="155"/>
      <c r="K6150" s="155"/>
      <c r="L6150" s="155"/>
      <c r="M6150" s="155"/>
      <c r="N6150" s="155"/>
      <c r="O6150" s="155"/>
      <c r="P6150" s="155"/>
      <c r="Q6150" s="155"/>
      <c r="R6150" s="155"/>
      <c r="S6150" s="155"/>
      <c r="T6150" s="155"/>
      <c r="U6150" s="155"/>
      <c r="V6150" s="155"/>
      <c r="W6150" s="155"/>
      <c r="X6150" s="155"/>
      <c r="Y6150" s="155"/>
      <c r="Z6150" s="311"/>
      <c r="AA6150" s="311"/>
      <c r="AB6150" s="864"/>
      <c r="AC6150" s="776"/>
      <c r="AJ6150" s="15"/>
      <c r="AK6150" s="15"/>
      <c r="AL6150" s="15"/>
      <c r="AM6150" s="15"/>
      <c r="AN6150" s="395"/>
    </row>
    <row r="6151" spans="1:40" hidden="1" x14ac:dyDescent="0.25">
      <c r="A6151" s="1711"/>
      <c r="B6151" s="1691"/>
      <c r="C6151" s="124" t="s">
        <v>116</v>
      </c>
      <c r="D6151" s="108"/>
      <c r="E6151" s="81"/>
      <c r="F6151" s="155"/>
      <c r="G6151" s="155"/>
      <c r="H6151" s="155"/>
      <c r="I6151" s="155"/>
      <c r="J6151" s="155"/>
      <c r="K6151" s="155"/>
      <c r="L6151" s="155"/>
      <c r="M6151" s="155"/>
      <c r="N6151" s="155"/>
      <c r="O6151" s="155"/>
      <c r="P6151" s="155"/>
      <c r="Q6151" s="155"/>
      <c r="R6151" s="155"/>
      <c r="S6151" s="155"/>
      <c r="T6151" s="155"/>
      <c r="U6151" s="155"/>
      <c r="V6151" s="155"/>
      <c r="W6151" s="155"/>
      <c r="X6151" s="155"/>
      <c r="Y6151" s="155"/>
      <c r="Z6151" s="155"/>
      <c r="AA6151" s="155"/>
      <c r="AB6151" s="316"/>
      <c r="AC6151" s="494"/>
      <c r="AJ6151" s="15"/>
      <c r="AK6151" s="15"/>
      <c r="AL6151" s="15"/>
      <c r="AM6151" s="15"/>
      <c r="AN6151" s="395"/>
    </row>
    <row r="6152" spans="1:40" ht="16.5" hidden="1" thickBot="1" x14ac:dyDescent="0.3">
      <c r="A6152" s="1711"/>
      <c r="B6152" s="1691"/>
      <c r="C6152" s="677" t="s">
        <v>117</v>
      </c>
      <c r="D6152" s="128"/>
      <c r="E6152" s="93"/>
      <c r="F6152" s="94"/>
      <c r="G6152" s="94"/>
      <c r="H6152" s="94"/>
      <c r="I6152" s="94"/>
      <c r="J6152" s="94"/>
      <c r="K6152" s="94"/>
      <c r="L6152" s="94"/>
      <c r="M6152" s="94"/>
      <c r="N6152" s="94"/>
      <c r="O6152" s="94"/>
      <c r="P6152" s="94"/>
      <c r="Q6152" s="94"/>
      <c r="R6152" s="94"/>
      <c r="S6152" s="94"/>
      <c r="T6152" s="94"/>
      <c r="U6152" s="94"/>
      <c r="V6152" s="94"/>
      <c r="W6152" s="94"/>
      <c r="X6152" s="94"/>
      <c r="Y6152" s="94"/>
      <c r="Z6152" s="94"/>
      <c r="AA6152" s="94"/>
      <c r="AB6152" s="449"/>
      <c r="AC6152" s="1188"/>
      <c r="AJ6152" s="14"/>
      <c r="AK6152" s="14"/>
      <c r="AL6152" s="15"/>
      <c r="AM6152" s="14"/>
      <c r="AN6152" s="395"/>
    </row>
    <row r="6153" spans="1:40" x14ac:dyDescent="0.25">
      <c r="A6153" s="3467" t="s">
        <v>48</v>
      </c>
      <c r="B6153" s="3454" t="s">
        <v>49</v>
      </c>
      <c r="C6153" s="121" t="s">
        <v>13</v>
      </c>
      <c r="D6153" s="113" t="s">
        <v>139</v>
      </c>
      <c r="E6153" s="2344"/>
      <c r="F6153" s="203"/>
      <c r="G6153" s="203"/>
      <c r="H6153" s="203"/>
      <c r="I6153" s="203"/>
      <c r="J6153" s="203"/>
      <c r="K6153" s="203"/>
      <c r="L6153" s="203"/>
      <c r="M6153" s="203"/>
      <c r="N6153" s="203"/>
      <c r="O6153" s="203"/>
      <c r="P6153" s="203"/>
      <c r="Q6153" s="203"/>
      <c r="R6153" s="203"/>
      <c r="S6153" s="203"/>
      <c r="T6153" s="203"/>
      <c r="U6153" s="203"/>
      <c r="V6153" s="203"/>
      <c r="W6153" s="203"/>
      <c r="X6153" s="203"/>
      <c r="Y6153" s="203"/>
      <c r="Z6153" s="203"/>
      <c r="AA6153" s="203"/>
      <c r="AB6153" s="329"/>
      <c r="AC6153" s="1206"/>
      <c r="AJ6153" s="428"/>
      <c r="AK6153" s="429"/>
      <c r="AL6153" s="428"/>
      <c r="AM6153" s="15"/>
      <c r="AN6153" s="395"/>
    </row>
    <row r="6154" spans="1:40" x14ac:dyDescent="0.25">
      <c r="A6154" s="3468"/>
      <c r="B6154" s="3455"/>
      <c r="C6154" s="123" t="s">
        <v>14</v>
      </c>
      <c r="D6154" s="108" t="s">
        <v>139</v>
      </c>
      <c r="E6154" s="81"/>
      <c r="F6154" s="155"/>
      <c r="G6154" s="155"/>
      <c r="H6154" s="155"/>
      <c r="I6154" s="155"/>
      <c r="J6154" s="155"/>
      <c r="K6154" s="155"/>
      <c r="L6154" s="155"/>
      <c r="M6154" s="155"/>
      <c r="N6154" s="155"/>
      <c r="O6154" s="155"/>
      <c r="P6154" s="155"/>
      <c r="Q6154" s="155"/>
      <c r="R6154" s="155"/>
      <c r="S6154" s="155"/>
      <c r="T6154" s="155"/>
      <c r="U6154" s="155"/>
      <c r="V6154" s="155"/>
      <c r="W6154" s="155"/>
      <c r="X6154" s="155"/>
      <c r="Y6154" s="155"/>
      <c r="Z6154" s="155"/>
      <c r="AA6154" s="155"/>
      <c r="AB6154" s="316"/>
      <c r="AC6154" s="640"/>
      <c r="AJ6154" s="15"/>
      <c r="AK6154" s="15"/>
      <c r="AL6154" s="15"/>
      <c r="AM6154" s="15"/>
      <c r="AN6154" s="395"/>
    </row>
    <row r="6155" spans="1:40" x14ac:dyDescent="0.25">
      <c r="A6155" s="3468"/>
      <c r="B6155" s="3455"/>
      <c r="C6155" s="123" t="s">
        <v>15</v>
      </c>
      <c r="D6155" s="108" t="s">
        <v>139</v>
      </c>
      <c r="E6155" s="81"/>
      <c r="F6155" s="155"/>
      <c r="G6155" s="155"/>
      <c r="H6155" s="155"/>
      <c r="I6155" s="155"/>
      <c r="J6155" s="155"/>
      <c r="K6155" s="155"/>
      <c r="L6155" s="155"/>
      <c r="M6155" s="155"/>
      <c r="N6155" s="155"/>
      <c r="O6155" s="155"/>
      <c r="P6155" s="155"/>
      <c r="Q6155" s="155"/>
      <c r="R6155" s="155"/>
      <c r="S6155" s="155"/>
      <c r="T6155" s="155"/>
      <c r="U6155" s="155"/>
      <c r="V6155" s="155"/>
      <c r="W6155" s="155"/>
      <c r="X6155" s="155"/>
      <c r="Y6155" s="155"/>
      <c r="Z6155" s="155"/>
      <c r="AA6155" s="155"/>
      <c r="AB6155" s="316"/>
      <c r="AC6155" s="640"/>
      <c r="AJ6155" s="15"/>
      <c r="AK6155" s="15"/>
      <c r="AL6155" s="15"/>
      <c r="AM6155" s="15"/>
      <c r="AN6155" s="395"/>
    </row>
    <row r="6156" spans="1:40" ht="16.5" thickBot="1" x14ac:dyDescent="0.3">
      <c r="A6156" s="3405"/>
      <c r="B6156" s="3408"/>
      <c r="C6156" s="123" t="s">
        <v>17</v>
      </c>
      <c r="D6156" s="108"/>
      <c r="E6156" s="313"/>
      <c r="F6156" s="314"/>
      <c r="G6156" s="314"/>
      <c r="H6156" s="314"/>
      <c r="I6156" s="314"/>
      <c r="J6156" s="314"/>
      <c r="K6156" s="314"/>
      <c r="L6156" s="314"/>
      <c r="M6156" s="314"/>
      <c r="N6156" s="314"/>
      <c r="O6156" s="314"/>
      <c r="P6156" s="314"/>
      <c r="Q6156" s="314"/>
      <c r="R6156" s="314"/>
      <c r="S6156" s="314"/>
      <c r="T6156" s="314"/>
      <c r="U6156" s="314"/>
      <c r="V6156" s="314"/>
      <c r="W6156" s="314"/>
      <c r="X6156" s="314"/>
      <c r="Y6156" s="314"/>
      <c r="Z6156" s="314"/>
      <c r="AA6156" s="314"/>
      <c r="AB6156" s="336"/>
      <c r="AC6156" s="1255"/>
      <c r="AJ6156" s="15"/>
      <c r="AK6156" s="15"/>
      <c r="AL6156" s="15"/>
      <c r="AM6156" s="15"/>
      <c r="AN6156" s="395"/>
    </row>
    <row r="6157" spans="1:40" hidden="1" x14ac:dyDescent="0.25">
      <c r="A6157" s="1711"/>
      <c r="B6157" s="1691"/>
      <c r="C6157" s="356" t="s">
        <v>116</v>
      </c>
      <c r="D6157" s="122"/>
      <c r="E6157" s="2162"/>
      <c r="F6157" s="91"/>
      <c r="G6157" s="91"/>
      <c r="H6157" s="91"/>
      <c r="I6157" s="91"/>
      <c r="J6157" s="91"/>
      <c r="K6157" s="91"/>
      <c r="L6157" s="91"/>
      <c r="M6157" s="91"/>
      <c r="N6157" s="91"/>
      <c r="O6157" s="91"/>
      <c r="P6157" s="91"/>
      <c r="Q6157" s="91"/>
      <c r="R6157" s="91"/>
      <c r="S6157" s="91"/>
      <c r="T6157" s="91"/>
      <c r="U6157" s="91"/>
      <c r="V6157" s="91"/>
      <c r="W6157" s="91"/>
      <c r="X6157" s="91"/>
      <c r="Y6157" s="91"/>
      <c r="Z6157" s="91"/>
      <c r="AA6157" s="91"/>
      <c r="AB6157" s="381"/>
      <c r="AC6157" s="122"/>
      <c r="AJ6157" s="15"/>
      <c r="AK6157" s="15"/>
      <c r="AL6157" s="15"/>
      <c r="AM6157" s="15"/>
      <c r="AN6157" s="395"/>
    </row>
    <row r="6158" spans="1:40" ht="16.5" hidden="1" thickBot="1" x14ac:dyDescent="0.3">
      <c r="A6158" s="1711"/>
      <c r="B6158" s="1691"/>
      <c r="C6158" s="677" t="s">
        <v>117</v>
      </c>
      <c r="D6158" s="114"/>
      <c r="E6158" s="93"/>
      <c r="F6158" s="94"/>
      <c r="G6158" s="94"/>
      <c r="H6158" s="94"/>
      <c r="I6158" s="94"/>
      <c r="J6158" s="94"/>
      <c r="K6158" s="94"/>
      <c r="L6158" s="94"/>
      <c r="M6158" s="94"/>
      <c r="N6158" s="94"/>
      <c r="O6158" s="94"/>
      <c r="P6158" s="94"/>
      <c r="Q6158" s="94"/>
      <c r="R6158" s="94"/>
      <c r="S6158" s="94"/>
      <c r="T6158" s="94"/>
      <c r="U6158" s="94"/>
      <c r="V6158" s="94"/>
      <c r="W6158" s="94"/>
      <c r="X6158" s="94"/>
      <c r="Y6158" s="94"/>
      <c r="Z6158" s="94"/>
      <c r="AA6158" s="94"/>
      <c r="AB6158" s="449"/>
      <c r="AC6158" s="495"/>
      <c r="AJ6158" s="14"/>
      <c r="AK6158" s="14"/>
      <c r="AL6158" s="15"/>
      <c r="AM6158" s="14"/>
      <c r="AN6158" s="395"/>
    </row>
    <row r="6159" spans="1:40" x14ac:dyDescent="0.25">
      <c r="A6159" s="3467" t="s">
        <v>482</v>
      </c>
      <c r="B6159" s="3441" t="s">
        <v>12</v>
      </c>
      <c r="C6159" s="121" t="s">
        <v>13</v>
      </c>
      <c r="D6159" s="113" t="s">
        <v>820</v>
      </c>
      <c r="E6159" s="306">
        <v>1387.2</v>
      </c>
      <c r="F6159" s="71">
        <v>1332</v>
      </c>
      <c r="G6159" s="71">
        <v>1324.8</v>
      </c>
      <c r="H6159" s="71">
        <v>1250.4000000000001</v>
      </c>
      <c r="I6159" s="71">
        <v>1310.4000000000001</v>
      </c>
      <c r="J6159" s="71">
        <v>1326</v>
      </c>
      <c r="K6159" s="71">
        <v>1515.6</v>
      </c>
      <c r="L6159" s="71">
        <v>1519.2</v>
      </c>
      <c r="M6159" s="71">
        <v>2262</v>
      </c>
      <c r="N6159" s="71">
        <v>2527.1999999999998</v>
      </c>
      <c r="O6159" s="71">
        <v>2436</v>
      </c>
      <c r="P6159" s="71">
        <v>2439.6</v>
      </c>
      <c r="Q6159" s="71">
        <v>1933.2</v>
      </c>
      <c r="R6159" s="71">
        <v>2266.8000000000002</v>
      </c>
      <c r="S6159" s="71">
        <v>2296.8000000000002</v>
      </c>
      <c r="T6159" s="71">
        <v>2211.6</v>
      </c>
      <c r="U6159" s="71">
        <v>2328</v>
      </c>
      <c r="V6159" s="71">
        <v>2110.8000000000002</v>
      </c>
      <c r="W6159" s="71">
        <v>2084.4</v>
      </c>
      <c r="X6159" s="71">
        <v>1774.8</v>
      </c>
      <c r="Y6159" s="71">
        <v>1731.6</v>
      </c>
      <c r="Z6159" s="71">
        <v>1725.6</v>
      </c>
      <c r="AA6159" s="71">
        <v>1617.6</v>
      </c>
      <c r="AB6159" s="392">
        <v>1450.8</v>
      </c>
      <c r="AC6159" s="106">
        <f>SUM(E6159:AB6159)</f>
        <v>44162.400000000001</v>
      </c>
      <c r="AD6159" s="70">
        <v>10000</v>
      </c>
      <c r="AE6159" s="71">
        <v>100</v>
      </c>
      <c r="AF6159" s="72">
        <v>120</v>
      </c>
      <c r="AJ6159" s="428"/>
      <c r="AK6159" s="429"/>
      <c r="AL6159" s="428"/>
      <c r="AM6159" s="15"/>
      <c r="AN6159" s="395"/>
    </row>
    <row r="6160" spans="1:40" x14ac:dyDescent="0.25">
      <c r="A6160" s="3468"/>
      <c r="B6160" s="3442"/>
      <c r="C6160" s="123" t="s">
        <v>14</v>
      </c>
      <c r="D6160" s="108" t="s">
        <v>820</v>
      </c>
      <c r="E6160" s="307">
        <v>836.4</v>
      </c>
      <c r="F6160" s="308">
        <v>796.8</v>
      </c>
      <c r="G6160" s="308">
        <v>830.4</v>
      </c>
      <c r="H6160" s="308">
        <v>816</v>
      </c>
      <c r="I6160" s="308">
        <v>836.4</v>
      </c>
      <c r="J6160" s="308">
        <v>802.8</v>
      </c>
      <c r="K6160" s="308">
        <v>804</v>
      </c>
      <c r="L6160" s="308">
        <v>813.6</v>
      </c>
      <c r="M6160" s="308">
        <v>1441.2</v>
      </c>
      <c r="N6160" s="308">
        <v>1718.4</v>
      </c>
      <c r="O6160" s="308">
        <v>1672.8</v>
      </c>
      <c r="P6160" s="308">
        <v>1789.2</v>
      </c>
      <c r="Q6160" s="308">
        <v>1155.5999999999999</v>
      </c>
      <c r="R6160" s="308">
        <v>1650</v>
      </c>
      <c r="S6160" s="308">
        <v>1744.8</v>
      </c>
      <c r="T6160" s="308">
        <v>1688.4</v>
      </c>
      <c r="U6160" s="308">
        <v>1718.4</v>
      </c>
      <c r="V6160" s="308">
        <v>1490.4</v>
      </c>
      <c r="W6160" s="308">
        <v>1422</v>
      </c>
      <c r="X6160" s="308">
        <v>1032</v>
      </c>
      <c r="Y6160" s="308">
        <v>920.4</v>
      </c>
      <c r="Z6160" s="308">
        <v>906</v>
      </c>
      <c r="AA6160" s="308">
        <v>922.8</v>
      </c>
      <c r="AB6160" s="393">
        <v>931.2</v>
      </c>
      <c r="AC6160" s="107">
        <f>SUM(E6160:AB6160)</f>
        <v>28740.000000000007</v>
      </c>
      <c r="AD6160" s="73"/>
      <c r="AE6160" s="155"/>
      <c r="AF6160" s="74"/>
      <c r="AJ6160" s="15"/>
      <c r="AK6160" s="15"/>
      <c r="AL6160" s="15"/>
      <c r="AM6160" s="15"/>
      <c r="AN6160" s="395"/>
    </row>
    <row r="6161" spans="1:42" x14ac:dyDescent="0.25">
      <c r="A6161" s="3468"/>
      <c r="B6161" s="3442"/>
      <c r="C6161" s="123" t="s">
        <v>15</v>
      </c>
      <c r="D6161" s="108" t="s">
        <v>54</v>
      </c>
      <c r="E6161" s="1449">
        <v>88</v>
      </c>
      <c r="F6161" s="1444">
        <v>87</v>
      </c>
      <c r="G6161" s="1444">
        <v>84</v>
      </c>
      <c r="H6161" s="327">
        <v>86</v>
      </c>
      <c r="I6161" s="327">
        <v>87</v>
      </c>
      <c r="J6161" s="327">
        <v>83</v>
      </c>
      <c r="K6161" s="327">
        <v>94</v>
      </c>
      <c r="L6161" s="327">
        <v>119</v>
      </c>
      <c r="M6161" s="327">
        <v>166</v>
      </c>
      <c r="N6161" s="327">
        <v>152</v>
      </c>
      <c r="O6161" s="327">
        <v>173</v>
      </c>
      <c r="P6161" s="327">
        <v>144</v>
      </c>
      <c r="Q6161" s="327">
        <v>136</v>
      </c>
      <c r="R6161" s="327">
        <v>158</v>
      </c>
      <c r="S6161" s="327">
        <v>149</v>
      </c>
      <c r="T6161" s="327">
        <v>166</v>
      </c>
      <c r="U6161" s="327">
        <v>142</v>
      </c>
      <c r="V6161" s="327">
        <v>148</v>
      </c>
      <c r="W6161" s="327">
        <v>133</v>
      </c>
      <c r="X6161" s="327">
        <v>103</v>
      </c>
      <c r="Y6161" s="327">
        <v>108</v>
      </c>
      <c r="Z6161" s="1444">
        <v>103</v>
      </c>
      <c r="AA6161" s="1444">
        <v>104</v>
      </c>
      <c r="AB6161" s="1472">
        <v>92</v>
      </c>
      <c r="AC6161" s="107">
        <f>AVERAGE(E6161:AB6161)</f>
        <v>121.04166666666667</v>
      </c>
      <c r="AD6161" s="76">
        <f>SQRT(MIN((E6159*E6159+E6160*E6160),(F6159*F6159+F6160*F6160),(G6159*G6159+G6160*G6160),(H6159*H6159+H6160*H6160),(I6159*I6159+I6160*I6160),(J6159*J6159+J6160*J6160),(K6159*K6159+K6160*K6160),(L6159*L6159+L6160*L6160),(M6159*M6159+M6160*M6160),(N6159*N6159+N6160*N6160),(O6159*O6159+O6160*O6160),(P6159*P6159+P6160*P6160),(R6159*R6159+R6160*R6160),(S6159*S6159+S6160*S6160),(T6159*T6159+T6160*T6160),(U6159*U6159+U6160*U6160),(V6159*V6159+V6160*V6160),(W6159*W6159+W6160*W6160),(X6159*X6159+X6160*X6160),(V6159*V6159+V6160*V6160),(Z6159*Z6159+Z6160*Z6160),(AA6159*AA6159+AA6160*AA6160),(AB6159*AB6159+AB6160*AB6160)))/AD6159</f>
        <v>0.14931028631678395</v>
      </c>
      <c r="AE6161" s="76">
        <f>SQRT(MAX((E6159*E6159+E6160*E6160),(F6159*F6159+F6160*F6160),(G6159*G6159+G6160*G6160),(H6159*H6159+H6160*H6160),(I6159*I6159+I6160*I6160),(J6159*J6159+J6160*J6160),(K6159*K6159+K6160*K6160),(L6159*L6159+L6160*L6160),(M6159*M6159+M6160*M6160),(N6159*N6159+N6160*N6160),(O6159*O6159+O6160*O6160),(P6159*P6159+P6160*P6160),(R6159*R6159+R6160*R6160),(S6159*S6159+S6160*S6160),(T6159*T6159+T6160*T6160),(U6159*U6159+U6160*U6160),(V6159*V6159+V6160*V6160),(W6159*W6159+W6160*W6160),(X6159*X6159+X6160*X6160),(V6159*V6159+V6160*V6160),(Z6159*Z6159+Z6160*Z6160),(AA6159*AA6159+AA6160*AA6160),(AB6159*AB6159+AB6160*AB6160)))/AD6159</f>
        <v>0.30560821978474334</v>
      </c>
      <c r="AF6161" s="77"/>
      <c r="AJ6161" s="15"/>
      <c r="AK6161" s="15"/>
      <c r="AL6161" s="15"/>
      <c r="AM6161" s="15"/>
      <c r="AN6161" s="395"/>
    </row>
    <row r="6162" spans="1:42" ht="16.5" thickBot="1" x14ac:dyDescent="0.3">
      <c r="A6162" s="3405"/>
      <c r="B6162" s="3443"/>
      <c r="C6162" s="123" t="s">
        <v>17</v>
      </c>
      <c r="D6162" s="114"/>
      <c r="E6162" s="313">
        <f>E6160/E6159</f>
        <v>0.6029411764705882</v>
      </c>
      <c r="F6162" s="314">
        <f t="shared" ref="F6162:AB6162" si="1868">F6160/F6159</f>
        <v>0.59819819819819819</v>
      </c>
      <c r="G6162" s="314">
        <f t="shared" si="1868"/>
        <v>0.62681159420289856</v>
      </c>
      <c r="H6162" s="314">
        <f t="shared" si="1868"/>
        <v>0.6525911708253358</v>
      </c>
      <c r="I6162" s="314">
        <f t="shared" si="1868"/>
        <v>0.63827838827838823</v>
      </c>
      <c r="J6162" s="314">
        <f t="shared" si="1868"/>
        <v>0.60542986425339362</v>
      </c>
      <c r="K6162" s="314">
        <f t="shared" si="1868"/>
        <v>0.53048297703879654</v>
      </c>
      <c r="L6162" s="314">
        <f t="shared" si="1868"/>
        <v>0.53554502369668244</v>
      </c>
      <c r="M6162" s="314">
        <f t="shared" si="1868"/>
        <v>0.63713527851458884</v>
      </c>
      <c r="N6162" s="314">
        <f t="shared" si="1868"/>
        <v>0.67996201329534667</v>
      </c>
      <c r="O6162" s="314">
        <f t="shared" si="1868"/>
        <v>0.68669950738916252</v>
      </c>
      <c r="P6162" s="314">
        <f t="shared" si="1868"/>
        <v>0.73339891785538613</v>
      </c>
      <c r="Q6162" s="314">
        <f t="shared" si="1868"/>
        <v>0.5977653631284916</v>
      </c>
      <c r="R6162" s="314">
        <f t="shared" si="1868"/>
        <v>0.72789835892006349</v>
      </c>
      <c r="S6162" s="314">
        <f t="shared" si="1868"/>
        <v>0.75966562173458718</v>
      </c>
      <c r="T6162" s="314">
        <f t="shared" si="1868"/>
        <v>0.76342919153554001</v>
      </c>
      <c r="U6162" s="314">
        <f t="shared" si="1868"/>
        <v>0.73814432989690726</v>
      </c>
      <c r="V6162" s="314">
        <f t="shared" si="1868"/>
        <v>0.70608300170551452</v>
      </c>
      <c r="W6162" s="314">
        <f t="shared" si="1868"/>
        <v>0.68221070811744389</v>
      </c>
      <c r="X6162" s="314">
        <f t="shared" si="1868"/>
        <v>0.58147396889790404</v>
      </c>
      <c r="Y6162" s="314">
        <f>Y6160/Y6159</f>
        <v>0.53153153153153154</v>
      </c>
      <c r="Z6162" s="314">
        <f t="shared" si="1868"/>
        <v>0.52503477051460368</v>
      </c>
      <c r="AA6162" s="314">
        <f t="shared" si="1868"/>
        <v>0.57047477744807118</v>
      </c>
      <c r="AB6162" s="336">
        <f t="shared" si="1868"/>
        <v>0.64185277088502901</v>
      </c>
      <c r="AC6162" s="108"/>
      <c r="AD6162" s="73"/>
      <c r="AE6162" s="155"/>
      <c r="AF6162" s="74"/>
      <c r="AJ6162" s="15"/>
      <c r="AK6162" s="15"/>
      <c r="AL6162" s="15"/>
      <c r="AM6162" s="15"/>
      <c r="AN6162" s="395"/>
    </row>
    <row r="6163" spans="1:42" hidden="1" x14ac:dyDescent="0.25">
      <c r="A6163" s="2024"/>
      <c r="B6163" s="2027"/>
      <c r="C6163" s="124" t="s">
        <v>116</v>
      </c>
      <c r="D6163" s="122"/>
      <c r="E6163" s="310"/>
      <c r="F6163" s="311"/>
      <c r="G6163" s="311"/>
      <c r="H6163" s="155"/>
      <c r="I6163" s="155"/>
      <c r="J6163" s="155"/>
      <c r="K6163" s="155"/>
      <c r="L6163" s="155"/>
      <c r="M6163" s="155"/>
      <c r="N6163" s="155"/>
      <c r="O6163" s="155"/>
      <c r="P6163" s="155"/>
      <c r="Q6163" s="155"/>
      <c r="R6163" s="155"/>
      <c r="S6163" s="155"/>
      <c r="T6163" s="155"/>
      <c r="U6163" s="155"/>
      <c r="V6163" s="155"/>
      <c r="W6163" s="155"/>
      <c r="X6163" s="155"/>
      <c r="Y6163" s="155"/>
      <c r="Z6163" s="311"/>
      <c r="AA6163" s="311"/>
      <c r="AB6163" s="864"/>
      <c r="AC6163" s="108"/>
      <c r="AD6163" s="73"/>
      <c r="AE6163" s="155"/>
      <c r="AF6163" s="74"/>
      <c r="AJ6163" s="15"/>
      <c r="AK6163" s="15"/>
      <c r="AL6163" s="15"/>
      <c r="AM6163" s="15"/>
      <c r="AN6163" s="395"/>
    </row>
    <row r="6164" spans="1:42" s="181" customFormat="1" hidden="1" x14ac:dyDescent="0.25">
      <c r="A6164" s="2024"/>
      <c r="B6164" s="2027"/>
      <c r="C6164" s="124" t="s">
        <v>117</v>
      </c>
      <c r="D6164" s="108"/>
      <c r="E6164" s="310"/>
      <c r="F6164" s="311"/>
      <c r="G6164" s="311"/>
      <c r="H6164" s="155"/>
      <c r="I6164" s="155"/>
      <c r="J6164" s="155"/>
      <c r="K6164" s="155"/>
      <c r="L6164" s="155"/>
      <c r="M6164" s="155"/>
      <c r="N6164" s="155"/>
      <c r="O6164" s="155"/>
      <c r="P6164" s="155"/>
      <c r="Q6164" s="155"/>
      <c r="R6164" s="155"/>
      <c r="S6164" s="155"/>
      <c r="T6164" s="155"/>
      <c r="U6164" s="155"/>
      <c r="V6164" s="155"/>
      <c r="W6164" s="155"/>
      <c r="X6164" s="155"/>
      <c r="Y6164" s="155"/>
      <c r="Z6164" s="311"/>
      <c r="AA6164" s="311"/>
      <c r="AB6164" s="864"/>
      <c r="AC6164" s="108"/>
      <c r="AD6164" s="73"/>
      <c r="AE6164" s="155"/>
      <c r="AF6164" s="74"/>
      <c r="AH6164" s="778"/>
      <c r="AI6164" s="779"/>
      <c r="AJ6164" s="779"/>
      <c r="AK6164" s="779"/>
      <c r="AL6164" s="780"/>
      <c r="AM6164" s="780"/>
      <c r="AN6164" s="189"/>
      <c r="AO6164" s="189"/>
      <c r="AP6164" s="189"/>
    </row>
    <row r="6165" spans="1:42" ht="16.5" hidden="1" thickBot="1" x14ac:dyDescent="0.3">
      <c r="A6165" s="3393" t="s">
        <v>42</v>
      </c>
      <c r="B6165" s="3394"/>
      <c r="C6165" s="3395"/>
      <c r="D6165" s="114"/>
      <c r="E6165" s="178">
        <f>SQRT(E6159*E6159+E6160*E6160)/E6178/1.73</f>
        <v>90.641333930478808</v>
      </c>
      <c r="F6165" s="179">
        <f t="shared" ref="F6165:AB6165" si="1869">SQRT(F6159*F6159+F6160*F6160)/F6178/1.73</f>
        <v>86.600986415152377</v>
      </c>
      <c r="G6165" s="179">
        <f t="shared" si="1869"/>
        <v>87.069430846904112</v>
      </c>
      <c r="H6165" s="79">
        <f t="shared" si="1869"/>
        <v>83.3074554850715</v>
      </c>
      <c r="I6165" s="79">
        <f t="shared" si="1869"/>
        <v>86.653815553050975</v>
      </c>
      <c r="J6165" s="79">
        <f t="shared" si="1869"/>
        <v>86.154130021169635</v>
      </c>
      <c r="K6165" s="79">
        <f t="shared" si="1869"/>
        <v>95.724512533819563</v>
      </c>
      <c r="L6165" s="79">
        <f t="shared" si="1869"/>
        <v>96.901988630296316</v>
      </c>
      <c r="M6165" s="79">
        <f t="shared" si="1869"/>
        <v>153.3482929879037</v>
      </c>
      <c r="N6165" s="79">
        <f t="shared" si="1869"/>
        <v>169.69466874600531</v>
      </c>
      <c r="O6165" s="79">
        <f t="shared" si="1869"/>
        <v>165.03621675826983</v>
      </c>
      <c r="P6165" s="79">
        <f t="shared" si="1869"/>
        <v>168.15103921760948</v>
      </c>
      <c r="Q6165" s="79">
        <f t="shared" si="1869"/>
        <v>127.88646361526774</v>
      </c>
      <c r="R6165" s="79">
        <f t="shared" si="1869"/>
        <v>156.13209549564877</v>
      </c>
      <c r="S6165" s="79">
        <f t="shared" si="1869"/>
        <v>160.31428843179026</v>
      </c>
      <c r="T6165" s="79">
        <f t="shared" si="1869"/>
        <v>155.545077147282</v>
      </c>
      <c r="U6165" s="79">
        <f t="shared" si="1869"/>
        <v>160.97760995296673</v>
      </c>
      <c r="V6165" s="79">
        <f t="shared" si="1869"/>
        <v>143.61629761266019</v>
      </c>
      <c r="W6165" s="79">
        <f t="shared" si="1869"/>
        <v>143.13326158720386</v>
      </c>
      <c r="X6165" s="79">
        <f t="shared" si="1869"/>
        <v>115.44003005338871</v>
      </c>
      <c r="Y6165" s="79">
        <f>SQRT(Y6159*Y6159+Y6160*Y6160)/Y6178/1.73</f>
        <v>110.37331343018752</v>
      </c>
      <c r="Z6165" s="179">
        <f t="shared" si="1869"/>
        <v>109.48292209991341</v>
      </c>
      <c r="AA6165" s="179">
        <f t="shared" si="1869"/>
        <v>104.61403128918496</v>
      </c>
      <c r="AB6165" s="394">
        <f t="shared" si="1869"/>
        <v>96.841067810916343</v>
      </c>
      <c r="AC6165" s="109">
        <f>AVERAGE(E6165:AB6165)</f>
        <v>123.06834706883926</v>
      </c>
      <c r="AD6165" s="78">
        <f>(AC6161-AC6165)/AC6161</f>
        <v>-1.6743659088517073E-2</v>
      </c>
      <c r="AE6165" s="79"/>
      <c r="AF6165" s="80"/>
      <c r="AJ6165" s="14"/>
      <c r="AK6165" s="14"/>
      <c r="AL6165" s="15"/>
      <c r="AM6165" s="14"/>
      <c r="AN6165" s="395"/>
    </row>
    <row r="6166" spans="1:42" x14ac:dyDescent="0.25">
      <c r="A6166" s="3467" t="s">
        <v>483</v>
      </c>
      <c r="B6166" s="3441" t="s">
        <v>20</v>
      </c>
      <c r="C6166" s="121" t="s">
        <v>13</v>
      </c>
      <c r="D6166" s="113" t="s">
        <v>820</v>
      </c>
      <c r="E6166" s="306">
        <v>1599.6</v>
      </c>
      <c r="F6166" s="71">
        <v>1544.4</v>
      </c>
      <c r="G6166" s="71">
        <v>1549.2</v>
      </c>
      <c r="H6166" s="71">
        <v>1491.6</v>
      </c>
      <c r="I6166" s="71">
        <v>1486.8</v>
      </c>
      <c r="J6166" s="71">
        <v>1448.4</v>
      </c>
      <c r="K6166" s="71">
        <v>1508.4</v>
      </c>
      <c r="L6166" s="71">
        <v>1585.2</v>
      </c>
      <c r="M6166" s="71">
        <v>1995.6</v>
      </c>
      <c r="N6166" s="71">
        <v>2131.1999999999998</v>
      </c>
      <c r="O6166" s="71">
        <v>2266.8000000000002</v>
      </c>
      <c r="P6166" s="71">
        <v>2137.1999999999998</v>
      </c>
      <c r="Q6166" s="71">
        <v>2096.4</v>
      </c>
      <c r="R6166" s="71">
        <v>2028</v>
      </c>
      <c r="S6166" s="71">
        <v>2205.6</v>
      </c>
      <c r="T6166" s="71">
        <v>2263.1999999999998</v>
      </c>
      <c r="U6166" s="71">
        <v>2222.4</v>
      </c>
      <c r="V6166" s="71">
        <v>2019.6</v>
      </c>
      <c r="W6166" s="71">
        <v>1850.4</v>
      </c>
      <c r="X6166" s="71">
        <v>1752</v>
      </c>
      <c r="Y6166" s="71">
        <v>1813.2</v>
      </c>
      <c r="Z6166" s="71">
        <v>1726.8</v>
      </c>
      <c r="AA6166" s="71">
        <v>1711.2</v>
      </c>
      <c r="AB6166" s="392">
        <v>1605.6</v>
      </c>
      <c r="AC6166" s="106">
        <f>SUM(E6166:AB6166)</f>
        <v>44038.8</v>
      </c>
      <c r="AD6166" s="70">
        <v>10000</v>
      </c>
      <c r="AE6166" s="71">
        <v>100</v>
      </c>
      <c r="AF6166" s="72">
        <v>120</v>
      </c>
      <c r="AJ6166" s="428"/>
      <c r="AK6166" s="429"/>
      <c r="AL6166" s="428"/>
      <c r="AM6166" s="15"/>
      <c r="AN6166" s="395"/>
    </row>
    <row r="6167" spans="1:42" x14ac:dyDescent="0.25">
      <c r="A6167" s="3468"/>
      <c r="B6167" s="3442"/>
      <c r="C6167" s="123" t="s">
        <v>14</v>
      </c>
      <c r="D6167" s="108" t="s">
        <v>820</v>
      </c>
      <c r="E6167" s="307">
        <v>1042.8</v>
      </c>
      <c r="F6167" s="308">
        <v>981.6</v>
      </c>
      <c r="G6167" s="308">
        <v>1004.4</v>
      </c>
      <c r="H6167" s="308">
        <v>982.8</v>
      </c>
      <c r="I6167" s="308">
        <v>969.6</v>
      </c>
      <c r="J6167" s="308">
        <v>927.6</v>
      </c>
      <c r="K6167" s="308">
        <v>957.6</v>
      </c>
      <c r="L6167" s="308">
        <v>944.4</v>
      </c>
      <c r="M6167" s="308">
        <v>1100.4000000000001</v>
      </c>
      <c r="N6167" s="308">
        <v>1077.5999999999999</v>
      </c>
      <c r="O6167" s="308">
        <v>1144.8</v>
      </c>
      <c r="P6167" s="308">
        <v>1153.2</v>
      </c>
      <c r="Q6167" s="308">
        <v>1150.8</v>
      </c>
      <c r="R6167" s="308">
        <v>1116</v>
      </c>
      <c r="S6167" s="308">
        <v>1192.8</v>
      </c>
      <c r="T6167" s="308">
        <v>1239.5999999999999</v>
      </c>
      <c r="U6167" s="308">
        <v>1251.5999999999999</v>
      </c>
      <c r="V6167" s="308">
        <v>1117.2</v>
      </c>
      <c r="W6167" s="308">
        <v>1022.4</v>
      </c>
      <c r="X6167" s="308">
        <v>961.2</v>
      </c>
      <c r="Y6167" s="308">
        <v>985.2</v>
      </c>
      <c r="Z6167" s="308">
        <v>948</v>
      </c>
      <c r="AA6167" s="308">
        <v>964.8</v>
      </c>
      <c r="AB6167" s="393">
        <v>994.8</v>
      </c>
      <c r="AC6167" s="107">
        <f>SUM(E6167:AB6167)</f>
        <v>25231.200000000001</v>
      </c>
      <c r="AD6167" s="73"/>
      <c r="AE6167" s="155"/>
      <c r="AF6167" s="74"/>
      <c r="AJ6167" s="15"/>
      <c r="AK6167" s="15"/>
      <c r="AL6167" s="15"/>
      <c r="AM6167" s="15"/>
      <c r="AN6167" s="395"/>
    </row>
    <row r="6168" spans="1:42" x14ac:dyDescent="0.25">
      <c r="A6168" s="3468"/>
      <c r="B6168" s="3442"/>
      <c r="C6168" s="123" t="s">
        <v>15</v>
      </c>
      <c r="D6168" s="108" t="s">
        <v>54</v>
      </c>
      <c r="E6168" s="1449">
        <v>105</v>
      </c>
      <c r="F6168" s="1444">
        <v>101</v>
      </c>
      <c r="G6168" s="1444">
        <v>100</v>
      </c>
      <c r="H6168" s="327">
        <v>102</v>
      </c>
      <c r="I6168" s="327">
        <v>92</v>
      </c>
      <c r="J6168" s="327">
        <v>101</v>
      </c>
      <c r="K6168" s="327">
        <v>101</v>
      </c>
      <c r="L6168" s="327">
        <v>112</v>
      </c>
      <c r="M6168" s="327">
        <v>136</v>
      </c>
      <c r="N6168" s="327">
        <v>138</v>
      </c>
      <c r="O6168" s="327">
        <v>147</v>
      </c>
      <c r="P6168" s="327">
        <v>132</v>
      </c>
      <c r="Q6168" s="327">
        <v>129</v>
      </c>
      <c r="R6168" s="327">
        <v>139</v>
      </c>
      <c r="S6168" s="327">
        <v>144</v>
      </c>
      <c r="T6168" s="327">
        <v>157</v>
      </c>
      <c r="U6168" s="327">
        <v>143</v>
      </c>
      <c r="V6168" s="327">
        <v>121</v>
      </c>
      <c r="W6168" s="327">
        <v>113</v>
      </c>
      <c r="X6168" s="327">
        <v>121</v>
      </c>
      <c r="Y6168" s="327">
        <v>110</v>
      </c>
      <c r="Z6168" s="1444">
        <v>110</v>
      </c>
      <c r="AA6168" s="1444">
        <v>110</v>
      </c>
      <c r="AB6168" s="1472">
        <v>102</v>
      </c>
      <c r="AC6168" s="107">
        <f>AVERAGE(E6168:AB6168)</f>
        <v>119.41666666666667</v>
      </c>
      <c r="AD6168" s="76">
        <f>SQRT(MIN((E6166*E6166+E6167*E6167),(F6166*F6166+F6167*F6167),(G6166*G6166+G6167*G6167),(H6166*H6166+H6167*H6167),(I6166*I6166+I6167*I6167),(J6166*J6166+J6167*J6167),(K6166*K6166+K6167*K6167),(L6166*L6166+L6167*L6167),(M6166*M6166+M6167*M6167),(N6166*N6166+N6167*N6167),(O6166*O6166+O6167*O6167),(P6166*P6166+P6167*P6167),(R6166*R6166+R6167*R6167),(S6166*S6166+S6167*S6167),(T6166*T6166+T6167*T6167),(U6166*U6166+U6167*U6167),(V6166*V6166+V6167*V6167),(W6166*W6166+W6167*W6167),(X6166*X6166+X6167*X6167),(V6166*V6166+V6167*V6167),(Z6166*Z6166+Z6167*Z6167),(AA6166*AA6166+AA6167*AA6167),(AB6166*AB6166+AB6167*AB6167)))/AD6166</f>
        <v>0.17199721858216196</v>
      </c>
      <c r="AE6168" s="76">
        <f>SQRT(MAX((E6166*E6166+E6167*E6167),(F6166*F6166+F6167*F6167),(G6166*G6166+G6167*G6167),(H6166*H6166+H6167*H6167),(I6166*I6166+I6167*I6167),(J6166*J6166+J6167*J6167),(K6166*K6166+K6167*K6167),(L6166*L6166+L6167*L6167),(M6166*M6166+M6167*M6167),(N6166*N6166+N6167*N6167),(O6166*O6166+O6167*O6167),(P6166*P6166+P6167*P6167),(R6166*R6166+R6167*R6167),(S6166*S6166+S6167*S6167),(T6166*T6166+T6167*T6167),(U6166*U6166+U6167*U6167),(V6166*V6166+V6167*V6167),(W6166*W6166+W6167*W6167),(X6166*X6166+X6167*X6167),(V6166*V6166+V6167*V6167),(Z6166*Z6166+Z6167*Z6167),(AA6166*AA6166+AA6167*AA6167),(AB6166*AB6166+AB6167*AB6167)))/AD6166</f>
        <v>0.25804422876708555</v>
      </c>
      <c r="AF6168" s="77"/>
      <c r="AG6168" s="1"/>
      <c r="AJ6168" s="395"/>
      <c r="AK6168" s="395"/>
      <c r="AL6168" s="395"/>
      <c r="AM6168" s="395"/>
      <c r="AN6168" s="395"/>
    </row>
    <row r="6169" spans="1:42" ht="16.5" thickBot="1" x14ac:dyDescent="0.3">
      <c r="A6169" s="3405"/>
      <c r="B6169" s="3443"/>
      <c r="C6169" s="123" t="s">
        <v>17</v>
      </c>
      <c r="D6169" s="108"/>
      <c r="E6169" s="313">
        <f>E6167/E6166</f>
        <v>0.65191297824456118</v>
      </c>
      <c r="F6169" s="314">
        <f t="shared" ref="F6169:AB6169" si="1870">F6167/F6166</f>
        <v>0.63558663558663553</v>
      </c>
      <c r="G6169" s="314">
        <f t="shared" si="1870"/>
        <v>0.64833462432223077</v>
      </c>
      <c r="H6169" s="314">
        <f t="shared" si="1870"/>
        <v>0.65888978278358812</v>
      </c>
      <c r="I6169" s="314">
        <f t="shared" si="1870"/>
        <v>0.65213882163034709</v>
      </c>
      <c r="J6169" s="314">
        <f t="shared" si="1870"/>
        <v>0.64043082021541009</v>
      </c>
      <c r="K6169" s="314">
        <f t="shared" si="1870"/>
        <v>0.6348448687350835</v>
      </c>
      <c r="L6169" s="314">
        <f t="shared" si="1870"/>
        <v>0.59576078728236181</v>
      </c>
      <c r="M6169" s="314">
        <f t="shared" si="1870"/>
        <v>0.55141310883944683</v>
      </c>
      <c r="N6169" s="314">
        <f t="shared" si="1870"/>
        <v>0.50563063063063063</v>
      </c>
      <c r="O6169" s="314">
        <f t="shared" si="1870"/>
        <v>0.50502911593435673</v>
      </c>
      <c r="P6169" s="314">
        <f t="shared" si="1870"/>
        <v>0.53958450308815276</v>
      </c>
      <c r="Q6169" s="314">
        <f t="shared" si="1870"/>
        <v>0.54894104178591863</v>
      </c>
      <c r="R6169" s="314">
        <f t="shared" si="1870"/>
        <v>0.55029585798816572</v>
      </c>
      <c r="S6169" s="314">
        <f t="shared" si="1870"/>
        <v>0.54080522306855283</v>
      </c>
      <c r="T6169" s="314">
        <f t="shared" si="1870"/>
        <v>0.54772004241781547</v>
      </c>
      <c r="U6169" s="314">
        <f t="shared" si="1870"/>
        <v>0.56317494600431961</v>
      </c>
      <c r="V6169" s="314">
        <f t="shared" si="1870"/>
        <v>0.55317884729649436</v>
      </c>
      <c r="W6169" s="314">
        <f t="shared" si="1870"/>
        <v>0.55252918287937736</v>
      </c>
      <c r="X6169" s="314">
        <f t="shared" si="1870"/>
        <v>0.54863013698630136</v>
      </c>
      <c r="Y6169" s="314">
        <f>Y6167/Y6166</f>
        <v>0.54334877564526807</v>
      </c>
      <c r="Z6169" s="314">
        <f t="shared" si="1870"/>
        <v>0.54899235580264072</v>
      </c>
      <c r="AA6169" s="314">
        <f t="shared" si="1870"/>
        <v>0.56381486676016823</v>
      </c>
      <c r="AB6169" s="336">
        <f t="shared" si="1870"/>
        <v>0.61958146487294474</v>
      </c>
      <c r="AC6169" s="108"/>
      <c r="AD6169" s="73"/>
      <c r="AE6169" s="155"/>
      <c r="AF6169" s="74"/>
      <c r="AG6169" s="1"/>
    </row>
    <row r="6170" spans="1:42" ht="18" hidden="1" customHeight="1" x14ac:dyDescent="0.25">
      <c r="A6170" s="2024"/>
      <c r="B6170" s="2027"/>
      <c r="C6170" s="124" t="s">
        <v>116</v>
      </c>
      <c r="D6170" s="108"/>
      <c r="E6170" s="310"/>
      <c r="F6170" s="311"/>
      <c r="G6170" s="311"/>
      <c r="H6170" s="155"/>
      <c r="I6170" s="155"/>
      <c r="J6170" s="155"/>
      <c r="K6170" s="155"/>
      <c r="L6170" s="155"/>
      <c r="M6170" s="155"/>
      <c r="N6170" s="155"/>
      <c r="O6170" s="155"/>
      <c r="P6170" s="155"/>
      <c r="Q6170" s="155"/>
      <c r="R6170" s="155"/>
      <c r="S6170" s="155"/>
      <c r="T6170" s="155"/>
      <c r="U6170" s="155"/>
      <c r="V6170" s="155"/>
      <c r="W6170" s="155"/>
      <c r="X6170" s="155"/>
      <c r="Y6170" s="155"/>
      <c r="Z6170" s="311"/>
      <c r="AA6170" s="311"/>
      <c r="AB6170" s="864"/>
      <c r="AC6170" s="108"/>
      <c r="AD6170" s="73"/>
      <c r="AE6170" s="155"/>
      <c r="AF6170" s="74"/>
      <c r="AG6170" s="1"/>
    </row>
    <row r="6171" spans="1:42" s="181" customFormat="1" ht="18" hidden="1" customHeight="1" x14ac:dyDescent="0.25">
      <c r="A6171" s="2024"/>
      <c r="B6171" s="2027"/>
      <c r="C6171" s="124" t="s">
        <v>117</v>
      </c>
      <c r="D6171" s="108"/>
      <c r="E6171" s="310"/>
      <c r="F6171" s="311"/>
      <c r="G6171" s="311"/>
      <c r="H6171" s="155"/>
      <c r="I6171" s="155"/>
      <c r="J6171" s="155"/>
      <c r="K6171" s="155"/>
      <c r="L6171" s="155"/>
      <c r="M6171" s="155"/>
      <c r="N6171" s="155"/>
      <c r="O6171" s="155"/>
      <c r="P6171" s="155"/>
      <c r="Q6171" s="155"/>
      <c r="R6171" s="155"/>
      <c r="S6171" s="155"/>
      <c r="T6171" s="155"/>
      <c r="U6171" s="155"/>
      <c r="V6171" s="155"/>
      <c r="W6171" s="155"/>
      <c r="X6171" s="155"/>
      <c r="Y6171" s="155"/>
      <c r="Z6171" s="311"/>
      <c r="AA6171" s="311"/>
      <c r="AB6171" s="864"/>
      <c r="AC6171" s="108"/>
      <c r="AD6171" s="73"/>
      <c r="AE6171" s="155"/>
      <c r="AF6171" s="74"/>
      <c r="AH6171" s="778"/>
      <c r="AI6171" s="779"/>
      <c r="AJ6171" s="779"/>
      <c r="AK6171" s="779"/>
      <c r="AL6171" s="780"/>
      <c r="AM6171" s="780"/>
      <c r="AN6171" s="189"/>
      <c r="AO6171" s="189"/>
      <c r="AP6171" s="189"/>
    </row>
    <row r="6172" spans="1:42" ht="18" hidden="1" customHeight="1" thickBot="1" x14ac:dyDescent="0.3">
      <c r="A6172" s="3393" t="s">
        <v>42</v>
      </c>
      <c r="B6172" s="3394"/>
      <c r="C6172" s="3395"/>
      <c r="D6172" s="114"/>
      <c r="E6172" s="178">
        <f>SQRT(E6166*E6166+E6167*E6167)/E6179/1.73</f>
        <v>107.36881673055115</v>
      </c>
      <c r="F6172" s="179">
        <f t="shared" ref="F6172:AB6172" si="1871">SQRT(F6166*F6166+F6167*F6167)/F6179/1.73</f>
        <v>102.49742712040226</v>
      </c>
      <c r="G6172" s="179">
        <f t="shared" si="1871"/>
        <v>103.31345466298333</v>
      </c>
      <c r="H6172" s="79">
        <f t="shared" si="1871"/>
        <v>99.857540047317286</v>
      </c>
      <c r="I6172" s="79">
        <f t="shared" si="1871"/>
        <v>99.228579506932903</v>
      </c>
      <c r="J6172" s="79">
        <f t="shared" si="1871"/>
        <v>96.05831648496941</v>
      </c>
      <c r="K6172" s="79">
        <f t="shared" si="1871"/>
        <v>100.07460707058824</v>
      </c>
      <c r="L6172" s="79">
        <f t="shared" si="1871"/>
        <v>103.95590794791217</v>
      </c>
      <c r="M6172" s="79">
        <f t="shared" si="1871"/>
        <v>129.27108630728583</v>
      </c>
      <c r="N6172" s="79">
        <f t="shared" si="1871"/>
        <v>135.33632093578728</v>
      </c>
      <c r="O6172" s="79">
        <f t="shared" si="1871"/>
        <v>144.47898087916337</v>
      </c>
      <c r="P6172" s="79">
        <f t="shared" si="1871"/>
        <v>138.02784285896377</v>
      </c>
      <c r="Q6172" s="79">
        <f t="shared" si="1871"/>
        <v>135.5260069865046</v>
      </c>
      <c r="R6172" s="79">
        <f t="shared" si="1871"/>
        <v>131.56610723158636</v>
      </c>
      <c r="S6172" s="79">
        <f t="shared" si="1871"/>
        <v>142.6583597427171</v>
      </c>
      <c r="T6172" s="79">
        <f t="shared" si="1871"/>
        <v>147.38983570968355</v>
      </c>
      <c r="U6172" s="79">
        <f t="shared" si="1871"/>
        <v>145.11178236583532</v>
      </c>
      <c r="V6172" s="79">
        <f t="shared" si="1871"/>
        <v>130.79520184086405</v>
      </c>
      <c r="W6172" s="79">
        <f t="shared" si="1871"/>
        <v>119.56990284680208</v>
      </c>
      <c r="X6172" s="79">
        <f t="shared" si="1871"/>
        <v>112.91462155176158</v>
      </c>
      <c r="Y6172" s="79">
        <f>SQRT(Y6166*Y6166+Y6167*Y6167)/Y6179/1.73</f>
        <v>116.25866738472129</v>
      </c>
      <c r="Z6172" s="179">
        <f t="shared" si="1871"/>
        <v>110.98205026968219</v>
      </c>
      <c r="AA6172" s="179">
        <f t="shared" si="1871"/>
        <v>110.5664448306491</v>
      </c>
      <c r="AB6172" s="394">
        <f t="shared" si="1871"/>
        <v>106.41265990301675</v>
      </c>
      <c r="AC6172" s="109">
        <f>AVERAGE(E6172:AB6172)</f>
        <v>119.55085505069503</v>
      </c>
      <c r="AD6172" s="78">
        <f>(AC6168-AC6172)/AC6168</f>
        <v>-1.1236989590651461E-3</v>
      </c>
      <c r="AE6172" s="79"/>
      <c r="AF6172" s="80"/>
      <c r="AG6172" s="1"/>
    </row>
    <row r="6173" spans="1:42" ht="18" customHeight="1" thickBot="1" x14ac:dyDescent="0.3">
      <c r="A6173" s="3300" t="s">
        <v>1041</v>
      </c>
      <c r="B6173" s="2941" t="s">
        <v>914</v>
      </c>
      <c r="C6173" s="3307"/>
      <c r="D6173" s="2562" t="s">
        <v>54</v>
      </c>
      <c r="E6173" s="2943">
        <v>0</v>
      </c>
      <c r="F6173" s="2565">
        <v>0</v>
      </c>
      <c r="G6173" s="2565">
        <v>0</v>
      </c>
      <c r="H6173" s="2565">
        <v>0</v>
      </c>
      <c r="I6173" s="2565">
        <v>0</v>
      </c>
      <c r="J6173" s="2565">
        <v>0</v>
      </c>
      <c r="K6173" s="2565">
        <v>0</v>
      </c>
      <c r="L6173" s="2565">
        <v>0</v>
      </c>
      <c r="M6173" s="2565">
        <v>0</v>
      </c>
      <c r="N6173" s="2565">
        <v>0</v>
      </c>
      <c r="O6173" s="2565">
        <v>0</v>
      </c>
      <c r="P6173" s="2565">
        <v>0</v>
      </c>
      <c r="Q6173" s="2565">
        <v>0</v>
      </c>
      <c r="R6173" s="2565">
        <v>0</v>
      </c>
      <c r="S6173" s="2565">
        <v>0</v>
      </c>
      <c r="T6173" s="2565">
        <v>0</v>
      </c>
      <c r="U6173" s="2565">
        <v>0</v>
      </c>
      <c r="V6173" s="2565">
        <v>0</v>
      </c>
      <c r="W6173" s="2565">
        <v>0</v>
      </c>
      <c r="X6173" s="2565">
        <v>0</v>
      </c>
      <c r="Y6173" s="2565">
        <v>0</v>
      </c>
      <c r="Z6173" s="2565">
        <v>0</v>
      </c>
      <c r="AA6173" s="2565">
        <v>0</v>
      </c>
      <c r="AB6173" s="2944">
        <v>0</v>
      </c>
      <c r="AC6173" s="2938"/>
      <c r="AD6173" s="252"/>
      <c r="AE6173" s="253"/>
      <c r="AF6173" s="254"/>
      <c r="AG6173" s="1"/>
    </row>
    <row r="6174" spans="1:42" x14ac:dyDescent="0.25">
      <c r="A6174" s="1192" t="s">
        <v>51</v>
      </c>
      <c r="B6174" s="150"/>
      <c r="C6174" s="194"/>
      <c r="D6174" s="162"/>
      <c r="E6174" s="115">
        <f t="shared" ref="E6174:AB6175" si="1872">E6159+E6166</f>
        <v>2986.8</v>
      </c>
      <c r="F6174" s="116">
        <f t="shared" si="1872"/>
        <v>2876.4</v>
      </c>
      <c r="G6174" s="116">
        <f t="shared" si="1872"/>
        <v>2874</v>
      </c>
      <c r="H6174" s="499">
        <f t="shared" si="1872"/>
        <v>2742</v>
      </c>
      <c r="I6174" s="499">
        <f t="shared" si="1872"/>
        <v>2797.2</v>
      </c>
      <c r="J6174" s="499">
        <f t="shared" si="1872"/>
        <v>2774.4</v>
      </c>
      <c r="K6174" s="499">
        <f t="shared" si="1872"/>
        <v>3024</v>
      </c>
      <c r="L6174" s="499">
        <f t="shared" si="1872"/>
        <v>3104.4</v>
      </c>
      <c r="M6174" s="499">
        <f t="shared" si="1872"/>
        <v>4257.6000000000004</v>
      </c>
      <c r="N6174" s="499">
        <f t="shared" si="1872"/>
        <v>4658.3999999999996</v>
      </c>
      <c r="O6174" s="499">
        <f t="shared" si="1872"/>
        <v>4702.8</v>
      </c>
      <c r="P6174" s="499">
        <f t="shared" si="1872"/>
        <v>4576.7999999999993</v>
      </c>
      <c r="Q6174" s="499">
        <f t="shared" si="1872"/>
        <v>4029.6000000000004</v>
      </c>
      <c r="R6174" s="499">
        <f t="shared" si="1872"/>
        <v>4294.8</v>
      </c>
      <c r="S6174" s="499">
        <f t="shared" si="1872"/>
        <v>4502.3999999999996</v>
      </c>
      <c r="T6174" s="499">
        <f t="shared" si="1872"/>
        <v>4474.7999999999993</v>
      </c>
      <c r="U6174" s="499">
        <f t="shared" si="1872"/>
        <v>4550.3999999999996</v>
      </c>
      <c r="V6174" s="499">
        <f t="shared" si="1872"/>
        <v>4130.3999999999996</v>
      </c>
      <c r="W6174" s="499">
        <f t="shared" si="1872"/>
        <v>3934.8</v>
      </c>
      <c r="X6174" s="499">
        <f t="shared" si="1872"/>
        <v>3526.8</v>
      </c>
      <c r="Y6174" s="499">
        <f>Y6159+Y6166</f>
        <v>3544.8</v>
      </c>
      <c r="Z6174" s="116">
        <f t="shared" si="1872"/>
        <v>3452.3999999999996</v>
      </c>
      <c r="AA6174" s="116">
        <f t="shared" si="1872"/>
        <v>3328.8</v>
      </c>
      <c r="AB6174" s="587">
        <f t="shared" si="1872"/>
        <v>3056.3999999999996</v>
      </c>
      <c r="AC6174" s="162"/>
      <c r="AD6174" s="435">
        <f>MIN(E6174:AB6174)</f>
        <v>2742</v>
      </c>
      <c r="AE6174" s="83"/>
      <c r="AF6174" s="84"/>
      <c r="AG6174" s="1"/>
    </row>
    <row r="6175" spans="1:42" x14ac:dyDescent="0.25">
      <c r="A6175" s="1193" t="s">
        <v>53</v>
      </c>
      <c r="B6175" s="152"/>
      <c r="C6175" s="185"/>
      <c r="D6175" s="164"/>
      <c r="E6175" s="117">
        <f t="shared" si="1872"/>
        <v>1879.1999999999998</v>
      </c>
      <c r="F6175" s="118">
        <f t="shared" si="1872"/>
        <v>1778.4</v>
      </c>
      <c r="G6175" s="118">
        <f t="shared" si="1872"/>
        <v>1834.8</v>
      </c>
      <c r="H6175" s="501">
        <f t="shared" si="1872"/>
        <v>1798.8</v>
      </c>
      <c r="I6175" s="501">
        <f t="shared" si="1872"/>
        <v>1806</v>
      </c>
      <c r="J6175" s="501">
        <f t="shared" si="1872"/>
        <v>1730.4</v>
      </c>
      <c r="K6175" s="501">
        <f t="shared" si="1872"/>
        <v>1761.6</v>
      </c>
      <c r="L6175" s="501">
        <f t="shared" si="1872"/>
        <v>1758</v>
      </c>
      <c r="M6175" s="501">
        <f t="shared" si="1872"/>
        <v>2541.6000000000004</v>
      </c>
      <c r="N6175" s="501">
        <f t="shared" si="1872"/>
        <v>2796</v>
      </c>
      <c r="O6175" s="501">
        <f t="shared" si="1872"/>
        <v>2817.6</v>
      </c>
      <c r="P6175" s="501">
        <f t="shared" si="1872"/>
        <v>2942.4</v>
      </c>
      <c r="Q6175" s="501">
        <f t="shared" si="1872"/>
        <v>2306.3999999999996</v>
      </c>
      <c r="R6175" s="501">
        <f t="shared" si="1872"/>
        <v>2766</v>
      </c>
      <c r="S6175" s="501">
        <f t="shared" si="1872"/>
        <v>2937.6</v>
      </c>
      <c r="T6175" s="501">
        <f t="shared" si="1872"/>
        <v>2928</v>
      </c>
      <c r="U6175" s="501">
        <f t="shared" si="1872"/>
        <v>2970</v>
      </c>
      <c r="V6175" s="501">
        <f t="shared" si="1872"/>
        <v>2607.6000000000004</v>
      </c>
      <c r="W6175" s="501">
        <f t="shared" si="1872"/>
        <v>2444.4</v>
      </c>
      <c r="X6175" s="501">
        <f t="shared" si="1872"/>
        <v>1993.2</v>
      </c>
      <c r="Y6175" s="501">
        <f>Y6160+Y6167</f>
        <v>1905.6</v>
      </c>
      <c r="Z6175" s="118">
        <f t="shared" si="1872"/>
        <v>1854</v>
      </c>
      <c r="AA6175" s="118">
        <f t="shared" si="1872"/>
        <v>1887.6</v>
      </c>
      <c r="AB6175" s="567">
        <f t="shared" si="1872"/>
        <v>1926</v>
      </c>
      <c r="AC6175" s="164"/>
      <c r="AD6175" s="437">
        <f>MIN(E6175:AB6175)</f>
        <v>1730.4</v>
      </c>
      <c r="AE6175" s="86"/>
      <c r="AF6175" s="87"/>
      <c r="AG6175" s="1"/>
    </row>
    <row r="6176" spans="1:42" ht="16.5" thickBot="1" x14ac:dyDescent="0.3">
      <c r="A6176" s="1194" t="s">
        <v>52</v>
      </c>
      <c r="B6176" s="154"/>
      <c r="C6176" s="195"/>
      <c r="D6176" s="190"/>
      <c r="E6176" s="119">
        <f>SQRT(E6175*E6175+E6174*E6174)</f>
        <v>3528.7911357857379</v>
      </c>
      <c r="F6176" s="120">
        <f t="shared" ref="F6176:AB6176" si="1873">SQRT(F6175*F6175+F6174*F6174)</f>
        <v>3381.7722454358159</v>
      </c>
      <c r="G6176" s="120">
        <f t="shared" si="1873"/>
        <v>3409.745890825297</v>
      </c>
      <c r="H6176" s="503">
        <f t="shared" si="1873"/>
        <v>3279.3666217731738</v>
      </c>
      <c r="I6176" s="503">
        <f t="shared" si="1873"/>
        <v>3329.5591059478129</v>
      </c>
      <c r="J6176" s="503">
        <f t="shared" si="1873"/>
        <v>3269.7980855092565</v>
      </c>
      <c r="K6176" s="503">
        <f t="shared" si="1873"/>
        <v>3499.6872088802447</v>
      </c>
      <c r="L6176" s="503">
        <f t="shared" si="1873"/>
        <v>3567.6131180384459</v>
      </c>
      <c r="M6176" s="503">
        <f t="shared" si="1873"/>
        <v>4958.516745963454</v>
      </c>
      <c r="N6176" s="503">
        <f t="shared" si="1873"/>
        <v>5433.0752396778007</v>
      </c>
      <c r="O6176" s="503">
        <f t="shared" si="1873"/>
        <v>5482.2620878611779</v>
      </c>
      <c r="P6176" s="503">
        <f t="shared" si="1873"/>
        <v>5441.03078469512</v>
      </c>
      <c r="Q6176" s="503">
        <f t="shared" si="1873"/>
        <v>4642.9685676299814</v>
      </c>
      <c r="R6176" s="503">
        <f t="shared" si="1873"/>
        <v>5108.4305848273989</v>
      </c>
      <c r="S6176" s="503">
        <f t="shared" si="1873"/>
        <v>5375.9742856527873</v>
      </c>
      <c r="T6176" s="503">
        <f t="shared" si="1873"/>
        <v>5347.6180716277777</v>
      </c>
      <c r="U6176" s="503">
        <f t="shared" si="1873"/>
        <v>5433.8789239363805</v>
      </c>
      <c r="V6176" s="503">
        <f>SQRT(V6175*V6175+V6174*V6174)</f>
        <v>4884.6475737764331</v>
      </c>
      <c r="W6176" s="503">
        <f t="shared" si="1873"/>
        <v>4632.2502523071871</v>
      </c>
      <c r="X6176" s="503">
        <f t="shared" si="1873"/>
        <v>4051.0695476626911</v>
      </c>
      <c r="Y6176" s="503">
        <f>SQRT(Y6175*Y6175+Y6174*Y6174)</f>
        <v>4024.5395264551694</v>
      </c>
      <c r="Z6176" s="120">
        <f t="shared" si="1873"/>
        <v>3918.7219549235688</v>
      </c>
      <c r="AA6176" s="120">
        <f t="shared" si="1873"/>
        <v>3826.7405451637301</v>
      </c>
      <c r="AB6176" s="588">
        <f t="shared" si="1873"/>
        <v>3612.6246635929392</v>
      </c>
      <c r="AC6176" s="190"/>
      <c r="AD6176" s="439">
        <f>MIN(E6176:AB6176)</f>
        <v>3269.7980855092565</v>
      </c>
      <c r="AE6176" s="89"/>
      <c r="AF6176" s="90"/>
      <c r="AG6176" s="15"/>
    </row>
    <row r="6177" spans="1:42" ht="16.5" thickBot="1" x14ac:dyDescent="0.3">
      <c r="A6177" s="505" t="s">
        <v>21</v>
      </c>
      <c r="B6177" s="506"/>
      <c r="C6177" s="507"/>
      <c r="D6177" s="841"/>
      <c r="E6177" s="509">
        <v>1</v>
      </c>
      <c r="F6177" s="510">
        <v>2</v>
      </c>
      <c r="G6177" s="510">
        <v>3</v>
      </c>
      <c r="H6177" s="511">
        <v>4</v>
      </c>
      <c r="I6177" s="510">
        <v>5</v>
      </c>
      <c r="J6177" s="510">
        <v>6</v>
      </c>
      <c r="K6177" s="510">
        <v>7</v>
      </c>
      <c r="L6177" s="510">
        <v>8</v>
      </c>
      <c r="M6177" s="510">
        <v>9</v>
      </c>
      <c r="N6177" s="511">
        <v>10</v>
      </c>
      <c r="O6177" s="510">
        <v>11</v>
      </c>
      <c r="P6177" s="510">
        <v>12</v>
      </c>
      <c r="Q6177" s="510">
        <v>13</v>
      </c>
      <c r="R6177" s="510">
        <v>14</v>
      </c>
      <c r="S6177" s="510">
        <v>15</v>
      </c>
      <c r="T6177" s="510">
        <v>16</v>
      </c>
      <c r="U6177" s="510">
        <v>17</v>
      </c>
      <c r="V6177" s="510">
        <v>18</v>
      </c>
      <c r="W6177" s="510">
        <v>19</v>
      </c>
      <c r="X6177" s="510">
        <v>20</v>
      </c>
      <c r="Y6177" s="511">
        <v>21</v>
      </c>
      <c r="Z6177" s="510">
        <v>22</v>
      </c>
      <c r="AA6177" s="510">
        <v>23</v>
      </c>
      <c r="AB6177" s="512">
        <v>24</v>
      </c>
      <c r="AC6177" s="508">
        <v>25</v>
      </c>
      <c r="AD6177" s="15"/>
      <c r="AE6177" s="15"/>
      <c r="AF6177" s="15"/>
      <c r="AG6177" s="15"/>
    </row>
    <row r="6178" spans="1:42" x14ac:dyDescent="0.25">
      <c r="A6178" s="440" t="s">
        <v>921</v>
      </c>
      <c r="B6178" s="145"/>
      <c r="C6178" s="441" t="s">
        <v>22</v>
      </c>
      <c r="D6178" s="1196" t="s">
        <v>54</v>
      </c>
      <c r="E6178" s="988">
        <v>10.33</v>
      </c>
      <c r="F6178" s="145">
        <v>10.36</v>
      </c>
      <c r="G6178" s="145">
        <v>10.38</v>
      </c>
      <c r="H6178" s="443">
        <v>10.36</v>
      </c>
      <c r="I6178" s="443">
        <v>10.37</v>
      </c>
      <c r="J6178" s="443">
        <v>10.4</v>
      </c>
      <c r="K6178" s="443">
        <v>10.36</v>
      </c>
      <c r="L6178" s="443">
        <v>10.28</v>
      </c>
      <c r="M6178" s="443">
        <v>10.11</v>
      </c>
      <c r="N6178" s="443">
        <v>10.41</v>
      </c>
      <c r="O6178" s="443">
        <v>10.35</v>
      </c>
      <c r="P6178" s="443">
        <v>10.4</v>
      </c>
      <c r="Q6178" s="443">
        <v>10.18</v>
      </c>
      <c r="R6178" s="443">
        <v>10.38</v>
      </c>
      <c r="S6178" s="443">
        <v>10.4</v>
      </c>
      <c r="T6178" s="443">
        <v>10.34</v>
      </c>
      <c r="U6178" s="443">
        <v>10.39</v>
      </c>
      <c r="V6178" s="443">
        <v>10.4</v>
      </c>
      <c r="W6178" s="443">
        <v>10.19</v>
      </c>
      <c r="X6178" s="443">
        <v>10.28</v>
      </c>
      <c r="Y6178" s="443">
        <v>10.27</v>
      </c>
      <c r="Z6178" s="443">
        <v>10.29</v>
      </c>
      <c r="AA6178" s="145">
        <v>10.29</v>
      </c>
      <c r="AB6178" s="444">
        <v>10.29</v>
      </c>
      <c r="AC6178" s="712">
        <f>AVERAGE(E6178:AB6178)</f>
        <v>10.325416666666667</v>
      </c>
      <c r="AD6178" s="15"/>
      <c r="AE6178" s="15"/>
      <c r="AF6178" s="15"/>
      <c r="AG6178" s="15"/>
      <c r="AK6178" s="395"/>
      <c r="AL6178" s="395"/>
      <c r="AM6178" s="395"/>
      <c r="AN6178" s="395"/>
      <c r="AO6178" s="395"/>
    </row>
    <row r="6179" spans="1:42" ht="16.5" thickBot="1" x14ac:dyDescent="0.3">
      <c r="A6179" s="522" t="s">
        <v>923</v>
      </c>
      <c r="B6179" s="146"/>
      <c r="C6179" s="523" t="s">
        <v>22</v>
      </c>
      <c r="D6179" s="1231" t="s">
        <v>54</v>
      </c>
      <c r="E6179" s="809">
        <v>10.28</v>
      </c>
      <c r="F6179" s="146">
        <v>10.32</v>
      </c>
      <c r="G6179" s="146">
        <v>10.33</v>
      </c>
      <c r="H6179" s="526">
        <v>10.34</v>
      </c>
      <c r="I6179" s="526">
        <v>10.34</v>
      </c>
      <c r="J6179" s="526">
        <v>10.35</v>
      </c>
      <c r="K6179" s="526">
        <v>10.32</v>
      </c>
      <c r="L6179" s="526">
        <v>10.26</v>
      </c>
      <c r="M6179" s="526">
        <v>10.19</v>
      </c>
      <c r="N6179" s="526">
        <v>10.199999999999999</v>
      </c>
      <c r="O6179" s="526">
        <v>10.16</v>
      </c>
      <c r="P6179" s="526">
        <v>10.17</v>
      </c>
      <c r="Q6179" s="526">
        <v>10.199999999999999</v>
      </c>
      <c r="R6179" s="526">
        <v>10.17</v>
      </c>
      <c r="S6179" s="526">
        <v>10.16</v>
      </c>
      <c r="T6179" s="526">
        <v>10.119999999999999</v>
      </c>
      <c r="U6179" s="526">
        <v>10.16</v>
      </c>
      <c r="V6179" s="526">
        <v>10.199999999999999</v>
      </c>
      <c r="W6179" s="526">
        <v>10.220000000000001</v>
      </c>
      <c r="X6179" s="526">
        <v>10.23</v>
      </c>
      <c r="Y6179" s="526">
        <v>10.26</v>
      </c>
      <c r="Z6179" s="526">
        <v>10.26</v>
      </c>
      <c r="AA6179" s="146">
        <v>10.27</v>
      </c>
      <c r="AB6179" s="553">
        <v>10.26</v>
      </c>
      <c r="AC6179" s="716">
        <f>AVERAGE(E6179:AB6179)</f>
        <v>10.240416666666665</v>
      </c>
      <c r="AD6179" s="15"/>
      <c r="AE6179" s="15"/>
      <c r="AF6179" s="15"/>
      <c r="AK6179" s="14"/>
      <c r="AL6179" s="14"/>
      <c r="AM6179" s="15"/>
      <c r="AN6179" s="14"/>
      <c r="AO6179" s="395"/>
    </row>
    <row r="6180" spans="1:42" ht="15.75" customHeight="1" x14ac:dyDescent="0.25">
      <c r="A6180" s="3467" t="s">
        <v>484</v>
      </c>
      <c r="B6180" s="3454" t="s">
        <v>485</v>
      </c>
      <c r="C6180" s="121" t="s">
        <v>13</v>
      </c>
      <c r="D6180" s="113" t="s">
        <v>820</v>
      </c>
      <c r="E6180" s="70">
        <v>17.600000000000001</v>
      </c>
      <c r="F6180" s="71">
        <v>1.6</v>
      </c>
      <c r="G6180" s="71">
        <v>13.2</v>
      </c>
      <c r="H6180" s="71">
        <v>0</v>
      </c>
      <c r="I6180" s="71">
        <v>11.6</v>
      </c>
      <c r="J6180" s="71">
        <v>0</v>
      </c>
      <c r="K6180" s="71">
        <v>9.6</v>
      </c>
      <c r="L6180" s="71">
        <v>0</v>
      </c>
      <c r="M6180" s="71">
        <v>6</v>
      </c>
      <c r="N6180" s="71">
        <v>4</v>
      </c>
      <c r="O6180" s="71">
        <v>10</v>
      </c>
      <c r="P6180" s="71">
        <v>12</v>
      </c>
      <c r="Q6180" s="71">
        <v>10.8</v>
      </c>
      <c r="R6180" s="71">
        <v>7.2</v>
      </c>
      <c r="S6180" s="71">
        <v>14.4</v>
      </c>
      <c r="T6180" s="71">
        <v>6.8</v>
      </c>
      <c r="U6180" s="71">
        <v>16.399999999999999</v>
      </c>
      <c r="V6180" s="71">
        <v>9.6</v>
      </c>
      <c r="W6180" s="71">
        <v>16.399999999999999</v>
      </c>
      <c r="X6180" s="71">
        <v>10</v>
      </c>
      <c r="Y6180" s="71">
        <v>7.6</v>
      </c>
      <c r="Z6180" s="71">
        <v>6.4</v>
      </c>
      <c r="AA6180" s="71">
        <v>10</v>
      </c>
      <c r="AB6180" s="392">
        <v>1.2</v>
      </c>
      <c r="AC6180" s="106">
        <f>SUM(E6180:AB6180)</f>
        <v>202.4</v>
      </c>
      <c r="AD6180" s="70"/>
      <c r="AE6180" s="71">
        <v>100</v>
      </c>
      <c r="AF6180" s="72">
        <v>40</v>
      </c>
      <c r="AK6180" s="428"/>
      <c r="AL6180" s="429"/>
      <c r="AM6180" s="428"/>
      <c r="AN6180" s="15"/>
      <c r="AO6180" s="395"/>
    </row>
    <row r="6181" spans="1:42" x14ac:dyDescent="0.25">
      <c r="A6181" s="3468"/>
      <c r="B6181" s="3455"/>
      <c r="C6181" s="123" t="s">
        <v>14</v>
      </c>
      <c r="D6181" s="108" t="s">
        <v>820</v>
      </c>
      <c r="E6181" s="391">
        <v>17.2</v>
      </c>
      <c r="F6181" s="308">
        <v>1.2</v>
      </c>
      <c r="G6181" s="308">
        <v>12.8</v>
      </c>
      <c r="H6181" s="308">
        <v>0</v>
      </c>
      <c r="I6181" s="308">
        <v>11.2</v>
      </c>
      <c r="J6181" s="308">
        <v>0</v>
      </c>
      <c r="K6181" s="308">
        <v>9.1999999999999993</v>
      </c>
      <c r="L6181" s="308">
        <v>0</v>
      </c>
      <c r="M6181" s="308">
        <v>5.6</v>
      </c>
      <c r="N6181" s="308">
        <v>4</v>
      </c>
      <c r="O6181" s="308">
        <v>9.6</v>
      </c>
      <c r="P6181" s="308">
        <v>11.2</v>
      </c>
      <c r="Q6181" s="308">
        <v>10</v>
      </c>
      <c r="R6181" s="308">
        <v>6.8</v>
      </c>
      <c r="S6181" s="308">
        <v>14</v>
      </c>
      <c r="T6181" s="308">
        <v>6.4</v>
      </c>
      <c r="U6181" s="308">
        <v>15.2</v>
      </c>
      <c r="V6181" s="308">
        <v>9.1999999999999993</v>
      </c>
      <c r="W6181" s="308">
        <v>15.6</v>
      </c>
      <c r="X6181" s="308">
        <v>9.6</v>
      </c>
      <c r="Y6181" s="308">
        <v>7.6</v>
      </c>
      <c r="Z6181" s="308">
        <v>6</v>
      </c>
      <c r="AA6181" s="308">
        <v>9.6</v>
      </c>
      <c r="AB6181" s="393">
        <v>1.2</v>
      </c>
      <c r="AC6181" s="107">
        <f>SUM(E6181:AB6181)</f>
        <v>193.19999999999996</v>
      </c>
      <c r="AD6181" s="73"/>
      <c r="AE6181" s="155"/>
      <c r="AF6181" s="74"/>
      <c r="AK6181" s="15"/>
      <c r="AL6181" s="15"/>
      <c r="AM6181" s="15"/>
      <c r="AN6181" s="15"/>
      <c r="AO6181" s="395"/>
    </row>
    <row r="6182" spans="1:42" x14ac:dyDescent="0.25">
      <c r="A6182" s="3468"/>
      <c r="B6182" s="3455"/>
      <c r="C6182" s="123" t="s">
        <v>15</v>
      </c>
      <c r="D6182" s="108" t="s">
        <v>54</v>
      </c>
      <c r="E6182" s="2253">
        <v>1</v>
      </c>
      <c r="F6182" s="2254">
        <v>0</v>
      </c>
      <c r="G6182" s="2254">
        <v>0</v>
      </c>
      <c r="H6182" s="3104">
        <v>0</v>
      </c>
      <c r="I6182" s="3104">
        <v>0</v>
      </c>
      <c r="J6182" s="3104">
        <v>0</v>
      </c>
      <c r="K6182" s="3104">
        <v>0</v>
      </c>
      <c r="L6182" s="3104">
        <v>0</v>
      </c>
      <c r="M6182" s="3104">
        <v>1</v>
      </c>
      <c r="N6182" s="3104">
        <v>0</v>
      </c>
      <c r="O6182" s="3104">
        <v>1</v>
      </c>
      <c r="P6182" s="3104">
        <v>0</v>
      </c>
      <c r="Q6182" s="3104">
        <v>1</v>
      </c>
      <c r="R6182" s="3104">
        <v>0</v>
      </c>
      <c r="S6182" s="3104">
        <v>1</v>
      </c>
      <c r="T6182" s="3104">
        <v>1</v>
      </c>
      <c r="U6182" s="3104">
        <v>0</v>
      </c>
      <c r="V6182" s="3104">
        <v>1</v>
      </c>
      <c r="W6182" s="3104">
        <v>0</v>
      </c>
      <c r="X6182" s="3104">
        <v>1</v>
      </c>
      <c r="Y6182" s="3104">
        <v>1</v>
      </c>
      <c r="Z6182" s="2254">
        <v>0</v>
      </c>
      <c r="AA6182" s="2254">
        <v>1</v>
      </c>
      <c r="AB6182" s="2255">
        <v>0</v>
      </c>
      <c r="AC6182" s="107">
        <f>AVERAGE(E6182:AB6182)</f>
        <v>0.41666666666666669</v>
      </c>
      <c r="AD6182" s="76"/>
      <c r="AE6182" s="76"/>
      <c r="AF6182" s="77"/>
      <c r="AK6182" s="15"/>
      <c r="AL6182" s="15"/>
      <c r="AM6182" s="15"/>
      <c r="AN6182" s="15"/>
      <c r="AO6182" s="395"/>
    </row>
    <row r="6183" spans="1:42" ht="16.5" thickBot="1" x14ac:dyDescent="0.3">
      <c r="A6183" s="3613"/>
      <c r="B6183" s="3528"/>
      <c r="C6183" s="126" t="s">
        <v>17</v>
      </c>
      <c r="D6183" s="345"/>
      <c r="E6183" s="571">
        <f t="shared" ref="E6183:AB6183" si="1874">E6181/E6180</f>
        <v>0.97727272727272718</v>
      </c>
      <c r="F6183" s="318">
        <f t="shared" si="1874"/>
        <v>0.74999999999999989</v>
      </c>
      <c r="G6183" s="318">
        <f t="shared" si="1874"/>
        <v>0.96969696969696983</v>
      </c>
      <c r="H6183" s="318" t="e">
        <f t="shared" si="1874"/>
        <v>#DIV/0!</v>
      </c>
      <c r="I6183" s="318">
        <f t="shared" si="1874"/>
        <v>0.96551724137931028</v>
      </c>
      <c r="J6183" s="318" t="e">
        <f t="shared" si="1874"/>
        <v>#DIV/0!</v>
      </c>
      <c r="K6183" s="318">
        <f t="shared" si="1874"/>
        <v>0.95833333333333326</v>
      </c>
      <c r="L6183" s="318" t="e">
        <f t="shared" si="1874"/>
        <v>#DIV/0!</v>
      </c>
      <c r="M6183" s="318">
        <f t="shared" si="1874"/>
        <v>0.93333333333333324</v>
      </c>
      <c r="N6183" s="318">
        <f t="shared" si="1874"/>
        <v>1</v>
      </c>
      <c r="O6183" s="318">
        <f t="shared" si="1874"/>
        <v>0.96</v>
      </c>
      <c r="P6183" s="318">
        <f t="shared" si="1874"/>
        <v>0.93333333333333324</v>
      </c>
      <c r="Q6183" s="318">
        <f t="shared" si="1874"/>
        <v>0.92592592592592582</v>
      </c>
      <c r="R6183" s="318">
        <f t="shared" si="1874"/>
        <v>0.94444444444444442</v>
      </c>
      <c r="S6183" s="318">
        <f t="shared" si="1874"/>
        <v>0.97222222222222221</v>
      </c>
      <c r="T6183" s="318">
        <f t="shared" si="1874"/>
        <v>0.94117647058823539</v>
      </c>
      <c r="U6183" s="318">
        <f t="shared" si="1874"/>
        <v>0.92682926829268297</v>
      </c>
      <c r="V6183" s="318">
        <f t="shared" si="1874"/>
        <v>0.95833333333333326</v>
      </c>
      <c r="W6183" s="318">
        <f t="shared" si="1874"/>
        <v>0.95121951219512202</v>
      </c>
      <c r="X6183" s="318">
        <f t="shared" si="1874"/>
        <v>0.96</v>
      </c>
      <c r="Y6183" s="318">
        <f>Y6181/Y6180</f>
        <v>1</v>
      </c>
      <c r="Z6183" s="318">
        <f t="shared" si="1874"/>
        <v>0.9375</v>
      </c>
      <c r="AA6183" s="318">
        <f t="shared" si="1874"/>
        <v>0.96</v>
      </c>
      <c r="AB6183" s="803">
        <f t="shared" si="1874"/>
        <v>1</v>
      </c>
      <c r="AC6183" s="114"/>
      <c r="AD6183" s="73"/>
      <c r="AE6183" s="155"/>
      <c r="AF6183" s="74"/>
      <c r="AK6183" s="15"/>
      <c r="AL6183" s="15"/>
      <c r="AM6183" s="15"/>
      <c r="AN6183" s="15"/>
      <c r="AO6183" s="395"/>
    </row>
    <row r="6184" spans="1:42" ht="18" hidden="1" customHeight="1" x14ac:dyDescent="0.25">
      <c r="A6184" s="2017"/>
      <c r="B6184" s="2020"/>
      <c r="C6184" s="356" t="s">
        <v>116</v>
      </c>
      <c r="D6184" s="2161"/>
      <c r="E6184" s="616"/>
      <c r="F6184" s="91"/>
      <c r="G6184" s="136"/>
      <c r="H6184" s="91"/>
      <c r="I6184" s="91"/>
      <c r="J6184" s="91"/>
      <c r="K6184" s="91"/>
      <c r="L6184" s="91"/>
      <c r="M6184" s="91"/>
      <c r="N6184" s="91"/>
      <c r="O6184" s="91"/>
      <c r="P6184" s="91"/>
      <c r="Q6184" s="91"/>
      <c r="R6184" s="91"/>
      <c r="S6184" s="91"/>
      <c r="T6184" s="91"/>
      <c r="U6184" s="91"/>
      <c r="V6184" s="91"/>
      <c r="W6184" s="91"/>
      <c r="X6184" s="91"/>
      <c r="Y6184" s="91"/>
      <c r="Z6184" s="136"/>
      <c r="AA6184" s="136"/>
      <c r="AB6184" s="472"/>
      <c r="AC6184" s="122"/>
      <c r="AD6184" s="73"/>
      <c r="AE6184" s="155"/>
      <c r="AF6184" s="74"/>
      <c r="AK6184" s="15"/>
      <c r="AL6184" s="15"/>
      <c r="AM6184" s="15"/>
      <c r="AN6184" s="15"/>
      <c r="AO6184" s="395"/>
    </row>
    <row r="6185" spans="1:42" s="181" customFormat="1" ht="18" hidden="1" customHeight="1" x14ac:dyDescent="0.25">
      <c r="A6185" s="2024"/>
      <c r="B6185" s="2027"/>
      <c r="C6185" s="124" t="s">
        <v>117</v>
      </c>
      <c r="D6185" s="346"/>
      <c r="E6185" s="497"/>
      <c r="F6185" s="155"/>
      <c r="G6185" s="311"/>
      <c r="H6185" s="155"/>
      <c r="I6185" s="155"/>
      <c r="J6185" s="155"/>
      <c r="K6185" s="155"/>
      <c r="L6185" s="155"/>
      <c r="M6185" s="155"/>
      <c r="N6185" s="155"/>
      <c r="O6185" s="155"/>
      <c r="P6185" s="155"/>
      <c r="Q6185" s="155"/>
      <c r="R6185" s="155"/>
      <c r="S6185" s="155"/>
      <c r="T6185" s="155"/>
      <c r="U6185" s="155"/>
      <c r="V6185" s="155"/>
      <c r="W6185" s="155"/>
      <c r="X6185" s="155"/>
      <c r="Y6185" s="155"/>
      <c r="Z6185" s="311"/>
      <c r="AA6185" s="311"/>
      <c r="AB6185" s="864"/>
      <c r="AC6185" s="108"/>
      <c r="AD6185" s="73"/>
      <c r="AE6185" s="155"/>
      <c r="AF6185" s="74"/>
      <c r="AH6185" s="778"/>
      <c r="AI6185" s="779"/>
      <c r="AJ6185" s="779"/>
      <c r="AK6185" s="779"/>
      <c r="AL6185" s="780"/>
      <c r="AM6185" s="780"/>
      <c r="AN6185" s="189"/>
      <c r="AO6185" s="189"/>
      <c r="AP6185" s="189"/>
    </row>
    <row r="6186" spans="1:42" ht="18" hidden="1" customHeight="1" thickBot="1" x14ac:dyDescent="0.3">
      <c r="A6186" s="3393" t="s">
        <v>42</v>
      </c>
      <c r="B6186" s="3394"/>
      <c r="C6186" s="3395"/>
      <c r="D6186" s="345"/>
      <c r="E6186" s="456">
        <f>SQRT(E6180*E6180+E6181*E6181)/E6178/1.73</f>
        <v>1.3770398505075423</v>
      </c>
      <c r="F6186" s="179">
        <f t="shared" ref="F6186:AB6186" si="1875">SQRT(F6180*F6180+F6181*F6181)/F6178/1.73</f>
        <v>0.11158970696542951</v>
      </c>
      <c r="G6186" s="179">
        <f t="shared" si="1875"/>
        <v>1.0239206062847588</v>
      </c>
      <c r="H6186" s="79">
        <f t="shared" si="1875"/>
        <v>0</v>
      </c>
      <c r="I6186" s="79">
        <f t="shared" si="1875"/>
        <v>0.89879741454044848</v>
      </c>
      <c r="J6186" s="79">
        <f t="shared" si="1875"/>
        <v>0</v>
      </c>
      <c r="K6186" s="79">
        <f t="shared" si="1875"/>
        <v>0.74188274772221574</v>
      </c>
      <c r="L6186" s="79">
        <f t="shared" si="1875"/>
        <v>0</v>
      </c>
      <c r="M6186" s="79">
        <f t="shared" si="1875"/>
        <v>0.46924945892713543</v>
      </c>
      <c r="N6186" s="79">
        <f t="shared" si="1875"/>
        <v>0.31410739170830521</v>
      </c>
      <c r="O6186" s="79">
        <f t="shared" si="1875"/>
        <v>0.77418551623416088</v>
      </c>
      <c r="P6186" s="79">
        <f t="shared" si="1875"/>
        <v>0.91232923649102671</v>
      </c>
      <c r="Q6186" s="79">
        <f t="shared" si="1875"/>
        <v>0.83574818551502328</v>
      </c>
      <c r="R6186" s="79">
        <f t="shared" si="1875"/>
        <v>0.55150159391181119</v>
      </c>
      <c r="S6186" s="79">
        <f t="shared" si="1875"/>
        <v>1.1162641361167802</v>
      </c>
      <c r="T6186" s="79">
        <f t="shared" si="1875"/>
        <v>0.5220253588367193</v>
      </c>
      <c r="U6186" s="79">
        <f t="shared" si="1875"/>
        <v>1.2440085105730776</v>
      </c>
      <c r="V6186" s="79">
        <f t="shared" si="1875"/>
        <v>0.73902935253866875</v>
      </c>
      <c r="W6186" s="79">
        <f t="shared" si="1875"/>
        <v>1.2839566707285377</v>
      </c>
      <c r="X6186" s="79">
        <f t="shared" si="1875"/>
        <v>0.77945720749256464</v>
      </c>
      <c r="Y6186" s="79">
        <f>SQRT(Y6180*Y6180+Y6181*Y6181)/Y6178/1.73</f>
        <v>0.60493963978564447</v>
      </c>
      <c r="Z6186" s="179">
        <f t="shared" si="1875"/>
        <v>0.49280039994969727</v>
      </c>
      <c r="AA6186" s="179">
        <f t="shared" si="1875"/>
        <v>0.77869971749500144</v>
      </c>
      <c r="AB6186" s="394">
        <f t="shared" si="1875"/>
        <v>9.5331135500975425E-2</v>
      </c>
      <c r="AC6186" s="109">
        <f>AVERAGE(E6186:AB6186)</f>
        <v>0.65278599324273012</v>
      </c>
      <c r="AD6186" s="78">
        <f>(AC6182-AC6186)/AC6182</f>
        <v>-0.56668638378255221</v>
      </c>
      <c r="AE6186" s="79"/>
      <c r="AF6186" s="80"/>
      <c r="AK6186" s="14"/>
      <c r="AL6186" s="14"/>
      <c r="AM6186" s="15"/>
      <c r="AN6186" s="14"/>
      <c r="AO6186" s="395"/>
    </row>
    <row r="6187" spans="1:42" ht="15.75" customHeight="1" x14ac:dyDescent="0.25">
      <c r="A6187" s="3467" t="s">
        <v>486</v>
      </c>
      <c r="B6187" s="3454" t="s">
        <v>485</v>
      </c>
      <c r="C6187" s="125" t="s">
        <v>13</v>
      </c>
      <c r="D6187" s="113" t="s">
        <v>820</v>
      </c>
      <c r="E6187" s="70">
        <v>0</v>
      </c>
      <c r="F6187" s="71">
        <v>0</v>
      </c>
      <c r="G6187" s="71">
        <v>0</v>
      </c>
      <c r="H6187" s="71">
        <v>0</v>
      </c>
      <c r="I6187" s="71">
        <v>0</v>
      </c>
      <c r="J6187" s="71">
        <v>0</v>
      </c>
      <c r="K6187" s="71">
        <v>0</v>
      </c>
      <c r="L6187" s="71">
        <v>0</v>
      </c>
      <c r="M6187" s="71">
        <v>0</v>
      </c>
      <c r="N6187" s="71">
        <v>0</v>
      </c>
      <c r="O6187" s="71">
        <v>0</v>
      </c>
      <c r="P6187" s="71">
        <v>0</v>
      </c>
      <c r="Q6187" s="71">
        <v>0</v>
      </c>
      <c r="R6187" s="71">
        <v>0</v>
      </c>
      <c r="S6187" s="71">
        <v>0</v>
      </c>
      <c r="T6187" s="71">
        <v>0</v>
      </c>
      <c r="U6187" s="71">
        <v>0</v>
      </c>
      <c r="V6187" s="71">
        <v>0</v>
      </c>
      <c r="W6187" s="71">
        <v>0</v>
      </c>
      <c r="X6187" s="71">
        <v>0</v>
      </c>
      <c r="Y6187" s="71">
        <v>0</v>
      </c>
      <c r="Z6187" s="71">
        <v>0</v>
      </c>
      <c r="AA6187" s="71">
        <v>0</v>
      </c>
      <c r="AB6187" s="392">
        <v>0</v>
      </c>
      <c r="AC6187" s="134">
        <f>SUM(E6187:AB6187)</f>
        <v>0</v>
      </c>
      <c r="AD6187" s="70"/>
      <c r="AE6187" s="71">
        <v>100</v>
      </c>
      <c r="AF6187" s="72">
        <v>40</v>
      </c>
      <c r="AK6187" s="428"/>
      <c r="AL6187" s="429"/>
      <c r="AM6187" s="428"/>
      <c r="AN6187" s="15"/>
      <c r="AO6187" s="395"/>
    </row>
    <row r="6188" spans="1:42" x14ac:dyDescent="0.25">
      <c r="A6188" s="3468"/>
      <c r="B6188" s="3455"/>
      <c r="C6188" s="123" t="s">
        <v>14</v>
      </c>
      <c r="D6188" s="108" t="s">
        <v>820</v>
      </c>
      <c r="E6188" s="391">
        <v>0</v>
      </c>
      <c r="F6188" s="308">
        <v>0</v>
      </c>
      <c r="G6188" s="308">
        <v>0</v>
      </c>
      <c r="H6188" s="308">
        <v>0</v>
      </c>
      <c r="I6188" s="308">
        <v>0</v>
      </c>
      <c r="J6188" s="308">
        <v>0</v>
      </c>
      <c r="K6188" s="308">
        <v>0</v>
      </c>
      <c r="L6188" s="308">
        <v>0</v>
      </c>
      <c r="M6188" s="308">
        <v>0</v>
      </c>
      <c r="N6188" s="308">
        <v>0</v>
      </c>
      <c r="O6188" s="308">
        <v>0</v>
      </c>
      <c r="P6188" s="308">
        <v>0</v>
      </c>
      <c r="Q6188" s="308">
        <v>0</v>
      </c>
      <c r="R6188" s="308">
        <v>0</v>
      </c>
      <c r="S6188" s="308">
        <v>0</v>
      </c>
      <c r="T6188" s="308">
        <v>0</v>
      </c>
      <c r="U6188" s="308">
        <v>0</v>
      </c>
      <c r="V6188" s="308">
        <v>0</v>
      </c>
      <c r="W6188" s="308">
        <v>0</v>
      </c>
      <c r="X6188" s="308">
        <v>0</v>
      </c>
      <c r="Y6188" s="308">
        <v>0</v>
      </c>
      <c r="Z6188" s="308">
        <v>0</v>
      </c>
      <c r="AA6188" s="308">
        <v>0</v>
      </c>
      <c r="AB6188" s="393">
        <v>0</v>
      </c>
      <c r="AC6188" s="107">
        <f>SUM(E6188:AB6188)</f>
        <v>0</v>
      </c>
      <c r="AD6188" s="73"/>
      <c r="AE6188" s="155"/>
      <c r="AF6188" s="74"/>
      <c r="AK6188" s="15"/>
      <c r="AL6188" s="15"/>
      <c r="AM6188" s="15"/>
      <c r="AN6188" s="15"/>
      <c r="AO6188" s="395"/>
    </row>
    <row r="6189" spans="1:42" x14ac:dyDescent="0.25">
      <c r="A6189" s="3468"/>
      <c r="B6189" s="3455"/>
      <c r="C6189" s="123" t="s">
        <v>15</v>
      </c>
      <c r="D6189" s="108" t="s">
        <v>54</v>
      </c>
      <c r="E6189" s="1459">
        <v>0</v>
      </c>
      <c r="F6189" s="1444">
        <v>0</v>
      </c>
      <c r="G6189" s="1444">
        <v>0</v>
      </c>
      <c r="H6189" s="327">
        <v>0</v>
      </c>
      <c r="I6189" s="327">
        <v>0</v>
      </c>
      <c r="J6189" s="327">
        <v>0</v>
      </c>
      <c r="K6189" s="327">
        <v>0</v>
      </c>
      <c r="L6189" s="327">
        <v>0</v>
      </c>
      <c r="M6189" s="327">
        <v>0</v>
      </c>
      <c r="N6189" s="327">
        <v>0</v>
      </c>
      <c r="O6189" s="327">
        <v>0</v>
      </c>
      <c r="P6189" s="327">
        <v>0</v>
      </c>
      <c r="Q6189" s="327">
        <v>0</v>
      </c>
      <c r="R6189" s="327">
        <v>0</v>
      </c>
      <c r="S6189" s="327">
        <v>0</v>
      </c>
      <c r="T6189" s="327">
        <v>0</v>
      </c>
      <c r="U6189" s="327">
        <v>0</v>
      </c>
      <c r="V6189" s="327">
        <v>0</v>
      </c>
      <c r="W6189" s="327">
        <v>0</v>
      </c>
      <c r="X6189" s="327">
        <v>0</v>
      </c>
      <c r="Y6189" s="327">
        <v>0</v>
      </c>
      <c r="Z6189" s="1444">
        <v>0</v>
      </c>
      <c r="AA6189" s="1444">
        <v>0</v>
      </c>
      <c r="AB6189" s="1472">
        <v>0</v>
      </c>
      <c r="AC6189" s="107">
        <f>AVERAGE(E6189:AB6189)</f>
        <v>0</v>
      </c>
      <c r="AD6189" s="76"/>
      <c r="AE6189" s="76"/>
      <c r="AF6189" s="77"/>
      <c r="AK6189" s="15"/>
      <c r="AL6189" s="15"/>
      <c r="AM6189" s="15"/>
      <c r="AN6189" s="15"/>
      <c r="AO6189" s="395"/>
    </row>
    <row r="6190" spans="1:42" ht="16.5" thickBot="1" x14ac:dyDescent="0.3">
      <c r="A6190" s="3405"/>
      <c r="B6190" s="3408"/>
      <c r="C6190" s="123" t="s">
        <v>17</v>
      </c>
      <c r="D6190" s="346"/>
      <c r="E6190" s="498" t="e">
        <f t="shared" ref="E6190:AB6190" si="1876">E6188/E6187</f>
        <v>#DIV/0!</v>
      </c>
      <c r="F6190" s="314" t="e">
        <f t="shared" si="1876"/>
        <v>#DIV/0!</v>
      </c>
      <c r="G6190" s="314" t="e">
        <f t="shared" si="1876"/>
        <v>#DIV/0!</v>
      </c>
      <c r="H6190" s="314" t="e">
        <f t="shared" si="1876"/>
        <v>#DIV/0!</v>
      </c>
      <c r="I6190" s="314" t="e">
        <f t="shared" si="1876"/>
        <v>#DIV/0!</v>
      </c>
      <c r="J6190" s="314" t="e">
        <f t="shared" si="1876"/>
        <v>#DIV/0!</v>
      </c>
      <c r="K6190" s="314" t="e">
        <f t="shared" si="1876"/>
        <v>#DIV/0!</v>
      </c>
      <c r="L6190" s="314" t="e">
        <f t="shared" si="1876"/>
        <v>#DIV/0!</v>
      </c>
      <c r="M6190" s="314" t="e">
        <f t="shared" si="1876"/>
        <v>#DIV/0!</v>
      </c>
      <c r="N6190" s="314" t="e">
        <f t="shared" si="1876"/>
        <v>#DIV/0!</v>
      </c>
      <c r="O6190" s="314" t="e">
        <f t="shared" si="1876"/>
        <v>#DIV/0!</v>
      </c>
      <c r="P6190" s="314" t="e">
        <f t="shared" si="1876"/>
        <v>#DIV/0!</v>
      </c>
      <c r="Q6190" s="314" t="e">
        <f t="shared" si="1876"/>
        <v>#DIV/0!</v>
      </c>
      <c r="R6190" s="314" t="e">
        <f t="shared" si="1876"/>
        <v>#DIV/0!</v>
      </c>
      <c r="S6190" s="314" t="e">
        <f t="shared" si="1876"/>
        <v>#DIV/0!</v>
      </c>
      <c r="T6190" s="314" t="e">
        <f t="shared" si="1876"/>
        <v>#DIV/0!</v>
      </c>
      <c r="U6190" s="314" t="e">
        <f t="shared" si="1876"/>
        <v>#DIV/0!</v>
      </c>
      <c r="V6190" s="314" t="e">
        <f t="shared" si="1876"/>
        <v>#DIV/0!</v>
      </c>
      <c r="W6190" s="314" t="e">
        <f t="shared" si="1876"/>
        <v>#DIV/0!</v>
      </c>
      <c r="X6190" s="314" t="e">
        <f t="shared" si="1876"/>
        <v>#DIV/0!</v>
      </c>
      <c r="Y6190" s="314" t="e">
        <f>Y6188/Y6187</f>
        <v>#DIV/0!</v>
      </c>
      <c r="Z6190" s="314" t="e">
        <f t="shared" si="1876"/>
        <v>#DIV/0!</v>
      </c>
      <c r="AA6190" s="314" t="e">
        <f t="shared" si="1876"/>
        <v>#DIV/0!</v>
      </c>
      <c r="AB6190" s="336" t="e">
        <f t="shared" si="1876"/>
        <v>#DIV/0!</v>
      </c>
      <c r="AC6190" s="108"/>
      <c r="AD6190" s="73"/>
      <c r="AE6190" s="155"/>
      <c r="AF6190" s="74"/>
      <c r="AK6190" s="15"/>
      <c r="AL6190" s="15"/>
      <c r="AM6190" s="15"/>
      <c r="AN6190" s="15"/>
      <c r="AO6190" s="395"/>
    </row>
    <row r="6191" spans="1:42" hidden="1" x14ac:dyDescent="0.25">
      <c r="A6191" s="2024"/>
      <c r="B6191" s="2027"/>
      <c r="C6191" s="124" t="s">
        <v>116</v>
      </c>
      <c r="D6191" s="346"/>
      <c r="E6191" s="73"/>
      <c r="F6191" s="155"/>
      <c r="G6191" s="155"/>
      <c r="H6191" s="155"/>
      <c r="I6191" s="155"/>
      <c r="J6191" s="155"/>
      <c r="K6191" s="155"/>
      <c r="L6191" s="155"/>
      <c r="M6191" s="155"/>
      <c r="N6191" s="155"/>
      <c r="O6191" s="155"/>
      <c r="P6191" s="155"/>
      <c r="Q6191" s="155"/>
      <c r="R6191" s="155"/>
      <c r="S6191" s="155"/>
      <c r="T6191" s="155"/>
      <c r="U6191" s="155"/>
      <c r="V6191" s="155"/>
      <c r="W6191" s="155"/>
      <c r="X6191" s="155"/>
      <c r="Y6191" s="155"/>
      <c r="Z6191" s="155"/>
      <c r="AA6191" s="155"/>
      <c r="AB6191" s="316"/>
      <c r="AC6191" s="108"/>
      <c r="AD6191" s="73"/>
      <c r="AE6191" s="155"/>
      <c r="AF6191" s="74"/>
      <c r="AK6191" s="15"/>
      <c r="AL6191" s="15"/>
      <c r="AM6191" s="15"/>
      <c r="AN6191" s="15"/>
      <c r="AO6191" s="395"/>
    </row>
    <row r="6192" spans="1:42" s="181" customFormat="1" hidden="1" x14ac:dyDescent="0.25">
      <c r="A6192" s="2024"/>
      <c r="B6192" s="2027"/>
      <c r="C6192" s="124" t="s">
        <v>117</v>
      </c>
      <c r="D6192" s="346"/>
      <c r="E6192" s="73"/>
      <c r="F6192" s="155"/>
      <c r="G6192" s="155"/>
      <c r="H6192" s="155"/>
      <c r="I6192" s="155"/>
      <c r="J6192" s="155"/>
      <c r="K6192" s="155"/>
      <c r="L6192" s="155"/>
      <c r="M6192" s="155"/>
      <c r="N6192" s="155"/>
      <c r="O6192" s="155"/>
      <c r="P6192" s="155"/>
      <c r="Q6192" s="155"/>
      <c r="R6192" s="155"/>
      <c r="S6192" s="155"/>
      <c r="T6192" s="155"/>
      <c r="U6192" s="155"/>
      <c r="V6192" s="155"/>
      <c r="W6192" s="155"/>
      <c r="X6192" s="155"/>
      <c r="Y6192" s="155"/>
      <c r="Z6192" s="155"/>
      <c r="AA6192" s="155"/>
      <c r="AB6192" s="316"/>
      <c r="AC6192" s="108"/>
      <c r="AD6192" s="73"/>
      <c r="AE6192" s="155"/>
      <c r="AF6192" s="74"/>
      <c r="AH6192" s="778"/>
      <c r="AI6192" s="779"/>
      <c r="AJ6192" s="779"/>
      <c r="AK6192" s="779"/>
      <c r="AL6192" s="780"/>
      <c r="AM6192" s="780"/>
      <c r="AN6192" s="189"/>
      <c r="AO6192" s="189"/>
      <c r="AP6192" s="189"/>
    </row>
    <row r="6193" spans="1:42" ht="18" hidden="1" customHeight="1" thickBot="1" x14ac:dyDescent="0.3">
      <c r="A6193" s="3393" t="s">
        <v>42</v>
      </c>
      <c r="B6193" s="3394"/>
      <c r="C6193" s="3395"/>
      <c r="D6193" s="345"/>
      <c r="E6193" s="456">
        <f>SQRT(E6187*E6187+E6188*E6188)/E6179/1.73</f>
        <v>0</v>
      </c>
      <c r="F6193" s="179">
        <f t="shared" ref="F6193:AB6193" si="1877">SQRT(F6187*F6187+F6188*F6188)/F6179/1.73</f>
        <v>0</v>
      </c>
      <c r="G6193" s="179">
        <f t="shared" si="1877"/>
        <v>0</v>
      </c>
      <c r="H6193" s="79">
        <f t="shared" si="1877"/>
        <v>0</v>
      </c>
      <c r="I6193" s="79">
        <f t="shared" si="1877"/>
        <v>0</v>
      </c>
      <c r="J6193" s="79">
        <f t="shared" si="1877"/>
        <v>0</v>
      </c>
      <c r="K6193" s="79">
        <f t="shared" si="1877"/>
        <v>0</v>
      </c>
      <c r="L6193" s="79">
        <f t="shared" si="1877"/>
        <v>0</v>
      </c>
      <c r="M6193" s="79">
        <f t="shared" si="1877"/>
        <v>0</v>
      </c>
      <c r="N6193" s="79">
        <f t="shared" si="1877"/>
        <v>0</v>
      </c>
      <c r="O6193" s="79">
        <f t="shared" si="1877"/>
        <v>0</v>
      </c>
      <c r="P6193" s="79">
        <f t="shared" si="1877"/>
        <v>0</v>
      </c>
      <c r="Q6193" s="79">
        <f t="shared" si="1877"/>
        <v>0</v>
      </c>
      <c r="R6193" s="79">
        <f t="shared" si="1877"/>
        <v>0</v>
      </c>
      <c r="S6193" s="79">
        <f t="shared" si="1877"/>
        <v>0</v>
      </c>
      <c r="T6193" s="79">
        <f t="shared" si="1877"/>
        <v>0</v>
      </c>
      <c r="U6193" s="79">
        <f t="shared" si="1877"/>
        <v>0</v>
      </c>
      <c r="V6193" s="79">
        <f t="shared" si="1877"/>
        <v>0</v>
      </c>
      <c r="W6193" s="79">
        <f t="shared" si="1877"/>
        <v>0</v>
      </c>
      <c r="X6193" s="79">
        <f t="shared" si="1877"/>
        <v>0</v>
      </c>
      <c r="Y6193" s="79">
        <f>SQRT(Y6187*Y6187+Y6188*Y6188)/Y6179/1.73</f>
        <v>0</v>
      </c>
      <c r="Z6193" s="179">
        <f t="shared" si="1877"/>
        <v>0</v>
      </c>
      <c r="AA6193" s="179">
        <f t="shared" si="1877"/>
        <v>0</v>
      </c>
      <c r="AB6193" s="394">
        <f t="shared" si="1877"/>
        <v>0</v>
      </c>
      <c r="AC6193" s="109">
        <f>AVERAGE(E6193:AB6193)</f>
        <v>0</v>
      </c>
      <c r="AD6193" s="78" t="e">
        <f>(AC6189-AC6193)/AC6189</f>
        <v>#DIV/0!</v>
      </c>
      <c r="AE6193" s="79"/>
      <c r="AF6193" s="80"/>
      <c r="AK6193" s="14"/>
      <c r="AL6193" s="14"/>
      <c r="AM6193" s="15"/>
      <c r="AN6193" s="14"/>
      <c r="AO6193" s="395"/>
    </row>
    <row r="6194" spans="1:42" ht="15.75" customHeight="1" x14ac:dyDescent="0.25">
      <c r="A6194" s="3467" t="s">
        <v>487</v>
      </c>
      <c r="B6194" s="3454" t="s">
        <v>488</v>
      </c>
      <c r="C6194" s="121" t="s">
        <v>13</v>
      </c>
      <c r="D6194" s="113" t="s">
        <v>820</v>
      </c>
      <c r="E6194" s="306">
        <v>176.8</v>
      </c>
      <c r="F6194" s="71">
        <v>128</v>
      </c>
      <c r="G6194" s="71">
        <v>155.6</v>
      </c>
      <c r="H6194" s="71">
        <v>154.80000000000001</v>
      </c>
      <c r="I6194" s="71">
        <v>182.4</v>
      </c>
      <c r="J6194" s="71">
        <v>163.6</v>
      </c>
      <c r="K6194" s="71">
        <v>170</v>
      </c>
      <c r="L6194" s="71">
        <v>143.19999999999999</v>
      </c>
      <c r="M6194" s="71">
        <v>309.2</v>
      </c>
      <c r="N6194" s="71">
        <v>404.8</v>
      </c>
      <c r="O6194" s="71">
        <v>406.8</v>
      </c>
      <c r="P6194" s="71">
        <v>469.6</v>
      </c>
      <c r="Q6194" s="71">
        <v>208.4</v>
      </c>
      <c r="R6194" s="71">
        <v>419.2</v>
      </c>
      <c r="S6194" s="71">
        <v>385.2</v>
      </c>
      <c r="T6194" s="71">
        <v>393.2</v>
      </c>
      <c r="U6194" s="71">
        <v>419.6</v>
      </c>
      <c r="V6194" s="71">
        <v>357.2</v>
      </c>
      <c r="W6194" s="71">
        <v>441.6</v>
      </c>
      <c r="X6194" s="71">
        <v>252.4</v>
      </c>
      <c r="Y6194" s="71">
        <v>210.4</v>
      </c>
      <c r="Z6194" s="71">
        <v>204.4</v>
      </c>
      <c r="AA6194" s="71">
        <v>232.8</v>
      </c>
      <c r="AB6194" s="392">
        <v>224</v>
      </c>
      <c r="AC6194" s="106">
        <f>SUM(E6194:AB6194)</f>
        <v>6613.2</v>
      </c>
      <c r="AD6194" s="70"/>
      <c r="AE6194" s="71">
        <v>100</v>
      </c>
      <c r="AF6194" s="72">
        <v>40</v>
      </c>
      <c r="AK6194" s="428"/>
      <c r="AL6194" s="429"/>
      <c r="AM6194" s="428"/>
      <c r="AN6194" s="15"/>
      <c r="AO6194" s="395"/>
    </row>
    <row r="6195" spans="1:42" x14ac:dyDescent="0.25">
      <c r="A6195" s="3468"/>
      <c r="B6195" s="3455"/>
      <c r="C6195" s="123" t="s">
        <v>14</v>
      </c>
      <c r="D6195" s="108" t="s">
        <v>820</v>
      </c>
      <c r="E6195" s="307">
        <v>132.4</v>
      </c>
      <c r="F6195" s="308">
        <v>98.4</v>
      </c>
      <c r="G6195" s="308">
        <v>125.2</v>
      </c>
      <c r="H6195" s="308">
        <v>128</v>
      </c>
      <c r="I6195" s="308">
        <v>142.80000000000001</v>
      </c>
      <c r="J6195" s="308">
        <v>133.6</v>
      </c>
      <c r="K6195" s="308">
        <v>125.6</v>
      </c>
      <c r="L6195" s="308">
        <v>106</v>
      </c>
      <c r="M6195" s="308">
        <v>345.6</v>
      </c>
      <c r="N6195" s="308">
        <v>475.2</v>
      </c>
      <c r="O6195" s="308">
        <v>493.2</v>
      </c>
      <c r="P6195" s="308">
        <v>524.79999999999995</v>
      </c>
      <c r="Q6195" s="308">
        <v>193.2</v>
      </c>
      <c r="R6195" s="308">
        <v>456</v>
      </c>
      <c r="S6195" s="308">
        <v>436</v>
      </c>
      <c r="T6195" s="308">
        <v>456.8</v>
      </c>
      <c r="U6195" s="308">
        <v>454</v>
      </c>
      <c r="V6195" s="308">
        <v>374.4</v>
      </c>
      <c r="W6195" s="308">
        <v>485.6</v>
      </c>
      <c r="X6195" s="308">
        <v>229.6</v>
      </c>
      <c r="Y6195" s="308">
        <v>160.4</v>
      </c>
      <c r="Z6195" s="308">
        <v>144.80000000000001</v>
      </c>
      <c r="AA6195" s="308">
        <v>183.2</v>
      </c>
      <c r="AB6195" s="393">
        <v>182.8</v>
      </c>
      <c r="AC6195" s="107">
        <f>SUM(E6195:AB6195)</f>
        <v>6587.6</v>
      </c>
      <c r="AD6195" s="73"/>
      <c r="AE6195" s="155"/>
      <c r="AF6195" s="74"/>
      <c r="AK6195" s="15"/>
      <c r="AL6195" s="15"/>
      <c r="AM6195" s="15"/>
      <c r="AN6195" s="15"/>
      <c r="AO6195" s="395"/>
    </row>
    <row r="6196" spans="1:42" x14ac:dyDescent="0.25">
      <c r="A6196" s="3468"/>
      <c r="B6196" s="3455"/>
      <c r="C6196" s="123" t="s">
        <v>15</v>
      </c>
      <c r="D6196" s="108" t="s">
        <v>54</v>
      </c>
      <c r="E6196" s="2253">
        <v>12</v>
      </c>
      <c r="F6196" s="2253">
        <v>7</v>
      </c>
      <c r="G6196" s="2253">
        <v>12</v>
      </c>
      <c r="H6196" s="3105">
        <v>13</v>
      </c>
      <c r="I6196" s="3105">
        <v>15</v>
      </c>
      <c r="J6196" s="3105">
        <v>12</v>
      </c>
      <c r="K6196" s="3105">
        <v>12</v>
      </c>
      <c r="L6196" s="3104">
        <v>13</v>
      </c>
      <c r="M6196" s="3104">
        <v>32</v>
      </c>
      <c r="N6196" s="3104">
        <v>28</v>
      </c>
      <c r="O6196" s="3104">
        <v>40</v>
      </c>
      <c r="P6196" s="3104">
        <v>26</v>
      </c>
      <c r="Q6196" s="3104">
        <v>32</v>
      </c>
      <c r="R6196" s="3104">
        <v>28</v>
      </c>
      <c r="S6196" s="3104">
        <v>21</v>
      </c>
      <c r="T6196" s="3104">
        <v>39</v>
      </c>
      <c r="U6196" s="3104">
        <v>28</v>
      </c>
      <c r="V6196" s="3104">
        <v>40</v>
      </c>
      <c r="W6196" s="3104">
        <v>31</v>
      </c>
      <c r="X6196" s="3104">
        <v>13</v>
      </c>
      <c r="Y6196" s="3104">
        <v>14</v>
      </c>
      <c r="Z6196" s="2254">
        <v>13</v>
      </c>
      <c r="AA6196" s="2254">
        <v>16</v>
      </c>
      <c r="AB6196" s="2255">
        <v>16</v>
      </c>
      <c r="AC6196" s="107">
        <f>AVERAGE(E6196:AB6196)</f>
        <v>21.375</v>
      </c>
      <c r="AD6196" s="76"/>
      <c r="AE6196" s="76"/>
      <c r="AF6196" s="77"/>
      <c r="AK6196" s="15"/>
      <c r="AL6196" s="15"/>
      <c r="AM6196" s="15"/>
      <c r="AN6196" s="15"/>
      <c r="AO6196" s="395"/>
    </row>
    <row r="6197" spans="1:42" ht="16.5" thickBot="1" x14ac:dyDescent="0.3">
      <c r="A6197" s="3613"/>
      <c r="B6197" s="3528"/>
      <c r="C6197" s="126" t="s">
        <v>17</v>
      </c>
      <c r="D6197" s="114"/>
      <c r="E6197" s="317">
        <f t="shared" ref="E6197:AB6197" si="1878">E6195/E6194</f>
        <v>0.74886877828054299</v>
      </c>
      <c r="F6197" s="318">
        <f t="shared" si="1878"/>
        <v>0.76875000000000004</v>
      </c>
      <c r="G6197" s="318">
        <f t="shared" si="1878"/>
        <v>0.80462724935732655</v>
      </c>
      <c r="H6197" s="318">
        <f t="shared" si="1878"/>
        <v>0.82687338501291985</v>
      </c>
      <c r="I6197" s="318">
        <f t="shared" si="1878"/>
        <v>0.78289473684210531</v>
      </c>
      <c r="J6197" s="318">
        <f t="shared" si="1878"/>
        <v>0.81662591687041564</v>
      </c>
      <c r="K6197" s="318">
        <f t="shared" si="1878"/>
        <v>0.73882352941176466</v>
      </c>
      <c r="L6197" s="318">
        <f t="shared" si="1878"/>
        <v>0.74022346368715086</v>
      </c>
      <c r="M6197" s="318">
        <f t="shared" si="1878"/>
        <v>1.1177231565329884</v>
      </c>
      <c r="N6197" s="318">
        <f t="shared" si="1878"/>
        <v>1.1739130434782608</v>
      </c>
      <c r="O6197" s="318">
        <f t="shared" si="1878"/>
        <v>1.2123893805309733</v>
      </c>
      <c r="P6197" s="318">
        <f t="shared" si="1878"/>
        <v>1.1175468483816011</v>
      </c>
      <c r="Q6197" s="318">
        <f t="shared" si="1878"/>
        <v>0.92706333973128596</v>
      </c>
      <c r="R6197" s="318">
        <f t="shared" si="1878"/>
        <v>1.0877862595419847</v>
      </c>
      <c r="S6197" s="318">
        <f t="shared" si="1878"/>
        <v>1.1318795430944963</v>
      </c>
      <c r="T6197" s="318">
        <f t="shared" si="1878"/>
        <v>1.1617497456765005</v>
      </c>
      <c r="U6197" s="318">
        <f t="shared" si="1878"/>
        <v>1.0819828408007626</v>
      </c>
      <c r="V6197" s="318">
        <f t="shared" si="1878"/>
        <v>1.0481522956326987</v>
      </c>
      <c r="W6197" s="318">
        <f t="shared" si="1878"/>
        <v>1.0996376811594202</v>
      </c>
      <c r="X6197" s="318">
        <f t="shared" si="1878"/>
        <v>0.90966719492868453</v>
      </c>
      <c r="Y6197" s="318">
        <f>Y6195/Y6194</f>
        <v>0.76235741444866922</v>
      </c>
      <c r="Z6197" s="318">
        <f t="shared" si="1878"/>
        <v>0.70841487279843451</v>
      </c>
      <c r="AA6197" s="318">
        <f t="shared" si="1878"/>
        <v>0.78694158075601361</v>
      </c>
      <c r="AB6197" s="803">
        <f t="shared" si="1878"/>
        <v>0.81607142857142867</v>
      </c>
      <c r="AC6197" s="114"/>
      <c r="AD6197" s="73"/>
      <c r="AE6197" s="155"/>
      <c r="AF6197" s="74"/>
      <c r="AK6197" s="15"/>
      <c r="AL6197" s="15"/>
      <c r="AM6197" s="15"/>
      <c r="AN6197" s="15"/>
      <c r="AO6197" s="395"/>
    </row>
    <row r="6198" spans="1:42" hidden="1" x14ac:dyDescent="0.25">
      <c r="A6198" s="2017"/>
      <c r="B6198" s="2020"/>
      <c r="C6198" s="356" t="s">
        <v>116</v>
      </c>
      <c r="D6198" s="122"/>
      <c r="E6198" s="138"/>
      <c r="F6198" s="136"/>
      <c r="G6198" s="136"/>
      <c r="H6198" s="91"/>
      <c r="I6198" s="91"/>
      <c r="J6198" s="91"/>
      <c r="K6198" s="91"/>
      <c r="L6198" s="91"/>
      <c r="M6198" s="91"/>
      <c r="N6198" s="91"/>
      <c r="O6198" s="91"/>
      <c r="P6198" s="91"/>
      <c r="Q6198" s="91"/>
      <c r="R6198" s="91"/>
      <c r="S6198" s="91"/>
      <c r="T6198" s="91"/>
      <c r="U6198" s="91"/>
      <c r="V6198" s="91"/>
      <c r="W6198" s="91"/>
      <c r="X6198" s="91"/>
      <c r="Y6198" s="91"/>
      <c r="Z6198" s="136"/>
      <c r="AA6198" s="136"/>
      <c r="AB6198" s="472"/>
      <c r="AC6198" s="122"/>
      <c r="AD6198" s="73"/>
      <c r="AE6198" s="155"/>
      <c r="AF6198" s="74"/>
      <c r="AK6198" s="15"/>
      <c r="AL6198" s="15"/>
      <c r="AM6198" s="15"/>
      <c r="AN6198" s="15"/>
      <c r="AO6198" s="395"/>
    </row>
    <row r="6199" spans="1:42" s="181" customFormat="1" hidden="1" x14ac:dyDescent="0.25">
      <c r="A6199" s="2024"/>
      <c r="B6199" s="2027"/>
      <c r="C6199" s="124" t="s">
        <v>117</v>
      </c>
      <c r="D6199" s="108"/>
      <c r="E6199" s="310"/>
      <c r="F6199" s="311"/>
      <c r="G6199" s="310"/>
      <c r="H6199" s="155"/>
      <c r="I6199" s="81"/>
      <c r="J6199" s="155"/>
      <c r="K6199" s="81"/>
      <c r="L6199" s="155"/>
      <c r="M6199" s="81"/>
      <c r="N6199" s="155"/>
      <c r="O6199" s="155"/>
      <c r="P6199" s="155"/>
      <c r="Q6199" s="155"/>
      <c r="R6199" s="155"/>
      <c r="S6199" s="155"/>
      <c r="T6199" s="155"/>
      <c r="U6199" s="155"/>
      <c r="V6199" s="155"/>
      <c r="W6199" s="155"/>
      <c r="X6199" s="155"/>
      <c r="Y6199" s="155"/>
      <c r="Z6199" s="155"/>
      <c r="AA6199" s="311"/>
      <c r="AB6199" s="316"/>
      <c r="AC6199" s="108"/>
      <c r="AD6199" s="73"/>
      <c r="AE6199" s="155"/>
      <c r="AF6199" s="74"/>
      <c r="AH6199" s="778"/>
      <c r="AI6199" s="779"/>
      <c r="AJ6199" s="779"/>
      <c r="AK6199" s="779"/>
      <c r="AL6199" s="780"/>
      <c r="AM6199" s="780"/>
      <c r="AN6199" s="189"/>
      <c r="AO6199" s="189"/>
      <c r="AP6199" s="189"/>
    </row>
    <row r="6200" spans="1:42" ht="18" hidden="1" customHeight="1" thickBot="1" x14ac:dyDescent="0.3">
      <c r="A6200" s="3393" t="s">
        <v>42</v>
      </c>
      <c r="B6200" s="3394"/>
      <c r="C6200" s="3395"/>
      <c r="D6200" s="114"/>
      <c r="E6200" s="530">
        <f>SQRT(E6194*E6194+E6195*E6195)/E6178/1.73</f>
        <v>12.359761285106543</v>
      </c>
      <c r="F6200" s="531">
        <f t="shared" ref="F6200:AB6200" si="1879">SQRT(F6194*F6194+F6195*F6195)/F6178/1.73</f>
        <v>9.0081581472261174</v>
      </c>
      <c r="G6200" s="531">
        <f t="shared" si="1879"/>
        <v>11.121643337741652</v>
      </c>
      <c r="H6200" s="459">
        <f t="shared" si="1879"/>
        <v>11.207273768326132</v>
      </c>
      <c r="I6200" s="459">
        <f t="shared" si="1879"/>
        <v>12.912399350747085</v>
      </c>
      <c r="J6200" s="459">
        <f t="shared" si="1879"/>
        <v>11.739666229630345</v>
      </c>
      <c r="K6200" s="459">
        <f t="shared" si="1879"/>
        <v>11.793105178082198</v>
      </c>
      <c r="L6200" s="459">
        <f t="shared" si="1879"/>
        <v>10.01796632983357</v>
      </c>
      <c r="M6200" s="459">
        <f t="shared" si="1879"/>
        <v>26.513459961678862</v>
      </c>
      <c r="N6200" s="459">
        <f t="shared" si="1879"/>
        <v>34.662202548354493</v>
      </c>
      <c r="O6200" s="459">
        <f t="shared" si="1879"/>
        <v>35.705335832908069</v>
      </c>
      <c r="P6200" s="459">
        <f t="shared" si="1879"/>
        <v>39.141257672525285</v>
      </c>
      <c r="Q6200" s="459">
        <f t="shared" si="1879"/>
        <v>16.135991992493928</v>
      </c>
      <c r="R6200" s="459">
        <f t="shared" si="1879"/>
        <v>34.493116144406812</v>
      </c>
      <c r="S6200" s="459">
        <f t="shared" si="1879"/>
        <v>32.335820226953381</v>
      </c>
      <c r="T6200" s="459">
        <f t="shared" si="1879"/>
        <v>33.693770041986383</v>
      </c>
      <c r="U6200" s="459">
        <f t="shared" si="1879"/>
        <v>34.393186782065605</v>
      </c>
      <c r="V6200" s="459">
        <f t="shared" si="1879"/>
        <v>28.760686369271113</v>
      </c>
      <c r="W6200" s="459">
        <f t="shared" si="1879"/>
        <v>37.23287674609869</v>
      </c>
      <c r="X6200" s="459">
        <f t="shared" si="1879"/>
        <v>19.185722599655879</v>
      </c>
      <c r="Y6200" s="459">
        <f>SQRT(Y6194*Y6194+Y6195*Y6195)/Y6178/1.73</f>
        <v>14.890903775447354</v>
      </c>
      <c r="Z6200" s="531">
        <f t="shared" si="1879"/>
        <v>14.071258096214775</v>
      </c>
      <c r="AA6200" s="531">
        <f t="shared" si="1879"/>
        <v>16.641101848784814</v>
      </c>
      <c r="AB6200" s="532">
        <f t="shared" si="1879"/>
        <v>16.241287886921178</v>
      </c>
      <c r="AC6200" s="109">
        <f>AVERAGE(E6200:AB6200)</f>
        <v>21.844081339685843</v>
      </c>
      <c r="AD6200" s="78">
        <f>(AC6196-AC6200)/AC6196</f>
        <v>-2.1945325833255817E-2</v>
      </c>
      <c r="AE6200" s="79"/>
      <c r="AF6200" s="80"/>
      <c r="AK6200" s="14"/>
      <c r="AL6200" s="14"/>
      <c r="AM6200" s="15"/>
      <c r="AN6200" s="14"/>
      <c r="AO6200" s="395"/>
    </row>
    <row r="6201" spans="1:42" ht="15.75" customHeight="1" x14ac:dyDescent="0.25">
      <c r="A6201" s="3467" t="s">
        <v>489</v>
      </c>
      <c r="B6201" s="3454" t="s">
        <v>488</v>
      </c>
      <c r="C6201" s="125" t="s">
        <v>13</v>
      </c>
      <c r="D6201" s="113" t="s">
        <v>820</v>
      </c>
      <c r="E6201" s="70">
        <v>59.1</v>
      </c>
      <c r="F6201" s="71">
        <v>57.9</v>
      </c>
      <c r="G6201" s="71">
        <v>60.9</v>
      </c>
      <c r="H6201" s="71">
        <v>44.7</v>
      </c>
      <c r="I6201" s="71">
        <v>35.4</v>
      </c>
      <c r="J6201" s="71">
        <v>36.9</v>
      </c>
      <c r="K6201" s="71">
        <v>37.799999999999997</v>
      </c>
      <c r="L6201" s="71">
        <v>39.299999999999997</v>
      </c>
      <c r="M6201" s="71">
        <v>47.7</v>
      </c>
      <c r="N6201" s="71">
        <v>46.2</v>
      </c>
      <c r="O6201" s="71">
        <v>49.5</v>
      </c>
      <c r="P6201" s="71">
        <v>50.4</v>
      </c>
      <c r="Q6201" s="71">
        <v>51</v>
      </c>
      <c r="R6201" s="71">
        <v>48.9</v>
      </c>
      <c r="S6201" s="71">
        <v>51.6</v>
      </c>
      <c r="T6201" s="71">
        <v>76.2</v>
      </c>
      <c r="U6201" s="71">
        <v>71.099999999999994</v>
      </c>
      <c r="V6201" s="71">
        <v>67.5</v>
      </c>
      <c r="W6201" s="71">
        <v>60.9</v>
      </c>
      <c r="X6201" s="71">
        <v>59.4</v>
      </c>
      <c r="Y6201" s="71">
        <v>59.7</v>
      </c>
      <c r="Z6201" s="71">
        <v>60.3</v>
      </c>
      <c r="AA6201" s="71">
        <v>60.9</v>
      </c>
      <c r="AB6201" s="392">
        <v>58.8</v>
      </c>
      <c r="AC6201" s="106">
        <f>SUM(E6201:AB6201)</f>
        <v>1292.1000000000001</v>
      </c>
      <c r="AD6201" s="70"/>
      <c r="AE6201" s="71">
        <v>100</v>
      </c>
      <c r="AF6201" s="72">
        <v>30</v>
      </c>
      <c r="AK6201" s="428"/>
      <c r="AL6201" s="429"/>
      <c r="AM6201" s="428"/>
      <c r="AN6201" s="15"/>
      <c r="AO6201" s="395"/>
    </row>
    <row r="6202" spans="1:42" x14ac:dyDescent="0.25">
      <c r="A6202" s="3468"/>
      <c r="B6202" s="3455"/>
      <c r="C6202" s="123" t="s">
        <v>14</v>
      </c>
      <c r="D6202" s="108" t="s">
        <v>820</v>
      </c>
      <c r="E6202" s="391">
        <v>54.9</v>
      </c>
      <c r="F6202" s="308">
        <v>54.3</v>
      </c>
      <c r="G6202" s="308">
        <v>55.8</v>
      </c>
      <c r="H6202" s="308">
        <v>45.6</v>
      </c>
      <c r="I6202" s="308">
        <v>39.9</v>
      </c>
      <c r="J6202" s="308">
        <v>41.7</v>
      </c>
      <c r="K6202" s="308">
        <v>41.1</v>
      </c>
      <c r="L6202" s="308">
        <v>40.200000000000003</v>
      </c>
      <c r="M6202" s="308">
        <v>38.1</v>
      </c>
      <c r="N6202" s="308">
        <v>36.299999999999997</v>
      </c>
      <c r="O6202" s="308">
        <v>36.9</v>
      </c>
      <c r="P6202" s="308">
        <v>37.5</v>
      </c>
      <c r="Q6202" s="308">
        <v>37.5</v>
      </c>
      <c r="R6202" s="308">
        <v>37.200000000000003</v>
      </c>
      <c r="S6202" s="308">
        <v>38.700000000000003</v>
      </c>
      <c r="T6202" s="308">
        <v>52.8</v>
      </c>
      <c r="U6202" s="308">
        <v>50.4</v>
      </c>
      <c r="V6202" s="308">
        <v>52.8</v>
      </c>
      <c r="W6202" s="308">
        <v>52.8</v>
      </c>
      <c r="X6202" s="308">
        <v>53.4</v>
      </c>
      <c r="Y6202" s="308">
        <v>54</v>
      </c>
      <c r="Z6202" s="308">
        <v>54</v>
      </c>
      <c r="AA6202" s="308">
        <v>55.2</v>
      </c>
      <c r="AB6202" s="393">
        <v>53.4</v>
      </c>
      <c r="AC6202" s="107">
        <f>SUM(E6202:AB6202)</f>
        <v>1114.5</v>
      </c>
      <c r="AD6202" s="73"/>
      <c r="AE6202" s="155"/>
      <c r="AF6202" s="74"/>
      <c r="AK6202" s="15"/>
      <c r="AL6202" s="15"/>
      <c r="AM6202" s="15"/>
      <c r="AN6202" s="15"/>
      <c r="AO6202" s="395"/>
    </row>
    <row r="6203" spans="1:42" x14ac:dyDescent="0.25">
      <c r="A6203" s="3468"/>
      <c r="B6203" s="3455"/>
      <c r="C6203" s="123" t="s">
        <v>15</v>
      </c>
      <c r="D6203" s="108" t="s">
        <v>54</v>
      </c>
      <c r="E6203" s="2256">
        <v>4</v>
      </c>
      <c r="F6203" s="2254">
        <v>5</v>
      </c>
      <c r="G6203" s="2254">
        <v>4</v>
      </c>
      <c r="H6203" s="3104">
        <v>3</v>
      </c>
      <c r="I6203" s="3104">
        <v>3</v>
      </c>
      <c r="J6203" s="3104">
        <v>3</v>
      </c>
      <c r="K6203" s="3104">
        <v>3</v>
      </c>
      <c r="L6203" s="3104">
        <v>3</v>
      </c>
      <c r="M6203" s="3104">
        <v>3</v>
      </c>
      <c r="N6203" s="3104">
        <v>3</v>
      </c>
      <c r="O6203" s="3104">
        <v>3</v>
      </c>
      <c r="P6203" s="3104">
        <v>4</v>
      </c>
      <c r="Q6203" s="3104">
        <v>3</v>
      </c>
      <c r="R6203" s="3104">
        <v>3</v>
      </c>
      <c r="S6203" s="3104">
        <v>5</v>
      </c>
      <c r="T6203" s="3104">
        <v>5</v>
      </c>
      <c r="U6203" s="3104">
        <v>5</v>
      </c>
      <c r="V6203" s="3104">
        <v>5</v>
      </c>
      <c r="W6203" s="3104">
        <v>4</v>
      </c>
      <c r="X6203" s="3104">
        <v>5</v>
      </c>
      <c r="Y6203" s="3104">
        <v>3</v>
      </c>
      <c r="Z6203" s="2254">
        <v>5</v>
      </c>
      <c r="AA6203" s="2254">
        <v>5</v>
      </c>
      <c r="AB6203" s="2255">
        <v>5</v>
      </c>
      <c r="AC6203" s="107">
        <f>AVERAGE(E6203:AB6203)</f>
        <v>3.9166666666666665</v>
      </c>
      <c r="AD6203" s="76"/>
      <c r="AE6203" s="76"/>
      <c r="AF6203" s="77"/>
      <c r="AK6203" s="15"/>
      <c r="AL6203" s="15"/>
      <c r="AM6203" s="15"/>
      <c r="AN6203" s="15"/>
      <c r="AO6203" s="395"/>
    </row>
    <row r="6204" spans="1:42" ht="16.5" thickBot="1" x14ac:dyDescent="0.3">
      <c r="A6204" s="3405"/>
      <c r="B6204" s="3408"/>
      <c r="C6204" s="123" t="s">
        <v>17</v>
      </c>
      <c r="D6204" s="346"/>
      <c r="E6204" s="498">
        <f t="shared" ref="E6204:AB6204" si="1880">E6202/E6201</f>
        <v>0.92893401015228427</v>
      </c>
      <c r="F6204" s="314">
        <f t="shared" si="1880"/>
        <v>0.93782383419689119</v>
      </c>
      <c r="G6204" s="314">
        <f t="shared" si="1880"/>
        <v>0.91625615763546797</v>
      </c>
      <c r="H6204" s="314">
        <f t="shared" si="1880"/>
        <v>1.0201342281879193</v>
      </c>
      <c r="I6204" s="314">
        <f t="shared" si="1880"/>
        <v>1.1271186440677967</v>
      </c>
      <c r="J6204" s="314">
        <f t="shared" si="1880"/>
        <v>1.1300813008130082</v>
      </c>
      <c r="K6204" s="314">
        <f t="shared" si="1880"/>
        <v>1.0873015873015874</v>
      </c>
      <c r="L6204" s="314">
        <f t="shared" si="1880"/>
        <v>1.0229007633587788</v>
      </c>
      <c r="M6204" s="314">
        <f t="shared" si="1880"/>
        <v>0.79874213836477981</v>
      </c>
      <c r="N6204" s="314">
        <f t="shared" si="1880"/>
        <v>0.78571428571428559</v>
      </c>
      <c r="O6204" s="314">
        <f t="shared" si="1880"/>
        <v>0.74545454545454548</v>
      </c>
      <c r="P6204" s="314">
        <f t="shared" si="1880"/>
        <v>0.74404761904761907</v>
      </c>
      <c r="Q6204" s="314">
        <f t="shared" si="1880"/>
        <v>0.73529411764705888</v>
      </c>
      <c r="R6204" s="314">
        <f t="shared" si="1880"/>
        <v>0.76073619631901845</v>
      </c>
      <c r="S6204" s="314">
        <f t="shared" si="1880"/>
        <v>0.75</v>
      </c>
      <c r="T6204" s="314">
        <f t="shared" si="1880"/>
        <v>0.69291338582677164</v>
      </c>
      <c r="U6204" s="314">
        <f t="shared" si="1880"/>
        <v>0.70886075949367089</v>
      </c>
      <c r="V6204" s="314">
        <f t="shared" si="1880"/>
        <v>0.78222222222222215</v>
      </c>
      <c r="W6204" s="314">
        <f t="shared" si="1880"/>
        <v>0.86699507389162556</v>
      </c>
      <c r="X6204" s="314">
        <f t="shared" si="1880"/>
        <v>0.89898989898989901</v>
      </c>
      <c r="Y6204" s="314">
        <f>Y6202/Y6201</f>
        <v>0.90452261306532655</v>
      </c>
      <c r="Z6204" s="314">
        <f t="shared" si="1880"/>
        <v>0.89552238805970152</v>
      </c>
      <c r="AA6204" s="314">
        <f t="shared" si="1880"/>
        <v>0.90640394088669962</v>
      </c>
      <c r="AB6204" s="336">
        <f t="shared" si="1880"/>
        <v>0.90816326530612246</v>
      </c>
      <c r="AC6204" s="108"/>
      <c r="AD6204" s="73"/>
      <c r="AE6204" s="155"/>
      <c r="AF6204" s="74"/>
      <c r="AK6204" s="15"/>
      <c r="AL6204" s="15"/>
      <c r="AM6204" s="15"/>
      <c r="AN6204" s="15"/>
      <c r="AO6204" s="395"/>
    </row>
    <row r="6205" spans="1:42" hidden="1" x14ac:dyDescent="0.25">
      <c r="A6205" s="2024"/>
      <c r="B6205" s="2027"/>
      <c r="C6205" s="124" t="s">
        <v>116</v>
      </c>
      <c r="D6205" s="346"/>
      <c r="E6205" s="497"/>
      <c r="F6205" s="311"/>
      <c r="G6205" s="311"/>
      <c r="H6205" s="155"/>
      <c r="I6205" s="155"/>
      <c r="J6205" s="155"/>
      <c r="K6205" s="155"/>
      <c r="L6205" s="155"/>
      <c r="M6205" s="155"/>
      <c r="N6205" s="155"/>
      <c r="O6205" s="155"/>
      <c r="P6205" s="155"/>
      <c r="Q6205" s="155"/>
      <c r="R6205" s="155"/>
      <c r="S6205" s="155"/>
      <c r="T6205" s="155"/>
      <c r="U6205" s="155"/>
      <c r="V6205" s="155"/>
      <c r="W6205" s="155"/>
      <c r="X6205" s="155"/>
      <c r="Y6205" s="155"/>
      <c r="Z6205" s="311"/>
      <c r="AA6205" s="311"/>
      <c r="AB6205" s="864"/>
      <c r="AC6205" s="108"/>
      <c r="AD6205" s="73"/>
      <c r="AE6205" s="155"/>
      <c r="AF6205" s="74"/>
      <c r="AK6205" s="15"/>
      <c r="AL6205" s="15"/>
      <c r="AM6205" s="15"/>
      <c r="AN6205" s="15"/>
      <c r="AO6205" s="395"/>
    </row>
    <row r="6206" spans="1:42" s="181" customFormat="1" hidden="1" x14ac:dyDescent="0.25">
      <c r="A6206" s="2024"/>
      <c r="B6206" s="2027"/>
      <c r="C6206" s="124" t="s">
        <v>117</v>
      </c>
      <c r="D6206" s="346"/>
      <c r="E6206" s="497"/>
      <c r="F6206" s="155"/>
      <c r="G6206" s="311"/>
      <c r="H6206" s="155"/>
      <c r="I6206" s="155"/>
      <c r="J6206" s="155"/>
      <c r="K6206" s="155"/>
      <c r="L6206" s="155"/>
      <c r="M6206" s="155"/>
      <c r="N6206" s="155"/>
      <c r="O6206" s="155"/>
      <c r="P6206" s="155"/>
      <c r="Q6206" s="155"/>
      <c r="R6206" s="155"/>
      <c r="S6206" s="155"/>
      <c r="T6206" s="155"/>
      <c r="U6206" s="155"/>
      <c r="V6206" s="155"/>
      <c r="W6206" s="155"/>
      <c r="X6206" s="155"/>
      <c r="Y6206" s="155"/>
      <c r="Z6206" s="155"/>
      <c r="AA6206" s="311"/>
      <c r="AB6206" s="316"/>
      <c r="AC6206" s="108"/>
      <c r="AD6206" s="73"/>
      <c r="AE6206" s="155"/>
      <c r="AF6206" s="74"/>
      <c r="AH6206" s="778"/>
      <c r="AI6206" s="779"/>
      <c r="AJ6206" s="779"/>
      <c r="AK6206" s="779"/>
      <c r="AL6206" s="780"/>
      <c r="AM6206" s="780"/>
      <c r="AN6206" s="189"/>
      <c r="AO6206" s="189"/>
      <c r="AP6206" s="189"/>
    </row>
    <row r="6207" spans="1:42" ht="18" hidden="1" customHeight="1" thickBot="1" x14ac:dyDescent="0.3">
      <c r="A6207" s="3393" t="s">
        <v>42</v>
      </c>
      <c r="B6207" s="3394"/>
      <c r="C6207" s="3395"/>
      <c r="D6207" s="345"/>
      <c r="E6207" s="456">
        <f>SQRT(E6201*E6201+E6202*E6202)/E6179/1.73</f>
        <v>4.5357089493472706</v>
      </c>
      <c r="F6207" s="179">
        <f t="shared" ref="F6207:AB6207" si="1881">SQRT(F6201*F6201+F6202*F6202)/F6179/1.73</f>
        <v>4.4460617800648805</v>
      </c>
      <c r="G6207" s="179">
        <f t="shared" si="1881"/>
        <v>4.6219341759713801</v>
      </c>
      <c r="H6207" s="79">
        <f t="shared" si="1881"/>
        <v>3.5696668011058335</v>
      </c>
      <c r="I6207" s="79">
        <f t="shared" si="1881"/>
        <v>2.9818615055151616</v>
      </c>
      <c r="J6207" s="79">
        <f t="shared" si="1881"/>
        <v>3.1097782011008772</v>
      </c>
      <c r="K6207" s="79">
        <f t="shared" si="1881"/>
        <v>3.1276326425358341</v>
      </c>
      <c r="L6207" s="79">
        <f t="shared" si="1881"/>
        <v>3.1672802640601798</v>
      </c>
      <c r="M6207" s="79">
        <f t="shared" si="1881"/>
        <v>3.4630087017655264</v>
      </c>
      <c r="N6207" s="79">
        <f t="shared" si="1881"/>
        <v>3.329640121768334</v>
      </c>
      <c r="O6207" s="79">
        <f t="shared" si="1881"/>
        <v>3.5125996990415196</v>
      </c>
      <c r="P6207" s="79">
        <f t="shared" si="1881"/>
        <v>3.5705411729528196</v>
      </c>
      <c r="Q6207" s="79">
        <f t="shared" si="1881"/>
        <v>3.5873763764041473</v>
      </c>
      <c r="R6207" s="79">
        <f t="shared" si="1881"/>
        <v>3.4921613228357571</v>
      </c>
      <c r="S6207" s="79">
        <f t="shared" si="1881"/>
        <v>3.6696099403759499</v>
      </c>
      <c r="T6207" s="79">
        <f t="shared" si="1881"/>
        <v>5.2951483728232018</v>
      </c>
      <c r="U6207" s="79">
        <f t="shared" si="1881"/>
        <v>4.958321193505574</v>
      </c>
      <c r="V6207" s="79">
        <f t="shared" si="1881"/>
        <v>4.856492476818369</v>
      </c>
      <c r="W6207" s="79">
        <f t="shared" si="1881"/>
        <v>4.5587705726823478</v>
      </c>
      <c r="X6207" s="79">
        <f t="shared" si="1881"/>
        <v>4.5132135115583054</v>
      </c>
      <c r="Y6207" s="79">
        <f>SQRT(Y6201*Y6201+Y6202*Y6202)/Y6179/1.73</f>
        <v>4.5352063800744675</v>
      </c>
      <c r="Z6207" s="179">
        <f t="shared" si="1881"/>
        <v>4.560332021457743</v>
      </c>
      <c r="AA6207" s="179">
        <f t="shared" si="1881"/>
        <v>4.6261898611250141</v>
      </c>
      <c r="AB6207" s="394">
        <f t="shared" si="1881"/>
        <v>4.4749357045849729</v>
      </c>
      <c r="AC6207" s="109">
        <f>AVERAGE(E6207:AB6207)</f>
        <v>4.0234779895614778</v>
      </c>
      <c r="AD6207" s="78">
        <f>(AC6203-AC6207)/AC6203</f>
        <v>-2.7270976058249699E-2</v>
      </c>
      <c r="AE6207" s="79"/>
      <c r="AF6207" s="80"/>
      <c r="AK6207" s="14"/>
      <c r="AL6207" s="14"/>
      <c r="AM6207" s="15"/>
      <c r="AN6207" s="14"/>
      <c r="AO6207" s="395"/>
    </row>
    <row r="6208" spans="1:42" x14ac:dyDescent="0.25">
      <c r="A6208" s="3623" t="s">
        <v>490</v>
      </c>
      <c r="B6208" s="3562" t="s">
        <v>491</v>
      </c>
      <c r="C6208" s="121" t="s">
        <v>13</v>
      </c>
      <c r="D6208" s="113" t="s">
        <v>820</v>
      </c>
      <c r="E6208" s="306"/>
      <c r="F6208" s="71"/>
      <c r="G6208" s="71"/>
      <c r="H6208" s="71"/>
      <c r="I6208" s="71"/>
      <c r="J6208" s="71"/>
      <c r="K6208" s="71"/>
      <c r="L6208" s="71"/>
      <c r="M6208" s="71"/>
      <c r="N6208" s="71"/>
      <c r="O6208" s="71"/>
      <c r="P6208" s="71"/>
      <c r="Q6208" s="71"/>
      <c r="R6208" s="71"/>
      <c r="S6208" s="71"/>
      <c r="T6208" s="71"/>
      <c r="U6208" s="71"/>
      <c r="V6208" s="71"/>
      <c r="W6208" s="71"/>
      <c r="X6208" s="71"/>
      <c r="Y6208" s="71"/>
      <c r="Z6208" s="71"/>
      <c r="AA6208" s="71"/>
      <c r="AB6208" s="392"/>
      <c r="AC6208" s="106"/>
      <c r="AD6208" s="70"/>
      <c r="AE6208" s="71">
        <v>0</v>
      </c>
      <c r="AF6208" s="72">
        <v>0</v>
      </c>
      <c r="AK6208" s="428"/>
      <c r="AL6208" s="429"/>
      <c r="AM6208" s="428"/>
      <c r="AN6208" s="15"/>
      <c r="AO6208" s="395"/>
    </row>
    <row r="6209" spans="1:42" x14ac:dyDescent="0.25">
      <c r="A6209" s="3624"/>
      <c r="B6209" s="3563"/>
      <c r="C6209" s="123" t="s">
        <v>14</v>
      </c>
      <c r="D6209" s="108" t="s">
        <v>820</v>
      </c>
      <c r="E6209" s="307"/>
      <c r="F6209" s="308"/>
      <c r="G6209" s="308"/>
      <c r="H6209" s="308"/>
      <c r="I6209" s="308"/>
      <c r="J6209" s="308"/>
      <c r="K6209" s="308"/>
      <c r="L6209" s="308"/>
      <c r="M6209" s="308"/>
      <c r="N6209" s="308"/>
      <c r="O6209" s="308"/>
      <c r="P6209" s="308"/>
      <c r="Q6209" s="308"/>
      <c r="R6209" s="308"/>
      <c r="S6209" s="308"/>
      <c r="T6209" s="308"/>
      <c r="U6209" s="308"/>
      <c r="V6209" s="308"/>
      <c r="W6209" s="308"/>
      <c r="X6209" s="308"/>
      <c r="Y6209" s="308"/>
      <c r="Z6209" s="308"/>
      <c r="AA6209" s="308"/>
      <c r="AB6209" s="393"/>
      <c r="AC6209" s="107"/>
      <c r="AD6209" s="73"/>
      <c r="AE6209" s="155"/>
      <c r="AF6209" s="74"/>
      <c r="AK6209" s="15"/>
      <c r="AL6209" s="15"/>
      <c r="AM6209" s="15"/>
      <c r="AN6209" s="15"/>
      <c r="AO6209" s="395"/>
    </row>
    <row r="6210" spans="1:42" x14ac:dyDescent="0.25">
      <c r="A6210" s="3624"/>
      <c r="B6210" s="3563"/>
      <c r="C6210" s="123" t="s">
        <v>15</v>
      </c>
      <c r="D6210" s="108" t="s">
        <v>54</v>
      </c>
      <c r="E6210" s="310"/>
      <c r="F6210" s="311"/>
      <c r="G6210" s="311"/>
      <c r="H6210" s="155"/>
      <c r="I6210" s="155"/>
      <c r="J6210" s="155"/>
      <c r="K6210" s="155"/>
      <c r="L6210" s="155"/>
      <c r="M6210" s="155"/>
      <c r="N6210" s="155"/>
      <c r="O6210" s="155"/>
      <c r="P6210" s="155"/>
      <c r="Q6210" s="155"/>
      <c r="R6210" s="155"/>
      <c r="S6210" s="155"/>
      <c r="T6210" s="155"/>
      <c r="U6210" s="155"/>
      <c r="V6210" s="155"/>
      <c r="W6210" s="155"/>
      <c r="X6210" s="155"/>
      <c r="Y6210" s="155"/>
      <c r="Z6210" s="311"/>
      <c r="AA6210" s="311"/>
      <c r="AB6210" s="864"/>
      <c r="AC6210" s="107"/>
      <c r="AD6210" s="76"/>
      <c r="AE6210" s="76"/>
      <c r="AF6210" s="77"/>
      <c r="AK6210" s="15"/>
      <c r="AL6210" s="15"/>
      <c r="AM6210" s="15"/>
      <c r="AN6210" s="15"/>
      <c r="AO6210" s="395"/>
    </row>
    <row r="6211" spans="1:42" ht="16.5" thickBot="1" x14ac:dyDescent="0.3">
      <c r="A6211" s="3625"/>
      <c r="B6211" s="3641"/>
      <c r="C6211" s="126" t="s">
        <v>17</v>
      </c>
      <c r="D6211" s="114"/>
      <c r="E6211" s="317"/>
      <c r="F6211" s="318"/>
      <c r="G6211" s="318"/>
      <c r="H6211" s="318"/>
      <c r="I6211" s="318"/>
      <c r="J6211" s="318"/>
      <c r="K6211" s="318"/>
      <c r="L6211" s="318"/>
      <c r="M6211" s="318"/>
      <c r="N6211" s="318"/>
      <c r="O6211" s="318"/>
      <c r="P6211" s="318"/>
      <c r="Q6211" s="318"/>
      <c r="R6211" s="318"/>
      <c r="S6211" s="318"/>
      <c r="T6211" s="318"/>
      <c r="U6211" s="318"/>
      <c r="V6211" s="318"/>
      <c r="W6211" s="318"/>
      <c r="X6211" s="318"/>
      <c r="Y6211" s="318"/>
      <c r="Z6211" s="318"/>
      <c r="AA6211" s="318"/>
      <c r="AB6211" s="803"/>
      <c r="AC6211" s="114"/>
      <c r="AD6211" s="73"/>
      <c r="AE6211" s="155"/>
      <c r="AF6211" s="74"/>
      <c r="AK6211" s="15"/>
      <c r="AL6211" s="15"/>
      <c r="AM6211" s="15"/>
      <c r="AN6211" s="15"/>
      <c r="AO6211" s="395"/>
    </row>
    <row r="6212" spans="1:42" ht="18" hidden="1" customHeight="1" x14ac:dyDescent="0.25">
      <c r="A6212" s="2017"/>
      <c r="B6212" s="2020"/>
      <c r="C6212" s="356" t="s">
        <v>116</v>
      </c>
      <c r="D6212" s="122"/>
      <c r="E6212" s="138"/>
      <c r="F6212" s="136"/>
      <c r="G6212" s="136"/>
      <c r="H6212" s="91"/>
      <c r="I6212" s="91"/>
      <c r="J6212" s="91"/>
      <c r="K6212" s="91"/>
      <c r="L6212" s="91"/>
      <c r="M6212" s="91"/>
      <c r="N6212" s="91"/>
      <c r="O6212" s="91"/>
      <c r="P6212" s="91"/>
      <c r="Q6212" s="91"/>
      <c r="R6212" s="91"/>
      <c r="S6212" s="91"/>
      <c r="T6212" s="91"/>
      <c r="U6212" s="91"/>
      <c r="V6212" s="91"/>
      <c r="W6212" s="91"/>
      <c r="X6212" s="91"/>
      <c r="Y6212" s="91"/>
      <c r="Z6212" s="136"/>
      <c r="AA6212" s="136"/>
      <c r="AB6212" s="472"/>
      <c r="AC6212" s="122"/>
      <c r="AD6212" s="73"/>
      <c r="AE6212" s="155"/>
      <c r="AF6212" s="74"/>
      <c r="AK6212" s="15"/>
      <c r="AL6212" s="15"/>
      <c r="AM6212" s="15"/>
      <c r="AN6212" s="15"/>
      <c r="AO6212" s="395"/>
    </row>
    <row r="6213" spans="1:42" s="181" customFormat="1" ht="18" hidden="1" customHeight="1" x14ac:dyDescent="0.25">
      <c r="A6213" s="2024"/>
      <c r="B6213" s="2027"/>
      <c r="C6213" s="124" t="s">
        <v>117</v>
      </c>
      <c r="D6213" s="108"/>
      <c r="E6213" s="310"/>
      <c r="F6213" s="311"/>
      <c r="G6213" s="311"/>
      <c r="H6213" s="155"/>
      <c r="I6213" s="155"/>
      <c r="J6213" s="155"/>
      <c r="K6213" s="155"/>
      <c r="L6213" s="155"/>
      <c r="M6213" s="155"/>
      <c r="N6213" s="155"/>
      <c r="O6213" s="155"/>
      <c r="P6213" s="155"/>
      <c r="Q6213" s="155"/>
      <c r="R6213" s="155"/>
      <c r="S6213" s="155"/>
      <c r="T6213" s="155"/>
      <c r="U6213" s="155"/>
      <c r="V6213" s="155"/>
      <c r="W6213" s="155"/>
      <c r="X6213" s="155"/>
      <c r="Y6213" s="155"/>
      <c r="Z6213" s="311"/>
      <c r="AA6213" s="311"/>
      <c r="AB6213" s="864"/>
      <c r="AC6213" s="108"/>
      <c r="AD6213" s="73"/>
      <c r="AE6213" s="155"/>
      <c r="AF6213" s="74"/>
      <c r="AH6213" s="778"/>
      <c r="AI6213" s="779"/>
      <c r="AJ6213" s="779"/>
      <c r="AK6213" s="779"/>
      <c r="AL6213" s="780"/>
      <c r="AM6213" s="780"/>
      <c r="AN6213" s="189"/>
      <c r="AO6213" s="189"/>
      <c r="AP6213" s="189"/>
    </row>
    <row r="6214" spans="1:42" ht="18" hidden="1" customHeight="1" thickBot="1" x14ac:dyDescent="0.3">
      <c r="A6214" s="3393" t="s">
        <v>42</v>
      </c>
      <c r="B6214" s="3394"/>
      <c r="C6214" s="3395"/>
      <c r="D6214" s="114"/>
      <c r="E6214" s="178">
        <f>SQRT(E6208*E6208+E6209*E6209)/E6179/1.73</f>
        <v>0</v>
      </c>
      <c r="F6214" s="179">
        <f t="shared" ref="F6214:AB6214" si="1882">SQRT(F6208*F6208+F6209*F6209)/F6179/1.73</f>
        <v>0</v>
      </c>
      <c r="G6214" s="179">
        <f t="shared" si="1882"/>
        <v>0</v>
      </c>
      <c r="H6214" s="79">
        <f t="shared" si="1882"/>
        <v>0</v>
      </c>
      <c r="I6214" s="79">
        <f t="shared" si="1882"/>
        <v>0</v>
      </c>
      <c r="J6214" s="79">
        <f t="shared" si="1882"/>
        <v>0</v>
      </c>
      <c r="K6214" s="79">
        <f t="shared" si="1882"/>
        <v>0</v>
      </c>
      <c r="L6214" s="79">
        <f t="shared" si="1882"/>
        <v>0</v>
      </c>
      <c r="M6214" s="79">
        <f t="shared" si="1882"/>
        <v>0</v>
      </c>
      <c r="N6214" s="79">
        <f t="shared" si="1882"/>
        <v>0</v>
      </c>
      <c r="O6214" s="79">
        <f t="shared" si="1882"/>
        <v>0</v>
      </c>
      <c r="P6214" s="79">
        <f t="shared" si="1882"/>
        <v>0</v>
      </c>
      <c r="Q6214" s="79">
        <f t="shared" si="1882"/>
        <v>0</v>
      </c>
      <c r="R6214" s="79">
        <f t="shared" si="1882"/>
        <v>0</v>
      </c>
      <c r="S6214" s="79">
        <f t="shared" si="1882"/>
        <v>0</v>
      </c>
      <c r="T6214" s="79">
        <f t="shared" si="1882"/>
        <v>0</v>
      </c>
      <c r="U6214" s="79">
        <f t="shared" si="1882"/>
        <v>0</v>
      </c>
      <c r="V6214" s="79">
        <f t="shared" si="1882"/>
        <v>0</v>
      </c>
      <c r="W6214" s="79">
        <f t="shared" si="1882"/>
        <v>0</v>
      </c>
      <c r="X6214" s="79">
        <f t="shared" si="1882"/>
        <v>0</v>
      </c>
      <c r="Y6214" s="79">
        <f>SQRT(Y6208*Y6208+Y6209*Y6209)/Y6179/1.73</f>
        <v>0</v>
      </c>
      <c r="Z6214" s="179">
        <f t="shared" si="1882"/>
        <v>0</v>
      </c>
      <c r="AA6214" s="179">
        <f t="shared" si="1882"/>
        <v>0</v>
      </c>
      <c r="AB6214" s="394">
        <f t="shared" si="1882"/>
        <v>0</v>
      </c>
      <c r="AC6214" s="109">
        <f>AVERAGE(E6214:AB6214)</f>
        <v>0</v>
      </c>
      <c r="AD6214" s="78" t="e">
        <f>(AC6210-AC6214)/AC6210</f>
        <v>#DIV/0!</v>
      </c>
      <c r="AE6214" s="79"/>
      <c r="AF6214" s="80"/>
      <c r="AK6214" s="14"/>
      <c r="AL6214" s="14"/>
      <c r="AM6214" s="15"/>
      <c r="AN6214" s="14"/>
      <c r="AO6214" s="395"/>
    </row>
    <row r="6215" spans="1:42" ht="15.75" customHeight="1" x14ac:dyDescent="0.25">
      <c r="A6215" s="3467" t="s">
        <v>492</v>
      </c>
      <c r="B6215" s="3454" t="s">
        <v>493</v>
      </c>
      <c r="C6215" s="121" t="s">
        <v>13</v>
      </c>
      <c r="D6215" s="113" t="s">
        <v>820</v>
      </c>
      <c r="E6215" s="306">
        <v>403.2</v>
      </c>
      <c r="F6215" s="71">
        <v>376.8</v>
      </c>
      <c r="G6215" s="71">
        <v>350</v>
      </c>
      <c r="H6215" s="71">
        <v>335.6</v>
      </c>
      <c r="I6215" s="71">
        <v>334</v>
      </c>
      <c r="J6215" s="71">
        <v>368.8</v>
      </c>
      <c r="K6215" s="71">
        <v>477.2</v>
      </c>
      <c r="L6215" s="71">
        <v>484</v>
      </c>
      <c r="M6215" s="71">
        <v>543.6</v>
      </c>
      <c r="N6215" s="71">
        <v>570.4</v>
      </c>
      <c r="O6215" s="71">
        <v>575.6</v>
      </c>
      <c r="P6215" s="71">
        <v>580.79999999999995</v>
      </c>
      <c r="Q6215" s="71">
        <v>567.6</v>
      </c>
      <c r="R6215" s="71">
        <v>542.79999999999995</v>
      </c>
      <c r="S6215" s="71">
        <v>570.4</v>
      </c>
      <c r="T6215" s="71">
        <v>573.20000000000005</v>
      </c>
      <c r="U6215" s="71">
        <v>586</v>
      </c>
      <c r="V6215" s="71">
        <v>558.4</v>
      </c>
      <c r="W6215" s="71">
        <v>547.6</v>
      </c>
      <c r="X6215" s="71">
        <v>521.6</v>
      </c>
      <c r="Y6215" s="71">
        <v>538.4</v>
      </c>
      <c r="Z6215" s="71">
        <v>556.79999999999995</v>
      </c>
      <c r="AA6215" s="71">
        <v>502</v>
      </c>
      <c r="AB6215" s="392">
        <v>417.6</v>
      </c>
      <c r="AC6215" s="106">
        <f>SUM(E6215:AB6215)</f>
        <v>11882.4</v>
      </c>
      <c r="AD6215" s="70"/>
      <c r="AE6215" s="71">
        <v>100</v>
      </c>
      <c r="AF6215" s="72">
        <v>40</v>
      </c>
      <c r="AK6215" s="428"/>
      <c r="AL6215" s="429"/>
      <c r="AM6215" s="428"/>
      <c r="AN6215" s="15"/>
      <c r="AO6215" s="395"/>
    </row>
    <row r="6216" spans="1:42" x14ac:dyDescent="0.25">
      <c r="A6216" s="3468"/>
      <c r="B6216" s="3455"/>
      <c r="C6216" s="123" t="s">
        <v>14</v>
      </c>
      <c r="D6216" s="108" t="s">
        <v>820</v>
      </c>
      <c r="E6216" s="307">
        <v>189.6</v>
      </c>
      <c r="F6216" s="308">
        <v>173.6</v>
      </c>
      <c r="G6216" s="308">
        <v>180.4</v>
      </c>
      <c r="H6216" s="308">
        <v>180.8</v>
      </c>
      <c r="I6216" s="308">
        <v>176.8</v>
      </c>
      <c r="J6216" s="308">
        <v>172.4</v>
      </c>
      <c r="K6216" s="308">
        <v>186</v>
      </c>
      <c r="L6216" s="308">
        <v>191.6</v>
      </c>
      <c r="M6216" s="308">
        <v>216.4</v>
      </c>
      <c r="N6216" s="308">
        <v>264.39999999999998</v>
      </c>
      <c r="O6216" s="308">
        <v>280.39999999999998</v>
      </c>
      <c r="P6216" s="308">
        <v>283.2</v>
      </c>
      <c r="Q6216" s="308">
        <v>256</v>
      </c>
      <c r="R6216" s="308">
        <v>263.60000000000002</v>
      </c>
      <c r="S6216" s="308">
        <v>298</v>
      </c>
      <c r="T6216" s="308">
        <v>307.2</v>
      </c>
      <c r="U6216" s="308">
        <v>303.2</v>
      </c>
      <c r="V6216" s="308">
        <v>273.2</v>
      </c>
      <c r="W6216" s="308">
        <v>253.2</v>
      </c>
      <c r="X6216" s="308">
        <v>211.6</v>
      </c>
      <c r="Y6216" s="308">
        <v>193.6</v>
      </c>
      <c r="Z6216" s="308">
        <v>195.2</v>
      </c>
      <c r="AA6216" s="308">
        <v>202.4</v>
      </c>
      <c r="AB6216" s="393">
        <v>189.2</v>
      </c>
      <c r="AC6216" s="107">
        <f>SUM(E6216:AB6216)</f>
        <v>5441.9999999999991</v>
      </c>
      <c r="AD6216" s="73"/>
      <c r="AE6216" s="155"/>
      <c r="AF6216" s="74"/>
      <c r="AK6216" s="15"/>
      <c r="AL6216" s="15"/>
      <c r="AM6216" s="15"/>
      <c r="AN6216" s="15"/>
      <c r="AO6216" s="395"/>
    </row>
    <row r="6217" spans="1:42" x14ac:dyDescent="0.25">
      <c r="A6217" s="3468"/>
      <c r="B6217" s="3455"/>
      <c r="C6217" s="123" t="s">
        <v>15</v>
      </c>
      <c r="D6217" s="108" t="s">
        <v>54</v>
      </c>
      <c r="E6217" s="2253">
        <v>24</v>
      </c>
      <c r="F6217" s="2254">
        <v>24</v>
      </c>
      <c r="G6217" s="2254">
        <v>20</v>
      </c>
      <c r="H6217" s="3104">
        <v>20</v>
      </c>
      <c r="I6217" s="3104">
        <v>22</v>
      </c>
      <c r="J6217" s="3104">
        <v>25</v>
      </c>
      <c r="K6217" s="3104">
        <v>27</v>
      </c>
      <c r="L6217" s="3104">
        <v>31</v>
      </c>
      <c r="M6217" s="3104">
        <v>39</v>
      </c>
      <c r="N6217" s="3104">
        <v>38</v>
      </c>
      <c r="O6217" s="3104">
        <v>34</v>
      </c>
      <c r="P6217" s="3104">
        <v>39</v>
      </c>
      <c r="Q6217" s="3104">
        <v>32</v>
      </c>
      <c r="R6217" s="3104">
        <v>36</v>
      </c>
      <c r="S6217" s="3104">
        <v>40</v>
      </c>
      <c r="T6217" s="3104">
        <v>36</v>
      </c>
      <c r="U6217" s="3104">
        <v>37</v>
      </c>
      <c r="V6217" s="3104">
        <v>35</v>
      </c>
      <c r="W6217" s="3104">
        <v>35</v>
      </c>
      <c r="X6217" s="3104">
        <v>32</v>
      </c>
      <c r="Y6217" s="3104">
        <v>31</v>
      </c>
      <c r="Z6217" s="2254">
        <v>33</v>
      </c>
      <c r="AA6217" s="2254">
        <v>30</v>
      </c>
      <c r="AB6217" s="2255">
        <v>26</v>
      </c>
      <c r="AC6217" s="107">
        <f>AVERAGE(E6217:AB6217)</f>
        <v>31.083333333333332</v>
      </c>
      <c r="AD6217" s="76"/>
      <c r="AE6217" s="76"/>
      <c r="AF6217" s="77"/>
      <c r="AK6217" s="15"/>
      <c r="AL6217" s="15"/>
      <c r="AM6217" s="15"/>
      <c r="AN6217" s="15"/>
      <c r="AO6217" s="395"/>
    </row>
    <row r="6218" spans="1:42" ht="16.5" thickBot="1" x14ac:dyDescent="0.3">
      <c r="A6218" s="3613"/>
      <c r="B6218" s="3528"/>
      <c r="C6218" s="126" t="s">
        <v>17</v>
      </c>
      <c r="D6218" s="114"/>
      <c r="E6218" s="317">
        <f t="shared" ref="E6218:AB6218" si="1883">E6216/E6215</f>
        <v>0.47023809523809523</v>
      </c>
      <c r="F6218" s="318">
        <f t="shared" si="1883"/>
        <v>0.46072186836518042</v>
      </c>
      <c r="G6218" s="318">
        <f t="shared" si="1883"/>
        <v>0.51542857142857146</v>
      </c>
      <c r="H6218" s="318">
        <f t="shared" si="1883"/>
        <v>0.53873659117997619</v>
      </c>
      <c r="I6218" s="318">
        <f t="shared" si="1883"/>
        <v>0.52934131736526946</v>
      </c>
      <c r="J6218" s="318">
        <f t="shared" si="1883"/>
        <v>0.46746203904555317</v>
      </c>
      <c r="K6218" s="318">
        <f t="shared" si="1883"/>
        <v>0.38977367979882649</v>
      </c>
      <c r="L6218" s="318">
        <f t="shared" si="1883"/>
        <v>0.3958677685950413</v>
      </c>
      <c r="M6218" s="318">
        <f t="shared" si="1883"/>
        <v>0.39808682855040473</v>
      </c>
      <c r="N6218" s="318">
        <f t="shared" si="1883"/>
        <v>0.4635343618513324</v>
      </c>
      <c r="O6218" s="318">
        <f t="shared" si="1883"/>
        <v>0.48714384989576087</v>
      </c>
      <c r="P6218" s="318">
        <f t="shared" si="1883"/>
        <v>0.48760330578512401</v>
      </c>
      <c r="Q6218" s="318">
        <f t="shared" si="1883"/>
        <v>0.45102184637068354</v>
      </c>
      <c r="R6218" s="318">
        <f t="shared" si="1883"/>
        <v>0.48563006632277089</v>
      </c>
      <c r="S6218" s="318">
        <f t="shared" si="1883"/>
        <v>0.52244039270687237</v>
      </c>
      <c r="T6218" s="318">
        <f t="shared" si="1883"/>
        <v>0.53593859036985336</v>
      </c>
      <c r="U6218" s="318">
        <f t="shared" si="1883"/>
        <v>0.51740614334470991</v>
      </c>
      <c r="V6218" s="318">
        <f t="shared" si="1883"/>
        <v>0.48925501432664759</v>
      </c>
      <c r="W6218" s="318">
        <f t="shared" si="1883"/>
        <v>0.46238130021913804</v>
      </c>
      <c r="X6218" s="318">
        <f t="shared" si="1883"/>
        <v>0.40567484662576686</v>
      </c>
      <c r="Y6218" s="318">
        <f>Y6216/Y6215</f>
        <v>0.35958395245170877</v>
      </c>
      <c r="Z6218" s="318">
        <f t="shared" si="1883"/>
        <v>0.35057471264367818</v>
      </c>
      <c r="AA6218" s="318">
        <f t="shared" si="1883"/>
        <v>0.40318725099601593</v>
      </c>
      <c r="AB6218" s="803">
        <f t="shared" si="1883"/>
        <v>0.4530651340996168</v>
      </c>
      <c r="AC6218" s="114"/>
      <c r="AD6218" s="148"/>
      <c r="AE6218" s="127"/>
      <c r="AF6218" s="175"/>
      <c r="AK6218" s="15"/>
      <c r="AL6218" s="15"/>
      <c r="AM6218" s="15"/>
      <c r="AN6218" s="15"/>
      <c r="AO6218" s="395"/>
    </row>
    <row r="6219" spans="1:42" hidden="1" x14ac:dyDescent="0.25">
      <c r="A6219" s="2017"/>
      <c r="B6219" s="2020"/>
      <c r="C6219" s="356" t="s">
        <v>116</v>
      </c>
      <c r="D6219" s="122"/>
      <c r="E6219" s="138"/>
      <c r="F6219" s="136"/>
      <c r="G6219" s="136"/>
      <c r="H6219" s="91"/>
      <c r="I6219" s="91"/>
      <c r="J6219" s="91"/>
      <c r="K6219" s="91"/>
      <c r="L6219" s="91"/>
      <c r="M6219" s="91"/>
      <c r="N6219" s="91"/>
      <c r="O6219" s="91"/>
      <c r="P6219" s="91"/>
      <c r="Q6219" s="91"/>
      <c r="R6219" s="91"/>
      <c r="S6219" s="91"/>
      <c r="T6219" s="91"/>
      <c r="U6219" s="91"/>
      <c r="V6219" s="91"/>
      <c r="W6219" s="91"/>
      <c r="X6219" s="91"/>
      <c r="Y6219" s="91"/>
      <c r="Z6219" s="136"/>
      <c r="AA6219" s="136"/>
      <c r="AB6219" s="472"/>
      <c r="AC6219" s="122"/>
      <c r="AD6219" s="357"/>
      <c r="AE6219" s="91"/>
      <c r="AF6219" s="92"/>
      <c r="AK6219" s="15"/>
      <c r="AL6219" s="15"/>
      <c r="AM6219" s="15"/>
      <c r="AN6219" s="15"/>
      <c r="AO6219" s="395"/>
    </row>
    <row r="6220" spans="1:42" s="181" customFormat="1" hidden="1" x14ac:dyDescent="0.25">
      <c r="A6220" s="2024"/>
      <c r="B6220" s="2027"/>
      <c r="C6220" s="124" t="s">
        <v>117</v>
      </c>
      <c r="D6220" s="108"/>
      <c r="E6220" s="310"/>
      <c r="F6220" s="311"/>
      <c r="G6220" s="311"/>
      <c r="H6220" s="155"/>
      <c r="I6220" s="155"/>
      <c r="J6220" s="155"/>
      <c r="K6220" s="155"/>
      <c r="L6220" s="155"/>
      <c r="M6220" s="155"/>
      <c r="N6220" s="155"/>
      <c r="O6220" s="155"/>
      <c r="P6220" s="155"/>
      <c r="Q6220" s="155"/>
      <c r="R6220" s="155"/>
      <c r="S6220" s="155"/>
      <c r="T6220" s="155"/>
      <c r="U6220" s="155"/>
      <c r="V6220" s="155"/>
      <c r="W6220" s="155"/>
      <c r="X6220" s="155"/>
      <c r="Y6220" s="155"/>
      <c r="Z6220" s="311"/>
      <c r="AA6220" s="311"/>
      <c r="AB6220" s="864"/>
      <c r="AC6220" s="108"/>
      <c r="AD6220" s="73"/>
      <c r="AE6220" s="155"/>
      <c r="AF6220" s="74"/>
      <c r="AH6220" s="778"/>
      <c r="AI6220" s="779"/>
      <c r="AJ6220" s="779"/>
      <c r="AK6220" s="779"/>
      <c r="AL6220" s="780"/>
      <c r="AM6220" s="780"/>
      <c r="AN6220" s="189"/>
      <c r="AO6220" s="189"/>
      <c r="AP6220" s="189"/>
    </row>
    <row r="6221" spans="1:42" ht="18" hidden="1" customHeight="1" thickBot="1" x14ac:dyDescent="0.3">
      <c r="A6221" s="3393" t="s">
        <v>42</v>
      </c>
      <c r="B6221" s="3394"/>
      <c r="C6221" s="3395"/>
      <c r="D6221" s="114"/>
      <c r="E6221" s="178">
        <f>SQRT(E6215*E6215+E6216*E6216)/E6178/1.73</f>
        <v>24.931818606047337</v>
      </c>
      <c r="F6221" s="179">
        <f t="shared" ref="F6221:AB6221" si="1884">SQRT(F6215*F6215+F6216*F6216)/F6178/1.73</f>
        <v>23.147481964414325</v>
      </c>
      <c r="G6221" s="179">
        <f t="shared" si="1884"/>
        <v>21.927254110431775</v>
      </c>
      <c r="H6221" s="79">
        <f t="shared" si="1884"/>
        <v>21.269185495716634</v>
      </c>
      <c r="I6221" s="79">
        <f t="shared" si="1884"/>
        <v>21.064972525356261</v>
      </c>
      <c r="J6221" s="79">
        <f t="shared" si="1884"/>
        <v>22.627049968480623</v>
      </c>
      <c r="K6221" s="79">
        <f t="shared" si="1884"/>
        <v>28.576326523087864</v>
      </c>
      <c r="L6221" s="79">
        <f t="shared" si="1884"/>
        <v>29.269724262284992</v>
      </c>
      <c r="M6221" s="79">
        <f t="shared" si="1884"/>
        <v>33.452237431120608</v>
      </c>
      <c r="N6221" s="79">
        <f t="shared" si="1884"/>
        <v>34.909733571008715</v>
      </c>
      <c r="O6221" s="79">
        <f t="shared" si="1884"/>
        <v>35.758018209819532</v>
      </c>
      <c r="P6221" s="79">
        <f t="shared" si="1884"/>
        <v>35.914089283325147</v>
      </c>
      <c r="Q6221" s="79">
        <f t="shared" si="1884"/>
        <v>35.355521331353231</v>
      </c>
      <c r="R6221" s="79">
        <f t="shared" si="1884"/>
        <v>33.602911025737818</v>
      </c>
      <c r="S6221" s="79">
        <f t="shared" si="1884"/>
        <v>35.768828588237461</v>
      </c>
      <c r="T6221" s="79">
        <f t="shared" si="1884"/>
        <v>36.355292685710005</v>
      </c>
      <c r="U6221" s="79">
        <f t="shared" si="1884"/>
        <v>36.706736327467375</v>
      </c>
      <c r="V6221" s="79">
        <f t="shared" si="1884"/>
        <v>34.551470783354141</v>
      </c>
      <c r="W6221" s="79">
        <f t="shared" si="1884"/>
        <v>34.222843149281886</v>
      </c>
      <c r="X6221" s="79">
        <f t="shared" si="1884"/>
        <v>31.650571196271056</v>
      </c>
      <c r="Y6221" s="79">
        <f>SQRT(Y6215*Y6215+Y6216*Y6216)/Y6178/1.73</f>
        <v>32.20277425272446</v>
      </c>
      <c r="Z6221" s="179">
        <f t="shared" si="1884"/>
        <v>33.144295940137937</v>
      </c>
      <c r="AA6221" s="179">
        <f t="shared" si="1884"/>
        <v>30.405343892016212</v>
      </c>
      <c r="AB6221" s="394">
        <f t="shared" si="1884"/>
        <v>25.753770901572178</v>
      </c>
      <c r="AC6221" s="109">
        <f>AVERAGE(E6221:AB6221)</f>
        <v>30.523677167706555</v>
      </c>
      <c r="AD6221" s="78">
        <f>(AC6217-AC6221)/AC6217</f>
        <v>1.8005024095231421E-2</v>
      </c>
      <c r="AE6221" s="79"/>
      <c r="AF6221" s="80"/>
      <c r="AK6221" s="14"/>
      <c r="AL6221" s="14"/>
      <c r="AM6221" s="15"/>
      <c r="AN6221" s="14"/>
      <c r="AO6221" s="395"/>
    </row>
    <row r="6222" spans="1:42" x14ac:dyDescent="0.25">
      <c r="A6222" s="3467" t="s">
        <v>494</v>
      </c>
      <c r="B6222" s="3454" t="s">
        <v>495</v>
      </c>
      <c r="C6222" s="121" t="s">
        <v>13</v>
      </c>
      <c r="D6222" s="113" t="s">
        <v>820</v>
      </c>
      <c r="E6222" s="306">
        <v>281.7</v>
      </c>
      <c r="F6222" s="71">
        <v>278.7</v>
      </c>
      <c r="G6222" s="71">
        <v>268.2</v>
      </c>
      <c r="H6222" s="71">
        <v>247.8</v>
      </c>
      <c r="I6222" s="71">
        <v>254.4</v>
      </c>
      <c r="J6222" s="71">
        <v>293.39999999999998</v>
      </c>
      <c r="K6222" s="71">
        <v>366.6</v>
      </c>
      <c r="L6222" s="71">
        <v>359.7</v>
      </c>
      <c r="M6222" s="71">
        <v>391.5</v>
      </c>
      <c r="N6222" s="71">
        <v>416.4</v>
      </c>
      <c r="O6222" s="71">
        <v>387.9</v>
      </c>
      <c r="P6222" s="71">
        <v>392.1</v>
      </c>
      <c r="Q6222" s="71">
        <v>342.6</v>
      </c>
      <c r="R6222" s="71">
        <v>326.39999999999998</v>
      </c>
      <c r="S6222" s="71">
        <v>297.89999999999998</v>
      </c>
      <c r="T6222" s="71">
        <v>325.5</v>
      </c>
      <c r="U6222" s="71">
        <v>350.4</v>
      </c>
      <c r="V6222" s="71">
        <v>351</v>
      </c>
      <c r="W6222" s="71">
        <v>373.5</v>
      </c>
      <c r="X6222" s="71">
        <v>364.5</v>
      </c>
      <c r="Y6222" s="71">
        <v>363.9</v>
      </c>
      <c r="Z6222" s="71">
        <v>354.3</v>
      </c>
      <c r="AA6222" s="71">
        <v>307.2</v>
      </c>
      <c r="AB6222" s="392">
        <v>263.7</v>
      </c>
      <c r="AC6222" s="106">
        <f>SUM(E6222:AB6222)</f>
        <v>7959.2999999999984</v>
      </c>
      <c r="AD6222" s="70"/>
      <c r="AE6222" s="71">
        <v>100</v>
      </c>
      <c r="AF6222" s="72">
        <v>30</v>
      </c>
      <c r="AK6222" s="428"/>
      <c r="AL6222" s="429"/>
      <c r="AM6222" s="428"/>
      <c r="AN6222" s="15"/>
      <c r="AO6222" s="395"/>
    </row>
    <row r="6223" spans="1:42" x14ac:dyDescent="0.25">
      <c r="A6223" s="3468"/>
      <c r="B6223" s="3455"/>
      <c r="C6223" s="123" t="s">
        <v>14</v>
      </c>
      <c r="D6223" s="108" t="s">
        <v>820</v>
      </c>
      <c r="E6223" s="307">
        <v>117.3</v>
      </c>
      <c r="F6223" s="308">
        <v>121.2</v>
      </c>
      <c r="G6223" s="308">
        <v>117</v>
      </c>
      <c r="H6223" s="308">
        <v>114</v>
      </c>
      <c r="I6223" s="308">
        <v>114.3</v>
      </c>
      <c r="J6223" s="308">
        <v>121.8</v>
      </c>
      <c r="K6223" s="308">
        <v>127.8</v>
      </c>
      <c r="L6223" s="308">
        <v>128.69999999999999</v>
      </c>
      <c r="M6223" s="308">
        <v>129.6</v>
      </c>
      <c r="N6223" s="308">
        <v>151.5</v>
      </c>
      <c r="O6223" s="308">
        <v>153.9</v>
      </c>
      <c r="P6223" s="308">
        <v>146.4</v>
      </c>
      <c r="Q6223" s="308">
        <v>137.4</v>
      </c>
      <c r="R6223" s="308">
        <v>135</v>
      </c>
      <c r="S6223" s="308">
        <v>138.30000000000001</v>
      </c>
      <c r="T6223" s="308">
        <v>147.9</v>
      </c>
      <c r="U6223" s="308">
        <v>151.19999999999999</v>
      </c>
      <c r="V6223" s="308">
        <v>154.80000000000001</v>
      </c>
      <c r="W6223" s="308">
        <v>154.19999999999999</v>
      </c>
      <c r="X6223" s="308">
        <v>151.19999999999999</v>
      </c>
      <c r="Y6223" s="308">
        <v>143.1</v>
      </c>
      <c r="Z6223" s="308">
        <v>134.1</v>
      </c>
      <c r="AA6223" s="308">
        <v>130.19999999999999</v>
      </c>
      <c r="AB6223" s="393">
        <v>117</v>
      </c>
      <c r="AC6223" s="107">
        <f>SUM(E6223:AB6223)</f>
        <v>3237.8999999999992</v>
      </c>
      <c r="AD6223" s="73"/>
      <c r="AE6223" s="155"/>
      <c r="AF6223" s="74"/>
      <c r="AK6223" s="15"/>
      <c r="AL6223" s="15"/>
      <c r="AM6223" s="15"/>
      <c r="AN6223" s="15"/>
      <c r="AO6223" s="395"/>
    </row>
    <row r="6224" spans="1:42" x14ac:dyDescent="0.25">
      <c r="A6224" s="3468"/>
      <c r="B6224" s="3455"/>
      <c r="C6224" s="123" t="s">
        <v>15</v>
      </c>
      <c r="D6224" s="108" t="s">
        <v>54</v>
      </c>
      <c r="E6224" s="2253">
        <v>16</v>
      </c>
      <c r="F6224" s="2254">
        <v>17</v>
      </c>
      <c r="G6224" s="2254">
        <v>15</v>
      </c>
      <c r="H6224" s="3104">
        <v>18</v>
      </c>
      <c r="I6224" s="3104">
        <v>18</v>
      </c>
      <c r="J6224" s="3104">
        <v>17</v>
      </c>
      <c r="K6224" s="3104">
        <v>21</v>
      </c>
      <c r="L6224" s="3104">
        <v>22</v>
      </c>
      <c r="M6224" s="3104">
        <v>25</v>
      </c>
      <c r="N6224" s="3104">
        <v>24</v>
      </c>
      <c r="O6224" s="3104">
        <v>19</v>
      </c>
      <c r="P6224" s="3104">
        <v>23</v>
      </c>
      <c r="Q6224" s="3104">
        <v>18</v>
      </c>
      <c r="R6224" s="3104">
        <v>17</v>
      </c>
      <c r="S6224" s="3104">
        <v>20</v>
      </c>
      <c r="T6224" s="3104">
        <v>20</v>
      </c>
      <c r="U6224" s="3104">
        <v>20</v>
      </c>
      <c r="V6224" s="3104">
        <v>23</v>
      </c>
      <c r="W6224" s="3104">
        <v>23</v>
      </c>
      <c r="X6224" s="3104">
        <v>21</v>
      </c>
      <c r="Y6224" s="3104">
        <v>20</v>
      </c>
      <c r="Z6224" s="2254">
        <v>21</v>
      </c>
      <c r="AA6224" s="2254">
        <v>15</v>
      </c>
      <c r="AB6224" s="2255">
        <v>16</v>
      </c>
      <c r="AC6224" s="107">
        <f>AVERAGE(E6224:AB6224)</f>
        <v>19.541666666666668</v>
      </c>
      <c r="AD6224" s="76"/>
      <c r="AE6224" s="76"/>
      <c r="AF6224" s="77"/>
      <c r="AK6224" s="15"/>
      <c r="AL6224" s="15"/>
      <c r="AM6224" s="15"/>
      <c r="AN6224" s="15"/>
      <c r="AO6224" s="395"/>
    </row>
    <row r="6225" spans="1:42" ht="16.5" thickBot="1" x14ac:dyDescent="0.3">
      <c r="A6225" s="3613"/>
      <c r="B6225" s="3528"/>
      <c r="C6225" s="126" t="s">
        <v>17</v>
      </c>
      <c r="D6225" s="114"/>
      <c r="E6225" s="317">
        <f t="shared" ref="E6225:AB6225" si="1885">E6223/E6222</f>
        <v>0.41640042598509053</v>
      </c>
      <c r="F6225" s="318">
        <f t="shared" si="1885"/>
        <v>0.43487621097954793</v>
      </c>
      <c r="G6225" s="318">
        <f t="shared" si="1885"/>
        <v>0.43624161073825507</v>
      </c>
      <c r="H6225" s="318">
        <f t="shared" si="1885"/>
        <v>0.46004842615012104</v>
      </c>
      <c r="I6225" s="318">
        <f t="shared" si="1885"/>
        <v>0.44929245283018865</v>
      </c>
      <c r="J6225" s="318">
        <f t="shared" si="1885"/>
        <v>0.41513292433537835</v>
      </c>
      <c r="K6225" s="318">
        <f t="shared" si="1885"/>
        <v>0.34860883797054004</v>
      </c>
      <c r="L6225" s="318">
        <f t="shared" si="1885"/>
        <v>0.35779816513761464</v>
      </c>
      <c r="M6225" s="318">
        <f t="shared" si="1885"/>
        <v>0.33103448275862069</v>
      </c>
      <c r="N6225" s="318">
        <f t="shared" si="1885"/>
        <v>0.3638328530259366</v>
      </c>
      <c r="O6225" s="318">
        <f t="shared" si="1885"/>
        <v>0.39675174013921116</v>
      </c>
      <c r="P6225" s="318">
        <f t="shared" si="1885"/>
        <v>0.37337413925019125</v>
      </c>
      <c r="Q6225" s="318">
        <f t="shared" si="1885"/>
        <v>0.40105078809106831</v>
      </c>
      <c r="R6225" s="318">
        <f t="shared" si="1885"/>
        <v>0.41360294117647062</v>
      </c>
      <c r="S6225" s="318">
        <f t="shared" si="1885"/>
        <v>0.46424974823766374</v>
      </c>
      <c r="T6225" s="318">
        <f t="shared" si="1885"/>
        <v>0.45437788018433184</v>
      </c>
      <c r="U6225" s="318">
        <f t="shared" si="1885"/>
        <v>0.4315068493150685</v>
      </c>
      <c r="V6225" s="318">
        <f t="shared" si="1885"/>
        <v>0.44102564102564107</v>
      </c>
      <c r="W6225" s="318">
        <f t="shared" si="1885"/>
        <v>0.41285140562248995</v>
      </c>
      <c r="X6225" s="318">
        <f t="shared" si="1885"/>
        <v>0.4148148148148148</v>
      </c>
      <c r="Y6225" s="318">
        <f>Y6223/Y6222</f>
        <v>0.39323990107172302</v>
      </c>
      <c r="Z6225" s="318">
        <f t="shared" si="1885"/>
        <v>0.37849280270956814</v>
      </c>
      <c r="AA6225" s="318">
        <f t="shared" si="1885"/>
        <v>0.423828125</v>
      </c>
      <c r="AB6225" s="803">
        <f t="shared" si="1885"/>
        <v>0.44368600682593856</v>
      </c>
      <c r="AC6225" s="114"/>
      <c r="AD6225" s="73"/>
      <c r="AE6225" s="155"/>
      <c r="AF6225" s="74"/>
      <c r="AK6225" s="15"/>
      <c r="AL6225" s="15"/>
      <c r="AM6225" s="15"/>
      <c r="AN6225" s="15"/>
      <c r="AO6225" s="395"/>
    </row>
    <row r="6226" spans="1:42" hidden="1" x14ac:dyDescent="0.25">
      <c r="A6226" s="2017"/>
      <c r="B6226" s="2020"/>
      <c r="C6226" s="356" t="s">
        <v>116</v>
      </c>
      <c r="D6226" s="122"/>
      <c r="E6226" s="138"/>
      <c r="F6226" s="136"/>
      <c r="G6226" s="136"/>
      <c r="H6226" s="91"/>
      <c r="I6226" s="91"/>
      <c r="J6226" s="91"/>
      <c r="K6226" s="91"/>
      <c r="L6226" s="91"/>
      <c r="M6226" s="91"/>
      <c r="N6226" s="91"/>
      <c r="O6226" s="91"/>
      <c r="P6226" s="91"/>
      <c r="Q6226" s="91"/>
      <c r="R6226" s="91"/>
      <c r="S6226" s="91"/>
      <c r="T6226" s="91"/>
      <c r="U6226" s="91"/>
      <c r="V6226" s="91"/>
      <c r="W6226" s="91"/>
      <c r="X6226" s="91"/>
      <c r="Y6226" s="91"/>
      <c r="Z6226" s="136"/>
      <c r="AA6226" s="136"/>
      <c r="AB6226" s="472"/>
      <c r="AC6226" s="122"/>
      <c r="AD6226" s="73"/>
      <c r="AE6226" s="155"/>
      <c r="AF6226" s="74"/>
      <c r="AK6226" s="15"/>
      <c r="AL6226" s="15"/>
      <c r="AM6226" s="15"/>
      <c r="AN6226" s="15"/>
      <c r="AO6226" s="395"/>
    </row>
    <row r="6227" spans="1:42" s="181" customFormat="1" hidden="1" x14ac:dyDescent="0.25">
      <c r="A6227" s="2024"/>
      <c r="B6227" s="2027"/>
      <c r="C6227" s="124" t="s">
        <v>117</v>
      </c>
      <c r="D6227" s="108"/>
      <c r="E6227" s="310"/>
      <c r="F6227" s="311"/>
      <c r="G6227" s="311"/>
      <c r="H6227" s="155"/>
      <c r="I6227" s="155"/>
      <c r="J6227" s="155"/>
      <c r="K6227" s="155"/>
      <c r="L6227" s="155"/>
      <c r="M6227" s="155"/>
      <c r="N6227" s="155"/>
      <c r="O6227" s="155"/>
      <c r="P6227" s="155"/>
      <c r="Q6227" s="155"/>
      <c r="R6227" s="155"/>
      <c r="S6227" s="155"/>
      <c r="T6227" s="155"/>
      <c r="U6227" s="155"/>
      <c r="V6227" s="155"/>
      <c r="W6227" s="155"/>
      <c r="X6227" s="155"/>
      <c r="Y6227" s="155"/>
      <c r="Z6227" s="311"/>
      <c r="AA6227" s="311"/>
      <c r="AB6227" s="864"/>
      <c r="AC6227" s="108"/>
      <c r="AD6227" s="73"/>
      <c r="AE6227" s="155"/>
      <c r="AF6227" s="74"/>
      <c r="AH6227" s="778"/>
      <c r="AI6227" s="779"/>
      <c r="AJ6227" s="779"/>
      <c r="AK6227" s="779"/>
      <c r="AL6227" s="780"/>
      <c r="AM6227" s="780"/>
      <c r="AN6227" s="189"/>
      <c r="AO6227" s="189"/>
      <c r="AP6227" s="189"/>
    </row>
    <row r="6228" spans="1:42" ht="18" hidden="1" customHeight="1" thickBot="1" x14ac:dyDescent="0.3">
      <c r="A6228" s="3393" t="s">
        <v>42</v>
      </c>
      <c r="B6228" s="3394"/>
      <c r="C6228" s="3395"/>
      <c r="D6228" s="114"/>
      <c r="E6228" s="530">
        <f>SQRT(E6222*E6222+E6223*E6223)/E6178/1.73</f>
        <v>17.07503045171774</v>
      </c>
      <c r="F6228" s="531">
        <f t="shared" ref="F6228:AB6228" si="1886">SQRT(F6222*F6222+F6223*F6223)/F6178/1.73</f>
        <v>16.956782998349652</v>
      </c>
      <c r="G6228" s="531">
        <f t="shared" si="1886"/>
        <v>16.294639768009198</v>
      </c>
      <c r="H6228" s="459">
        <f t="shared" si="1886"/>
        <v>15.218892903456977</v>
      </c>
      <c r="I6228" s="459">
        <f t="shared" si="1886"/>
        <v>15.546042766733086</v>
      </c>
      <c r="J6228" s="459">
        <f t="shared" si="1886"/>
        <v>17.656580405119367</v>
      </c>
      <c r="K6228" s="459">
        <f t="shared" si="1886"/>
        <v>21.661657561493904</v>
      </c>
      <c r="L6228" s="459">
        <f t="shared" si="1886"/>
        <v>21.48124898149403</v>
      </c>
      <c r="M6228" s="459">
        <f t="shared" si="1886"/>
        <v>23.578412807558362</v>
      </c>
      <c r="N6228" s="459">
        <f t="shared" si="1886"/>
        <v>24.60418018855821</v>
      </c>
      <c r="O6228" s="459">
        <f t="shared" si="1886"/>
        <v>23.306513265907707</v>
      </c>
      <c r="P6228" s="459">
        <f t="shared" si="1886"/>
        <v>23.262537128832225</v>
      </c>
      <c r="Q6228" s="459">
        <f t="shared" si="1886"/>
        <v>20.959454930595438</v>
      </c>
      <c r="R6228" s="459">
        <f t="shared" si="1886"/>
        <v>19.669695544835033</v>
      </c>
      <c r="S6228" s="459">
        <f t="shared" si="1886"/>
        <v>18.25465013999013</v>
      </c>
      <c r="T6228" s="459">
        <f t="shared" si="1886"/>
        <v>19.986681014556012</v>
      </c>
      <c r="U6228" s="459">
        <f t="shared" si="1886"/>
        <v>21.231519162223261</v>
      </c>
      <c r="V6228" s="459">
        <f t="shared" si="1886"/>
        <v>21.321679379056786</v>
      </c>
      <c r="W6228" s="459">
        <f t="shared" si="1886"/>
        <v>22.921659795994003</v>
      </c>
      <c r="X6228" s="459">
        <f t="shared" si="1886"/>
        <v>22.188877697190353</v>
      </c>
      <c r="Y6228" s="459">
        <f>SQRT(Y6222*Y6222+Y6223*Y6223)/Y6178/1.73</f>
        <v>22.008394417048038</v>
      </c>
      <c r="Z6228" s="531">
        <f t="shared" si="1886"/>
        <v>21.280487435345531</v>
      </c>
      <c r="AA6228" s="531">
        <f t="shared" si="1886"/>
        <v>18.742723112090712</v>
      </c>
      <c r="AB6228" s="532">
        <f t="shared" si="1886"/>
        <v>16.205776065799519</v>
      </c>
      <c r="AC6228" s="109">
        <f>AVERAGE(E6228:AB6228)</f>
        <v>20.058921580081471</v>
      </c>
      <c r="AD6228" s="78">
        <f>(AC6224-AC6228)/AC6224</f>
        <v>-2.646933458839076E-2</v>
      </c>
      <c r="AE6228" s="79"/>
      <c r="AF6228" s="80"/>
      <c r="AK6228" s="14"/>
      <c r="AL6228" s="14"/>
      <c r="AM6228" s="15"/>
      <c r="AN6228" s="14"/>
      <c r="AO6228" s="395"/>
    </row>
    <row r="6229" spans="1:42" ht="15.75" customHeight="1" x14ac:dyDescent="0.25">
      <c r="A6229" s="3467" t="s">
        <v>496</v>
      </c>
      <c r="B6229" s="3454" t="s">
        <v>493</v>
      </c>
      <c r="C6229" s="125" t="s">
        <v>13</v>
      </c>
      <c r="D6229" s="113" t="s">
        <v>820</v>
      </c>
      <c r="E6229" s="70">
        <v>400.4</v>
      </c>
      <c r="F6229" s="71">
        <v>372.4</v>
      </c>
      <c r="G6229" s="71">
        <v>361.6</v>
      </c>
      <c r="H6229" s="71">
        <v>350</v>
      </c>
      <c r="I6229" s="71">
        <v>351.6</v>
      </c>
      <c r="J6229" s="71">
        <v>376.4</v>
      </c>
      <c r="K6229" s="71">
        <v>430.4</v>
      </c>
      <c r="L6229" s="71">
        <v>486.8</v>
      </c>
      <c r="M6229" s="71">
        <v>602.79999999999995</v>
      </c>
      <c r="N6229" s="71">
        <v>685.2</v>
      </c>
      <c r="O6229" s="71">
        <v>654.4</v>
      </c>
      <c r="P6229" s="71">
        <v>653.20000000000005</v>
      </c>
      <c r="Q6229" s="71">
        <v>633.20000000000005</v>
      </c>
      <c r="R6229" s="71">
        <v>622</v>
      </c>
      <c r="S6229" s="71">
        <v>641.6</v>
      </c>
      <c r="T6229" s="71">
        <v>666.8</v>
      </c>
      <c r="U6229" s="71">
        <v>638</v>
      </c>
      <c r="V6229" s="71">
        <v>558</v>
      </c>
      <c r="W6229" s="71">
        <v>509.6</v>
      </c>
      <c r="X6229" s="71">
        <v>500.8</v>
      </c>
      <c r="Y6229" s="71">
        <v>502</v>
      </c>
      <c r="Z6229" s="71">
        <v>489.6</v>
      </c>
      <c r="AA6229" s="71">
        <v>459.2</v>
      </c>
      <c r="AB6229" s="392">
        <v>412</v>
      </c>
      <c r="AC6229" s="106">
        <f>SUM(E6229:AB6229)</f>
        <v>12358</v>
      </c>
      <c r="AD6229" s="70"/>
      <c r="AE6229" s="71">
        <v>100</v>
      </c>
      <c r="AF6229" s="72">
        <v>40</v>
      </c>
      <c r="AK6229" s="428"/>
      <c r="AL6229" s="429"/>
      <c r="AM6229" s="428"/>
      <c r="AN6229" s="15"/>
      <c r="AO6229" s="395"/>
    </row>
    <row r="6230" spans="1:42" x14ac:dyDescent="0.25">
      <c r="A6230" s="3468"/>
      <c r="B6230" s="3455"/>
      <c r="C6230" s="123" t="s">
        <v>14</v>
      </c>
      <c r="D6230" s="108" t="s">
        <v>820</v>
      </c>
      <c r="E6230" s="391">
        <v>190.4</v>
      </c>
      <c r="F6230" s="308">
        <v>189.6</v>
      </c>
      <c r="G6230" s="308">
        <v>186.4</v>
      </c>
      <c r="H6230" s="308">
        <v>184</v>
      </c>
      <c r="I6230" s="308">
        <v>190.8</v>
      </c>
      <c r="J6230" s="308">
        <v>197.2</v>
      </c>
      <c r="K6230" s="308">
        <v>204.8</v>
      </c>
      <c r="L6230" s="308">
        <v>203.2</v>
      </c>
      <c r="M6230" s="308">
        <v>263.60000000000002</v>
      </c>
      <c r="N6230" s="308">
        <v>285.60000000000002</v>
      </c>
      <c r="O6230" s="308">
        <v>277.60000000000002</v>
      </c>
      <c r="P6230" s="308">
        <v>285.60000000000002</v>
      </c>
      <c r="Q6230" s="308">
        <v>284</v>
      </c>
      <c r="R6230" s="308">
        <v>284.8</v>
      </c>
      <c r="S6230" s="308">
        <v>291.60000000000002</v>
      </c>
      <c r="T6230" s="308">
        <v>291.60000000000002</v>
      </c>
      <c r="U6230" s="308">
        <v>284</v>
      </c>
      <c r="V6230" s="308">
        <v>246</v>
      </c>
      <c r="W6230" s="308">
        <v>215.2</v>
      </c>
      <c r="X6230" s="308">
        <v>214.4</v>
      </c>
      <c r="Y6230" s="308">
        <v>203.2</v>
      </c>
      <c r="Z6230" s="308">
        <v>193.6</v>
      </c>
      <c r="AA6230" s="308">
        <v>187.6</v>
      </c>
      <c r="AB6230" s="393">
        <v>182.8</v>
      </c>
      <c r="AC6230" s="107">
        <f>SUM(E6230:AB6230)</f>
        <v>5537.5999999999995</v>
      </c>
      <c r="AD6230" s="73"/>
      <c r="AE6230" s="155"/>
      <c r="AF6230" s="74"/>
      <c r="AK6230" s="15"/>
      <c r="AL6230" s="15"/>
      <c r="AM6230" s="15"/>
      <c r="AN6230" s="15"/>
      <c r="AO6230" s="395"/>
    </row>
    <row r="6231" spans="1:42" x14ac:dyDescent="0.25">
      <c r="A6231" s="3468"/>
      <c r="B6231" s="3455"/>
      <c r="C6231" s="123" t="s">
        <v>15</v>
      </c>
      <c r="D6231" s="108" t="s">
        <v>54</v>
      </c>
      <c r="E6231" s="2256">
        <v>26</v>
      </c>
      <c r="F6231" s="2254">
        <v>23</v>
      </c>
      <c r="G6231" s="2254">
        <v>23</v>
      </c>
      <c r="H6231" s="3104">
        <v>23</v>
      </c>
      <c r="I6231" s="3104">
        <v>23</v>
      </c>
      <c r="J6231" s="3104">
        <v>26</v>
      </c>
      <c r="K6231" s="3104">
        <v>31</v>
      </c>
      <c r="L6231" s="3104">
        <v>29</v>
      </c>
      <c r="M6231" s="3104">
        <v>42</v>
      </c>
      <c r="N6231" s="3104">
        <v>42</v>
      </c>
      <c r="O6231" s="3104">
        <v>41</v>
      </c>
      <c r="P6231" s="3104">
        <v>41</v>
      </c>
      <c r="Q6231" s="3104">
        <v>37</v>
      </c>
      <c r="R6231" s="3104">
        <v>42</v>
      </c>
      <c r="S6231" s="3104">
        <v>42</v>
      </c>
      <c r="T6231" s="3104">
        <v>42</v>
      </c>
      <c r="U6231" s="3104">
        <v>39</v>
      </c>
      <c r="V6231" s="3104">
        <v>32</v>
      </c>
      <c r="W6231" s="3104">
        <v>32</v>
      </c>
      <c r="X6231" s="3104">
        <v>32</v>
      </c>
      <c r="Y6231" s="3104">
        <v>32</v>
      </c>
      <c r="Z6231" s="2254">
        <v>31</v>
      </c>
      <c r="AA6231" s="2254">
        <v>28</v>
      </c>
      <c r="AB6231" s="2255">
        <v>26</v>
      </c>
      <c r="AC6231" s="107">
        <f>AVERAGE(E6231:AB6231)</f>
        <v>32.708333333333336</v>
      </c>
      <c r="AD6231" s="76"/>
      <c r="AE6231" s="76"/>
      <c r="AF6231" s="77"/>
      <c r="AK6231" s="15"/>
      <c r="AL6231" s="15"/>
      <c r="AM6231" s="15"/>
      <c r="AN6231" s="15"/>
      <c r="AO6231" s="395"/>
    </row>
    <row r="6232" spans="1:42" ht="16.5" thickBot="1" x14ac:dyDescent="0.3">
      <c r="A6232" s="3405"/>
      <c r="B6232" s="3408"/>
      <c r="C6232" s="123" t="s">
        <v>17</v>
      </c>
      <c r="D6232" s="108"/>
      <c r="E6232" s="498">
        <f t="shared" ref="E6232:AB6232" si="1887">E6230/E6229</f>
        <v>0.47552447552447558</v>
      </c>
      <c r="F6232" s="314">
        <f t="shared" si="1887"/>
        <v>0.50912996777658437</v>
      </c>
      <c r="G6232" s="314">
        <f t="shared" si="1887"/>
        <v>0.51548672566371678</v>
      </c>
      <c r="H6232" s="314">
        <f t="shared" si="1887"/>
        <v>0.52571428571428569</v>
      </c>
      <c r="I6232" s="314">
        <f t="shared" si="1887"/>
        <v>0.5426621160409556</v>
      </c>
      <c r="J6232" s="314">
        <f t="shared" si="1887"/>
        <v>0.52391073326248672</v>
      </c>
      <c r="K6232" s="314">
        <f t="shared" si="1887"/>
        <v>0.47583643122676583</v>
      </c>
      <c r="L6232" s="314">
        <f t="shared" si="1887"/>
        <v>0.41741988496302379</v>
      </c>
      <c r="M6232" s="314">
        <f t="shared" si="1887"/>
        <v>0.43729263437292643</v>
      </c>
      <c r="N6232" s="314">
        <f t="shared" si="1887"/>
        <v>0.41681260945709281</v>
      </c>
      <c r="O6232" s="314">
        <f t="shared" si="1887"/>
        <v>0.42420537897310517</v>
      </c>
      <c r="P6232" s="314">
        <f t="shared" si="1887"/>
        <v>0.43723208818126147</v>
      </c>
      <c r="Q6232" s="314">
        <f t="shared" si="1887"/>
        <v>0.4485154769425142</v>
      </c>
      <c r="R6232" s="314">
        <f t="shared" si="1887"/>
        <v>0.45787781350482315</v>
      </c>
      <c r="S6232" s="314">
        <f t="shared" si="1887"/>
        <v>0.45448877805486287</v>
      </c>
      <c r="T6232" s="314">
        <f t="shared" si="1887"/>
        <v>0.43731253749250154</v>
      </c>
      <c r="U6232" s="314">
        <f t="shared" si="1887"/>
        <v>0.44514106583072099</v>
      </c>
      <c r="V6232" s="314">
        <f t="shared" si="1887"/>
        <v>0.44086021505376344</v>
      </c>
      <c r="W6232" s="314">
        <f t="shared" si="1887"/>
        <v>0.42229199372056508</v>
      </c>
      <c r="X6232" s="314">
        <f t="shared" si="1887"/>
        <v>0.4281150159744409</v>
      </c>
      <c r="Y6232" s="314">
        <f>Y6230/Y6229</f>
        <v>0.40478087649402389</v>
      </c>
      <c r="Z6232" s="314">
        <f t="shared" si="1887"/>
        <v>0.39542483660130717</v>
      </c>
      <c r="AA6232" s="314">
        <f t="shared" si="1887"/>
        <v>0.40853658536585363</v>
      </c>
      <c r="AB6232" s="336">
        <f t="shared" si="1887"/>
        <v>0.44368932038834952</v>
      </c>
      <c r="AC6232" s="108"/>
      <c r="AD6232" s="73"/>
      <c r="AE6232" s="155"/>
      <c r="AF6232" s="74"/>
      <c r="AK6232" s="15"/>
      <c r="AL6232" s="15"/>
      <c r="AM6232" s="15"/>
      <c r="AN6232" s="15"/>
      <c r="AO6232" s="395"/>
    </row>
    <row r="6233" spans="1:42" hidden="1" x14ac:dyDescent="0.25">
      <c r="A6233" s="2024"/>
      <c r="B6233" s="2027"/>
      <c r="C6233" s="124" t="s">
        <v>116</v>
      </c>
      <c r="D6233" s="108"/>
      <c r="E6233" s="497"/>
      <c r="F6233" s="311"/>
      <c r="G6233" s="311"/>
      <c r="H6233" s="155"/>
      <c r="I6233" s="155"/>
      <c r="J6233" s="155"/>
      <c r="K6233" s="155"/>
      <c r="L6233" s="155"/>
      <c r="M6233" s="155"/>
      <c r="N6233" s="155"/>
      <c r="O6233" s="155"/>
      <c r="P6233" s="155"/>
      <c r="Q6233" s="155"/>
      <c r="R6233" s="155"/>
      <c r="S6233" s="155"/>
      <c r="T6233" s="155"/>
      <c r="U6233" s="155"/>
      <c r="V6233" s="155"/>
      <c r="W6233" s="155"/>
      <c r="X6233" s="155"/>
      <c r="Y6233" s="155"/>
      <c r="Z6233" s="311"/>
      <c r="AA6233" s="311"/>
      <c r="AB6233" s="864"/>
      <c r="AC6233" s="108"/>
      <c r="AD6233" s="73"/>
      <c r="AE6233" s="155"/>
      <c r="AF6233" s="74"/>
      <c r="AK6233" s="15"/>
      <c r="AL6233" s="15"/>
      <c r="AM6233" s="15"/>
      <c r="AN6233" s="15"/>
      <c r="AO6233" s="395"/>
    </row>
    <row r="6234" spans="1:42" s="181" customFormat="1" hidden="1" x14ac:dyDescent="0.25">
      <c r="A6234" s="2024"/>
      <c r="B6234" s="2027"/>
      <c r="C6234" s="124" t="s">
        <v>117</v>
      </c>
      <c r="D6234" s="108"/>
      <c r="E6234" s="73"/>
      <c r="F6234" s="155"/>
      <c r="G6234" s="155"/>
      <c r="H6234" s="155"/>
      <c r="I6234" s="155"/>
      <c r="J6234" s="155"/>
      <c r="K6234" s="155"/>
      <c r="L6234" s="155"/>
      <c r="M6234" s="155"/>
      <c r="N6234" s="155"/>
      <c r="O6234" s="155"/>
      <c r="P6234" s="155"/>
      <c r="Q6234" s="155"/>
      <c r="R6234" s="155"/>
      <c r="S6234" s="155"/>
      <c r="T6234" s="155"/>
      <c r="U6234" s="155"/>
      <c r="V6234" s="155"/>
      <c r="W6234" s="155"/>
      <c r="X6234" s="155"/>
      <c r="Y6234" s="155"/>
      <c r="Z6234" s="155"/>
      <c r="AA6234" s="155"/>
      <c r="AB6234" s="316"/>
      <c r="AC6234" s="108"/>
      <c r="AD6234" s="73"/>
      <c r="AE6234" s="155"/>
      <c r="AF6234" s="74"/>
      <c r="AH6234" s="778"/>
      <c r="AI6234" s="779"/>
      <c r="AJ6234" s="779"/>
      <c r="AK6234" s="779"/>
      <c r="AL6234" s="780"/>
      <c r="AM6234" s="780"/>
      <c r="AN6234" s="189"/>
      <c r="AO6234" s="189"/>
      <c r="AP6234" s="189"/>
    </row>
    <row r="6235" spans="1:42" ht="18" hidden="1" customHeight="1" thickBot="1" x14ac:dyDescent="0.3">
      <c r="A6235" s="3393" t="s">
        <v>42</v>
      </c>
      <c r="B6235" s="3394"/>
      <c r="C6235" s="3395"/>
      <c r="D6235" s="114"/>
      <c r="E6235" s="456">
        <f>SQRT(E6229*E6229+E6230*E6230)/E6179/1.73</f>
        <v>24.92998194008138</v>
      </c>
      <c r="F6235" s="179">
        <f t="shared" ref="F6235:AB6235" si="1888">SQRT(F6229*F6229+F6230*F6230)/F6179/1.73</f>
        <v>23.406340959920581</v>
      </c>
      <c r="G6235" s="179">
        <f t="shared" si="1888"/>
        <v>22.764176521034575</v>
      </c>
      <c r="H6235" s="79">
        <f t="shared" si="1888"/>
        <v>22.105005834096421</v>
      </c>
      <c r="I6235" s="79">
        <f t="shared" si="1888"/>
        <v>22.363010171796091</v>
      </c>
      <c r="J6235" s="79">
        <f t="shared" si="1888"/>
        <v>23.731767924294815</v>
      </c>
      <c r="K6235" s="79">
        <f t="shared" si="1888"/>
        <v>26.697225457144217</v>
      </c>
      <c r="L6235" s="79">
        <f t="shared" si="1888"/>
        <v>29.719084208846631</v>
      </c>
      <c r="M6235" s="79">
        <f t="shared" si="1888"/>
        <v>37.320704084449417</v>
      </c>
      <c r="N6235" s="79">
        <f t="shared" si="1888"/>
        <v>42.068370581296733</v>
      </c>
      <c r="O6235" s="79">
        <f t="shared" si="1888"/>
        <v>40.442250915796166</v>
      </c>
      <c r="P6235" s="79">
        <f t="shared" si="1888"/>
        <v>40.519711049860923</v>
      </c>
      <c r="Q6235" s="79">
        <f t="shared" si="1888"/>
        <v>39.327484690911341</v>
      </c>
      <c r="R6235" s="79">
        <f t="shared" si="1888"/>
        <v>38.882445244526927</v>
      </c>
      <c r="S6235" s="79">
        <f t="shared" si="1888"/>
        <v>40.095812165794044</v>
      </c>
      <c r="T6235" s="79">
        <f t="shared" si="1888"/>
        <v>41.568946738737935</v>
      </c>
      <c r="U6235" s="79">
        <f t="shared" si="1888"/>
        <v>39.731646857034924</v>
      </c>
      <c r="V6235" s="79">
        <f t="shared" si="1888"/>
        <v>34.558520087784871</v>
      </c>
      <c r="W6235" s="79">
        <f t="shared" si="1888"/>
        <v>31.287148616908684</v>
      </c>
      <c r="X6235" s="79">
        <f t="shared" si="1888"/>
        <v>30.781288692978432</v>
      </c>
      <c r="Y6235" s="79">
        <f>SQRT(Y6229*Y6229+Y6230*Y6230)/Y6179/1.73</f>
        <v>30.511130755352813</v>
      </c>
      <c r="Z6235" s="179">
        <f t="shared" si="1888"/>
        <v>29.661603551394403</v>
      </c>
      <c r="AA6235" s="179">
        <f t="shared" si="1888"/>
        <v>27.919173083622912</v>
      </c>
      <c r="AB6235" s="394">
        <f t="shared" si="1888"/>
        <v>25.393669747571071</v>
      </c>
      <c r="AC6235" s="109">
        <f>AVERAGE(E6235:AB6235)</f>
        <v>31.907770828384841</v>
      </c>
      <c r="AD6235" s="78">
        <f>(AC6231-AC6235)/AC6231</f>
        <v>2.4475796329635507E-2</v>
      </c>
      <c r="AE6235" s="79"/>
      <c r="AF6235" s="80"/>
      <c r="AK6235" s="14"/>
      <c r="AL6235" s="14"/>
      <c r="AM6235" s="15"/>
      <c r="AN6235" s="14"/>
      <c r="AO6235" s="395"/>
    </row>
    <row r="6236" spans="1:42" ht="15.75" customHeight="1" x14ac:dyDescent="0.25">
      <c r="A6236" s="3467" t="s">
        <v>497</v>
      </c>
      <c r="B6236" s="3454" t="s">
        <v>498</v>
      </c>
      <c r="C6236" s="121" t="s">
        <v>13</v>
      </c>
      <c r="D6236" s="113" t="s">
        <v>820</v>
      </c>
      <c r="E6236" s="306">
        <v>32.25</v>
      </c>
      <c r="F6236" s="71">
        <v>31.2</v>
      </c>
      <c r="G6236" s="71">
        <v>30.3</v>
      </c>
      <c r="H6236" s="71">
        <v>28.2</v>
      </c>
      <c r="I6236" s="71">
        <v>26.7</v>
      </c>
      <c r="J6236" s="71">
        <v>27.15</v>
      </c>
      <c r="K6236" s="71">
        <v>34.35</v>
      </c>
      <c r="L6236" s="71">
        <v>49.35</v>
      </c>
      <c r="M6236" s="71">
        <v>228.45</v>
      </c>
      <c r="N6236" s="71">
        <v>231.9</v>
      </c>
      <c r="O6236" s="71">
        <v>167.85</v>
      </c>
      <c r="P6236" s="71">
        <v>201.45</v>
      </c>
      <c r="Q6236" s="71">
        <v>124.2</v>
      </c>
      <c r="R6236" s="71">
        <v>227.85</v>
      </c>
      <c r="S6236" s="71">
        <v>208.5</v>
      </c>
      <c r="T6236" s="71">
        <v>163.19999999999999</v>
      </c>
      <c r="U6236" s="71">
        <v>192.9</v>
      </c>
      <c r="V6236" s="71">
        <v>99.6</v>
      </c>
      <c r="W6236" s="71">
        <v>28.65</v>
      </c>
      <c r="X6236" s="71">
        <v>28.8</v>
      </c>
      <c r="Y6236" s="71">
        <v>27.9</v>
      </c>
      <c r="Z6236" s="71">
        <v>28.05</v>
      </c>
      <c r="AA6236" s="71">
        <v>28.95</v>
      </c>
      <c r="AB6236" s="392">
        <v>29.55</v>
      </c>
      <c r="AC6236" s="106">
        <f>SUM(E6236:AB6236)</f>
        <v>2277.3000000000006</v>
      </c>
      <c r="AD6236" s="70"/>
      <c r="AE6236" s="71">
        <v>100</v>
      </c>
      <c r="AF6236" s="72">
        <v>15</v>
      </c>
      <c r="AK6236" s="428"/>
      <c r="AL6236" s="429"/>
      <c r="AM6236" s="428"/>
      <c r="AN6236" s="15"/>
      <c r="AO6236" s="395"/>
    </row>
    <row r="6237" spans="1:42" x14ac:dyDescent="0.25">
      <c r="A6237" s="3468"/>
      <c r="B6237" s="3455"/>
      <c r="C6237" s="123" t="s">
        <v>14</v>
      </c>
      <c r="D6237" s="108" t="s">
        <v>820</v>
      </c>
      <c r="E6237" s="307">
        <v>9.6</v>
      </c>
      <c r="F6237" s="308">
        <v>4.8</v>
      </c>
      <c r="G6237" s="308">
        <v>4.95</v>
      </c>
      <c r="H6237" s="308">
        <v>4.05</v>
      </c>
      <c r="I6237" s="308">
        <v>5.25</v>
      </c>
      <c r="J6237" s="308">
        <v>4.6500000000000004</v>
      </c>
      <c r="K6237" s="308">
        <v>10.8</v>
      </c>
      <c r="L6237" s="308">
        <v>24.15</v>
      </c>
      <c r="M6237" s="308">
        <v>225.75</v>
      </c>
      <c r="N6237" s="308">
        <v>249.45</v>
      </c>
      <c r="O6237" s="308">
        <v>174.75</v>
      </c>
      <c r="P6237" s="308">
        <v>218.7</v>
      </c>
      <c r="Q6237" s="308">
        <v>103.65</v>
      </c>
      <c r="R6237" s="308">
        <v>264.3</v>
      </c>
      <c r="S6237" s="308">
        <v>233.1</v>
      </c>
      <c r="T6237" s="308">
        <v>173.4</v>
      </c>
      <c r="U6237" s="308">
        <v>222.3</v>
      </c>
      <c r="V6237" s="308">
        <v>121.95</v>
      </c>
      <c r="W6237" s="308">
        <v>8.4</v>
      </c>
      <c r="X6237" s="308">
        <v>2.7</v>
      </c>
      <c r="Y6237" s="308">
        <v>2.4</v>
      </c>
      <c r="Z6237" s="308">
        <v>3.45</v>
      </c>
      <c r="AA6237" s="308">
        <v>8.4</v>
      </c>
      <c r="AB6237" s="393">
        <v>8.1</v>
      </c>
      <c r="AC6237" s="107">
        <f>SUM(E6237:AB6237)</f>
        <v>2089.0499999999997</v>
      </c>
      <c r="AD6237" s="73"/>
      <c r="AE6237" s="155"/>
      <c r="AF6237" s="74"/>
      <c r="AK6237" s="15"/>
      <c r="AL6237" s="15"/>
      <c r="AM6237" s="15"/>
      <c r="AN6237" s="15"/>
      <c r="AO6237" s="395"/>
    </row>
    <row r="6238" spans="1:42" x14ac:dyDescent="0.25">
      <c r="A6238" s="3468"/>
      <c r="B6238" s="3455"/>
      <c r="C6238" s="123" t="s">
        <v>15</v>
      </c>
      <c r="D6238" s="108" t="s">
        <v>54</v>
      </c>
      <c r="E6238" s="2253">
        <v>1</v>
      </c>
      <c r="F6238" s="2253">
        <v>2</v>
      </c>
      <c r="G6238" s="2253">
        <v>2</v>
      </c>
      <c r="H6238" s="3105">
        <v>2</v>
      </c>
      <c r="I6238" s="3105">
        <v>2</v>
      </c>
      <c r="J6238" s="3105">
        <v>2</v>
      </c>
      <c r="K6238" s="3105">
        <v>2</v>
      </c>
      <c r="L6238" s="3104">
        <v>10</v>
      </c>
      <c r="M6238" s="3104">
        <v>18</v>
      </c>
      <c r="N6238" s="3104">
        <v>8</v>
      </c>
      <c r="O6238" s="3104">
        <v>20</v>
      </c>
      <c r="P6238" s="3104">
        <v>9</v>
      </c>
      <c r="Q6238" s="3104">
        <v>17</v>
      </c>
      <c r="R6238" s="3104">
        <v>20</v>
      </c>
      <c r="S6238" s="3104">
        <v>13</v>
      </c>
      <c r="T6238" s="3104">
        <v>18</v>
      </c>
      <c r="U6238" s="3104">
        <v>9</v>
      </c>
      <c r="V6238" s="3104">
        <v>2</v>
      </c>
      <c r="W6238" s="3104">
        <v>2</v>
      </c>
      <c r="X6238" s="3104">
        <v>1</v>
      </c>
      <c r="Y6238" s="3104">
        <v>2</v>
      </c>
      <c r="Z6238" s="2254">
        <v>2</v>
      </c>
      <c r="AA6238" s="2254">
        <v>1</v>
      </c>
      <c r="AB6238" s="2255">
        <v>2</v>
      </c>
      <c r="AC6238" s="107">
        <f>AVERAGE(E6238:AB6238)</f>
        <v>6.958333333333333</v>
      </c>
      <c r="AD6238" s="76"/>
      <c r="AE6238" s="76"/>
      <c r="AF6238" s="77"/>
      <c r="AK6238" s="15"/>
      <c r="AL6238" s="15"/>
      <c r="AM6238" s="15"/>
      <c r="AN6238" s="15"/>
      <c r="AO6238" s="395"/>
    </row>
    <row r="6239" spans="1:42" ht="16.5" thickBot="1" x14ac:dyDescent="0.3">
      <c r="A6239" s="3613"/>
      <c r="B6239" s="3528"/>
      <c r="C6239" s="126" t="s">
        <v>17</v>
      </c>
      <c r="D6239" s="114"/>
      <c r="E6239" s="317">
        <f t="shared" ref="E6239:AB6239" si="1889">E6237/E6236</f>
        <v>0.29767441860465116</v>
      </c>
      <c r="F6239" s="318">
        <f t="shared" si="1889"/>
        <v>0.15384615384615385</v>
      </c>
      <c r="G6239" s="318">
        <f t="shared" si="1889"/>
        <v>0.16336633663366337</v>
      </c>
      <c r="H6239" s="318">
        <f t="shared" si="1889"/>
        <v>0.14361702127659573</v>
      </c>
      <c r="I6239" s="318">
        <f t="shared" si="1889"/>
        <v>0.19662921348314608</v>
      </c>
      <c r="J6239" s="318">
        <f t="shared" si="1889"/>
        <v>0.17127071823204423</v>
      </c>
      <c r="K6239" s="318">
        <f t="shared" si="1889"/>
        <v>0.31441048034934499</v>
      </c>
      <c r="L6239" s="318">
        <f t="shared" si="1889"/>
        <v>0.48936170212765956</v>
      </c>
      <c r="M6239" s="318">
        <f t="shared" si="1889"/>
        <v>0.9881812212738017</v>
      </c>
      <c r="N6239" s="318">
        <f t="shared" si="1889"/>
        <v>1.075679172056921</v>
      </c>
      <c r="O6239" s="318">
        <f t="shared" si="1889"/>
        <v>1.0411081322609472</v>
      </c>
      <c r="P6239" s="318">
        <f t="shared" si="1889"/>
        <v>1.0856291883842144</v>
      </c>
      <c r="Q6239" s="318">
        <f t="shared" si="1889"/>
        <v>0.83454106280193241</v>
      </c>
      <c r="R6239" s="318">
        <f t="shared" si="1889"/>
        <v>1.1599736668861094</v>
      </c>
      <c r="S6239" s="318">
        <f t="shared" si="1889"/>
        <v>1.1179856115107913</v>
      </c>
      <c r="T6239" s="318">
        <f t="shared" si="1889"/>
        <v>1.0625</v>
      </c>
      <c r="U6239" s="318">
        <f t="shared" si="1889"/>
        <v>1.1524105754276828</v>
      </c>
      <c r="V6239" s="318">
        <f t="shared" si="1889"/>
        <v>1.2243975903614459</v>
      </c>
      <c r="W6239" s="318">
        <f t="shared" si="1889"/>
        <v>0.29319371727748694</v>
      </c>
      <c r="X6239" s="318">
        <f t="shared" si="1889"/>
        <v>9.375E-2</v>
      </c>
      <c r="Y6239" s="318">
        <f>Y6237/Y6236</f>
        <v>8.6021505376344093E-2</v>
      </c>
      <c r="Z6239" s="318">
        <f t="shared" si="1889"/>
        <v>0.12299465240641712</v>
      </c>
      <c r="AA6239" s="318">
        <f t="shared" si="1889"/>
        <v>0.2901554404145078</v>
      </c>
      <c r="AB6239" s="803">
        <f t="shared" si="1889"/>
        <v>0.27411167512690354</v>
      </c>
      <c r="AC6239" s="114"/>
      <c r="AD6239" s="73"/>
      <c r="AE6239" s="155"/>
      <c r="AF6239" s="74"/>
      <c r="AK6239" s="15"/>
      <c r="AL6239" s="15"/>
      <c r="AM6239" s="15"/>
      <c r="AN6239" s="15"/>
      <c r="AO6239" s="395"/>
    </row>
    <row r="6240" spans="1:42" hidden="1" x14ac:dyDescent="0.25">
      <c r="A6240" s="2017"/>
      <c r="B6240" s="2020"/>
      <c r="C6240" s="356" t="s">
        <v>116</v>
      </c>
      <c r="D6240" s="122"/>
      <c r="E6240" s="138"/>
      <c r="F6240" s="136"/>
      <c r="G6240" s="136"/>
      <c r="H6240" s="91"/>
      <c r="I6240" s="91"/>
      <c r="J6240" s="91"/>
      <c r="K6240" s="91"/>
      <c r="L6240" s="91"/>
      <c r="M6240" s="91"/>
      <c r="N6240" s="91"/>
      <c r="O6240" s="91"/>
      <c r="P6240" s="91"/>
      <c r="Q6240" s="91"/>
      <c r="R6240" s="91"/>
      <c r="S6240" s="91"/>
      <c r="T6240" s="91"/>
      <c r="U6240" s="91"/>
      <c r="V6240" s="91"/>
      <c r="W6240" s="91"/>
      <c r="X6240" s="91"/>
      <c r="Y6240" s="91"/>
      <c r="Z6240" s="136"/>
      <c r="AA6240" s="136"/>
      <c r="AB6240" s="472"/>
      <c r="AC6240" s="122"/>
      <c r="AD6240" s="73"/>
      <c r="AE6240" s="155"/>
      <c r="AF6240" s="74"/>
      <c r="AK6240" s="15"/>
      <c r="AL6240" s="15"/>
      <c r="AM6240" s="15"/>
      <c r="AN6240" s="15"/>
      <c r="AO6240" s="395"/>
    </row>
    <row r="6241" spans="1:42" s="181" customFormat="1" hidden="1" x14ac:dyDescent="0.25">
      <c r="A6241" s="2024"/>
      <c r="B6241" s="2027"/>
      <c r="C6241" s="124" t="s">
        <v>117</v>
      </c>
      <c r="D6241" s="108"/>
      <c r="E6241" s="310"/>
      <c r="F6241" s="311"/>
      <c r="G6241" s="311"/>
      <c r="H6241" s="155"/>
      <c r="I6241" s="155"/>
      <c r="J6241" s="155"/>
      <c r="K6241" s="155"/>
      <c r="L6241" s="155"/>
      <c r="M6241" s="155"/>
      <c r="N6241" s="155"/>
      <c r="O6241" s="155"/>
      <c r="P6241" s="155"/>
      <c r="Q6241" s="155"/>
      <c r="R6241" s="155"/>
      <c r="S6241" s="155"/>
      <c r="T6241" s="155"/>
      <c r="U6241" s="155"/>
      <c r="V6241" s="155"/>
      <c r="W6241" s="155"/>
      <c r="X6241" s="155"/>
      <c r="Y6241" s="155"/>
      <c r="Z6241" s="311"/>
      <c r="AA6241" s="311"/>
      <c r="AB6241" s="864"/>
      <c r="AC6241" s="108"/>
      <c r="AD6241" s="73"/>
      <c r="AE6241" s="155"/>
      <c r="AF6241" s="74"/>
      <c r="AH6241" s="778"/>
      <c r="AI6241" s="779"/>
      <c r="AJ6241" s="779"/>
      <c r="AK6241" s="779"/>
      <c r="AL6241" s="780"/>
      <c r="AM6241" s="780"/>
      <c r="AN6241" s="189"/>
      <c r="AO6241" s="189"/>
      <c r="AP6241" s="189"/>
    </row>
    <row r="6242" spans="1:42" ht="18" hidden="1" customHeight="1" thickBot="1" x14ac:dyDescent="0.3">
      <c r="A6242" s="3393" t="s">
        <v>42</v>
      </c>
      <c r="B6242" s="3394"/>
      <c r="C6242" s="3395"/>
      <c r="D6242" s="114"/>
      <c r="E6242" s="530">
        <f>SQRT(E6236*E6236+E6237*E6237)/E6178/1.73</f>
        <v>1.8828662285106739</v>
      </c>
      <c r="F6242" s="531">
        <f t="shared" ref="F6242:AB6242" si="1890">SQRT(F6236*F6236+F6237*F6237)/F6178/1.73</f>
        <v>1.7612801264935263</v>
      </c>
      <c r="G6242" s="531">
        <f t="shared" si="1890"/>
        <v>1.7096945735864766</v>
      </c>
      <c r="H6242" s="459">
        <f t="shared" si="1890"/>
        <v>1.5895585573514142</v>
      </c>
      <c r="I6242" s="459">
        <f t="shared" si="1890"/>
        <v>1.5167840124537206</v>
      </c>
      <c r="J6242" s="459">
        <f t="shared" si="1890"/>
        <v>1.5309763385020918</v>
      </c>
      <c r="K6242" s="459">
        <f t="shared" si="1890"/>
        <v>2.0090505753829433</v>
      </c>
      <c r="L6242" s="459">
        <f t="shared" si="1890"/>
        <v>3.0893477934703868</v>
      </c>
      <c r="M6242" s="459">
        <f t="shared" si="1890"/>
        <v>18.362954012611297</v>
      </c>
      <c r="N6242" s="459">
        <f t="shared" si="1890"/>
        <v>18.912006740346008</v>
      </c>
      <c r="O6242" s="459">
        <f t="shared" si="1890"/>
        <v>13.532373316022833</v>
      </c>
      <c r="P6242" s="459">
        <f t="shared" si="1890"/>
        <v>16.526300884829585</v>
      </c>
      <c r="Q6242" s="459">
        <f t="shared" si="1890"/>
        <v>9.1854274500349664</v>
      </c>
      <c r="R6242" s="459">
        <f t="shared" si="1890"/>
        <v>19.432420381656069</v>
      </c>
      <c r="S6242" s="459">
        <f t="shared" si="1890"/>
        <v>17.382307799245577</v>
      </c>
      <c r="T6242" s="459">
        <f t="shared" si="1890"/>
        <v>13.311646650336343</v>
      </c>
      <c r="U6242" s="459">
        <f t="shared" si="1890"/>
        <v>16.374450747117375</v>
      </c>
      <c r="V6242" s="459">
        <f t="shared" si="1890"/>
        <v>8.7513692932550136</v>
      </c>
      <c r="W6242" s="459">
        <f t="shared" si="1890"/>
        <v>1.693603586298821</v>
      </c>
      <c r="X6242" s="459">
        <f t="shared" si="1890"/>
        <v>1.6264976959570612</v>
      </c>
      <c r="Y6242" s="459">
        <f>SQRT(Y6236*Y6236+Y6237*Y6237)/Y6178/1.73</f>
        <v>1.5761174051893647</v>
      </c>
      <c r="Z6242" s="531">
        <f t="shared" si="1890"/>
        <v>1.5875657602124109</v>
      </c>
      <c r="AA6242" s="531">
        <f t="shared" si="1890"/>
        <v>1.6933230679957498</v>
      </c>
      <c r="AB6242" s="532">
        <f t="shared" si="1890"/>
        <v>1.7211865902539223</v>
      </c>
      <c r="AC6242" s="109">
        <f>AVERAGE(E6242:AB6242)</f>
        <v>7.3649628994630669</v>
      </c>
      <c r="AD6242" s="78">
        <f>(AC6238-AC6242)/AC6238</f>
        <v>-5.8437781958764153E-2</v>
      </c>
      <c r="AE6242" s="79"/>
      <c r="AF6242" s="80"/>
      <c r="AK6242" s="14"/>
      <c r="AL6242" s="14"/>
      <c r="AM6242" s="15"/>
      <c r="AN6242" s="14"/>
      <c r="AO6242" s="395"/>
    </row>
    <row r="6243" spans="1:42" ht="15.75" customHeight="1" x14ac:dyDescent="0.25">
      <c r="A6243" s="3467" t="s">
        <v>855</v>
      </c>
      <c r="B6243" s="3454" t="s">
        <v>498</v>
      </c>
      <c r="C6243" s="121" t="s">
        <v>13</v>
      </c>
      <c r="D6243" s="113" t="s">
        <v>820</v>
      </c>
      <c r="E6243" s="70">
        <v>3</v>
      </c>
      <c r="F6243" s="71">
        <v>2.8</v>
      </c>
      <c r="G6243" s="71">
        <v>3</v>
      </c>
      <c r="H6243" s="71">
        <v>2.8</v>
      </c>
      <c r="I6243" s="71">
        <v>3</v>
      </c>
      <c r="J6243" s="71">
        <v>2.8</v>
      </c>
      <c r="K6243" s="71">
        <v>3</v>
      </c>
      <c r="L6243" s="71">
        <v>3</v>
      </c>
      <c r="M6243" s="71">
        <v>2.8</v>
      </c>
      <c r="N6243" s="71">
        <v>3</v>
      </c>
      <c r="O6243" s="71">
        <v>3</v>
      </c>
      <c r="P6243" s="71">
        <v>3</v>
      </c>
      <c r="Q6243" s="71">
        <v>3</v>
      </c>
      <c r="R6243" s="71">
        <v>2.8</v>
      </c>
      <c r="S6243" s="71">
        <v>3</v>
      </c>
      <c r="T6243" s="71">
        <v>3</v>
      </c>
      <c r="U6243" s="71">
        <v>3</v>
      </c>
      <c r="V6243" s="71">
        <v>3</v>
      </c>
      <c r="W6243" s="71">
        <v>3.2</v>
      </c>
      <c r="X6243" s="71">
        <v>3</v>
      </c>
      <c r="Y6243" s="71">
        <v>3.2</v>
      </c>
      <c r="Z6243" s="71">
        <v>3</v>
      </c>
      <c r="AA6243" s="71">
        <v>3</v>
      </c>
      <c r="AB6243" s="392">
        <v>3.2</v>
      </c>
      <c r="AC6243" s="106">
        <f>SUM(E6243:AB6243)</f>
        <v>71.600000000000009</v>
      </c>
      <c r="AD6243" s="70"/>
      <c r="AE6243" s="71">
        <v>100</v>
      </c>
      <c r="AF6243" s="72">
        <v>20</v>
      </c>
      <c r="AK6243" s="428"/>
      <c r="AL6243" s="429"/>
      <c r="AM6243" s="428"/>
      <c r="AN6243" s="15"/>
      <c r="AO6243" s="395"/>
    </row>
    <row r="6244" spans="1:42" x14ac:dyDescent="0.25">
      <c r="A6244" s="3468"/>
      <c r="B6244" s="3455"/>
      <c r="C6244" s="123" t="s">
        <v>14</v>
      </c>
      <c r="D6244" s="108" t="s">
        <v>820</v>
      </c>
      <c r="E6244" s="391">
        <v>4</v>
      </c>
      <c r="F6244" s="308">
        <v>4.2</v>
      </c>
      <c r="G6244" s="308">
        <v>4</v>
      </c>
      <c r="H6244" s="308">
        <v>4.2</v>
      </c>
      <c r="I6244" s="308">
        <v>4.2</v>
      </c>
      <c r="J6244" s="308">
        <v>4.2</v>
      </c>
      <c r="K6244" s="308">
        <v>4.2</v>
      </c>
      <c r="L6244" s="308">
        <v>4</v>
      </c>
      <c r="M6244" s="308">
        <v>3.8</v>
      </c>
      <c r="N6244" s="308">
        <v>3.8</v>
      </c>
      <c r="O6244" s="308">
        <v>3.8</v>
      </c>
      <c r="P6244" s="308">
        <v>3.6</v>
      </c>
      <c r="Q6244" s="308">
        <v>3.8</v>
      </c>
      <c r="R6244" s="308">
        <v>3.6</v>
      </c>
      <c r="S6244" s="308">
        <v>3.8</v>
      </c>
      <c r="T6244" s="308">
        <v>3.6</v>
      </c>
      <c r="U6244" s="308">
        <v>3.6</v>
      </c>
      <c r="V6244" s="308">
        <v>3.8</v>
      </c>
      <c r="W6244" s="308">
        <v>3.8</v>
      </c>
      <c r="X6244" s="308">
        <v>4</v>
      </c>
      <c r="Y6244" s="308">
        <v>4</v>
      </c>
      <c r="Z6244" s="308">
        <v>4</v>
      </c>
      <c r="AA6244" s="308">
        <v>4</v>
      </c>
      <c r="AB6244" s="393">
        <v>4</v>
      </c>
      <c r="AC6244" s="107">
        <f>SUM(E6244:AB6244)</f>
        <v>93.999999999999986</v>
      </c>
      <c r="AD6244" s="73"/>
      <c r="AE6244" s="155"/>
      <c r="AF6244" s="74"/>
      <c r="AK6244" s="15"/>
      <c r="AL6244" s="15"/>
      <c r="AM6244" s="15"/>
      <c r="AN6244" s="15"/>
      <c r="AO6244" s="395"/>
    </row>
    <row r="6245" spans="1:42" x14ac:dyDescent="0.25">
      <c r="A6245" s="3468"/>
      <c r="B6245" s="3455"/>
      <c r="C6245" s="123" t="s">
        <v>15</v>
      </c>
      <c r="D6245" s="108" t="s">
        <v>54</v>
      </c>
      <c r="E6245" s="1459">
        <v>0</v>
      </c>
      <c r="F6245" s="1444">
        <v>0</v>
      </c>
      <c r="G6245" s="1444">
        <v>0</v>
      </c>
      <c r="H6245" s="327">
        <v>0</v>
      </c>
      <c r="I6245" s="327">
        <v>0</v>
      </c>
      <c r="J6245" s="327">
        <v>0</v>
      </c>
      <c r="K6245" s="327">
        <v>0</v>
      </c>
      <c r="L6245" s="327">
        <v>0</v>
      </c>
      <c r="M6245" s="327">
        <v>0</v>
      </c>
      <c r="N6245" s="327">
        <v>0</v>
      </c>
      <c r="O6245" s="327">
        <v>0</v>
      </c>
      <c r="P6245" s="327">
        <v>0</v>
      </c>
      <c r="Q6245" s="327">
        <v>0</v>
      </c>
      <c r="R6245" s="327">
        <v>0</v>
      </c>
      <c r="S6245" s="327">
        <v>0</v>
      </c>
      <c r="T6245" s="327">
        <v>0</v>
      </c>
      <c r="U6245" s="327">
        <v>0</v>
      </c>
      <c r="V6245" s="327">
        <v>0</v>
      </c>
      <c r="W6245" s="327">
        <v>0</v>
      </c>
      <c r="X6245" s="327">
        <v>0</v>
      </c>
      <c r="Y6245" s="327">
        <v>0</v>
      </c>
      <c r="Z6245" s="1444">
        <v>0</v>
      </c>
      <c r="AA6245" s="1444">
        <v>0</v>
      </c>
      <c r="AB6245" s="1472">
        <v>0</v>
      </c>
      <c r="AC6245" s="107">
        <f>AVERAGE(E6245:AB6245)</f>
        <v>0</v>
      </c>
      <c r="AD6245" s="76"/>
      <c r="AE6245" s="76"/>
      <c r="AF6245" s="77"/>
      <c r="AK6245" s="15"/>
      <c r="AL6245" s="15"/>
      <c r="AM6245" s="15"/>
      <c r="AN6245" s="15"/>
      <c r="AO6245" s="395"/>
    </row>
    <row r="6246" spans="1:42" ht="16.5" thickBot="1" x14ac:dyDescent="0.3">
      <c r="A6246" s="3613"/>
      <c r="B6246" s="3528"/>
      <c r="C6246" s="126" t="s">
        <v>17</v>
      </c>
      <c r="D6246" s="345"/>
      <c r="E6246" s="571">
        <f t="shared" ref="E6246:AB6246" si="1891">E6244/E6243</f>
        <v>1.3333333333333333</v>
      </c>
      <c r="F6246" s="318">
        <f t="shared" si="1891"/>
        <v>1.5000000000000002</v>
      </c>
      <c r="G6246" s="318">
        <f t="shared" si="1891"/>
        <v>1.3333333333333333</v>
      </c>
      <c r="H6246" s="318">
        <f t="shared" si="1891"/>
        <v>1.5000000000000002</v>
      </c>
      <c r="I6246" s="318">
        <f t="shared" si="1891"/>
        <v>1.4000000000000001</v>
      </c>
      <c r="J6246" s="318">
        <f t="shared" si="1891"/>
        <v>1.5000000000000002</v>
      </c>
      <c r="K6246" s="318">
        <f t="shared" si="1891"/>
        <v>1.4000000000000001</v>
      </c>
      <c r="L6246" s="318">
        <f t="shared" si="1891"/>
        <v>1.3333333333333333</v>
      </c>
      <c r="M6246" s="318">
        <f t="shared" si="1891"/>
        <v>1.3571428571428572</v>
      </c>
      <c r="N6246" s="318">
        <f t="shared" si="1891"/>
        <v>1.2666666666666666</v>
      </c>
      <c r="O6246" s="318">
        <f t="shared" si="1891"/>
        <v>1.2666666666666666</v>
      </c>
      <c r="P6246" s="318">
        <f t="shared" si="1891"/>
        <v>1.2</v>
      </c>
      <c r="Q6246" s="318">
        <f t="shared" si="1891"/>
        <v>1.2666666666666666</v>
      </c>
      <c r="R6246" s="318">
        <f t="shared" si="1891"/>
        <v>1.2857142857142858</v>
      </c>
      <c r="S6246" s="318">
        <f t="shared" si="1891"/>
        <v>1.2666666666666666</v>
      </c>
      <c r="T6246" s="318">
        <f t="shared" si="1891"/>
        <v>1.2</v>
      </c>
      <c r="U6246" s="318">
        <f t="shared" si="1891"/>
        <v>1.2</v>
      </c>
      <c r="V6246" s="318">
        <f t="shared" si="1891"/>
        <v>1.2666666666666666</v>
      </c>
      <c r="W6246" s="318">
        <f t="shared" si="1891"/>
        <v>1.1874999999999998</v>
      </c>
      <c r="X6246" s="318">
        <f t="shared" si="1891"/>
        <v>1.3333333333333333</v>
      </c>
      <c r="Y6246" s="318">
        <f>Y6244/Y6243</f>
        <v>1.25</v>
      </c>
      <c r="Z6246" s="318">
        <f t="shared" si="1891"/>
        <v>1.3333333333333333</v>
      </c>
      <c r="AA6246" s="318">
        <f t="shared" si="1891"/>
        <v>1.3333333333333333</v>
      </c>
      <c r="AB6246" s="803">
        <f t="shared" si="1891"/>
        <v>1.25</v>
      </c>
      <c r="AC6246" s="114"/>
      <c r="AD6246" s="148"/>
      <c r="AE6246" s="127"/>
      <c r="AF6246" s="175"/>
      <c r="AK6246" s="15"/>
      <c r="AL6246" s="15"/>
      <c r="AM6246" s="15"/>
      <c r="AN6246" s="15"/>
      <c r="AO6246" s="395"/>
    </row>
    <row r="6247" spans="1:42" hidden="1" x14ac:dyDescent="0.25">
      <c r="A6247" s="2017"/>
      <c r="B6247" s="2020"/>
      <c r="C6247" s="356" t="s">
        <v>116</v>
      </c>
      <c r="D6247" s="2161"/>
      <c r="E6247" s="357"/>
      <c r="F6247" s="91"/>
      <c r="G6247" s="91"/>
      <c r="H6247" s="91"/>
      <c r="I6247" s="91"/>
      <c r="J6247" s="91"/>
      <c r="K6247" s="91"/>
      <c r="L6247" s="91"/>
      <c r="M6247" s="91"/>
      <c r="N6247" s="91"/>
      <c r="O6247" s="91"/>
      <c r="P6247" s="91"/>
      <c r="Q6247" s="91"/>
      <c r="R6247" s="91"/>
      <c r="S6247" s="91"/>
      <c r="T6247" s="91"/>
      <c r="U6247" s="91"/>
      <c r="V6247" s="91"/>
      <c r="W6247" s="91"/>
      <c r="X6247" s="91"/>
      <c r="Y6247" s="91"/>
      <c r="Z6247" s="91"/>
      <c r="AA6247" s="91"/>
      <c r="AB6247" s="381"/>
      <c r="AC6247" s="122"/>
      <c r="AD6247" s="357"/>
      <c r="AE6247" s="91"/>
      <c r="AF6247" s="92"/>
      <c r="AK6247" s="15"/>
      <c r="AL6247" s="15"/>
      <c r="AM6247" s="15"/>
      <c r="AN6247" s="15"/>
      <c r="AO6247" s="395"/>
    </row>
    <row r="6248" spans="1:42" s="181" customFormat="1" hidden="1" x14ac:dyDescent="0.25">
      <c r="A6248" s="2024"/>
      <c r="B6248" s="2027"/>
      <c r="C6248" s="124" t="s">
        <v>117</v>
      </c>
      <c r="D6248" s="346"/>
      <c r="E6248" s="73"/>
      <c r="F6248" s="155"/>
      <c r="G6248" s="155"/>
      <c r="H6248" s="155"/>
      <c r="I6248" s="155"/>
      <c r="J6248" s="155"/>
      <c r="K6248" s="155"/>
      <c r="L6248" s="155"/>
      <c r="M6248" s="155"/>
      <c r="N6248" s="155"/>
      <c r="O6248" s="155"/>
      <c r="P6248" s="155"/>
      <c r="Q6248" s="155"/>
      <c r="R6248" s="155"/>
      <c r="S6248" s="155"/>
      <c r="T6248" s="155"/>
      <c r="U6248" s="155"/>
      <c r="V6248" s="155"/>
      <c r="W6248" s="155"/>
      <c r="X6248" s="155"/>
      <c r="Y6248" s="155"/>
      <c r="Z6248" s="155"/>
      <c r="AA6248" s="155"/>
      <c r="AB6248" s="316"/>
      <c r="AC6248" s="108"/>
      <c r="AD6248" s="73"/>
      <c r="AE6248" s="155"/>
      <c r="AF6248" s="74"/>
      <c r="AH6248" s="778"/>
      <c r="AI6248" s="779"/>
      <c r="AJ6248" s="779"/>
      <c r="AK6248" s="779"/>
      <c r="AL6248" s="780"/>
      <c r="AM6248" s="780"/>
      <c r="AN6248" s="189"/>
      <c r="AO6248" s="189"/>
      <c r="AP6248" s="189"/>
    </row>
    <row r="6249" spans="1:42" ht="18" hidden="1" customHeight="1" thickBot="1" x14ac:dyDescent="0.3">
      <c r="A6249" s="3393" t="s">
        <v>42</v>
      </c>
      <c r="B6249" s="3394"/>
      <c r="C6249" s="3395"/>
      <c r="D6249" s="345"/>
      <c r="E6249" s="456">
        <f>SQRT(E6243*E6243+E6244*E6244)/E6179/1.73</f>
        <v>0.28114527338566386</v>
      </c>
      <c r="F6249" s="179">
        <f t="shared" ref="F6249:AB6249" si="1892">SQRT(F6243*F6243+F6244*F6244)/F6179/1.73</f>
        <v>0.28273131388905237</v>
      </c>
      <c r="G6249" s="179">
        <f t="shared" si="1892"/>
        <v>0.2797844540565948</v>
      </c>
      <c r="H6249" s="79">
        <f t="shared" si="1892"/>
        <v>0.2821844448099633</v>
      </c>
      <c r="I6249" s="79">
        <f t="shared" si="1892"/>
        <v>0.28853630662814461</v>
      </c>
      <c r="J6249" s="79">
        <f t="shared" si="1892"/>
        <v>0.28191180283430151</v>
      </c>
      <c r="K6249" s="79">
        <f t="shared" si="1892"/>
        <v>0.28909548551695885</v>
      </c>
      <c r="L6249" s="79">
        <f t="shared" si="1892"/>
        <v>0.28169331485425192</v>
      </c>
      <c r="M6249" s="79">
        <f t="shared" si="1892"/>
        <v>0.26775482528390515</v>
      </c>
      <c r="N6249" s="79">
        <f t="shared" si="1892"/>
        <v>0.27436741328142822</v>
      </c>
      <c r="O6249" s="79">
        <f t="shared" si="1892"/>
        <v>0.27544759994789048</v>
      </c>
      <c r="P6249" s="79">
        <f t="shared" si="1892"/>
        <v>0.26634779872479941</v>
      </c>
      <c r="Q6249" s="79">
        <f t="shared" si="1892"/>
        <v>0.27436741328142822</v>
      </c>
      <c r="R6249" s="79">
        <f t="shared" si="1892"/>
        <v>0.25921767526594441</v>
      </c>
      <c r="S6249" s="79">
        <f t="shared" si="1892"/>
        <v>0.27544759994789048</v>
      </c>
      <c r="T6249" s="79">
        <f t="shared" si="1892"/>
        <v>0.2676637463469575</v>
      </c>
      <c r="U6249" s="79">
        <f t="shared" si="1892"/>
        <v>0.26660995207000093</v>
      </c>
      <c r="V6249" s="79">
        <f t="shared" si="1892"/>
        <v>0.27436741328142822</v>
      </c>
      <c r="W6249" s="79">
        <f t="shared" si="1892"/>
        <v>0.280980110366712</v>
      </c>
      <c r="X6249" s="79">
        <f t="shared" si="1892"/>
        <v>0.28251939495646372</v>
      </c>
      <c r="Y6249" s="79">
        <f>SQRT(Y6243*Y6243+Y6244*Y6244)/Y6179/1.73</f>
        <v>0.28859476669857009</v>
      </c>
      <c r="Z6249" s="179">
        <f t="shared" si="1892"/>
        <v>0.28169331485425192</v>
      </c>
      <c r="AA6249" s="179">
        <f t="shared" si="1892"/>
        <v>0.28141902730327401</v>
      </c>
      <c r="AB6249" s="394">
        <f t="shared" si="1892"/>
        <v>0.28859476669857009</v>
      </c>
      <c r="AC6249" s="109">
        <f>AVERAGE(E6249:AB6249)</f>
        <v>0.27801980059518522</v>
      </c>
      <c r="AD6249" s="78" t="e">
        <f>(AC6245-AC6249)/AC6245</f>
        <v>#DIV/0!</v>
      </c>
      <c r="AE6249" s="79"/>
      <c r="AF6249" s="80"/>
      <c r="AK6249" s="14"/>
      <c r="AL6249" s="14"/>
      <c r="AM6249" s="15"/>
      <c r="AN6249" s="14"/>
      <c r="AO6249" s="395"/>
    </row>
    <row r="6250" spans="1:42" x14ac:dyDescent="0.25">
      <c r="A6250" s="3467" t="s">
        <v>499</v>
      </c>
      <c r="B6250" s="3454" t="s">
        <v>500</v>
      </c>
      <c r="C6250" s="121" t="s">
        <v>13</v>
      </c>
      <c r="D6250" s="113" t="s">
        <v>820</v>
      </c>
      <c r="E6250" s="306">
        <v>72.2</v>
      </c>
      <c r="F6250" s="71">
        <v>74.599999999999994</v>
      </c>
      <c r="G6250" s="71">
        <v>75.599999999999994</v>
      </c>
      <c r="H6250" s="71">
        <v>75</v>
      </c>
      <c r="I6250" s="71">
        <v>76.599999999999994</v>
      </c>
      <c r="J6250" s="71">
        <v>84.8</v>
      </c>
      <c r="K6250" s="71">
        <v>118.6</v>
      </c>
      <c r="L6250" s="71">
        <v>132</v>
      </c>
      <c r="M6250" s="71">
        <v>193.2</v>
      </c>
      <c r="N6250" s="71">
        <v>223</v>
      </c>
      <c r="O6250" s="71">
        <v>218.8</v>
      </c>
      <c r="P6250" s="71">
        <v>198.6</v>
      </c>
      <c r="Q6250" s="71">
        <v>169.8</v>
      </c>
      <c r="R6250" s="71">
        <v>191.8</v>
      </c>
      <c r="S6250" s="71">
        <v>204.8</v>
      </c>
      <c r="T6250" s="71">
        <v>186.4</v>
      </c>
      <c r="U6250" s="71">
        <v>176.4</v>
      </c>
      <c r="V6250" s="71">
        <v>165.6</v>
      </c>
      <c r="W6250" s="71">
        <v>156.80000000000001</v>
      </c>
      <c r="X6250" s="71">
        <v>127</v>
      </c>
      <c r="Y6250" s="71">
        <v>111</v>
      </c>
      <c r="Z6250" s="71">
        <v>105.6</v>
      </c>
      <c r="AA6250" s="71">
        <v>103.2</v>
      </c>
      <c r="AB6250" s="392">
        <v>103</v>
      </c>
      <c r="AC6250" s="106">
        <f>SUM(E6250:AB6250)</f>
        <v>3344.3999999999996</v>
      </c>
      <c r="AD6250" s="70"/>
      <c r="AE6250" s="71">
        <v>100</v>
      </c>
      <c r="AF6250" s="72">
        <v>20</v>
      </c>
      <c r="AK6250" s="428"/>
      <c r="AL6250" s="429"/>
      <c r="AM6250" s="428"/>
      <c r="AN6250" s="15"/>
      <c r="AO6250" s="395"/>
    </row>
    <row r="6251" spans="1:42" x14ac:dyDescent="0.25">
      <c r="A6251" s="3468"/>
      <c r="B6251" s="3455"/>
      <c r="C6251" s="123" t="s">
        <v>14</v>
      </c>
      <c r="D6251" s="108" t="s">
        <v>820</v>
      </c>
      <c r="E6251" s="307">
        <v>48.2</v>
      </c>
      <c r="F6251" s="308">
        <v>50.4</v>
      </c>
      <c r="G6251" s="308">
        <v>52.6</v>
      </c>
      <c r="H6251" s="308">
        <v>52</v>
      </c>
      <c r="I6251" s="308">
        <v>47.6</v>
      </c>
      <c r="J6251" s="308">
        <v>63.8</v>
      </c>
      <c r="K6251" s="308">
        <v>58.2</v>
      </c>
      <c r="L6251" s="308">
        <v>57.2</v>
      </c>
      <c r="M6251" s="308">
        <v>123</v>
      </c>
      <c r="N6251" s="308">
        <v>128.19999999999999</v>
      </c>
      <c r="O6251" s="308">
        <v>122.6</v>
      </c>
      <c r="P6251" s="308">
        <v>130.6</v>
      </c>
      <c r="Q6251" s="308">
        <v>86.4</v>
      </c>
      <c r="R6251" s="308">
        <v>118.4</v>
      </c>
      <c r="S6251" s="308">
        <v>142</v>
      </c>
      <c r="T6251" s="308">
        <v>140</v>
      </c>
      <c r="U6251" s="308">
        <v>126.4</v>
      </c>
      <c r="V6251" s="308">
        <v>131.4</v>
      </c>
      <c r="W6251" s="308">
        <v>121.4</v>
      </c>
      <c r="X6251" s="308">
        <v>90</v>
      </c>
      <c r="Y6251" s="308">
        <v>83.2</v>
      </c>
      <c r="Z6251" s="308">
        <v>73.8</v>
      </c>
      <c r="AA6251" s="308">
        <v>74.8</v>
      </c>
      <c r="AB6251" s="393">
        <v>80</v>
      </c>
      <c r="AC6251" s="107">
        <f>SUM(E6251:AB6251)</f>
        <v>2202.2000000000003</v>
      </c>
      <c r="AD6251" s="73"/>
      <c r="AE6251" s="155"/>
      <c r="AF6251" s="74"/>
      <c r="AG6251" s="1"/>
      <c r="AK6251" s="395"/>
      <c r="AL6251" s="395"/>
      <c r="AM6251" s="395"/>
      <c r="AN6251" s="395"/>
      <c r="AO6251" s="395"/>
    </row>
    <row r="6252" spans="1:42" x14ac:dyDescent="0.25">
      <c r="A6252" s="3468"/>
      <c r="B6252" s="3455"/>
      <c r="C6252" s="123" t="s">
        <v>15</v>
      </c>
      <c r="D6252" s="108" t="s">
        <v>54</v>
      </c>
      <c r="E6252" s="2253">
        <v>6</v>
      </c>
      <c r="F6252" s="2254">
        <v>6</v>
      </c>
      <c r="G6252" s="2254">
        <v>5</v>
      </c>
      <c r="H6252" s="3104">
        <v>5</v>
      </c>
      <c r="I6252" s="3104">
        <v>6</v>
      </c>
      <c r="J6252" s="3104">
        <v>6</v>
      </c>
      <c r="K6252" s="3104">
        <v>8</v>
      </c>
      <c r="L6252" s="3104">
        <v>11</v>
      </c>
      <c r="M6252" s="3104">
        <v>11</v>
      </c>
      <c r="N6252" s="3104">
        <v>14</v>
      </c>
      <c r="O6252" s="3104">
        <v>13</v>
      </c>
      <c r="P6252" s="3104">
        <v>13</v>
      </c>
      <c r="Q6252" s="3104">
        <v>11</v>
      </c>
      <c r="R6252" s="3104">
        <v>13</v>
      </c>
      <c r="S6252" s="3104">
        <v>12</v>
      </c>
      <c r="T6252" s="3104">
        <v>13</v>
      </c>
      <c r="U6252" s="3104">
        <v>12</v>
      </c>
      <c r="V6252" s="3104">
        <v>11</v>
      </c>
      <c r="W6252" s="3104">
        <v>10</v>
      </c>
      <c r="X6252" s="3104">
        <v>9</v>
      </c>
      <c r="Y6252" s="3104">
        <v>8</v>
      </c>
      <c r="Z6252" s="2254">
        <v>8</v>
      </c>
      <c r="AA6252" s="2254">
        <v>9</v>
      </c>
      <c r="AB6252" s="2255">
        <v>7</v>
      </c>
      <c r="AC6252" s="107">
        <f>AVERAGE(E6252:AB6252)</f>
        <v>9.4583333333333339</v>
      </c>
      <c r="AD6252" s="76"/>
      <c r="AE6252" s="76"/>
      <c r="AF6252" s="77"/>
      <c r="AG6252" s="1"/>
      <c r="AK6252" s="395"/>
      <c r="AL6252" s="395"/>
      <c r="AM6252" s="395"/>
      <c r="AN6252" s="395"/>
      <c r="AO6252" s="395"/>
    </row>
    <row r="6253" spans="1:42" ht="16.5" thickBot="1" x14ac:dyDescent="0.3">
      <c r="A6253" s="3613"/>
      <c r="B6253" s="3528"/>
      <c r="C6253" s="126" t="s">
        <v>17</v>
      </c>
      <c r="D6253" s="114"/>
      <c r="E6253" s="317">
        <f t="shared" ref="E6253:AB6253" si="1893">E6251/E6250</f>
        <v>0.66759002770083109</v>
      </c>
      <c r="F6253" s="318">
        <f t="shared" si="1893"/>
        <v>0.67560321715817695</v>
      </c>
      <c r="G6253" s="318">
        <f t="shared" si="1893"/>
        <v>0.69576719576719581</v>
      </c>
      <c r="H6253" s="318">
        <f t="shared" si="1893"/>
        <v>0.69333333333333336</v>
      </c>
      <c r="I6253" s="318">
        <f t="shared" si="1893"/>
        <v>0.62140992167101838</v>
      </c>
      <c r="J6253" s="318">
        <f t="shared" si="1893"/>
        <v>0.75235849056603776</v>
      </c>
      <c r="K6253" s="318">
        <f t="shared" si="1893"/>
        <v>0.49072512647554811</v>
      </c>
      <c r="L6253" s="318">
        <f t="shared" si="1893"/>
        <v>0.43333333333333335</v>
      </c>
      <c r="M6253" s="318">
        <f t="shared" si="1893"/>
        <v>0.63664596273291929</v>
      </c>
      <c r="N6253" s="318">
        <f t="shared" si="1893"/>
        <v>0.57488789237668159</v>
      </c>
      <c r="O6253" s="318">
        <f t="shared" si="1893"/>
        <v>0.56032906764168189</v>
      </c>
      <c r="P6253" s="318">
        <f t="shared" si="1893"/>
        <v>0.65760322255790538</v>
      </c>
      <c r="Q6253" s="318">
        <f t="shared" si="1893"/>
        <v>0.50883392226148405</v>
      </c>
      <c r="R6253" s="318">
        <f t="shared" si="1893"/>
        <v>0.61730969760166843</v>
      </c>
      <c r="S6253" s="318">
        <f t="shared" si="1893"/>
        <v>0.693359375</v>
      </c>
      <c r="T6253" s="318">
        <f t="shared" si="1893"/>
        <v>0.75107296137339052</v>
      </c>
      <c r="U6253" s="318">
        <f t="shared" si="1893"/>
        <v>0.71655328798185947</v>
      </c>
      <c r="V6253" s="318">
        <f t="shared" si="1893"/>
        <v>0.7934782608695653</v>
      </c>
      <c r="W6253" s="318">
        <f t="shared" si="1893"/>
        <v>0.77423469387755095</v>
      </c>
      <c r="X6253" s="318">
        <f t="shared" si="1893"/>
        <v>0.70866141732283461</v>
      </c>
      <c r="Y6253" s="318">
        <f>Y6251/Y6250</f>
        <v>0.74954954954954955</v>
      </c>
      <c r="Z6253" s="318">
        <f t="shared" si="1893"/>
        <v>0.69886363636363635</v>
      </c>
      <c r="AA6253" s="318">
        <f t="shared" si="1893"/>
        <v>0.72480620155038755</v>
      </c>
      <c r="AB6253" s="803">
        <f t="shared" si="1893"/>
        <v>0.77669902912621358</v>
      </c>
      <c r="AC6253" s="114"/>
      <c r="AD6253" s="73"/>
      <c r="AE6253" s="155"/>
      <c r="AF6253" s="74"/>
      <c r="AG6253" s="1"/>
      <c r="AK6253" s="395"/>
      <c r="AL6253" s="395"/>
      <c r="AM6253" s="395"/>
      <c r="AN6253" s="395"/>
      <c r="AO6253" s="395"/>
    </row>
    <row r="6254" spans="1:42" ht="18" hidden="1" customHeight="1" x14ac:dyDescent="0.25">
      <c r="A6254" s="2017"/>
      <c r="B6254" s="2020"/>
      <c r="C6254" s="356" t="s">
        <v>116</v>
      </c>
      <c r="D6254" s="122"/>
      <c r="E6254" s="138"/>
      <c r="F6254" s="136"/>
      <c r="G6254" s="136"/>
      <c r="H6254" s="91"/>
      <c r="I6254" s="91"/>
      <c r="J6254" s="91"/>
      <c r="K6254" s="91"/>
      <c r="L6254" s="91"/>
      <c r="M6254" s="91"/>
      <c r="N6254" s="91"/>
      <c r="O6254" s="91"/>
      <c r="P6254" s="91"/>
      <c r="Q6254" s="91"/>
      <c r="R6254" s="91"/>
      <c r="S6254" s="91"/>
      <c r="T6254" s="91"/>
      <c r="U6254" s="91"/>
      <c r="V6254" s="91"/>
      <c r="W6254" s="91"/>
      <c r="X6254" s="91"/>
      <c r="Y6254" s="91"/>
      <c r="Z6254" s="136"/>
      <c r="AA6254" s="136"/>
      <c r="AB6254" s="472"/>
      <c r="AC6254" s="122"/>
      <c r="AD6254" s="73"/>
      <c r="AE6254" s="155"/>
      <c r="AF6254" s="74"/>
      <c r="AG6254" s="1"/>
      <c r="AK6254" s="395"/>
      <c r="AL6254" s="395"/>
      <c r="AM6254" s="395"/>
      <c r="AN6254" s="395"/>
      <c r="AO6254" s="395"/>
    </row>
    <row r="6255" spans="1:42" s="181" customFormat="1" ht="18" hidden="1" customHeight="1" x14ac:dyDescent="0.25">
      <c r="A6255" s="2024"/>
      <c r="B6255" s="2027"/>
      <c r="C6255" s="124" t="s">
        <v>117</v>
      </c>
      <c r="D6255" s="108"/>
      <c r="E6255" s="310"/>
      <c r="F6255" s="311"/>
      <c r="G6255" s="311"/>
      <c r="H6255" s="155"/>
      <c r="I6255" s="155"/>
      <c r="J6255" s="155"/>
      <c r="K6255" s="155"/>
      <c r="L6255" s="155"/>
      <c r="M6255" s="155"/>
      <c r="N6255" s="155"/>
      <c r="O6255" s="155"/>
      <c r="P6255" s="155"/>
      <c r="Q6255" s="155"/>
      <c r="R6255" s="155"/>
      <c r="S6255" s="155"/>
      <c r="T6255" s="155"/>
      <c r="U6255" s="155"/>
      <c r="V6255" s="155"/>
      <c r="W6255" s="155"/>
      <c r="X6255" s="155"/>
      <c r="Y6255" s="155"/>
      <c r="Z6255" s="311"/>
      <c r="AA6255" s="311"/>
      <c r="AB6255" s="864"/>
      <c r="AC6255" s="108"/>
      <c r="AD6255" s="73"/>
      <c r="AE6255" s="155"/>
      <c r="AF6255" s="74"/>
      <c r="AH6255" s="778"/>
      <c r="AI6255" s="779"/>
      <c r="AJ6255" s="779"/>
      <c r="AK6255" s="779"/>
      <c r="AL6255" s="780"/>
      <c r="AM6255" s="780"/>
      <c r="AN6255" s="189"/>
      <c r="AO6255" s="189"/>
      <c r="AP6255" s="189"/>
    </row>
    <row r="6256" spans="1:42" ht="18" hidden="1" customHeight="1" thickBot="1" x14ac:dyDescent="0.3">
      <c r="A6256" s="3393" t="s">
        <v>42</v>
      </c>
      <c r="B6256" s="3394"/>
      <c r="C6256" s="3395"/>
      <c r="D6256" s="114"/>
      <c r="E6256" s="178">
        <f>SQRT(E6250*E6250+E6251*E6251)/E6178/1.73</f>
        <v>4.8576511776853737</v>
      </c>
      <c r="F6256" s="179">
        <f t="shared" ref="F6256:AB6256" si="1894">SQRT(F6250*F6250+F6251*F6251)/F6178/1.73</f>
        <v>5.0231855906554408</v>
      </c>
      <c r="G6256" s="179">
        <f t="shared" si="1894"/>
        <v>5.1287171645597249</v>
      </c>
      <c r="H6256" s="79">
        <f t="shared" si="1894"/>
        <v>5.0920255310031308</v>
      </c>
      <c r="I6256" s="79">
        <f t="shared" si="1894"/>
        <v>5.0270021423682421</v>
      </c>
      <c r="J6256" s="79">
        <f t="shared" si="1894"/>
        <v>5.8981836715262093</v>
      </c>
      <c r="K6256" s="79">
        <f t="shared" si="1894"/>
        <v>7.3710893253074037</v>
      </c>
      <c r="L6256" s="79">
        <f t="shared" si="1894"/>
        <v>8.0891392441461054</v>
      </c>
      <c r="M6256" s="79">
        <f t="shared" si="1894"/>
        <v>13.09474906620571</v>
      </c>
      <c r="N6256" s="79">
        <f t="shared" si="1894"/>
        <v>14.282848562950338</v>
      </c>
      <c r="O6256" s="79">
        <f t="shared" si="1894"/>
        <v>14.007265766845796</v>
      </c>
      <c r="P6256" s="79">
        <f t="shared" si="1894"/>
        <v>13.21108006598844</v>
      </c>
      <c r="Q6256" s="79">
        <f t="shared" si="1894"/>
        <v>10.817863185873307</v>
      </c>
      <c r="R6256" s="79">
        <f t="shared" si="1894"/>
        <v>12.552007511880513</v>
      </c>
      <c r="S6256" s="79">
        <f t="shared" si="1894"/>
        <v>13.851313959574471</v>
      </c>
      <c r="T6256" s="79">
        <f t="shared" si="1894"/>
        <v>13.032057720024229</v>
      </c>
      <c r="U6256" s="79">
        <f t="shared" si="1894"/>
        <v>12.073154829256122</v>
      </c>
      <c r="V6256" s="79">
        <f t="shared" si="1894"/>
        <v>11.749582385310722</v>
      </c>
      <c r="W6256" s="79">
        <f t="shared" si="1894"/>
        <v>11.248889767744537</v>
      </c>
      <c r="X6256" s="79">
        <f t="shared" si="1894"/>
        <v>8.7524276041735476</v>
      </c>
      <c r="Y6256" s="79">
        <f>SQRT(Y6250*Y6250+Y6251*Y6251)/Y6178/1.73</f>
        <v>7.8076898180914487</v>
      </c>
      <c r="Z6256" s="179">
        <f t="shared" si="1894"/>
        <v>7.2370868697133197</v>
      </c>
      <c r="AA6256" s="179">
        <f t="shared" si="1894"/>
        <v>7.1598203054827536</v>
      </c>
      <c r="AB6256" s="394">
        <f t="shared" si="1894"/>
        <v>7.3261855306968782</v>
      </c>
      <c r="AC6256" s="109">
        <f>AVERAGE(E6256:AB6256)</f>
        <v>9.362125699877657</v>
      </c>
      <c r="AD6256" s="78">
        <f>(AC6252-AC6256)/AC6252</f>
        <v>1.0171732171525316E-2</v>
      </c>
      <c r="AE6256" s="79"/>
      <c r="AF6256" s="80"/>
      <c r="AK6256" s="14"/>
      <c r="AL6256" s="14"/>
      <c r="AM6256" s="15"/>
      <c r="AN6256" s="14"/>
      <c r="AO6256" s="395"/>
    </row>
    <row r="6257" spans="1:42" x14ac:dyDescent="0.25">
      <c r="A6257" s="3467" t="s">
        <v>501</v>
      </c>
      <c r="B6257" s="3454" t="s">
        <v>500</v>
      </c>
      <c r="C6257" s="125" t="s">
        <v>13</v>
      </c>
      <c r="D6257" s="113" t="s">
        <v>820</v>
      </c>
      <c r="E6257" s="325">
        <v>425.2</v>
      </c>
      <c r="F6257" s="321">
        <v>461.6</v>
      </c>
      <c r="G6257" s="321">
        <v>453.2</v>
      </c>
      <c r="H6257" s="321">
        <v>428</v>
      </c>
      <c r="I6257" s="321">
        <v>445.6</v>
      </c>
      <c r="J6257" s="321">
        <v>407.2</v>
      </c>
      <c r="K6257" s="321">
        <v>362.4</v>
      </c>
      <c r="L6257" s="321">
        <v>372</v>
      </c>
      <c r="M6257" s="321">
        <v>619.20000000000005</v>
      </c>
      <c r="N6257" s="321">
        <v>706.4</v>
      </c>
      <c r="O6257" s="321">
        <v>700.4</v>
      </c>
      <c r="P6257" s="321">
        <v>616</v>
      </c>
      <c r="Q6257" s="321">
        <v>536.79999999999995</v>
      </c>
      <c r="R6257" s="321">
        <v>582.4</v>
      </c>
      <c r="S6257" s="321">
        <v>648.79999999999995</v>
      </c>
      <c r="T6257" s="321">
        <v>593.6</v>
      </c>
      <c r="U6257" s="321">
        <v>619.20000000000005</v>
      </c>
      <c r="V6257" s="321">
        <v>599.20000000000005</v>
      </c>
      <c r="W6257" s="321">
        <v>549.20000000000005</v>
      </c>
      <c r="X6257" s="321">
        <v>496</v>
      </c>
      <c r="Y6257" s="321">
        <v>495.6</v>
      </c>
      <c r="Z6257" s="321">
        <v>494.8</v>
      </c>
      <c r="AA6257" s="321">
        <v>458</v>
      </c>
      <c r="AB6257" s="529">
        <v>433.6</v>
      </c>
      <c r="AC6257" s="134">
        <f>SUM(E6257:AB6257)</f>
        <v>12504.400000000001</v>
      </c>
      <c r="AD6257" s="70"/>
      <c r="AE6257" s="71">
        <v>100</v>
      </c>
      <c r="AF6257" s="72">
        <v>40</v>
      </c>
      <c r="AK6257" s="428"/>
      <c r="AL6257" s="429"/>
      <c r="AM6257" s="428"/>
      <c r="AN6257" s="15"/>
      <c r="AO6257" s="395"/>
    </row>
    <row r="6258" spans="1:42" x14ac:dyDescent="0.25">
      <c r="A6258" s="3468"/>
      <c r="B6258" s="3455"/>
      <c r="C6258" s="123" t="s">
        <v>14</v>
      </c>
      <c r="D6258" s="108" t="s">
        <v>820</v>
      </c>
      <c r="E6258" s="307">
        <v>347.6</v>
      </c>
      <c r="F6258" s="308">
        <v>358</v>
      </c>
      <c r="G6258" s="308">
        <v>356.4</v>
      </c>
      <c r="H6258" s="308">
        <v>345.6</v>
      </c>
      <c r="I6258" s="308">
        <v>356.4</v>
      </c>
      <c r="J6258" s="308">
        <v>314.39999999999998</v>
      </c>
      <c r="K6258" s="308">
        <v>299.60000000000002</v>
      </c>
      <c r="L6258" s="308">
        <v>308.8</v>
      </c>
      <c r="M6258" s="308">
        <v>399.6</v>
      </c>
      <c r="N6258" s="308">
        <v>453.2</v>
      </c>
      <c r="O6258" s="308">
        <v>448.8</v>
      </c>
      <c r="P6258" s="308">
        <v>488</v>
      </c>
      <c r="Q6258" s="308">
        <v>379.2</v>
      </c>
      <c r="R6258" s="308">
        <v>416.8</v>
      </c>
      <c r="S6258" s="308">
        <v>500.4</v>
      </c>
      <c r="T6258" s="308">
        <v>468</v>
      </c>
      <c r="U6258" s="308">
        <v>461.6</v>
      </c>
      <c r="V6258" s="308">
        <v>438</v>
      </c>
      <c r="W6258" s="308">
        <v>403.6</v>
      </c>
      <c r="X6258" s="308">
        <v>350</v>
      </c>
      <c r="Y6258" s="308">
        <v>340.8</v>
      </c>
      <c r="Z6258" s="308">
        <v>358</v>
      </c>
      <c r="AA6258" s="308">
        <v>329.6</v>
      </c>
      <c r="AB6258" s="393">
        <v>361.6</v>
      </c>
      <c r="AC6258" s="107">
        <f>SUM(E6258:AB6258)</f>
        <v>9284</v>
      </c>
      <c r="AD6258" s="73"/>
      <c r="AE6258" s="155"/>
      <c r="AF6258" s="74"/>
      <c r="AK6258" s="15"/>
      <c r="AL6258" s="15"/>
      <c r="AM6258" s="15"/>
      <c r="AN6258" s="15"/>
      <c r="AO6258" s="395"/>
    </row>
    <row r="6259" spans="1:42" x14ac:dyDescent="0.25">
      <c r="A6259" s="3468"/>
      <c r="B6259" s="3455"/>
      <c r="C6259" s="123" t="s">
        <v>15</v>
      </c>
      <c r="D6259" s="108" t="s">
        <v>54</v>
      </c>
      <c r="E6259" s="2253">
        <v>31</v>
      </c>
      <c r="F6259" s="2254">
        <v>33</v>
      </c>
      <c r="G6259" s="2254">
        <v>32</v>
      </c>
      <c r="H6259" s="3104">
        <v>31</v>
      </c>
      <c r="I6259" s="3104">
        <v>26</v>
      </c>
      <c r="J6259" s="3104">
        <v>25</v>
      </c>
      <c r="K6259" s="3104">
        <v>26</v>
      </c>
      <c r="L6259" s="3104">
        <v>33</v>
      </c>
      <c r="M6259" s="3104">
        <v>48</v>
      </c>
      <c r="N6259" s="3104">
        <v>43</v>
      </c>
      <c r="O6259" s="3104">
        <v>51</v>
      </c>
      <c r="P6259" s="3104">
        <v>39</v>
      </c>
      <c r="Q6259" s="3104">
        <v>32</v>
      </c>
      <c r="R6259" s="3104">
        <v>47</v>
      </c>
      <c r="S6259" s="3104">
        <v>44</v>
      </c>
      <c r="T6259" s="3104">
        <v>45</v>
      </c>
      <c r="U6259" s="3104">
        <v>40</v>
      </c>
      <c r="V6259" s="3104">
        <v>41</v>
      </c>
      <c r="W6259" s="3104">
        <v>36</v>
      </c>
      <c r="X6259" s="3104">
        <v>29</v>
      </c>
      <c r="Y6259" s="3104">
        <v>35</v>
      </c>
      <c r="Z6259" s="2254">
        <v>30</v>
      </c>
      <c r="AA6259" s="2254">
        <v>34</v>
      </c>
      <c r="AB6259" s="2255">
        <v>29</v>
      </c>
      <c r="AC6259" s="107">
        <f>AVERAGE(E6259:AB6259)</f>
        <v>35.833333333333336</v>
      </c>
      <c r="AD6259" s="76"/>
      <c r="AE6259" s="76"/>
      <c r="AF6259" s="77"/>
      <c r="AK6259" s="15"/>
      <c r="AL6259" s="15"/>
      <c r="AM6259" s="15"/>
      <c r="AN6259" s="15"/>
      <c r="AO6259" s="395"/>
    </row>
    <row r="6260" spans="1:42" ht="16.5" thickBot="1" x14ac:dyDescent="0.3">
      <c r="A6260" s="3405"/>
      <c r="B6260" s="3408"/>
      <c r="C6260" s="123" t="s">
        <v>17</v>
      </c>
      <c r="D6260" s="108"/>
      <c r="E6260" s="313">
        <f t="shared" ref="E6260:AB6260" si="1895">E6258/E6257</f>
        <v>0.81749764816556925</v>
      </c>
      <c r="F6260" s="314">
        <f t="shared" si="1895"/>
        <v>0.77556325823223571</v>
      </c>
      <c r="G6260" s="314">
        <f t="shared" si="1895"/>
        <v>0.78640776699029125</v>
      </c>
      <c r="H6260" s="314">
        <f t="shared" si="1895"/>
        <v>0.80747663551401871</v>
      </c>
      <c r="I6260" s="314">
        <f t="shared" si="1895"/>
        <v>0.79982046678635543</v>
      </c>
      <c r="J6260" s="314">
        <f t="shared" si="1895"/>
        <v>0.77210216110019647</v>
      </c>
      <c r="K6260" s="314">
        <f t="shared" si="1895"/>
        <v>0.82671081677704206</v>
      </c>
      <c r="L6260" s="314">
        <f t="shared" si="1895"/>
        <v>0.83010752688172051</v>
      </c>
      <c r="M6260" s="314">
        <f t="shared" si="1895"/>
        <v>0.64534883720930236</v>
      </c>
      <c r="N6260" s="314">
        <f t="shared" si="1895"/>
        <v>0.64156285390713474</v>
      </c>
      <c r="O6260" s="314">
        <f t="shared" si="1895"/>
        <v>0.64077669902912626</v>
      </c>
      <c r="P6260" s="314">
        <f t="shared" si="1895"/>
        <v>0.79220779220779225</v>
      </c>
      <c r="Q6260" s="314">
        <f t="shared" si="1895"/>
        <v>0.70640834575260814</v>
      </c>
      <c r="R6260" s="314">
        <f t="shared" si="1895"/>
        <v>0.71565934065934067</v>
      </c>
      <c r="S6260" s="314">
        <f t="shared" si="1895"/>
        <v>0.77127003699136865</v>
      </c>
      <c r="T6260" s="314">
        <f t="shared" si="1895"/>
        <v>0.78840970350404305</v>
      </c>
      <c r="U6260" s="314">
        <f t="shared" si="1895"/>
        <v>0.74547803617571062</v>
      </c>
      <c r="V6260" s="314">
        <f t="shared" si="1895"/>
        <v>0.73097463284379172</v>
      </c>
      <c r="W6260" s="314">
        <f t="shared" si="1895"/>
        <v>0.73488710852148575</v>
      </c>
      <c r="X6260" s="314">
        <f t="shared" si="1895"/>
        <v>0.70564516129032262</v>
      </c>
      <c r="Y6260" s="314">
        <f>Y6258/Y6257</f>
        <v>0.68765133171912829</v>
      </c>
      <c r="Z6260" s="314">
        <f t="shared" si="1895"/>
        <v>0.72352465642683916</v>
      </c>
      <c r="AA6260" s="314">
        <f t="shared" si="1895"/>
        <v>0.71965065502183412</v>
      </c>
      <c r="AB6260" s="336">
        <f t="shared" si="1895"/>
        <v>0.83394833948339486</v>
      </c>
      <c r="AC6260" s="108"/>
      <c r="AD6260" s="73"/>
      <c r="AE6260" s="155"/>
      <c r="AF6260" s="74"/>
      <c r="AK6260" s="15"/>
      <c r="AL6260" s="15"/>
      <c r="AM6260" s="15"/>
      <c r="AN6260" s="15"/>
      <c r="AO6260" s="395"/>
    </row>
    <row r="6261" spans="1:42" ht="18" hidden="1" customHeight="1" x14ac:dyDescent="0.25">
      <c r="A6261" s="2024"/>
      <c r="B6261" s="2027"/>
      <c r="C6261" s="124" t="s">
        <v>116</v>
      </c>
      <c r="D6261" s="108"/>
      <c r="E6261" s="310"/>
      <c r="F6261" s="311"/>
      <c r="G6261" s="311"/>
      <c r="H6261" s="155"/>
      <c r="I6261" s="155"/>
      <c r="J6261" s="155"/>
      <c r="K6261" s="155"/>
      <c r="L6261" s="155"/>
      <c r="M6261" s="155"/>
      <c r="N6261" s="155"/>
      <c r="O6261" s="155"/>
      <c r="P6261" s="155"/>
      <c r="Q6261" s="155"/>
      <c r="R6261" s="155"/>
      <c r="S6261" s="155"/>
      <c r="T6261" s="155"/>
      <c r="U6261" s="155"/>
      <c r="V6261" s="155"/>
      <c r="W6261" s="155"/>
      <c r="X6261" s="155"/>
      <c r="Y6261" s="155"/>
      <c r="Z6261" s="311"/>
      <c r="AA6261" s="311"/>
      <c r="AB6261" s="864"/>
      <c r="AC6261" s="108"/>
      <c r="AD6261" s="73"/>
      <c r="AE6261" s="155"/>
      <c r="AF6261" s="74"/>
      <c r="AK6261" s="15"/>
      <c r="AL6261" s="15"/>
      <c r="AM6261" s="15"/>
      <c r="AN6261" s="15"/>
      <c r="AO6261" s="395"/>
    </row>
    <row r="6262" spans="1:42" s="181" customFormat="1" ht="18" hidden="1" customHeight="1" x14ac:dyDescent="0.25">
      <c r="A6262" s="2024"/>
      <c r="B6262" s="2027"/>
      <c r="C6262" s="124" t="s">
        <v>117</v>
      </c>
      <c r="D6262" s="108"/>
      <c r="E6262" s="310"/>
      <c r="F6262" s="311"/>
      <c r="G6262" s="311"/>
      <c r="H6262" s="155"/>
      <c r="I6262" s="155"/>
      <c r="J6262" s="155"/>
      <c r="K6262" s="155"/>
      <c r="L6262" s="155"/>
      <c r="M6262" s="155"/>
      <c r="N6262" s="155"/>
      <c r="O6262" s="155"/>
      <c r="P6262" s="155"/>
      <c r="Q6262" s="155"/>
      <c r="R6262" s="155"/>
      <c r="S6262" s="155"/>
      <c r="T6262" s="155"/>
      <c r="U6262" s="155"/>
      <c r="V6262" s="155"/>
      <c r="W6262" s="155"/>
      <c r="X6262" s="155"/>
      <c r="Y6262" s="155"/>
      <c r="Z6262" s="311"/>
      <c r="AA6262" s="311"/>
      <c r="AB6262" s="864"/>
      <c r="AC6262" s="108"/>
      <c r="AD6262" s="73"/>
      <c r="AE6262" s="155"/>
      <c r="AF6262" s="74"/>
      <c r="AH6262" s="778"/>
      <c r="AI6262" s="779"/>
      <c r="AJ6262" s="779"/>
      <c r="AK6262" s="779"/>
      <c r="AL6262" s="780"/>
      <c r="AM6262" s="780"/>
      <c r="AN6262" s="189"/>
      <c r="AO6262" s="189"/>
      <c r="AP6262" s="189"/>
    </row>
    <row r="6263" spans="1:42" ht="18" hidden="1" customHeight="1" thickBot="1" x14ac:dyDescent="0.3">
      <c r="A6263" s="3393" t="s">
        <v>42</v>
      </c>
      <c r="B6263" s="3394"/>
      <c r="C6263" s="3395"/>
      <c r="D6263" s="114"/>
      <c r="E6263" s="178">
        <f>SQRT(E6257*E6257+E6258*E6258)/E6178/1.73</f>
        <v>30.731532584615469</v>
      </c>
      <c r="F6263" s="179">
        <f t="shared" ref="F6263:AB6263" si="1896">SQRT(F6257*F6257+F6258*F6258)/F6178/1.73</f>
        <v>32.592914079232159</v>
      </c>
      <c r="G6263" s="179">
        <f t="shared" si="1896"/>
        <v>32.106603696890929</v>
      </c>
      <c r="H6263" s="79">
        <f t="shared" si="1896"/>
        <v>30.693425916910343</v>
      </c>
      <c r="I6263" s="79">
        <f t="shared" si="1896"/>
        <v>31.805645445444842</v>
      </c>
      <c r="J6263" s="79">
        <f t="shared" si="1896"/>
        <v>28.593285145329904</v>
      </c>
      <c r="K6263" s="79">
        <f t="shared" si="1896"/>
        <v>26.23508897141464</v>
      </c>
      <c r="L6263" s="79">
        <f t="shared" si="1896"/>
        <v>27.184956339434731</v>
      </c>
      <c r="M6263" s="79">
        <f t="shared" si="1896"/>
        <v>42.134531038466385</v>
      </c>
      <c r="N6263" s="79">
        <f t="shared" si="1896"/>
        <v>46.60259797786852</v>
      </c>
      <c r="O6263" s="79">
        <f t="shared" si="1896"/>
        <v>46.458033239398617</v>
      </c>
      <c r="P6263" s="79">
        <f t="shared" si="1896"/>
        <v>43.67915229966318</v>
      </c>
      <c r="Q6263" s="79">
        <f t="shared" si="1896"/>
        <v>37.318251701214301</v>
      </c>
      <c r="R6263" s="79">
        <f t="shared" si="1896"/>
        <v>39.882095884566645</v>
      </c>
      <c r="S6263" s="79">
        <f t="shared" si="1896"/>
        <v>45.539927744810555</v>
      </c>
      <c r="T6263" s="79">
        <f t="shared" si="1896"/>
        <v>42.256912334358233</v>
      </c>
      <c r="U6263" s="79">
        <f t="shared" si="1896"/>
        <v>42.967239975499815</v>
      </c>
      <c r="V6263" s="79">
        <f t="shared" si="1896"/>
        <v>41.252558539406216</v>
      </c>
      <c r="W6263" s="79">
        <f t="shared" si="1896"/>
        <v>38.661520461064093</v>
      </c>
      <c r="X6263" s="79">
        <f t="shared" si="1896"/>
        <v>34.134139298914327</v>
      </c>
      <c r="Y6263" s="79">
        <f>SQRT(Y6257*Y6257+Y6258*Y6258)/Y6178/1.73</f>
        <v>33.852919364914506</v>
      </c>
      <c r="Z6263" s="179">
        <f t="shared" si="1896"/>
        <v>34.307393335663043</v>
      </c>
      <c r="AA6263" s="179">
        <f t="shared" si="1896"/>
        <v>31.697510965967222</v>
      </c>
      <c r="AB6263" s="394">
        <f t="shared" si="1896"/>
        <v>31.715592494992041</v>
      </c>
      <c r="AC6263" s="109">
        <f>AVERAGE(E6263:AB6263)</f>
        <v>36.350159534835036</v>
      </c>
      <c r="AD6263" s="78">
        <f>(AC6259-AC6263)/AC6259</f>
        <v>-1.4423056786093971E-2</v>
      </c>
      <c r="AE6263" s="79"/>
      <c r="AF6263" s="80"/>
      <c r="AK6263" s="14"/>
      <c r="AL6263" s="14"/>
      <c r="AM6263" s="15"/>
      <c r="AN6263" s="14"/>
      <c r="AO6263" s="395"/>
    </row>
    <row r="6264" spans="1:42" x14ac:dyDescent="0.25">
      <c r="A6264" s="3467" t="s">
        <v>502</v>
      </c>
      <c r="B6264" s="3454" t="s">
        <v>500</v>
      </c>
      <c r="C6264" s="121" t="s">
        <v>13</v>
      </c>
      <c r="D6264" s="113" t="s">
        <v>820</v>
      </c>
      <c r="E6264" s="306">
        <v>234</v>
      </c>
      <c r="F6264" s="71">
        <v>204.4</v>
      </c>
      <c r="G6264" s="71">
        <v>219.2</v>
      </c>
      <c r="H6264" s="71">
        <v>204</v>
      </c>
      <c r="I6264" s="71">
        <v>183.2</v>
      </c>
      <c r="J6264" s="71">
        <v>141.6</v>
      </c>
      <c r="K6264" s="71">
        <v>139.19999999999999</v>
      </c>
      <c r="L6264" s="71">
        <v>134.4</v>
      </c>
      <c r="M6264" s="71">
        <v>205.2</v>
      </c>
      <c r="N6264" s="71">
        <v>184.8</v>
      </c>
      <c r="O6264" s="71">
        <v>212</v>
      </c>
      <c r="P6264" s="71">
        <v>178.8</v>
      </c>
      <c r="Q6264" s="71">
        <v>194.8</v>
      </c>
      <c r="R6264" s="71">
        <v>178</v>
      </c>
      <c r="S6264" s="71">
        <v>202.8</v>
      </c>
      <c r="T6264" s="71">
        <v>200.8</v>
      </c>
      <c r="U6264" s="71">
        <v>206.8</v>
      </c>
      <c r="V6264" s="71">
        <v>202</v>
      </c>
      <c r="W6264" s="71">
        <v>204</v>
      </c>
      <c r="X6264" s="71">
        <v>166.8</v>
      </c>
      <c r="Y6264" s="71">
        <v>189.2</v>
      </c>
      <c r="Z6264" s="71">
        <v>166</v>
      </c>
      <c r="AA6264" s="71">
        <v>192.8</v>
      </c>
      <c r="AB6264" s="392">
        <v>199.6</v>
      </c>
      <c r="AC6264" s="106">
        <f>SUM(E6264:AB6264)</f>
        <v>4544.4000000000015</v>
      </c>
      <c r="AD6264" s="70"/>
      <c r="AE6264" s="71">
        <v>100</v>
      </c>
      <c r="AF6264" s="72">
        <v>40</v>
      </c>
      <c r="AK6264" s="428"/>
      <c r="AL6264" s="429"/>
      <c r="AM6264" s="428"/>
      <c r="AN6264" s="15"/>
      <c r="AO6264" s="395"/>
    </row>
    <row r="6265" spans="1:42" x14ac:dyDescent="0.25">
      <c r="A6265" s="3468"/>
      <c r="B6265" s="3455"/>
      <c r="C6265" s="123" t="s">
        <v>14</v>
      </c>
      <c r="D6265" s="108" t="s">
        <v>820</v>
      </c>
      <c r="E6265" s="307">
        <v>198</v>
      </c>
      <c r="F6265" s="308">
        <v>185.6</v>
      </c>
      <c r="G6265" s="308">
        <v>191.6</v>
      </c>
      <c r="H6265" s="308">
        <v>181.2</v>
      </c>
      <c r="I6265" s="308">
        <v>166.8</v>
      </c>
      <c r="J6265" s="308">
        <v>135.19999999999999</v>
      </c>
      <c r="K6265" s="308">
        <v>142</v>
      </c>
      <c r="L6265" s="308">
        <v>129.19999999999999</v>
      </c>
      <c r="M6265" s="308">
        <v>177.2</v>
      </c>
      <c r="N6265" s="308">
        <v>149.6</v>
      </c>
      <c r="O6265" s="308">
        <v>154.80000000000001</v>
      </c>
      <c r="P6265" s="308">
        <v>152.4</v>
      </c>
      <c r="Q6265" s="308">
        <v>142</v>
      </c>
      <c r="R6265" s="308">
        <v>145.6</v>
      </c>
      <c r="S6265" s="308">
        <v>163.6</v>
      </c>
      <c r="T6265" s="308">
        <v>159.19999999999999</v>
      </c>
      <c r="U6265" s="308">
        <v>180.8</v>
      </c>
      <c r="V6265" s="308">
        <v>164.4</v>
      </c>
      <c r="W6265" s="308">
        <v>167.2</v>
      </c>
      <c r="X6265" s="308">
        <v>132.4</v>
      </c>
      <c r="Y6265" s="308">
        <v>139.6</v>
      </c>
      <c r="Z6265" s="308">
        <v>127.2</v>
      </c>
      <c r="AA6265" s="308">
        <v>147.6</v>
      </c>
      <c r="AB6265" s="393">
        <v>171.2</v>
      </c>
      <c r="AC6265" s="107">
        <f>SUM(E6265:AB6265)</f>
        <v>3804.3999999999996</v>
      </c>
      <c r="AD6265" s="73"/>
      <c r="AE6265" s="155"/>
      <c r="AF6265" s="74"/>
      <c r="AK6265" s="15"/>
      <c r="AL6265" s="15"/>
      <c r="AM6265" s="15"/>
      <c r="AN6265" s="15"/>
      <c r="AO6265" s="395"/>
    </row>
    <row r="6266" spans="1:42" x14ac:dyDescent="0.25">
      <c r="A6266" s="3468"/>
      <c r="B6266" s="3455"/>
      <c r="C6266" s="123" t="s">
        <v>15</v>
      </c>
      <c r="D6266" s="108" t="s">
        <v>54</v>
      </c>
      <c r="E6266" s="2253">
        <v>16</v>
      </c>
      <c r="F6266" s="2254">
        <v>16</v>
      </c>
      <c r="G6266" s="2254">
        <v>13</v>
      </c>
      <c r="H6266" s="3104">
        <v>16</v>
      </c>
      <c r="I6266" s="3104">
        <v>10</v>
      </c>
      <c r="J6266" s="3104">
        <v>12</v>
      </c>
      <c r="K6266" s="3104">
        <v>10</v>
      </c>
      <c r="L6266" s="3104">
        <v>11</v>
      </c>
      <c r="M6266" s="3104">
        <v>13</v>
      </c>
      <c r="N6266" s="3104">
        <v>13</v>
      </c>
      <c r="O6266" s="3104">
        <v>16</v>
      </c>
      <c r="P6266" s="3104">
        <v>14</v>
      </c>
      <c r="Q6266" s="3104">
        <v>12</v>
      </c>
      <c r="R6266" s="3104">
        <v>17</v>
      </c>
      <c r="S6266" s="3104">
        <v>16</v>
      </c>
      <c r="T6266" s="3104">
        <v>30</v>
      </c>
      <c r="U6266" s="3104">
        <v>15</v>
      </c>
      <c r="V6266" s="3104">
        <v>15</v>
      </c>
      <c r="W6266" s="3104">
        <v>15</v>
      </c>
      <c r="X6266" s="3104">
        <v>14</v>
      </c>
      <c r="Y6266" s="3104">
        <v>11</v>
      </c>
      <c r="Z6266" s="2254">
        <v>13</v>
      </c>
      <c r="AA6266" s="2254">
        <v>15</v>
      </c>
      <c r="AB6266" s="2255">
        <v>16</v>
      </c>
      <c r="AC6266" s="107">
        <f>AVERAGE(E6266:AB6266)</f>
        <v>14.541666666666666</v>
      </c>
      <c r="AD6266" s="76"/>
      <c r="AE6266" s="76"/>
      <c r="AF6266" s="77"/>
      <c r="AK6266" s="15"/>
      <c r="AL6266" s="15"/>
      <c r="AM6266" s="15"/>
      <c r="AN6266" s="15"/>
      <c r="AO6266" s="395"/>
    </row>
    <row r="6267" spans="1:42" ht="16.5" thickBot="1" x14ac:dyDescent="0.3">
      <c r="A6267" s="3613"/>
      <c r="B6267" s="3528"/>
      <c r="C6267" s="126" t="s">
        <v>17</v>
      </c>
      <c r="D6267" s="114"/>
      <c r="E6267" s="317">
        <f t="shared" ref="E6267:AB6267" si="1897">E6265/E6264</f>
        <v>0.84615384615384615</v>
      </c>
      <c r="F6267" s="318">
        <f t="shared" si="1897"/>
        <v>0.90802348336594907</v>
      </c>
      <c r="G6267" s="318">
        <f t="shared" si="1897"/>
        <v>0.87408759124087598</v>
      </c>
      <c r="H6267" s="318">
        <f t="shared" si="1897"/>
        <v>0.88823529411764701</v>
      </c>
      <c r="I6267" s="318">
        <f t="shared" si="1897"/>
        <v>0.91048034934497823</v>
      </c>
      <c r="J6267" s="318">
        <f t="shared" si="1897"/>
        <v>0.95480225988700562</v>
      </c>
      <c r="K6267" s="318">
        <f t="shared" si="1897"/>
        <v>1.0201149425287357</v>
      </c>
      <c r="L6267" s="318">
        <f t="shared" si="1897"/>
        <v>0.96130952380952372</v>
      </c>
      <c r="M6267" s="318">
        <f t="shared" si="1897"/>
        <v>0.8635477582846004</v>
      </c>
      <c r="N6267" s="318">
        <f t="shared" si="1897"/>
        <v>0.80952380952380942</v>
      </c>
      <c r="O6267" s="318">
        <f t="shared" si="1897"/>
        <v>0.73018867924528308</v>
      </c>
      <c r="P6267" s="318">
        <f t="shared" si="1897"/>
        <v>0.8523489932885906</v>
      </c>
      <c r="Q6267" s="318">
        <f t="shared" si="1897"/>
        <v>0.72895277207392195</v>
      </c>
      <c r="R6267" s="318">
        <f t="shared" si="1897"/>
        <v>0.81797752808988766</v>
      </c>
      <c r="S6267" s="318">
        <f t="shared" si="1897"/>
        <v>0.80670611439842199</v>
      </c>
      <c r="T6267" s="318">
        <f t="shared" si="1897"/>
        <v>0.79282868525896399</v>
      </c>
      <c r="U6267" s="318">
        <f t="shared" si="1897"/>
        <v>0.87427466150870403</v>
      </c>
      <c r="V6267" s="318">
        <f t="shared" si="1897"/>
        <v>0.81386138613861392</v>
      </c>
      <c r="W6267" s="318">
        <f t="shared" si="1897"/>
        <v>0.81960784313725488</v>
      </c>
      <c r="X6267" s="318">
        <f t="shared" si="1897"/>
        <v>0.79376498800959228</v>
      </c>
      <c r="Y6267" s="318">
        <f>Y6265/Y6264</f>
        <v>0.7378435517970402</v>
      </c>
      <c r="Z6267" s="318">
        <f t="shared" si="1897"/>
        <v>0.76626506024096386</v>
      </c>
      <c r="AA6267" s="318">
        <f t="shared" si="1897"/>
        <v>0.76556016597510368</v>
      </c>
      <c r="AB6267" s="803">
        <f t="shared" si="1897"/>
        <v>0.85771543086172342</v>
      </c>
      <c r="AC6267" s="114"/>
      <c r="AD6267" s="73"/>
      <c r="AE6267" s="155"/>
      <c r="AF6267" s="74"/>
      <c r="AK6267" s="15"/>
      <c r="AL6267" s="15"/>
      <c r="AM6267" s="15"/>
      <c r="AN6267" s="15"/>
      <c r="AO6267" s="395"/>
    </row>
    <row r="6268" spans="1:42" ht="18" hidden="1" customHeight="1" x14ac:dyDescent="0.25">
      <c r="A6268" s="2017"/>
      <c r="B6268" s="2020"/>
      <c r="C6268" s="356" t="s">
        <v>116</v>
      </c>
      <c r="D6268" s="122"/>
      <c r="E6268" s="138"/>
      <c r="F6268" s="136"/>
      <c r="G6268" s="136"/>
      <c r="H6268" s="91"/>
      <c r="I6268" s="91"/>
      <c r="J6268" s="91"/>
      <c r="K6268" s="91"/>
      <c r="L6268" s="91"/>
      <c r="M6268" s="91"/>
      <c r="N6268" s="91"/>
      <c r="O6268" s="91"/>
      <c r="P6268" s="91"/>
      <c r="Q6268" s="91"/>
      <c r="R6268" s="91"/>
      <c r="S6268" s="91"/>
      <c r="T6268" s="91"/>
      <c r="U6268" s="91"/>
      <c r="V6268" s="91"/>
      <c r="W6268" s="91"/>
      <c r="X6268" s="91"/>
      <c r="Y6268" s="91"/>
      <c r="Z6268" s="136"/>
      <c r="AA6268" s="136"/>
      <c r="AB6268" s="472"/>
      <c r="AC6268" s="122"/>
      <c r="AD6268" s="73"/>
      <c r="AE6268" s="155"/>
      <c r="AF6268" s="74"/>
      <c r="AK6268" s="15"/>
      <c r="AL6268" s="15"/>
      <c r="AM6268" s="15"/>
      <c r="AN6268" s="15"/>
      <c r="AO6268" s="395"/>
    </row>
    <row r="6269" spans="1:42" s="181" customFormat="1" ht="18" hidden="1" customHeight="1" x14ac:dyDescent="0.25">
      <c r="A6269" s="2024"/>
      <c r="B6269" s="2027"/>
      <c r="C6269" s="124" t="s">
        <v>117</v>
      </c>
      <c r="D6269" s="108"/>
      <c r="E6269" s="310"/>
      <c r="F6269" s="311"/>
      <c r="G6269" s="311"/>
      <c r="H6269" s="155"/>
      <c r="I6269" s="155"/>
      <c r="J6269" s="155"/>
      <c r="K6269" s="155"/>
      <c r="L6269" s="155"/>
      <c r="M6269" s="155"/>
      <c r="N6269" s="155"/>
      <c r="O6269" s="155"/>
      <c r="P6269" s="155"/>
      <c r="Q6269" s="155"/>
      <c r="R6269" s="155"/>
      <c r="S6269" s="155"/>
      <c r="T6269" s="155"/>
      <c r="U6269" s="155"/>
      <c r="V6269" s="155"/>
      <c r="W6269" s="155"/>
      <c r="X6269" s="155"/>
      <c r="Y6269" s="155"/>
      <c r="Z6269" s="311"/>
      <c r="AA6269" s="311"/>
      <c r="AB6269" s="864"/>
      <c r="AC6269" s="108"/>
      <c r="AD6269" s="73"/>
      <c r="AE6269" s="155"/>
      <c r="AF6269" s="74"/>
      <c r="AH6269" s="778"/>
      <c r="AI6269" s="779"/>
      <c r="AJ6269" s="779"/>
      <c r="AK6269" s="779"/>
      <c r="AL6269" s="780"/>
      <c r="AM6269" s="780"/>
      <c r="AN6269" s="189"/>
      <c r="AO6269" s="189"/>
      <c r="AP6269" s="189"/>
    </row>
    <row r="6270" spans="1:42" ht="16.5" hidden="1" thickBot="1" x14ac:dyDescent="0.3">
      <c r="A6270" s="3393" t="s">
        <v>42</v>
      </c>
      <c r="B6270" s="3394"/>
      <c r="C6270" s="3395"/>
      <c r="D6270" s="114"/>
      <c r="E6270" s="178">
        <f>SQRT(E6264*E6264+E6265*E6265)/E6179/1.73</f>
        <v>17.235833347578509</v>
      </c>
      <c r="F6270" s="179">
        <f t="shared" ref="F6270:AB6270" si="1898">SQRT(F6264*F6264+F6265*F6265)/F6179/1.73</f>
        <v>15.464212750837385</v>
      </c>
      <c r="G6270" s="179">
        <f t="shared" si="1898"/>
        <v>16.290972097392189</v>
      </c>
      <c r="H6270" s="79">
        <f t="shared" si="1898"/>
        <v>15.253309265654037</v>
      </c>
      <c r="I6270" s="79">
        <f t="shared" si="1898"/>
        <v>13.850410610163875</v>
      </c>
      <c r="J6270" s="79">
        <f t="shared" si="1898"/>
        <v>10.934040812556054</v>
      </c>
      <c r="K6270" s="79">
        <f t="shared" si="1898"/>
        <v>11.137713619377495</v>
      </c>
      <c r="L6270" s="79">
        <f t="shared" si="1898"/>
        <v>10.503195043430528</v>
      </c>
      <c r="M6270" s="79">
        <f t="shared" si="1898"/>
        <v>15.379552806999671</v>
      </c>
      <c r="N6270" s="79">
        <f t="shared" si="1898"/>
        <v>13.47403984560075</v>
      </c>
      <c r="O6270" s="79">
        <f t="shared" si="1898"/>
        <v>14.934544670110135</v>
      </c>
      <c r="P6270" s="79">
        <f t="shared" si="1898"/>
        <v>13.35314606538379</v>
      </c>
      <c r="Q6270" s="79">
        <f t="shared" si="1898"/>
        <v>13.661017544766606</v>
      </c>
      <c r="R6270" s="79">
        <f t="shared" si="1898"/>
        <v>13.070507911278826</v>
      </c>
      <c r="S6270" s="79">
        <f t="shared" si="1898"/>
        <v>14.824226737382702</v>
      </c>
      <c r="T6270" s="79">
        <f t="shared" si="1898"/>
        <v>14.63663640925909</v>
      </c>
      <c r="U6270" s="79">
        <f t="shared" si="1898"/>
        <v>15.628016292150248</v>
      </c>
      <c r="V6270" s="79">
        <f t="shared" si="1898"/>
        <v>14.759409670254801</v>
      </c>
      <c r="W6270" s="79">
        <f t="shared" si="1898"/>
        <v>14.918314065345228</v>
      </c>
      <c r="X6270" s="79">
        <f t="shared" si="1898"/>
        <v>12.033071164248696</v>
      </c>
      <c r="Y6270" s="79">
        <f>SQRT(Y6264*Y6264+Y6265*Y6265)/Y6179/1.73</f>
        <v>13.246752054534063</v>
      </c>
      <c r="Z6270" s="179">
        <f t="shared" si="1898"/>
        <v>11.782169659376542</v>
      </c>
      <c r="AA6270" s="179">
        <f t="shared" si="1898"/>
        <v>13.666375566342925</v>
      </c>
      <c r="AB6270" s="394">
        <f t="shared" si="1898"/>
        <v>14.814990325764473</v>
      </c>
      <c r="AC6270" s="109">
        <f>AVERAGE(E6270:AB6270)</f>
        <v>13.952185763991194</v>
      </c>
      <c r="AD6270" s="78">
        <f>(AC6266-AC6270)/AC6266</f>
        <v>4.0537368665361985E-2</v>
      </c>
      <c r="AE6270" s="79"/>
      <c r="AF6270" s="80"/>
      <c r="AK6270" s="14"/>
      <c r="AL6270" s="14"/>
      <c r="AM6270" s="15"/>
      <c r="AN6270" s="14"/>
      <c r="AO6270" s="395"/>
    </row>
    <row r="6271" spans="1:42" x14ac:dyDescent="0.25">
      <c r="A6271" s="3467" t="s">
        <v>503</v>
      </c>
      <c r="B6271" s="3454" t="s">
        <v>500</v>
      </c>
      <c r="C6271" s="125" t="s">
        <v>13</v>
      </c>
      <c r="D6271" s="113" t="s">
        <v>820</v>
      </c>
      <c r="E6271" s="325">
        <v>808.8</v>
      </c>
      <c r="F6271" s="321">
        <v>818.4</v>
      </c>
      <c r="G6271" s="321">
        <v>817.6</v>
      </c>
      <c r="H6271" s="321">
        <v>804.4</v>
      </c>
      <c r="I6271" s="321">
        <v>818.4</v>
      </c>
      <c r="J6271" s="321">
        <v>796</v>
      </c>
      <c r="K6271" s="321">
        <v>777.6</v>
      </c>
      <c r="L6271" s="321">
        <v>782.8</v>
      </c>
      <c r="M6271" s="321">
        <v>994</v>
      </c>
      <c r="N6271" s="321">
        <v>1062.8</v>
      </c>
      <c r="O6271" s="321">
        <v>1209.2</v>
      </c>
      <c r="P6271" s="321">
        <v>1115.5999999999999</v>
      </c>
      <c r="Q6271" s="321">
        <v>1083.2</v>
      </c>
      <c r="R6271" s="321">
        <v>1059.2</v>
      </c>
      <c r="S6271" s="321">
        <v>1187.2</v>
      </c>
      <c r="T6271" s="321">
        <v>1193.5999999999999</v>
      </c>
      <c r="U6271" s="321">
        <v>1184</v>
      </c>
      <c r="V6271" s="321">
        <v>1054.8</v>
      </c>
      <c r="W6271" s="321">
        <v>939.2</v>
      </c>
      <c r="X6271" s="321">
        <v>880.4</v>
      </c>
      <c r="Y6271" s="321">
        <v>923.6</v>
      </c>
      <c r="Z6271" s="321">
        <v>884</v>
      </c>
      <c r="AA6271" s="321">
        <v>892.8</v>
      </c>
      <c r="AB6271" s="529">
        <v>841.2</v>
      </c>
      <c r="AC6271" s="134">
        <f>SUM(E6271:AB6271)</f>
        <v>22928.800000000003</v>
      </c>
      <c r="AD6271" s="70"/>
      <c r="AE6271" s="71">
        <v>100</v>
      </c>
      <c r="AF6271" s="72">
        <v>40</v>
      </c>
      <c r="AK6271" s="428"/>
      <c r="AL6271" s="429"/>
      <c r="AM6271" s="428"/>
      <c r="AN6271" s="15"/>
      <c r="AO6271" s="395"/>
    </row>
    <row r="6272" spans="1:42" x14ac:dyDescent="0.25">
      <c r="A6272" s="3468"/>
      <c r="B6272" s="3455"/>
      <c r="C6272" s="123" t="s">
        <v>14</v>
      </c>
      <c r="D6272" s="108" t="s">
        <v>820</v>
      </c>
      <c r="E6272" s="307">
        <v>546.4</v>
      </c>
      <c r="F6272" s="308">
        <v>499.2</v>
      </c>
      <c r="G6272" s="308">
        <v>521.20000000000005</v>
      </c>
      <c r="H6272" s="308">
        <v>524</v>
      </c>
      <c r="I6272" s="308">
        <v>520.4</v>
      </c>
      <c r="J6272" s="308">
        <v>500</v>
      </c>
      <c r="K6272" s="308">
        <v>514.4</v>
      </c>
      <c r="L6272" s="308">
        <v>511.2</v>
      </c>
      <c r="M6272" s="308">
        <v>555.6</v>
      </c>
      <c r="N6272" s="308">
        <v>536.79999999999995</v>
      </c>
      <c r="O6272" s="308">
        <v>600.79999999999995</v>
      </c>
      <c r="P6272" s="308">
        <v>610</v>
      </c>
      <c r="Q6272" s="308">
        <v>619.20000000000005</v>
      </c>
      <c r="R6272" s="308">
        <v>582.4</v>
      </c>
      <c r="S6272" s="308">
        <v>629.20000000000005</v>
      </c>
      <c r="T6272" s="308">
        <v>670.4</v>
      </c>
      <c r="U6272" s="308">
        <v>667.6</v>
      </c>
      <c r="V6272" s="308">
        <v>583.6</v>
      </c>
      <c r="W6272" s="308">
        <v>522.4</v>
      </c>
      <c r="X6272" s="308">
        <v>498</v>
      </c>
      <c r="Y6272" s="308">
        <v>529.20000000000005</v>
      </c>
      <c r="Z6272" s="308">
        <v>514.79999999999995</v>
      </c>
      <c r="AA6272" s="308">
        <v>517.6</v>
      </c>
      <c r="AB6272" s="393">
        <v>531.6</v>
      </c>
      <c r="AC6272" s="107">
        <f>SUM(E6272:AB6272)</f>
        <v>13306.000000000002</v>
      </c>
      <c r="AD6272" s="73"/>
      <c r="AE6272" s="155"/>
      <c r="AF6272" s="74"/>
      <c r="AK6272" s="15"/>
      <c r="AL6272" s="15"/>
      <c r="AM6272" s="15"/>
      <c r="AN6272" s="15"/>
      <c r="AO6272" s="395"/>
    </row>
    <row r="6273" spans="1:42" x14ac:dyDescent="0.25">
      <c r="A6273" s="3468"/>
      <c r="B6273" s="3455"/>
      <c r="C6273" s="123" t="s">
        <v>15</v>
      </c>
      <c r="D6273" s="108" t="s">
        <v>54</v>
      </c>
      <c r="E6273" s="2253">
        <v>54</v>
      </c>
      <c r="F6273" s="2254">
        <v>53</v>
      </c>
      <c r="G6273" s="2254">
        <v>53</v>
      </c>
      <c r="H6273" s="3104">
        <v>54</v>
      </c>
      <c r="I6273" s="3104">
        <v>50</v>
      </c>
      <c r="J6273" s="3104">
        <v>54</v>
      </c>
      <c r="K6273" s="3104">
        <v>51</v>
      </c>
      <c r="L6273" s="3104">
        <v>62</v>
      </c>
      <c r="M6273" s="3104">
        <v>72</v>
      </c>
      <c r="N6273" s="3104">
        <v>72</v>
      </c>
      <c r="O6273" s="3104">
        <v>79</v>
      </c>
      <c r="P6273" s="3104">
        <v>66</v>
      </c>
      <c r="Q6273" s="3104">
        <v>71</v>
      </c>
      <c r="R6273" s="3104">
        <v>71</v>
      </c>
      <c r="S6273" s="3104">
        <v>74</v>
      </c>
      <c r="T6273" s="3104">
        <v>75</v>
      </c>
      <c r="U6273" s="3104">
        <v>76</v>
      </c>
      <c r="V6273" s="3104">
        <v>60</v>
      </c>
      <c r="W6273" s="3104">
        <v>54</v>
      </c>
      <c r="X6273" s="3104">
        <v>63</v>
      </c>
      <c r="Y6273" s="3104">
        <v>56</v>
      </c>
      <c r="Z6273" s="2254">
        <v>56</v>
      </c>
      <c r="AA6273" s="2254">
        <v>58</v>
      </c>
      <c r="AB6273" s="2255">
        <v>51</v>
      </c>
      <c r="AC6273" s="107">
        <f>AVERAGE(E6273:AB6273)</f>
        <v>61.875</v>
      </c>
      <c r="AD6273" s="76"/>
      <c r="AE6273" s="76"/>
      <c r="AF6273" s="77"/>
      <c r="AK6273" s="15"/>
      <c r="AL6273" s="15"/>
      <c r="AM6273" s="15"/>
      <c r="AN6273" s="15"/>
      <c r="AO6273" s="395"/>
    </row>
    <row r="6274" spans="1:42" ht="16.5" thickBot="1" x14ac:dyDescent="0.3">
      <c r="A6274" s="3405"/>
      <c r="B6274" s="3408"/>
      <c r="C6274" s="123" t="s">
        <v>17</v>
      </c>
      <c r="D6274" s="108"/>
      <c r="E6274" s="313">
        <f t="shared" ref="E6274:AB6274" si="1899">E6272/E6271</f>
        <v>0.67556874381800203</v>
      </c>
      <c r="F6274" s="314">
        <f t="shared" si="1899"/>
        <v>0.60997067448680353</v>
      </c>
      <c r="G6274" s="314">
        <f t="shared" si="1899"/>
        <v>0.63747553816046976</v>
      </c>
      <c r="H6274" s="314">
        <f t="shared" si="1899"/>
        <v>0.65141720537046244</v>
      </c>
      <c r="I6274" s="314">
        <f t="shared" si="1899"/>
        <v>0.63587487781036167</v>
      </c>
      <c r="J6274" s="314">
        <f t="shared" si="1899"/>
        <v>0.62814070351758799</v>
      </c>
      <c r="K6274" s="314">
        <f t="shared" si="1899"/>
        <v>0.66152263374485587</v>
      </c>
      <c r="L6274" s="314">
        <f t="shared" si="1899"/>
        <v>0.65304036791006648</v>
      </c>
      <c r="M6274" s="314">
        <f t="shared" si="1899"/>
        <v>0.55895372233400409</v>
      </c>
      <c r="N6274" s="314">
        <f t="shared" si="1899"/>
        <v>0.50508091832894242</v>
      </c>
      <c r="O6274" s="314">
        <f t="shared" si="1899"/>
        <v>0.49685742639761821</v>
      </c>
      <c r="P6274" s="314">
        <f t="shared" si="1899"/>
        <v>0.54679096450340625</v>
      </c>
      <c r="Q6274" s="314">
        <f t="shared" si="1899"/>
        <v>0.57163958641063517</v>
      </c>
      <c r="R6274" s="314">
        <f t="shared" si="1899"/>
        <v>0.54984894259818728</v>
      </c>
      <c r="S6274" s="314">
        <f t="shared" si="1899"/>
        <v>0.52998652291105119</v>
      </c>
      <c r="T6274" s="314">
        <f t="shared" si="1899"/>
        <v>0.56166219839142095</v>
      </c>
      <c r="U6274" s="314">
        <f t="shared" si="1899"/>
        <v>0.56385135135135134</v>
      </c>
      <c r="V6274" s="314">
        <f t="shared" si="1899"/>
        <v>0.55328024270003795</v>
      </c>
      <c r="W6274" s="314">
        <f t="shared" si="1899"/>
        <v>0.55621805792163537</v>
      </c>
      <c r="X6274" s="314">
        <f t="shared" si="1899"/>
        <v>0.56565197637437525</v>
      </c>
      <c r="Y6274" s="314">
        <f>Y6272/Y6271</f>
        <v>0.5729753139887398</v>
      </c>
      <c r="Z6274" s="314">
        <f t="shared" si="1899"/>
        <v>0.58235294117647052</v>
      </c>
      <c r="AA6274" s="314">
        <f t="shared" si="1899"/>
        <v>0.57974910394265233</v>
      </c>
      <c r="AB6274" s="336">
        <f t="shared" si="1899"/>
        <v>0.63195435092724683</v>
      </c>
      <c r="AC6274" s="108"/>
      <c r="AD6274" s="73"/>
      <c r="AE6274" s="155"/>
      <c r="AF6274" s="74"/>
      <c r="AK6274" s="15"/>
      <c r="AL6274" s="15"/>
      <c r="AM6274" s="15"/>
      <c r="AN6274" s="15"/>
      <c r="AO6274" s="395"/>
    </row>
    <row r="6275" spans="1:42" hidden="1" x14ac:dyDescent="0.25">
      <c r="A6275" s="2024"/>
      <c r="B6275" s="2027"/>
      <c r="C6275" s="124" t="s">
        <v>116</v>
      </c>
      <c r="D6275" s="108"/>
      <c r="E6275" s="310"/>
      <c r="F6275" s="311"/>
      <c r="G6275" s="311"/>
      <c r="H6275" s="155"/>
      <c r="I6275" s="155"/>
      <c r="J6275" s="155"/>
      <c r="K6275" s="155"/>
      <c r="L6275" s="155"/>
      <c r="M6275" s="155"/>
      <c r="N6275" s="155"/>
      <c r="O6275" s="155"/>
      <c r="P6275" s="155"/>
      <c r="Q6275" s="155"/>
      <c r="R6275" s="155"/>
      <c r="S6275" s="155"/>
      <c r="T6275" s="155"/>
      <c r="U6275" s="155"/>
      <c r="V6275" s="155"/>
      <c r="W6275" s="155"/>
      <c r="X6275" s="155"/>
      <c r="Y6275" s="155"/>
      <c r="Z6275" s="311"/>
      <c r="AA6275" s="311"/>
      <c r="AB6275" s="864"/>
      <c r="AC6275" s="108"/>
      <c r="AD6275" s="73"/>
      <c r="AE6275" s="155"/>
      <c r="AF6275" s="74"/>
      <c r="AK6275" s="15"/>
      <c r="AL6275" s="15"/>
      <c r="AM6275" s="15"/>
      <c r="AN6275" s="15"/>
      <c r="AO6275" s="395"/>
    </row>
    <row r="6276" spans="1:42" s="181" customFormat="1" hidden="1" x14ac:dyDescent="0.25">
      <c r="A6276" s="2024"/>
      <c r="B6276" s="2027"/>
      <c r="C6276" s="124" t="s">
        <v>117</v>
      </c>
      <c r="D6276" s="108"/>
      <c r="E6276" s="310"/>
      <c r="F6276" s="311"/>
      <c r="G6276" s="311"/>
      <c r="H6276" s="155"/>
      <c r="I6276" s="155"/>
      <c r="J6276" s="155"/>
      <c r="K6276" s="155"/>
      <c r="L6276" s="155"/>
      <c r="M6276" s="155"/>
      <c r="N6276" s="155"/>
      <c r="O6276" s="155"/>
      <c r="P6276" s="155"/>
      <c r="Q6276" s="155"/>
      <c r="R6276" s="155"/>
      <c r="S6276" s="155"/>
      <c r="T6276" s="155"/>
      <c r="U6276" s="155"/>
      <c r="V6276" s="155"/>
      <c r="W6276" s="155"/>
      <c r="X6276" s="155"/>
      <c r="Y6276" s="155"/>
      <c r="Z6276" s="311"/>
      <c r="AA6276" s="311"/>
      <c r="AB6276" s="864"/>
      <c r="AC6276" s="108"/>
      <c r="AD6276" s="73"/>
      <c r="AE6276" s="155"/>
      <c r="AF6276" s="74"/>
      <c r="AH6276" s="778"/>
      <c r="AI6276" s="779"/>
      <c r="AJ6276" s="779"/>
      <c r="AK6276" s="779"/>
      <c r="AL6276" s="780"/>
      <c r="AM6276" s="780"/>
      <c r="AN6276" s="189"/>
      <c r="AO6276" s="189"/>
      <c r="AP6276" s="189"/>
    </row>
    <row r="6277" spans="1:42" ht="16.5" hidden="1" thickBot="1" x14ac:dyDescent="0.3">
      <c r="A6277" s="3393" t="s">
        <v>42</v>
      </c>
      <c r="B6277" s="3394"/>
      <c r="C6277" s="3395"/>
      <c r="D6277" s="114"/>
      <c r="E6277" s="178">
        <f>SQRT(E6271*E6271+E6272*E6272)/E6179/1.73</f>
        <v>54.883428737015038</v>
      </c>
      <c r="F6277" s="179">
        <f t="shared" ref="F6277:AB6277" si="1900">SQRT(F6271*F6271+F6272*F6272)/F6179/1.73</f>
        <v>53.694158499575742</v>
      </c>
      <c r="G6277" s="179">
        <f t="shared" si="1900"/>
        <v>54.255658206405435</v>
      </c>
      <c r="H6277" s="79">
        <f t="shared" si="1900"/>
        <v>53.667692472692458</v>
      </c>
      <c r="I6277" s="79">
        <f t="shared" si="1900"/>
        <v>54.216893058499338</v>
      </c>
      <c r="J6277" s="79">
        <f t="shared" si="1900"/>
        <v>52.49831116694709</v>
      </c>
      <c r="K6277" s="79">
        <f t="shared" si="1900"/>
        <v>52.221738483223142</v>
      </c>
      <c r="L6277" s="79">
        <f t="shared" si="1900"/>
        <v>52.672922355816802</v>
      </c>
      <c r="M6277" s="79">
        <f t="shared" si="1900"/>
        <v>64.595765607597897</v>
      </c>
      <c r="N6277" s="79">
        <f t="shared" si="1900"/>
        <v>67.475420653638153</v>
      </c>
      <c r="O6277" s="79">
        <f t="shared" si="1900"/>
        <v>76.818963936837207</v>
      </c>
      <c r="P6277" s="79">
        <f t="shared" si="1900"/>
        <v>72.267451846370804</v>
      </c>
      <c r="Q6277" s="79">
        <f t="shared" si="1900"/>
        <v>70.706688085842472</v>
      </c>
      <c r="R6277" s="79">
        <f t="shared" si="1900"/>
        <v>68.702427431221608</v>
      </c>
      <c r="S6277" s="79">
        <f t="shared" si="1900"/>
        <v>76.443272001066873</v>
      </c>
      <c r="T6277" s="79">
        <f t="shared" si="1900"/>
        <v>78.19369722918195</v>
      </c>
      <c r="U6277" s="79">
        <f t="shared" si="1900"/>
        <v>77.331741550833698</v>
      </c>
      <c r="V6277" s="79">
        <f t="shared" si="1900"/>
        <v>68.314866548181442</v>
      </c>
      <c r="W6277" s="79">
        <f t="shared" si="1900"/>
        <v>60.7846180911625</v>
      </c>
      <c r="X6277" s="79">
        <f t="shared" si="1900"/>
        <v>57.15300074430094</v>
      </c>
      <c r="Y6277" s="79">
        <f>SQRT(Y6271*Y6271+Y6272*Y6272)/Y6179/1.73</f>
        <v>59.970637127687731</v>
      </c>
      <c r="Z6277" s="179">
        <f t="shared" si="1900"/>
        <v>57.63296635728274</v>
      </c>
      <c r="AA6277" s="179">
        <f t="shared" si="1900"/>
        <v>58.084276400186674</v>
      </c>
      <c r="AB6277" s="394">
        <f t="shared" si="1900"/>
        <v>56.062376774427172</v>
      </c>
      <c r="AC6277" s="109">
        <f>AVERAGE(E6277:AB6277)</f>
        <v>62.443707223583111</v>
      </c>
      <c r="AD6277" s="78">
        <f>(AC6273-AC6277)/AC6273</f>
        <v>-9.1912278558886618E-3</v>
      </c>
      <c r="AE6277" s="79"/>
      <c r="AF6277" s="80"/>
      <c r="AK6277" s="14"/>
      <c r="AL6277" s="14"/>
      <c r="AM6277" s="15"/>
      <c r="AN6277" s="14"/>
      <c r="AO6277" s="395"/>
    </row>
    <row r="6278" spans="1:42" x14ac:dyDescent="0.25">
      <c r="A6278" s="3467" t="s">
        <v>504</v>
      </c>
      <c r="B6278" s="3454" t="s">
        <v>505</v>
      </c>
      <c r="C6278" s="121" t="s">
        <v>13</v>
      </c>
      <c r="D6278" s="113" t="s">
        <v>820</v>
      </c>
      <c r="E6278" s="306">
        <v>124.8</v>
      </c>
      <c r="F6278" s="71">
        <v>119.6</v>
      </c>
      <c r="G6278" s="71">
        <v>117.2</v>
      </c>
      <c r="H6278" s="71">
        <v>115.8</v>
      </c>
      <c r="I6278" s="71">
        <v>125.2</v>
      </c>
      <c r="J6278" s="71">
        <v>125</v>
      </c>
      <c r="K6278" s="71">
        <v>150.6</v>
      </c>
      <c r="L6278" s="71">
        <v>169</v>
      </c>
      <c r="M6278" s="71">
        <v>174</v>
      </c>
      <c r="N6278" s="71">
        <v>183</v>
      </c>
      <c r="O6278" s="71">
        <v>171.4</v>
      </c>
      <c r="P6278" s="71">
        <v>168.4</v>
      </c>
      <c r="Q6278" s="71">
        <v>161.19999999999999</v>
      </c>
      <c r="R6278" s="71">
        <v>149.4</v>
      </c>
      <c r="S6278" s="71">
        <v>151.80000000000001</v>
      </c>
      <c r="T6278" s="71">
        <v>153.80000000000001</v>
      </c>
      <c r="U6278" s="71">
        <v>151</v>
      </c>
      <c r="V6278" s="71">
        <v>165.6</v>
      </c>
      <c r="W6278" s="71">
        <v>163</v>
      </c>
      <c r="X6278" s="71">
        <v>173.6</v>
      </c>
      <c r="Y6278" s="71">
        <v>166.8</v>
      </c>
      <c r="Z6278" s="71">
        <v>155</v>
      </c>
      <c r="AA6278" s="71">
        <v>134.4</v>
      </c>
      <c r="AB6278" s="392">
        <v>120.4</v>
      </c>
      <c r="AC6278" s="106">
        <f>SUM(E6278:AB6278)</f>
        <v>3590.0000000000009</v>
      </c>
      <c r="AD6278" s="70"/>
      <c r="AE6278" s="71">
        <v>100</v>
      </c>
      <c r="AF6278" s="72">
        <v>20</v>
      </c>
      <c r="AK6278" s="428"/>
      <c r="AL6278" s="429"/>
      <c r="AM6278" s="428"/>
      <c r="AN6278" s="15"/>
      <c r="AO6278" s="395"/>
    </row>
    <row r="6279" spans="1:42" x14ac:dyDescent="0.25">
      <c r="A6279" s="3468"/>
      <c r="B6279" s="3455"/>
      <c r="C6279" s="123" t="s">
        <v>14</v>
      </c>
      <c r="D6279" s="108" t="s">
        <v>820</v>
      </c>
      <c r="E6279" s="307">
        <v>71.2</v>
      </c>
      <c r="F6279" s="308">
        <v>69.8</v>
      </c>
      <c r="G6279" s="308">
        <v>68.2</v>
      </c>
      <c r="H6279" s="308">
        <v>67.2</v>
      </c>
      <c r="I6279" s="308">
        <v>71.2</v>
      </c>
      <c r="J6279" s="308">
        <v>72.8</v>
      </c>
      <c r="K6279" s="308">
        <v>72.2</v>
      </c>
      <c r="L6279" s="308">
        <v>75.599999999999994</v>
      </c>
      <c r="M6279" s="308">
        <v>76.599999999999994</v>
      </c>
      <c r="N6279" s="308">
        <v>81</v>
      </c>
      <c r="O6279" s="308">
        <v>84</v>
      </c>
      <c r="P6279" s="308">
        <v>78.8</v>
      </c>
      <c r="Q6279" s="308">
        <v>80.2</v>
      </c>
      <c r="R6279" s="308">
        <v>78.8</v>
      </c>
      <c r="S6279" s="308">
        <v>82</v>
      </c>
      <c r="T6279" s="308">
        <v>75.8</v>
      </c>
      <c r="U6279" s="308">
        <v>80</v>
      </c>
      <c r="V6279" s="308">
        <v>81</v>
      </c>
      <c r="W6279" s="308">
        <v>79.2</v>
      </c>
      <c r="X6279" s="308">
        <v>77.599999999999994</v>
      </c>
      <c r="Y6279" s="308">
        <v>73.599999999999994</v>
      </c>
      <c r="Z6279" s="308">
        <v>73.400000000000006</v>
      </c>
      <c r="AA6279" s="308">
        <v>73.400000000000006</v>
      </c>
      <c r="AB6279" s="393">
        <v>72.2</v>
      </c>
      <c r="AC6279" s="107">
        <f>SUM(E6279:AB6279)</f>
        <v>1815.8</v>
      </c>
      <c r="AD6279" s="73"/>
      <c r="AE6279" s="155"/>
      <c r="AF6279" s="74"/>
      <c r="AK6279" s="15"/>
      <c r="AL6279" s="15"/>
      <c r="AM6279" s="15"/>
      <c r="AN6279" s="15"/>
      <c r="AO6279" s="395"/>
    </row>
    <row r="6280" spans="1:42" x14ac:dyDescent="0.25">
      <c r="A6280" s="3468"/>
      <c r="B6280" s="3455"/>
      <c r="C6280" s="123" t="s">
        <v>15</v>
      </c>
      <c r="D6280" s="108" t="s">
        <v>54</v>
      </c>
      <c r="E6280" s="2253">
        <v>8</v>
      </c>
      <c r="F6280" s="2254">
        <v>7</v>
      </c>
      <c r="G6280" s="2254">
        <v>8</v>
      </c>
      <c r="H6280" s="3104">
        <v>8</v>
      </c>
      <c r="I6280" s="3104">
        <v>8</v>
      </c>
      <c r="J6280" s="3104">
        <v>8</v>
      </c>
      <c r="K6280" s="3104">
        <v>8</v>
      </c>
      <c r="L6280" s="3104">
        <v>9</v>
      </c>
      <c r="M6280" s="3104">
        <v>9</v>
      </c>
      <c r="N6280" s="3104">
        <v>10</v>
      </c>
      <c r="O6280" s="3104">
        <v>10</v>
      </c>
      <c r="P6280" s="3104">
        <v>10</v>
      </c>
      <c r="Q6280" s="3104">
        <v>8</v>
      </c>
      <c r="R6280" s="3104">
        <v>9</v>
      </c>
      <c r="S6280" s="3104">
        <v>9</v>
      </c>
      <c r="T6280" s="3104">
        <v>8</v>
      </c>
      <c r="U6280" s="3104">
        <v>10</v>
      </c>
      <c r="V6280" s="3104">
        <v>10</v>
      </c>
      <c r="W6280" s="3104">
        <v>10</v>
      </c>
      <c r="X6280" s="3104">
        <v>10</v>
      </c>
      <c r="Y6280" s="3104">
        <v>10</v>
      </c>
      <c r="Z6280" s="2254">
        <v>8</v>
      </c>
      <c r="AA6280" s="2254">
        <v>8</v>
      </c>
      <c r="AB6280" s="2255">
        <v>7</v>
      </c>
      <c r="AC6280" s="107">
        <f>AVERAGE(E6280:AB6280)</f>
        <v>8.75</v>
      </c>
      <c r="AD6280" s="76"/>
      <c r="AE6280" s="76"/>
      <c r="AF6280" s="77"/>
      <c r="AK6280" s="15"/>
      <c r="AL6280" s="15"/>
      <c r="AM6280" s="15"/>
      <c r="AN6280" s="15"/>
      <c r="AO6280" s="395"/>
    </row>
    <row r="6281" spans="1:42" ht="16.5" thickBot="1" x14ac:dyDescent="0.3">
      <c r="A6281" s="3613"/>
      <c r="B6281" s="3528"/>
      <c r="C6281" s="126" t="s">
        <v>17</v>
      </c>
      <c r="D6281" s="114"/>
      <c r="E6281" s="317">
        <f t="shared" ref="E6281:AB6281" si="1901">E6279/E6278</f>
        <v>0.5705128205128206</v>
      </c>
      <c r="F6281" s="318">
        <f t="shared" si="1901"/>
        <v>0.58361204013377932</v>
      </c>
      <c r="G6281" s="318">
        <f t="shared" si="1901"/>
        <v>0.58191126279863481</v>
      </c>
      <c r="H6281" s="318">
        <f t="shared" si="1901"/>
        <v>0.58031088082901561</v>
      </c>
      <c r="I6281" s="318">
        <f t="shared" si="1901"/>
        <v>0.56869009584664543</v>
      </c>
      <c r="J6281" s="318">
        <f t="shared" si="1901"/>
        <v>0.58240000000000003</v>
      </c>
      <c r="K6281" s="318">
        <f t="shared" si="1901"/>
        <v>0.47941567065073043</v>
      </c>
      <c r="L6281" s="318">
        <f t="shared" si="1901"/>
        <v>0.44733727810650886</v>
      </c>
      <c r="M6281" s="318">
        <f t="shared" si="1901"/>
        <v>0.44022988505747124</v>
      </c>
      <c r="N6281" s="318">
        <f t="shared" si="1901"/>
        <v>0.44262295081967212</v>
      </c>
      <c r="O6281" s="318">
        <f t="shared" si="1901"/>
        <v>0.49008168028004667</v>
      </c>
      <c r="P6281" s="318">
        <f t="shared" si="1901"/>
        <v>0.46793349168646076</v>
      </c>
      <c r="Q6281" s="318">
        <f t="shared" si="1901"/>
        <v>0.49751861042183626</v>
      </c>
      <c r="R6281" s="318">
        <f t="shared" si="1901"/>
        <v>0.52744310575635878</v>
      </c>
      <c r="S6281" s="318">
        <f t="shared" si="1901"/>
        <v>0.5401844532279314</v>
      </c>
      <c r="T6281" s="318">
        <f t="shared" si="1901"/>
        <v>0.49284785435630685</v>
      </c>
      <c r="U6281" s="318">
        <f t="shared" si="1901"/>
        <v>0.5298013245033113</v>
      </c>
      <c r="V6281" s="318">
        <f t="shared" si="1901"/>
        <v>0.4891304347826087</v>
      </c>
      <c r="W6281" s="318">
        <f t="shared" si="1901"/>
        <v>0.48588957055214727</v>
      </c>
      <c r="X6281" s="318">
        <f t="shared" si="1901"/>
        <v>0.44700460829493088</v>
      </c>
      <c r="Y6281" s="318">
        <f>Y6279/Y6278</f>
        <v>0.44124700239808146</v>
      </c>
      <c r="Z6281" s="318">
        <f t="shared" si="1901"/>
        <v>0.47354838709677421</v>
      </c>
      <c r="AA6281" s="318">
        <f t="shared" si="1901"/>
        <v>0.54613095238095244</v>
      </c>
      <c r="AB6281" s="803">
        <f t="shared" si="1901"/>
        <v>0.59966777408637872</v>
      </c>
      <c r="AC6281" s="114"/>
      <c r="AD6281" s="73"/>
      <c r="AE6281" s="155"/>
      <c r="AF6281" s="74"/>
      <c r="AK6281" s="15"/>
      <c r="AL6281" s="15"/>
      <c r="AM6281" s="15"/>
      <c r="AN6281" s="15"/>
      <c r="AO6281" s="395"/>
    </row>
    <row r="6282" spans="1:42" hidden="1" x14ac:dyDescent="0.25">
      <c r="A6282" s="2017"/>
      <c r="B6282" s="2020"/>
      <c r="C6282" s="356" t="s">
        <v>116</v>
      </c>
      <c r="D6282" s="122"/>
      <c r="E6282" s="138"/>
      <c r="F6282" s="136"/>
      <c r="G6282" s="136"/>
      <c r="H6282" s="91"/>
      <c r="I6282" s="91"/>
      <c r="J6282" s="91"/>
      <c r="K6282" s="91"/>
      <c r="L6282" s="91"/>
      <c r="M6282" s="91"/>
      <c r="N6282" s="91"/>
      <c r="O6282" s="91"/>
      <c r="P6282" s="91"/>
      <c r="Q6282" s="91"/>
      <c r="R6282" s="91"/>
      <c r="S6282" s="91"/>
      <c r="T6282" s="91"/>
      <c r="U6282" s="91"/>
      <c r="V6282" s="91"/>
      <c r="W6282" s="91"/>
      <c r="X6282" s="91"/>
      <c r="Y6282" s="91"/>
      <c r="Z6282" s="136"/>
      <c r="AA6282" s="136"/>
      <c r="AB6282" s="472"/>
      <c r="AC6282" s="122"/>
      <c r="AD6282" s="73"/>
      <c r="AE6282" s="155"/>
      <c r="AF6282" s="74"/>
      <c r="AK6282" s="15"/>
      <c r="AL6282" s="15"/>
      <c r="AM6282" s="15"/>
      <c r="AN6282" s="15"/>
      <c r="AO6282" s="395"/>
    </row>
    <row r="6283" spans="1:42" s="181" customFormat="1" hidden="1" x14ac:dyDescent="0.25">
      <c r="A6283" s="2024"/>
      <c r="B6283" s="2027"/>
      <c r="C6283" s="124" t="s">
        <v>117</v>
      </c>
      <c r="D6283" s="108"/>
      <c r="E6283" s="310"/>
      <c r="F6283" s="311"/>
      <c r="G6283" s="311"/>
      <c r="H6283" s="155"/>
      <c r="I6283" s="155"/>
      <c r="J6283" s="155"/>
      <c r="K6283" s="155"/>
      <c r="L6283" s="155"/>
      <c r="M6283" s="155"/>
      <c r="N6283" s="155"/>
      <c r="O6283" s="155"/>
      <c r="P6283" s="155"/>
      <c r="Q6283" s="155"/>
      <c r="R6283" s="155"/>
      <c r="S6283" s="155"/>
      <c r="T6283" s="155"/>
      <c r="U6283" s="155"/>
      <c r="V6283" s="155"/>
      <c r="W6283" s="155"/>
      <c r="X6283" s="155"/>
      <c r="Y6283" s="155"/>
      <c r="Z6283" s="311"/>
      <c r="AA6283" s="311"/>
      <c r="AB6283" s="864"/>
      <c r="AC6283" s="108"/>
      <c r="AD6283" s="73"/>
      <c r="AE6283" s="155"/>
      <c r="AF6283" s="74"/>
      <c r="AH6283" s="778"/>
      <c r="AI6283" s="779"/>
      <c r="AJ6283" s="779"/>
      <c r="AK6283" s="779"/>
      <c r="AL6283" s="780"/>
      <c r="AM6283" s="780"/>
      <c r="AN6283" s="189"/>
      <c r="AO6283" s="189"/>
      <c r="AP6283" s="189"/>
    </row>
    <row r="6284" spans="1:42" ht="16.5" hidden="1" customHeight="1" thickBot="1" x14ac:dyDescent="0.3">
      <c r="A6284" s="3393" t="s">
        <v>42</v>
      </c>
      <c r="B6284" s="3394"/>
      <c r="C6284" s="3395"/>
      <c r="D6284" s="114"/>
      <c r="E6284" s="530">
        <f>SQRT(E6278*E6278+E6279*E6279)/E6179/1.73</f>
        <v>8.0790957699935806</v>
      </c>
      <c r="F6284" s="531">
        <f t="shared" ref="F6284:AB6284" si="1902">SQRT(F6278*F6278+F6279*F6279)/F6179/1.73</f>
        <v>7.7563156518764762</v>
      </c>
      <c r="G6284" s="531">
        <f t="shared" si="1902"/>
        <v>7.5876966211937793</v>
      </c>
      <c r="H6284" s="459">
        <f t="shared" si="1902"/>
        <v>7.484602753256735</v>
      </c>
      <c r="I6284" s="459">
        <f t="shared" si="1902"/>
        <v>8.0516452988410752</v>
      </c>
      <c r="J6284" s="459">
        <f t="shared" si="1902"/>
        <v>8.078758391161001</v>
      </c>
      <c r="K6284" s="459">
        <f t="shared" si="1902"/>
        <v>9.3545601098322635</v>
      </c>
      <c r="L6284" s="459">
        <f t="shared" si="1902"/>
        <v>10.430470133352539</v>
      </c>
      <c r="M6284" s="459">
        <f t="shared" si="1902"/>
        <v>10.784379847623338</v>
      </c>
      <c r="N6284" s="459">
        <f t="shared" si="1902"/>
        <v>11.341094920202597</v>
      </c>
      <c r="O6284" s="459">
        <f t="shared" si="1902"/>
        <v>10.859588714517553</v>
      </c>
      <c r="P6284" s="459">
        <f t="shared" si="1902"/>
        <v>10.567446811548962</v>
      </c>
      <c r="Q6284" s="459">
        <f t="shared" si="1902"/>
        <v>10.203363312269982</v>
      </c>
      <c r="R6284" s="459">
        <f t="shared" si="1902"/>
        <v>9.600244802786861</v>
      </c>
      <c r="S6284" s="459">
        <f t="shared" si="1902"/>
        <v>9.81588526533357</v>
      </c>
      <c r="T6284" s="459">
        <f t="shared" si="1902"/>
        <v>9.7937190294158665</v>
      </c>
      <c r="U6284" s="459">
        <f t="shared" si="1902"/>
        <v>9.7220768803183368</v>
      </c>
      <c r="V6284" s="459">
        <f t="shared" si="1902"/>
        <v>10.447040369664125</v>
      </c>
      <c r="W6284" s="459">
        <f t="shared" si="1902"/>
        <v>10.249800658292184</v>
      </c>
      <c r="X6284" s="459">
        <f t="shared" si="1902"/>
        <v>10.744464796896541</v>
      </c>
      <c r="Y6284" s="459">
        <f>SQRT(Y6278*Y6278+Y6279*Y6279)/Y6179/1.73</f>
        <v>10.271451443065255</v>
      </c>
      <c r="Z6284" s="531">
        <f t="shared" si="1902"/>
        <v>9.6621316176918057</v>
      </c>
      <c r="AA6284" s="531">
        <f t="shared" si="1902"/>
        <v>8.6191293001196811</v>
      </c>
      <c r="AB6284" s="532">
        <f t="shared" si="1902"/>
        <v>7.9093142451015641</v>
      </c>
      <c r="AC6284" s="109">
        <f>AVERAGE(E6284:AB6284)</f>
        <v>9.4755948643481531</v>
      </c>
      <c r="AD6284" s="78">
        <f>(AC6280-AC6284)/AC6280</f>
        <v>-8.2925127354074646E-2</v>
      </c>
      <c r="AE6284" s="79"/>
      <c r="AF6284" s="80"/>
      <c r="AK6284" s="14"/>
      <c r="AL6284" s="14"/>
      <c r="AM6284" s="15"/>
      <c r="AN6284" s="14"/>
      <c r="AO6284" s="395"/>
    </row>
    <row r="6285" spans="1:42" ht="16.5" thickBot="1" x14ac:dyDescent="0.3">
      <c r="A6285" s="3649" t="s">
        <v>506</v>
      </c>
      <c r="B6285" s="3650"/>
      <c r="C6285" s="121" t="s">
        <v>13</v>
      </c>
      <c r="D6285" s="113" t="s">
        <v>820</v>
      </c>
      <c r="E6285" s="147">
        <v>0</v>
      </c>
      <c r="F6285" s="203">
        <v>0</v>
      </c>
      <c r="G6285" s="203">
        <v>0</v>
      </c>
      <c r="H6285" s="203">
        <v>0</v>
      </c>
      <c r="I6285" s="203">
        <v>0</v>
      </c>
      <c r="J6285" s="203">
        <v>0</v>
      </c>
      <c r="K6285" s="203">
        <v>0</v>
      </c>
      <c r="L6285" s="203">
        <v>0</v>
      </c>
      <c r="M6285" s="203">
        <v>0</v>
      </c>
      <c r="N6285" s="203">
        <v>0</v>
      </c>
      <c r="O6285" s="203">
        <v>0</v>
      </c>
      <c r="P6285" s="203">
        <v>0</v>
      </c>
      <c r="Q6285" s="203">
        <v>0</v>
      </c>
      <c r="R6285" s="203">
        <v>0</v>
      </c>
      <c r="S6285" s="203">
        <v>0</v>
      </c>
      <c r="T6285" s="203">
        <v>0</v>
      </c>
      <c r="U6285" s="203">
        <v>0</v>
      </c>
      <c r="V6285" s="203">
        <v>0</v>
      </c>
      <c r="W6285" s="203">
        <v>0</v>
      </c>
      <c r="X6285" s="203">
        <v>0</v>
      </c>
      <c r="Y6285" s="203">
        <v>0</v>
      </c>
      <c r="Z6285" s="203">
        <v>0</v>
      </c>
      <c r="AA6285" s="203">
        <v>0</v>
      </c>
      <c r="AB6285" s="329">
        <v>0</v>
      </c>
      <c r="AC6285" s="183">
        <f>SUM(E6285:AB6285)</f>
        <v>0</v>
      </c>
      <c r="AD6285" s="99"/>
      <c r="AE6285" s="101">
        <v>1</v>
      </c>
      <c r="AF6285" s="102">
        <v>60</v>
      </c>
      <c r="AK6285" s="428"/>
      <c r="AL6285" s="429"/>
      <c r="AM6285" s="428"/>
      <c r="AN6285" s="15"/>
      <c r="AO6285" s="395"/>
    </row>
    <row r="6286" spans="1:42" ht="16.5" hidden="1" thickBot="1" x14ac:dyDescent="0.3">
      <c r="A6286" s="2025"/>
      <c r="B6286" s="2028"/>
      <c r="C6286" s="467" t="s">
        <v>116</v>
      </c>
      <c r="D6286" s="114"/>
      <c r="E6286" s="148"/>
      <c r="F6286" s="127"/>
      <c r="G6286" s="127"/>
      <c r="H6286" s="127"/>
      <c r="I6286" s="127"/>
      <c r="J6286" s="127"/>
      <c r="K6286" s="127"/>
      <c r="L6286" s="127"/>
      <c r="M6286" s="127"/>
      <c r="N6286" s="127"/>
      <c r="O6286" s="127"/>
      <c r="P6286" s="127"/>
      <c r="Q6286" s="127"/>
      <c r="R6286" s="127"/>
      <c r="S6286" s="127"/>
      <c r="T6286" s="127"/>
      <c r="U6286" s="127"/>
      <c r="V6286" s="127"/>
      <c r="W6286" s="127"/>
      <c r="X6286" s="127"/>
      <c r="Y6286" s="127"/>
      <c r="Z6286" s="127"/>
      <c r="AA6286" s="127"/>
      <c r="AB6286" s="2352"/>
      <c r="AC6286" s="184"/>
      <c r="AD6286" s="100"/>
      <c r="AE6286" s="103"/>
      <c r="AF6286" s="104"/>
      <c r="AK6286" s="14"/>
      <c r="AL6286" s="14"/>
      <c r="AM6286" s="15"/>
      <c r="AN6286" s="14"/>
      <c r="AO6286" s="395"/>
    </row>
    <row r="6287" spans="1:42" ht="16.5" thickBot="1" x14ac:dyDescent="0.3">
      <c r="A6287" s="3649" t="s">
        <v>507</v>
      </c>
      <c r="B6287" s="3650"/>
      <c r="C6287" s="125" t="s">
        <v>13</v>
      </c>
      <c r="D6287" s="122" t="s">
        <v>820</v>
      </c>
      <c r="E6287" s="2162"/>
      <c r="F6287" s="91"/>
      <c r="G6287" s="91"/>
      <c r="H6287" s="91"/>
      <c r="I6287" s="91"/>
      <c r="J6287" s="91"/>
      <c r="K6287" s="91"/>
      <c r="L6287" s="91"/>
      <c r="M6287" s="91"/>
      <c r="N6287" s="91"/>
      <c r="O6287" s="91"/>
      <c r="P6287" s="91"/>
      <c r="Q6287" s="91"/>
      <c r="R6287" s="91"/>
      <c r="S6287" s="91"/>
      <c r="T6287" s="91"/>
      <c r="U6287" s="91"/>
      <c r="V6287" s="91"/>
      <c r="W6287" s="91"/>
      <c r="X6287" s="91"/>
      <c r="Y6287" s="91"/>
      <c r="Z6287" s="91"/>
      <c r="AA6287" s="91"/>
      <c r="AB6287" s="381"/>
      <c r="AC6287" s="379">
        <f>SUM(E6287:AB6287)</f>
        <v>0</v>
      </c>
      <c r="AD6287" s="1232"/>
      <c r="AE6287" s="1233">
        <v>1</v>
      </c>
      <c r="AF6287" s="1234">
        <v>60</v>
      </c>
      <c r="AG6287" s="15"/>
      <c r="AK6287" s="395"/>
      <c r="AL6287" s="395"/>
      <c r="AM6287" s="395"/>
      <c r="AN6287" s="395"/>
      <c r="AO6287" s="395"/>
    </row>
    <row r="6288" spans="1:42" ht="16.5" hidden="1" thickBot="1" x14ac:dyDescent="0.3">
      <c r="A6288" s="1235"/>
      <c r="B6288" s="598"/>
      <c r="C6288" s="599" t="s">
        <v>116</v>
      </c>
      <c r="D6288" s="182"/>
      <c r="E6288" s="242"/>
      <c r="F6288" s="227"/>
      <c r="G6288" s="227"/>
      <c r="H6288" s="227"/>
      <c r="I6288" s="227"/>
      <c r="J6288" s="227"/>
      <c r="K6288" s="227"/>
      <c r="L6288" s="227"/>
      <c r="M6288" s="227"/>
      <c r="N6288" s="227"/>
      <c r="O6288" s="227"/>
      <c r="P6288" s="227"/>
      <c r="Q6288" s="227"/>
      <c r="R6288" s="227"/>
      <c r="S6288" s="227"/>
      <c r="T6288" s="227"/>
      <c r="U6288" s="227"/>
      <c r="V6288" s="227"/>
      <c r="W6288" s="227"/>
      <c r="X6288" s="227"/>
      <c r="Y6288" s="227"/>
      <c r="Z6288" s="227"/>
      <c r="AA6288" s="227"/>
      <c r="AB6288" s="2354"/>
      <c r="AC6288" s="184"/>
      <c r="AD6288" s="100"/>
      <c r="AE6288" s="103"/>
      <c r="AF6288" s="104"/>
      <c r="AG6288" s="1"/>
    </row>
    <row r="6289" spans="1:40" ht="15.75" customHeight="1" x14ac:dyDescent="0.25">
      <c r="A6289" s="3588" t="s">
        <v>32</v>
      </c>
      <c r="B6289" s="3589"/>
      <c r="C6289" s="121" t="s">
        <v>13</v>
      </c>
      <c r="D6289" s="113"/>
      <c r="E6289" s="825">
        <f t="shared" ref="E6289:AC6290" si="1903">SUM(E6180,E6187,E6194,E6201,E6208,E6215,E6222,E6229,E6236,E6243,E6250,E6257,E6264,E6271,E6278)</f>
        <v>3039.05</v>
      </c>
      <c r="F6289" s="826">
        <f t="shared" si="1903"/>
        <v>2928</v>
      </c>
      <c r="G6289" s="826">
        <f t="shared" si="1903"/>
        <v>2925.6</v>
      </c>
      <c r="H6289" s="71">
        <f t="shared" si="1903"/>
        <v>2791.1000000000004</v>
      </c>
      <c r="I6289" s="71">
        <f t="shared" si="1903"/>
        <v>2848.1</v>
      </c>
      <c r="J6289" s="71">
        <f t="shared" si="1903"/>
        <v>2823.6499999999996</v>
      </c>
      <c r="K6289" s="71">
        <f t="shared" si="1903"/>
        <v>3077.3499999999995</v>
      </c>
      <c r="L6289" s="71">
        <f t="shared" si="1903"/>
        <v>3155.55</v>
      </c>
      <c r="M6289" s="71">
        <f t="shared" si="1903"/>
        <v>4317.6499999999996</v>
      </c>
      <c r="N6289" s="71">
        <f t="shared" si="1903"/>
        <v>4721.9000000000005</v>
      </c>
      <c r="O6289" s="71">
        <f t="shared" si="1903"/>
        <v>4766.8500000000004</v>
      </c>
      <c r="P6289" s="71">
        <f t="shared" si="1903"/>
        <v>4639.95</v>
      </c>
      <c r="Q6289" s="71">
        <f t="shared" si="1903"/>
        <v>4086.6000000000004</v>
      </c>
      <c r="R6289" s="71">
        <f t="shared" si="1903"/>
        <v>4357.95</v>
      </c>
      <c r="S6289" s="71">
        <f t="shared" si="1903"/>
        <v>4568</v>
      </c>
      <c r="T6289" s="71">
        <f t="shared" si="1903"/>
        <v>4536.1000000000004</v>
      </c>
      <c r="U6289" s="71">
        <f t="shared" si="1903"/>
        <v>4614.8</v>
      </c>
      <c r="V6289" s="71">
        <f t="shared" si="1903"/>
        <v>4191.5000000000009</v>
      </c>
      <c r="W6289" s="71">
        <f t="shared" si="1903"/>
        <v>3993.6499999999996</v>
      </c>
      <c r="X6289" s="71">
        <f t="shared" si="1903"/>
        <v>3584.3</v>
      </c>
      <c r="Y6289" s="71">
        <f>SUM(Y6180,Y6187,Y6194,Y6201,Y6208,Y6215,Y6222,Y6229,Y6236,Y6243,Y6250,Y6257,Y6264,Y6271,Y6278)</f>
        <v>3599.3</v>
      </c>
      <c r="Z6289" s="826">
        <f t="shared" si="1903"/>
        <v>3508.25</v>
      </c>
      <c r="AA6289" s="826">
        <f t="shared" si="1903"/>
        <v>3385.2500000000005</v>
      </c>
      <c r="AB6289" s="827">
        <f t="shared" si="1903"/>
        <v>3107.85</v>
      </c>
      <c r="AC6289" s="535">
        <f t="shared" si="1903"/>
        <v>89568.3</v>
      </c>
      <c r="AD6289" s="1"/>
      <c r="AE6289" s="1"/>
      <c r="AF6289" s="1"/>
      <c r="AG6289" s="1"/>
    </row>
    <row r="6290" spans="1:40" ht="16.5" thickBot="1" x14ac:dyDescent="0.3">
      <c r="A6290" s="3501"/>
      <c r="B6290" s="3502"/>
      <c r="C6290" s="126" t="s">
        <v>14</v>
      </c>
      <c r="D6290" s="114"/>
      <c r="E6290" s="1438">
        <f t="shared" si="1903"/>
        <v>1926.8000000000004</v>
      </c>
      <c r="F6290" s="1101">
        <f t="shared" si="1903"/>
        <v>1810.2999999999997</v>
      </c>
      <c r="G6290" s="1101">
        <f t="shared" si="1903"/>
        <v>1876.5500000000002</v>
      </c>
      <c r="H6290" s="2848">
        <f t="shared" si="1903"/>
        <v>1830.65</v>
      </c>
      <c r="I6290" s="2848">
        <f t="shared" si="1903"/>
        <v>1847.6499999999999</v>
      </c>
      <c r="J6290" s="2848">
        <f t="shared" si="1903"/>
        <v>1761.75</v>
      </c>
      <c r="K6290" s="2848">
        <f t="shared" si="1903"/>
        <v>1795.9000000000003</v>
      </c>
      <c r="L6290" s="2848">
        <f t="shared" si="1903"/>
        <v>1779.85</v>
      </c>
      <c r="M6290" s="2848">
        <f t="shared" si="1903"/>
        <v>2560.4500000000003</v>
      </c>
      <c r="N6290" s="2848">
        <f t="shared" si="1903"/>
        <v>2819.05</v>
      </c>
      <c r="O6290" s="2848">
        <f t="shared" si="1903"/>
        <v>2841.1499999999996</v>
      </c>
      <c r="P6290" s="2848">
        <f t="shared" si="1903"/>
        <v>2970.8</v>
      </c>
      <c r="Q6290" s="2848">
        <f t="shared" si="1903"/>
        <v>2332.5500000000002</v>
      </c>
      <c r="R6290" s="2848">
        <f t="shared" si="1903"/>
        <v>2793.3</v>
      </c>
      <c r="S6290" s="2848">
        <f t="shared" si="1903"/>
        <v>2970.7</v>
      </c>
      <c r="T6290" s="2848">
        <f t="shared" si="1903"/>
        <v>2953.1000000000004</v>
      </c>
      <c r="U6290" s="2848">
        <f t="shared" si="1903"/>
        <v>3000.3</v>
      </c>
      <c r="V6290" s="2848">
        <f t="shared" si="1903"/>
        <v>2634.55</v>
      </c>
      <c r="W6290" s="2848">
        <f t="shared" si="1903"/>
        <v>2482.6</v>
      </c>
      <c r="X6290" s="2848">
        <f t="shared" si="1903"/>
        <v>2024.5</v>
      </c>
      <c r="Y6290" s="2848">
        <f>SUM(Y6181,Y6188,Y6195,Y6202,Y6209,Y6216,Y6223,Y6230,Y6237,Y6244,Y6251,Y6258,Y6265,Y6272,Y6279)</f>
        <v>1934.7</v>
      </c>
      <c r="Z6290" s="1101">
        <f t="shared" si="1903"/>
        <v>1882.3500000000001</v>
      </c>
      <c r="AA6290" s="1101">
        <f t="shared" si="1903"/>
        <v>1923.6</v>
      </c>
      <c r="AB6290" s="1439">
        <f t="shared" si="1903"/>
        <v>1955.1000000000001</v>
      </c>
      <c r="AC6290" s="1106">
        <f t="shared" si="1903"/>
        <v>54708.25</v>
      </c>
      <c r="AD6290" s="1"/>
      <c r="AE6290" s="1"/>
      <c r="AF6290" s="1"/>
      <c r="AG6290" s="1"/>
    </row>
    <row r="6291" spans="1:40" ht="15.75" customHeight="1" x14ac:dyDescent="0.25">
      <c r="A6291" s="3588" t="s">
        <v>398</v>
      </c>
      <c r="B6291" s="3589"/>
      <c r="C6291" s="121" t="s">
        <v>34</v>
      </c>
      <c r="D6291" s="113"/>
      <c r="E6291" s="139">
        <f t="shared" ref="E6291:AC6291" si="1904">100-(E6289/(E6159+E6166))*100</f>
        <v>-1.7493638676844796</v>
      </c>
      <c r="F6291" s="137">
        <f t="shared" si="1904"/>
        <v>-1.7939090529828832</v>
      </c>
      <c r="G6291" s="137">
        <f t="shared" si="1904"/>
        <v>-1.795407098121089</v>
      </c>
      <c r="H6291" s="477">
        <f t="shared" si="1904"/>
        <v>-1.7906637490882673</v>
      </c>
      <c r="I6291" s="477">
        <f t="shared" si="1904"/>
        <v>-1.8196768196768289</v>
      </c>
      <c r="J6291" s="477">
        <f t="shared" si="1904"/>
        <v>-1.7751585928488964</v>
      </c>
      <c r="K6291" s="477">
        <f t="shared" si="1904"/>
        <v>-1.7642195767195545</v>
      </c>
      <c r="L6291" s="477">
        <f t="shared" si="1904"/>
        <v>-1.6476613838422907</v>
      </c>
      <c r="M6291" s="477">
        <f t="shared" si="1904"/>
        <v>-1.4104190154077259</v>
      </c>
      <c r="N6291" s="477">
        <f t="shared" si="1904"/>
        <v>-1.3631289713206485</v>
      </c>
      <c r="O6291" s="477">
        <f t="shared" si="1904"/>
        <v>-1.3619545802500568</v>
      </c>
      <c r="P6291" s="477">
        <f t="shared" si="1904"/>
        <v>-1.3797850026219294</v>
      </c>
      <c r="Q6291" s="477">
        <f t="shared" si="1904"/>
        <v>-1.4145324597974991</v>
      </c>
      <c r="R6291" s="477">
        <f t="shared" si="1904"/>
        <v>-1.4703827884883935</v>
      </c>
      <c r="S6291" s="477">
        <f t="shared" si="1904"/>
        <v>-1.4570007107320748</v>
      </c>
      <c r="T6291" s="477">
        <f t="shared" si="1904"/>
        <v>-1.3698936265308106</v>
      </c>
      <c r="U6291" s="477">
        <f t="shared" si="1904"/>
        <v>-1.4152601969057912</v>
      </c>
      <c r="V6291" s="477">
        <f t="shared" si="1904"/>
        <v>-1.4792756149525843</v>
      </c>
      <c r="W6291" s="477">
        <f t="shared" si="1904"/>
        <v>-1.4956287486022006</v>
      </c>
      <c r="X6291" s="477">
        <f t="shared" si="1904"/>
        <v>-1.6303731427923367</v>
      </c>
      <c r="Y6291" s="477">
        <f t="shared" si="1904"/>
        <v>-1.5374633265628574</v>
      </c>
      <c r="Z6291" s="137">
        <f t="shared" si="1904"/>
        <v>-1.617715212605745</v>
      </c>
      <c r="AA6291" s="137">
        <f t="shared" si="1904"/>
        <v>-1.6958062965633474</v>
      </c>
      <c r="AB6291" s="140">
        <f t="shared" si="1904"/>
        <v>-1.6833529642717053</v>
      </c>
      <c r="AC6291" s="478">
        <f t="shared" si="1904"/>
        <v>-1.5499789118515395</v>
      </c>
      <c r="AD6291" s="1"/>
      <c r="AE6291" s="1"/>
      <c r="AF6291" s="1"/>
      <c r="AG6291" s="1"/>
    </row>
    <row r="6292" spans="1:40" ht="16.5" thickBot="1" x14ac:dyDescent="0.3">
      <c r="A6292" s="3501"/>
      <c r="B6292" s="3502"/>
      <c r="C6292" s="126" t="s">
        <v>35</v>
      </c>
      <c r="D6292" s="114"/>
      <c r="E6292" s="479">
        <f t="shared" ref="E6292:AC6292" si="1905">100-(E6290/(E6160+E6167))*100</f>
        <v>-2.5329927628778677</v>
      </c>
      <c r="F6292" s="480">
        <f t="shared" si="1905"/>
        <v>-1.7937471884840193</v>
      </c>
      <c r="G6292" s="480">
        <f t="shared" si="1905"/>
        <v>-2.2754523653804313</v>
      </c>
      <c r="H6292" s="318">
        <f t="shared" si="1905"/>
        <v>-1.7706248610184616</v>
      </c>
      <c r="I6292" s="318">
        <f t="shared" si="1905"/>
        <v>-2.3062015503875841</v>
      </c>
      <c r="J6292" s="318">
        <f t="shared" si="1905"/>
        <v>-1.8117198335644957</v>
      </c>
      <c r="K6292" s="318">
        <f t="shared" si="1905"/>
        <v>-1.9470935513170105</v>
      </c>
      <c r="L6292" s="318">
        <f t="shared" si="1905"/>
        <v>-1.242889647326507</v>
      </c>
      <c r="M6292" s="318">
        <f t="shared" si="1905"/>
        <v>-0.74165879760779774</v>
      </c>
      <c r="N6292" s="318">
        <f t="shared" si="1905"/>
        <v>-0.82439198855507811</v>
      </c>
      <c r="O6292" s="318">
        <f t="shared" si="1905"/>
        <v>-0.83581771720614029</v>
      </c>
      <c r="P6292" s="318">
        <f t="shared" si="1905"/>
        <v>-0.96519847743338971</v>
      </c>
      <c r="Q6292" s="318">
        <f t="shared" si="1905"/>
        <v>-1.1338015955602003</v>
      </c>
      <c r="R6292" s="318">
        <f t="shared" si="1905"/>
        <v>-0.98698481561822859</v>
      </c>
      <c r="S6292" s="318">
        <f t="shared" si="1905"/>
        <v>-1.1267701525054434</v>
      </c>
      <c r="T6292" s="318">
        <f t="shared" si="1905"/>
        <v>-0.85724043715849518</v>
      </c>
      <c r="U6292" s="318">
        <f t="shared" si="1905"/>
        <v>-1.020202020202035</v>
      </c>
      <c r="V6292" s="318">
        <f t="shared" si="1905"/>
        <v>-1.0335174106457856</v>
      </c>
      <c r="W6292" s="318">
        <f t="shared" si="1905"/>
        <v>-1.5627556864670282</v>
      </c>
      <c r="X6292" s="318">
        <f t="shared" si="1905"/>
        <v>-1.5703391531206137</v>
      </c>
      <c r="Y6292" s="318">
        <f t="shared" si="1905"/>
        <v>-1.5270780856423158</v>
      </c>
      <c r="Z6292" s="480">
        <f t="shared" si="1905"/>
        <v>-1.5291262135922494</v>
      </c>
      <c r="AA6292" s="480">
        <f t="shared" si="1905"/>
        <v>-1.9071837253655417</v>
      </c>
      <c r="AB6292" s="481">
        <f t="shared" si="1905"/>
        <v>-1.5109034267912733</v>
      </c>
      <c r="AC6292" s="482">
        <f t="shared" si="1905"/>
        <v>-1.3656357464721651</v>
      </c>
      <c r="AD6292" s="1"/>
      <c r="AE6292" s="1"/>
      <c r="AF6292" s="1"/>
      <c r="AG6292" s="24"/>
      <c r="AJ6292" s="105"/>
      <c r="AK6292" s="105"/>
      <c r="AL6292" s="105"/>
      <c r="AM6292" s="105"/>
    </row>
    <row r="6293" spans="1:40" hidden="1" x14ac:dyDescent="0.25">
      <c r="A6293" s="3456"/>
      <c r="B6293" s="3457"/>
      <c r="C6293" s="228"/>
      <c r="D6293" s="405" t="s">
        <v>111</v>
      </c>
      <c r="E6293" s="406">
        <f>(E6161+E6168-E6182-E6189-E6196-E6203-E6210-E6217-E6224-E6231-E6238-E6245-E6252-E6259-E6266-E6273-E6280)/(E6161+E6168)</f>
        <v>-3.1088082901554404E-2</v>
      </c>
      <c r="F6293" s="406">
        <f t="shared" ref="F6293:AC6293" si="1906">(F6161+F6168-F6182-F6189-F6196-F6203-F6210-F6217-F6224-F6231-F6238-F6245-F6252-F6259-F6266-F6273-F6280)/(F6161+F6168)</f>
        <v>-2.6595744680851064E-2</v>
      </c>
      <c r="G6293" s="406">
        <f t="shared" si="1906"/>
        <v>-1.6304347826086956E-2</v>
      </c>
      <c r="H6293" s="741">
        <f t="shared" si="1906"/>
        <v>-2.6595744680851064E-2</v>
      </c>
      <c r="I6293" s="741">
        <f t="shared" si="1906"/>
        <v>-2.23463687150838E-2</v>
      </c>
      <c r="J6293" s="741">
        <f t="shared" si="1906"/>
        <v>-3.2608695652173912E-2</v>
      </c>
      <c r="K6293" s="741">
        <f t="shared" si="1906"/>
        <v>-2.0512820512820513E-2</v>
      </c>
      <c r="L6293" s="741">
        <f t="shared" si="1906"/>
        <v>-1.2987012987012988E-2</v>
      </c>
      <c r="M6293" s="741">
        <f t="shared" si="1906"/>
        <v>-3.6423841059602648E-2</v>
      </c>
      <c r="N6293" s="741">
        <f t="shared" si="1906"/>
        <v>-1.7241379310344827E-2</v>
      </c>
      <c r="O6293" s="741">
        <f t="shared" si="1906"/>
        <v>-2.1874999999999999E-2</v>
      </c>
      <c r="P6293" s="741">
        <f t="shared" si="1906"/>
        <v>-2.8985507246376812E-2</v>
      </c>
      <c r="Q6293" s="741">
        <f t="shared" si="1906"/>
        <v>-3.3962264150943396E-2</v>
      </c>
      <c r="R6293" s="741">
        <f t="shared" si="1906"/>
        <v>-2.0202020202020204E-2</v>
      </c>
      <c r="S6293" s="741">
        <f t="shared" si="1906"/>
        <v>-1.3651877133105802E-2</v>
      </c>
      <c r="T6293" s="741">
        <f t="shared" si="1906"/>
        <v>-2.7863777089783281E-2</v>
      </c>
      <c r="U6293" s="741">
        <f t="shared" si="1906"/>
        <v>-2.1052631578947368E-2</v>
      </c>
      <c r="V6293" s="741">
        <f t="shared" si="1906"/>
        <v>-2.2304832713754646E-2</v>
      </c>
      <c r="W6293" s="741">
        <f t="shared" si="1906"/>
        <v>-2.4390243902439025E-2</v>
      </c>
      <c r="X6293" s="741">
        <f t="shared" si="1906"/>
        <v>-2.6785714285714284E-2</v>
      </c>
      <c r="Y6293" s="741">
        <f>(Y6161+Y6168-Y6182-Y6189-Y6196-Y6203-Y6210-Y6217-Y6224-Y6231-Y6238-Y6245-Y6252-Y6259-Y6266-Y6273-Y6280)/(Y6161+Y6168)</f>
        <v>-2.2935779816513763E-2</v>
      </c>
      <c r="Z6293" s="406">
        <f t="shared" si="1906"/>
        <v>-3.2863849765258218E-2</v>
      </c>
      <c r="AA6293" s="406">
        <f t="shared" si="1906"/>
        <v>-2.8037383177570093E-2</v>
      </c>
      <c r="AB6293" s="407">
        <f t="shared" si="1906"/>
        <v>-3.608247422680412E-2</v>
      </c>
      <c r="AC6293" s="408">
        <f t="shared" si="1906"/>
        <v>-2.4952347946629639E-2</v>
      </c>
      <c r="AD6293" s="1"/>
      <c r="AE6293" s="24"/>
      <c r="AF6293" s="1"/>
      <c r="AG6293" s="24"/>
      <c r="AJ6293" s="105"/>
      <c r="AK6293" s="105"/>
      <c r="AL6293" s="105"/>
      <c r="AM6293" s="105"/>
    </row>
    <row r="6294" spans="1:40" ht="15.75" hidden="1" customHeight="1" thickBot="1" x14ac:dyDescent="0.3">
      <c r="A6294" s="3458"/>
      <c r="B6294" s="3459"/>
      <c r="C6294" s="229"/>
      <c r="D6294" s="141" t="s">
        <v>112</v>
      </c>
      <c r="E6294" s="409">
        <f>(E6165+E6172-E6186-E6193-E6200-E6207-E6214-E6221-E6228-E6235-E6242-E6249-E6256-E6263-E6270-E6277-E6284)/(E6165+E6172)</f>
        <v>-2.601252270839189E-2</v>
      </c>
      <c r="F6294" s="409">
        <f t="shared" ref="F6294:AC6294" si="1907">(F6165+F6172-F6186-F6193-F6200-F6207-F6214-F6221-F6228-F6235-F6242-F6249-F6256-F6263-F6270-F6277-F6284)/(F6165+F6172)</f>
        <v>-2.4076352354432177E-2</v>
      </c>
      <c r="G6294" s="409">
        <f t="shared" si="1907"/>
        <v>-2.4843671273305674E-2</v>
      </c>
      <c r="H6294" s="742">
        <f t="shared" si="1907"/>
        <v>-2.3300457598824351E-2</v>
      </c>
      <c r="I6294" s="742">
        <f t="shared" si="1907"/>
        <v>-2.4970657106100049E-2</v>
      </c>
      <c r="J6294" s="742">
        <f t="shared" si="1907"/>
        <v>-2.4520078825642378E-2</v>
      </c>
      <c r="K6294" s="742">
        <f t="shared" si="1907"/>
        <v>-2.7666350526283696E-2</v>
      </c>
      <c r="L6294" s="742">
        <f t="shared" si="1907"/>
        <v>-2.5137830171642023E-2</v>
      </c>
      <c r="M6294" s="742">
        <f t="shared" si="1907"/>
        <v>-2.4051359719387152E-2</v>
      </c>
      <c r="N6294" s="742">
        <f t="shared" si="1907"/>
        <v>-2.366848313452188E-2</v>
      </c>
      <c r="O6294" s="742">
        <f t="shared" si="1907"/>
        <v>-2.2195753547460676E-2</v>
      </c>
      <c r="P6294" s="742">
        <f t="shared" si="1907"/>
        <v>-2.2903308002052002E-2</v>
      </c>
      <c r="Q6294" s="742">
        <f t="shared" si="1907"/>
        <v>-1.8814923938344778E-2</v>
      </c>
      <c r="R6294" s="742">
        <f t="shared" si="1907"/>
        <v>-2.2567223869073363E-2</v>
      </c>
      <c r="S6294" s="742">
        <f t="shared" si="1907"/>
        <v>-2.1126389358538122E-2</v>
      </c>
      <c r="T6294" s="742">
        <f t="shared" si="1907"/>
        <v>-1.9737851996711214E-2</v>
      </c>
      <c r="U6294" s="742">
        <f t="shared" si="1907"/>
        <v>-2.1364075023228457E-2</v>
      </c>
      <c r="V6294" s="742">
        <f t="shared" si="1907"/>
        <v>-2.1593749629494192E-2</v>
      </c>
      <c r="W6294" s="742">
        <f t="shared" si="1907"/>
        <v>-2.5282595557126468E-2</v>
      </c>
      <c r="X6294" s="742">
        <f t="shared" si="1907"/>
        <v>-2.3956595414150444E-2</v>
      </c>
      <c r="Y6294" s="742">
        <f>(Y6165+Y6172-Y6186-Y6193-Y6200-Y6207-Y6214-Y6221-Y6228-Y6235-Y6242-Y6249-Y6256-Y6263-Y6270-Y6277-Y6284)/(Y6165+Y6172)</f>
        <v>-2.2660219300201463E-2</v>
      </c>
      <c r="Z6294" s="409">
        <f t="shared" si="1907"/>
        <v>-2.3753487610355607E-2</v>
      </c>
      <c r="AA6294" s="409">
        <f t="shared" si="1907"/>
        <v>-2.3861876882545E-2</v>
      </c>
      <c r="AB6294" s="410">
        <f t="shared" si="1907"/>
        <v>-2.3366284640229253E-2</v>
      </c>
      <c r="AC6294" s="411">
        <f t="shared" si="1907"/>
        <v>-2.315673498527954E-2</v>
      </c>
      <c r="AD6294" s="1"/>
      <c r="AE6294" s="24"/>
      <c r="AF6294" s="1"/>
    </row>
    <row r="6295" spans="1:40" ht="16.5" thickBot="1" x14ac:dyDescent="0.3"/>
    <row r="6296" spans="1:40" ht="16.5" thickBot="1" x14ac:dyDescent="0.3">
      <c r="A6296" s="3444" t="s">
        <v>676</v>
      </c>
      <c r="B6296" s="3521"/>
      <c r="C6296" s="165"/>
      <c r="D6296" s="167">
        <v>0</v>
      </c>
      <c r="E6296" s="610">
        <v>1</v>
      </c>
      <c r="F6296" s="611">
        <v>2</v>
      </c>
      <c r="G6296" s="611">
        <v>3</v>
      </c>
      <c r="H6296" s="746">
        <v>4</v>
      </c>
      <c r="I6296" s="746">
        <v>5</v>
      </c>
      <c r="J6296" s="746">
        <v>6</v>
      </c>
      <c r="K6296" s="746">
        <v>7</v>
      </c>
      <c r="L6296" s="746">
        <v>8</v>
      </c>
      <c r="M6296" s="746">
        <v>9</v>
      </c>
      <c r="N6296" s="746">
        <v>10</v>
      </c>
      <c r="O6296" s="746">
        <v>11</v>
      </c>
      <c r="P6296" s="746">
        <v>12</v>
      </c>
      <c r="Q6296" s="746">
        <v>13</v>
      </c>
      <c r="R6296" s="746">
        <v>14</v>
      </c>
      <c r="S6296" s="746">
        <v>15</v>
      </c>
      <c r="T6296" s="746">
        <v>16</v>
      </c>
      <c r="U6296" s="746">
        <v>17</v>
      </c>
      <c r="V6296" s="746">
        <v>18</v>
      </c>
      <c r="W6296" s="746">
        <v>19</v>
      </c>
      <c r="X6296" s="746">
        <v>20</v>
      </c>
      <c r="Y6296" s="746">
        <v>21</v>
      </c>
      <c r="Z6296" s="611">
        <v>22</v>
      </c>
      <c r="AA6296" s="611">
        <v>23</v>
      </c>
      <c r="AB6296" s="165">
        <v>24</v>
      </c>
      <c r="AC6296" s="60"/>
      <c r="AD6296" s="15"/>
      <c r="AE6296" s="15"/>
      <c r="AF6296" s="15"/>
      <c r="AG6296" s="15"/>
      <c r="AH6296" s="15"/>
    </row>
    <row r="6297" spans="1:40" ht="16.5" thickBot="1" x14ac:dyDescent="0.3">
      <c r="A6297" s="419" t="s">
        <v>10</v>
      </c>
      <c r="B6297" s="166"/>
      <c r="C6297" s="420"/>
      <c r="D6297" s="1752" t="s">
        <v>54</v>
      </c>
      <c r="E6297" s="2258">
        <v>19</v>
      </c>
      <c r="F6297" s="2258">
        <v>19</v>
      </c>
      <c r="G6297" s="2258">
        <v>19</v>
      </c>
      <c r="H6297" s="3116">
        <v>19</v>
      </c>
      <c r="I6297" s="3116">
        <v>19</v>
      </c>
      <c r="J6297" s="3116">
        <v>19</v>
      </c>
      <c r="K6297" s="3116">
        <v>19</v>
      </c>
      <c r="L6297" s="3116">
        <v>19</v>
      </c>
      <c r="M6297" s="3116">
        <v>19</v>
      </c>
      <c r="N6297" s="3116">
        <v>18</v>
      </c>
      <c r="O6297" s="3116">
        <v>18</v>
      </c>
      <c r="P6297" s="3116">
        <v>18</v>
      </c>
      <c r="Q6297" s="3116">
        <v>18</v>
      </c>
      <c r="R6297" s="3116">
        <v>18</v>
      </c>
      <c r="S6297" s="3116">
        <v>18</v>
      </c>
      <c r="T6297" s="3116">
        <v>18</v>
      </c>
      <c r="U6297" s="3116">
        <v>18</v>
      </c>
      <c r="V6297" s="3116">
        <v>18</v>
      </c>
      <c r="W6297" s="3116">
        <v>18</v>
      </c>
      <c r="X6297" s="3116">
        <v>18</v>
      </c>
      <c r="Y6297" s="3116">
        <v>18</v>
      </c>
      <c r="Z6297" s="2258">
        <v>19</v>
      </c>
      <c r="AA6297" s="2258">
        <v>19</v>
      </c>
      <c r="AB6297" s="2258">
        <v>19</v>
      </c>
      <c r="AC6297" s="1204"/>
      <c r="AD6297" s="15"/>
      <c r="AE6297" s="15"/>
      <c r="AF6297" s="15"/>
      <c r="AG6297" s="15"/>
      <c r="AH6297" s="15"/>
    </row>
    <row r="6298" spans="1:40" x14ac:dyDescent="0.25">
      <c r="A6298" s="3467" t="s">
        <v>43</v>
      </c>
      <c r="B6298" s="3454" t="s">
        <v>44</v>
      </c>
      <c r="C6298" s="121" t="s">
        <v>13</v>
      </c>
      <c r="D6298" s="113" t="s">
        <v>139</v>
      </c>
      <c r="E6298" s="2344"/>
      <c r="F6298" s="203"/>
      <c r="G6298" s="203"/>
      <c r="H6298" s="203"/>
      <c r="I6298" s="203"/>
      <c r="J6298" s="203"/>
      <c r="K6298" s="203"/>
      <c r="L6298" s="203"/>
      <c r="M6298" s="203"/>
      <c r="N6298" s="203"/>
      <c r="O6298" s="203"/>
      <c r="P6298" s="203"/>
      <c r="Q6298" s="203"/>
      <c r="R6298" s="203"/>
      <c r="S6298" s="203"/>
      <c r="T6298" s="203"/>
      <c r="U6298" s="203"/>
      <c r="V6298" s="203"/>
      <c r="W6298" s="203"/>
      <c r="X6298" s="203"/>
      <c r="Y6298" s="203"/>
      <c r="Z6298" s="203"/>
      <c r="AA6298" s="203"/>
      <c r="AB6298" s="329"/>
      <c r="AC6298" s="1206"/>
      <c r="AD6298" s="15"/>
      <c r="AE6298" s="15"/>
      <c r="AF6298" s="15"/>
      <c r="AG6298" s="15"/>
      <c r="AH6298" s="15"/>
    </row>
    <row r="6299" spans="1:40" x14ac:dyDescent="0.25">
      <c r="A6299" s="3468"/>
      <c r="B6299" s="3455"/>
      <c r="C6299" s="123" t="s">
        <v>14</v>
      </c>
      <c r="D6299" s="108" t="s">
        <v>139</v>
      </c>
      <c r="E6299" s="81"/>
      <c r="F6299" s="155"/>
      <c r="G6299" s="155"/>
      <c r="H6299" s="155"/>
      <c r="I6299" s="155"/>
      <c r="J6299" s="155"/>
      <c r="K6299" s="155"/>
      <c r="L6299" s="155"/>
      <c r="M6299" s="155"/>
      <c r="N6299" s="155"/>
      <c r="O6299" s="155"/>
      <c r="P6299" s="155"/>
      <c r="Q6299" s="155"/>
      <c r="R6299" s="155"/>
      <c r="S6299" s="155"/>
      <c r="T6299" s="155"/>
      <c r="U6299" s="155"/>
      <c r="V6299" s="155"/>
      <c r="W6299" s="155"/>
      <c r="X6299" s="155"/>
      <c r="Y6299" s="155"/>
      <c r="Z6299" s="155"/>
      <c r="AA6299" s="155"/>
      <c r="AB6299" s="316"/>
      <c r="AC6299" s="640"/>
      <c r="AD6299" s="15"/>
      <c r="AE6299" s="15"/>
      <c r="AF6299" s="15"/>
      <c r="AG6299" s="15"/>
      <c r="AH6299" s="15"/>
    </row>
    <row r="6300" spans="1:40" x14ac:dyDescent="0.25">
      <c r="A6300" s="3468"/>
      <c r="B6300" s="3455"/>
      <c r="C6300" s="123" t="s">
        <v>15</v>
      </c>
      <c r="D6300" s="108" t="s">
        <v>139</v>
      </c>
      <c r="E6300" s="93"/>
      <c r="F6300" s="94"/>
      <c r="G6300" s="94"/>
      <c r="H6300" s="94"/>
      <c r="I6300" s="94"/>
      <c r="J6300" s="94"/>
      <c r="K6300" s="94"/>
      <c r="L6300" s="94"/>
      <c r="M6300" s="94"/>
      <c r="N6300" s="94"/>
      <c r="O6300" s="94"/>
      <c r="P6300" s="94"/>
      <c r="Q6300" s="94"/>
      <c r="R6300" s="94"/>
      <c r="S6300" s="94"/>
      <c r="T6300" s="94"/>
      <c r="U6300" s="94"/>
      <c r="V6300" s="94"/>
      <c r="W6300" s="94"/>
      <c r="X6300" s="94"/>
      <c r="Y6300" s="94"/>
      <c r="Z6300" s="94"/>
      <c r="AA6300" s="94"/>
      <c r="AB6300" s="449"/>
      <c r="AC6300" s="640"/>
      <c r="AD6300" s="15"/>
      <c r="AE6300" s="15"/>
      <c r="AF6300" s="15"/>
      <c r="AG6300" s="15"/>
      <c r="AH6300" s="15"/>
      <c r="AJ6300" s="395"/>
      <c r="AK6300" s="395"/>
      <c r="AL6300" s="395"/>
      <c r="AM6300" s="395"/>
      <c r="AN6300" s="395"/>
    </row>
    <row r="6301" spans="1:40" x14ac:dyDescent="0.25">
      <c r="A6301" s="3468"/>
      <c r="B6301" s="3455"/>
      <c r="C6301" s="123" t="s">
        <v>17</v>
      </c>
      <c r="D6301" s="108"/>
      <c r="E6301" s="313"/>
      <c r="F6301" s="314"/>
      <c r="G6301" s="314"/>
      <c r="H6301" s="314"/>
      <c r="I6301" s="314"/>
      <c r="J6301" s="314"/>
      <c r="K6301" s="314"/>
      <c r="L6301" s="314"/>
      <c r="M6301" s="314"/>
      <c r="N6301" s="314"/>
      <c r="O6301" s="314"/>
      <c r="P6301" s="314"/>
      <c r="Q6301" s="314"/>
      <c r="R6301" s="314"/>
      <c r="S6301" s="314"/>
      <c r="T6301" s="314"/>
      <c r="U6301" s="314"/>
      <c r="V6301" s="314"/>
      <c r="W6301" s="314"/>
      <c r="X6301" s="314"/>
      <c r="Y6301" s="314"/>
      <c r="Z6301" s="314"/>
      <c r="AA6301" s="314"/>
      <c r="AB6301" s="336"/>
      <c r="AC6301" s="1255"/>
      <c r="AD6301" s="15"/>
      <c r="AE6301" s="15"/>
      <c r="AF6301" s="15"/>
      <c r="AG6301" s="15"/>
      <c r="AH6301" s="15"/>
      <c r="AJ6301" s="395"/>
      <c r="AK6301" s="395"/>
      <c r="AL6301" s="395"/>
      <c r="AM6301" s="395"/>
      <c r="AN6301" s="395"/>
    </row>
    <row r="6302" spans="1:40" ht="16.5" thickBot="1" x14ac:dyDescent="0.3">
      <c r="A6302" s="3405"/>
      <c r="B6302" s="3408"/>
      <c r="C6302" s="450" t="s">
        <v>22</v>
      </c>
      <c r="D6302" s="128"/>
      <c r="E6302" s="925"/>
      <c r="F6302" s="792"/>
      <c r="G6302" s="792"/>
      <c r="H6302" s="94"/>
      <c r="I6302" s="94"/>
      <c r="J6302" s="94"/>
      <c r="K6302" s="94"/>
      <c r="L6302" s="94"/>
      <c r="M6302" s="94"/>
      <c r="N6302" s="94"/>
      <c r="O6302" s="94"/>
      <c r="P6302" s="94"/>
      <c r="Q6302" s="94"/>
      <c r="R6302" s="94"/>
      <c r="S6302" s="94"/>
      <c r="T6302" s="94"/>
      <c r="U6302" s="94"/>
      <c r="V6302" s="94"/>
      <c r="W6302" s="94"/>
      <c r="X6302" s="94"/>
      <c r="Y6302" s="94"/>
      <c r="Z6302" s="792"/>
      <c r="AA6302" s="792"/>
      <c r="AB6302" s="793"/>
      <c r="AC6302" s="926"/>
      <c r="AD6302" s="15"/>
      <c r="AE6302" s="15"/>
      <c r="AF6302" s="15"/>
      <c r="AG6302" s="15"/>
      <c r="AH6302" s="15"/>
      <c r="AJ6302" s="395"/>
      <c r="AK6302" s="395"/>
      <c r="AL6302" s="395"/>
      <c r="AM6302" s="395"/>
      <c r="AN6302" s="395"/>
    </row>
    <row r="6303" spans="1:40" hidden="1" x14ac:dyDescent="0.25">
      <c r="A6303" s="2319"/>
      <c r="B6303" s="2340"/>
      <c r="C6303" s="677" t="s">
        <v>116</v>
      </c>
      <c r="D6303" s="128"/>
      <c r="E6303" s="925"/>
      <c r="F6303" s="792"/>
      <c r="G6303" s="792"/>
      <c r="H6303" s="94"/>
      <c r="I6303" s="94"/>
      <c r="J6303" s="94"/>
      <c r="K6303" s="94"/>
      <c r="L6303" s="94"/>
      <c r="M6303" s="94"/>
      <c r="N6303" s="94"/>
      <c r="O6303" s="94"/>
      <c r="P6303" s="94"/>
      <c r="Q6303" s="94"/>
      <c r="R6303" s="94"/>
      <c r="S6303" s="94"/>
      <c r="T6303" s="94"/>
      <c r="U6303" s="94"/>
      <c r="V6303" s="94"/>
      <c r="W6303" s="94"/>
      <c r="X6303" s="94"/>
      <c r="Y6303" s="94"/>
      <c r="Z6303" s="792"/>
      <c r="AA6303" s="792"/>
      <c r="AB6303" s="793"/>
      <c r="AC6303" s="926"/>
      <c r="AD6303" s="15"/>
      <c r="AE6303" s="15"/>
      <c r="AF6303" s="15"/>
      <c r="AG6303" s="15"/>
      <c r="AH6303" s="15"/>
      <c r="AJ6303" s="395"/>
      <c r="AK6303" s="395"/>
      <c r="AL6303" s="395"/>
      <c r="AM6303" s="395"/>
      <c r="AN6303" s="395"/>
    </row>
    <row r="6304" spans="1:40" ht="16.5" hidden="1" thickBot="1" x14ac:dyDescent="0.3">
      <c r="A6304" s="1312"/>
      <c r="B6304" s="1691"/>
      <c r="C6304" s="877" t="s">
        <v>117</v>
      </c>
      <c r="D6304" s="128"/>
      <c r="E6304" s="925"/>
      <c r="F6304" s="792"/>
      <c r="G6304" s="792"/>
      <c r="H6304" s="94"/>
      <c r="I6304" s="94"/>
      <c r="J6304" s="94"/>
      <c r="K6304" s="94"/>
      <c r="L6304" s="94"/>
      <c r="M6304" s="94"/>
      <c r="N6304" s="94"/>
      <c r="O6304" s="94"/>
      <c r="P6304" s="94"/>
      <c r="Q6304" s="94"/>
      <c r="R6304" s="94"/>
      <c r="S6304" s="94"/>
      <c r="T6304" s="94"/>
      <c r="U6304" s="94"/>
      <c r="V6304" s="94"/>
      <c r="W6304" s="94"/>
      <c r="X6304" s="94"/>
      <c r="Y6304" s="94"/>
      <c r="Z6304" s="792"/>
      <c r="AA6304" s="792"/>
      <c r="AB6304" s="793"/>
      <c r="AC6304" s="926"/>
      <c r="AD6304" s="15"/>
      <c r="AE6304" s="15"/>
      <c r="AF6304" s="15"/>
      <c r="AH6304" s="1"/>
      <c r="AJ6304" s="14"/>
      <c r="AK6304" s="14"/>
      <c r="AL6304" s="15"/>
      <c r="AM6304" s="14"/>
      <c r="AN6304" s="395"/>
    </row>
    <row r="6305" spans="1:42" x14ac:dyDescent="0.25">
      <c r="A6305" s="3559" t="s">
        <v>143</v>
      </c>
      <c r="B6305" s="3454" t="s">
        <v>12</v>
      </c>
      <c r="C6305" s="121" t="s">
        <v>13</v>
      </c>
      <c r="D6305" s="113" t="s">
        <v>820</v>
      </c>
      <c r="E6305" s="306">
        <v>562.79999999999995</v>
      </c>
      <c r="F6305" s="71">
        <v>545.20000000000005</v>
      </c>
      <c r="G6305" s="71">
        <v>537.20000000000005</v>
      </c>
      <c r="H6305" s="71">
        <v>539.6</v>
      </c>
      <c r="I6305" s="71">
        <v>554.4</v>
      </c>
      <c r="J6305" s="71">
        <v>595.6</v>
      </c>
      <c r="K6305" s="71">
        <v>680</v>
      </c>
      <c r="L6305" s="71">
        <v>728</v>
      </c>
      <c r="M6305" s="71">
        <v>758.4</v>
      </c>
      <c r="N6305" s="71">
        <v>756</v>
      </c>
      <c r="O6305" s="71">
        <v>698</v>
      </c>
      <c r="P6305" s="71">
        <v>660</v>
      </c>
      <c r="Q6305" s="71">
        <v>630</v>
      </c>
      <c r="R6305" s="71">
        <v>632.4</v>
      </c>
      <c r="S6305" s="71">
        <v>602.79999999999995</v>
      </c>
      <c r="T6305" s="71">
        <v>594</v>
      </c>
      <c r="U6305" s="71">
        <v>628.4</v>
      </c>
      <c r="V6305" s="71">
        <v>652.4</v>
      </c>
      <c r="W6305" s="71">
        <v>677.2</v>
      </c>
      <c r="X6305" s="71">
        <v>694</v>
      </c>
      <c r="Y6305" s="71">
        <v>700.4</v>
      </c>
      <c r="Z6305" s="71">
        <v>621.20000000000005</v>
      </c>
      <c r="AA6305" s="71">
        <v>559.20000000000005</v>
      </c>
      <c r="AB6305" s="392">
        <v>506.4</v>
      </c>
      <c r="AC6305" s="106">
        <f>SUM(E6305:AB6305)</f>
        <v>15113.6</v>
      </c>
      <c r="AD6305" s="306">
        <v>2500</v>
      </c>
      <c r="AE6305" s="71">
        <v>100</v>
      </c>
      <c r="AF6305" s="72">
        <v>40</v>
      </c>
      <c r="AH6305" s="1"/>
      <c r="AJ6305" s="428"/>
      <c r="AK6305" s="429"/>
      <c r="AL6305" s="428"/>
      <c r="AM6305" s="15"/>
      <c r="AN6305" s="395"/>
    </row>
    <row r="6306" spans="1:42" x14ac:dyDescent="0.25">
      <c r="A6306" s="3546"/>
      <c r="B6306" s="3455"/>
      <c r="C6306" s="123" t="s">
        <v>14</v>
      </c>
      <c r="D6306" s="108" t="s">
        <v>820</v>
      </c>
      <c r="E6306" s="307">
        <v>175.6</v>
      </c>
      <c r="F6306" s="308">
        <v>169.6</v>
      </c>
      <c r="G6306" s="308">
        <v>160</v>
      </c>
      <c r="H6306" s="308">
        <v>165.2</v>
      </c>
      <c r="I6306" s="308">
        <v>166.4</v>
      </c>
      <c r="J6306" s="308">
        <v>181.6</v>
      </c>
      <c r="K6306" s="308">
        <v>195.2</v>
      </c>
      <c r="L6306" s="308">
        <v>193.6</v>
      </c>
      <c r="M6306" s="308">
        <v>210.8</v>
      </c>
      <c r="N6306" s="308">
        <v>227.2</v>
      </c>
      <c r="O6306" s="308">
        <v>227.6</v>
      </c>
      <c r="P6306" s="308">
        <v>207.2</v>
      </c>
      <c r="Q6306" s="308">
        <v>205.6</v>
      </c>
      <c r="R6306" s="308">
        <v>207.2</v>
      </c>
      <c r="S6306" s="308">
        <v>206.4</v>
      </c>
      <c r="T6306" s="308">
        <v>203.2</v>
      </c>
      <c r="U6306" s="308">
        <v>208.8</v>
      </c>
      <c r="V6306" s="308">
        <v>223.6</v>
      </c>
      <c r="W6306" s="308">
        <v>225.6</v>
      </c>
      <c r="X6306" s="308">
        <v>227.2</v>
      </c>
      <c r="Y6306" s="308">
        <v>204.4</v>
      </c>
      <c r="Z6306" s="308">
        <v>186.4</v>
      </c>
      <c r="AA6306" s="308">
        <v>178.8</v>
      </c>
      <c r="AB6306" s="393">
        <v>174</v>
      </c>
      <c r="AC6306" s="107">
        <f>SUM(E6306:AB6306)</f>
        <v>4731.1999999999989</v>
      </c>
      <c r="AD6306" s="81"/>
      <c r="AE6306" s="155"/>
      <c r="AF6306" s="74"/>
      <c r="AG6306" s="1"/>
      <c r="AH6306" s="1"/>
      <c r="AJ6306" s="395"/>
      <c r="AK6306" s="395"/>
      <c r="AL6306" s="395"/>
      <c r="AM6306" s="395"/>
      <c r="AN6306" s="395"/>
    </row>
    <row r="6307" spans="1:42" x14ac:dyDescent="0.25">
      <c r="A6307" s="3546"/>
      <c r="B6307" s="3455"/>
      <c r="C6307" s="123" t="s">
        <v>15</v>
      </c>
      <c r="D6307" s="108" t="s">
        <v>54</v>
      </c>
      <c r="E6307" s="1449">
        <v>30</v>
      </c>
      <c r="F6307" s="1444">
        <v>31</v>
      </c>
      <c r="G6307" s="1444">
        <v>30</v>
      </c>
      <c r="H6307" s="327">
        <v>32</v>
      </c>
      <c r="I6307" s="327">
        <v>32</v>
      </c>
      <c r="J6307" s="327">
        <v>37</v>
      </c>
      <c r="K6307" s="327">
        <v>43</v>
      </c>
      <c r="L6307" s="327">
        <v>45</v>
      </c>
      <c r="M6307" s="327">
        <v>45</v>
      </c>
      <c r="N6307" s="327">
        <v>43</v>
      </c>
      <c r="O6307" s="327">
        <v>40</v>
      </c>
      <c r="P6307" s="327">
        <v>39</v>
      </c>
      <c r="Q6307" s="327">
        <v>37</v>
      </c>
      <c r="R6307" s="327">
        <v>36</v>
      </c>
      <c r="S6307" s="327">
        <v>34</v>
      </c>
      <c r="T6307" s="327">
        <v>36</v>
      </c>
      <c r="U6307" s="327">
        <v>37</v>
      </c>
      <c r="V6307" s="327">
        <v>40</v>
      </c>
      <c r="W6307" s="327">
        <v>41</v>
      </c>
      <c r="X6307" s="327">
        <v>41</v>
      </c>
      <c r="Y6307" s="327">
        <v>38</v>
      </c>
      <c r="Z6307" s="1444">
        <v>36</v>
      </c>
      <c r="AA6307" s="1444">
        <v>31</v>
      </c>
      <c r="AB6307" s="1472">
        <v>29</v>
      </c>
      <c r="AC6307" s="107">
        <f>AVERAGE(E6307:AB6307)</f>
        <v>36.791666666666664</v>
      </c>
      <c r="AD6307" s="76">
        <f>SQRT(MIN((E6305*E6305+E6306*E6306),(F6305*F6305+F6306*F6306),(G6305*G6305+G6306*G6306),(H6305*H6305+H6306*H6306),(I6305*I6305+I6306*I6306),(J6305*J6305+J6306*J6306),(K6305*K6305+K6306*K6306),(L6305*L6305+L6306*L6306),(M6305*M6305+M6306*M6306),(N6305*N6305+N6306*N6306),(O6305*O6305+O6306*O6306),(P6305*P6305+P6306*P6306),(R6305*R6305+R6306*R6306),(S6305*S6305+S6306*S6306),(T6305*T6305+T6306*T6306),(U6305*U6305+U6306*U6306),(V6305*V6305+V6306*V6306),(W6305*W6305+W6306*W6306),(X6305*X6305+X6306*X6306),(V6305*V6305+V6306*V6306),(Z6305*Z6305+Z6306*Z6306),(AA6305*AA6305+AA6306*AA6306),(AB6305*AB6305+AB6306*AB6306)))/AD6305</f>
        <v>0.21418383132253471</v>
      </c>
      <c r="AE6307" s="76">
        <f>SQRT(MAX((E6305*E6305+E6306*E6306),(F6305*F6305+F6306*F6306),(G6305*G6305+G6306*G6306),(H6305*H6305+H6306*H6306),(I6305*I6305+I6306*I6306),(J6305*J6305+J6306*J6306),(K6305*K6305+K6306*K6306),(L6305*L6305+L6306*L6306),(M6305*M6305+M6306*M6306),(N6305*N6305+N6306*N6306),(O6305*O6305+O6306*O6306),(P6305*P6305+P6306*P6306),(R6305*R6305+R6306*R6306),(S6305*S6305+S6306*S6306),(T6305*T6305+T6306*T6306),(U6305*U6305+U6306*U6306),(V6305*V6305+V6306*V6306),(W6305*W6305+W6306*W6306),(X6305*X6305+X6306*X6306),(V6305*V6305+V6306*V6306),(Z6305*Z6305+Z6306*Z6306),(AA6305*AA6305+AA6306*AA6306),(AB6305*AB6305+AB6306*AB6306)))/AD6305</f>
        <v>0.31576088168105937</v>
      </c>
      <c r="AF6307" s="77"/>
      <c r="AG6307" s="17"/>
      <c r="AH6307" s="17"/>
      <c r="AJ6307" s="395"/>
      <c r="AK6307" s="395"/>
      <c r="AL6307" s="395"/>
      <c r="AM6307" s="395"/>
      <c r="AN6307" s="395"/>
    </row>
    <row r="6308" spans="1:42" ht="16.5" thickBot="1" x14ac:dyDescent="0.3">
      <c r="A6308" s="3554"/>
      <c r="B6308" s="3408"/>
      <c r="C6308" s="123" t="s">
        <v>17</v>
      </c>
      <c r="D6308" s="108"/>
      <c r="E6308" s="313">
        <f>E6306/E6305</f>
        <v>0.31201137171286425</v>
      </c>
      <c r="F6308" s="314">
        <f t="shared" ref="F6308:AB6308" si="1908">F6306/F6305</f>
        <v>0.31107850330154069</v>
      </c>
      <c r="G6308" s="314">
        <f t="shared" si="1908"/>
        <v>0.29784065524944153</v>
      </c>
      <c r="H6308" s="314">
        <f t="shared" si="1908"/>
        <v>0.30615270570793179</v>
      </c>
      <c r="I6308" s="314">
        <f t="shared" si="1908"/>
        <v>0.30014430014430016</v>
      </c>
      <c r="J6308" s="314">
        <f t="shared" si="1908"/>
        <v>0.30490261920752182</v>
      </c>
      <c r="K6308" s="314">
        <f t="shared" si="1908"/>
        <v>0.28705882352941176</v>
      </c>
      <c r="L6308" s="314">
        <f t="shared" si="1908"/>
        <v>0.26593406593406593</v>
      </c>
      <c r="M6308" s="314">
        <f t="shared" si="1908"/>
        <v>0.27795358649789031</v>
      </c>
      <c r="N6308" s="314">
        <f t="shared" si="1908"/>
        <v>0.30052910052910053</v>
      </c>
      <c r="O6308" s="314">
        <f t="shared" si="1908"/>
        <v>0.32607449856733522</v>
      </c>
      <c r="P6308" s="314">
        <f t="shared" si="1908"/>
        <v>0.31393939393939391</v>
      </c>
      <c r="Q6308" s="314">
        <f t="shared" si="1908"/>
        <v>0.32634920634920633</v>
      </c>
      <c r="R6308" s="314">
        <f t="shared" si="1908"/>
        <v>0.32764073371283997</v>
      </c>
      <c r="S6308" s="314">
        <f t="shared" si="1908"/>
        <v>0.34240212342402127</v>
      </c>
      <c r="T6308" s="314">
        <f t="shared" si="1908"/>
        <v>0.34208754208754205</v>
      </c>
      <c r="U6308" s="314">
        <f t="shared" si="1908"/>
        <v>0.3322724379376194</v>
      </c>
      <c r="V6308" s="314">
        <f t="shared" si="1908"/>
        <v>0.34273451870018395</v>
      </c>
      <c r="W6308" s="314">
        <f t="shared" si="1908"/>
        <v>0.33313644418192556</v>
      </c>
      <c r="X6308" s="314">
        <f t="shared" si="1908"/>
        <v>0.32737752161383282</v>
      </c>
      <c r="Y6308" s="314">
        <f>Y6306/Y6305</f>
        <v>0.2918332381496288</v>
      </c>
      <c r="Z6308" s="314">
        <f t="shared" si="1908"/>
        <v>0.30006439150032194</v>
      </c>
      <c r="AA6308" s="314">
        <f t="shared" si="1908"/>
        <v>0.31974248927038629</v>
      </c>
      <c r="AB6308" s="336">
        <f t="shared" si="1908"/>
        <v>0.34360189573459715</v>
      </c>
      <c r="AC6308" s="431">
        <f>MAX(E6308:AB6308)</f>
        <v>0.34360189573459715</v>
      </c>
      <c r="AD6308" s="81"/>
      <c r="AE6308" s="155"/>
      <c r="AF6308" s="74"/>
      <c r="AG6308" s="17"/>
      <c r="AH6308" s="17"/>
      <c r="AJ6308" s="395"/>
      <c r="AK6308" s="395"/>
      <c r="AL6308" s="395"/>
      <c r="AM6308" s="395"/>
      <c r="AN6308" s="395"/>
    </row>
    <row r="6309" spans="1:42" hidden="1" x14ac:dyDescent="0.25">
      <c r="A6309" s="2024"/>
      <c r="B6309" s="2027"/>
      <c r="C6309" s="124" t="s">
        <v>116</v>
      </c>
      <c r="D6309" s="108"/>
      <c r="E6309" s="310"/>
      <c r="F6309" s="311"/>
      <c r="G6309" s="311"/>
      <c r="H6309" s="155"/>
      <c r="I6309" s="155"/>
      <c r="J6309" s="155"/>
      <c r="K6309" s="155"/>
      <c r="L6309" s="155"/>
      <c r="M6309" s="155"/>
      <c r="N6309" s="155"/>
      <c r="O6309" s="155"/>
      <c r="P6309" s="155"/>
      <c r="Q6309" s="155"/>
      <c r="R6309" s="155"/>
      <c r="S6309" s="155"/>
      <c r="T6309" s="155"/>
      <c r="U6309" s="155"/>
      <c r="V6309" s="155"/>
      <c r="W6309" s="155"/>
      <c r="X6309" s="155"/>
      <c r="Y6309" s="155"/>
      <c r="Z6309" s="311"/>
      <c r="AA6309" s="311"/>
      <c r="AB6309" s="864"/>
      <c r="AC6309" s="108"/>
      <c r="AD6309" s="81"/>
      <c r="AE6309" s="155"/>
      <c r="AF6309" s="74"/>
      <c r="AG6309" s="17"/>
      <c r="AH6309" s="17"/>
      <c r="AJ6309" s="395"/>
      <c r="AK6309" s="395"/>
      <c r="AL6309" s="395"/>
      <c r="AM6309" s="395"/>
      <c r="AN6309" s="395"/>
    </row>
    <row r="6310" spans="1:42" s="181" customFormat="1" hidden="1" x14ac:dyDescent="0.25">
      <c r="A6310" s="2024"/>
      <c r="B6310" s="2027"/>
      <c r="C6310" s="124" t="s">
        <v>117</v>
      </c>
      <c r="D6310" s="108"/>
      <c r="E6310" s="310"/>
      <c r="F6310" s="311"/>
      <c r="G6310" s="311"/>
      <c r="H6310" s="155"/>
      <c r="I6310" s="155"/>
      <c r="J6310" s="155"/>
      <c r="K6310" s="155"/>
      <c r="L6310" s="155"/>
      <c r="M6310" s="155"/>
      <c r="N6310" s="155"/>
      <c r="O6310" s="155"/>
      <c r="P6310" s="155"/>
      <c r="Q6310" s="155"/>
      <c r="R6310" s="155"/>
      <c r="S6310" s="155"/>
      <c r="T6310" s="155"/>
      <c r="U6310" s="155"/>
      <c r="V6310" s="155"/>
      <c r="W6310" s="155"/>
      <c r="X6310" s="155"/>
      <c r="Y6310" s="155"/>
      <c r="Z6310" s="311"/>
      <c r="AA6310" s="311"/>
      <c r="AB6310" s="864"/>
      <c r="AC6310" s="108"/>
      <c r="AD6310" s="81"/>
      <c r="AE6310" s="155"/>
      <c r="AF6310" s="74"/>
      <c r="AG6310" s="781"/>
      <c r="AH6310" s="778"/>
      <c r="AI6310" s="779"/>
      <c r="AJ6310" s="779"/>
      <c r="AK6310" s="779"/>
      <c r="AL6310" s="780"/>
      <c r="AM6310" s="780"/>
      <c r="AN6310" s="189"/>
      <c r="AO6310" s="189"/>
      <c r="AP6310" s="189"/>
    </row>
    <row r="6311" spans="1:42" ht="16.5" hidden="1" thickBot="1" x14ac:dyDescent="0.3">
      <c r="A6311" s="3393" t="s">
        <v>42</v>
      </c>
      <c r="B6311" s="3394"/>
      <c r="C6311" s="3395"/>
      <c r="D6311" s="114"/>
      <c r="E6311" s="178">
        <f>SQRT(E6305*E6305+E6306*E6306)/E6315/1.73</f>
        <v>32.767812297889748</v>
      </c>
      <c r="F6311" s="179">
        <f t="shared" ref="F6311:AB6311" si="1909">SQRT(F6305*F6305+F6306*F6306)/F6315/1.73</f>
        <v>31.613093373363437</v>
      </c>
      <c r="G6311" s="179">
        <f t="shared" si="1909"/>
        <v>31.123977240422953</v>
      </c>
      <c r="H6311" s="79">
        <f t="shared" si="1909"/>
        <v>31.215083881831738</v>
      </c>
      <c r="I6311" s="79">
        <f t="shared" si="1909"/>
        <v>32.048456678223786</v>
      </c>
      <c r="J6311" s="79">
        <f t="shared" si="1909"/>
        <v>34.409641621445708</v>
      </c>
      <c r="K6311" s="79">
        <f t="shared" si="1909"/>
        <v>39.320942349950819</v>
      </c>
      <c r="L6311" s="79">
        <f t="shared" si="1909"/>
        <v>42.030413855096455</v>
      </c>
      <c r="M6311" s="79">
        <f t="shared" si="1909"/>
        <v>44.174831339189453</v>
      </c>
      <c r="N6311" s="79">
        <f t="shared" si="1909"/>
        <v>43.581838790855706</v>
      </c>
      <c r="O6311" s="79">
        <f t="shared" si="1909"/>
        <v>40.610123435358908</v>
      </c>
      <c r="P6311" s="79">
        <f t="shared" si="1909"/>
        <v>38.264234221150126</v>
      </c>
      <c r="Q6311" s="79">
        <f t="shared" si="1909"/>
        <v>36.517027106148035</v>
      </c>
      <c r="R6311" s="79">
        <f t="shared" si="1909"/>
        <v>36.77530004105008</v>
      </c>
      <c r="S6311" s="79">
        <f t="shared" si="1909"/>
        <v>35.176574390059095</v>
      </c>
      <c r="T6311" s="79">
        <f t="shared" si="1909"/>
        <v>34.726041625516224</v>
      </c>
      <c r="U6311" s="79">
        <f t="shared" si="1909"/>
        <v>36.663192039922045</v>
      </c>
      <c r="V6311" s="79">
        <f t="shared" si="1909"/>
        <v>38.184287766371916</v>
      </c>
      <c r="W6311" s="79">
        <f t="shared" si="1909"/>
        <v>39.369750510799292</v>
      </c>
      <c r="X6311" s="79">
        <f t="shared" si="1909"/>
        <v>40.162338392525506</v>
      </c>
      <c r="Y6311" s="79">
        <f>SQRT(Y6305*Y6305+Y6306*Y6306)/Y6315/1.73</f>
        <v>40.204323886569796</v>
      </c>
      <c r="Z6311" s="179">
        <f t="shared" si="1909"/>
        <v>36.291587742116711</v>
      </c>
      <c r="AA6311" s="179">
        <f t="shared" si="1909"/>
        <v>32.756572585735029</v>
      </c>
      <c r="AB6311" s="394">
        <f t="shared" si="1909"/>
        <v>29.81832438472923</v>
      </c>
      <c r="AC6311" s="109">
        <f>AVERAGE(E6311:AB6311)</f>
        <v>36.575240398180064</v>
      </c>
      <c r="AD6311" s="96">
        <f>(AC6307-AC6311)/AC6307</f>
        <v>5.8824806836675052E-3</v>
      </c>
      <c r="AE6311" s="79"/>
      <c r="AF6311" s="80"/>
      <c r="AG6311" s="1"/>
      <c r="AJ6311" s="395"/>
      <c r="AK6311" s="395"/>
      <c r="AL6311" s="395"/>
      <c r="AM6311" s="395"/>
      <c r="AN6311" s="395"/>
    </row>
    <row r="6312" spans="1:42" x14ac:dyDescent="0.25">
      <c r="A6312" s="149" t="s">
        <v>621</v>
      </c>
      <c r="B6312" s="1210"/>
      <c r="C6312" s="194"/>
      <c r="D6312" s="162"/>
      <c r="E6312" s="161">
        <f>E6305</f>
        <v>562.79999999999995</v>
      </c>
      <c r="F6312" s="83">
        <f t="shared" ref="F6312:AB6313" si="1910">F6305</f>
        <v>545.20000000000005</v>
      </c>
      <c r="G6312" s="83">
        <f t="shared" si="1910"/>
        <v>537.20000000000005</v>
      </c>
      <c r="H6312" s="434">
        <f t="shared" si="1910"/>
        <v>539.6</v>
      </c>
      <c r="I6312" s="434">
        <f t="shared" si="1910"/>
        <v>554.4</v>
      </c>
      <c r="J6312" s="434">
        <f t="shared" si="1910"/>
        <v>595.6</v>
      </c>
      <c r="K6312" s="434">
        <f t="shared" si="1910"/>
        <v>680</v>
      </c>
      <c r="L6312" s="434">
        <f t="shared" si="1910"/>
        <v>728</v>
      </c>
      <c r="M6312" s="434">
        <f t="shared" si="1910"/>
        <v>758.4</v>
      </c>
      <c r="N6312" s="434">
        <f t="shared" si="1910"/>
        <v>756</v>
      </c>
      <c r="O6312" s="434">
        <f t="shared" si="1910"/>
        <v>698</v>
      </c>
      <c r="P6312" s="434">
        <f t="shared" si="1910"/>
        <v>660</v>
      </c>
      <c r="Q6312" s="434">
        <f t="shared" si="1910"/>
        <v>630</v>
      </c>
      <c r="R6312" s="434">
        <f t="shared" si="1910"/>
        <v>632.4</v>
      </c>
      <c r="S6312" s="434">
        <f t="shared" si="1910"/>
        <v>602.79999999999995</v>
      </c>
      <c r="T6312" s="434">
        <f t="shared" si="1910"/>
        <v>594</v>
      </c>
      <c r="U6312" s="434">
        <f t="shared" si="1910"/>
        <v>628.4</v>
      </c>
      <c r="V6312" s="434">
        <f t="shared" si="1910"/>
        <v>652.4</v>
      </c>
      <c r="W6312" s="434">
        <f t="shared" si="1910"/>
        <v>677.2</v>
      </c>
      <c r="X6312" s="434">
        <f t="shared" si="1910"/>
        <v>694</v>
      </c>
      <c r="Y6312" s="499">
        <f>Y6305</f>
        <v>700.4</v>
      </c>
      <c r="Z6312" s="83">
        <f t="shared" si="1910"/>
        <v>621.20000000000005</v>
      </c>
      <c r="AA6312" s="83">
        <f t="shared" si="1910"/>
        <v>559.20000000000005</v>
      </c>
      <c r="AB6312" s="1245">
        <f t="shared" si="1910"/>
        <v>506.4</v>
      </c>
      <c r="AC6312" s="162"/>
      <c r="AD6312" s="435">
        <f>MIN(E6312:AB6312)</f>
        <v>506.4</v>
      </c>
      <c r="AE6312" s="83"/>
      <c r="AF6312" s="84"/>
      <c r="AG6312" s="1"/>
      <c r="AJ6312" s="395"/>
      <c r="AK6312" s="395"/>
      <c r="AL6312" s="395"/>
      <c r="AM6312" s="395"/>
      <c r="AN6312" s="395"/>
    </row>
    <row r="6313" spans="1:42" x14ac:dyDescent="0.25">
      <c r="A6313" s="151" t="s">
        <v>53</v>
      </c>
      <c r="B6313" s="1211"/>
      <c r="C6313" s="185"/>
      <c r="D6313" s="164"/>
      <c r="E6313" s="163">
        <f>E6306</f>
        <v>175.6</v>
      </c>
      <c r="F6313" s="86">
        <f t="shared" si="1910"/>
        <v>169.6</v>
      </c>
      <c r="G6313" s="86">
        <f t="shared" si="1910"/>
        <v>160</v>
      </c>
      <c r="H6313" s="436">
        <f t="shared" si="1910"/>
        <v>165.2</v>
      </c>
      <c r="I6313" s="436">
        <f t="shared" si="1910"/>
        <v>166.4</v>
      </c>
      <c r="J6313" s="436">
        <f t="shared" si="1910"/>
        <v>181.6</v>
      </c>
      <c r="K6313" s="436">
        <f t="shared" si="1910"/>
        <v>195.2</v>
      </c>
      <c r="L6313" s="436">
        <f t="shared" si="1910"/>
        <v>193.6</v>
      </c>
      <c r="M6313" s="436">
        <f t="shared" si="1910"/>
        <v>210.8</v>
      </c>
      <c r="N6313" s="436">
        <f t="shared" si="1910"/>
        <v>227.2</v>
      </c>
      <c r="O6313" s="436">
        <f t="shared" si="1910"/>
        <v>227.6</v>
      </c>
      <c r="P6313" s="436">
        <f t="shared" si="1910"/>
        <v>207.2</v>
      </c>
      <c r="Q6313" s="436">
        <f t="shared" si="1910"/>
        <v>205.6</v>
      </c>
      <c r="R6313" s="436">
        <f t="shared" si="1910"/>
        <v>207.2</v>
      </c>
      <c r="S6313" s="436">
        <f t="shared" si="1910"/>
        <v>206.4</v>
      </c>
      <c r="T6313" s="436">
        <f t="shared" si="1910"/>
        <v>203.2</v>
      </c>
      <c r="U6313" s="436">
        <f t="shared" si="1910"/>
        <v>208.8</v>
      </c>
      <c r="V6313" s="436">
        <f t="shared" si="1910"/>
        <v>223.6</v>
      </c>
      <c r="W6313" s="436">
        <f t="shared" si="1910"/>
        <v>225.6</v>
      </c>
      <c r="X6313" s="436">
        <f t="shared" si="1910"/>
        <v>227.2</v>
      </c>
      <c r="Y6313" s="501">
        <f>Y6306</f>
        <v>204.4</v>
      </c>
      <c r="Z6313" s="86">
        <f t="shared" si="1910"/>
        <v>186.4</v>
      </c>
      <c r="AA6313" s="86">
        <f t="shared" si="1910"/>
        <v>178.8</v>
      </c>
      <c r="AB6313" s="1246">
        <f t="shared" si="1910"/>
        <v>174</v>
      </c>
      <c r="AC6313" s="164"/>
      <c r="AD6313" s="437">
        <f>MIN(E6313:AB6313)</f>
        <v>160</v>
      </c>
      <c r="AE6313" s="86"/>
      <c r="AF6313" s="87"/>
      <c r="AG6313" s="1"/>
      <c r="AJ6313" s="395"/>
      <c r="AK6313" s="395"/>
      <c r="AL6313" s="395"/>
      <c r="AM6313" s="395"/>
      <c r="AN6313" s="395"/>
    </row>
    <row r="6314" spans="1:42" ht="16.5" thickBot="1" x14ac:dyDescent="0.3">
      <c r="A6314" s="153" t="s">
        <v>52</v>
      </c>
      <c r="B6314" s="1212"/>
      <c r="C6314" s="195"/>
      <c r="D6314" s="190"/>
      <c r="E6314" s="621">
        <f>SQRT(E6313*E6313+E6312*E6312)</f>
        <v>589.55847886363233</v>
      </c>
      <c r="F6314" s="622">
        <f t="shared" ref="F6314:U6314" si="1911">SQRT(F6313*F6313+F6312*F6312)</f>
        <v>570.97040203499171</v>
      </c>
      <c r="G6314" s="622">
        <f t="shared" si="1911"/>
        <v>560.5210433159491</v>
      </c>
      <c r="H6314" s="623">
        <f t="shared" si="1911"/>
        <v>564.32189395769501</v>
      </c>
      <c r="I6314" s="623">
        <f t="shared" si="1911"/>
        <v>578.83358575673549</v>
      </c>
      <c r="J6314" s="623">
        <f t="shared" si="1911"/>
        <v>622.66999285335726</v>
      </c>
      <c r="K6314" s="623">
        <f t="shared" si="1911"/>
        <v>707.46239476031519</v>
      </c>
      <c r="L6314" s="623">
        <f t="shared" si="1911"/>
        <v>753.30270144212272</v>
      </c>
      <c r="M6314" s="623">
        <f t="shared" si="1911"/>
        <v>787.1513196330169</v>
      </c>
      <c r="N6314" s="623">
        <f t="shared" si="1911"/>
        <v>789.40220420264848</v>
      </c>
      <c r="O6314" s="623">
        <f t="shared" si="1911"/>
        <v>734.17011652613598</v>
      </c>
      <c r="P6314" s="623">
        <f t="shared" si="1911"/>
        <v>691.7599583670625</v>
      </c>
      <c r="Q6314" s="623">
        <f t="shared" si="1911"/>
        <v>662.70005281424267</v>
      </c>
      <c r="R6314" s="623">
        <f t="shared" si="1911"/>
        <v>665.47847448283403</v>
      </c>
      <c r="S6314" s="623">
        <f t="shared" si="1911"/>
        <v>637.15680958457938</v>
      </c>
      <c r="T6314" s="623">
        <f t="shared" si="1911"/>
        <v>627.7947435268951</v>
      </c>
      <c r="U6314" s="623">
        <f t="shared" si="1911"/>
        <v>662.18124407144001</v>
      </c>
      <c r="V6314" s="623">
        <f>SQRT(V6313*V6313+V6312*V6312)</f>
        <v>689.65405820599642</v>
      </c>
      <c r="W6314" s="623">
        <f t="shared" ref="W6314:AB6314" si="1912">SQRT(W6313*W6313+W6312*W6312)</f>
        <v>713.78932466099548</v>
      </c>
      <c r="X6314" s="623">
        <f t="shared" si="1912"/>
        <v>730.24368535441647</v>
      </c>
      <c r="Y6314" s="623">
        <f>SQRT(Y6313*Y6313+Y6312*Y6312)</f>
        <v>729.61600859630266</v>
      </c>
      <c r="Z6314" s="622">
        <f t="shared" si="1912"/>
        <v>648.56333538059346</v>
      </c>
      <c r="AA6314" s="622">
        <f t="shared" si="1912"/>
        <v>587.08949913961169</v>
      </c>
      <c r="AB6314" s="1247">
        <f t="shared" si="1912"/>
        <v>535.45957830633677</v>
      </c>
      <c r="AC6314" s="190"/>
      <c r="AD6314" s="439">
        <f>MIN(E6314:AB6314)</f>
        <v>535.45957830633677</v>
      </c>
      <c r="AE6314" s="89"/>
      <c r="AF6314" s="90"/>
      <c r="AG6314" s="15"/>
      <c r="AH6314" s="395"/>
      <c r="AI6314" s="395"/>
      <c r="AJ6314" s="395"/>
      <c r="AK6314" s="395"/>
      <c r="AL6314" s="395"/>
      <c r="AM6314" s="395"/>
      <c r="AN6314" s="395"/>
    </row>
    <row r="6315" spans="1:42" ht="16.5" thickBot="1" x14ac:dyDescent="0.3">
      <c r="A6315" s="159" t="s">
        <v>936</v>
      </c>
      <c r="B6315" s="160"/>
      <c r="C6315" s="344" t="s">
        <v>22</v>
      </c>
      <c r="D6315" s="442" t="s">
        <v>54</v>
      </c>
      <c r="E6315" s="173">
        <v>10.4</v>
      </c>
      <c r="F6315" s="173">
        <v>10.44</v>
      </c>
      <c r="G6315" s="173">
        <v>10.41</v>
      </c>
      <c r="H6315" s="3059">
        <v>10.45</v>
      </c>
      <c r="I6315" s="3059">
        <v>10.44</v>
      </c>
      <c r="J6315" s="3059">
        <v>10.46</v>
      </c>
      <c r="K6315" s="3059">
        <v>10.4</v>
      </c>
      <c r="L6315" s="624">
        <v>10.36</v>
      </c>
      <c r="M6315" s="624">
        <v>10.3</v>
      </c>
      <c r="N6315" s="624">
        <v>10.47</v>
      </c>
      <c r="O6315" s="624">
        <v>10.45</v>
      </c>
      <c r="P6315" s="624">
        <v>10.45</v>
      </c>
      <c r="Q6315" s="624">
        <v>10.49</v>
      </c>
      <c r="R6315" s="624">
        <v>10.46</v>
      </c>
      <c r="S6315" s="624">
        <v>10.47</v>
      </c>
      <c r="T6315" s="624">
        <v>10.45</v>
      </c>
      <c r="U6315" s="624">
        <v>10.44</v>
      </c>
      <c r="V6315" s="624">
        <v>10.44</v>
      </c>
      <c r="W6315" s="624">
        <v>10.48</v>
      </c>
      <c r="X6315" s="624">
        <v>10.51</v>
      </c>
      <c r="Y6315" s="624">
        <v>10.49</v>
      </c>
      <c r="Z6315" s="624">
        <v>10.33</v>
      </c>
      <c r="AA6315" s="160">
        <v>10.36</v>
      </c>
      <c r="AB6315" s="174">
        <v>10.38</v>
      </c>
      <c r="AC6315" s="921"/>
      <c r="AD6315" s="15"/>
      <c r="AE6315" s="15"/>
      <c r="AF6315" s="15"/>
      <c r="AH6315" s="15"/>
      <c r="AJ6315" s="14"/>
      <c r="AK6315" s="14"/>
      <c r="AL6315" s="15"/>
      <c r="AM6315" s="14"/>
      <c r="AN6315" s="395"/>
    </row>
    <row r="6316" spans="1:42" x14ac:dyDescent="0.25">
      <c r="A6316" s="3559" t="s">
        <v>155</v>
      </c>
      <c r="B6316" s="3454" t="s">
        <v>677</v>
      </c>
      <c r="C6316" s="121" t="s">
        <v>13</v>
      </c>
      <c r="D6316" s="113" t="s">
        <v>820</v>
      </c>
      <c r="E6316" s="306">
        <v>218</v>
      </c>
      <c r="F6316" s="71">
        <v>217.6</v>
      </c>
      <c r="G6316" s="71">
        <v>211.4</v>
      </c>
      <c r="H6316" s="71">
        <v>210.8</v>
      </c>
      <c r="I6316" s="71">
        <v>223</v>
      </c>
      <c r="J6316" s="71">
        <v>242.8</v>
      </c>
      <c r="K6316" s="71">
        <v>293.8</v>
      </c>
      <c r="L6316" s="71">
        <v>313.39999999999998</v>
      </c>
      <c r="M6316" s="71">
        <v>331.6</v>
      </c>
      <c r="N6316" s="71">
        <v>309.2</v>
      </c>
      <c r="O6316" s="71">
        <v>270</v>
      </c>
      <c r="P6316" s="71">
        <v>260.2</v>
      </c>
      <c r="Q6316" s="71">
        <v>248.6</v>
      </c>
      <c r="R6316" s="71">
        <v>253.4</v>
      </c>
      <c r="S6316" s="71">
        <v>235</v>
      </c>
      <c r="T6316" s="71">
        <v>225.2</v>
      </c>
      <c r="U6316" s="71">
        <v>235.2</v>
      </c>
      <c r="V6316" s="71">
        <v>247.4</v>
      </c>
      <c r="W6316" s="71">
        <v>246.8</v>
      </c>
      <c r="X6316" s="71">
        <v>267.60000000000002</v>
      </c>
      <c r="Y6316" s="71">
        <v>281.60000000000002</v>
      </c>
      <c r="Z6316" s="71">
        <v>238.6</v>
      </c>
      <c r="AA6316" s="71">
        <v>221.8</v>
      </c>
      <c r="AB6316" s="392">
        <v>203.4</v>
      </c>
      <c r="AC6316" s="106">
        <f>SUM(E6316:AB6316)</f>
        <v>6006.4</v>
      </c>
      <c r="AD6316" s="70"/>
      <c r="AE6316" s="71">
        <v>100</v>
      </c>
      <c r="AF6316" s="72">
        <v>20</v>
      </c>
      <c r="AH6316" s="15"/>
      <c r="AJ6316" s="428"/>
      <c r="AK6316" s="429"/>
      <c r="AL6316" s="428"/>
      <c r="AM6316" s="15"/>
      <c r="AN6316" s="395"/>
    </row>
    <row r="6317" spans="1:42" x14ac:dyDescent="0.25">
      <c r="A6317" s="3546"/>
      <c r="B6317" s="3455"/>
      <c r="C6317" s="123" t="s">
        <v>14</v>
      </c>
      <c r="D6317" s="108" t="s">
        <v>820</v>
      </c>
      <c r="E6317" s="307">
        <v>50.6</v>
      </c>
      <c r="F6317" s="308">
        <v>48.2</v>
      </c>
      <c r="G6317" s="308">
        <v>46</v>
      </c>
      <c r="H6317" s="308">
        <v>47.4</v>
      </c>
      <c r="I6317" s="308">
        <v>46.8</v>
      </c>
      <c r="J6317" s="308">
        <v>54.8</v>
      </c>
      <c r="K6317" s="308">
        <v>64.599999999999994</v>
      </c>
      <c r="L6317" s="308">
        <v>66.400000000000006</v>
      </c>
      <c r="M6317" s="308">
        <v>74.2</v>
      </c>
      <c r="N6317" s="308">
        <v>74.400000000000006</v>
      </c>
      <c r="O6317" s="308">
        <v>65.599999999999994</v>
      </c>
      <c r="P6317" s="308">
        <v>61</v>
      </c>
      <c r="Q6317" s="308">
        <v>57.4</v>
      </c>
      <c r="R6317" s="308">
        <v>59.8</v>
      </c>
      <c r="S6317" s="308">
        <v>59.2</v>
      </c>
      <c r="T6317" s="308">
        <v>55.2</v>
      </c>
      <c r="U6317" s="308">
        <v>59.4</v>
      </c>
      <c r="V6317" s="308">
        <v>68.599999999999994</v>
      </c>
      <c r="W6317" s="308">
        <v>68.599999999999994</v>
      </c>
      <c r="X6317" s="308">
        <v>75.8</v>
      </c>
      <c r="Y6317" s="308">
        <v>66.599999999999994</v>
      </c>
      <c r="Z6317" s="308">
        <v>58</v>
      </c>
      <c r="AA6317" s="308">
        <v>48.2</v>
      </c>
      <c r="AB6317" s="393">
        <v>49.4</v>
      </c>
      <c r="AC6317" s="107">
        <f>SUM(E6317:AB6317)</f>
        <v>1426.1999999999998</v>
      </c>
      <c r="AD6317" s="73"/>
      <c r="AE6317" s="155"/>
      <c r="AF6317" s="74"/>
      <c r="AH6317" s="15"/>
      <c r="AJ6317" s="15"/>
      <c r="AK6317" s="15"/>
      <c r="AL6317" s="15"/>
      <c r="AM6317" s="15"/>
      <c r="AN6317" s="395"/>
    </row>
    <row r="6318" spans="1:42" x14ac:dyDescent="0.25">
      <c r="A6318" s="3546"/>
      <c r="B6318" s="3455"/>
      <c r="C6318" s="123" t="s">
        <v>15</v>
      </c>
      <c r="D6318" s="108" t="s">
        <v>54</v>
      </c>
      <c r="E6318" s="1449">
        <v>11</v>
      </c>
      <c r="F6318" s="1444">
        <v>12</v>
      </c>
      <c r="G6318" s="1444">
        <v>11</v>
      </c>
      <c r="H6318" s="327">
        <v>13</v>
      </c>
      <c r="I6318" s="327">
        <v>13</v>
      </c>
      <c r="J6318" s="327">
        <v>15</v>
      </c>
      <c r="K6318" s="327">
        <v>20</v>
      </c>
      <c r="L6318" s="327">
        <v>18</v>
      </c>
      <c r="M6318" s="327">
        <v>19</v>
      </c>
      <c r="N6318" s="327">
        <v>17</v>
      </c>
      <c r="O6318" s="327">
        <v>16</v>
      </c>
      <c r="P6318" s="327">
        <v>16</v>
      </c>
      <c r="Q6318" s="327">
        <v>14</v>
      </c>
      <c r="R6318" s="327">
        <v>15</v>
      </c>
      <c r="S6318" s="327">
        <v>13</v>
      </c>
      <c r="T6318" s="327">
        <v>14</v>
      </c>
      <c r="U6318" s="327">
        <v>15</v>
      </c>
      <c r="V6318" s="327">
        <v>14</v>
      </c>
      <c r="W6318" s="327">
        <v>16</v>
      </c>
      <c r="X6318" s="327">
        <v>16</v>
      </c>
      <c r="Y6318" s="327">
        <v>14</v>
      </c>
      <c r="Z6318" s="1444">
        <v>14</v>
      </c>
      <c r="AA6318" s="1444">
        <v>13</v>
      </c>
      <c r="AB6318" s="1472">
        <v>12</v>
      </c>
      <c r="AC6318" s="107">
        <f>AVERAGE(E6318:AB6318)</f>
        <v>14.625</v>
      </c>
      <c r="AD6318" s="76"/>
      <c r="AE6318" s="76"/>
      <c r="AF6318" s="77"/>
      <c r="AH6318" s="15"/>
      <c r="AJ6318" s="15"/>
      <c r="AK6318" s="15"/>
      <c r="AL6318" s="15"/>
      <c r="AM6318" s="15"/>
      <c r="AN6318" s="395"/>
    </row>
    <row r="6319" spans="1:42" ht="16.5" thickBot="1" x14ac:dyDescent="0.3">
      <c r="A6319" s="3564"/>
      <c r="B6319" s="3528"/>
      <c r="C6319" s="126" t="s">
        <v>17</v>
      </c>
      <c r="D6319" s="114"/>
      <c r="E6319" s="317">
        <f t="shared" ref="E6319:AB6319" si="1913">E6317/E6316</f>
        <v>0.23211009174311928</v>
      </c>
      <c r="F6319" s="318">
        <f t="shared" si="1913"/>
        <v>0.22150735294117649</v>
      </c>
      <c r="G6319" s="318">
        <f t="shared" si="1913"/>
        <v>0.21759697256385999</v>
      </c>
      <c r="H6319" s="318">
        <f t="shared" si="1913"/>
        <v>0.22485768500948763</v>
      </c>
      <c r="I6319" s="318">
        <f t="shared" si="1913"/>
        <v>0.20986547085201793</v>
      </c>
      <c r="J6319" s="318">
        <f t="shared" si="1913"/>
        <v>0.22570016474464577</v>
      </c>
      <c r="K6319" s="318">
        <f t="shared" si="1913"/>
        <v>0.21987746766507826</v>
      </c>
      <c r="L6319" s="318">
        <f t="shared" si="1913"/>
        <v>0.21186981493299301</v>
      </c>
      <c r="M6319" s="318">
        <f t="shared" si="1913"/>
        <v>0.22376357056694812</v>
      </c>
      <c r="N6319" s="318">
        <f t="shared" si="1913"/>
        <v>0.24062095730918501</v>
      </c>
      <c r="O6319" s="318">
        <f t="shared" si="1913"/>
        <v>0.24296296296296294</v>
      </c>
      <c r="P6319" s="318">
        <f t="shared" si="1913"/>
        <v>0.23443504996156803</v>
      </c>
      <c r="Q6319" s="318">
        <f t="shared" si="1913"/>
        <v>0.23089300080450523</v>
      </c>
      <c r="R6319" s="318">
        <f t="shared" si="1913"/>
        <v>0.23599052880820834</v>
      </c>
      <c r="S6319" s="318">
        <f t="shared" si="1913"/>
        <v>0.2519148936170213</v>
      </c>
      <c r="T6319" s="318">
        <f t="shared" si="1913"/>
        <v>0.24511545293072826</v>
      </c>
      <c r="U6319" s="318">
        <f t="shared" si="1913"/>
        <v>0.2525510204081633</v>
      </c>
      <c r="V6319" s="318">
        <f t="shared" si="1913"/>
        <v>0.27728375101050928</v>
      </c>
      <c r="W6319" s="318">
        <f t="shared" si="1913"/>
        <v>0.27795786061588329</v>
      </c>
      <c r="X6319" s="318">
        <f t="shared" si="1913"/>
        <v>0.28325859491778771</v>
      </c>
      <c r="Y6319" s="318">
        <f>Y6317/Y6316</f>
        <v>0.23650568181818177</v>
      </c>
      <c r="Z6319" s="318">
        <f t="shared" si="1913"/>
        <v>0.24308466051969824</v>
      </c>
      <c r="AA6319" s="318">
        <f t="shared" si="1913"/>
        <v>0.21731289449954916</v>
      </c>
      <c r="AB6319" s="803">
        <f t="shared" si="1913"/>
        <v>0.24287118977384461</v>
      </c>
      <c r="AC6319" s="452">
        <f>MAX(E6319:AB6319)</f>
        <v>0.28325859491778771</v>
      </c>
      <c r="AD6319" s="73"/>
      <c r="AE6319" s="155"/>
      <c r="AF6319" s="74"/>
      <c r="AH6319" s="15"/>
      <c r="AJ6319" s="15"/>
      <c r="AK6319" s="15"/>
      <c r="AL6319" s="15"/>
      <c r="AM6319" s="15"/>
      <c r="AN6319" s="395"/>
    </row>
    <row r="6320" spans="1:42" hidden="1" x14ac:dyDescent="0.25">
      <c r="A6320" s="2017"/>
      <c r="B6320" s="2020"/>
      <c r="C6320" s="356" t="s">
        <v>116</v>
      </c>
      <c r="D6320" s="122"/>
      <c r="E6320" s="138"/>
      <c r="F6320" s="136"/>
      <c r="G6320" s="136"/>
      <c r="H6320" s="91"/>
      <c r="I6320" s="91"/>
      <c r="J6320" s="91"/>
      <c r="K6320" s="91"/>
      <c r="L6320" s="91"/>
      <c r="M6320" s="91"/>
      <c r="N6320" s="91"/>
      <c r="O6320" s="91"/>
      <c r="P6320" s="91"/>
      <c r="Q6320" s="91"/>
      <c r="R6320" s="91"/>
      <c r="S6320" s="91"/>
      <c r="T6320" s="91"/>
      <c r="U6320" s="91"/>
      <c r="V6320" s="91"/>
      <c r="W6320" s="91"/>
      <c r="X6320" s="91"/>
      <c r="Y6320" s="91"/>
      <c r="Z6320" s="136"/>
      <c r="AA6320" s="136"/>
      <c r="AB6320" s="472"/>
      <c r="AC6320" s="122"/>
      <c r="AD6320" s="73"/>
      <c r="AE6320" s="155"/>
      <c r="AF6320" s="74"/>
      <c r="AH6320" s="15"/>
      <c r="AJ6320" s="15"/>
      <c r="AK6320" s="15"/>
      <c r="AL6320" s="15"/>
      <c r="AM6320" s="15"/>
      <c r="AN6320" s="395"/>
    </row>
    <row r="6321" spans="1:42" s="181" customFormat="1" hidden="1" x14ac:dyDescent="0.25">
      <c r="A6321" s="2024"/>
      <c r="B6321" s="2027"/>
      <c r="C6321" s="124" t="s">
        <v>117</v>
      </c>
      <c r="D6321" s="108"/>
      <c r="E6321" s="310"/>
      <c r="F6321" s="311"/>
      <c r="G6321" s="311"/>
      <c r="H6321" s="155"/>
      <c r="I6321" s="155"/>
      <c r="J6321" s="155"/>
      <c r="K6321" s="155"/>
      <c r="L6321" s="155"/>
      <c r="M6321" s="155"/>
      <c r="N6321" s="155"/>
      <c r="O6321" s="155"/>
      <c r="P6321" s="155"/>
      <c r="Q6321" s="155"/>
      <c r="R6321" s="155"/>
      <c r="S6321" s="155"/>
      <c r="T6321" s="155"/>
      <c r="U6321" s="155"/>
      <c r="V6321" s="155"/>
      <c r="W6321" s="155"/>
      <c r="X6321" s="155"/>
      <c r="Y6321" s="155"/>
      <c r="Z6321" s="311"/>
      <c r="AA6321" s="311"/>
      <c r="AB6321" s="864"/>
      <c r="AC6321" s="108"/>
      <c r="AD6321" s="73"/>
      <c r="AE6321" s="155"/>
      <c r="AF6321" s="74"/>
      <c r="AG6321" s="781"/>
      <c r="AH6321" s="778"/>
      <c r="AI6321" s="779"/>
      <c r="AJ6321" s="779"/>
      <c r="AK6321" s="779"/>
      <c r="AL6321" s="780"/>
      <c r="AM6321" s="780"/>
      <c r="AN6321" s="189"/>
      <c r="AO6321" s="189"/>
      <c r="AP6321" s="189"/>
    </row>
    <row r="6322" spans="1:42" ht="16.5" hidden="1" thickBot="1" x14ac:dyDescent="0.3">
      <c r="A6322" s="3393" t="s">
        <v>42</v>
      </c>
      <c r="B6322" s="3394"/>
      <c r="C6322" s="3395"/>
      <c r="D6322" s="114"/>
      <c r="E6322" s="178">
        <f>SQRT(E6316*E6316+E6317*E6317)/E6315/1.73</f>
        <v>12.438603431830701</v>
      </c>
      <c r="F6322" s="179">
        <f t="shared" ref="F6322:AB6322" si="1914">SQRT(F6316*F6316+F6317*F6317)/F6315/1.73</f>
        <v>12.33995548985818</v>
      </c>
      <c r="G6322" s="179">
        <f t="shared" si="1914"/>
        <v>12.013062758917638</v>
      </c>
      <c r="H6322" s="79">
        <f t="shared" si="1914"/>
        <v>11.951401754377356</v>
      </c>
      <c r="I6322" s="79">
        <f t="shared" si="1914"/>
        <v>12.615880351158463</v>
      </c>
      <c r="J6322" s="79">
        <f t="shared" si="1914"/>
        <v>13.754980289876519</v>
      </c>
      <c r="K6322" s="79">
        <f t="shared" si="1914"/>
        <v>16.719554109240029</v>
      </c>
      <c r="L6322" s="79">
        <f t="shared" si="1914"/>
        <v>17.874264261899732</v>
      </c>
      <c r="M6322" s="79">
        <f t="shared" si="1914"/>
        <v>19.069545733909077</v>
      </c>
      <c r="N6322" s="79">
        <f t="shared" si="1914"/>
        <v>17.557743083054739</v>
      </c>
      <c r="O6322" s="79">
        <f t="shared" si="1914"/>
        <v>15.369357312581986</v>
      </c>
      <c r="P6322" s="79">
        <f t="shared" si="1914"/>
        <v>14.783009383127114</v>
      </c>
      <c r="Q6322" s="79">
        <f t="shared" si="1914"/>
        <v>14.059114306260453</v>
      </c>
      <c r="R6322" s="79">
        <f t="shared" si="1914"/>
        <v>14.387897704466102</v>
      </c>
      <c r="S6322" s="79">
        <f t="shared" si="1914"/>
        <v>13.379376791287813</v>
      </c>
      <c r="T6322" s="79">
        <f t="shared" si="1914"/>
        <v>12.825539360111833</v>
      </c>
      <c r="U6322" s="79">
        <f t="shared" si="1914"/>
        <v>13.431268715437653</v>
      </c>
      <c r="V6322" s="79">
        <f t="shared" si="1914"/>
        <v>14.214710368468149</v>
      </c>
      <c r="W6322" s="79">
        <f t="shared" si="1914"/>
        <v>14.128568191097154</v>
      </c>
      <c r="X6322" s="79">
        <f t="shared" si="1914"/>
        <v>15.296655957707138</v>
      </c>
      <c r="Y6322" s="79">
        <f>SQRT(Y6316*Y6316+Y6317*Y6317)/Y6315/1.73</f>
        <v>15.945187809356874</v>
      </c>
      <c r="Z6322" s="179">
        <f t="shared" si="1914"/>
        <v>13.740118542292585</v>
      </c>
      <c r="AA6322" s="179">
        <f t="shared" si="1914"/>
        <v>12.664138807052522</v>
      </c>
      <c r="AB6322" s="394">
        <f t="shared" si="1914"/>
        <v>11.656084478200913</v>
      </c>
      <c r="AC6322" s="109">
        <f>AVERAGE(E6322:AB6322)</f>
        <v>14.259000791315444</v>
      </c>
      <c r="AD6322" s="78">
        <f>(AC6318-AC6322)/AC6318</f>
        <v>2.5025586918602138E-2</v>
      </c>
      <c r="AE6322" s="79"/>
      <c r="AF6322" s="80"/>
      <c r="AH6322" s="15"/>
      <c r="AJ6322" s="14"/>
      <c r="AK6322" s="14"/>
      <c r="AL6322" s="15"/>
      <c r="AM6322" s="14"/>
      <c r="AN6322" s="395"/>
    </row>
    <row r="6323" spans="1:42" x14ac:dyDescent="0.25">
      <c r="A6323" s="3559" t="s">
        <v>36</v>
      </c>
      <c r="B6323" s="3454" t="s">
        <v>678</v>
      </c>
      <c r="C6323" s="125" t="s">
        <v>13</v>
      </c>
      <c r="D6323" s="108" t="s">
        <v>820</v>
      </c>
      <c r="E6323" s="306">
        <v>272.39999999999998</v>
      </c>
      <c r="F6323" s="71">
        <v>266</v>
      </c>
      <c r="G6323" s="71">
        <v>265.8</v>
      </c>
      <c r="H6323" s="71">
        <v>272.39999999999998</v>
      </c>
      <c r="I6323" s="71">
        <v>273</v>
      </c>
      <c r="J6323" s="71">
        <v>294</v>
      </c>
      <c r="K6323" s="71">
        <v>326.39999999999998</v>
      </c>
      <c r="L6323" s="71">
        <v>355.2</v>
      </c>
      <c r="M6323" s="71">
        <v>365.4</v>
      </c>
      <c r="N6323" s="71">
        <v>381.6</v>
      </c>
      <c r="O6323" s="71">
        <v>362.4</v>
      </c>
      <c r="P6323" s="71">
        <v>334.8</v>
      </c>
      <c r="Q6323" s="71">
        <v>320.39999999999998</v>
      </c>
      <c r="R6323" s="71">
        <v>314.39999999999998</v>
      </c>
      <c r="S6323" s="71">
        <v>307.8</v>
      </c>
      <c r="T6323" s="71">
        <v>311</v>
      </c>
      <c r="U6323" s="71">
        <v>325.60000000000002</v>
      </c>
      <c r="V6323" s="71">
        <v>340.8</v>
      </c>
      <c r="W6323" s="71">
        <v>362.6</v>
      </c>
      <c r="X6323" s="71">
        <v>354.8</v>
      </c>
      <c r="Y6323" s="71">
        <v>346.6</v>
      </c>
      <c r="Z6323" s="71">
        <v>319.60000000000002</v>
      </c>
      <c r="AA6323" s="71">
        <v>274.39999999999998</v>
      </c>
      <c r="AB6323" s="392">
        <v>249.4</v>
      </c>
      <c r="AC6323" s="134">
        <f>SUM(E6323:AB6323)</f>
        <v>7596.8000000000011</v>
      </c>
      <c r="AD6323" s="70"/>
      <c r="AE6323" s="71">
        <v>100</v>
      </c>
      <c r="AF6323" s="72">
        <v>20</v>
      </c>
      <c r="AH6323" s="15"/>
      <c r="AJ6323" s="428"/>
      <c r="AK6323" s="429"/>
      <c r="AL6323" s="428"/>
      <c r="AM6323" s="15"/>
      <c r="AN6323" s="395"/>
    </row>
    <row r="6324" spans="1:42" x14ac:dyDescent="0.25">
      <c r="A6324" s="3546"/>
      <c r="B6324" s="3455"/>
      <c r="C6324" s="123" t="s">
        <v>14</v>
      </c>
      <c r="D6324" s="108" t="s">
        <v>820</v>
      </c>
      <c r="E6324" s="307">
        <v>120</v>
      </c>
      <c r="F6324" s="308">
        <v>120.8</v>
      </c>
      <c r="G6324" s="308">
        <v>115.8</v>
      </c>
      <c r="H6324" s="308">
        <v>119.8</v>
      </c>
      <c r="I6324" s="308">
        <v>121.6</v>
      </c>
      <c r="J6324" s="308">
        <v>130.19999999999999</v>
      </c>
      <c r="K6324" s="308">
        <v>134.4</v>
      </c>
      <c r="L6324" s="308">
        <v>131.19999999999999</v>
      </c>
      <c r="M6324" s="308">
        <v>140.80000000000001</v>
      </c>
      <c r="N6324" s="308">
        <v>154.4</v>
      </c>
      <c r="O6324" s="308">
        <v>163.6</v>
      </c>
      <c r="P6324" s="308">
        <v>146.6</v>
      </c>
      <c r="Q6324" s="308">
        <v>150</v>
      </c>
      <c r="R6324" s="308">
        <v>147</v>
      </c>
      <c r="S6324" s="308">
        <v>147.6</v>
      </c>
      <c r="T6324" s="308">
        <v>149.19999999999999</v>
      </c>
      <c r="U6324" s="308">
        <v>151</v>
      </c>
      <c r="V6324" s="308">
        <v>155.6</v>
      </c>
      <c r="W6324" s="308">
        <v>154.80000000000001</v>
      </c>
      <c r="X6324" s="308">
        <v>148.4</v>
      </c>
      <c r="Y6324" s="308">
        <v>136</v>
      </c>
      <c r="Z6324" s="308">
        <v>125.6</v>
      </c>
      <c r="AA6324" s="308">
        <v>124.8</v>
      </c>
      <c r="AB6324" s="393">
        <v>120.4</v>
      </c>
      <c r="AC6324" s="107">
        <f>SUM(E6324:AB6324)</f>
        <v>3309.6</v>
      </c>
      <c r="AD6324" s="73"/>
      <c r="AE6324" s="155"/>
      <c r="AF6324" s="74"/>
      <c r="AH6324" s="15"/>
      <c r="AJ6324" s="15"/>
      <c r="AK6324" s="15"/>
      <c r="AL6324" s="15"/>
      <c r="AM6324" s="15"/>
      <c r="AN6324" s="395"/>
    </row>
    <row r="6325" spans="1:42" x14ac:dyDescent="0.25">
      <c r="A6325" s="3546"/>
      <c r="B6325" s="3455"/>
      <c r="C6325" s="123" t="s">
        <v>15</v>
      </c>
      <c r="D6325" s="108" t="s">
        <v>54</v>
      </c>
      <c r="E6325" s="1449">
        <v>15</v>
      </c>
      <c r="F6325" s="1444">
        <v>16</v>
      </c>
      <c r="G6325" s="1444">
        <v>16</v>
      </c>
      <c r="H6325" s="327">
        <v>16</v>
      </c>
      <c r="I6325" s="327">
        <v>16</v>
      </c>
      <c r="J6325" s="327">
        <v>19</v>
      </c>
      <c r="K6325" s="327">
        <v>20</v>
      </c>
      <c r="L6325" s="327">
        <v>23</v>
      </c>
      <c r="M6325" s="327">
        <v>22</v>
      </c>
      <c r="N6325" s="327">
        <v>22</v>
      </c>
      <c r="O6325" s="327">
        <v>22</v>
      </c>
      <c r="P6325" s="327">
        <v>20</v>
      </c>
      <c r="Q6325" s="327">
        <v>18</v>
      </c>
      <c r="R6325" s="327">
        <v>18</v>
      </c>
      <c r="S6325" s="327">
        <v>18</v>
      </c>
      <c r="T6325" s="327">
        <v>18</v>
      </c>
      <c r="U6325" s="327">
        <v>18</v>
      </c>
      <c r="V6325" s="327">
        <v>22</v>
      </c>
      <c r="W6325" s="327">
        <v>21</v>
      </c>
      <c r="X6325" s="327">
        <v>21</v>
      </c>
      <c r="Y6325" s="327">
        <v>20</v>
      </c>
      <c r="Z6325" s="1444">
        <v>18</v>
      </c>
      <c r="AA6325" s="1444">
        <v>15</v>
      </c>
      <c r="AB6325" s="1472">
        <v>14</v>
      </c>
      <c r="AC6325" s="107">
        <f>AVERAGE(E6325:AB6325)</f>
        <v>18.666666666666668</v>
      </c>
      <c r="AD6325" s="76"/>
      <c r="AE6325" s="76"/>
      <c r="AF6325" s="77"/>
      <c r="AH6325" s="15"/>
      <c r="AJ6325" s="15"/>
      <c r="AK6325" s="15"/>
      <c r="AL6325" s="15"/>
      <c r="AM6325" s="15"/>
      <c r="AN6325" s="395"/>
    </row>
    <row r="6326" spans="1:42" ht="16.5" thickBot="1" x14ac:dyDescent="0.3">
      <c r="A6326" s="3554"/>
      <c r="B6326" s="3408"/>
      <c r="C6326" s="123" t="s">
        <v>17</v>
      </c>
      <c r="D6326" s="108"/>
      <c r="E6326" s="313">
        <f t="shared" ref="E6326:AB6326" si="1915">E6324/E6323</f>
        <v>0.44052863436123352</v>
      </c>
      <c r="F6326" s="314">
        <f t="shared" si="1915"/>
        <v>0.45413533834586467</v>
      </c>
      <c r="G6326" s="314">
        <f t="shared" si="1915"/>
        <v>0.43566591422121892</v>
      </c>
      <c r="H6326" s="314">
        <f t="shared" si="1915"/>
        <v>0.43979441997063146</v>
      </c>
      <c r="I6326" s="314">
        <f t="shared" si="1915"/>
        <v>0.44542124542124539</v>
      </c>
      <c r="J6326" s="314">
        <f t="shared" si="1915"/>
        <v>0.44285714285714284</v>
      </c>
      <c r="K6326" s="314">
        <f t="shared" si="1915"/>
        <v>0.41176470588235298</v>
      </c>
      <c r="L6326" s="314">
        <f t="shared" si="1915"/>
        <v>0.36936936936936937</v>
      </c>
      <c r="M6326" s="314">
        <f t="shared" si="1915"/>
        <v>0.38533114395183365</v>
      </c>
      <c r="N6326" s="314">
        <f t="shared" si="1915"/>
        <v>0.40461215932914046</v>
      </c>
      <c r="O6326" s="314">
        <f t="shared" si="1915"/>
        <v>0.4514348785871965</v>
      </c>
      <c r="P6326" s="314">
        <f t="shared" si="1915"/>
        <v>0.43787335722819593</v>
      </c>
      <c r="Q6326" s="314">
        <f t="shared" si="1915"/>
        <v>0.46816479400749067</v>
      </c>
      <c r="R6326" s="314">
        <f t="shared" si="1915"/>
        <v>0.46755725190839698</v>
      </c>
      <c r="S6326" s="314">
        <f t="shared" si="1915"/>
        <v>0.47953216374269003</v>
      </c>
      <c r="T6326" s="314">
        <f t="shared" si="1915"/>
        <v>0.47974276527331183</v>
      </c>
      <c r="U6326" s="314">
        <f t="shared" si="1915"/>
        <v>0.46375921375921375</v>
      </c>
      <c r="V6326" s="314">
        <f t="shared" si="1915"/>
        <v>0.45657276995305163</v>
      </c>
      <c r="W6326" s="314">
        <f t="shared" si="1915"/>
        <v>0.42691671263099834</v>
      </c>
      <c r="X6326" s="314">
        <f t="shared" si="1915"/>
        <v>0.41826381059751971</v>
      </c>
      <c r="Y6326" s="314">
        <f>Y6324/Y6323</f>
        <v>0.39238315060588574</v>
      </c>
      <c r="Z6326" s="314">
        <f t="shared" si="1915"/>
        <v>0.39299123904881095</v>
      </c>
      <c r="AA6326" s="314">
        <f t="shared" si="1915"/>
        <v>0.45481049562682219</v>
      </c>
      <c r="AB6326" s="336">
        <f t="shared" si="1915"/>
        <v>0.48275862068965519</v>
      </c>
      <c r="AC6326" s="431">
        <f>MAX(E6326:AB6326)</f>
        <v>0.48275862068965519</v>
      </c>
      <c r="AD6326" s="73"/>
      <c r="AE6326" s="155"/>
      <c r="AF6326" s="74"/>
      <c r="AH6326" s="15"/>
      <c r="AJ6326" s="15"/>
      <c r="AK6326" s="15"/>
      <c r="AL6326" s="15"/>
      <c r="AM6326" s="15"/>
      <c r="AN6326" s="395"/>
    </row>
    <row r="6327" spans="1:42" hidden="1" x14ac:dyDescent="0.25">
      <c r="A6327" s="2024"/>
      <c r="B6327" s="2027"/>
      <c r="C6327" s="124" t="s">
        <v>116</v>
      </c>
      <c r="D6327" s="108"/>
      <c r="E6327" s="310"/>
      <c r="F6327" s="311"/>
      <c r="G6327" s="311"/>
      <c r="H6327" s="155"/>
      <c r="I6327" s="155"/>
      <c r="J6327" s="155"/>
      <c r="K6327" s="155"/>
      <c r="L6327" s="155"/>
      <c r="M6327" s="155"/>
      <c r="N6327" s="155"/>
      <c r="O6327" s="155"/>
      <c r="P6327" s="155"/>
      <c r="Q6327" s="155"/>
      <c r="R6327" s="155"/>
      <c r="S6327" s="155"/>
      <c r="T6327" s="155"/>
      <c r="U6327" s="155"/>
      <c r="V6327" s="155"/>
      <c r="W6327" s="155"/>
      <c r="X6327" s="155"/>
      <c r="Y6327" s="155"/>
      <c r="Z6327" s="311"/>
      <c r="AA6327" s="311"/>
      <c r="AB6327" s="864"/>
      <c r="AC6327" s="108"/>
      <c r="AD6327" s="73"/>
      <c r="AE6327" s="155"/>
      <c r="AF6327" s="74"/>
      <c r="AH6327" s="15"/>
      <c r="AJ6327" s="15"/>
      <c r="AK6327" s="15"/>
      <c r="AL6327" s="15"/>
      <c r="AM6327" s="15"/>
      <c r="AN6327" s="395"/>
    </row>
    <row r="6328" spans="1:42" s="181" customFormat="1" hidden="1" x14ac:dyDescent="0.25">
      <c r="A6328" s="2024"/>
      <c r="B6328" s="2027"/>
      <c r="C6328" s="124" t="s">
        <v>117</v>
      </c>
      <c r="D6328" s="108"/>
      <c r="E6328" s="310"/>
      <c r="F6328" s="311"/>
      <c r="G6328" s="311"/>
      <c r="H6328" s="155"/>
      <c r="I6328" s="155"/>
      <c r="J6328" s="155"/>
      <c r="K6328" s="155"/>
      <c r="L6328" s="155"/>
      <c r="M6328" s="155"/>
      <c r="N6328" s="155"/>
      <c r="O6328" s="155"/>
      <c r="P6328" s="155"/>
      <c r="Q6328" s="155"/>
      <c r="R6328" s="155"/>
      <c r="S6328" s="155"/>
      <c r="T6328" s="155"/>
      <c r="U6328" s="155"/>
      <c r="V6328" s="155"/>
      <c r="W6328" s="155"/>
      <c r="X6328" s="155"/>
      <c r="Y6328" s="155"/>
      <c r="Z6328" s="311"/>
      <c r="AA6328" s="311"/>
      <c r="AB6328" s="864"/>
      <c r="AC6328" s="108"/>
      <c r="AD6328" s="73"/>
      <c r="AE6328" s="155"/>
      <c r="AF6328" s="74"/>
      <c r="AG6328" s="781"/>
      <c r="AH6328" s="778"/>
      <c r="AI6328" s="779"/>
      <c r="AJ6328" s="779"/>
      <c r="AK6328" s="779"/>
      <c r="AL6328" s="780"/>
      <c r="AM6328" s="780"/>
      <c r="AN6328" s="189"/>
      <c r="AO6328" s="189"/>
      <c r="AP6328" s="189"/>
    </row>
    <row r="6329" spans="1:42" ht="16.5" hidden="1" thickBot="1" x14ac:dyDescent="0.3">
      <c r="A6329" s="3393" t="s">
        <v>42</v>
      </c>
      <c r="B6329" s="3394"/>
      <c r="C6329" s="3395"/>
      <c r="D6329" s="114"/>
      <c r="E6329" s="178">
        <f>SQRT(E6323*E6323+E6324*E6324)/E6315/1.73</f>
        <v>16.544046116378475</v>
      </c>
      <c r="F6329" s="179">
        <f t="shared" ref="F6329:AB6329" si="1916">SQRT(F6323*F6323+F6324*F6324)/F6315/1.73</f>
        <v>16.175276036862567</v>
      </c>
      <c r="G6329" s="179">
        <f t="shared" si="1916"/>
        <v>16.098892494605568</v>
      </c>
      <c r="H6329" s="79">
        <f t="shared" si="1916"/>
        <v>16.460431188182195</v>
      </c>
      <c r="I6329" s="79">
        <f t="shared" si="1916"/>
        <v>16.546912142770282</v>
      </c>
      <c r="J6329" s="79">
        <f t="shared" si="1916"/>
        <v>17.768769900369687</v>
      </c>
      <c r="K6329" s="79">
        <f t="shared" si="1916"/>
        <v>19.619147686100739</v>
      </c>
      <c r="L6329" s="79">
        <f t="shared" si="1916"/>
        <v>21.127064414528153</v>
      </c>
      <c r="M6329" s="79">
        <f t="shared" si="1916"/>
        <v>21.975914190343499</v>
      </c>
      <c r="N6329" s="79">
        <f t="shared" si="1916"/>
        <v>22.726792715092891</v>
      </c>
      <c r="O6329" s="79">
        <f t="shared" si="1916"/>
        <v>21.993876563470838</v>
      </c>
      <c r="P6329" s="79">
        <f t="shared" si="1916"/>
        <v>20.216806412805067</v>
      </c>
      <c r="Q6329" s="79">
        <f t="shared" si="1916"/>
        <v>19.494159879894102</v>
      </c>
      <c r="R6329" s="79">
        <f t="shared" si="1916"/>
        <v>19.179491117601888</v>
      </c>
      <c r="S6329" s="79">
        <f t="shared" si="1916"/>
        <v>18.846024554019913</v>
      </c>
      <c r="T6329" s="79">
        <f t="shared" si="1916"/>
        <v>19.07996535642603</v>
      </c>
      <c r="U6329" s="79">
        <f t="shared" si="1916"/>
        <v>19.871877884841197</v>
      </c>
      <c r="V6329" s="79">
        <f t="shared" si="1916"/>
        <v>20.742872104107978</v>
      </c>
      <c r="W6329" s="79">
        <f t="shared" si="1916"/>
        <v>21.74585673846401</v>
      </c>
      <c r="X6329" s="79">
        <f t="shared" si="1916"/>
        <v>21.151612893045229</v>
      </c>
      <c r="Y6329" s="79">
        <f>SQRT(Y6323*Y6323+Y6324*Y6324)/Y6315/1.73</f>
        <v>20.516496397598505</v>
      </c>
      <c r="Z6329" s="179">
        <f t="shared" si="1916"/>
        <v>19.215267143606443</v>
      </c>
      <c r="AA6329" s="179">
        <f t="shared" si="1916"/>
        <v>16.819201025252113</v>
      </c>
      <c r="AB6329" s="394">
        <f t="shared" si="1916"/>
        <v>15.422130466292415</v>
      </c>
      <c r="AC6329" s="109">
        <f>AVERAGE(E6329:AB6329)</f>
        <v>19.139120225944158</v>
      </c>
      <c r="AD6329" s="78">
        <f>(AC6325-AC6329)/AC6325</f>
        <v>-2.5310012104151243E-2</v>
      </c>
      <c r="AE6329" s="79"/>
      <c r="AF6329" s="80"/>
      <c r="AH6329" s="15"/>
      <c r="AJ6329" s="14"/>
      <c r="AK6329" s="14"/>
      <c r="AL6329" s="15"/>
      <c r="AM6329" s="14"/>
      <c r="AN6329" s="395"/>
    </row>
    <row r="6330" spans="1:42" x14ac:dyDescent="0.25">
      <c r="A6330" s="3559" t="s">
        <v>46</v>
      </c>
      <c r="B6330" s="3454" t="s">
        <v>678</v>
      </c>
      <c r="C6330" s="121" t="s">
        <v>13</v>
      </c>
      <c r="D6330" s="113" t="s">
        <v>820</v>
      </c>
      <c r="E6330" s="306">
        <v>54.6</v>
      </c>
      <c r="F6330" s="71">
        <v>47</v>
      </c>
      <c r="G6330" s="71">
        <v>47.2</v>
      </c>
      <c r="H6330" s="71">
        <v>44.4</v>
      </c>
      <c r="I6330" s="71">
        <v>47</v>
      </c>
      <c r="J6330" s="71">
        <v>46.4</v>
      </c>
      <c r="K6330" s="71">
        <v>48</v>
      </c>
      <c r="L6330" s="71">
        <v>48</v>
      </c>
      <c r="M6330" s="71">
        <v>50</v>
      </c>
      <c r="N6330" s="71">
        <v>52.8</v>
      </c>
      <c r="O6330" s="71">
        <v>53.6</v>
      </c>
      <c r="P6330" s="71">
        <v>52.4</v>
      </c>
      <c r="Q6330" s="71">
        <v>50.2</v>
      </c>
      <c r="R6330" s="71">
        <v>52.8</v>
      </c>
      <c r="S6330" s="71">
        <v>48.2</v>
      </c>
      <c r="T6330" s="71">
        <v>48.6</v>
      </c>
      <c r="U6330" s="71">
        <v>56.8</v>
      </c>
      <c r="V6330" s="71">
        <v>53.8</v>
      </c>
      <c r="W6330" s="71">
        <v>56</v>
      </c>
      <c r="X6330" s="71">
        <v>60.4</v>
      </c>
      <c r="Y6330" s="71">
        <v>60</v>
      </c>
      <c r="Z6330" s="71">
        <v>49.2</v>
      </c>
      <c r="AA6330" s="71">
        <v>45.4</v>
      </c>
      <c r="AB6330" s="392">
        <v>37.200000000000003</v>
      </c>
      <c r="AC6330" s="106">
        <f>SUM(E6330:AB6330)</f>
        <v>1210</v>
      </c>
      <c r="AD6330" s="70"/>
      <c r="AE6330" s="71">
        <v>100</v>
      </c>
      <c r="AF6330" s="72">
        <v>20</v>
      </c>
      <c r="AH6330" s="15"/>
      <c r="AJ6330" s="428"/>
      <c r="AK6330" s="429"/>
      <c r="AL6330" s="428"/>
      <c r="AM6330" s="15"/>
      <c r="AN6330" s="395"/>
    </row>
    <row r="6331" spans="1:42" x14ac:dyDescent="0.25">
      <c r="A6331" s="3546"/>
      <c r="B6331" s="3455"/>
      <c r="C6331" s="123" t="s">
        <v>14</v>
      </c>
      <c r="D6331" s="108" t="s">
        <v>820</v>
      </c>
      <c r="E6331" s="307">
        <v>13.2</v>
      </c>
      <c r="F6331" s="308">
        <v>12.8</v>
      </c>
      <c r="G6331" s="308">
        <v>12.8</v>
      </c>
      <c r="H6331" s="308">
        <v>12.6</v>
      </c>
      <c r="I6331" s="308">
        <v>13.2</v>
      </c>
      <c r="J6331" s="308">
        <v>13</v>
      </c>
      <c r="K6331" s="308">
        <v>14.2</v>
      </c>
      <c r="L6331" s="308">
        <v>13.8</v>
      </c>
      <c r="M6331" s="308">
        <v>13.6</v>
      </c>
      <c r="N6331" s="308">
        <v>15.6</v>
      </c>
      <c r="O6331" s="308">
        <v>16</v>
      </c>
      <c r="P6331" s="308">
        <v>16.8</v>
      </c>
      <c r="Q6331" s="308">
        <v>15.8</v>
      </c>
      <c r="R6331" s="308">
        <v>18.2</v>
      </c>
      <c r="S6331" s="308">
        <v>17.2</v>
      </c>
      <c r="T6331" s="308">
        <v>16.399999999999999</v>
      </c>
      <c r="U6331" s="308">
        <v>16.399999999999999</v>
      </c>
      <c r="V6331" s="308">
        <v>16</v>
      </c>
      <c r="W6331" s="308">
        <v>17</v>
      </c>
      <c r="X6331" s="308">
        <v>16.8</v>
      </c>
      <c r="Y6331" s="308">
        <v>15</v>
      </c>
      <c r="Z6331" s="308">
        <v>13.6</v>
      </c>
      <c r="AA6331" s="308">
        <v>14.6</v>
      </c>
      <c r="AB6331" s="393">
        <v>12.6</v>
      </c>
      <c r="AC6331" s="107">
        <f>SUM(E6331:AB6331)</f>
        <v>357.2000000000001</v>
      </c>
      <c r="AD6331" s="73"/>
      <c r="AE6331" s="155"/>
      <c r="AF6331" s="74"/>
      <c r="AH6331" s="15"/>
      <c r="AJ6331" s="15"/>
      <c r="AK6331" s="15"/>
      <c r="AL6331" s="15"/>
      <c r="AM6331" s="15"/>
      <c r="AN6331" s="395"/>
    </row>
    <row r="6332" spans="1:42" x14ac:dyDescent="0.25">
      <c r="A6332" s="3546"/>
      <c r="B6332" s="3455"/>
      <c r="C6332" s="123" t="s">
        <v>15</v>
      </c>
      <c r="D6332" s="108" t="s">
        <v>54</v>
      </c>
      <c r="E6332" s="1449">
        <v>3</v>
      </c>
      <c r="F6332" s="1444">
        <v>2</v>
      </c>
      <c r="G6332" s="1444">
        <v>2</v>
      </c>
      <c r="H6332" s="327">
        <v>3</v>
      </c>
      <c r="I6332" s="327">
        <v>2</v>
      </c>
      <c r="J6332" s="327">
        <v>3</v>
      </c>
      <c r="K6332" s="327">
        <v>2</v>
      </c>
      <c r="L6332" s="327">
        <v>3</v>
      </c>
      <c r="M6332" s="327">
        <v>3</v>
      </c>
      <c r="N6332" s="327">
        <v>3</v>
      </c>
      <c r="O6332" s="327">
        <v>3</v>
      </c>
      <c r="P6332" s="327">
        <v>3</v>
      </c>
      <c r="Q6332" s="327">
        <v>3</v>
      </c>
      <c r="R6332" s="327">
        <v>3</v>
      </c>
      <c r="S6332" s="327">
        <v>3</v>
      </c>
      <c r="T6332" s="327">
        <v>4</v>
      </c>
      <c r="U6332" s="327">
        <v>4</v>
      </c>
      <c r="V6332" s="327">
        <v>4</v>
      </c>
      <c r="W6332" s="327">
        <v>4</v>
      </c>
      <c r="X6332" s="327">
        <v>3</v>
      </c>
      <c r="Y6332" s="327">
        <v>3</v>
      </c>
      <c r="Z6332" s="1444">
        <v>3</v>
      </c>
      <c r="AA6332" s="1444">
        <v>2</v>
      </c>
      <c r="AB6332" s="1472">
        <v>2</v>
      </c>
      <c r="AC6332" s="107">
        <f>AVERAGE(E6332:AB6332)</f>
        <v>2.9166666666666665</v>
      </c>
      <c r="AD6332" s="76"/>
      <c r="AE6332" s="76"/>
      <c r="AF6332" s="77"/>
      <c r="AH6332" s="15"/>
      <c r="AJ6332" s="15"/>
      <c r="AK6332" s="15"/>
      <c r="AL6332" s="15"/>
      <c r="AM6332" s="15"/>
      <c r="AN6332" s="395"/>
    </row>
    <row r="6333" spans="1:42" ht="16.5" thickBot="1" x14ac:dyDescent="0.3">
      <c r="A6333" s="3564"/>
      <c r="B6333" s="3528"/>
      <c r="C6333" s="126" t="s">
        <v>17</v>
      </c>
      <c r="D6333" s="114"/>
      <c r="E6333" s="317">
        <f t="shared" ref="E6333:AB6333" si="1917">E6331/E6330</f>
        <v>0.24175824175824173</v>
      </c>
      <c r="F6333" s="318">
        <f t="shared" si="1917"/>
        <v>0.2723404255319149</v>
      </c>
      <c r="G6333" s="318">
        <f t="shared" si="1917"/>
        <v>0.2711864406779661</v>
      </c>
      <c r="H6333" s="318">
        <f t="shared" si="1917"/>
        <v>0.28378378378378377</v>
      </c>
      <c r="I6333" s="318">
        <f t="shared" si="1917"/>
        <v>0.2808510638297872</v>
      </c>
      <c r="J6333" s="318">
        <f t="shared" si="1917"/>
        <v>0.28017241379310348</v>
      </c>
      <c r="K6333" s="318">
        <f t="shared" si="1917"/>
        <v>0.29583333333333334</v>
      </c>
      <c r="L6333" s="318">
        <f t="shared" si="1917"/>
        <v>0.28750000000000003</v>
      </c>
      <c r="M6333" s="318">
        <f t="shared" si="1917"/>
        <v>0.27200000000000002</v>
      </c>
      <c r="N6333" s="318">
        <f t="shared" si="1917"/>
        <v>0.29545454545454547</v>
      </c>
      <c r="O6333" s="318">
        <f t="shared" si="1917"/>
        <v>0.29850746268656714</v>
      </c>
      <c r="P6333" s="318">
        <f t="shared" si="1917"/>
        <v>0.3206106870229008</v>
      </c>
      <c r="Q6333" s="318">
        <f t="shared" si="1917"/>
        <v>0.3147410358565737</v>
      </c>
      <c r="R6333" s="318">
        <f t="shared" si="1917"/>
        <v>0.34469696969696972</v>
      </c>
      <c r="S6333" s="318">
        <f t="shared" si="1917"/>
        <v>0.3568464730290456</v>
      </c>
      <c r="T6333" s="318">
        <f t="shared" si="1917"/>
        <v>0.33744855967078186</v>
      </c>
      <c r="U6333" s="318">
        <f t="shared" si="1917"/>
        <v>0.28873239436619719</v>
      </c>
      <c r="V6333" s="318">
        <f t="shared" si="1917"/>
        <v>0.29739776951672864</v>
      </c>
      <c r="W6333" s="318">
        <f t="shared" si="1917"/>
        <v>0.30357142857142855</v>
      </c>
      <c r="X6333" s="318">
        <f t="shared" si="1917"/>
        <v>0.27814569536423844</v>
      </c>
      <c r="Y6333" s="318">
        <f>Y6331/Y6330</f>
        <v>0.25</v>
      </c>
      <c r="Z6333" s="318">
        <f t="shared" si="1917"/>
        <v>0.27642276422764223</v>
      </c>
      <c r="AA6333" s="318">
        <f t="shared" si="1917"/>
        <v>0.32158590308370044</v>
      </c>
      <c r="AB6333" s="803">
        <f t="shared" si="1917"/>
        <v>0.33870967741935482</v>
      </c>
      <c r="AC6333" s="452">
        <f>MAX(E6333:AB6333)</f>
        <v>0.3568464730290456</v>
      </c>
      <c r="AD6333" s="73"/>
      <c r="AE6333" s="155"/>
      <c r="AF6333" s="74"/>
      <c r="AH6333" s="15"/>
      <c r="AJ6333" s="15"/>
      <c r="AK6333" s="15"/>
      <c r="AL6333" s="15"/>
      <c r="AM6333" s="15"/>
      <c r="AN6333" s="395"/>
    </row>
    <row r="6334" spans="1:42" hidden="1" x14ac:dyDescent="0.25">
      <c r="A6334" s="2017"/>
      <c r="B6334" s="2020"/>
      <c r="C6334" s="356" t="s">
        <v>116</v>
      </c>
      <c r="D6334" s="122"/>
      <c r="E6334" s="138"/>
      <c r="F6334" s="136"/>
      <c r="G6334" s="136"/>
      <c r="H6334" s="91"/>
      <c r="I6334" s="91"/>
      <c r="J6334" s="91"/>
      <c r="K6334" s="91"/>
      <c r="L6334" s="91"/>
      <c r="M6334" s="91"/>
      <c r="N6334" s="91"/>
      <c r="O6334" s="91"/>
      <c r="P6334" s="91"/>
      <c r="Q6334" s="91"/>
      <c r="R6334" s="91"/>
      <c r="S6334" s="91"/>
      <c r="T6334" s="91"/>
      <c r="U6334" s="91"/>
      <c r="V6334" s="91"/>
      <c r="W6334" s="91"/>
      <c r="X6334" s="91"/>
      <c r="Y6334" s="91"/>
      <c r="Z6334" s="136"/>
      <c r="AA6334" s="136"/>
      <c r="AB6334" s="472"/>
      <c r="AC6334" s="122"/>
      <c r="AD6334" s="73"/>
      <c r="AE6334" s="155"/>
      <c r="AF6334" s="74"/>
      <c r="AH6334" s="15"/>
      <c r="AJ6334" s="15"/>
      <c r="AK6334" s="15"/>
      <c r="AL6334" s="15"/>
      <c r="AM6334" s="15"/>
      <c r="AN6334" s="395"/>
    </row>
    <row r="6335" spans="1:42" s="181" customFormat="1" hidden="1" x14ac:dyDescent="0.25">
      <c r="A6335" s="2024"/>
      <c r="B6335" s="2027"/>
      <c r="C6335" s="124" t="s">
        <v>117</v>
      </c>
      <c r="D6335" s="108"/>
      <c r="E6335" s="310"/>
      <c r="F6335" s="311"/>
      <c r="G6335" s="311"/>
      <c r="H6335" s="155"/>
      <c r="I6335" s="155"/>
      <c r="J6335" s="155"/>
      <c r="K6335" s="155"/>
      <c r="L6335" s="155"/>
      <c r="M6335" s="155"/>
      <c r="N6335" s="155"/>
      <c r="O6335" s="155"/>
      <c r="P6335" s="155"/>
      <c r="Q6335" s="155"/>
      <c r="R6335" s="155"/>
      <c r="S6335" s="155"/>
      <c r="T6335" s="155"/>
      <c r="U6335" s="155"/>
      <c r="V6335" s="155"/>
      <c r="W6335" s="155"/>
      <c r="X6335" s="155"/>
      <c r="Y6335" s="155"/>
      <c r="Z6335" s="311"/>
      <c r="AA6335" s="311"/>
      <c r="AB6335" s="864"/>
      <c r="AC6335" s="108"/>
      <c r="AD6335" s="73"/>
      <c r="AE6335" s="155"/>
      <c r="AF6335" s="74"/>
      <c r="AG6335" s="781"/>
      <c r="AH6335" s="778"/>
      <c r="AI6335" s="779"/>
      <c r="AJ6335" s="779"/>
      <c r="AK6335" s="779"/>
      <c r="AL6335" s="780"/>
      <c r="AM6335" s="780"/>
      <c r="AN6335" s="189"/>
      <c r="AO6335" s="189"/>
      <c r="AP6335" s="189"/>
    </row>
    <row r="6336" spans="1:42" ht="16.5" hidden="1" thickBot="1" x14ac:dyDescent="0.3">
      <c r="A6336" s="3393" t="s">
        <v>42</v>
      </c>
      <c r="B6336" s="3394"/>
      <c r="C6336" s="3395"/>
      <c r="D6336" s="114"/>
      <c r="E6336" s="530">
        <f>SQRT(E6330*E6330+E6331*E6331)/E6315/1.73</f>
        <v>3.1221068933698648</v>
      </c>
      <c r="F6336" s="531">
        <f t="shared" ref="F6336:AB6336" si="1918">SQRT(F6330*F6330+F6331*F6331)/F6315/1.73</f>
        <v>2.6970414784513483</v>
      </c>
      <c r="G6336" s="531">
        <f t="shared" si="1918"/>
        <v>2.7155306141743076</v>
      </c>
      <c r="H6336" s="459">
        <f t="shared" si="1918"/>
        <v>2.5529343182629787</v>
      </c>
      <c r="I6336" s="459">
        <f t="shared" si="1918"/>
        <v>2.7029454930638726</v>
      </c>
      <c r="J6336" s="459">
        <f t="shared" si="1918"/>
        <v>2.6628676357111578</v>
      </c>
      <c r="K6336" s="459">
        <f t="shared" si="1918"/>
        <v>2.782145855170671</v>
      </c>
      <c r="L6336" s="459">
        <f t="shared" si="1918"/>
        <v>2.7866387535416464</v>
      </c>
      <c r="M6336" s="459">
        <f t="shared" si="1918"/>
        <v>2.9079409426380112</v>
      </c>
      <c r="N6336" s="459">
        <f t="shared" si="1918"/>
        <v>3.039586530487957</v>
      </c>
      <c r="O6336" s="459">
        <f t="shared" si="1918"/>
        <v>3.0941232702117261</v>
      </c>
      <c r="P6336" s="459">
        <f t="shared" si="1918"/>
        <v>3.0437959990480636</v>
      </c>
      <c r="Q6336" s="459">
        <f t="shared" si="1918"/>
        <v>2.8999680033479627</v>
      </c>
      <c r="R6336" s="459">
        <f t="shared" si="1918"/>
        <v>3.0862810291252005</v>
      </c>
      <c r="S6336" s="459">
        <f t="shared" si="1918"/>
        <v>2.8254107764860561</v>
      </c>
      <c r="T6336" s="459">
        <f t="shared" si="1918"/>
        <v>2.8372096455827096</v>
      </c>
      <c r="U6336" s="459">
        <f t="shared" si="1918"/>
        <v>3.2733271603436775</v>
      </c>
      <c r="V6336" s="459">
        <f t="shared" si="1918"/>
        <v>3.1076994051493654</v>
      </c>
      <c r="W6336" s="459">
        <f t="shared" si="1918"/>
        <v>3.2279210361380954</v>
      </c>
      <c r="X6336" s="459">
        <f t="shared" si="1918"/>
        <v>3.4480182545437943</v>
      </c>
      <c r="Y6336" s="459">
        <f>SQRT(Y6330*Y6330+Y6331*Y6331)/Y6315/1.73</f>
        <v>3.4079571727692715</v>
      </c>
      <c r="Z6336" s="531">
        <f t="shared" si="1918"/>
        <v>2.856323862664313</v>
      </c>
      <c r="AA6336" s="531">
        <f t="shared" si="1918"/>
        <v>2.6608471444869677</v>
      </c>
      <c r="AB6336" s="532">
        <f t="shared" si="1918"/>
        <v>2.1871733568182221</v>
      </c>
      <c r="AC6336" s="109">
        <f>AVERAGE(E6336:AB6336)</f>
        <v>2.9135747763161355</v>
      </c>
      <c r="AD6336" s="78">
        <f>(AC6332-AC6336)/AC6332</f>
        <v>1.0600766916106406E-3</v>
      </c>
      <c r="AE6336" s="79"/>
      <c r="AF6336" s="80"/>
      <c r="AH6336" s="15"/>
      <c r="AJ6336" s="14"/>
      <c r="AK6336" s="14"/>
      <c r="AL6336" s="15"/>
      <c r="AM6336" s="14"/>
      <c r="AN6336" s="395"/>
    </row>
    <row r="6337" spans="1:42" x14ac:dyDescent="0.25">
      <c r="A6337" s="3559" t="s">
        <v>37</v>
      </c>
      <c r="B6337" s="3454" t="s">
        <v>679</v>
      </c>
      <c r="C6337" s="125" t="s">
        <v>13</v>
      </c>
      <c r="D6337" s="346" t="s">
        <v>820</v>
      </c>
      <c r="E6337" s="70">
        <v>18.600000000000001</v>
      </c>
      <c r="F6337" s="71">
        <v>15.4</v>
      </c>
      <c r="G6337" s="71">
        <v>13.6</v>
      </c>
      <c r="H6337" s="71">
        <v>13.2</v>
      </c>
      <c r="I6337" s="71">
        <v>12.4</v>
      </c>
      <c r="J6337" s="71">
        <v>13.4</v>
      </c>
      <c r="K6337" s="71">
        <v>13</v>
      </c>
      <c r="L6337" s="71">
        <v>12.8</v>
      </c>
      <c r="M6337" s="71">
        <v>12.6</v>
      </c>
      <c r="N6337" s="71">
        <v>13.6</v>
      </c>
      <c r="O6337" s="71">
        <v>13.4</v>
      </c>
      <c r="P6337" s="71">
        <v>13.2</v>
      </c>
      <c r="Q6337" s="71">
        <v>12</v>
      </c>
      <c r="R6337" s="71">
        <v>12.6</v>
      </c>
      <c r="S6337" s="71">
        <v>12.6</v>
      </c>
      <c r="T6337" s="71">
        <v>10</v>
      </c>
      <c r="U6337" s="71">
        <v>11.2</v>
      </c>
      <c r="V6337" s="71">
        <v>11.8</v>
      </c>
      <c r="W6337" s="71">
        <v>12.8</v>
      </c>
      <c r="X6337" s="71">
        <v>12.2</v>
      </c>
      <c r="Y6337" s="71">
        <v>13.2</v>
      </c>
      <c r="Z6337" s="71">
        <v>15</v>
      </c>
      <c r="AA6337" s="71">
        <v>18</v>
      </c>
      <c r="AB6337" s="392">
        <v>17.2</v>
      </c>
      <c r="AC6337" s="134">
        <f>SUM(E6337:AB6337)</f>
        <v>323.79999999999995</v>
      </c>
      <c r="AD6337" s="70"/>
      <c r="AE6337" s="71">
        <v>100</v>
      </c>
      <c r="AF6337" s="72">
        <v>20</v>
      </c>
      <c r="AH6337" s="15"/>
      <c r="AJ6337" s="428"/>
      <c r="AK6337" s="429"/>
      <c r="AL6337" s="428"/>
      <c r="AM6337" s="15"/>
      <c r="AN6337" s="395"/>
    </row>
    <row r="6338" spans="1:42" x14ac:dyDescent="0.25">
      <c r="A6338" s="3546"/>
      <c r="B6338" s="3455"/>
      <c r="C6338" s="123" t="s">
        <v>14</v>
      </c>
      <c r="D6338" s="346" t="s">
        <v>820</v>
      </c>
      <c r="E6338" s="391">
        <v>0</v>
      </c>
      <c r="F6338" s="308">
        <v>0</v>
      </c>
      <c r="G6338" s="308">
        <v>0</v>
      </c>
      <c r="H6338" s="308">
        <v>0</v>
      </c>
      <c r="I6338" s="308">
        <v>0</v>
      </c>
      <c r="J6338" s="308">
        <v>0</v>
      </c>
      <c r="K6338" s="308">
        <v>0</v>
      </c>
      <c r="L6338" s="308">
        <v>0</v>
      </c>
      <c r="M6338" s="308">
        <v>0</v>
      </c>
      <c r="N6338" s="308">
        <v>0</v>
      </c>
      <c r="O6338" s="308">
        <v>0</v>
      </c>
      <c r="P6338" s="308">
        <v>0</v>
      </c>
      <c r="Q6338" s="308">
        <v>0</v>
      </c>
      <c r="R6338" s="308">
        <v>0</v>
      </c>
      <c r="S6338" s="308">
        <v>0</v>
      </c>
      <c r="T6338" s="308">
        <v>0</v>
      </c>
      <c r="U6338" s="308">
        <v>0</v>
      </c>
      <c r="V6338" s="308">
        <v>0</v>
      </c>
      <c r="W6338" s="308">
        <v>0</v>
      </c>
      <c r="X6338" s="308">
        <v>0</v>
      </c>
      <c r="Y6338" s="308">
        <v>0</v>
      </c>
      <c r="Z6338" s="308">
        <v>0</v>
      </c>
      <c r="AA6338" s="308">
        <v>0</v>
      </c>
      <c r="AB6338" s="393">
        <v>0</v>
      </c>
      <c r="AC6338" s="107">
        <f>SUM(E6338:AB6338)</f>
        <v>0</v>
      </c>
      <c r="AD6338" s="73"/>
      <c r="AE6338" s="155"/>
      <c r="AF6338" s="74"/>
      <c r="AH6338" s="15"/>
      <c r="AJ6338" s="15"/>
      <c r="AK6338" s="15"/>
      <c r="AL6338" s="15"/>
      <c r="AM6338" s="15"/>
      <c r="AN6338" s="395"/>
    </row>
    <row r="6339" spans="1:42" x14ac:dyDescent="0.25">
      <c r="A6339" s="3546"/>
      <c r="B6339" s="3455"/>
      <c r="C6339" s="123" t="s">
        <v>15</v>
      </c>
      <c r="D6339" s="108" t="s">
        <v>54</v>
      </c>
      <c r="E6339" s="1459">
        <v>1</v>
      </c>
      <c r="F6339" s="1444">
        <v>1</v>
      </c>
      <c r="G6339" s="1444">
        <v>1</v>
      </c>
      <c r="H6339" s="327">
        <v>1</v>
      </c>
      <c r="I6339" s="327">
        <v>1</v>
      </c>
      <c r="J6339" s="327">
        <v>1</v>
      </c>
      <c r="K6339" s="327">
        <v>1</v>
      </c>
      <c r="L6339" s="327">
        <v>1</v>
      </c>
      <c r="M6339" s="327">
        <v>1</v>
      </c>
      <c r="N6339" s="327">
        <v>1</v>
      </c>
      <c r="O6339" s="327">
        <v>1</v>
      </c>
      <c r="P6339" s="327">
        <v>1</v>
      </c>
      <c r="Q6339" s="327">
        <v>1</v>
      </c>
      <c r="R6339" s="327">
        <v>1</v>
      </c>
      <c r="S6339" s="327">
        <v>1</v>
      </c>
      <c r="T6339" s="327">
        <v>1</v>
      </c>
      <c r="U6339" s="327">
        <v>1</v>
      </c>
      <c r="V6339" s="327">
        <v>1</v>
      </c>
      <c r="W6339" s="327">
        <v>1</v>
      </c>
      <c r="X6339" s="327">
        <v>1</v>
      </c>
      <c r="Y6339" s="327">
        <v>1</v>
      </c>
      <c r="Z6339" s="1444">
        <v>1</v>
      </c>
      <c r="AA6339" s="1444">
        <v>1</v>
      </c>
      <c r="AB6339" s="1472">
        <v>1</v>
      </c>
      <c r="AC6339" s="107">
        <f>AVERAGE(E6339:AB6339)</f>
        <v>1</v>
      </c>
      <c r="AD6339" s="76"/>
      <c r="AE6339" s="76"/>
      <c r="AF6339" s="77"/>
      <c r="AH6339" s="15"/>
      <c r="AJ6339" s="15"/>
      <c r="AK6339" s="15"/>
      <c r="AL6339" s="15"/>
      <c r="AM6339" s="15"/>
      <c r="AN6339" s="395"/>
    </row>
    <row r="6340" spans="1:42" ht="16.5" thickBot="1" x14ac:dyDescent="0.3">
      <c r="A6340" s="3554"/>
      <c r="B6340" s="3408"/>
      <c r="C6340" s="123" t="s">
        <v>17</v>
      </c>
      <c r="D6340" s="346"/>
      <c r="E6340" s="498">
        <f t="shared" ref="E6340:AB6340" si="1919">E6338/E6337</f>
        <v>0</v>
      </c>
      <c r="F6340" s="314">
        <f t="shared" si="1919"/>
        <v>0</v>
      </c>
      <c r="G6340" s="314">
        <f t="shared" si="1919"/>
        <v>0</v>
      </c>
      <c r="H6340" s="314">
        <f t="shared" si="1919"/>
        <v>0</v>
      </c>
      <c r="I6340" s="314">
        <f t="shared" si="1919"/>
        <v>0</v>
      </c>
      <c r="J6340" s="314">
        <f t="shared" si="1919"/>
        <v>0</v>
      </c>
      <c r="K6340" s="314">
        <f t="shared" si="1919"/>
        <v>0</v>
      </c>
      <c r="L6340" s="314">
        <f t="shared" si="1919"/>
        <v>0</v>
      </c>
      <c r="M6340" s="314">
        <f t="shared" si="1919"/>
        <v>0</v>
      </c>
      <c r="N6340" s="314">
        <f t="shared" si="1919"/>
        <v>0</v>
      </c>
      <c r="O6340" s="314">
        <f t="shared" si="1919"/>
        <v>0</v>
      </c>
      <c r="P6340" s="314">
        <f t="shared" si="1919"/>
        <v>0</v>
      </c>
      <c r="Q6340" s="314">
        <f t="shared" si="1919"/>
        <v>0</v>
      </c>
      <c r="R6340" s="314">
        <f t="shared" si="1919"/>
        <v>0</v>
      </c>
      <c r="S6340" s="314">
        <f t="shared" si="1919"/>
        <v>0</v>
      </c>
      <c r="T6340" s="314">
        <f t="shared" si="1919"/>
        <v>0</v>
      </c>
      <c r="U6340" s="314">
        <f t="shared" si="1919"/>
        <v>0</v>
      </c>
      <c r="V6340" s="314">
        <f t="shared" si="1919"/>
        <v>0</v>
      </c>
      <c r="W6340" s="314">
        <f t="shared" si="1919"/>
        <v>0</v>
      </c>
      <c r="X6340" s="314">
        <f t="shared" si="1919"/>
        <v>0</v>
      </c>
      <c r="Y6340" s="314">
        <f>Y6338/Y6337</f>
        <v>0</v>
      </c>
      <c r="Z6340" s="314">
        <f t="shared" si="1919"/>
        <v>0</v>
      </c>
      <c r="AA6340" s="314">
        <f t="shared" si="1919"/>
        <v>0</v>
      </c>
      <c r="AB6340" s="336">
        <f t="shared" si="1919"/>
        <v>0</v>
      </c>
      <c r="AC6340" s="431">
        <f>MAX(E6340:AB6340)</f>
        <v>0</v>
      </c>
      <c r="AD6340" s="73"/>
      <c r="AE6340" s="155"/>
      <c r="AF6340" s="74"/>
      <c r="AH6340" s="15"/>
      <c r="AJ6340" s="15"/>
      <c r="AK6340" s="15"/>
      <c r="AL6340" s="15"/>
      <c r="AM6340" s="15"/>
      <c r="AN6340" s="395"/>
    </row>
    <row r="6341" spans="1:42" hidden="1" x14ac:dyDescent="0.25">
      <c r="A6341" s="2024"/>
      <c r="B6341" s="2027"/>
      <c r="C6341" s="124" t="s">
        <v>116</v>
      </c>
      <c r="D6341" s="346"/>
      <c r="E6341" s="497"/>
      <c r="F6341" s="311"/>
      <c r="G6341" s="311"/>
      <c r="H6341" s="155"/>
      <c r="I6341" s="155"/>
      <c r="J6341" s="155"/>
      <c r="K6341" s="155"/>
      <c r="L6341" s="155"/>
      <c r="M6341" s="155"/>
      <c r="N6341" s="155"/>
      <c r="O6341" s="155"/>
      <c r="P6341" s="155"/>
      <c r="Q6341" s="155"/>
      <c r="R6341" s="155"/>
      <c r="S6341" s="155"/>
      <c r="T6341" s="155"/>
      <c r="U6341" s="155"/>
      <c r="V6341" s="155"/>
      <c r="W6341" s="155"/>
      <c r="X6341" s="155"/>
      <c r="Y6341" s="155"/>
      <c r="Z6341" s="311"/>
      <c r="AA6341" s="311"/>
      <c r="AB6341" s="864"/>
      <c r="AC6341" s="108"/>
      <c r="AD6341" s="73"/>
      <c r="AE6341" s="155"/>
      <c r="AF6341" s="74"/>
      <c r="AH6341" s="15"/>
      <c r="AJ6341" s="15"/>
      <c r="AK6341" s="15"/>
      <c r="AL6341" s="15"/>
      <c r="AM6341" s="15"/>
      <c r="AN6341" s="395"/>
    </row>
    <row r="6342" spans="1:42" s="181" customFormat="1" hidden="1" x14ac:dyDescent="0.25">
      <c r="A6342" s="2024"/>
      <c r="B6342" s="2027"/>
      <c r="C6342" s="124" t="s">
        <v>117</v>
      </c>
      <c r="D6342" s="346"/>
      <c r="E6342" s="497"/>
      <c r="F6342" s="311"/>
      <c r="G6342" s="311"/>
      <c r="H6342" s="155"/>
      <c r="I6342" s="155"/>
      <c r="J6342" s="155"/>
      <c r="K6342" s="155"/>
      <c r="L6342" s="155"/>
      <c r="M6342" s="155"/>
      <c r="N6342" s="155"/>
      <c r="O6342" s="155"/>
      <c r="P6342" s="155"/>
      <c r="Q6342" s="155"/>
      <c r="R6342" s="155"/>
      <c r="S6342" s="155"/>
      <c r="T6342" s="155"/>
      <c r="U6342" s="155"/>
      <c r="V6342" s="155"/>
      <c r="W6342" s="155"/>
      <c r="X6342" s="155"/>
      <c r="Y6342" s="155"/>
      <c r="Z6342" s="311"/>
      <c r="AA6342" s="311"/>
      <c r="AB6342" s="864"/>
      <c r="AC6342" s="108"/>
      <c r="AD6342" s="73"/>
      <c r="AE6342" s="155"/>
      <c r="AF6342" s="74"/>
      <c r="AG6342" s="781"/>
      <c r="AH6342" s="778"/>
      <c r="AI6342" s="779"/>
      <c r="AJ6342" s="779"/>
      <c r="AK6342" s="779"/>
      <c r="AL6342" s="780"/>
      <c r="AM6342" s="780"/>
      <c r="AN6342" s="189"/>
      <c r="AO6342" s="189"/>
      <c r="AP6342" s="189"/>
    </row>
    <row r="6343" spans="1:42" ht="16.5" hidden="1" thickBot="1" x14ac:dyDescent="0.3">
      <c r="A6343" s="3396" t="s">
        <v>42</v>
      </c>
      <c r="B6343" s="3397"/>
      <c r="C6343" s="3398"/>
      <c r="D6343" s="626"/>
      <c r="E6343" s="785">
        <f>SQRT(E6337*E6337+E6338*E6338)/E6315/1.73</f>
        <v>1.0337927967985772</v>
      </c>
      <c r="F6343" s="531">
        <f t="shared" ref="F6343:AB6343" si="1920">SQRT(F6337*F6337+F6338*F6338)/F6315/1.73</f>
        <v>0.85265652337607689</v>
      </c>
      <c r="G6343" s="531">
        <f t="shared" si="1920"/>
        <v>0.75516538677238976</v>
      </c>
      <c r="H6343" s="459">
        <f t="shared" si="1920"/>
        <v>0.7301490721022208</v>
      </c>
      <c r="I6343" s="459">
        <f t="shared" si="1920"/>
        <v>0.68655460323788009</v>
      </c>
      <c r="J6343" s="459">
        <f t="shared" si="1920"/>
        <v>0.74050332121265705</v>
      </c>
      <c r="K6343" s="459">
        <f t="shared" si="1920"/>
        <v>0.7225433526011561</v>
      </c>
      <c r="L6343" s="459">
        <f t="shared" si="1920"/>
        <v>0.71417412457874896</v>
      </c>
      <c r="M6343" s="459">
        <f t="shared" si="1920"/>
        <v>0.70711038778831581</v>
      </c>
      <c r="N6343" s="459">
        <f t="shared" si="1920"/>
        <v>0.75083779143272</v>
      </c>
      <c r="O6343" s="459">
        <f t="shared" si="1920"/>
        <v>0.74121193683104247</v>
      </c>
      <c r="P6343" s="459">
        <f t="shared" si="1920"/>
        <v>0.7301490721022208</v>
      </c>
      <c r="Q6343" s="459">
        <f t="shared" si="1920"/>
        <v>0.66124081839571958</v>
      </c>
      <c r="R6343" s="459">
        <f t="shared" si="1920"/>
        <v>0.69629416770742381</v>
      </c>
      <c r="S6343" s="459">
        <f t="shared" si="1920"/>
        <v>0.69562913029796103</v>
      </c>
      <c r="T6343" s="459">
        <f t="shared" si="1920"/>
        <v>0.55314323644107644</v>
      </c>
      <c r="U6343" s="459">
        <f t="shared" si="1920"/>
        <v>0.62011383518260133</v>
      </c>
      <c r="V6343" s="459">
        <f t="shared" si="1920"/>
        <v>0.65333421921024082</v>
      </c>
      <c r="W6343" s="459">
        <f t="shared" si="1920"/>
        <v>0.70599655826677843</v>
      </c>
      <c r="X6343" s="459">
        <f t="shared" si="1920"/>
        <v>0.67098221897119725</v>
      </c>
      <c r="Y6343" s="459">
        <f>SQRT(Y6337*Y6337+Y6338*Y6338)/Y6315/1.73</f>
        <v>0.72736490023529143</v>
      </c>
      <c r="Z6343" s="531">
        <f t="shared" si="1920"/>
        <v>0.8393533621697844</v>
      </c>
      <c r="AA6343" s="531">
        <f t="shared" si="1920"/>
        <v>1.0043073626888657</v>
      </c>
      <c r="AB6343" s="532">
        <f t="shared" si="1920"/>
        <v>0.95782240190673473</v>
      </c>
      <c r="AC6343" s="533">
        <f>AVERAGE(E6343:AB6343)</f>
        <v>0.74793460751282004</v>
      </c>
      <c r="AD6343" s="777">
        <f>(AC6339-AC6343)/AC6339</f>
        <v>0.25206539248717996</v>
      </c>
      <c r="AE6343" s="459"/>
      <c r="AF6343" s="460"/>
      <c r="AH6343" s="15"/>
      <c r="AJ6343" s="14"/>
      <c r="AK6343" s="14"/>
      <c r="AL6343" s="15"/>
      <c r="AM6343" s="14"/>
      <c r="AN6343" s="395"/>
    </row>
    <row r="6344" spans="1:42" ht="16.5" thickBot="1" x14ac:dyDescent="0.3">
      <c r="A6344" s="2857"/>
      <c r="B6344" s="590" t="s">
        <v>31</v>
      </c>
      <c r="C6344" s="2656" t="s">
        <v>13</v>
      </c>
      <c r="D6344" s="592" t="s">
        <v>115</v>
      </c>
      <c r="E6344" s="589">
        <f>(E6345-D6345)*$AF$6344</f>
        <v>1.3000000000010914</v>
      </c>
      <c r="F6344" s="594">
        <f t="shared" ref="F6344:AB6344" si="1921">(F6345-E6345)*$AF$6344</f>
        <v>1.0999999999967258</v>
      </c>
      <c r="G6344" s="594">
        <f t="shared" si="1921"/>
        <v>0.7999999999992724</v>
      </c>
      <c r="H6344" s="594">
        <f t="shared" si="1921"/>
        <v>0.69999999999708962</v>
      </c>
      <c r="I6344" s="594">
        <f t="shared" si="1921"/>
        <v>1.9000000000050932</v>
      </c>
      <c r="J6344" s="594">
        <f t="shared" si="1921"/>
        <v>1.0999999999967258</v>
      </c>
      <c r="K6344" s="594">
        <f t="shared" si="1921"/>
        <v>0.50000000000181899</v>
      </c>
      <c r="L6344" s="594">
        <f t="shared" si="1921"/>
        <v>0.59999999999490683</v>
      </c>
      <c r="M6344" s="594">
        <f t="shared" si="1921"/>
        <v>1.1000000000058208</v>
      </c>
      <c r="N6344" s="594">
        <f t="shared" si="1921"/>
        <v>1.1999999999989086</v>
      </c>
      <c r="O6344" s="594">
        <f t="shared" si="1921"/>
        <v>1.0999999999967258</v>
      </c>
      <c r="P6344" s="594">
        <f t="shared" si="1921"/>
        <v>1.000000000003638</v>
      </c>
      <c r="Q6344" s="594">
        <f t="shared" si="1921"/>
        <v>1.0999999999967258</v>
      </c>
      <c r="R6344" s="594">
        <f t="shared" si="1921"/>
        <v>0.7999999999992724</v>
      </c>
      <c r="S6344" s="594">
        <f t="shared" si="1921"/>
        <v>1.000000000003638</v>
      </c>
      <c r="T6344" s="594">
        <f t="shared" si="1921"/>
        <v>1.000000000003638</v>
      </c>
      <c r="U6344" s="594">
        <f t="shared" si="1921"/>
        <v>1.0999999999967258</v>
      </c>
      <c r="V6344" s="594">
        <f t="shared" si="1921"/>
        <v>0.7999999999992724</v>
      </c>
      <c r="W6344" s="594">
        <f t="shared" si="1921"/>
        <v>0.90000000000145519</v>
      </c>
      <c r="X6344" s="594">
        <f t="shared" si="1921"/>
        <v>0.90000000000145519</v>
      </c>
      <c r="Y6344" s="594">
        <f t="shared" si="1921"/>
        <v>0.89999999999236024</v>
      </c>
      <c r="Z6344" s="594">
        <f t="shared" si="1921"/>
        <v>1.3000000000010914</v>
      </c>
      <c r="AA6344" s="594">
        <f t="shared" si="1921"/>
        <v>1.000000000003638</v>
      </c>
      <c r="AB6344" s="1685">
        <f t="shared" si="1921"/>
        <v>0.90000000000145519</v>
      </c>
      <c r="AC6344" s="2668">
        <f>SUM(E6344:AB6344)</f>
        <v>24.099999999998545</v>
      </c>
      <c r="AD6344" s="2669"/>
      <c r="AE6344" s="1144">
        <v>1</v>
      </c>
      <c r="AF6344" s="1145">
        <v>10</v>
      </c>
      <c r="AH6344" s="15"/>
      <c r="AJ6344" s="428"/>
      <c r="AK6344" s="429"/>
      <c r="AL6344" s="428"/>
      <c r="AM6344" s="15"/>
      <c r="AN6344" s="395"/>
    </row>
    <row r="6345" spans="1:42" ht="16.5" hidden="1" thickBot="1" x14ac:dyDescent="0.3">
      <c r="A6345" s="1504"/>
      <c r="B6345" s="598"/>
      <c r="C6345" s="2650" t="s">
        <v>116</v>
      </c>
      <c r="D6345" s="182">
        <v>7445.39</v>
      </c>
      <c r="E6345" s="597">
        <v>7445.52</v>
      </c>
      <c r="F6345" s="227">
        <v>7445.63</v>
      </c>
      <c r="G6345" s="227">
        <v>7445.71</v>
      </c>
      <c r="H6345" s="227">
        <v>7445.78</v>
      </c>
      <c r="I6345" s="227">
        <v>7445.97</v>
      </c>
      <c r="J6345" s="227">
        <v>7446.08</v>
      </c>
      <c r="K6345" s="227">
        <v>7446.13</v>
      </c>
      <c r="L6345" s="227">
        <v>7446.19</v>
      </c>
      <c r="M6345" s="227">
        <v>7446.3</v>
      </c>
      <c r="N6345" s="227">
        <v>7446.42</v>
      </c>
      <c r="O6345" s="227">
        <v>7446.53</v>
      </c>
      <c r="P6345" s="227">
        <v>7446.63</v>
      </c>
      <c r="Q6345" s="227">
        <v>7446.74</v>
      </c>
      <c r="R6345" s="227">
        <v>7446.82</v>
      </c>
      <c r="S6345" s="227">
        <v>7446.92</v>
      </c>
      <c r="T6345" s="227">
        <v>7447.02</v>
      </c>
      <c r="U6345" s="227">
        <v>7447.13</v>
      </c>
      <c r="V6345" s="227">
        <v>7447.21</v>
      </c>
      <c r="W6345" s="227">
        <v>7447.3</v>
      </c>
      <c r="X6345" s="227">
        <v>7447.39</v>
      </c>
      <c r="Y6345" s="227">
        <v>7447.48</v>
      </c>
      <c r="Z6345" s="227">
        <v>7447.61</v>
      </c>
      <c r="AA6345" s="227">
        <v>7447.71</v>
      </c>
      <c r="AB6345" s="1119">
        <v>7447.8</v>
      </c>
      <c r="AC6345" s="2665"/>
      <c r="AD6345" s="2666"/>
      <c r="AE6345" s="1482"/>
      <c r="AF6345" s="1483"/>
      <c r="AG6345" s="1"/>
      <c r="AH6345" s="1"/>
      <c r="AJ6345" s="395"/>
      <c r="AK6345" s="395"/>
      <c r="AL6345" s="395"/>
      <c r="AM6345" s="395"/>
      <c r="AN6345" s="395"/>
    </row>
    <row r="6346" spans="1:42" ht="15.75" customHeight="1" x14ac:dyDescent="0.25">
      <c r="A6346" s="3437" t="s">
        <v>32</v>
      </c>
      <c r="B6346" s="3500"/>
      <c r="C6346" s="125" t="s">
        <v>13</v>
      </c>
      <c r="D6346" s="122"/>
      <c r="E6346" s="138">
        <f t="shared" ref="E6346:AC6347" si="1922">SUM(E6316,E6323,E6330,E6337)</f>
        <v>563.6</v>
      </c>
      <c r="F6346" s="136">
        <f t="shared" si="1922"/>
        <v>546</v>
      </c>
      <c r="G6346" s="136">
        <f t="shared" si="1922"/>
        <v>538.00000000000011</v>
      </c>
      <c r="H6346" s="91">
        <f t="shared" si="1922"/>
        <v>540.80000000000007</v>
      </c>
      <c r="I6346" s="91">
        <f t="shared" si="1922"/>
        <v>555.4</v>
      </c>
      <c r="J6346" s="91">
        <f t="shared" si="1922"/>
        <v>596.59999999999991</v>
      </c>
      <c r="K6346" s="91">
        <f t="shared" si="1922"/>
        <v>681.2</v>
      </c>
      <c r="L6346" s="91">
        <f t="shared" si="1922"/>
        <v>729.39999999999986</v>
      </c>
      <c r="M6346" s="91">
        <f t="shared" si="1922"/>
        <v>759.6</v>
      </c>
      <c r="N6346" s="91">
        <f t="shared" si="1922"/>
        <v>757.19999999999993</v>
      </c>
      <c r="O6346" s="91">
        <f t="shared" si="1922"/>
        <v>699.4</v>
      </c>
      <c r="P6346" s="91">
        <f t="shared" si="1922"/>
        <v>660.6</v>
      </c>
      <c r="Q6346" s="91">
        <f t="shared" si="1922"/>
        <v>631.20000000000005</v>
      </c>
      <c r="R6346" s="91">
        <f t="shared" si="1922"/>
        <v>633.19999999999993</v>
      </c>
      <c r="S6346" s="91">
        <f t="shared" si="1922"/>
        <v>603.6</v>
      </c>
      <c r="T6346" s="91">
        <f t="shared" si="1922"/>
        <v>594.80000000000007</v>
      </c>
      <c r="U6346" s="91">
        <f t="shared" si="1922"/>
        <v>628.79999999999995</v>
      </c>
      <c r="V6346" s="91">
        <f t="shared" si="1922"/>
        <v>653.79999999999995</v>
      </c>
      <c r="W6346" s="91">
        <f t="shared" si="1922"/>
        <v>678.2</v>
      </c>
      <c r="X6346" s="91">
        <f t="shared" si="1922"/>
        <v>695.00000000000011</v>
      </c>
      <c r="Y6346" s="321">
        <f>SUM(Y6316,Y6323,Y6330,Y6337)</f>
        <v>701.40000000000009</v>
      </c>
      <c r="Z6346" s="136">
        <f t="shared" si="1922"/>
        <v>622.40000000000009</v>
      </c>
      <c r="AA6346" s="136">
        <f t="shared" si="1922"/>
        <v>559.6</v>
      </c>
      <c r="AB6346" s="472">
        <f t="shared" si="1922"/>
        <v>507.2</v>
      </c>
      <c r="AC6346" s="473">
        <f t="shared" si="1922"/>
        <v>15137</v>
      </c>
      <c r="AD6346" s="1"/>
      <c r="AE6346" s="1"/>
      <c r="AF6346" s="1"/>
      <c r="AG6346" s="1"/>
      <c r="AH6346" s="1"/>
      <c r="AJ6346" s="395"/>
      <c r="AK6346" s="395"/>
      <c r="AL6346" s="395"/>
      <c r="AM6346" s="395"/>
      <c r="AN6346" s="395"/>
    </row>
    <row r="6347" spans="1:42" ht="16.5" thickBot="1" x14ac:dyDescent="0.3">
      <c r="A6347" s="3501"/>
      <c r="B6347" s="3502"/>
      <c r="C6347" s="126" t="s">
        <v>14</v>
      </c>
      <c r="D6347" s="114"/>
      <c r="E6347" s="474">
        <f t="shared" si="1922"/>
        <v>183.79999999999998</v>
      </c>
      <c r="F6347" s="328">
        <f t="shared" si="1922"/>
        <v>181.8</v>
      </c>
      <c r="G6347" s="328">
        <f t="shared" si="1922"/>
        <v>174.60000000000002</v>
      </c>
      <c r="H6347" s="127">
        <f t="shared" si="1922"/>
        <v>179.79999999999998</v>
      </c>
      <c r="I6347" s="127">
        <f t="shared" si="1922"/>
        <v>181.59999999999997</v>
      </c>
      <c r="J6347" s="127">
        <f t="shared" si="1922"/>
        <v>198</v>
      </c>
      <c r="K6347" s="127">
        <f t="shared" si="1922"/>
        <v>213.2</v>
      </c>
      <c r="L6347" s="127">
        <f t="shared" si="1922"/>
        <v>211.4</v>
      </c>
      <c r="M6347" s="127">
        <f t="shared" si="1922"/>
        <v>228.6</v>
      </c>
      <c r="N6347" s="127">
        <f t="shared" si="1922"/>
        <v>244.4</v>
      </c>
      <c r="O6347" s="127">
        <f t="shared" si="1922"/>
        <v>245.2</v>
      </c>
      <c r="P6347" s="127">
        <f t="shared" si="1922"/>
        <v>224.4</v>
      </c>
      <c r="Q6347" s="127">
        <f t="shared" si="1922"/>
        <v>223.20000000000002</v>
      </c>
      <c r="R6347" s="127">
        <f t="shared" si="1922"/>
        <v>225</v>
      </c>
      <c r="S6347" s="127">
        <f t="shared" si="1922"/>
        <v>224</v>
      </c>
      <c r="T6347" s="127">
        <f t="shared" si="1922"/>
        <v>220.79999999999998</v>
      </c>
      <c r="U6347" s="127">
        <f t="shared" si="1922"/>
        <v>226.8</v>
      </c>
      <c r="V6347" s="127">
        <f t="shared" si="1922"/>
        <v>240.2</v>
      </c>
      <c r="W6347" s="127">
        <f t="shared" si="1922"/>
        <v>240.4</v>
      </c>
      <c r="X6347" s="127">
        <f t="shared" si="1922"/>
        <v>241</v>
      </c>
      <c r="Y6347" s="79">
        <f>SUM(Y6317,Y6324,Y6331,Y6338)</f>
        <v>217.6</v>
      </c>
      <c r="Z6347" s="328">
        <f t="shared" si="1922"/>
        <v>197.2</v>
      </c>
      <c r="AA6347" s="328">
        <f t="shared" si="1922"/>
        <v>187.6</v>
      </c>
      <c r="AB6347" s="475">
        <f t="shared" si="1922"/>
        <v>182.4</v>
      </c>
      <c r="AC6347" s="476">
        <f t="shared" si="1922"/>
        <v>5092.9999999999991</v>
      </c>
      <c r="AD6347" s="1"/>
      <c r="AE6347" s="1"/>
      <c r="AF6347" s="1"/>
      <c r="AG6347" s="1"/>
      <c r="AH6347" s="1"/>
      <c r="AJ6347" s="395"/>
      <c r="AK6347" s="395"/>
      <c r="AL6347" s="395"/>
      <c r="AM6347" s="395"/>
      <c r="AN6347" s="395"/>
    </row>
    <row r="6348" spans="1:42" ht="15.75" customHeight="1" x14ac:dyDescent="0.25">
      <c r="A6348" s="3588" t="s">
        <v>398</v>
      </c>
      <c r="B6348" s="3589"/>
      <c r="C6348" s="121" t="s">
        <v>34</v>
      </c>
      <c r="D6348" s="113"/>
      <c r="E6348" s="139">
        <f t="shared" ref="E6348:AC6349" si="1923">100-(E6346/(E6305))*100</f>
        <v>-0.14214641080315005</v>
      </c>
      <c r="F6348" s="137">
        <f t="shared" si="1923"/>
        <v>-0.14673514306676338</v>
      </c>
      <c r="G6348" s="137">
        <f t="shared" si="1923"/>
        <v>-0.1489203276247224</v>
      </c>
      <c r="H6348" s="477">
        <f t="shared" si="1923"/>
        <v>-0.22238695329875213</v>
      </c>
      <c r="I6348" s="477">
        <f t="shared" si="1923"/>
        <v>-0.1803751803751652</v>
      </c>
      <c r="J6348" s="477">
        <f t="shared" si="1923"/>
        <v>-0.16789791806579046</v>
      </c>
      <c r="K6348" s="477">
        <f t="shared" si="1923"/>
        <v>-0.17647058823530415</v>
      </c>
      <c r="L6348" s="477">
        <f t="shared" si="1923"/>
        <v>-0.19230769230766498</v>
      </c>
      <c r="M6348" s="477">
        <f t="shared" si="1923"/>
        <v>-0.15822784810126223</v>
      </c>
      <c r="N6348" s="477">
        <f t="shared" si="1923"/>
        <v>-0.15873015873015106</v>
      </c>
      <c r="O6348" s="477">
        <f t="shared" si="1923"/>
        <v>-0.2005730659025744</v>
      </c>
      <c r="P6348" s="477">
        <f t="shared" si="1923"/>
        <v>-9.0909090909093493E-2</v>
      </c>
      <c r="Q6348" s="477">
        <f t="shared" si="1923"/>
        <v>-0.19047619047620401</v>
      </c>
      <c r="R6348" s="477">
        <f t="shared" si="1923"/>
        <v>-0.12650221378873994</v>
      </c>
      <c r="S6348" s="477">
        <f t="shared" si="1923"/>
        <v>-0.13271400132714462</v>
      </c>
      <c r="T6348" s="477">
        <f t="shared" si="1923"/>
        <v>-0.13468013468013851</v>
      </c>
      <c r="U6348" s="477">
        <f t="shared" si="1923"/>
        <v>-6.3653723742845614E-2</v>
      </c>
      <c r="V6348" s="477">
        <f t="shared" si="1923"/>
        <v>-0.21459227467811104</v>
      </c>
      <c r="W6348" s="477">
        <f t="shared" si="1923"/>
        <v>-0.14766686355582692</v>
      </c>
      <c r="X6348" s="477">
        <f t="shared" si="1923"/>
        <v>-0.14409221902018032</v>
      </c>
      <c r="Y6348" s="477">
        <f>100-(Y6346/(Y6305))*100</f>
        <v>-0.14277555682468801</v>
      </c>
      <c r="Z6348" s="137">
        <f t="shared" si="1923"/>
        <v>-0.19317450096588118</v>
      </c>
      <c r="AA6348" s="137">
        <f t="shared" si="1923"/>
        <v>-7.1530758226032276E-2</v>
      </c>
      <c r="AB6348" s="140">
        <f t="shared" si="1923"/>
        <v>-0.15797788309637895</v>
      </c>
      <c r="AC6348" s="478">
        <f t="shared" si="1923"/>
        <v>-0.15482744018630967</v>
      </c>
      <c r="AD6348" s="1"/>
      <c r="AE6348" s="1"/>
      <c r="AF6348" s="1"/>
      <c r="AG6348" s="1"/>
      <c r="AH6348" s="1"/>
    </row>
    <row r="6349" spans="1:42" ht="16.5" thickBot="1" x14ac:dyDescent="0.3">
      <c r="A6349" s="3501"/>
      <c r="B6349" s="3502"/>
      <c r="C6349" s="126" t="s">
        <v>35</v>
      </c>
      <c r="D6349" s="114"/>
      <c r="E6349" s="479">
        <f t="shared" si="1923"/>
        <v>-4.6697038724373527</v>
      </c>
      <c r="F6349" s="480">
        <f t="shared" si="1923"/>
        <v>-7.1933962264151035</v>
      </c>
      <c r="G6349" s="480">
        <f t="shared" si="1923"/>
        <v>-9.125</v>
      </c>
      <c r="H6349" s="318">
        <f t="shared" si="1923"/>
        <v>-8.837772397094426</v>
      </c>
      <c r="I6349" s="318">
        <f t="shared" si="1923"/>
        <v>-9.1346153846153584</v>
      </c>
      <c r="J6349" s="318">
        <f t="shared" si="1923"/>
        <v>-9.030837004405285</v>
      </c>
      <c r="K6349" s="318">
        <f t="shared" si="1923"/>
        <v>-9.2213114754098342</v>
      </c>
      <c r="L6349" s="318">
        <f t="shared" si="1923"/>
        <v>-9.1942148760330724</v>
      </c>
      <c r="M6349" s="318">
        <f t="shared" si="1923"/>
        <v>-8.4440227703984618</v>
      </c>
      <c r="N6349" s="318">
        <f t="shared" si="1923"/>
        <v>-7.5704225352112786</v>
      </c>
      <c r="O6349" s="318">
        <f t="shared" si="1923"/>
        <v>-7.732864674868182</v>
      </c>
      <c r="P6349" s="318">
        <f t="shared" si="1923"/>
        <v>-8.3011583011583241</v>
      </c>
      <c r="Q6349" s="318">
        <f t="shared" si="1923"/>
        <v>-8.5603112840467048</v>
      </c>
      <c r="R6349" s="318">
        <f t="shared" si="1923"/>
        <v>-8.590733590733592</v>
      </c>
      <c r="S6349" s="318">
        <f t="shared" si="1923"/>
        <v>-8.5271317829457303</v>
      </c>
      <c r="T6349" s="318">
        <f t="shared" si="1923"/>
        <v>-8.6614173228346516</v>
      </c>
      <c r="U6349" s="318">
        <f t="shared" si="1923"/>
        <v>-8.6206896551724128</v>
      </c>
      <c r="V6349" s="318">
        <f t="shared" si="1923"/>
        <v>-7.4239713774597362</v>
      </c>
      <c r="W6349" s="318">
        <f t="shared" si="1923"/>
        <v>-6.5602836879432544</v>
      </c>
      <c r="X6349" s="318">
        <f t="shared" si="1923"/>
        <v>-6.0739436619718248</v>
      </c>
      <c r="Y6349" s="318">
        <f>100-(Y6347/(Y6306))*100</f>
        <v>-6.4579256360078148</v>
      </c>
      <c r="Z6349" s="480">
        <f t="shared" si="1923"/>
        <v>-5.7939914163090123</v>
      </c>
      <c r="AA6349" s="480">
        <f t="shared" si="1923"/>
        <v>-4.9217002237136285</v>
      </c>
      <c r="AB6349" s="481">
        <f t="shared" si="1923"/>
        <v>-4.8275862068965552</v>
      </c>
      <c r="AC6349" s="482">
        <f t="shared" si="1923"/>
        <v>-7.6471085559688845</v>
      </c>
      <c r="AD6349" s="1"/>
      <c r="AE6349" s="1"/>
      <c r="AF6349" s="1"/>
      <c r="AG6349" s="24"/>
      <c r="AJ6349" s="105"/>
      <c r="AK6349" s="105"/>
      <c r="AL6349" s="105"/>
      <c r="AM6349" s="105"/>
    </row>
    <row r="6350" spans="1:42" hidden="1" x14ac:dyDescent="0.25">
      <c r="A6350" s="3456"/>
      <c r="B6350" s="3457"/>
      <c r="C6350" s="228"/>
      <c r="D6350" s="405" t="s">
        <v>111</v>
      </c>
      <c r="E6350" s="406">
        <f>(E6307-E6318-E6325-E6332-E6339)/E6307</f>
        <v>0</v>
      </c>
      <c r="F6350" s="406">
        <f t="shared" ref="F6350:AC6350" si="1924">(F6307-F6318-F6325-F6332-F6339)/F6307</f>
        <v>0</v>
      </c>
      <c r="G6350" s="406">
        <f t="shared" si="1924"/>
        <v>0</v>
      </c>
      <c r="H6350" s="741">
        <f t="shared" si="1924"/>
        <v>-3.125E-2</v>
      </c>
      <c r="I6350" s="741">
        <f t="shared" si="1924"/>
        <v>0</v>
      </c>
      <c r="J6350" s="741">
        <f t="shared" si="1924"/>
        <v>-2.7027027027027029E-2</v>
      </c>
      <c r="K6350" s="741">
        <f t="shared" si="1924"/>
        <v>0</v>
      </c>
      <c r="L6350" s="741">
        <f t="shared" si="1924"/>
        <v>0</v>
      </c>
      <c r="M6350" s="741">
        <f t="shared" si="1924"/>
        <v>0</v>
      </c>
      <c r="N6350" s="741">
        <f t="shared" si="1924"/>
        <v>0</v>
      </c>
      <c r="O6350" s="741">
        <f t="shared" si="1924"/>
        <v>-0.05</v>
      </c>
      <c r="P6350" s="741">
        <f t="shared" si="1924"/>
        <v>-2.564102564102564E-2</v>
      </c>
      <c r="Q6350" s="741">
        <f t="shared" si="1924"/>
        <v>2.7027027027027029E-2</v>
      </c>
      <c r="R6350" s="741">
        <f t="shared" si="1924"/>
        <v>-2.7777777777777776E-2</v>
      </c>
      <c r="S6350" s="741">
        <f t="shared" si="1924"/>
        <v>-2.9411764705882353E-2</v>
      </c>
      <c r="T6350" s="741">
        <f t="shared" si="1924"/>
        <v>-2.7777777777777776E-2</v>
      </c>
      <c r="U6350" s="741">
        <f t="shared" si="1924"/>
        <v>-2.7027027027027029E-2</v>
      </c>
      <c r="V6350" s="741">
        <f t="shared" si="1924"/>
        <v>-2.5000000000000001E-2</v>
      </c>
      <c r="W6350" s="741">
        <f t="shared" si="1924"/>
        <v>-2.4390243902439025E-2</v>
      </c>
      <c r="X6350" s="741">
        <f t="shared" si="1924"/>
        <v>0</v>
      </c>
      <c r="Y6350" s="741">
        <f>(Y6307-Y6318-Y6325-Y6332-Y6339)/Y6307</f>
        <v>0</v>
      </c>
      <c r="Z6350" s="406">
        <f t="shared" si="1924"/>
        <v>0</v>
      </c>
      <c r="AA6350" s="406">
        <f t="shared" si="1924"/>
        <v>0</v>
      </c>
      <c r="AB6350" s="407">
        <f t="shared" si="1924"/>
        <v>0</v>
      </c>
      <c r="AC6350" s="408">
        <f t="shared" si="1924"/>
        <v>-1.1325028312570875E-2</v>
      </c>
      <c r="AD6350" s="1"/>
      <c r="AE6350" s="24"/>
      <c r="AF6350" s="1"/>
      <c r="AG6350" s="24"/>
      <c r="AJ6350" s="105"/>
      <c r="AK6350" s="105"/>
      <c r="AL6350" s="105"/>
      <c r="AM6350" s="105"/>
    </row>
    <row r="6351" spans="1:42" ht="15.75" hidden="1" customHeight="1" thickBot="1" x14ac:dyDescent="0.3">
      <c r="A6351" s="3458"/>
      <c r="B6351" s="3459"/>
      <c r="C6351" s="229"/>
      <c r="D6351" s="141" t="s">
        <v>112</v>
      </c>
      <c r="E6351" s="409">
        <f>(E6311-E6322-E6329-E6336-E6343)/E6311</f>
        <v>-1.1314058354507365E-2</v>
      </c>
      <c r="F6351" s="409">
        <f t="shared" ref="F6351:AC6351" si="1925">(F6311-F6322-F6329-F6336-F6343)/F6311</f>
        <v>-1.429269036877749E-2</v>
      </c>
      <c r="G6351" s="409">
        <f t="shared" si="1925"/>
        <v>-1.4736998761560515E-2</v>
      </c>
      <c r="H6351" s="742">
        <f t="shared" si="1925"/>
        <v>-1.5371813604905703E-2</v>
      </c>
      <c r="I6351" s="742">
        <f t="shared" si="1925"/>
        <v>-1.5721066292376452E-2</v>
      </c>
      <c r="J6351" s="742">
        <f t="shared" si="1925"/>
        <v>-1.5038794400049699E-2</v>
      </c>
      <c r="K6351" s="742">
        <f t="shared" si="1925"/>
        <v>-1.3286778544421873E-2</v>
      </c>
      <c r="L6351" s="742">
        <f t="shared" si="1925"/>
        <v>-1.1223484524281584E-2</v>
      </c>
      <c r="M6351" s="742">
        <f t="shared" si="1925"/>
        <v>-1.0994493940683867E-2</v>
      </c>
      <c r="N6351" s="742">
        <f t="shared" si="1925"/>
        <v>-1.1314835328060258E-2</v>
      </c>
      <c r="O6351" s="742">
        <f t="shared" si="1925"/>
        <v>-1.4490122116307829E-2</v>
      </c>
      <c r="P6351" s="742">
        <f t="shared" si="1925"/>
        <v>-1.331600269294572E-2</v>
      </c>
      <c r="Q6351" s="742">
        <f t="shared" si="1925"/>
        <v>-1.6361022489961016E-2</v>
      </c>
      <c r="R6351" s="742">
        <f t="shared" si="1925"/>
        <v>-1.5626357288970334E-2</v>
      </c>
      <c r="S6351" s="742">
        <f t="shared" si="1925"/>
        <v>-1.6200180714404364E-2</v>
      </c>
      <c r="T6351" s="742">
        <f t="shared" si="1925"/>
        <v>-1.6408895064697827E-2</v>
      </c>
      <c r="U6351" s="742">
        <f t="shared" si="1925"/>
        <v>-1.4548530179867524E-2</v>
      </c>
      <c r="V6351" s="742">
        <f t="shared" si="1925"/>
        <v>-1.3993408331538545E-2</v>
      </c>
      <c r="W6351" s="742">
        <f t="shared" si="1925"/>
        <v>-1.1140330011652867E-2</v>
      </c>
      <c r="X6351" s="742">
        <f t="shared" si="1925"/>
        <v>-1.0082354463135877E-2</v>
      </c>
      <c r="Y6351" s="742">
        <f>(Y6311-Y6322-Y6329-Y6336-Y6343)/Y6311</f>
        <v>-9.7671681906164615E-3</v>
      </c>
      <c r="Z6351" s="409">
        <f t="shared" si="1925"/>
        <v>-9.9051926625750852E-3</v>
      </c>
      <c r="AA6351" s="409">
        <f t="shared" si="1925"/>
        <v>-1.1964675263861919E-2</v>
      </c>
      <c r="AB6351" s="410">
        <f t="shared" si="1925"/>
        <v>-1.3578439662304051E-2</v>
      </c>
      <c r="AC6351" s="411">
        <f t="shared" si="1925"/>
        <v>-1.324365876027422E-2</v>
      </c>
      <c r="AD6351" s="1"/>
      <c r="AE6351" s="24"/>
      <c r="AF6351" s="1"/>
    </row>
  </sheetData>
  <customSheetViews>
    <customSheetView guid="{B41CC311-A3B3-494F-A4B5-5B36D4B5AB8C}" scale="70" showPageBreaks="1" printArea="1" hiddenRows="1" view="pageBreakPreview">
      <pane xSplit="4" ySplit="4" topLeftCell="E988" activePane="bottomRight" state="frozen"/>
      <selection pane="bottomRight" activeCell="C1019" sqref="C1019"/>
      <rowBreaks count="49" manualBreakCount="49">
        <brk id="104" max="41" man="1"/>
        <brk id="255" max="41" man="1"/>
        <brk id="381" max="41" man="1"/>
        <brk id="529" max="41" man="1"/>
        <brk id="665" max="41" man="1"/>
        <brk id="834" max="41" man="1"/>
        <brk id="969" max="41" man="1"/>
        <brk id="1091" max="41" man="1"/>
        <brk id="1226" max="41" man="1"/>
        <brk id="1266" max="16383" man="1"/>
        <brk id="1432" max="41" man="1"/>
        <brk id="1536" max="41" man="1"/>
        <brk id="1642" max="41" man="1"/>
        <brk id="1670" max="41" man="1"/>
        <brk id="1784" max="41" man="1"/>
        <brk id="1808" max="41" man="1"/>
        <brk id="1947" max="41" man="1"/>
        <brk id="2060" max="41" man="1"/>
        <brk id="2101" max="41" man="1"/>
        <brk id="2217" max="41" man="1"/>
        <brk id="2248" max="41" man="1"/>
        <brk id="2402" max="41" man="1"/>
        <brk id="2553" max="41" man="1"/>
        <brk id="2682" max="41" man="1"/>
        <brk id="2780" max="41" man="1"/>
        <brk id="2944" max="41" man="1"/>
        <brk id="2988" max="41" man="1"/>
        <brk id="3163" max="41" man="1"/>
        <brk id="3293" max="41" man="1"/>
        <brk id="3422" max="41" man="1"/>
        <brk id="3522" max="41" man="1"/>
        <brk id="3698" max="41" man="1"/>
        <brk id="3858" max="41" man="1"/>
        <brk id="4051" max="41" man="1"/>
        <brk id="4311" max="41" man="1"/>
        <brk id="4391" max="41" man="1"/>
        <brk id="4448" max="41" man="1"/>
        <brk id="4630" max="41" man="1"/>
        <brk id="4788" max="41" man="1"/>
        <brk id="4976" max="41" man="1"/>
        <brk id="5136" max="41" man="1"/>
        <brk id="5294" max="41" man="1"/>
        <brk id="5421" max="41" man="1"/>
        <brk id="5470" max="41" man="1"/>
        <brk id="5639" max="41" man="1"/>
        <brk id="5892" max="41" man="1"/>
        <brk id="5968" max="41" man="1"/>
        <brk id="6101" max="41" man="1"/>
        <brk id="6297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"/>
    </customSheetView>
    <customSheetView guid="{7E497B97-D318-4A06-B8BA-CDE1B59E0EC0}" scale="70" showPageBreaks="1" printArea="1" view="pageBreakPreview">
      <pane xSplit="4" ySplit="4" topLeftCell="E5" activePane="bottomRight" state="frozen"/>
      <selection pane="bottomRight"/>
      <rowBreaks count="49" manualBreakCount="49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86" max="28" man="1"/>
        <brk id="2827" max="28" man="1"/>
        <brk id="2869" max="28" man="1"/>
        <brk id="3044" max="28" man="1"/>
        <brk id="3174" max="28" man="1"/>
        <brk id="3303" max="28" man="1"/>
        <brk id="3395" max="28" man="1"/>
        <brk id="3573" max="28" man="1"/>
        <brk id="3734" max="28" man="1"/>
        <brk id="3910" max="28" man="1"/>
        <brk id="4168" max="28" man="1"/>
        <brk id="4225" max="28" man="1"/>
        <brk id="4407" max="28" man="1"/>
        <brk id="4558" max="28" man="1"/>
        <brk id="4739" max="28" man="1"/>
        <brk id="4899" max="28" man="1"/>
        <brk id="5057" max="28" man="1"/>
        <brk id="5184" max="28" man="1"/>
        <brk id="5233" max="28" man="1"/>
        <brk id="5402" max="28" man="1"/>
        <brk id="5654" max="28" man="1"/>
        <brk id="5730" max="28" man="1"/>
        <brk id="5863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4" orientation="landscape" r:id="rId2"/>
    </customSheetView>
    <customSheetView guid="{7C60650E-7954-4239-BD9E-6EDEBC0D497F}" scale="70" showPageBreaks="1" view="pageBreakPreview">
      <pane xSplit="4" ySplit="4" topLeftCell="E4086" activePane="bottomRight" state="frozen"/>
      <selection pane="bottomRight" activeCell="P4104" sqref="P410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3"/>
    </customSheetView>
    <customSheetView guid="{76980203-FC46-4D6D-9F59-DD5FBD9BDC2C}" scale="70" showPageBreaks="1" view="pageBreakPreview">
      <pane xSplit="4" ySplit="4" topLeftCell="E3915" activePane="bottomRight" state="frozen"/>
      <selection pane="bottomRight" activeCell="B3923" sqref="B3923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7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40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0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4"/>
    </customSheetView>
    <customSheetView guid="{4A7619B5-7EB5-4B84-85FD-F3855AFA0B3B}" scale="55" showPageBreaks="1" hiddenRows="1" view="pageBreakPreview">
      <pane xSplit="4" ySplit="4" topLeftCell="M2631" activePane="bottomRight" state="frozen"/>
      <selection pane="bottomRight" activeCell="R2774" sqref="R2774"/>
      <rowBreaks count="51" manualBreakCount="51">
        <brk id="104" max="16383" man="1"/>
        <brk id="254" max="16383" man="1"/>
        <brk id="378" max="16383" man="1"/>
        <brk id="522" max="16383" man="1"/>
        <brk id="532" max="16383" man="1"/>
        <brk id="655" max="16383" man="1"/>
        <brk id="821" max="16383" man="1"/>
        <brk id="952" max="16383" man="1"/>
        <brk id="1071" max="16383" man="1"/>
        <brk id="1208" max="16383" man="1"/>
        <brk id="1245" max="16383" man="1"/>
        <brk id="1416" max="16383" man="1"/>
        <brk id="1516" max="16383" man="1"/>
        <brk id="1611" max="16383" man="1"/>
        <brk id="1651" max="16383" man="1"/>
        <brk id="1757" max="16383" man="1"/>
        <brk id="1791" max="16383" man="1"/>
        <brk id="1933" max="16383" man="1"/>
        <brk id="2041" max="16383" man="1"/>
        <brk id="2085" max="16383" man="1"/>
        <brk id="2203" max="16383" man="1"/>
        <brk id="2231" max="16383" man="1"/>
        <brk id="2385" max="16383" man="1"/>
        <brk id="2534" max="16383" man="1"/>
        <brk id="2664" max="16383" man="1"/>
        <brk id="2763" max="16383" man="1"/>
        <brk id="2939" max="16383" man="1"/>
        <brk id="2970" max="16383" man="1"/>
        <brk id="3145" max="16383" man="1"/>
        <brk id="3277" max="16383" man="1"/>
        <brk id="3403" max="16383" man="1"/>
        <brk id="3508" max="16383" man="1"/>
        <brk id="3673" max="16383" man="1"/>
        <brk id="3838" max="16383" man="1"/>
        <brk id="4037" max="41" man="1"/>
        <brk id="4236" max="41" man="1"/>
        <brk id="4304" max="16383" man="1"/>
        <brk id="4380" max="16383" man="1"/>
        <brk id="4437" max="16383" man="1"/>
        <brk id="4619" max="16383" man="1"/>
        <brk id="4776" max="16383" man="1"/>
        <brk id="4960" max="16383" man="1"/>
        <brk id="5122" max="16383" man="1"/>
        <brk id="5282" max="16383" man="1"/>
        <brk id="5408" max="16383" man="1"/>
        <brk id="5460" max="16383" man="1"/>
        <brk id="5628" max="16383" man="1"/>
        <brk id="5824" max="16383" man="1"/>
        <brk id="5882" max="16383" man="1"/>
        <brk id="5958" max="16383" man="1"/>
        <brk id="6091" max="16383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5"/>
    </customSheetView>
    <customSheetView guid="{D94019E7-D093-47BA-BB80-3A28192C6F7E}" scale="70" showPageBreaks="1" printArea="1" showAutoFilter="1" hiddenRows="1" view="pageBreakPreview">
      <pane xSplit="4" ySplit="4" topLeftCell="E3886" activePane="bottomRight" state="frozen"/>
      <selection pane="bottomRight" activeCell="V3922" sqref="V3922"/>
      <rowBreaks count="52" manualBreakCount="52">
        <brk id="104" max="28" man="1"/>
        <brk id="244" max="28" man="1"/>
        <brk id="368" max="28" man="1"/>
        <brk id="512" max="28" man="1"/>
        <brk id="523" max="28" man="1"/>
        <brk id="645" max="28" man="1"/>
        <brk id="808" max="28" man="1"/>
        <brk id="939" max="28" man="1"/>
        <brk id="1057" max="28" man="1"/>
        <brk id="1064" max="28" man="1"/>
        <brk id="1196" max="28" man="1"/>
        <brk id="1235" max="28" man="1"/>
        <brk id="1402" max="28" man="1"/>
        <brk id="1505" max="28" man="1"/>
        <brk id="1612" max="28" man="1"/>
        <brk id="1638" max="28" man="1"/>
        <brk id="1752" max="28" man="1"/>
        <brk id="1776" max="28" man="1"/>
        <brk id="1915" max="28" man="1"/>
        <brk id="2028" max="28" man="1"/>
        <brk id="2069" max="28" man="1"/>
        <brk id="2185" max="28" man="1"/>
        <brk id="2216" max="28" man="1"/>
        <brk id="2371" max="28" man="1"/>
        <brk id="2521" max="28" man="1"/>
        <brk id="2650" max="28" man="1"/>
        <brk id="2747" max="28" man="1"/>
        <brk id="2913" max="28" man="1"/>
        <brk id="2955" max="28" man="1"/>
        <brk id="3130" max="28" man="1"/>
        <brk id="3260" max="28" man="1"/>
        <brk id="3389" max="28" man="1"/>
        <brk id="3489" max="28" man="1"/>
        <brk id="3657" max="28" man="1"/>
        <brk id="3664" max="28" man="1"/>
        <brk id="3821" max="28" man="1"/>
        <brk id="4022" max="28" man="1"/>
        <brk id="4278" max="28" man="1"/>
        <brk id="4358" max="28" man="1"/>
        <brk id="4415" max="28" man="1"/>
        <brk id="4597" max="28" man="1"/>
        <brk id="4755" max="28" man="1"/>
        <brk id="4936" max="28" man="1"/>
        <brk id="5096" max="28" man="1"/>
        <brk id="5254" max="28" man="1"/>
        <brk id="5381" max="28" man="1"/>
        <brk id="5430" max="28" man="1"/>
        <brk id="5599" max="28" man="1"/>
        <brk id="5793" max="28" man="1"/>
        <brk id="5851" max="28" man="1"/>
        <brk id="5927" max="28" man="1"/>
        <brk id="606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6"/>
      <autoFilter ref="B1:C6094"/>
    </customSheetView>
    <customSheetView guid="{1030E748-0C35-4A10-947B-3F9F4436BCC0}" scale="50" showPageBreaks="1" printArea="1" view="pageBreakPreview">
      <pane xSplit="4" ySplit="4" topLeftCell="E5" activePane="bottomRight" state="frozen"/>
      <selection pane="bottomRight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7"/>
    </customSheetView>
    <customSheetView guid="{8F9C4E65-4BE8-4EE2-BA24-5FC5B2455819}" scale="70" showPageBreaks="1" printArea="1" view="pageBreakPreview">
      <pane xSplit="4" ySplit="4" topLeftCell="E284" activePane="bottomRight" state="frozen"/>
      <selection pane="bottomRight" activeCell="A286" sqref="A286:B286"/>
      <rowBreaks count="51" manualBreakCount="51">
        <brk id="104" max="28" man="1"/>
        <brk id="255" max="28" man="1"/>
        <brk id="381" max="28" man="1"/>
        <brk id="523" max="28" man="1"/>
        <brk id="534" max="28" man="1"/>
        <brk id="664" max="28" man="1"/>
        <brk id="827" max="28" man="1"/>
        <brk id="958" max="28" man="1"/>
        <brk id="1076" max="28" man="1"/>
        <brk id="1083" max="28" man="1"/>
        <brk id="1215" max="28" man="1"/>
        <brk id="1254" max="28" man="1"/>
        <brk id="1421" max="28" man="1"/>
        <brk id="1524" max="28" man="1"/>
        <brk id="1631" max="28" man="1"/>
        <brk id="1657" max="28" man="1"/>
        <brk id="1771" max="28" man="1"/>
        <brk id="1795" max="28" man="1"/>
        <brk id="1934" max="28" man="1"/>
        <brk id="2047" max="28" man="1"/>
        <brk id="2088" max="28" man="1"/>
        <brk id="2204" max="28" man="1"/>
        <brk id="2235" max="28" man="1"/>
        <brk id="2390" max="28" man="1"/>
        <brk id="2540" max="28" man="1"/>
        <brk id="2669" max="28" man="1"/>
        <brk id="2766" max="28" man="1"/>
        <brk id="2932" max="28" man="1"/>
        <brk id="2974" max="28" man="1"/>
        <brk id="3149" max="28" man="1"/>
        <brk id="3279" max="28" man="1"/>
        <brk id="3408" max="28" man="1"/>
        <brk id="3508" max="28" man="1"/>
        <brk id="3676" max="28" man="1"/>
        <brk id="3683" max="28" man="1"/>
        <brk id="3844" max="28" man="1"/>
        <brk id="4034" max="28" man="1"/>
        <brk id="4290" max="28" man="1"/>
        <brk id="4370" max="28" man="1"/>
        <brk id="4427" max="28" man="1"/>
        <brk id="4609" max="28" man="1"/>
        <brk id="4767" max="28" man="1"/>
        <brk id="4948" max="28" man="1"/>
        <brk id="5108" max="28" man="1"/>
        <brk id="5266" max="28" man="1"/>
        <brk id="5393" max="28" man="1"/>
        <brk id="5442" max="28" man="1"/>
        <brk id="5611" max="28" man="1"/>
        <brk id="5863" max="28" man="1"/>
        <brk id="5939" max="28" man="1"/>
        <brk id="6072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8"/>
    </customSheetView>
    <customSheetView guid="{DE8D562F-681F-4530-AF5C-BDA9FBBF79AE}" scale="70" showPageBreaks="1" printArea="1" hiddenRows="1" view="pageBreakPreview">
      <pane xSplit="4" ySplit="4" topLeftCell="E3974" activePane="bottomRight" state="frozen"/>
      <selection pane="bottomRight" activeCell="O4008" sqref="O4008"/>
      <rowBreaks count="51" manualBreakCount="51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8" max="28" man="1"/>
        <brk id="1961" max="28" man="1"/>
        <brk id="2002" max="28" man="1"/>
        <brk id="2117" max="28" man="1"/>
        <brk id="2148" max="28" man="1"/>
        <brk id="2285" max="28" man="1"/>
        <brk id="2435" max="28" man="1"/>
        <brk id="2564" max="28" man="1"/>
        <brk id="2661" max="28" man="1"/>
        <brk id="2827" max="28" man="1"/>
        <brk id="2869" max="28" man="1"/>
        <brk id="3044" max="28" man="1"/>
        <brk id="3174" max="28" man="1"/>
        <brk id="3303" max="28" man="1"/>
        <brk id="3398" max="28" man="1"/>
        <brk id="3566" max="28" man="1"/>
        <brk id="3573" max="28" man="1"/>
        <brk id="3734" max="28" man="1"/>
        <brk id="3910" max="28" man="1"/>
        <brk id="4095" max="28" man="1"/>
        <brk id="4175" max="28" man="1"/>
        <brk id="4232" max="28" man="1"/>
        <brk id="4414" max="28" man="1"/>
        <brk id="4565" max="28" man="1"/>
        <brk id="4746" max="28" man="1"/>
        <brk id="4906" max="28" man="1"/>
        <brk id="5064" max="28" man="1"/>
        <brk id="5191" max="28" man="1"/>
        <brk id="5240" max="28" man="1"/>
        <brk id="5409" max="28" man="1"/>
        <brk id="5661" max="28" man="1"/>
        <brk id="5737" max="28" man="1"/>
        <brk id="5870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9"/>
    </customSheetView>
    <customSheetView guid="{CD9F3445-4CB0-48DD-B814-CC20CE8E1F9F}" scale="70" showPageBreaks="1" printArea="1" hiddenRows="1" view="pageBreakPreview">
      <pane xSplit="4" ySplit="4" topLeftCell="E5320" activePane="bottomRight" state="frozen"/>
      <selection pane="bottomRight" activeCell="L5343" sqref="L5343"/>
      <rowBreaks count="50" manualBreakCount="50">
        <brk id="104" max="28" man="1"/>
        <brk id="255" max="28" man="1"/>
        <brk id="382" max="28" man="1"/>
        <brk id="494" max="28" man="1"/>
        <brk id="505" max="28" man="1"/>
        <brk id="635" max="28" man="1"/>
        <brk id="741" max="28" man="1"/>
        <brk id="872" max="28" man="1"/>
        <brk id="990" max="28" man="1"/>
        <brk id="997" max="28" man="1"/>
        <brk id="1129" max="28" man="1"/>
        <brk id="1168" max="28" man="1"/>
        <brk id="1335" max="28" man="1"/>
        <brk id="1438" max="28" man="1"/>
        <brk id="1545" max="28" man="1"/>
        <brk id="1571" max="28" man="1"/>
        <brk id="1685" max="28" man="1"/>
        <brk id="1709" max="28" man="1"/>
        <brk id="1849" max="28" man="1"/>
        <brk id="1959" max="28" man="1"/>
        <brk id="2001" max="28" man="1"/>
        <brk id="2115" max="28" man="1"/>
        <brk id="2149" max="28" man="1"/>
        <brk id="2286" max="28" man="1"/>
        <brk id="2436" max="28" man="1"/>
        <brk id="2565" max="28" man="1"/>
        <brk id="2687" max="28" man="1"/>
        <brk id="2828" max="28" man="1"/>
        <brk id="2870" max="28" man="1"/>
        <brk id="3020" max="28" man="1"/>
        <brk id="3045" max="28" man="1"/>
        <brk id="3175" max="28" man="1"/>
        <brk id="3304" max="28" man="1"/>
        <brk id="3396" max="28" man="1"/>
        <brk id="3574" max="28" man="1"/>
        <brk id="3735" max="28" man="1"/>
        <brk id="3911" max="28" man="1"/>
        <brk id="4171" max="28" man="1"/>
        <brk id="4228" max="28" man="1"/>
        <brk id="4410" max="28" man="1"/>
        <brk id="4559" max="28" man="1"/>
        <brk id="4742" max="28" man="1"/>
        <brk id="4909" max="28" man="1"/>
        <brk id="5067" max="28" man="1"/>
        <brk id="5194" max="28" man="1"/>
        <brk id="5243" max="28" man="1"/>
        <brk id="5410" max="28" man="1"/>
        <brk id="5664" max="28" man="1"/>
        <brk id="5740" max="28" man="1"/>
        <brk id="5888" max="28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23" orientation="landscape" r:id="rId10"/>
    </customSheetView>
    <customSheetView guid="{B0B717D5-A062-4EEE-9DA8-8DFBECEB4920}" scale="70" showPageBreaks="1" printArea="1" view="pageBreakPreview">
      <pane xSplit="4" ySplit="4" topLeftCell="E5" activePane="bottomRight" state="frozen"/>
      <selection pane="bottomRight" activeCell="N33" sqref="N33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0" max="41" man="1"/>
        <brk id="1087" max="41" man="1"/>
        <brk id="1219" max="41" man="1"/>
        <brk id="1259" max="16383" man="1"/>
        <brk id="1425" max="41" man="1"/>
        <brk id="1529" max="41" man="1"/>
        <brk id="1637" max="41" man="1"/>
        <brk id="1663" max="41" man="1"/>
        <brk id="1777" max="41" man="1"/>
        <brk id="1801" max="41" man="1"/>
        <brk id="1940" max="41" man="1"/>
        <brk id="2053" max="41" man="1"/>
        <brk id="2094" max="41" man="1"/>
        <brk id="2210" max="41" man="1"/>
        <brk id="2241" max="41" man="1"/>
        <brk id="2396" max="41" man="1"/>
        <brk id="2546" max="41" man="1"/>
        <brk id="2675" max="41" man="1"/>
        <brk id="2773" max="41" man="1"/>
        <brk id="2939" max="41" man="1"/>
        <brk id="2981" max="41" man="1"/>
        <brk id="3156" max="41" man="1"/>
        <brk id="3286" max="41" man="1"/>
        <brk id="3415" max="41" man="1"/>
        <brk id="3515" max="41" man="1"/>
        <brk id="3683" max="41" man="1"/>
        <brk id="3690" max="41" man="1"/>
        <brk id="3851" max="41" man="1"/>
        <brk id="4041" max="41" man="1"/>
        <brk id="4297" max="41" man="1"/>
        <brk id="4377" max="41" man="1"/>
        <brk id="4434" max="41" man="1"/>
        <brk id="4616" max="41" man="1"/>
        <brk id="4774" max="41" man="1"/>
        <brk id="4962" max="41" man="1"/>
        <brk id="5122" max="41" man="1"/>
        <brk id="5280" max="41" man="1"/>
        <brk id="5407" max="41" man="1"/>
        <brk id="5456" max="41" man="1"/>
        <brk id="5625" max="41" man="1"/>
        <brk id="5878" max="41" man="1"/>
        <brk id="5954" max="41" man="1"/>
        <brk id="6087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1"/>
    </customSheetView>
    <customSheetView guid="{34D66708-0DFC-494E-A79F-13A950E5A2F2}" scale="70" showPageBreaks="1" printArea="1" view="pageBreakPreview">
      <pane xSplit="4" ySplit="4" topLeftCell="E5576" activePane="bottomRight" state="frozen"/>
      <selection pane="bottomRight" activeCell="C5584" sqref="C5584"/>
      <rowBreaks count="51" manualBreakCount="51">
        <brk id="104" max="41" man="1"/>
        <brk id="255" max="41" man="1"/>
        <brk id="381" max="41" man="1"/>
        <brk id="523" max="41" man="1"/>
        <brk id="534" max="41" man="1"/>
        <brk id="664" max="41" man="1"/>
        <brk id="827" max="41" man="1"/>
        <brk id="962" max="41" man="1"/>
        <brk id="1080" max="41" man="1"/>
        <brk id="1087" max="41" man="1"/>
        <brk id="1219" max="41" man="1"/>
        <brk id="1259" max="16383" man="1"/>
        <brk id="1433" max="41" man="1"/>
        <brk id="1537" max="41" man="1"/>
        <brk id="1645" max="41" man="1"/>
        <brk id="1671" max="41" man="1"/>
        <brk id="1785" max="41" man="1"/>
        <brk id="1809" max="41" man="1"/>
        <brk id="1948" max="41" man="1"/>
        <brk id="2061" max="41" man="1"/>
        <brk id="2102" max="41" man="1"/>
        <brk id="2218" max="41" man="1"/>
        <brk id="2249" max="41" man="1"/>
        <brk id="2404" max="41" man="1"/>
        <brk id="2554" max="41" man="1"/>
        <brk id="2683" max="41" man="1"/>
        <brk id="2781" max="41" man="1"/>
        <brk id="2947" max="41" man="1"/>
        <brk id="2989" max="41" man="1"/>
        <brk id="3164" max="41" man="1"/>
        <brk id="3370" max="41" man="1"/>
        <brk id="3545" max="41" man="1"/>
        <brk id="3552" max="41" man="1"/>
        <brk id="3713" max="41" man="1"/>
        <brk id="3903" max="41" man="1"/>
        <brk id="4159" max="41" man="1"/>
        <brk id="4239" max="41" man="1"/>
        <brk id="4296" max="41" man="1"/>
        <brk id="4478" max="41" man="1"/>
        <brk id="4767" max="41" man="1"/>
        <brk id="4927" max="41" man="1"/>
        <brk id="5085" max="41" man="1"/>
        <brk id="5212" max="41" man="1"/>
        <brk id="5261" max="41" man="1"/>
        <brk id="5430" max="41" man="1"/>
        <brk id="5683" max="41" man="1"/>
        <brk id="5759" max="41" man="1"/>
        <brk id="5892" max="41" man="1"/>
        <brk id="6143" max="41" man="1"/>
        <brk id="6272" max="41" man="1"/>
        <brk id="6313" max="41" man="1"/>
      </rowBreaks>
      <colBreaks count="1" manualBreakCount="1">
        <brk id="29" max="1048575" man="1"/>
      </colBreaks>
      <pageMargins left="0.78740157480314965" right="0.11811023622047245" top="0.35433070866141736" bottom="0.15748031496062992" header="0.31496062992125984" footer="0.31496062992125984"/>
      <pageSetup paperSize="9" scale="18" orientation="landscape" r:id="rId12"/>
    </customSheetView>
  </customSheetViews>
  <mergeCells count="2270">
    <mergeCell ref="B6020:B6023"/>
    <mergeCell ref="B6013:B6016"/>
    <mergeCell ref="A6013:A6016"/>
    <mergeCell ref="A6020:A6023"/>
    <mergeCell ref="A4017:A4020"/>
    <mergeCell ref="B4017:B4020"/>
    <mergeCell ref="A8:A13"/>
    <mergeCell ref="A449:A454"/>
    <mergeCell ref="B449:B452"/>
    <mergeCell ref="A464:B465"/>
    <mergeCell ref="A466:B467"/>
    <mergeCell ref="A468:B469"/>
    <mergeCell ref="A470:B471"/>
    <mergeCell ref="A2269:A2273"/>
    <mergeCell ref="B2269:B2273"/>
    <mergeCell ref="A375:A380"/>
    <mergeCell ref="B375:B378"/>
    <mergeCell ref="A386:A391"/>
    <mergeCell ref="B3996:B3999"/>
    <mergeCell ref="A4002:C4002"/>
    <mergeCell ref="A3954:A3957"/>
    <mergeCell ref="B3954:B3957"/>
    <mergeCell ref="A3960:C3960"/>
    <mergeCell ref="A3982:A3985"/>
    <mergeCell ref="B3982:B3985"/>
    <mergeCell ref="A3988:C3988"/>
    <mergeCell ref="A3989:A3992"/>
    <mergeCell ref="B3989:B3992"/>
    <mergeCell ref="A3995:C3995"/>
    <mergeCell ref="A3996:A3999"/>
    <mergeCell ref="A3961:A3964"/>
    <mergeCell ref="A3940:A3943"/>
    <mergeCell ref="A3968:A3971"/>
    <mergeCell ref="B3968:B3971"/>
    <mergeCell ref="A3974:C3974"/>
    <mergeCell ref="A3975:A3978"/>
    <mergeCell ref="B3975:B3978"/>
    <mergeCell ref="A3981:C3981"/>
    <mergeCell ref="B3940:B3943"/>
    <mergeCell ref="A4064:A4067"/>
    <mergeCell ref="B4064:B4067"/>
    <mergeCell ref="A4079:A4082"/>
    <mergeCell ref="B4079:B4082"/>
    <mergeCell ref="A4085:C4085"/>
    <mergeCell ref="A4043:B4043"/>
    <mergeCell ref="B4046:B4049"/>
    <mergeCell ref="A4072:A4075"/>
    <mergeCell ref="B4072:B4075"/>
    <mergeCell ref="A4078:C4078"/>
    <mergeCell ref="A4024:A4027"/>
    <mergeCell ref="B4024:B4027"/>
    <mergeCell ref="A4030:C4030"/>
    <mergeCell ref="A4035:B4036"/>
    <mergeCell ref="A4037:B4038"/>
    <mergeCell ref="A4039:B4040"/>
    <mergeCell ref="A4003:A4006"/>
    <mergeCell ref="B4003:B4006"/>
    <mergeCell ref="A4009:C4009"/>
    <mergeCell ref="A4010:A4013"/>
    <mergeCell ref="B4010:B4013"/>
    <mergeCell ref="A4016:C4016"/>
    <mergeCell ref="A4046:A4049"/>
    <mergeCell ref="A4052:A4055"/>
    <mergeCell ref="B4052:B4055"/>
    <mergeCell ref="A4058:A4061"/>
    <mergeCell ref="B4058:B4061"/>
    <mergeCell ref="A3946:C3946"/>
    <mergeCell ref="A3947:A3950"/>
    <mergeCell ref="B3947:B3950"/>
    <mergeCell ref="A3953:C3953"/>
    <mergeCell ref="A4522:A4525"/>
    <mergeCell ref="B4522:B4525"/>
    <mergeCell ref="A4500:C4500"/>
    <mergeCell ref="A4501:A4504"/>
    <mergeCell ref="A4542:C4542"/>
    <mergeCell ref="A4543:A4546"/>
    <mergeCell ref="B4543:B4546"/>
    <mergeCell ref="A4549:C4549"/>
    <mergeCell ref="A4550:A4553"/>
    <mergeCell ref="B4550:B4553"/>
    <mergeCell ref="A4458:C4458"/>
    <mergeCell ref="A4459:A4462"/>
    <mergeCell ref="B4459:B4462"/>
    <mergeCell ref="A4465:C4465"/>
    <mergeCell ref="A4466:A4469"/>
    <mergeCell ref="B4466:B4469"/>
    <mergeCell ref="A4444:C4444"/>
    <mergeCell ref="A4445:A4448"/>
    <mergeCell ref="B4445:B4448"/>
    <mergeCell ref="A4451:C4451"/>
    <mergeCell ref="A4452:A4455"/>
    <mergeCell ref="B4452:B4455"/>
    <mergeCell ref="A4430:C4430"/>
    <mergeCell ref="A4431:A4434"/>
    <mergeCell ref="B4431:B4434"/>
    <mergeCell ref="A4437:C4437"/>
    <mergeCell ref="A4438:A4441"/>
    <mergeCell ref="B4438:B4441"/>
    <mergeCell ref="A4416:C4416"/>
    <mergeCell ref="A4417:A4420"/>
    <mergeCell ref="A6002:B6003"/>
    <mergeCell ref="A6004:B6005"/>
    <mergeCell ref="A6006:B6007"/>
    <mergeCell ref="A5977:A5980"/>
    <mergeCell ref="B5977:B5980"/>
    <mergeCell ref="A5984:A5987"/>
    <mergeCell ref="B5984:B5987"/>
    <mergeCell ref="A5991:A5994"/>
    <mergeCell ref="B5991:B5994"/>
    <mergeCell ref="A5956:A5959"/>
    <mergeCell ref="B5956:B5959"/>
    <mergeCell ref="A5963:A5966"/>
    <mergeCell ref="B5963:B5966"/>
    <mergeCell ref="A5970:A5973"/>
    <mergeCell ref="B5970:B5973"/>
    <mergeCell ref="A5928:A5931"/>
    <mergeCell ref="B5928:B5931"/>
    <mergeCell ref="A5942:A5945"/>
    <mergeCell ref="B5942:B5945"/>
    <mergeCell ref="A5949:A5952"/>
    <mergeCell ref="B5949:B5952"/>
    <mergeCell ref="A5910:B5911"/>
    <mergeCell ref="A5912:B5913"/>
    <mergeCell ref="A5914:B5915"/>
    <mergeCell ref="A5917:C5917"/>
    <mergeCell ref="A5918:B5918"/>
    <mergeCell ref="A5921:A5924"/>
    <mergeCell ref="B5921:B5924"/>
    <mergeCell ref="A5885:A5888"/>
    <mergeCell ref="B5885:B5888"/>
    <mergeCell ref="A5892:A5895"/>
    <mergeCell ref="B5892:B5895"/>
    <mergeCell ref="A5899:A5902"/>
    <mergeCell ref="B5899:B5902"/>
    <mergeCell ref="A5864:A5867"/>
    <mergeCell ref="B5864:B5867"/>
    <mergeCell ref="A5871:A5874"/>
    <mergeCell ref="B5871:B5874"/>
    <mergeCell ref="A5878:A5881"/>
    <mergeCell ref="B5878:B5881"/>
    <mergeCell ref="A5843:A5846"/>
    <mergeCell ref="B5843:B5846"/>
    <mergeCell ref="A5850:A5853"/>
    <mergeCell ref="B5850:B5853"/>
    <mergeCell ref="A5857:A5860"/>
    <mergeCell ref="B5857:B5860"/>
    <mergeCell ref="A5822:A5825"/>
    <mergeCell ref="B5822:B5825"/>
    <mergeCell ref="A5829:A5832"/>
    <mergeCell ref="B5829:B5832"/>
    <mergeCell ref="A5836:A5839"/>
    <mergeCell ref="B5836:B5839"/>
    <mergeCell ref="A5791:A5794"/>
    <mergeCell ref="B5791:B5794"/>
    <mergeCell ref="A5798:A5801"/>
    <mergeCell ref="B5798:B5801"/>
    <mergeCell ref="A5811:A5814"/>
    <mergeCell ref="B5811:B5814"/>
    <mergeCell ref="A5767:A5770"/>
    <mergeCell ref="B5767:B5770"/>
    <mergeCell ref="A5774:A5777"/>
    <mergeCell ref="B5774:B5777"/>
    <mergeCell ref="A5784:A5787"/>
    <mergeCell ref="B5784:B5787"/>
    <mergeCell ref="A5748:A5751"/>
    <mergeCell ref="B5748:B5751"/>
    <mergeCell ref="A5757:B5758"/>
    <mergeCell ref="A5759:B5760"/>
    <mergeCell ref="A5761:B5762"/>
    <mergeCell ref="A5764:B5764"/>
    <mergeCell ref="A5720:A5723"/>
    <mergeCell ref="B5720:B5723"/>
    <mergeCell ref="A5727:A5730"/>
    <mergeCell ref="B5727:B5730"/>
    <mergeCell ref="A5734:A5737"/>
    <mergeCell ref="B5734:B5737"/>
    <mergeCell ref="A5741:A5744"/>
    <mergeCell ref="B5741:B5744"/>
    <mergeCell ref="A5687:B5688"/>
    <mergeCell ref="A5690:B5690"/>
    <mergeCell ref="A5699:A5702"/>
    <mergeCell ref="B5699:B5702"/>
    <mergeCell ref="A5713:A5716"/>
    <mergeCell ref="B5713:B5716"/>
    <mergeCell ref="A5665:A5668"/>
    <mergeCell ref="B5665:B5668"/>
    <mergeCell ref="A5672:A5675"/>
    <mergeCell ref="B5672:B5675"/>
    <mergeCell ref="A5683:B5684"/>
    <mergeCell ref="A5685:B5686"/>
    <mergeCell ref="A5644:A5647"/>
    <mergeCell ref="B5644:B5647"/>
    <mergeCell ref="A5651:A5654"/>
    <mergeCell ref="B5651:B5654"/>
    <mergeCell ref="A5658:A5661"/>
    <mergeCell ref="B5658:B5661"/>
    <mergeCell ref="A5692:A5695"/>
    <mergeCell ref="B5692:B5695"/>
    <mergeCell ref="A5621:A5624"/>
    <mergeCell ref="B5621:B5624"/>
    <mergeCell ref="A5628:A5631"/>
    <mergeCell ref="B5628:B5631"/>
    <mergeCell ref="A5637:A5640"/>
    <mergeCell ref="B5637:B5640"/>
    <mergeCell ref="A5595:B5596"/>
    <mergeCell ref="A5598:B5598"/>
    <mergeCell ref="A5601:A5604"/>
    <mergeCell ref="B5601:B5604"/>
    <mergeCell ref="A5608:A5611"/>
    <mergeCell ref="B5608:B5611"/>
    <mergeCell ref="A5573:A5576"/>
    <mergeCell ref="B5573:B5576"/>
    <mergeCell ref="A5580:A5583"/>
    <mergeCell ref="B5580:B5583"/>
    <mergeCell ref="A5591:B5592"/>
    <mergeCell ref="A5593:B5594"/>
    <mergeCell ref="A5552:A5555"/>
    <mergeCell ref="B5552:B5555"/>
    <mergeCell ref="A5559:A5562"/>
    <mergeCell ref="B5559:B5562"/>
    <mergeCell ref="A5566:A5569"/>
    <mergeCell ref="B5566:B5569"/>
    <mergeCell ref="A5525:A5528"/>
    <mergeCell ref="B5525:B5528"/>
    <mergeCell ref="A5532:A5535"/>
    <mergeCell ref="B5532:B5535"/>
    <mergeCell ref="A5545:A5548"/>
    <mergeCell ref="B5545:B5548"/>
    <mergeCell ref="A5504:A5507"/>
    <mergeCell ref="B5504:B5507"/>
    <mergeCell ref="A5515:B5516"/>
    <mergeCell ref="A5517:B5518"/>
    <mergeCell ref="A5519:B5520"/>
    <mergeCell ref="A5522:B5522"/>
    <mergeCell ref="A5483:A5486"/>
    <mergeCell ref="B5483:B5486"/>
    <mergeCell ref="A5490:A5493"/>
    <mergeCell ref="B5490:B5493"/>
    <mergeCell ref="A5497:A5500"/>
    <mergeCell ref="B5497:B5500"/>
    <mergeCell ref="A5462:A5465"/>
    <mergeCell ref="B5462:B5465"/>
    <mergeCell ref="A5469:A5472"/>
    <mergeCell ref="B5469:B5472"/>
    <mergeCell ref="A5476:A5479"/>
    <mergeCell ref="B5476:B5479"/>
    <mergeCell ref="A5434:B5435"/>
    <mergeCell ref="A5437:B5437"/>
    <mergeCell ref="A5438:B5438"/>
    <mergeCell ref="A5441:A5444"/>
    <mergeCell ref="B5441:B5444"/>
    <mergeCell ref="A5448:A5451"/>
    <mergeCell ref="B5448:B5451"/>
    <mergeCell ref="B5418:C5418"/>
    <mergeCell ref="A5419:A5422"/>
    <mergeCell ref="B5419:B5422"/>
    <mergeCell ref="B5425:C5425"/>
    <mergeCell ref="A5430:B5431"/>
    <mergeCell ref="A5432:B5433"/>
    <mergeCell ref="B5404:C5404"/>
    <mergeCell ref="A5405:A5408"/>
    <mergeCell ref="B5405:B5408"/>
    <mergeCell ref="B5411:C5411"/>
    <mergeCell ref="A5412:A5415"/>
    <mergeCell ref="B5412:B5415"/>
    <mergeCell ref="B5390:C5390"/>
    <mergeCell ref="A5391:A5394"/>
    <mergeCell ref="B5391:B5394"/>
    <mergeCell ref="B5397:C5397"/>
    <mergeCell ref="A5398:A5401"/>
    <mergeCell ref="B5398:B5401"/>
    <mergeCell ref="B5369:C5369"/>
    <mergeCell ref="A5370:A5373"/>
    <mergeCell ref="B5370:B5373"/>
    <mergeCell ref="B5376:C5376"/>
    <mergeCell ref="A5384:A5387"/>
    <mergeCell ref="B5384:B5387"/>
    <mergeCell ref="B5346:C5346"/>
    <mergeCell ref="A5351:B5352"/>
    <mergeCell ref="A5353:B5354"/>
    <mergeCell ref="A5355:B5356"/>
    <mergeCell ref="A5358:C5358"/>
    <mergeCell ref="A5363:A5366"/>
    <mergeCell ref="B5363:B5366"/>
    <mergeCell ref="B5332:C5332"/>
    <mergeCell ref="A5333:A5336"/>
    <mergeCell ref="B5333:B5336"/>
    <mergeCell ref="B5339:C5339"/>
    <mergeCell ref="A5340:A5343"/>
    <mergeCell ref="B5340:B5343"/>
    <mergeCell ref="B5318:C5318"/>
    <mergeCell ref="A5319:A5322"/>
    <mergeCell ref="B5319:B5322"/>
    <mergeCell ref="B5325:C5325"/>
    <mergeCell ref="A5326:A5329"/>
    <mergeCell ref="B5326:B5329"/>
    <mergeCell ref="B5304:C5304"/>
    <mergeCell ref="A5305:A5308"/>
    <mergeCell ref="B5305:B5308"/>
    <mergeCell ref="B5311:C5311"/>
    <mergeCell ref="A5312:A5315"/>
    <mergeCell ref="B5312:B5315"/>
    <mergeCell ref="B5283:C5283"/>
    <mergeCell ref="A5284:A5287"/>
    <mergeCell ref="B5284:B5287"/>
    <mergeCell ref="B5290:C5290"/>
    <mergeCell ref="A5298:A5301"/>
    <mergeCell ref="B5298:B5301"/>
    <mergeCell ref="A5263:B5264"/>
    <mergeCell ref="A5265:B5266"/>
    <mergeCell ref="A5267:B5268"/>
    <mergeCell ref="A5269:B5270"/>
    <mergeCell ref="A5277:A5280"/>
    <mergeCell ref="B5277:B5280"/>
    <mergeCell ref="A5245:A5248"/>
    <mergeCell ref="B5245:B5248"/>
    <mergeCell ref="A5251:C5251"/>
    <mergeCell ref="A5252:A5255"/>
    <mergeCell ref="B5252:B5255"/>
    <mergeCell ref="A5258:C5258"/>
    <mergeCell ref="A5231:A5234"/>
    <mergeCell ref="B5231:B5234"/>
    <mergeCell ref="A5237:C5237"/>
    <mergeCell ref="A5238:A5241"/>
    <mergeCell ref="B5238:B5241"/>
    <mergeCell ref="A5244:C5244"/>
    <mergeCell ref="A5217:A5220"/>
    <mergeCell ref="B5217:B5220"/>
    <mergeCell ref="A5223:C5223"/>
    <mergeCell ref="A5224:A5227"/>
    <mergeCell ref="B5224:B5227"/>
    <mergeCell ref="A5230:C5230"/>
    <mergeCell ref="A5203:A5206"/>
    <mergeCell ref="B5203:B5206"/>
    <mergeCell ref="A5209:C5209"/>
    <mergeCell ref="A5210:A5213"/>
    <mergeCell ref="B5210:B5213"/>
    <mergeCell ref="A5216:C5216"/>
    <mergeCell ref="A5189:A5192"/>
    <mergeCell ref="B5189:B5192"/>
    <mergeCell ref="A5195:C5195"/>
    <mergeCell ref="A5196:A5199"/>
    <mergeCell ref="B5196:B5199"/>
    <mergeCell ref="A5202:C5202"/>
    <mergeCell ref="A5175:A5178"/>
    <mergeCell ref="B5175:B5178"/>
    <mergeCell ref="A5181:C5181"/>
    <mergeCell ref="A5182:A5185"/>
    <mergeCell ref="B5182:B5185"/>
    <mergeCell ref="A5188:C5188"/>
    <mergeCell ref="A5154:A5157"/>
    <mergeCell ref="B5154:B5157"/>
    <mergeCell ref="A5160:C5160"/>
    <mergeCell ref="A5168:A5171"/>
    <mergeCell ref="B5168:B5171"/>
    <mergeCell ref="A5174:C5174"/>
    <mergeCell ref="A5140:A5143"/>
    <mergeCell ref="B5140:B5143"/>
    <mergeCell ref="A5146:C5146"/>
    <mergeCell ref="A5147:A5150"/>
    <mergeCell ref="B5147:B5150"/>
    <mergeCell ref="A5153:C5153"/>
    <mergeCell ref="A5125:A5129"/>
    <mergeCell ref="B5125:B5129"/>
    <mergeCell ref="A5132:C5132"/>
    <mergeCell ref="A5133:A5136"/>
    <mergeCell ref="B5133:B5136"/>
    <mergeCell ref="A5139:C5139"/>
    <mergeCell ref="A5109:A5113"/>
    <mergeCell ref="B5109:B5113"/>
    <mergeCell ref="A5116:C5116"/>
    <mergeCell ref="A5117:A5121"/>
    <mergeCell ref="B5117:B5121"/>
    <mergeCell ref="A5124:C5124"/>
    <mergeCell ref="A5094:C5094"/>
    <mergeCell ref="A5099:B5100"/>
    <mergeCell ref="A5101:B5102"/>
    <mergeCell ref="A5103:B5104"/>
    <mergeCell ref="A5106:B5106"/>
    <mergeCell ref="A5080:C5080"/>
    <mergeCell ref="A5081:A5084"/>
    <mergeCell ref="B5081:B5084"/>
    <mergeCell ref="A5087:C5087"/>
    <mergeCell ref="A5088:A5091"/>
    <mergeCell ref="B5088:B5091"/>
    <mergeCell ref="A5066:C5066"/>
    <mergeCell ref="A5067:A5070"/>
    <mergeCell ref="B5067:B5070"/>
    <mergeCell ref="A5073:C5073"/>
    <mergeCell ref="A5074:A5077"/>
    <mergeCell ref="B5074:B5077"/>
    <mergeCell ref="A5052:C5052"/>
    <mergeCell ref="A5053:A5056"/>
    <mergeCell ref="B5053:B5056"/>
    <mergeCell ref="A5059:C5059"/>
    <mergeCell ref="A5060:A5063"/>
    <mergeCell ref="B5060:B5063"/>
    <mergeCell ref="A5027:A5031"/>
    <mergeCell ref="B5027:B5031"/>
    <mergeCell ref="A5034:A5037"/>
    <mergeCell ref="B5034:B5037"/>
    <mergeCell ref="A5040:C5040"/>
    <mergeCell ref="A5046:A5049"/>
    <mergeCell ref="B5046:B5049"/>
    <mergeCell ref="A5013:C5013"/>
    <mergeCell ref="A5018:B5019"/>
    <mergeCell ref="A5020:B5021"/>
    <mergeCell ref="A5022:B5023"/>
    <mergeCell ref="A5025:B5025"/>
    <mergeCell ref="A4999:C4999"/>
    <mergeCell ref="A5000:A5003"/>
    <mergeCell ref="B5000:B5003"/>
    <mergeCell ref="A5006:C5006"/>
    <mergeCell ref="A5007:A5010"/>
    <mergeCell ref="B5007:B5010"/>
    <mergeCell ref="A4985:C4985"/>
    <mergeCell ref="A4986:A4989"/>
    <mergeCell ref="B4986:B4989"/>
    <mergeCell ref="A4992:C4992"/>
    <mergeCell ref="A4993:A4996"/>
    <mergeCell ref="B4993:B4996"/>
    <mergeCell ref="A4971:C4971"/>
    <mergeCell ref="A4972:A4975"/>
    <mergeCell ref="B4972:B4975"/>
    <mergeCell ref="A4978:C4978"/>
    <mergeCell ref="A4979:A4982"/>
    <mergeCell ref="B4979:B4982"/>
    <mergeCell ref="A4950:C4950"/>
    <mergeCell ref="A4958:A4961"/>
    <mergeCell ref="B4958:B4961"/>
    <mergeCell ref="A4964:C4964"/>
    <mergeCell ref="A4965:A4968"/>
    <mergeCell ref="B4965:B4968"/>
    <mergeCell ref="A4935:B4935"/>
    <mergeCell ref="A4937:A4941"/>
    <mergeCell ref="B4937:B4941"/>
    <mergeCell ref="A4944:A4947"/>
    <mergeCell ref="B4944:B4947"/>
    <mergeCell ref="A4915:A4918"/>
    <mergeCell ref="B4915:B4918"/>
    <mergeCell ref="A4921:C4921"/>
    <mergeCell ref="A4928:B4929"/>
    <mergeCell ref="A4930:B4931"/>
    <mergeCell ref="A4932:B4933"/>
    <mergeCell ref="A4901:A4904"/>
    <mergeCell ref="B4901:B4904"/>
    <mergeCell ref="A4907:C4907"/>
    <mergeCell ref="A4908:A4911"/>
    <mergeCell ref="B4908:B4911"/>
    <mergeCell ref="A4914:C4914"/>
    <mergeCell ref="A4887:A4890"/>
    <mergeCell ref="B4887:B4890"/>
    <mergeCell ref="A4893:C4893"/>
    <mergeCell ref="A4894:A4897"/>
    <mergeCell ref="B4894:B4897"/>
    <mergeCell ref="A4900:C4900"/>
    <mergeCell ref="A4873:A4876"/>
    <mergeCell ref="B4873:B4876"/>
    <mergeCell ref="A4879:C4879"/>
    <mergeCell ref="A4880:A4883"/>
    <mergeCell ref="B4880:B4883"/>
    <mergeCell ref="A4886:C4886"/>
    <mergeCell ref="A4852:A4855"/>
    <mergeCell ref="B4852:B4855"/>
    <mergeCell ref="A4858:C4858"/>
    <mergeCell ref="A4866:A4869"/>
    <mergeCell ref="B4866:B4869"/>
    <mergeCell ref="A4872:C4872"/>
    <mergeCell ref="A4833:C4833"/>
    <mergeCell ref="A4836:B4837"/>
    <mergeCell ref="A4838:B4839"/>
    <mergeCell ref="A4840:B4841"/>
    <mergeCell ref="A4842:B4842"/>
    <mergeCell ref="A4845:A4849"/>
    <mergeCell ref="B4845:B4849"/>
    <mergeCell ref="A4819:C4819"/>
    <mergeCell ref="A4820:A4823"/>
    <mergeCell ref="B4820:B4823"/>
    <mergeCell ref="A4826:C4826"/>
    <mergeCell ref="A4827:A4830"/>
    <mergeCell ref="B4827:B4830"/>
    <mergeCell ref="A4805:C4805"/>
    <mergeCell ref="A4806:A4809"/>
    <mergeCell ref="B4806:B4809"/>
    <mergeCell ref="A4812:C4812"/>
    <mergeCell ref="A4813:A4816"/>
    <mergeCell ref="B4813:B4816"/>
    <mergeCell ref="A4791:C4791"/>
    <mergeCell ref="A4792:A4795"/>
    <mergeCell ref="B4792:B4795"/>
    <mergeCell ref="A4798:C4798"/>
    <mergeCell ref="A4799:A4802"/>
    <mergeCell ref="B4799:B4802"/>
    <mergeCell ref="A4777:C4777"/>
    <mergeCell ref="A4778:A4781"/>
    <mergeCell ref="B4778:B4781"/>
    <mergeCell ref="A4784:C4784"/>
    <mergeCell ref="A4785:A4788"/>
    <mergeCell ref="B4785:B4788"/>
    <mergeCell ref="A4763:C4763"/>
    <mergeCell ref="A4764:A4767"/>
    <mergeCell ref="B4764:B4767"/>
    <mergeCell ref="A4770:C4770"/>
    <mergeCell ref="A4771:A4774"/>
    <mergeCell ref="B4771:B4774"/>
    <mergeCell ref="A4749:C4749"/>
    <mergeCell ref="A4750:A4753"/>
    <mergeCell ref="B4750:B4753"/>
    <mergeCell ref="A4756:C4756"/>
    <mergeCell ref="A4757:A4760"/>
    <mergeCell ref="B4757:B4760"/>
    <mergeCell ref="A4735:C4735"/>
    <mergeCell ref="A4736:A4739"/>
    <mergeCell ref="B4736:B4739"/>
    <mergeCell ref="A4742:C4742"/>
    <mergeCell ref="A4743:A4746"/>
    <mergeCell ref="B4743:B4746"/>
    <mergeCell ref="A4714:C4714"/>
    <mergeCell ref="A4715:A4718"/>
    <mergeCell ref="B4715:B4718"/>
    <mergeCell ref="A4721:C4721"/>
    <mergeCell ref="A4729:A4732"/>
    <mergeCell ref="B4729:B4732"/>
    <mergeCell ref="A4722:A4725"/>
    <mergeCell ref="B4722:B4725"/>
    <mergeCell ref="A4700:C4700"/>
    <mergeCell ref="A4701:A4704"/>
    <mergeCell ref="B4701:B4704"/>
    <mergeCell ref="A4707:C4707"/>
    <mergeCell ref="A4708:A4711"/>
    <mergeCell ref="B4708:B4711"/>
    <mergeCell ref="A4686:C4686"/>
    <mergeCell ref="A4687:A4690"/>
    <mergeCell ref="B4687:B4690"/>
    <mergeCell ref="A4693:C4693"/>
    <mergeCell ref="A4694:A4697"/>
    <mergeCell ref="B4694:B4697"/>
    <mergeCell ref="A4672:C4672"/>
    <mergeCell ref="A4673:A4676"/>
    <mergeCell ref="B4673:B4676"/>
    <mergeCell ref="A4679:C4679"/>
    <mergeCell ref="A4680:A4683"/>
    <mergeCell ref="B4680:B4683"/>
    <mergeCell ref="A4658:C4658"/>
    <mergeCell ref="A4659:A4662"/>
    <mergeCell ref="B4659:B4662"/>
    <mergeCell ref="A4665:C4665"/>
    <mergeCell ref="A4666:A4669"/>
    <mergeCell ref="B4666:B4669"/>
    <mergeCell ref="A4637:C4637"/>
    <mergeCell ref="A4638:A4641"/>
    <mergeCell ref="B4638:B4641"/>
    <mergeCell ref="A4644:C4644"/>
    <mergeCell ref="A4652:A4655"/>
    <mergeCell ref="B4652:B4655"/>
    <mergeCell ref="A4618:B4618"/>
    <mergeCell ref="A4621:A4625"/>
    <mergeCell ref="B4621:B4625"/>
    <mergeCell ref="A4626:A4630"/>
    <mergeCell ref="B4626:B4630"/>
    <mergeCell ref="A4631:A4634"/>
    <mergeCell ref="B4631:B4634"/>
    <mergeCell ref="A6337:A6340"/>
    <mergeCell ref="B6337:B6340"/>
    <mergeCell ref="A6343:C6343"/>
    <mergeCell ref="A6346:B6347"/>
    <mergeCell ref="A6222:A6225"/>
    <mergeCell ref="B6222:B6225"/>
    <mergeCell ref="A6228:C6228"/>
    <mergeCell ref="A6229:A6232"/>
    <mergeCell ref="B6229:B6232"/>
    <mergeCell ref="A6207:C6207"/>
    <mergeCell ref="A6208:A6211"/>
    <mergeCell ref="B6208:B6211"/>
    <mergeCell ref="A6214:C6214"/>
    <mergeCell ref="A6215:A6218"/>
    <mergeCell ref="B6215:B6218"/>
    <mergeCell ref="A6193:C6193"/>
    <mergeCell ref="A6194:A6197"/>
    <mergeCell ref="B6194:B6197"/>
    <mergeCell ref="A6200:C6200"/>
    <mergeCell ref="A6348:B6349"/>
    <mergeCell ref="A6350:B6351"/>
    <mergeCell ref="A6323:A6326"/>
    <mergeCell ref="B6323:B6326"/>
    <mergeCell ref="A6329:C6329"/>
    <mergeCell ref="A6330:A6333"/>
    <mergeCell ref="B6330:B6333"/>
    <mergeCell ref="A6336:C6336"/>
    <mergeCell ref="A6305:A6308"/>
    <mergeCell ref="B6305:B6308"/>
    <mergeCell ref="A6311:C6311"/>
    <mergeCell ref="A6316:A6319"/>
    <mergeCell ref="B6316:B6319"/>
    <mergeCell ref="A6322:C6322"/>
    <mergeCell ref="A4605:C4605"/>
    <mergeCell ref="A4610:B4611"/>
    <mergeCell ref="A4612:B4613"/>
    <mergeCell ref="A4614:B4615"/>
    <mergeCell ref="A6296:B6296"/>
    <mergeCell ref="A6298:A6302"/>
    <mergeCell ref="B6298:B6302"/>
    <mergeCell ref="A6293:B6294"/>
    <mergeCell ref="A6256:C6256"/>
    <mergeCell ref="A6257:A6260"/>
    <mergeCell ref="B6257:B6260"/>
    <mergeCell ref="A6235:C6235"/>
    <mergeCell ref="A6236:A6239"/>
    <mergeCell ref="B6236:B6239"/>
    <mergeCell ref="A6242:C6242"/>
    <mergeCell ref="A6243:A6246"/>
    <mergeCell ref="B6243:B6246"/>
    <mergeCell ref="A6221:C6221"/>
    <mergeCell ref="A4591:C4591"/>
    <mergeCell ref="A4592:A4595"/>
    <mergeCell ref="B4592:B4595"/>
    <mergeCell ref="A4598:C4598"/>
    <mergeCell ref="A4599:A4602"/>
    <mergeCell ref="B4599:B4602"/>
    <mergeCell ref="A4570:C4570"/>
    <mergeCell ref="A4578:A4581"/>
    <mergeCell ref="B4578:B4581"/>
    <mergeCell ref="A4584:C4584"/>
    <mergeCell ref="A4585:A4588"/>
    <mergeCell ref="B4585:B4588"/>
    <mergeCell ref="A4571:A4574"/>
    <mergeCell ref="B4571:B4574"/>
    <mergeCell ref="A4577:C4577"/>
    <mergeCell ref="A6289:B6290"/>
    <mergeCell ref="A6291:B6292"/>
    <mergeCell ref="A6277:C6277"/>
    <mergeCell ref="A6278:A6281"/>
    <mergeCell ref="B6278:B6281"/>
    <mergeCell ref="A6284:C6284"/>
    <mergeCell ref="A6285:B6285"/>
    <mergeCell ref="A6287:B6287"/>
    <mergeCell ref="A6263:C6263"/>
    <mergeCell ref="A6264:A6267"/>
    <mergeCell ref="B6264:B6267"/>
    <mergeCell ref="A6270:C6270"/>
    <mergeCell ref="A6271:A6274"/>
    <mergeCell ref="B6271:B6274"/>
    <mergeCell ref="A6249:C6249"/>
    <mergeCell ref="A6250:A6253"/>
    <mergeCell ref="B6250:B6253"/>
    <mergeCell ref="A4563:C4563"/>
    <mergeCell ref="A4564:A4567"/>
    <mergeCell ref="B4564:B4567"/>
    <mergeCell ref="B4501:B4504"/>
    <mergeCell ref="A4507:C4507"/>
    <mergeCell ref="A4508:A4511"/>
    <mergeCell ref="B4508:B4511"/>
    <mergeCell ref="A4486:C4486"/>
    <mergeCell ref="A4487:A4490"/>
    <mergeCell ref="B4487:B4490"/>
    <mergeCell ref="A4493:C4493"/>
    <mergeCell ref="A4494:A4497"/>
    <mergeCell ref="B4494:B4497"/>
    <mergeCell ref="A4472:C4472"/>
    <mergeCell ref="A4473:A4476"/>
    <mergeCell ref="B4473:B4476"/>
    <mergeCell ref="A4479:C4479"/>
    <mergeCell ref="A4480:A4483"/>
    <mergeCell ref="B4480:B4483"/>
    <mergeCell ref="A4556:C4556"/>
    <mergeCell ref="A4557:A4560"/>
    <mergeCell ref="B4557:B4560"/>
    <mergeCell ref="A4528:C4528"/>
    <mergeCell ref="A4529:A4532"/>
    <mergeCell ref="B4529:B4532"/>
    <mergeCell ref="A4535:C4535"/>
    <mergeCell ref="A4536:A4539"/>
    <mergeCell ref="B4536:B4539"/>
    <mergeCell ref="A4514:C4514"/>
    <mergeCell ref="A4515:A4518"/>
    <mergeCell ref="B4515:B4518"/>
    <mergeCell ref="A4521:C4521"/>
    <mergeCell ref="B4417:B4420"/>
    <mergeCell ref="A4423:C4423"/>
    <mergeCell ref="A4424:A4427"/>
    <mergeCell ref="B4424:B4427"/>
    <mergeCell ref="A4402:C4402"/>
    <mergeCell ref="A4403:A4406"/>
    <mergeCell ref="B4403:B4406"/>
    <mergeCell ref="A4409:C4409"/>
    <mergeCell ref="A4410:A4413"/>
    <mergeCell ref="B4410:B4413"/>
    <mergeCell ref="A4388:C4388"/>
    <mergeCell ref="A4389:A4392"/>
    <mergeCell ref="B4389:B4392"/>
    <mergeCell ref="A4395:C4395"/>
    <mergeCell ref="A4396:A4399"/>
    <mergeCell ref="B4396:B4399"/>
    <mergeCell ref="A4374:C4374"/>
    <mergeCell ref="A4375:A4378"/>
    <mergeCell ref="B4375:B4378"/>
    <mergeCell ref="A4381:C4381"/>
    <mergeCell ref="A4382:A4385"/>
    <mergeCell ref="B4382:B4385"/>
    <mergeCell ref="A4360:C4360"/>
    <mergeCell ref="A4361:A4364"/>
    <mergeCell ref="B4361:B4364"/>
    <mergeCell ref="A4367:C4367"/>
    <mergeCell ref="A4368:A4371"/>
    <mergeCell ref="B4368:B4371"/>
    <mergeCell ref="A4336:C4336"/>
    <mergeCell ref="A4347:A4350"/>
    <mergeCell ref="B4347:B4350"/>
    <mergeCell ref="A4353:C4353"/>
    <mergeCell ref="A4354:A4357"/>
    <mergeCell ref="B4354:B4357"/>
    <mergeCell ref="A4322:C4322"/>
    <mergeCell ref="A4323:A4326"/>
    <mergeCell ref="B4323:B4326"/>
    <mergeCell ref="A4329:C4329"/>
    <mergeCell ref="A4330:A4333"/>
    <mergeCell ref="B4330:B4333"/>
    <mergeCell ref="A4302:A4306"/>
    <mergeCell ref="B4302:B4306"/>
    <mergeCell ref="A4309:A4312"/>
    <mergeCell ref="B4309:B4312"/>
    <mergeCell ref="A4315:C4315"/>
    <mergeCell ref="A4316:A4319"/>
    <mergeCell ref="B4316:B4319"/>
    <mergeCell ref="A4280:C4280"/>
    <mergeCell ref="A4285:B4286"/>
    <mergeCell ref="A4287:B4288"/>
    <mergeCell ref="A4289:B4290"/>
    <mergeCell ref="A4292:B4292"/>
    <mergeCell ref="A4295:A4299"/>
    <mergeCell ref="B4295:B4299"/>
    <mergeCell ref="A4266:C4266"/>
    <mergeCell ref="A4267:A4270"/>
    <mergeCell ref="B4267:B4270"/>
    <mergeCell ref="A4273:C4273"/>
    <mergeCell ref="A4274:A4277"/>
    <mergeCell ref="B4274:B4277"/>
    <mergeCell ref="A4252:C4252"/>
    <mergeCell ref="A4253:A4256"/>
    <mergeCell ref="B4253:B4256"/>
    <mergeCell ref="A4259:C4259"/>
    <mergeCell ref="A4260:A4263"/>
    <mergeCell ref="B4260:B4263"/>
    <mergeCell ref="A4175:C4175"/>
    <mergeCell ref="A4176:A4179"/>
    <mergeCell ref="B4176:B4179"/>
    <mergeCell ref="A4231:C4231"/>
    <mergeCell ref="A4239:A4242"/>
    <mergeCell ref="B4239:B4242"/>
    <mergeCell ref="A4245:C4245"/>
    <mergeCell ref="A4246:A4249"/>
    <mergeCell ref="B4246:B4249"/>
    <mergeCell ref="A4211:A4215"/>
    <mergeCell ref="B4211:B4215"/>
    <mergeCell ref="A4218:A4221"/>
    <mergeCell ref="B4218:B4221"/>
    <mergeCell ref="A4224:C4224"/>
    <mergeCell ref="A4225:A4228"/>
    <mergeCell ref="B4225:B4228"/>
    <mergeCell ref="A4194:B4195"/>
    <mergeCell ref="A4196:B4197"/>
    <mergeCell ref="A4198:B4199"/>
    <mergeCell ref="A4201:B4201"/>
    <mergeCell ref="A4204:A4208"/>
    <mergeCell ref="B4204:B4208"/>
    <mergeCell ref="A4182:C4182"/>
    <mergeCell ref="A4183:A4186"/>
    <mergeCell ref="B4183:B4186"/>
    <mergeCell ref="A4189:C4189"/>
    <mergeCell ref="A4161:C4161"/>
    <mergeCell ref="A4134:A4137"/>
    <mergeCell ref="B4134:B4137"/>
    <mergeCell ref="A4140:C4140"/>
    <mergeCell ref="A4141:A4144"/>
    <mergeCell ref="B4141:B4144"/>
    <mergeCell ref="A4147:C4147"/>
    <mergeCell ref="B4169:B4172"/>
    <mergeCell ref="A4168:C4168"/>
    <mergeCell ref="A4169:A4172"/>
    <mergeCell ref="A4162:A4165"/>
    <mergeCell ref="B4162:B4165"/>
    <mergeCell ref="A4120:A4123"/>
    <mergeCell ref="B4120:B4123"/>
    <mergeCell ref="A4126:C4126"/>
    <mergeCell ref="A4127:A4130"/>
    <mergeCell ref="B4127:B4130"/>
    <mergeCell ref="A4133:C4133"/>
    <mergeCell ref="A4112:C4112"/>
    <mergeCell ref="A4113:A4116"/>
    <mergeCell ref="B4113:B4116"/>
    <mergeCell ref="A4119:C4119"/>
    <mergeCell ref="A4148:A4151"/>
    <mergeCell ref="B4148:B4151"/>
    <mergeCell ref="A4154:C4154"/>
    <mergeCell ref="A4155:A4158"/>
    <mergeCell ref="B4155:B4158"/>
    <mergeCell ref="A4106:A4109"/>
    <mergeCell ref="B4106:B4109"/>
    <mergeCell ref="A4092:A4095"/>
    <mergeCell ref="B4092:B4095"/>
    <mergeCell ref="A4098:C4098"/>
    <mergeCell ref="A4099:A4102"/>
    <mergeCell ref="B4099:B4102"/>
    <mergeCell ref="A4105:C4105"/>
    <mergeCell ref="A3926:A3929"/>
    <mergeCell ref="B3926:B3929"/>
    <mergeCell ref="A3932:C3932"/>
    <mergeCell ref="A3933:A3936"/>
    <mergeCell ref="B3933:B3936"/>
    <mergeCell ref="A3939:C3939"/>
    <mergeCell ref="A3912:A3915"/>
    <mergeCell ref="B3912:B3915"/>
    <mergeCell ref="A3918:C3918"/>
    <mergeCell ref="A3919:A3922"/>
    <mergeCell ref="B3919:B3922"/>
    <mergeCell ref="A3925:C3925"/>
    <mergeCell ref="A3898:A3901"/>
    <mergeCell ref="B3898:B3901"/>
    <mergeCell ref="A3904:C3904"/>
    <mergeCell ref="A3905:A3908"/>
    <mergeCell ref="B3905:B3908"/>
    <mergeCell ref="A3911:C3911"/>
    <mergeCell ref="A3884:A3887"/>
    <mergeCell ref="B3884:B3887"/>
    <mergeCell ref="A3890:C3890"/>
    <mergeCell ref="A3891:A3894"/>
    <mergeCell ref="B3891:B3894"/>
    <mergeCell ref="A3897:C3897"/>
    <mergeCell ref="A3856:A3859"/>
    <mergeCell ref="B3856:B3859"/>
    <mergeCell ref="A3862:C3862"/>
    <mergeCell ref="A3877:A3880"/>
    <mergeCell ref="B3877:B3880"/>
    <mergeCell ref="A3883:C3883"/>
    <mergeCell ref="A3863:A3866"/>
    <mergeCell ref="B3863:B3866"/>
    <mergeCell ref="A3869:C3869"/>
    <mergeCell ref="A3870:A3873"/>
    <mergeCell ref="B3870:B3873"/>
    <mergeCell ref="A3876:C3876"/>
    <mergeCell ref="A3842:A3845"/>
    <mergeCell ref="B3842:B3845"/>
    <mergeCell ref="A3848:C3848"/>
    <mergeCell ref="A3849:A3852"/>
    <mergeCell ref="B3849:B3852"/>
    <mergeCell ref="A3855:C3855"/>
    <mergeCell ref="A3828:A3831"/>
    <mergeCell ref="B3828:B3831"/>
    <mergeCell ref="A3834:C3834"/>
    <mergeCell ref="A3835:A3838"/>
    <mergeCell ref="B3835:B3838"/>
    <mergeCell ref="A3841:C3841"/>
    <mergeCell ref="A3814:A3817"/>
    <mergeCell ref="B3814:B3817"/>
    <mergeCell ref="A3820:C3820"/>
    <mergeCell ref="A3821:A3824"/>
    <mergeCell ref="B3821:B3824"/>
    <mergeCell ref="A3827:C3827"/>
    <mergeCell ref="A3797:C3797"/>
    <mergeCell ref="A3798:B3799"/>
    <mergeCell ref="A3800:B3801"/>
    <mergeCell ref="A3807:A3810"/>
    <mergeCell ref="B3807:B3810"/>
    <mergeCell ref="A3813:C3813"/>
    <mergeCell ref="A3783:C3783"/>
    <mergeCell ref="A3784:A3787"/>
    <mergeCell ref="B3784:B3787"/>
    <mergeCell ref="A3790:C3790"/>
    <mergeCell ref="A3791:A3794"/>
    <mergeCell ref="B3791:B3794"/>
    <mergeCell ref="A3761:C3761"/>
    <mergeCell ref="A3770:A3773"/>
    <mergeCell ref="B3770:B3773"/>
    <mergeCell ref="A3776:C3776"/>
    <mergeCell ref="A3777:A3780"/>
    <mergeCell ref="B3777:B3780"/>
    <mergeCell ref="A3733:C3733"/>
    <mergeCell ref="A3741:A3744"/>
    <mergeCell ref="B3741:B3744"/>
    <mergeCell ref="A3747:C3747"/>
    <mergeCell ref="A3755:A3758"/>
    <mergeCell ref="B3755:B3758"/>
    <mergeCell ref="A3713:A3716"/>
    <mergeCell ref="B3713:B3716"/>
    <mergeCell ref="A3720:A3723"/>
    <mergeCell ref="B3720:B3723"/>
    <mergeCell ref="A3726:C3726"/>
    <mergeCell ref="A3727:A3730"/>
    <mergeCell ref="B3727:B3730"/>
    <mergeCell ref="A3697:B3698"/>
    <mergeCell ref="A3699:B3700"/>
    <mergeCell ref="A3701:B3702"/>
    <mergeCell ref="A3704:B3704"/>
    <mergeCell ref="A3707:A3710"/>
    <mergeCell ref="B3707:B3710"/>
    <mergeCell ref="A3734:A3737"/>
    <mergeCell ref="A3740:C3740"/>
    <mergeCell ref="A3671:C3671"/>
    <mergeCell ref="A3672:A3675"/>
    <mergeCell ref="B3672:B3675"/>
    <mergeCell ref="A3678:C3678"/>
    <mergeCell ref="A3679:A3682"/>
    <mergeCell ref="B3679:B3682"/>
    <mergeCell ref="A3686:A3689"/>
    <mergeCell ref="B3686:B3689"/>
    <mergeCell ref="A3657:C3657"/>
    <mergeCell ref="A3658:A3661"/>
    <mergeCell ref="B3658:B3661"/>
    <mergeCell ref="A3664:C3664"/>
    <mergeCell ref="A3665:A3668"/>
    <mergeCell ref="B3665:B3668"/>
    <mergeCell ref="A3643:C3643"/>
    <mergeCell ref="A3644:A3647"/>
    <mergeCell ref="B3644:B3647"/>
    <mergeCell ref="A3650:C3650"/>
    <mergeCell ref="A3651:A3654"/>
    <mergeCell ref="B3651:B3654"/>
    <mergeCell ref="A3616:C3616"/>
    <mergeCell ref="A3630:A3633"/>
    <mergeCell ref="B3630:B3633"/>
    <mergeCell ref="A3636:C3636"/>
    <mergeCell ref="A3637:A3640"/>
    <mergeCell ref="B3637:B3640"/>
    <mergeCell ref="A3623:A3626"/>
    <mergeCell ref="B3623:B3626"/>
    <mergeCell ref="A3596:A3600"/>
    <mergeCell ref="B3596:B3600"/>
    <mergeCell ref="A3603:A3606"/>
    <mergeCell ref="B3603:B3606"/>
    <mergeCell ref="A3609:C3609"/>
    <mergeCell ref="A3610:A3613"/>
    <mergeCell ref="B3610:B3613"/>
    <mergeCell ref="A3574:C3574"/>
    <mergeCell ref="A3579:B3580"/>
    <mergeCell ref="A3581:B3582"/>
    <mergeCell ref="A3583:B3584"/>
    <mergeCell ref="A3586:B3586"/>
    <mergeCell ref="A3589:A3593"/>
    <mergeCell ref="B3589:B3593"/>
    <mergeCell ref="A3560:C3560"/>
    <mergeCell ref="A3561:A3564"/>
    <mergeCell ref="B3561:B3564"/>
    <mergeCell ref="A3567:C3567"/>
    <mergeCell ref="A3568:A3571"/>
    <mergeCell ref="B3568:B3571"/>
    <mergeCell ref="A3546:C3546"/>
    <mergeCell ref="A3547:A3550"/>
    <mergeCell ref="B3547:B3550"/>
    <mergeCell ref="A3553:C3553"/>
    <mergeCell ref="A3554:A3557"/>
    <mergeCell ref="B3554:B3557"/>
    <mergeCell ref="A3532:C3532"/>
    <mergeCell ref="A3533:A3536"/>
    <mergeCell ref="B3533:B3536"/>
    <mergeCell ref="A3539:C3539"/>
    <mergeCell ref="A3540:A3543"/>
    <mergeCell ref="B3540:B3543"/>
    <mergeCell ref="A3518:C3518"/>
    <mergeCell ref="A3519:A3522"/>
    <mergeCell ref="B3519:B3522"/>
    <mergeCell ref="A3525:C3525"/>
    <mergeCell ref="A3526:A3529"/>
    <mergeCell ref="B3526:B3529"/>
    <mergeCell ref="A3504:C3504"/>
    <mergeCell ref="A3505:A3508"/>
    <mergeCell ref="B3505:B3508"/>
    <mergeCell ref="A3511:C3511"/>
    <mergeCell ref="A3512:A3515"/>
    <mergeCell ref="B3512:B3515"/>
    <mergeCell ref="A3490:C3490"/>
    <mergeCell ref="A3491:A3494"/>
    <mergeCell ref="B3491:B3494"/>
    <mergeCell ref="A3497:C3497"/>
    <mergeCell ref="A3498:A3501"/>
    <mergeCell ref="B3498:B3501"/>
    <mergeCell ref="A3476:C3476"/>
    <mergeCell ref="A3477:A3480"/>
    <mergeCell ref="B3477:B3480"/>
    <mergeCell ref="A3483:C3483"/>
    <mergeCell ref="A3484:A3487"/>
    <mergeCell ref="B3484:B3487"/>
    <mergeCell ref="A3462:C3462"/>
    <mergeCell ref="A3463:A3466"/>
    <mergeCell ref="B3463:B3466"/>
    <mergeCell ref="A3469:C3469"/>
    <mergeCell ref="A3470:A3473"/>
    <mergeCell ref="B3470:B3473"/>
    <mergeCell ref="A3448:C3448"/>
    <mergeCell ref="A3449:A3452"/>
    <mergeCell ref="B3449:B3452"/>
    <mergeCell ref="A3455:C3455"/>
    <mergeCell ref="A3456:A3459"/>
    <mergeCell ref="B3456:B3459"/>
    <mergeCell ref="A3434:C3434"/>
    <mergeCell ref="A3435:A3438"/>
    <mergeCell ref="B3435:B3438"/>
    <mergeCell ref="A3441:C3441"/>
    <mergeCell ref="A3442:A3445"/>
    <mergeCell ref="B3442:B3445"/>
    <mergeCell ref="A3420:C3420"/>
    <mergeCell ref="A3421:A3424"/>
    <mergeCell ref="B3421:B3424"/>
    <mergeCell ref="A3427:C3427"/>
    <mergeCell ref="A3428:A3431"/>
    <mergeCell ref="B3428:B3431"/>
    <mergeCell ref="A3406:C3406"/>
    <mergeCell ref="A3407:A3410"/>
    <mergeCell ref="B3407:B3410"/>
    <mergeCell ref="A3413:C3413"/>
    <mergeCell ref="A3414:A3417"/>
    <mergeCell ref="B3414:B3417"/>
    <mergeCell ref="A3340:B3340"/>
    <mergeCell ref="A3347:B3347"/>
    <mergeCell ref="A3307:A3310"/>
    <mergeCell ref="B3307:B3310"/>
    <mergeCell ref="A3375:C3375"/>
    <mergeCell ref="A3393:A3396"/>
    <mergeCell ref="B3393:B3396"/>
    <mergeCell ref="A3399:C3399"/>
    <mergeCell ref="A3400:A3403"/>
    <mergeCell ref="B3400:B3403"/>
    <mergeCell ref="A3333:C3333"/>
    <mergeCell ref="A3362:A3365"/>
    <mergeCell ref="B3362:B3365"/>
    <mergeCell ref="A3368:C3368"/>
    <mergeCell ref="A3369:A3372"/>
    <mergeCell ref="B3369:B3372"/>
    <mergeCell ref="A3313:A3317"/>
    <mergeCell ref="B3313:B3317"/>
    <mergeCell ref="A3320:A3323"/>
    <mergeCell ref="B3320:B3323"/>
    <mergeCell ref="A3326:C3326"/>
    <mergeCell ref="A3327:A3330"/>
    <mergeCell ref="B3327:B3330"/>
    <mergeCell ref="A3361:B3361"/>
    <mergeCell ref="A3354:B3354"/>
    <mergeCell ref="A3392:C3392"/>
    <mergeCell ref="A3386:A3389"/>
    <mergeCell ref="B3386:B3389"/>
    <mergeCell ref="A6201:A6204"/>
    <mergeCell ref="B6201:B6204"/>
    <mergeCell ref="A6172:C6172"/>
    <mergeCell ref="A6180:A6183"/>
    <mergeCell ref="B6180:B6183"/>
    <mergeCell ref="A6186:C6186"/>
    <mergeCell ref="A6187:A6190"/>
    <mergeCell ref="B6187:B6190"/>
    <mergeCell ref="A6153:A6156"/>
    <mergeCell ref="B6153:B6156"/>
    <mergeCell ref="A6159:A6162"/>
    <mergeCell ref="B6159:B6162"/>
    <mergeCell ref="A6165:C6165"/>
    <mergeCell ref="A6166:A6169"/>
    <mergeCell ref="B6166:B6169"/>
    <mergeCell ref="A3277:C3277"/>
    <mergeCell ref="A3284:B3285"/>
    <mergeCell ref="A3286:B3287"/>
    <mergeCell ref="A3288:B3289"/>
    <mergeCell ref="A6143:B6143"/>
    <mergeCell ref="A6146:A6150"/>
    <mergeCell ref="B6146:B6150"/>
    <mergeCell ref="B3961:B3964"/>
    <mergeCell ref="B6048:B6051"/>
    <mergeCell ref="A6055:A6058"/>
    <mergeCell ref="B6055:B6058"/>
    <mergeCell ref="A6062:A6065"/>
    <mergeCell ref="B6062:B6065"/>
    <mergeCell ref="A6069:A6072"/>
    <mergeCell ref="B6069:B6072"/>
    <mergeCell ref="A6076:A6079"/>
    <mergeCell ref="B6076:B6079"/>
    <mergeCell ref="A6083:A6086"/>
    <mergeCell ref="A3291:B3291"/>
    <mergeCell ref="A3263:C3263"/>
    <mergeCell ref="A3264:A3267"/>
    <mergeCell ref="B3264:B3267"/>
    <mergeCell ref="A3270:C3270"/>
    <mergeCell ref="A3271:A3274"/>
    <mergeCell ref="B3271:B3274"/>
    <mergeCell ref="A3249:C3249"/>
    <mergeCell ref="A3250:A3253"/>
    <mergeCell ref="B3250:B3253"/>
    <mergeCell ref="A3256:C3256"/>
    <mergeCell ref="A3257:A3260"/>
    <mergeCell ref="B3257:B3260"/>
    <mergeCell ref="A3235:C3235"/>
    <mergeCell ref="A3236:A3239"/>
    <mergeCell ref="B3236:B3239"/>
    <mergeCell ref="A3242:C3242"/>
    <mergeCell ref="A3243:A3246"/>
    <mergeCell ref="B3243:B3246"/>
    <mergeCell ref="A3294:A3298"/>
    <mergeCell ref="B3294:B3298"/>
    <mergeCell ref="A3301:A3304"/>
    <mergeCell ref="B3301:B3304"/>
    <mergeCell ref="A3334:A3337"/>
    <mergeCell ref="B3334:B3337"/>
    <mergeCell ref="A3341:A3344"/>
    <mergeCell ref="B3341:B3344"/>
    <mergeCell ref="A3348:A3351"/>
    <mergeCell ref="B3348:B3351"/>
    <mergeCell ref="A3355:A3358"/>
    <mergeCell ref="B3355:B3358"/>
    <mergeCell ref="A3221:C3221"/>
    <mergeCell ref="A3222:A3225"/>
    <mergeCell ref="B3222:B3225"/>
    <mergeCell ref="A3228:C3228"/>
    <mergeCell ref="A3229:A3232"/>
    <mergeCell ref="B3229:B3232"/>
    <mergeCell ref="A3207:C3207"/>
    <mergeCell ref="A3208:A3211"/>
    <mergeCell ref="B3208:B3211"/>
    <mergeCell ref="A3214:C3214"/>
    <mergeCell ref="A3215:A3218"/>
    <mergeCell ref="B3215:B3218"/>
    <mergeCell ref="A3193:C3193"/>
    <mergeCell ref="A3194:A3197"/>
    <mergeCell ref="B3194:B3197"/>
    <mergeCell ref="A3200:C3200"/>
    <mergeCell ref="A3201:A3204"/>
    <mergeCell ref="B3201:B3204"/>
    <mergeCell ref="A3179:C3179"/>
    <mergeCell ref="A3180:A3183"/>
    <mergeCell ref="B3180:B3183"/>
    <mergeCell ref="A3186:C3186"/>
    <mergeCell ref="A3187:A3190"/>
    <mergeCell ref="B3187:B3190"/>
    <mergeCell ref="A3165:C3165"/>
    <mergeCell ref="A3166:A3169"/>
    <mergeCell ref="B3166:B3169"/>
    <mergeCell ref="A3172:C3172"/>
    <mergeCell ref="A3173:A3176"/>
    <mergeCell ref="B3173:B3176"/>
    <mergeCell ref="A3151:C3151"/>
    <mergeCell ref="A3152:A3155"/>
    <mergeCell ref="B3152:B3155"/>
    <mergeCell ref="A3158:C3158"/>
    <mergeCell ref="A3159:A3162"/>
    <mergeCell ref="B3159:B3162"/>
    <mergeCell ref="A3137:C3137"/>
    <mergeCell ref="A3138:A3141"/>
    <mergeCell ref="B3138:B3141"/>
    <mergeCell ref="A3144:C3144"/>
    <mergeCell ref="A3145:A3148"/>
    <mergeCell ref="B3145:B3148"/>
    <mergeCell ref="A3123:C3123"/>
    <mergeCell ref="A3124:A3127"/>
    <mergeCell ref="B3124:B3127"/>
    <mergeCell ref="A3130:C3130"/>
    <mergeCell ref="A3131:A3134"/>
    <mergeCell ref="B3131:B3134"/>
    <mergeCell ref="A3109:C3109"/>
    <mergeCell ref="A3110:A3113"/>
    <mergeCell ref="B3110:B3113"/>
    <mergeCell ref="A3116:C3116"/>
    <mergeCell ref="A3117:A3120"/>
    <mergeCell ref="B3117:B3120"/>
    <mergeCell ref="A3095:C3095"/>
    <mergeCell ref="A3096:A3099"/>
    <mergeCell ref="B3096:B3099"/>
    <mergeCell ref="A3102:C3102"/>
    <mergeCell ref="A3103:A3106"/>
    <mergeCell ref="B3103:B3106"/>
    <mergeCell ref="A3081:C3081"/>
    <mergeCell ref="A3082:A3085"/>
    <mergeCell ref="B3082:B3085"/>
    <mergeCell ref="A3088:C3088"/>
    <mergeCell ref="A3089:A3092"/>
    <mergeCell ref="B3089:B3092"/>
    <mergeCell ref="A3067:C3067"/>
    <mergeCell ref="A3068:A3071"/>
    <mergeCell ref="B3068:B3071"/>
    <mergeCell ref="A3074:C3074"/>
    <mergeCell ref="A3075:A3078"/>
    <mergeCell ref="B3075:B3078"/>
    <mergeCell ref="A3053:C3053"/>
    <mergeCell ref="A3054:A3057"/>
    <mergeCell ref="B3054:B3057"/>
    <mergeCell ref="A3060:C3060"/>
    <mergeCell ref="A3061:A3064"/>
    <mergeCell ref="B3061:B3064"/>
    <mergeCell ref="A3039:C3039"/>
    <mergeCell ref="A3040:A3043"/>
    <mergeCell ref="B3040:B3043"/>
    <mergeCell ref="A3046:C3046"/>
    <mergeCell ref="A3047:A3050"/>
    <mergeCell ref="B3047:B3050"/>
    <mergeCell ref="A3025:C3025"/>
    <mergeCell ref="A3026:A3029"/>
    <mergeCell ref="B3026:B3029"/>
    <mergeCell ref="A3032:C3032"/>
    <mergeCell ref="A3033:A3036"/>
    <mergeCell ref="B3033:B3036"/>
    <mergeCell ref="B2884:B2887"/>
    <mergeCell ref="A3011:C3011"/>
    <mergeCell ref="A3012:A3015"/>
    <mergeCell ref="B3012:B3015"/>
    <mergeCell ref="A3018:C3018"/>
    <mergeCell ref="A3019:A3022"/>
    <mergeCell ref="B3019:B3022"/>
    <mergeCell ref="A2983:C2983"/>
    <mergeCell ref="A2984:A2987"/>
    <mergeCell ref="B2984:B2987"/>
    <mergeCell ref="A2990:C2990"/>
    <mergeCell ref="A3005:A3008"/>
    <mergeCell ref="B3005:B3008"/>
    <mergeCell ref="A2969:C2969"/>
    <mergeCell ref="A2970:A2973"/>
    <mergeCell ref="B2970:B2973"/>
    <mergeCell ref="A2976:C2976"/>
    <mergeCell ref="A2977:A2980"/>
    <mergeCell ref="B2977:B2980"/>
    <mergeCell ref="A2890:C2890"/>
    <mergeCell ref="A2891:A2894"/>
    <mergeCell ref="B2891:B2894"/>
    <mergeCell ref="A2897:C2897"/>
    <mergeCell ref="A2835:A2838"/>
    <mergeCell ref="B2870:B2873"/>
    <mergeCell ref="A2876:C2876"/>
    <mergeCell ref="A2877:A2880"/>
    <mergeCell ref="B2877:B2880"/>
    <mergeCell ref="A2883:C2883"/>
    <mergeCell ref="A2905:A2908"/>
    <mergeCell ref="B2905:B2908"/>
    <mergeCell ref="A2955:C2955"/>
    <mergeCell ref="A2956:A2959"/>
    <mergeCell ref="B2956:B2959"/>
    <mergeCell ref="A2962:C2962"/>
    <mergeCell ref="A2963:A2966"/>
    <mergeCell ref="B2963:B2966"/>
    <mergeCell ref="A2939:A2943"/>
    <mergeCell ref="B2939:B2943"/>
    <mergeCell ref="A2944:A2948"/>
    <mergeCell ref="B2944:B2948"/>
    <mergeCell ref="A2949:A2952"/>
    <mergeCell ref="B2949:B2952"/>
    <mergeCell ref="A2923:B2924"/>
    <mergeCell ref="A2925:B2926"/>
    <mergeCell ref="A2927:B2928"/>
    <mergeCell ref="A2930:B2930"/>
    <mergeCell ref="A2934:A2938"/>
    <mergeCell ref="B2934:B2938"/>
    <mergeCell ref="A2912:A2915"/>
    <mergeCell ref="B2912:B2915"/>
    <mergeCell ref="A2898:A2901"/>
    <mergeCell ref="B2898:B2901"/>
    <mergeCell ref="A2904:C2904"/>
    <mergeCell ref="A2884:A2887"/>
    <mergeCell ref="A2870:A2873"/>
    <mergeCell ref="A2796:B2796"/>
    <mergeCell ref="A2797:B2797"/>
    <mergeCell ref="A2800:A2804"/>
    <mergeCell ref="B2800:B2804"/>
    <mergeCell ref="A2807:A2811"/>
    <mergeCell ref="B2807:B2811"/>
    <mergeCell ref="A2778:A2781"/>
    <mergeCell ref="B2778:B2781"/>
    <mergeCell ref="A2784:C2784"/>
    <mergeCell ref="A2789:B2790"/>
    <mergeCell ref="A2791:B2792"/>
    <mergeCell ref="A2793:B2794"/>
    <mergeCell ref="A2856:A2859"/>
    <mergeCell ref="B2856:B2859"/>
    <mergeCell ref="A2862:C2862"/>
    <mergeCell ref="A2863:A2866"/>
    <mergeCell ref="B2863:B2866"/>
    <mergeCell ref="A2869:C2869"/>
    <mergeCell ref="A2842:A2845"/>
    <mergeCell ref="B2842:B2845"/>
    <mergeCell ref="A2848:C2848"/>
    <mergeCell ref="A2849:A2852"/>
    <mergeCell ref="B2849:B2852"/>
    <mergeCell ref="A2855:C2855"/>
    <mergeCell ref="A2814:A2817"/>
    <mergeCell ref="B2814:B2817"/>
    <mergeCell ref="A2820:C2820"/>
    <mergeCell ref="A2821:A2824"/>
    <mergeCell ref="B2821:B2824"/>
    <mergeCell ref="A2827:C2827"/>
    <mergeCell ref="B2835:B2838"/>
    <mergeCell ref="A2764:A2767"/>
    <mergeCell ref="B2764:B2767"/>
    <mergeCell ref="A2770:C2770"/>
    <mergeCell ref="A2771:A2774"/>
    <mergeCell ref="B2771:B2774"/>
    <mergeCell ref="A2777:C2777"/>
    <mergeCell ref="A2750:A2753"/>
    <mergeCell ref="B2750:B2753"/>
    <mergeCell ref="A2756:C2756"/>
    <mergeCell ref="A2757:A2760"/>
    <mergeCell ref="B2757:B2760"/>
    <mergeCell ref="A2763:C2763"/>
    <mergeCell ref="A2736:A2739"/>
    <mergeCell ref="B2736:B2739"/>
    <mergeCell ref="A2742:C2742"/>
    <mergeCell ref="A2743:A2746"/>
    <mergeCell ref="B2743:B2746"/>
    <mergeCell ref="A2749:C2749"/>
    <mergeCell ref="A2715:A2718"/>
    <mergeCell ref="B2715:B2718"/>
    <mergeCell ref="A2721:C2721"/>
    <mergeCell ref="A2722:A2725"/>
    <mergeCell ref="B2722:B2725"/>
    <mergeCell ref="A2728:C2728"/>
    <mergeCell ref="A2695:B2696"/>
    <mergeCell ref="A2698:B2698"/>
    <mergeCell ref="A2701:A2705"/>
    <mergeCell ref="B2701:B2705"/>
    <mergeCell ref="A2708:A2712"/>
    <mergeCell ref="B2708:B2712"/>
    <mergeCell ref="A2679:C2679"/>
    <mergeCell ref="A2680:A2683"/>
    <mergeCell ref="B2680:B2683"/>
    <mergeCell ref="A2686:C2686"/>
    <mergeCell ref="A2691:B2692"/>
    <mergeCell ref="A2693:B2694"/>
    <mergeCell ref="A2665:C2665"/>
    <mergeCell ref="A2666:A2669"/>
    <mergeCell ref="B2666:B2669"/>
    <mergeCell ref="A2672:C2672"/>
    <mergeCell ref="A2673:A2676"/>
    <mergeCell ref="B2673:B2676"/>
    <mergeCell ref="A2644:C2644"/>
    <mergeCell ref="A2652:A2655"/>
    <mergeCell ref="B2652:B2655"/>
    <mergeCell ref="A2658:C2658"/>
    <mergeCell ref="A2659:A2662"/>
    <mergeCell ref="B2659:B2662"/>
    <mergeCell ref="A2625:B2626"/>
    <mergeCell ref="A2628:B2628"/>
    <mergeCell ref="A2631:A2634"/>
    <mergeCell ref="B2631:B2634"/>
    <mergeCell ref="A2637:C2637"/>
    <mergeCell ref="A2638:A2641"/>
    <mergeCell ref="B2638:B2641"/>
    <mergeCell ref="A2611:C2611"/>
    <mergeCell ref="A2612:A2615"/>
    <mergeCell ref="B2612:B2615"/>
    <mergeCell ref="A2618:C2618"/>
    <mergeCell ref="A2621:B2622"/>
    <mergeCell ref="A2623:B2624"/>
    <mergeCell ref="A2597:C2597"/>
    <mergeCell ref="A2598:A2601"/>
    <mergeCell ref="B2598:B2601"/>
    <mergeCell ref="A2604:C2604"/>
    <mergeCell ref="A2605:A2608"/>
    <mergeCell ref="B2605:B2608"/>
    <mergeCell ref="A2577:C2577"/>
    <mergeCell ref="A2584:A2587"/>
    <mergeCell ref="B2584:B2587"/>
    <mergeCell ref="A2590:C2590"/>
    <mergeCell ref="A2591:A2594"/>
    <mergeCell ref="B2591:B2594"/>
    <mergeCell ref="A2559:C2559"/>
    <mergeCell ref="A2562:B2563"/>
    <mergeCell ref="A2564:B2565"/>
    <mergeCell ref="A2566:B2567"/>
    <mergeCell ref="A2569:B2569"/>
    <mergeCell ref="A2571:A2574"/>
    <mergeCell ref="B2571:B2574"/>
    <mergeCell ref="A2545:C2545"/>
    <mergeCell ref="A2546:A2549"/>
    <mergeCell ref="B2546:B2549"/>
    <mergeCell ref="A2552:C2552"/>
    <mergeCell ref="A2553:A2556"/>
    <mergeCell ref="B2553:B2556"/>
    <mergeCell ref="A2524:C2524"/>
    <mergeCell ref="A2532:A2535"/>
    <mergeCell ref="B2532:B2535"/>
    <mergeCell ref="A2538:C2538"/>
    <mergeCell ref="A2539:A2542"/>
    <mergeCell ref="B2539:B2542"/>
    <mergeCell ref="A2511:A2514"/>
    <mergeCell ref="B2511:B2514"/>
    <mergeCell ref="A2517:C2517"/>
    <mergeCell ref="A2518:A2521"/>
    <mergeCell ref="B2518:B2521"/>
    <mergeCell ref="A2491:B2492"/>
    <mergeCell ref="A2494:B2494"/>
    <mergeCell ref="A2497:A2501"/>
    <mergeCell ref="B2497:B2501"/>
    <mergeCell ref="A2504:A2508"/>
    <mergeCell ref="B2504:B2508"/>
    <mergeCell ref="A2473:C2473"/>
    <mergeCell ref="A2474:A2477"/>
    <mergeCell ref="B2474:B2477"/>
    <mergeCell ref="A2480:C2480"/>
    <mergeCell ref="A2487:B2488"/>
    <mergeCell ref="A2489:B2490"/>
    <mergeCell ref="A2459:C2459"/>
    <mergeCell ref="A2460:A2463"/>
    <mergeCell ref="B2460:B2463"/>
    <mergeCell ref="A2466:C2466"/>
    <mergeCell ref="A2467:A2470"/>
    <mergeCell ref="B2467:B2470"/>
    <mergeCell ref="A2445:C2445"/>
    <mergeCell ref="A2446:A2449"/>
    <mergeCell ref="B2446:B2449"/>
    <mergeCell ref="A2452:C2452"/>
    <mergeCell ref="A2453:A2456"/>
    <mergeCell ref="B2453:B2456"/>
    <mergeCell ref="A2431:C2431"/>
    <mergeCell ref="A2432:A2435"/>
    <mergeCell ref="B2432:B2435"/>
    <mergeCell ref="A2438:C2438"/>
    <mergeCell ref="A2439:A2442"/>
    <mergeCell ref="B2439:B2442"/>
    <mergeCell ref="A2414:C2414"/>
    <mergeCell ref="A2418:A2421"/>
    <mergeCell ref="B2418:B2421"/>
    <mergeCell ref="A2424:C2424"/>
    <mergeCell ref="A2425:A2428"/>
    <mergeCell ref="B2425:B2428"/>
    <mergeCell ref="A2394:C2394"/>
    <mergeCell ref="A2395:A2398"/>
    <mergeCell ref="B2395:B2398"/>
    <mergeCell ref="A2401:C2401"/>
    <mergeCell ref="A2407:A2411"/>
    <mergeCell ref="B2407:B2411"/>
    <mergeCell ref="A2374:A2378"/>
    <mergeCell ref="B2374:B2378"/>
    <mergeCell ref="A2381:A2384"/>
    <mergeCell ref="B2381:B2384"/>
    <mergeCell ref="A2387:C2387"/>
    <mergeCell ref="A2388:A2391"/>
    <mergeCell ref="B2388:B2391"/>
    <mergeCell ref="A2353:B2354"/>
    <mergeCell ref="A2357:D2357"/>
    <mergeCell ref="A2360:A2364"/>
    <mergeCell ref="B2360:B2364"/>
    <mergeCell ref="A2367:A2371"/>
    <mergeCell ref="B2367:B2371"/>
    <mergeCell ref="B2337:C2337"/>
    <mergeCell ref="A2338:A2341"/>
    <mergeCell ref="B2338:B2341"/>
    <mergeCell ref="B2344:C2344"/>
    <mergeCell ref="A2349:B2350"/>
    <mergeCell ref="A2351:B2352"/>
    <mergeCell ref="B2323:C2323"/>
    <mergeCell ref="A2324:A2327"/>
    <mergeCell ref="B2324:B2327"/>
    <mergeCell ref="B2330:C2330"/>
    <mergeCell ref="A2331:A2334"/>
    <mergeCell ref="B2331:B2334"/>
    <mergeCell ref="B2309:C2309"/>
    <mergeCell ref="A2310:A2313"/>
    <mergeCell ref="B2310:B2313"/>
    <mergeCell ref="B2316:C2316"/>
    <mergeCell ref="A2317:A2320"/>
    <mergeCell ref="B2317:B2320"/>
    <mergeCell ref="A2296:A2299"/>
    <mergeCell ref="B2296:B2299"/>
    <mergeCell ref="B2302:C2302"/>
    <mergeCell ref="A2303:A2306"/>
    <mergeCell ref="B2303:B2306"/>
    <mergeCell ref="A2255:B2256"/>
    <mergeCell ref="A2259:B2259"/>
    <mergeCell ref="A2262:A2266"/>
    <mergeCell ref="B2262:B2266"/>
    <mergeCell ref="A2276:A2279"/>
    <mergeCell ref="B2276:B2279"/>
    <mergeCell ref="B2239:C2239"/>
    <mergeCell ref="A2240:A2243"/>
    <mergeCell ref="B2240:B2243"/>
    <mergeCell ref="B2246:C2246"/>
    <mergeCell ref="A2251:B2252"/>
    <mergeCell ref="A2253:B2254"/>
    <mergeCell ref="A2283:A2286"/>
    <mergeCell ref="B2283:B2286"/>
    <mergeCell ref="B2289:C2289"/>
    <mergeCell ref="B2282:C2282"/>
    <mergeCell ref="B2225:C2225"/>
    <mergeCell ref="A2226:A2229"/>
    <mergeCell ref="B2226:B2229"/>
    <mergeCell ref="B2232:C2232"/>
    <mergeCell ref="A2233:A2236"/>
    <mergeCell ref="B2233:B2236"/>
    <mergeCell ref="B2211:C2211"/>
    <mergeCell ref="A2212:A2215"/>
    <mergeCell ref="B2212:B2215"/>
    <mergeCell ref="B2218:C2218"/>
    <mergeCell ref="A2219:A2222"/>
    <mergeCell ref="B2219:B2222"/>
    <mergeCell ref="A2186:A2189"/>
    <mergeCell ref="B2186:B2189"/>
    <mergeCell ref="A2193:A2196"/>
    <mergeCell ref="B2193:B2196"/>
    <mergeCell ref="A2200:B2201"/>
    <mergeCell ref="A2205:A2208"/>
    <mergeCell ref="B2205:B2208"/>
    <mergeCell ref="A2158:A2161"/>
    <mergeCell ref="B2158:B2161"/>
    <mergeCell ref="B2164:C2164"/>
    <mergeCell ref="A2165:A2168"/>
    <mergeCell ref="B2165:B2168"/>
    <mergeCell ref="A2179:A2182"/>
    <mergeCell ref="B2179:B2182"/>
    <mergeCell ref="A2143:A2146"/>
    <mergeCell ref="B2143:B2146"/>
    <mergeCell ref="B2149:C2149"/>
    <mergeCell ref="A2150:A2153"/>
    <mergeCell ref="B2150:B2153"/>
    <mergeCell ref="B2156:C2156"/>
    <mergeCell ref="A2125:C2125"/>
    <mergeCell ref="A2130:B2131"/>
    <mergeCell ref="A2132:B2133"/>
    <mergeCell ref="A2134:B2135"/>
    <mergeCell ref="A2136:B2137"/>
    <mergeCell ref="A2140:B2140"/>
    <mergeCell ref="A2111:C2111"/>
    <mergeCell ref="A2112:A2115"/>
    <mergeCell ref="B2112:B2115"/>
    <mergeCell ref="A2118:C2118"/>
    <mergeCell ref="A2119:A2122"/>
    <mergeCell ref="B2119:B2122"/>
    <mergeCell ref="A2097:C2097"/>
    <mergeCell ref="A2098:A2101"/>
    <mergeCell ref="B2098:B2101"/>
    <mergeCell ref="A2104:C2104"/>
    <mergeCell ref="A2105:A2108"/>
    <mergeCell ref="B2105:B2108"/>
    <mergeCell ref="A2083:C2083"/>
    <mergeCell ref="A2084:A2087"/>
    <mergeCell ref="B2084:B2087"/>
    <mergeCell ref="A2090:C2090"/>
    <mergeCell ref="A2091:A2094"/>
    <mergeCell ref="B2091:B2094"/>
    <mergeCell ref="A2062:C2062"/>
    <mergeCell ref="A2070:A2073"/>
    <mergeCell ref="B2070:B2073"/>
    <mergeCell ref="A2076:C2076"/>
    <mergeCell ref="A2077:A2080"/>
    <mergeCell ref="B2077:B2080"/>
    <mergeCell ref="A2038:A2042"/>
    <mergeCell ref="B2038:B2042"/>
    <mergeCell ref="A2049:A2052"/>
    <mergeCell ref="B2049:B2052"/>
    <mergeCell ref="A2055:C2055"/>
    <mergeCell ref="A2056:A2059"/>
    <mergeCell ref="B2056:B2059"/>
    <mergeCell ref="B2045:B2048"/>
    <mergeCell ref="A2023:C2023"/>
    <mergeCell ref="A2024:A2027"/>
    <mergeCell ref="B2024:B2027"/>
    <mergeCell ref="A2030:C2030"/>
    <mergeCell ref="A2031:A2035"/>
    <mergeCell ref="B2031:B2035"/>
    <mergeCell ref="A2009:C2009"/>
    <mergeCell ref="A2010:A2013"/>
    <mergeCell ref="B2010:B2013"/>
    <mergeCell ref="A2016:C2016"/>
    <mergeCell ref="A2017:A2020"/>
    <mergeCell ref="B2017:B2020"/>
    <mergeCell ref="A1996:A1999"/>
    <mergeCell ref="B1996:B1999"/>
    <mergeCell ref="A2002:C2002"/>
    <mergeCell ref="A2003:A2006"/>
    <mergeCell ref="B2003:B2006"/>
    <mergeCell ref="A1982:B1983"/>
    <mergeCell ref="A1984:B1985"/>
    <mergeCell ref="A1986:B1987"/>
    <mergeCell ref="A1989:B1989"/>
    <mergeCell ref="A1992:A1995"/>
    <mergeCell ref="B1992:B1995"/>
    <mergeCell ref="A1964:A1967"/>
    <mergeCell ref="B1964:B1967"/>
    <mergeCell ref="A1970:C1970"/>
    <mergeCell ref="A1971:A1974"/>
    <mergeCell ref="B1971:B1974"/>
    <mergeCell ref="A1977:C1977"/>
    <mergeCell ref="A1950:A1953"/>
    <mergeCell ref="B1950:B1953"/>
    <mergeCell ref="A1956:C1956"/>
    <mergeCell ref="A1957:A1960"/>
    <mergeCell ref="B1957:B1960"/>
    <mergeCell ref="A1963:C1963"/>
    <mergeCell ref="A1936:A1939"/>
    <mergeCell ref="B1936:B1939"/>
    <mergeCell ref="A1942:C1942"/>
    <mergeCell ref="A1943:A1946"/>
    <mergeCell ref="B1943:B1946"/>
    <mergeCell ref="A1949:C1949"/>
    <mergeCell ref="A1922:A1925"/>
    <mergeCell ref="B1922:B1925"/>
    <mergeCell ref="A1928:C1928"/>
    <mergeCell ref="A1929:A1932"/>
    <mergeCell ref="B1929:B1932"/>
    <mergeCell ref="A1935:C1935"/>
    <mergeCell ref="A1901:A1904"/>
    <mergeCell ref="B1901:B1904"/>
    <mergeCell ref="A1907:C1907"/>
    <mergeCell ref="A1908:A1911"/>
    <mergeCell ref="B1908:B1911"/>
    <mergeCell ref="A1914:C1914"/>
    <mergeCell ref="A1881:B1882"/>
    <mergeCell ref="A1884:B1884"/>
    <mergeCell ref="A1887:A1891"/>
    <mergeCell ref="B1887:B1891"/>
    <mergeCell ref="A1894:A1898"/>
    <mergeCell ref="B1894:B1898"/>
    <mergeCell ref="A1865:C1865"/>
    <mergeCell ref="A1866:A1869"/>
    <mergeCell ref="B1866:B1869"/>
    <mergeCell ref="A1872:C1872"/>
    <mergeCell ref="A1877:B1878"/>
    <mergeCell ref="A1879:B1880"/>
    <mergeCell ref="A1851:C1851"/>
    <mergeCell ref="A1852:A1855"/>
    <mergeCell ref="B1852:B1855"/>
    <mergeCell ref="A1858:C1858"/>
    <mergeCell ref="A1859:A1862"/>
    <mergeCell ref="B1859:B1862"/>
    <mergeCell ref="A1837:C1837"/>
    <mergeCell ref="A1838:A1841"/>
    <mergeCell ref="B1838:B1841"/>
    <mergeCell ref="A1844:C1844"/>
    <mergeCell ref="A1845:A1848"/>
    <mergeCell ref="B1845:B1848"/>
    <mergeCell ref="A1817:C1817"/>
    <mergeCell ref="A1818:A1821"/>
    <mergeCell ref="B1818:B1821"/>
    <mergeCell ref="A1824:C1824"/>
    <mergeCell ref="A1831:A1834"/>
    <mergeCell ref="B1831:B1834"/>
    <mergeCell ref="A1794:B1794"/>
    <mergeCell ref="A1797:A1801"/>
    <mergeCell ref="B1797:B1801"/>
    <mergeCell ref="A1804:A1808"/>
    <mergeCell ref="B1804:B1808"/>
    <mergeCell ref="A1811:A1814"/>
    <mergeCell ref="B1811:B1814"/>
    <mergeCell ref="A1778:A1781"/>
    <mergeCell ref="B1778:B1781"/>
    <mergeCell ref="A1784:C1784"/>
    <mergeCell ref="A1787:B1788"/>
    <mergeCell ref="A1789:B1790"/>
    <mergeCell ref="A1791:B1792"/>
    <mergeCell ref="A1764:A1767"/>
    <mergeCell ref="B1764:B1767"/>
    <mergeCell ref="A1770:C1770"/>
    <mergeCell ref="A1771:A1774"/>
    <mergeCell ref="B1771:B1774"/>
    <mergeCell ref="A1777:C1777"/>
    <mergeCell ref="A1750:A1753"/>
    <mergeCell ref="B1750:B1753"/>
    <mergeCell ref="A1756:C1756"/>
    <mergeCell ref="A1757:A1760"/>
    <mergeCell ref="B1757:B1760"/>
    <mergeCell ref="A1763:C1763"/>
    <mergeCell ref="A1729:B1729"/>
    <mergeCell ref="A1731:A1735"/>
    <mergeCell ref="B1731:B1735"/>
    <mergeCell ref="A1738:A1741"/>
    <mergeCell ref="B1738:B1741"/>
    <mergeCell ref="A1744:C1744"/>
    <mergeCell ref="A1709:A1712"/>
    <mergeCell ref="B1709:B1712"/>
    <mergeCell ref="A1715:C1715"/>
    <mergeCell ref="A1722:B1723"/>
    <mergeCell ref="A1724:B1725"/>
    <mergeCell ref="A1726:B1727"/>
    <mergeCell ref="A1695:A1698"/>
    <mergeCell ref="B1695:B1698"/>
    <mergeCell ref="A1701:C1701"/>
    <mergeCell ref="A1702:A1705"/>
    <mergeCell ref="B1702:B1705"/>
    <mergeCell ref="A1708:C1708"/>
    <mergeCell ref="A1681:A1684"/>
    <mergeCell ref="B1681:B1684"/>
    <mergeCell ref="A1687:C1687"/>
    <mergeCell ref="A1688:A1691"/>
    <mergeCell ref="B1688:B1691"/>
    <mergeCell ref="A1694:C1694"/>
    <mergeCell ref="A1667:A1670"/>
    <mergeCell ref="B1667:B1670"/>
    <mergeCell ref="A1673:C1673"/>
    <mergeCell ref="A1674:A1677"/>
    <mergeCell ref="B1674:B1677"/>
    <mergeCell ref="A1680:C1680"/>
    <mergeCell ref="A1652:A1655"/>
    <mergeCell ref="B1652:B1655"/>
    <mergeCell ref="A1656:C1656"/>
    <mergeCell ref="A1660:A1663"/>
    <mergeCell ref="B1660:B1663"/>
    <mergeCell ref="A1666:C1666"/>
    <mergeCell ref="A1636:C1636"/>
    <mergeCell ref="A1637:A1640"/>
    <mergeCell ref="B1637:B1640"/>
    <mergeCell ref="A1643:C1643"/>
    <mergeCell ref="A1648:A1651"/>
    <mergeCell ref="B1648:B1651"/>
    <mergeCell ref="A1612:A1616"/>
    <mergeCell ref="B1612:B1616"/>
    <mergeCell ref="A1619:A1623"/>
    <mergeCell ref="B1619:B1623"/>
    <mergeCell ref="A1630:A1633"/>
    <mergeCell ref="B1630:B1633"/>
    <mergeCell ref="A1597:C1597"/>
    <mergeCell ref="A1602:B1603"/>
    <mergeCell ref="A1604:B1605"/>
    <mergeCell ref="A1606:B1607"/>
    <mergeCell ref="A1609:B1609"/>
    <mergeCell ref="B1626:B1629"/>
    <mergeCell ref="A1583:C1583"/>
    <mergeCell ref="A1584:A1587"/>
    <mergeCell ref="B1584:B1587"/>
    <mergeCell ref="A1590:C1590"/>
    <mergeCell ref="A1591:A1594"/>
    <mergeCell ref="B1591:B1594"/>
    <mergeCell ref="A1569:C1569"/>
    <mergeCell ref="A1570:A1573"/>
    <mergeCell ref="B1570:B1573"/>
    <mergeCell ref="A1576:C1576"/>
    <mergeCell ref="A1577:A1580"/>
    <mergeCell ref="B1577:B1580"/>
    <mergeCell ref="A1555:C1555"/>
    <mergeCell ref="A1556:A1559"/>
    <mergeCell ref="B1556:B1559"/>
    <mergeCell ref="A1562:C1562"/>
    <mergeCell ref="A1563:A1566"/>
    <mergeCell ref="B1563:B1566"/>
    <mergeCell ref="A1534:C1534"/>
    <mergeCell ref="A1535:A1538"/>
    <mergeCell ref="B1535:B1538"/>
    <mergeCell ref="A1541:C1541"/>
    <mergeCell ref="A1549:A1552"/>
    <mergeCell ref="B1549:B1552"/>
    <mergeCell ref="A1519:C1519"/>
    <mergeCell ref="A1520:A1524"/>
    <mergeCell ref="B1520:B1524"/>
    <mergeCell ref="A1527:C1527"/>
    <mergeCell ref="A1528:A1531"/>
    <mergeCell ref="B1528:B1531"/>
    <mergeCell ref="A1498:C1498"/>
    <mergeCell ref="A1501:B1502"/>
    <mergeCell ref="A1503:B1504"/>
    <mergeCell ref="A1505:B1506"/>
    <mergeCell ref="A1512:A1516"/>
    <mergeCell ref="B1512:B1516"/>
    <mergeCell ref="A1484:C1484"/>
    <mergeCell ref="A1485:A1488"/>
    <mergeCell ref="B1485:B1488"/>
    <mergeCell ref="A1491:C1491"/>
    <mergeCell ref="A1492:A1495"/>
    <mergeCell ref="B1492:B1495"/>
    <mergeCell ref="A1470:C1470"/>
    <mergeCell ref="A1471:A1474"/>
    <mergeCell ref="B1471:B1474"/>
    <mergeCell ref="A1477:C1477"/>
    <mergeCell ref="A1478:A1481"/>
    <mergeCell ref="B1478:B1481"/>
    <mergeCell ref="A1450:B1450"/>
    <mergeCell ref="A1452:A1455"/>
    <mergeCell ref="B1452:B1455"/>
    <mergeCell ref="A1458:C1458"/>
    <mergeCell ref="A1464:A1467"/>
    <mergeCell ref="B1464:B1467"/>
    <mergeCell ref="A1432:A1435"/>
    <mergeCell ref="B1432:B1435"/>
    <mergeCell ref="A1438:C1438"/>
    <mergeCell ref="A1443:B1444"/>
    <mergeCell ref="A1445:B1446"/>
    <mergeCell ref="A1447:B1448"/>
    <mergeCell ref="A1418:A1421"/>
    <mergeCell ref="B1418:B1421"/>
    <mergeCell ref="A1424:C1424"/>
    <mergeCell ref="A1425:A1428"/>
    <mergeCell ref="B1425:B1428"/>
    <mergeCell ref="A1431:C1431"/>
    <mergeCell ref="A1404:A1407"/>
    <mergeCell ref="B1404:B1407"/>
    <mergeCell ref="A1410:C1410"/>
    <mergeCell ref="A1411:A1414"/>
    <mergeCell ref="B1411:B1414"/>
    <mergeCell ref="A1417:C1417"/>
    <mergeCell ref="A1390:A1393"/>
    <mergeCell ref="B1390:B1393"/>
    <mergeCell ref="A1396:C1396"/>
    <mergeCell ref="A1397:A1400"/>
    <mergeCell ref="B1397:B1400"/>
    <mergeCell ref="A1403:C1403"/>
    <mergeCell ref="A1376:A1379"/>
    <mergeCell ref="B1376:B1379"/>
    <mergeCell ref="A1382:C1382"/>
    <mergeCell ref="A1383:A1386"/>
    <mergeCell ref="B1383:B1386"/>
    <mergeCell ref="A1389:C1389"/>
    <mergeCell ref="A1362:A1365"/>
    <mergeCell ref="B1362:B1365"/>
    <mergeCell ref="A1368:C1368"/>
    <mergeCell ref="A1369:A1372"/>
    <mergeCell ref="B1369:B1372"/>
    <mergeCell ref="A1375:C1375"/>
    <mergeCell ref="A1341:A1344"/>
    <mergeCell ref="B1341:B1344"/>
    <mergeCell ref="A1347:C1347"/>
    <mergeCell ref="A1355:A1358"/>
    <mergeCell ref="B1355:B1358"/>
    <mergeCell ref="A1361:C1361"/>
    <mergeCell ref="A1317:B1318"/>
    <mergeCell ref="A1319:B1320"/>
    <mergeCell ref="A1323:B1323"/>
    <mergeCell ref="A1334:A1337"/>
    <mergeCell ref="B1334:B1337"/>
    <mergeCell ref="A1340:C1340"/>
    <mergeCell ref="A1304:A1307"/>
    <mergeCell ref="B1304:B1307"/>
    <mergeCell ref="A1310:C1310"/>
    <mergeCell ref="A1311:B1312"/>
    <mergeCell ref="A1313:B1314"/>
    <mergeCell ref="A1315:B1316"/>
    <mergeCell ref="A1326:A1329"/>
    <mergeCell ref="B1326:B1329"/>
    <mergeCell ref="A1330:A1333"/>
    <mergeCell ref="B1330:B1333"/>
    <mergeCell ref="A1290:A1293"/>
    <mergeCell ref="B1290:B1293"/>
    <mergeCell ref="A1296:C1296"/>
    <mergeCell ref="A1297:A1300"/>
    <mergeCell ref="B1297:B1300"/>
    <mergeCell ref="A1303:C1303"/>
    <mergeCell ref="A1276:A1279"/>
    <mergeCell ref="B1276:B1279"/>
    <mergeCell ref="A1282:C1282"/>
    <mergeCell ref="A1283:A1286"/>
    <mergeCell ref="B1283:B1286"/>
    <mergeCell ref="A1289:C1289"/>
    <mergeCell ref="A1262:A1265"/>
    <mergeCell ref="B1262:B1265"/>
    <mergeCell ref="A1268:C1268"/>
    <mergeCell ref="A1269:A1272"/>
    <mergeCell ref="B1269:B1272"/>
    <mergeCell ref="A1275:C1275"/>
    <mergeCell ref="A1248:A1251"/>
    <mergeCell ref="B1248:B1251"/>
    <mergeCell ref="A1254:C1254"/>
    <mergeCell ref="A1255:A1258"/>
    <mergeCell ref="B1255:B1258"/>
    <mergeCell ref="A1261:C1261"/>
    <mergeCell ref="A1234:A1237"/>
    <mergeCell ref="B1234:B1237"/>
    <mergeCell ref="A1240:C1240"/>
    <mergeCell ref="A1241:A1244"/>
    <mergeCell ref="B1241:B1244"/>
    <mergeCell ref="A1247:C1247"/>
    <mergeCell ref="A1220:A1223"/>
    <mergeCell ref="B1220:B1223"/>
    <mergeCell ref="A1226:C1226"/>
    <mergeCell ref="A1227:A1230"/>
    <mergeCell ref="B1227:B1230"/>
    <mergeCell ref="A1233:C1233"/>
    <mergeCell ref="A1206:A1209"/>
    <mergeCell ref="B1206:B1209"/>
    <mergeCell ref="A1212:C1212"/>
    <mergeCell ref="A1213:A1216"/>
    <mergeCell ref="B1213:B1216"/>
    <mergeCell ref="A1219:C1219"/>
    <mergeCell ref="A1187:C1187"/>
    <mergeCell ref="A1188:A1191"/>
    <mergeCell ref="B1188:B1191"/>
    <mergeCell ref="A1194:C1194"/>
    <mergeCell ref="A1199:B1200"/>
    <mergeCell ref="A1201:B1202"/>
    <mergeCell ref="A1173:C1173"/>
    <mergeCell ref="A1174:A1177"/>
    <mergeCell ref="B1174:B1177"/>
    <mergeCell ref="A1180:C1180"/>
    <mergeCell ref="A1181:A1184"/>
    <mergeCell ref="B1181:B1184"/>
    <mergeCell ref="A1159:C1159"/>
    <mergeCell ref="A1160:A1163"/>
    <mergeCell ref="B1160:B1163"/>
    <mergeCell ref="A1166:C1166"/>
    <mergeCell ref="A1167:A1170"/>
    <mergeCell ref="B1167:B1170"/>
    <mergeCell ref="A1138:C1138"/>
    <mergeCell ref="A1146:A1149"/>
    <mergeCell ref="B1146:B1149"/>
    <mergeCell ref="A1152:C1152"/>
    <mergeCell ref="A1153:A1156"/>
    <mergeCell ref="B1153:B1156"/>
    <mergeCell ref="A1120:C1120"/>
    <mergeCell ref="A1125:A1128"/>
    <mergeCell ref="B1125:B1128"/>
    <mergeCell ref="A1131:C1131"/>
    <mergeCell ref="A1132:A1135"/>
    <mergeCell ref="B1132:B1135"/>
    <mergeCell ref="A1106:C1106"/>
    <mergeCell ref="A1107:A1110"/>
    <mergeCell ref="B1107:B1110"/>
    <mergeCell ref="A1113:C1113"/>
    <mergeCell ref="A1114:A1117"/>
    <mergeCell ref="B1114:B1117"/>
    <mergeCell ref="A1139:A1142"/>
    <mergeCell ref="B1139:B1142"/>
    <mergeCell ref="A1145:C1145"/>
    <mergeCell ref="A1093:A1096"/>
    <mergeCell ref="B1093:B1096"/>
    <mergeCell ref="A1099:C1099"/>
    <mergeCell ref="A1100:A1103"/>
    <mergeCell ref="B1100:B1103"/>
    <mergeCell ref="B1071:C1071"/>
    <mergeCell ref="A1079:A1082"/>
    <mergeCell ref="B1079:B1082"/>
    <mergeCell ref="A1085:C1085"/>
    <mergeCell ref="A1086:A1089"/>
    <mergeCell ref="B1086:B1089"/>
    <mergeCell ref="A1092:C1092"/>
    <mergeCell ref="A1057:A1060"/>
    <mergeCell ref="B1057:B1060"/>
    <mergeCell ref="A1063:C1063"/>
    <mergeCell ref="A1064:A1067"/>
    <mergeCell ref="B1064:B1067"/>
    <mergeCell ref="A1070:C1070"/>
    <mergeCell ref="A1049:C1049"/>
    <mergeCell ref="A1050:A1053"/>
    <mergeCell ref="B1050:B1053"/>
    <mergeCell ref="A1056:C1056"/>
    <mergeCell ref="A1027:A1030"/>
    <mergeCell ref="B1027:B1030"/>
    <mergeCell ref="A1033:C1033"/>
    <mergeCell ref="A1034:A1037"/>
    <mergeCell ref="B1034:B1037"/>
    <mergeCell ref="A1040:C1040"/>
    <mergeCell ref="A1013:C1013"/>
    <mergeCell ref="A1016:B1017"/>
    <mergeCell ref="A1018:B1019"/>
    <mergeCell ref="A1020:B1021"/>
    <mergeCell ref="A1023:B1023"/>
    <mergeCell ref="A1024:B1024"/>
    <mergeCell ref="A999:C999"/>
    <mergeCell ref="A1000:A1003"/>
    <mergeCell ref="B1000:B1003"/>
    <mergeCell ref="A1006:C1006"/>
    <mergeCell ref="A1007:A1010"/>
    <mergeCell ref="B1007:B1010"/>
    <mergeCell ref="A986:A989"/>
    <mergeCell ref="B986:B989"/>
    <mergeCell ref="A992:C992"/>
    <mergeCell ref="A993:A996"/>
    <mergeCell ref="B993:B996"/>
    <mergeCell ref="A973:B973"/>
    <mergeCell ref="A976:A979"/>
    <mergeCell ref="B976:B979"/>
    <mergeCell ref="A982:C982"/>
    <mergeCell ref="A1043:A1046"/>
    <mergeCell ref="B1043:B1046"/>
    <mergeCell ref="A955:A958"/>
    <mergeCell ref="B955:B958"/>
    <mergeCell ref="A961:C961"/>
    <mergeCell ref="A966:B967"/>
    <mergeCell ref="A968:B969"/>
    <mergeCell ref="A970:B971"/>
    <mergeCell ref="A954:C954"/>
    <mergeCell ref="A919:A922"/>
    <mergeCell ref="B919:B922"/>
    <mergeCell ref="A925:C925"/>
    <mergeCell ref="A934:A937"/>
    <mergeCell ref="B934:B937"/>
    <mergeCell ref="A940:C940"/>
    <mergeCell ref="A898:C898"/>
    <mergeCell ref="A903:B904"/>
    <mergeCell ref="A905:B906"/>
    <mergeCell ref="A907:B908"/>
    <mergeCell ref="A910:B910"/>
    <mergeCell ref="A884:C884"/>
    <mergeCell ref="A885:A888"/>
    <mergeCell ref="B885:B888"/>
    <mergeCell ref="A891:C891"/>
    <mergeCell ref="A892:A895"/>
    <mergeCell ref="B892:B895"/>
    <mergeCell ref="A941:A944"/>
    <mergeCell ref="B941:B944"/>
    <mergeCell ref="A947:C947"/>
    <mergeCell ref="A948:A951"/>
    <mergeCell ref="B948:B951"/>
    <mergeCell ref="A912:A916"/>
    <mergeCell ref="B912:B916"/>
    <mergeCell ref="A929:A932"/>
    <mergeCell ref="B929:B932"/>
    <mergeCell ref="A856:C856"/>
    <mergeCell ref="A760:B761"/>
    <mergeCell ref="A762:B763"/>
    <mergeCell ref="A764:B765"/>
    <mergeCell ref="A870:C870"/>
    <mergeCell ref="A871:A874"/>
    <mergeCell ref="B871:B874"/>
    <mergeCell ref="A877:C877"/>
    <mergeCell ref="A878:A881"/>
    <mergeCell ref="B878:B881"/>
    <mergeCell ref="A793:C793"/>
    <mergeCell ref="A794:A797"/>
    <mergeCell ref="B794:B797"/>
    <mergeCell ref="A767:B767"/>
    <mergeCell ref="A769:A772"/>
    <mergeCell ref="B769:B772"/>
    <mergeCell ref="A857:A860"/>
    <mergeCell ref="B857:B860"/>
    <mergeCell ref="A863:C863"/>
    <mergeCell ref="A864:A867"/>
    <mergeCell ref="B864:B867"/>
    <mergeCell ref="A823:A826"/>
    <mergeCell ref="B823:B826"/>
    <mergeCell ref="A829:C829"/>
    <mergeCell ref="A830:A833"/>
    <mergeCell ref="B830:B833"/>
    <mergeCell ref="A800:C800"/>
    <mergeCell ref="A743:C743"/>
    <mergeCell ref="A751:A754"/>
    <mergeCell ref="A836:C836"/>
    <mergeCell ref="A843:A846"/>
    <mergeCell ref="B843:B846"/>
    <mergeCell ref="A849:C849"/>
    <mergeCell ref="A850:A853"/>
    <mergeCell ref="B850:B853"/>
    <mergeCell ref="A814:B815"/>
    <mergeCell ref="A817:B817"/>
    <mergeCell ref="B751:B754"/>
    <mergeCell ref="A757:C757"/>
    <mergeCell ref="A775:C775"/>
    <mergeCell ref="A729:C729"/>
    <mergeCell ref="A730:A733"/>
    <mergeCell ref="B730:B733"/>
    <mergeCell ref="A736:C736"/>
    <mergeCell ref="A737:A740"/>
    <mergeCell ref="B737:B740"/>
    <mergeCell ref="A801:A804"/>
    <mergeCell ref="B801:B804"/>
    <mergeCell ref="A807:C807"/>
    <mergeCell ref="A810:B811"/>
    <mergeCell ref="A812:B813"/>
    <mergeCell ref="A786:C786"/>
    <mergeCell ref="A787:A790"/>
    <mergeCell ref="B787:B790"/>
    <mergeCell ref="A744:A747"/>
    <mergeCell ref="B744:B747"/>
    <mergeCell ref="A750:C750"/>
    <mergeCell ref="A780:A783"/>
    <mergeCell ref="B780:B783"/>
    <mergeCell ref="B672:B675"/>
    <mergeCell ref="B712:B715"/>
    <mergeCell ref="A718:C718"/>
    <mergeCell ref="A723:A726"/>
    <mergeCell ref="B723:B726"/>
    <mergeCell ref="A678:C678"/>
    <mergeCell ref="A679:A682"/>
    <mergeCell ref="B679:B682"/>
    <mergeCell ref="A685:C685"/>
    <mergeCell ref="A686:A689"/>
    <mergeCell ref="B686:B689"/>
    <mergeCell ref="A712:A715"/>
    <mergeCell ref="A646:B647"/>
    <mergeCell ref="A651:A654"/>
    <mergeCell ref="B651:B654"/>
    <mergeCell ref="A657:C657"/>
    <mergeCell ref="A692:C692"/>
    <mergeCell ref="B694:C694"/>
    <mergeCell ref="B696:C696"/>
    <mergeCell ref="A697:B698"/>
    <mergeCell ref="A699:B700"/>
    <mergeCell ref="A701:B702"/>
    <mergeCell ref="A704:B704"/>
    <mergeCell ref="A665:A668"/>
    <mergeCell ref="B665:B668"/>
    <mergeCell ref="E3:AB3"/>
    <mergeCell ref="A6:B6"/>
    <mergeCell ref="B55:D55"/>
    <mergeCell ref="B8:B12"/>
    <mergeCell ref="B26:B29"/>
    <mergeCell ref="A51:B52"/>
    <mergeCell ref="A33:A38"/>
    <mergeCell ref="B33:B36"/>
    <mergeCell ref="A15:A20"/>
    <mergeCell ref="B15:B18"/>
    <mergeCell ref="A26:A31"/>
    <mergeCell ref="B535:B538"/>
    <mergeCell ref="A105:A110"/>
    <mergeCell ref="A98:A103"/>
    <mergeCell ref="B40:B43"/>
    <mergeCell ref="A592:A595"/>
    <mergeCell ref="B592:B595"/>
    <mergeCell ref="B386:B389"/>
    <mergeCell ref="A393:A398"/>
    <mergeCell ref="B393:B396"/>
    <mergeCell ref="A400:A405"/>
    <mergeCell ref="B400:B403"/>
    <mergeCell ref="A407:A412"/>
    <mergeCell ref="B407:B410"/>
    <mergeCell ref="A421:A426"/>
    <mergeCell ref="B421:B424"/>
    <mergeCell ref="A428:A433"/>
    <mergeCell ref="B428:B431"/>
    <mergeCell ref="A435:A440"/>
    <mergeCell ref="A91:A96"/>
    <mergeCell ref="A59:A65"/>
    <mergeCell ref="B59:B63"/>
    <mergeCell ref="A123:A130"/>
    <mergeCell ref="B123:B130"/>
    <mergeCell ref="A145:A146"/>
    <mergeCell ref="A150:A155"/>
    <mergeCell ref="B150:B153"/>
    <mergeCell ref="A157:A162"/>
    <mergeCell ref="A178:A183"/>
    <mergeCell ref="A141:A144"/>
    <mergeCell ref="B141:B144"/>
    <mergeCell ref="A203:B204"/>
    <mergeCell ref="B185:B188"/>
    <mergeCell ref="A219:A224"/>
    <mergeCell ref="A121:B121"/>
    <mergeCell ref="B178:B181"/>
    <mergeCell ref="A131:A136"/>
    <mergeCell ref="B131:B134"/>
    <mergeCell ref="A40:A45"/>
    <mergeCell ref="A49:B50"/>
    <mergeCell ref="A53:B54"/>
    <mergeCell ref="B105:B108"/>
    <mergeCell ref="A57:B57"/>
    <mergeCell ref="B84:B87"/>
    <mergeCell ref="B91:B94"/>
    <mergeCell ref="A66:A71"/>
    <mergeCell ref="A77:A82"/>
    <mergeCell ref="A84:A89"/>
    <mergeCell ref="B77:B80"/>
    <mergeCell ref="B66:B69"/>
    <mergeCell ref="B98:B101"/>
    <mergeCell ref="A114:B115"/>
    <mergeCell ref="A116:B117"/>
    <mergeCell ref="A118:B119"/>
    <mergeCell ref="B278:B282"/>
    <mergeCell ref="A285:A291"/>
    <mergeCell ref="B285:B289"/>
    <mergeCell ref="A292:A298"/>
    <mergeCell ref="B292:B296"/>
    <mergeCell ref="B251:B254"/>
    <mergeCell ref="A251:A256"/>
    <mergeCell ref="B258:B261"/>
    <mergeCell ref="A267:B268"/>
    <mergeCell ref="B157:B160"/>
    <mergeCell ref="A164:A169"/>
    <mergeCell ref="B164:B167"/>
    <mergeCell ref="A171:A176"/>
    <mergeCell ref="B171:B174"/>
    <mergeCell ref="A205:B206"/>
    <mergeCell ref="A207:B208"/>
    <mergeCell ref="B192:B195"/>
    <mergeCell ref="A210:B210"/>
    <mergeCell ref="A212:A218"/>
    <mergeCell ref="B212:B216"/>
    <mergeCell ref="A192:A197"/>
    <mergeCell ref="A230:A235"/>
    <mergeCell ref="A237:A242"/>
    <mergeCell ref="B230:B233"/>
    <mergeCell ref="A185:A190"/>
    <mergeCell ref="A317:A322"/>
    <mergeCell ref="B317:B320"/>
    <mergeCell ref="B219:B222"/>
    <mergeCell ref="B237:B240"/>
    <mergeCell ref="B244:B247"/>
    <mergeCell ref="A333:A338"/>
    <mergeCell ref="B333:B336"/>
    <mergeCell ref="A340:A345"/>
    <mergeCell ref="B340:B343"/>
    <mergeCell ref="B435:B438"/>
    <mergeCell ref="A347:A352"/>
    <mergeCell ref="B347:B350"/>
    <mergeCell ref="A354:A359"/>
    <mergeCell ref="B354:B357"/>
    <mergeCell ref="A361:A366"/>
    <mergeCell ref="B361:B364"/>
    <mergeCell ref="A368:A373"/>
    <mergeCell ref="B368:B371"/>
    <mergeCell ref="A414:A419"/>
    <mergeCell ref="B414:B417"/>
    <mergeCell ref="A303:A308"/>
    <mergeCell ref="B303:B306"/>
    <mergeCell ref="A310:A315"/>
    <mergeCell ref="B310:B313"/>
    <mergeCell ref="A274:B274"/>
    <mergeCell ref="A269:B270"/>
    <mergeCell ref="A271:B272"/>
    <mergeCell ref="A244:A249"/>
    <mergeCell ref="A258:A263"/>
    <mergeCell ref="A278:A284"/>
    <mergeCell ref="A299:A302"/>
    <mergeCell ref="B299:B302"/>
    <mergeCell ref="A529:B530"/>
    <mergeCell ref="B509:B512"/>
    <mergeCell ref="A516:A521"/>
    <mergeCell ref="B516:B519"/>
    <mergeCell ref="A525:B526"/>
    <mergeCell ref="A509:A514"/>
    <mergeCell ref="A442:A447"/>
    <mergeCell ref="B442:B445"/>
    <mergeCell ref="A573:C573"/>
    <mergeCell ref="A576:B577"/>
    <mergeCell ref="A578:B579"/>
    <mergeCell ref="A580:B581"/>
    <mergeCell ref="A583:B583"/>
    <mergeCell ref="A586:A589"/>
    <mergeCell ref="B586:B589"/>
    <mergeCell ref="A559:C559"/>
    <mergeCell ref="A474:B474"/>
    <mergeCell ref="A476:A482"/>
    <mergeCell ref="B502:B505"/>
    <mergeCell ref="A483:A488"/>
    <mergeCell ref="A527:B528"/>
    <mergeCell ref="A611:C611"/>
    <mergeCell ref="A621:A624"/>
    <mergeCell ref="B621:B624"/>
    <mergeCell ref="A658:A661"/>
    <mergeCell ref="B658:B661"/>
    <mergeCell ref="A635:A638"/>
    <mergeCell ref="B635:B638"/>
    <mergeCell ref="A641:C641"/>
    <mergeCell ref="A642:B643"/>
    <mergeCell ref="A644:B645"/>
    <mergeCell ref="A664:C664"/>
    <mergeCell ref="A671:C671"/>
    <mergeCell ref="A672:A675"/>
    <mergeCell ref="B6083:B6086"/>
    <mergeCell ref="B476:B480"/>
    <mergeCell ref="A546:A549"/>
    <mergeCell ref="B546:B549"/>
    <mergeCell ref="A552:C552"/>
    <mergeCell ref="A553:A556"/>
    <mergeCell ref="B553:B556"/>
    <mergeCell ref="A532:B532"/>
    <mergeCell ref="A533:B533"/>
    <mergeCell ref="A535:A538"/>
    <mergeCell ref="A541:C541"/>
    <mergeCell ref="A598:A601"/>
    <mergeCell ref="B598:B601"/>
    <mergeCell ref="A604:C604"/>
    <mergeCell ref="A605:A608"/>
    <mergeCell ref="B483:B486"/>
    <mergeCell ref="A495:A500"/>
    <mergeCell ref="B495:B498"/>
    <mergeCell ref="A502:A507"/>
    <mergeCell ref="B605:B608"/>
    <mergeCell ref="A560:A563"/>
    <mergeCell ref="B560:B563"/>
    <mergeCell ref="A566:C566"/>
    <mergeCell ref="A567:A570"/>
    <mergeCell ref="B567:B570"/>
    <mergeCell ref="A627:C627"/>
    <mergeCell ref="A628:A631"/>
    <mergeCell ref="B628:B631"/>
    <mergeCell ref="A634:C634"/>
    <mergeCell ref="A6090:A6093"/>
    <mergeCell ref="B6090:B6093"/>
    <mergeCell ref="A6136:B6137"/>
    <mergeCell ref="A6138:B6139"/>
    <mergeCell ref="A6140:B6141"/>
    <mergeCell ref="A6097:A6100"/>
    <mergeCell ref="B6097:B6100"/>
    <mergeCell ref="A6104:A6107"/>
    <mergeCell ref="B6104:B6107"/>
    <mergeCell ref="A6111:A6114"/>
    <mergeCell ref="B6111:B6114"/>
    <mergeCell ref="A6118:A6121"/>
    <mergeCell ref="B6118:B6121"/>
    <mergeCell ref="A6125:A6128"/>
    <mergeCell ref="B6125:B6128"/>
    <mergeCell ref="A6009:B6009"/>
    <mergeCell ref="A6010:B6010"/>
    <mergeCell ref="A6027:A6030"/>
    <mergeCell ref="B6027:B6030"/>
    <mergeCell ref="A6034:A6037"/>
    <mergeCell ref="B6034:B6037"/>
    <mergeCell ref="A6048:A6051"/>
  </mergeCells>
  <phoneticPr fontId="0" type="noConversion"/>
  <conditionalFormatting sqref="E22:AB22">
    <cfRule type="cellIs" dxfId="166" priority="321" operator="equal">
      <formula>$AD$22</formula>
    </cfRule>
  </conditionalFormatting>
  <conditionalFormatting sqref="E23:AB23">
    <cfRule type="cellIs" dxfId="165" priority="320" operator="equal">
      <formula>$AD$23</formula>
    </cfRule>
  </conditionalFormatting>
  <conditionalFormatting sqref="E24:AB24">
    <cfRule type="cellIs" dxfId="164" priority="319" operator="equal">
      <formula>$AD$24</formula>
    </cfRule>
  </conditionalFormatting>
  <conditionalFormatting sqref="E73:AB73">
    <cfRule type="cellIs" dxfId="163" priority="318" operator="equal">
      <formula>$AD$73</formula>
    </cfRule>
  </conditionalFormatting>
  <conditionalFormatting sqref="E74:AB74">
    <cfRule type="cellIs" dxfId="162" priority="317" operator="equal">
      <formula>$AD$74</formula>
    </cfRule>
  </conditionalFormatting>
  <conditionalFormatting sqref="E75:AB75">
    <cfRule type="cellIs" dxfId="161" priority="316" operator="equal">
      <formula>$AD$75</formula>
    </cfRule>
  </conditionalFormatting>
  <conditionalFormatting sqref="E138:AB138">
    <cfRule type="cellIs" dxfId="160" priority="315" operator="equal">
      <formula>$AD$138</formula>
    </cfRule>
  </conditionalFormatting>
  <conditionalFormatting sqref="E139:AB139">
    <cfRule type="cellIs" dxfId="159" priority="314" operator="equal">
      <formula>$AD$139</formula>
    </cfRule>
  </conditionalFormatting>
  <conditionalFormatting sqref="E140:AB140">
    <cfRule type="cellIs" dxfId="158" priority="313" operator="equal">
      <formula>$AD$140</formula>
    </cfRule>
  </conditionalFormatting>
  <conditionalFormatting sqref="E226:AB226">
    <cfRule type="cellIs" dxfId="157" priority="312" operator="equal">
      <formula>$AD$226</formula>
    </cfRule>
  </conditionalFormatting>
  <conditionalFormatting sqref="E227:AB227">
    <cfRule type="cellIs" dxfId="156" priority="311" operator="equal">
      <formula>$AD$227</formula>
    </cfRule>
  </conditionalFormatting>
  <conditionalFormatting sqref="E228:AB228">
    <cfRule type="cellIs" dxfId="155" priority="310" operator="equal">
      <formula>$AD$228</formula>
    </cfRule>
  </conditionalFormatting>
  <conditionalFormatting sqref="E327:AB327">
    <cfRule type="cellIs" dxfId="154" priority="309" operator="equal">
      <formula>$AD$327</formula>
    </cfRule>
  </conditionalFormatting>
  <conditionalFormatting sqref="E328:AB328">
    <cfRule type="cellIs" dxfId="153" priority="308" operator="equal">
      <formula>$AD$328</formula>
    </cfRule>
  </conditionalFormatting>
  <conditionalFormatting sqref="E329:AB329">
    <cfRule type="cellIs" dxfId="152" priority="307" operator="equal">
      <formula>$AD$329</formula>
    </cfRule>
  </conditionalFormatting>
  <conditionalFormatting sqref="E491:AB491">
    <cfRule type="cellIs" dxfId="151" priority="306" operator="equal">
      <formula>$AD$491</formula>
    </cfRule>
  </conditionalFormatting>
  <conditionalFormatting sqref="E492:AB492">
    <cfRule type="cellIs" dxfId="150" priority="305" operator="equal">
      <formula>$AD$492</formula>
    </cfRule>
  </conditionalFormatting>
  <conditionalFormatting sqref="E493:AB493">
    <cfRule type="cellIs" dxfId="149" priority="304" operator="equal">
      <formula>$AD$493</formula>
    </cfRule>
  </conditionalFormatting>
  <conditionalFormatting sqref="E542:AB542">
    <cfRule type="cellIs" dxfId="148" priority="303" operator="equal">
      <formula>$AD$542</formula>
    </cfRule>
  </conditionalFormatting>
  <conditionalFormatting sqref="E543:AB543">
    <cfRule type="cellIs" dxfId="147" priority="302" operator="equal">
      <formula>$AD$543</formula>
    </cfRule>
  </conditionalFormatting>
  <conditionalFormatting sqref="E544:AB544">
    <cfRule type="cellIs" dxfId="146" priority="301" operator="equal">
      <formula>$AD$544</formula>
    </cfRule>
  </conditionalFormatting>
  <conditionalFormatting sqref="E612:AB612">
    <cfRule type="cellIs" dxfId="145" priority="300" operator="equal">
      <formula>$AD$612</formula>
    </cfRule>
  </conditionalFormatting>
  <conditionalFormatting sqref="E613:AB613">
    <cfRule type="cellIs" dxfId="144" priority="299" operator="equal">
      <formula>$AD$613</formula>
    </cfRule>
  </conditionalFormatting>
  <conditionalFormatting sqref="E614:AB614">
    <cfRule type="cellIs" dxfId="143" priority="298" operator="equal">
      <formula>$AD$614</formula>
    </cfRule>
  </conditionalFormatting>
  <conditionalFormatting sqref="E719:AB719">
    <cfRule type="cellIs" dxfId="142" priority="297" operator="equal">
      <formula>$AD$719</formula>
    </cfRule>
  </conditionalFormatting>
  <conditionalFormatting sqref="E720:AB720">
    <cfRule type="cellIs" dxfId="141" priority="296" operator="equal">
      <formula>$AD$720</formula>
    </cfRule>
  </conditionalFormatting>
  <conditionalFormatting sqref="E721:AB721">
    <cfRule type="cellIs" dxfId="140" priority="295" operator="equal">
      <formula>$AD$721</formula>
    </cfRule>
  </conditionalFormatting>
  <conditionalFormatting sqref="E776:AB776">
    <cfRule type="cellIs" dxfId="139" priority="294" operator="equal">
      <formula>$AD$776</formula>
    </cfRule>
  </conditionalFormatting>
  <conditionalFormatting sqref="E777:AB777">
    <cfRule type="cellIs" dxfId="138" priority="293" operator="equal">
      <formula>$AD$777</formula>
    </cfRule>
  </conditionalFormatting>
  <conditionalFormatting sqref="E778:AB778">
    <cfRule type="cellIs" dxfId="137" priority="292" operator="equal">
      <formula>$AD$778</formula>
    </cfRule>
  </conditionalFormatting>
  <conditionalFormatting sqref="E837:AB837">
    <cfRule type="cellIs" dxfId="136" priority="291" operator="equal">
      <formula>$AD$837</formula>
    </cfRule>
  </conditionalFormatting>
  <conditionalFormatting sqref="E838:AB838">
    <cfRule type="cellIs" dxfId="135" priority="290" operator="equal">
      <formula>$AD$838</formula>
    </cfRule>
  </conditionalFormatting>
  <conditionalFormatting sqref="E839:AB839">
    <cfRule type="cellIs" dxfId="134" priority="289" operator="equal">
      <formula>$AD$839</formula>
    </cfRule>
  </conditionalFormatting>
  <conditionalFormatting sqref="E926:AB926">
    <cfRule type="cellIs" dxfId="133" priority="288" operator="equal">
      <formula>$AD$926</formula>
    </cfRule>
  </conditionalFormatting>
  <conditionalFormatting sqref="E927:AB927">
    <cfRule type="cellIs" dxfId="132" priority="287" operator="equal">
      <formula>$AD$927</formula>
    </cfRule>
  </conditionalFormatting>
  <conditionalFormatting sqref="E928:AB928">
    <cfRule type="cellIs" dxfId="131" priority="286" operator="equal">
      <formula>$AD$928</formula>
    </cfRule>
  </conditionalFormatting>
  <conditionalFormatting sqref="E983:AB983">
    <cfRule type="cellIs" dxfId="130" priority="285" operator="equal">
      <formula>$AD$983</formula>
    </cfRule>
  </conditionalFormatting>
  <conditionalFormatting sqref="E984:AB984">
    <cfRule type="cellIs" dxfId="129" priority="284" operator="equal">
      <formula>$AD$984</formula>
    </cfRule>
  </conditionalFormatting>
  <conditionalFormatting sqref="E985:AB985">
    <cfRule type="cellIs" dxfId="128" priority="283" operator="equal">
      <formula>$AD$985</formula>
    </cfRule>
  </conditionalFormatting>
  <conditionalFormatting sqref="E1072:AB1072">
    <cfRule type="cellIs" dxfId="127" priority="282" operator="equal">
      <formula>$AD$1072</formula>
    </cfRule>
  </conditionalFormatting>
  <conditionalFormatting sqref="E1073:AB1073">
    <cfRule type="cellIs" dxfId="126" priority="281" operator="equal">
      <formula>$AD$1073</formula>
    </cfRule>
  </conditionalFormatting>
  <conditionalFormatting sqref="E1074:AB1074">
    <cfRule type="cellIs" dxfId="125" priority="280" operator="equal">
      <formula>$AD$1074</formula>
    </cfRule>
  </conditionalFormatting>
  <conditionalFormatting sqref="E1349:AB1349">
    <cfRule type="cellIs" dxfId="124" priority="279" operator="equal">
      <formula>$AD$1349</formula>
    </cfRule>
  </conditionalFormatting>
  <conditionalFormatting sqref="E1350:AB1350">
    <cfRule type="cellIs" dxfId="123" priority="278" operator="equal">
      <formula>$AD$1350</formula>
    </cfRule>
  </conditionalFormatting>
  <conditionalFormatting sqref="E1351:AB1351">
    <cfRule type="cellIs" dxfId="122" priority="277" operator="equal">
      <formula>$AD$1351</formula>
    </cfRule>
  </conditionalFormatting>
  <conditionalFormatting sqref="E1459:AB1459">
    <cfRule type="cellIs" dxfId="121" priority="276" operator="equal">
      <formula>$AD$1459</formula>
    </cfRule>
  </conditionalFormatting>
  <conditionalFormatting sqref="E1460:AB1460">
    <cfRule type="cellIs" dxfId="120" priority="275" operator="equal">
      <formula>$AD$1460</formula>
    </cfRule>
  </conditionalFormatting>
  <conditionalFormatting sqref="E1461:AB1461">
    <cfRule type="cellIs" dxfId="119" priority="274" operator="equal">
      <formula>$AD$1461</formula>
    </cfRule>
  </conditionalFormatting>
  <conditionalFormatting sqref="E1543:AB1543">
    <cfRule type="cellIs" dxfId="118" priority="273" operator="equal">
      <formula>$AD$1543</formula>
    </cfRule>
  </conditionalFormatting>
  <conditionalFormatting sqref="E1544:AB1544">
    <cfRule type="cellIs" dxfId="117" priority="272" operator="equal">
      <formula>$AD$1544</formula>
    </cfRule>
  </conditionalFormatting>
  <conditionalFormatting sqref="E1545:AB1545">
    <cfRule type="cellIs" dxfId="116" priority="271" operator="equal">
      <formula>$AD$1545</formula>
    </cfRule>
  </conditionalFormatting>
  <conditionalFormatting sqref="E1645:AB1645">
    <cfRule type="cellIs" dxfId="115" priority="270" operator="equal">
      <formula>$AD$1645</formula>
    </cfRule>
  </conditionalFormatting>
  <conditionalFormatting sqref="E1646:AB1646">
    <cfRule type="cellIs" dxfId="114" priority="269" operator="equal">
      <formula>$AD$1646</formula>
    </cfRule>
  </conditionalFormatting>
  <conditionalFormatting sqref="E1647:AB1647">
    <cfRule type="cellIs" dxfId="113" priority="268" operator="equal">
      <formula>$AD$1647</formula>
    </cfRule>
  </conditionalFormatting>
  <conditionalFormatting sqref="E1745:AB1745">
    <cfRule type="cellIs" dxfId="112" priority="267" operator="equal">
      <formula>$AD$1745</formula>
    </cfRule>
  </conditionalFormatting>
  <conditionalFormatting sqref="E1746:AB1746">
    <cfRule type="cellIs" dxfId="111" priority="266" operator="equal">
      <formula>$AD$1746</formula>
    </cfRule>
  </conditionalFormatting>
  <conditionalFormatting sqref="E1747:AB1747">
    <cfRule type="cellIs" dxfId="110" priority="265" operator="equal">
      <formula>$AD$1747</formula>
    </cfRule>
  </conditionalFormatting>
  <conditionalFormatting sqref="E1825:AB1825">
    <cfRule type="cellIs" dxfId="109" priority="264" operator="equal">
      <formula>$AD$1825</formula>
    </cfRule>
  </conditionalFormatting>
  <conditionalFormatting sqref="E1826:AB1826">
    <cfRule type="cellIs" dxfId="108" priority="263" operator="equal">
      <formula>$AD$1826</formula>
    </cfRule>
  </conditionalFormatting>
  <conditionalFormatting sqref="E1827:AB1827">
    <cfRule type="cellIs" dxfId="107" priority="262" operator="equal">
      <formula>$AD$1827</formula>
    </cfRule>
  </conditionalFormatting>
  <conditionalFormatting sqref="E1916:AB1916">
    <cfRule type="cellIs" dxfId="106" priority="261" operator="equal">
      <formula>$AD$1916</formula>
    </cfRule>
  </conditionalFormatting>
  <conditionalFormatting sqref="E1917:AB1917">
    <cfRule type="cellIs" dxfId="105" priority="260" operator="equal">
      <formula>$AD$1917</formula>
    </cfRule>
  </conditionalFormatting>
  <conditionalFormatting sqref="E1918:AB1918">
    <cfRule type="cellIs" dxfId="104" priority="259" operator="equal">
      <formula>$AD$1918</formula>
    </cfRule>
  </conditionalFormatting>
  <conditionalFormatting sqref="E2064:AB2064">
    <cfRule type="cellIs" dxfId="103" priority="258" operator="equal">
      <formula>$AD$2064</formula>
    </cfRule>
  </conditionalFormatting>
  <conditionalFormatting sqref="E2065:AB2065">
    <cfRule type="cellIs" dxfId="102" priority="257" operator="equal">
      <formula>$AD$2065</formula>
    </cfRule>
  </conditionalFormatting>
  <conditionalFormatting sqref="E2066:AB2066">
    <cfRule type="cellIs" dxfId="101" priority="256" operator="equal">
      <formula>$AD$2066</formula>
    </cfRule>
  </conditionalFormatting>
  <conditionalFormatting sqref="E2173:AB2173">
    <cfRule type="cellIs" dxfId="100" priority="255" operator="equal">
      <formula>$AD$2173</formula>
    </cfRule>
  </conditionalFormatting>
  <conditionalFormatting sqref="E2174:AB2174">
    <cfRule type="cellIs" dxfId="99" priority="254" operator="equal">
      <formula>$AD$2174</formula>
    </cfRule>
  </conditionalFormatting>
  <conditionalFormatting sqref="E2175:AB2175">
    <cfRule type="cellIs" dxfId="98" priority="253" operator="equal">
      <formula>$AD$2175</formula>
    </cfRule>
  </conditionalFormatting>
  <conditionalFormatting sqref="E2290:AB2290">
    <cfRule type="cellIs" dxfId="97" priority="252" operator="equal">
      <formula>$AD$2290</formula>
    </cfRule>
  </conditionalFormatting>
  <conditionalFormatting sqref="E2291:AB2291">
    <cfRule type="cellIs" dxfId="96" priority="251" operator="equal">
      <formula>$AD$2291</formula>
    </cfRule>
  </conditionalFormatting>
  <conditionalFormatting sqref="E2292:AB2292">
    <cfRule type="cellIs" dxfId="95" priority="250" operator="equal">
      <formula>$AD$2292</formula>
    </cfRule>
  </conditionalFormatting>
  <conditionalFormatting sqref="E2403:AB2403">
    <cfRule type="cellIs" dxfId="94" priority="249" operator="equal">
      <formula>$AD$2403</formula>
    </cfRule>
  </conditionalFormatting>
  <conditionalFormatting sqref="E2404:AB2404">
    <cfRule type="cellIs" dxfId="93" priority="248" operator="equal">
      <formula>$AD$2404</formula>
    </cfRule>
  </conditionalFormatting>
  <conditionalFormatting sqref="E2405:AB2405">
    <cfRule type="cellIs" dxfId="92" priority="247" operator="equal">
      <formula>$AD$2405</formula>
    </cfRule>
  </conditionalFormatting>
  <conditionalFormatting sqref="E2526:AB2526">
    <cfRule type="cellIs" dxfId="91" priority="246" operator="equal">
      <formula>$AD$2526</formula>
    </cfRule>
  </conditionalFormatting>
  <conditionalFormatting sqref="E2527:AB2527">
    <cfRule type="cellIs" dxfId="90" priority="245" operator="equal">
      <formula>$AD$2527</formula>
    </cfRule>
  </conditionalFormatting>
  <conditionalFormatting sqref="E2528:AB2528">
    <cfRule type="cellIs" dxfId="89" priority="244" operator="equal">
      <formula>$AD$2528</formula>
    </cfRule>
  </conditionalFormatting>
  <conditionalFormatting sqref="E2578:AB2578">
    <cfRule type="cellIs" dxfId="88" priority="243" operator="equal">
      <formula>$AD$2578</formula>
    </cfRule>
  </conditionalFormatting>
  <conditionalFormatting sqref="E2579:AB2579">
    <cfRule type="cellIs" dxfId="87" priority="242" operator="equal">
      <formula>$AD$2579</formula>
    </cfRule>
  </conditionalFormatting>
  <conditionalFormatting sqref="E2580:AB2580">
    <cfRule type="cellIs" dxfId="86" priority="241" operator="equal">
      <formula>$AD$2580</formula>
    </cfRule>
  </conditionalFormatting>
  <conditionalFormatting sqref="E2646:AB2646">
    <cfRule type="cellIs" dxfId="85" priority="240" operator="equal">
      <formula>$AD$2646</formula>
    </cfRule>
  </conditionalFormatting>
  <conditionalFormatting sqref="E2647:AB2647">
    <cfRule type="cellIs" dxfId="84" priority="239" operator="equal">
      <formula>$AD$2647</formula>
    </cfRule>
  </conditionalFormatting>
  <conditionalFormatting sqref="E2648:AB2648">
    <cfRule type="cellIs" dxfId="83" priority="238" operator="equal">
      <formula>$AD$2648</formula>
    </cfRule>
  </conditionalFormatting>
  <conditionalFormatting sqref="E2730:AB2730">
    <cfRule type="cellIs" dxfId="82" priority="237" operator="equal">
      <formula>$AD$2730</formula>
    </cfRule>
  </conditionalFormatting>
  <conditionalFormatting sqref="E2731:AB2731">
    <cfRule type="cellIs" dxfId="81" priority="236" operator="equal">
      <formula>$AD$2731</formula>
    </cfRule>
  </conditionalFormatting>
  <conditionalFormatting sqref="E2732:AB2732">
    <cfRule type="cellIs" dxfId="80" priority="235" operator="equal">
      <formula>$AD$2732</formula>
    </cfRule>
  </conditionalFormatting>
  <conditionalFormatting sqref="E2829:AB2829">
    <cfRule type="cellIs" dxfId="79" priority="234" operator="equal">
      <formula>$AD$2829</formula>
    </cfRule>
  </conditionalFormatting>
  <conditionalFormatting sqref="E2830:AB2830">
    <cfRule type="cellIs" dxfId="78" priority="233" operator="equal">
      <formula>$AD$2830</formula>
    </cfRule>
  </conditionalFormatting>
  <conditionalFormatting sqref="E2831:AB2831">
    <cfRule type="cellIs" dxfId="77" priority="232" operator="equal">
      <formula>$AD$2831</formula>
    </cfRule>
  </conditionalFormatting>
  <conditionalFormatting sqref="E2995:AB2995">
    <cfRule type="cellIs" dxfId="76" priority="231" operator="equal">
      <formula>$AD$2995</formula>
    </cfRule>
  </conditionalFormatting>
  <conditionalFormatting sqref="E2996:AB2996">
    <cfRule type="cellIs" dxfId="75" priority="230" operator="equal">
      <formula>$AD$2996</formula>
    </cfRule>
  </conditionalFormatting>
  <conditionalFormatting sqref="E2997:AB2997">
    <cfRule type="cellIs" dxfId="74" priority="229" operator="equal">
      <formula>$AD$2997</formula>
    </cfRule>
  </conditionalFormatting>
  <conditionalFormatting sqref="E6174:AB6174">
    <cfRule type="cellIs" dxfId="73" priority="228" operator="equal">
      <formula>$AD$6174</formula>
    </cfRule>
  </conditionalFormatting>
  <conditionalFormatting sqref="E6175:AB6175">
    <cfRule type="cellIs" dxfId="72" priority="227" operator="equal">
      <formula>$AD$6175</formula>
    </cfRule>
  </conditionalFormatting>
  <conditionalFormatting sqref="E6176:AB6176">
    <cfRule type="cellIs" dxfId="71" priority="226" operator="equal">
      <formula>$AD$6176</formula>
    </cfRule>
  </conditionalFormatting>
  <conditionalFormatting sqref="E3378:AB3378">
    <cfRule type="cellIs" dxfId="70" priority="225" operator="equal">
      <formula>$AD$3378</formula>
    </cfRule>
  </conditionalFormatting>
  <conditionalFormatting sqref="E3379:AB3379">
    <cfRule type="cellIs" dxfId="69" priority="224" operator="equal">
      <formula>$AD$3379</formula>
    </cfRule>
  </conditionalFormatting>
  <conditionalFormatting sqref="E3380:AB3380">
    <cfRule type="cellIs" dxfId="68" priority="223" operator="equal">
      <formula>$AD$3380</formula>
    </cfRule>
  </conditionalFormatting>
  <conditionalFormatting sqref="E3618:AB3618">
    <cfRule type="cellIs" dxfId="67" priority="222" operator="equal">
      <formula>$AD$3618</formula>
    </cfRule>
  </conditionalFormatting>
  <conditionalFormatting sqref="E3619:AB3619">
    <cfRule type="cellIs" dxfId="66" priority="221" operator="equal">
      <formula>$AD$3619</formula>
    </cfRule>
  </conditionalFormatting>
  <conditionalFormatting sqref="E3620:AB3620">
    <cfRule type="cellIs" dxfId="65" priority="220" operator="equal">
      <formula>$AD$3620</formula>
    </cfRule>
  </conditionalFormatting>
  <conditionalFormatting sqref="E3764:AB3764">
    <cfRule type="cellIs" dxfId="64" priority="219" operator="equal">
      <formula>$AD$3764</formula>
    </cfRule>
  </conditionalFormatting>
  <conditionalFormatting sqref="E3765:AB3765">
    <cfRule type="cellIs" dxfId="63" priority="218" operator="equal">
      <formula>$AD$3765</formula>
    </cfRule>
  </conditionalFormatting>
  <conditionalFormatting sqref="E3766:AB3766">
    <cfRule type="cellIs" dxfId="62" priority="217" operator="equal">
      <formula>$AD$3766</formula>
    </cfRule>
  </conditionalFormatting>
  <conditionalFormatting sqref="E4087:AB4087">
    <cfRule type="cellIs" dxfId="61" priority="216" operator="equal">
      <formula>$AD$4087</formula>
    </cfRule>
  </conditionalFormatting>
  <conditionalFormatting sqref="E4088:AB4088">
    <cfRule type="cellIs" dxfId="60" priority="215" operator="equal">
      <formula>$AD$4088</formula>
    </cfRule>
  </conditionalFormatting>
  <conditionalFormatting sqref="E4089:AB4089">
    <cfRule type="cellIs" dxfId="59" priority="214" operator="equal">
      <formula>$AD$4089</formula>
    </cfRule>
  </conditionalFormatting>
  <conditionalFormatting sqref="E4233:AB4233">
    <cfRule type="cellIs" dxfId="58" priority="213" operator="equal">
      <formula>$AD$4233</formula>
    </cfRule>
  </conditionalFormatting>
  <conditionalFormatting sqref="E4234:AB4234">
    <cfRule type="cellIs" dxfId="57" priority="212" operator="equal">
      <formula>$AD$4234</formula>
    </cfRule>
  </conditionalFormatting>
  <conditionalFormatting sqref="E4235:AB4235">
    <cfRule type="cellIs" dxfId="56" priority="211" operator="equal">
      <formula>$AD$4235</formula>
    </cfRule>
  </conditionalFormatting>
  <conditionalFormatting sqref="E4339:AB4339">
    <cfRule type="cellIs" dxfId="55" priority="210" operator="equal">
      <formula>$AD$4339</formula>
    </cfRule>
  </conditionalFormatting>
  <conditionalFormatting sqref="E4340:AB4340">
    <cfRule type="cellIs" dxfId="54" priority="209" operator="equal">
      <formula>$AD$4340</formula>
    </cfRule>
  </conditionalFormatting>
  <conditionalFormatting sqref="E4341:AB4341">
    <cfRule type="cellIs" dxfId="53" priority="208" operator="equal">
      <formula>$AD$4341</formula>
    </cfRule>
  </conditionalFormatting>
  <conditionalFormatting sqref="E6312:AB6312">
    <cfRule type="cellIs" dxfId="52" priority="207" operator="equal">
      <formula>$AD$6312</formula>
    </cfRule>
  </conditionalFormatting>
  <conditionalFormatting sqref="E6313:AB6313">
    <cfRule type="cellIs" dxfId="51" priority="206" operator="equal">
      <formula>$AD$6313</formula>
    </cfRule>
  </conditionalFormatting>
  <conditionalFormatting sqref="E6314:AB6314">
    <cfRule type="cellIs" dxfId="50" priority="205" operator="equal">
      <formula>$AD$6314</formula>
    </cfRule>
  </conditionalFormatting>
  <conditionalFormatting sqref="E4646:AB4646">
    <cfRule type="cellIs" dxfId="49" priority="204" operator="equal">
      <formula>$AD$4646</formula>
    </cfRule>
  </conditionalFormatting>
  <conditionalFormatting sqref="E4647:AB4647">
    <cfRule type="cellIs" dxfId="48" priority="202" operator="equal">
      <formula>$AD$4647</formula>
    </cfRule>
    <cfRule type="cellIs" dxfId="47" priority="203" operator="equal">
      <formula>3100</formula>
    </cfRule>
  </conditionalFormatting>
  <conditionalFormatting sqref="E4648:AB4648">
    <cfRule type="cellIs" dxfId="46" priority="201" operator="equal">
      <formula>$AD$4648</formula>
    </cfRule>
  </conditionalFormatting>
  <conditionalFormatting sqref="E4860:AB4860">
    <cfRule type="cellIs" dxfId="45" priority="200" operator="equal">
      <formula>$AD$4860</formula>
    </cfRule>
  </conditionalFormatting>
  <conditionalFormatting sqref="E4861:AB4861">
    <cfRule type="cellIs" dxfId="44" priority="199" operator="equal">
      <formula>$AD$4861</formula>
    </cfRule>
  </conditionalFormatting>
  <conditionalFormatting sqref="E4862:AB4862">
    <cfRule type="cellIs" dxfId="43" priority="198" operator="equal">
      <formula>$AD$4862</formula>
    </cfRule>
  </conditionalFormatting>
  <conditionalFormatting sqref="E4952:AB4952">
    <cfRule type="cellIs" dxfId="42" priority="197" operator="equal">
      <formula>$AD$4952</formula>
    </cfRule>
  </conditionalFormatting>
  <conditionalFormatting sqref="E4953:AB4953">
    <cfRule type="cellIs" dxfId="41" priority="196" operator="equal">
      <formula>$AD$4953</formula>
    </cfRule>
  </conditionalFormatting>
  <conditionalFormatting sqref="E4954:AB4954">
    <cfRule type="cellIs" dxfId="40" priority="195" operator="equal">
      <formula>$AD$4954</formula>
    </cfRule>
  </conditionalFormatting>
  <conditionalFormatting sqref="E5041:AB5041">
    <cfRule type="cellIs" dxfId="39" priority="194" operator="equal">
      <formula>$AD$5041</formula>
    </cfRule>
  </conditionalFormatting>
  <conditionalFormatting sqref="E5042:AB5042">
    <cfRule type="cellIs" dxfId="38" priority="193" operator="equal">
      <formula>$AD$5042</formula>
    </cfRule>
  </conditionalFormatting>
  <conditionalFormatting sqref="E5043:AB5043">
    <cfRule type="cellIs" dxfId="37" priority="192" operator="equal">
      <formula>$AD$5043</formula>
    </cfRule>
  </conditionalFormatting>
  <conditionalFormatting sqref="E5162:AB5162">
    <cfRule type="cellIs" dxfId="36" priority="191" operator="equal">
      <formula>$AD$5162</formula>
    </cfRule>
  </conditionalFormatting>
  <conditionalFormatting sqref="E5163:AB5163">
    <cfRule type="cellIs" dxfId="35" priority="190" operator="equal">
      <formula>$AD$5163</formula>
    </cfRule>
  </conditionalFormatting>
  <conditionalFormatting sqref="E5164:AB5164">
    <cfRule type="cellIs" dxfId="34" priority="189" operator="equal">
      <formula>$AD$5164</formula>
    </cfRule>
  </conditionalFormatting>
  <conditionalFormatting sqref="E5292:AB5292">
    <cfRule type="cellIs" dxfId="33" priority="188" operator="equal">
      <formula>$AD$5292</formula>
    </cfRule>
  </conditionalFormatting>
  <conditionalFormatting sqref="E5293:AB5293">
    <cfRule type="cellIs" dxfId="32" priority="187" operator="equal">
      <formula>$AD$5293</formula>
    </cfRule>
  </conditionalFormatting>
  <conditionalFormatting sqref="E5294:AB5294">
    <cfRule type="cellIs" dxfId="31" priority="186" operator="equal">
      <formula>$AD$5294</formula>
    </cfRule>
  </conditionalFormatting>
  <conditionalFormatting sqref="E5378:AB5378">
    <cfRule type="cellIs" dxfId="30" priority="185" operator="equal">
      <formula>$AD$5378</formula>
    </cfRule>
  </conditionalFormatting>
  <conditionalFormatting sqref="E5379:AB5379">
    <cfRule type="cellIs" dxfId="29" priority="184" operator="equal">
      <formula>$AD$5379</formula>
    </cfRule>
  </conditionalFormatting>
  <conditionalFormatting sqref="E5380:AB5380">
    <cfRule type="cellIs" dxfId="28" priority="183" operator="equal">
      <formula>$AD$5380</formula>
    </cfRule>
  </conditionalFormatting>
  <conditionalFormatting sqref="E5456:AB5456 E6042:AB6042">
    <cfRule type="cellIs" dxfId="27" priority="182" operator="equal">
      <formula>$AD$5456</formula>
    </cfRule>
  </conditionalFormatting>
  <conditionalFormatting sqref="E5457:AB5457 E6043:AB6043">
    <cfRule type="cellIs" dxfId="26" priority="181" operator="equal">
      <formula>$AD$5457</formula>
    </cfRule>
  </conditionalFormatting>
  <conditionalFormatting sqref="E5458:AB5458 E6044:AB6044">
    <cfRule type="cellIs" dxfId="25" priority="180" operator="equal">
      <formula>$AD$5458</formula>
    </cfRule>
  </conditionalFormatting>
  <conditionalFormatting sqref="E5540:AB5540">
    <cfRule type="cellIs" dxfId="24" priority="179" operator="equal">
      <formula>$AD$5540</formula>
    </cfRule>
  </conditionalFormatting>
  <conditionalFormatting sqref="E5541:AB5541">
    <cfRule type="cellIs" dxfId="23" priority="178" operator="equal">
      <formula>$AD$5541</formula>
    </cfRule>
  </conditionalFormatting>
  <conditionalFormatting sqref="E5542:AB5542">
    <cfRule type="cellIs" dxfId="22" priority="177" operator="equal">
      <formula>$AD$5542</formula>
    </cfRule>
  </conditionalFormatting>
  <conditionalFormatting sqref="E5616:AB5616">
    <cfRule type="cellIs" dxfId="21" priority="176" operator="equal">
      <formula>$AD$5616</formula>
    </cfRule>
  </conditionalFormatting>
  <conditionalFormatting sqref="E5617:AB5617">
    <cfRule type="cellIs" dxfId="20" priority="175" operator="equal">
      <formula>$AD$5617</formula>
    </cfRule>
  </conditionalFormatting>
  <conditionalFormatting sqref="E5618:AB5618">
    <cfRule type="cellIs" dxfId="19" priority="174" operator="equal">
      <formula>$AD$5618</formula>
    </cfRule>
  </conditionalFormatting>
  <conditionalFormatting sqref="E5706:AB5706">
    <cfRule type="cellIs" dxfId="18" priority="173" operator="equal">
      <formula>$AD$5706</formula>
    </cfRule>
  </conditionalFormatting>
  <conditionalFormatting sqref="E5707:AB5707">
    <cfRule type="cellIs" dxfId="17" priority="172" operator="equal">
      <formula>$AD$5707</formula>
    </cfRule>
  </conditionalFormatting>
  <conditionalFormatting sqref="E5708:AB5708">
    <cfRule type="cellIs" dxfId="16" priority="171" operator="equal">
      <formula>$AD$5708</formula>
    </cfRule>
  </conditionalFormatting>
  <conditionalFormatting sqref="E5805:AB5805">
    <cfRule type="cellIs" dxfId="15" priority="170" operator="equal">
      <formula>$AD$5805</formula>
    </cfRule>
  </conditionalFormatting>
  <conditionalFormatting sqref="E5806:AB5806">
    <cfRule type="cellIs" dxfId="14" priority="169" operator="equal">
      <formula>$AD$5806</formula>
    </cfRule>
  </conditionalFormatting>
  <conditionalFormatting sqref="E5807:AB5807">
    <cfRule type="cellIs" dxfId="13" priority="168" operator="equal">
      <formula>$AD$5807</formula>
    </cfRule>
  </conditionalFormatting>
  <conditionalFormatting sqref="E5936:AB5936">
    <cfRule type="cellIs" dxfId="12" priority="167" operator="equal">
      <formula>$AD$5936</formula>
    </cfRule>
  </conditionalFormatting>
  <conditionalFormatting sqref="E5937:AB5937">
    <cfRule type="cellIs" dxfId="11" priority="166" operator="equal">
      <formula>$AD$5937</formula>
    </cfRule>
  </conditionalFormatting>
  <conditionalFormatting sqref="E5938:AB5938">
    <cfRule type="cellIs" dxfId="10" priority="165" operator="equal">
      <formula>$AD$5938</formula>
    </cfRule>
  </conditionalFormatting>
  <conditionalFormatting sqref="E6350:AC6351 E4840:AC4841 E4932:AC4933 E5022:AC5023 E5103:AC5104 E5355:AC5356 E5434:AC5435 E5519:AC5520 E5595:AC5596 E5687:AC5688 E5761:AC5762 E5914:AC5915 E6006:AC6007 E3583:AC3584 E3701:AC3702 E4198:AC4199 E4289:AC4290 E2136:AC2137 E2353:AC2355 E2491:AC2492 E2566:AC2567 E2625:AC2626 E2695:AC2696 E2793:AC2794 E2927:AC2928 E3288:AC3289 E6293:AC6294 E970:AC971 E1020:AC1021 E1447:AC1448 E1505:AC1506 E1606:AC1607 E1726:AC1727 E1791:AC1792 E1881:AC1882 E1986:AC1987 E529:AC531 E580:AC581 E646:AC647 E701:AC702 E764:AC765 E814:AC815 E907:AC908 E53:AC54 E118:AC119 E207:AC208 E271:AC272 E2255:AC2257 E4039:AC4041 E1317:AC1321 E5269:AC5271 E470:AC472 E4614:AC4616">
    <cfRule type="cellIs" dxfId="9" priority="7" operator="greaterThan">
      <formula>$AM$1</formula>
    </cfRule>
  </conditionalFormatting>
  <conditionalFormatting sqref="E6140:AC6141">
    <cfRule type="cellIs" dxfId="8" priority="1" operator="greaterThan">
      <formula>$AM$1</formula>
    </cfRule>
  </conditionalFormatting>
  <pageMargins left="0.78740157480314965" right="0.11811023622047245" top="0.35433070866141736" bottom="0.15748031496062992" header="0.31496062992125984" footer="0.31496062992125984"/>
  <pageSetup paperSize="9" scale="18" orientation="landscape" r:id="rId13"/>
  <rowBreaks count="51" manualBreakCount="51">
    <brk id="104" max="41" man="1"/>
    <brk id="255" max="41" man="1"/>
    <brk id="381" max="41" man="1"/>
    <brk id="524" max="41" man="1"/>
    <brk id="535" max="41" man="1"/>
    <brk id="661" max="41" man="1"/>
    <brk id="828" max="41" man="1"/>
    <brk id="963" max="41" man="1"/>
    <brk id="1081" max="41" man="1"/>
    <brk id="1088" max="41" man="1"/>
    <brk id="1219" max="41" man="1"/>
    <brk id="1260" max="16383" man="1"/>
    <brk id="1435" max="41" man="1"/>
    <brk id="1539" max="41" man="1"/>
    <brk id="1647" max="41" man="1"/>
    <brk id="1673" max="41" man="1"/>
    <brk id="1792" max="41" man="1"/>
    <brk id="1810" max="41" man="1"/>
    <brk id="1946" max="41" man="1"/>
    <brk id="2063" max="41" man="1"/>
    <brk id="2104" max="41" man="1"/>
    <brk id="2220" max="41" man="1"/>
    <brk id="2251" max="41" man="1"/>
    <brk id="2406" max="41" man="1"/>
    <brk id="2558" max="41" man="1"/>
    <brk id="2687" max="41" man="1"/>
    <brk id="2785" max="41" man="1"/>
    <brk id="2951" max="41" man="1"/>
    <brk id="2993" max="41" man="1"/>
    <brk id="3168" max="41" man="1"/>
    <brk id="3374" max="41" man="1"/>
    <brk id="3549" max="41" man="1"/>
    <brk id="3556" max="41" man="1"/>
    <brk id="3717" max="41" man="1"/>
    <brk id="3907" max="41" man="1"/>
    <brk id="4164" max="41" man="1"/>
    <brk id="4244" max="41" man="1"/>
    <brk id="4301" max="41" man="1"/>
    <brk id="4483" max="41" man="1"/>
    <brk id="4773" max="41" man="1"/>
    <brk id="4933" max="41" man="1"/>
    <brk id="5091" max="41" man="1"/>
    <brk id="5218" max="41" man="1"/>
    <brk id="5267" max="41" man="1"/>
    <brk id="5437" max="41" man="1"/>
    <brk id="5690" max="41" man="1"/>
    <brk id="5766" max="41" man="1"/>
    <brk id="5899" max="41" man="1"/>
    <brk id="6150" max="41" man="1"/>
    <brk id="6279" max="41" man="1"/>
    <brk id="6320" max="41" man="1"/>
  </rowBreaks>
  <colBreaks count="1" manualBreakCount="1">
    <brk id="29" max="1048575" man="1"/>
  </colBreaks>
  <legacy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91"/>
  <sheetViews>
    <sheetView zoomScale="70" zoomScaleNormal="70" zoomScalePageLayoutView="75" workbookViewId="0">
      <pane ySplit="1" topLeftCell="A2" activePane="bottomLeft" state="frozen"/>
      <selection pane="bottomLeft" activeCell="AN28" sqref="AN28"/>
    </sheetView>
  </sheetViews>
  <sheetFormatPr defaultRowHeight="12.75" x14ac:dyDescent="0.2"/>
  <cols>
    <col min="1" max="1" width="6.625" style="3760" customWidth="1"/>
    <col min="2" max="2" width="10.875" style="3761" customWidth="1"/>
    <col min="3" max="3" width="12.375" style="3750" customWidth="1"/>
    <col min="4" max="4" width="9" style="3750" customWidth="1"/>
    <col min="5" max="5" width="6.125" style="3762" customWidth="1"/>
    <col min="6" max="6" width="7.25" style="3762" customWidth="1"/>
    <col min="7" max="7" width="6.125" style="3762" customWidth="1"/>
    <col min="8" max="8" width="6.25" style="3763" customWidth="1"/>
    <col min="9" max="9" width="6.25" style="3762" customWidth="1"/>
    <col min="10" max="10" width="6.5" style="3762" customWidth="1"/>
    <col min="11" max="11" width="6.125" style="3762" customWidth="1"/>
    <col min="12" max="12" width="5.75" style="3762" customWidth="1"/>
    <col min="13" max="13" width="5.875" style="3762" customWidth="1"/>
    <col min="14" max="14" width="5.5" style="3763" customWidth="1"/>
    <col min="15" max="15" width="5.875" style="3762" customWidth="1"/>
    <col min="16" max="16" width="5.75" style="3762" customWidth="1"/>
    <col min="17" max="17" width="5.5" style="3762" customWidth="1"/>
    <col min="18" max="19" width="5.625" style="3762" customWidth="1"/>
    <col min="20" max="20" width="5.5" style="3762" customWidth="1"/>
    <col min="21" max="21" width="5.375" style="3762" customWidth="1"/>
    <col min="22" max="22" width="5.5" style="3763" customWidth="1"/>
    <col min="23" max="23" width="5.625" style="3762" customWidth="1"/>
    <col min="24" max="24" width="6" style="3762" customWidth="1"/>
    <col min="25" max="25" width="5.5" style="3763" customWidth="1"/>
    <col min="26" max="26" width="5.375" style="3762" customWidth="1"/>
    <col min="27" max="27" width="5.625" style="3762" customWidth="1"/>
    <col min="28" max="28" width="5.875" style="3762" customWidth="1"/>
    <col min="29" max="16384" width="9" style="3750"/>
  </cols>
  <sheetData>
    <row r="1" spans="1:28" s="3742" customFormat="1" ht="18.75" x14ac:dyDescent="0.3">
      <c r="A1" s="3736"/>
      <c r="B1" s="3736"/>
      <c r="C1" s="3737"/>
      <c r="D1" s="3736"/>
      <c r="E1" s="3736"/>
      <c r="F1" s="3736"/>
      <c r="G1" s="3736"/>
      <c r="H1" s="3738">
        <v>4</v>
      </c>
      <c r="I1" s="3736"/>
      <c r="J1" s="3736"/>
      <c r="K1" s="3736"/>
      <c r="L1" s="3736"/>
      <c r="M1" s="3736"/>
      <c r="N1" s="3738">
        <v>10</v>
      </c>
      <c r="O1" s="3739"/>
      <c r="P1" s="3740"/>
      <c r="Q1" s="3741"/>
      <c r="R1" s="3736"/>
      <c r="S1" s="3736"/>
      <c r="V1" s="3738">
        <v>18</v>
      </c>
      <c r="X1" s="3737"/>
      <c r="Y1" s="3738">
        <v>21</v>
      </c>
      <c r="Z1" s="3743" t="s">
        <v>1116</v>
      </c>
      <c r="AA1" s="3743"/>
      <c r="AB1" s="3743"/>
    </row>
    <row r="2" spans="1:28" ht="15" customHeight="1" x14ac:dyDescent="0.2">
      <c r="A2" s="3744"/>
      <c r="B2" s="3745"/>
      <c r="C2" s="3746"/>
      <c r="D2" s="3747"/>
      <c r="E2" s="3747"/>
      <c r="F2" s="3747"/>
      <c r="G2" s="3747"/>
      <c r="H2" s="3748"/>
      <c r="I2" s="3747"/>
      <c r="J2" s="3747"/>
      <c r="K2" s="3747"/>
      <c r="L2" s="3747"/>
      <c r="M2" s="3747"/>
      <c r="N2" s="3748"/>
      <c r="O2" s="3749" t="s">
        <v>1117</v>
      </c>
      <c r="P2" s="3749"/>
      <c r="Q2" s="3749"/>
      <c r="R2" s="3749"/>
      <c r="S2" s="3749"/>
      <c r="T2" s="3749"/>
      <c r="U2" s="3749"/>
      <c r="V2" s="3749"/>
      <c r="W2" s="3749"/>
      <c r="X2" s="3749"/>
      <c r="Y2" s="3749"/>
      <c r="Z2" s="3749"/>
      <c r="AA2" s="3749"/>
      <c r="AB2" s="3749"/>
    </row>
    <row r="3" spans="1:28" ht="16.5" customHeight="1" x14ac:dyDescent="0.2">
      <c r="A3" s="3751"/>
      <c r="B3" s="3752"/>
      <c r="C3" s="3746"/>
      <c r="D3" s="3753"/>
      <c r="E3" s="3754"/>
      <c r="F3" s="3754"/>
      <c r="G3" s="3754"/>
      <c r="H3" s="3753"/>
      <c r="I3" s="3754"/>
      <c r="J3" s="3754"/>
      <c r="K3" s="3754"/>
      <c r="L3" s="3754"/>
      <c r="M3" s="3754"/>
      <c r="N3" s="3753"/>
      <c r="O3" s="3749"/>
      <c r="P3" s="3749"/>
      <c r="Q3" s="3749"/>
      <c r="R3" s="3749"/>
      <c r="S3" s="3749"/>
      <c r="T3" s="3749"/>
      <c r="U3" s="3749"/>
      <c r="V3" s="3749"/>
      <c r="W3" s="3749"/>
      <c r="X3" s="3749"/>
      <c r="Y3" s="3749"/>
      <c r="Z3" s="3749"/>
      <c r="AA3" s="3749"/>
      <c r="AB3" s="3749"/>
    </row>
    <row r="4" spans="1:28" ht="14.25" customHeight="1" x14ac:dyDescent="0.2">
      <c r="A4" s="3751"/>
      <c r="B4" s="3752"/>
      <c r="C4" s="3755"/>
      <c r="D4" s="3753"/>
      <c r="E4" s="3754"/>
      <c r="F4" s="3754"/>
      <c r="G4" s="3754"/>
      <c r="H4" s="3753"/>
      <c r="I4" s="3754"/>
      <c r="J4" s="3754"/>
      <c r="K4" s="3754"/>
      <c r="L4" s="3754"/>
      <c r="M4" s="3754"/>
      <c r="N4" s="3753"/>
      <c r="O4" s="3754"/>
      <c r="P4" s="3754"/>
      <c r="Q4" s="3754"/>
      <c r="R4" s="3755"/>
      <c r="S4" s="3755"/>
      <c r="T4" s="3755"/>
      <c r="U4" s="3755"/>
      <c r="V4" s="3755"/>
      <c r="W4" s="3755"/>
      <c r="X4" s="3755"/>
      <c r="Y4" s="3756"/>
      <c r="Z4" s="3755"/>
      <c r="AA4" s="3755"/>
      <c r="AB4" s="3755"/>
    </row>
    <row r="5" spans="1:28" ht="15.75" x14ac:dyDescent="0.2">
      <c r="A5" s="3751"/>
      <c r="B5" s="3752"/>
      <c r="C5" s="3755"/>
      <c r="D5" s="3753"/>
      <c r="E5" s="3754"/>
      <c r="F5" s="3754"/>
      <c r="G5" s="3754"/>
      <c r="H5" s="3753"/>
      <c r="I5" s="3754"/>
      <c r="J5" s="3754"/>
      <c r="K5" s="3754"/>
      <c r="L5" s="3754"/>
      <c r="M5" s="3754"/>
      <c r="N5" s="3753"/>
      <c r="O5" s="3754"/>
      <c r="P5" s="3754"/>
      <c r="Q5" s="3754"/>
      <c r="R5" s="3755"/>
      <c r="S5" s="3755"/>
      <c r="T5" s="3755"/>
      <c r="U5" s="3755"/>
      <c r="V5" s="3755"/>
      <c r="W5" s="3755"/>
      <c r="X5" s="3755"/>
      <c r="Y5" s="3756"/>
      <c r="Z5" s="3755"/>
      <c r="AA5" s="3755"/>
      <c r="AB5" s="3755"/>
    </row>
    <row r="6" spans="1:28" ht="15.75" x14ac:dyDescent="0.25">
      <c r="A6" s="3757" t="s">
        <v>1118</v>
      </c>
      <c r="B6" s="3757"/>
      <c r="C6" s="3757"/>
      <c r="D6" s="3757"/>
      <c r="E6" s="3757"/>
      <c r="F6" s="3757"/>
      <c r="G6" s="3757"/>
      <c r="H6" s="3757"/>
      <c r="I6" s="3757"/>
      <c r="J6" s="3757"/>
      <c r="K6" s="3757"/>
      <c r="L6" s="3757"/>
      <c r="M6" s="3757"/>
      <c r="N6" s="3757"/>
      <c r="O6" s="3757"/>
      <c r="P6" s="3757"/>
      <c r="Q6" s="3757"/>
      <c r="R6" s="3757"/>
      <c r="S6" s="3757"/>
      <c r="T6" s="3757"/>
      <c r="U6" s="3757"/>
      <c r="V6" s="3757"/>
      <c r="W6" s="3757"/>
      <c r="X6" s="3757"/>
      <c r="Y6" s="3757"/>
      <c r="Z6" s="3757"/>
      <c r="AA6" s="3757"/>
      <c r="AB6" s="3757"/>
    </row>
    <row r="7" spans="1:28" ht="15.75" x14ac:dyDescent="0.25">
      <c r="A7" s="3757" t="s">
        <v>1119</v>
      </c>
      <c r="B7" s="3757"/>
      <c r="C7" s="3757"/>
      <c r="D7" s="3757"/>
      <c r="E7" s="3757"/>
      <c r="F7" s="3757"/>
      <c r="G7" s="3757"/>
      <c r="H7" s="3757"/>
      <c r="I7" s="3757"/>
      <c r="J7" s="3757"/>
      <c r="K7" s="3757"/>
      <c r="L7" s="3757"/>
      <c r="M7" s="3757"/>
      <c r="N7" s="3757"/>
      <c r="O7" s="3757"/>
      <c r="P7" s="3757"/>
      <c r="Q7" s="3757"/>
      <c r="R7" s="3757"/>
      <c r="S7" s="3757"/>
      <c r="T7" s="3757"/>
      <c r="U7" s="3757"/>
      <c r="V7" s="3757"/>
      <c r="W7" s="3757"/>
      <c r="X7" s="3757"/>
      <c r="Y7" s="3757"/>
      <c r="Z7" s="3757"/>
      <c r="AA7" s="3757"/>
      <c r="AB7" s="3757"/>
    </row>
    <row r="8" spans="1:28" ht="15.75" x14ac:dyDescent="0.25">
      <c r="A8" s="3758"/>
      <c r="B8" s="3758"/>
      <c r="C8" s="3758"/>
      <c r="D8" s="3758"/>
      <c r="E8" s="3758"/>
      <c r="F8" s="3758"/>
      <c r="G8" s="3758"/>
      <c r="H8" s="3759"/>
      <c r="I8" s="3758"/>
      <c r="J8" s="3758"/>
      <c r="K8" s="3758"/>
      <c r="L8" s="3758"/>
      <c r="M8" s="3758"/>
      <c r="N8" s="3759"/>
      <c r="O8" s="3758"/>
      <c r="P8" s="3758"/>
      <c r="Q8" s="3758"/>
      <c r="R8" s="3758"/>
      <c r="S8" s="3758"/>
      <c r="T8" s="3758"/>
      <c r="U8" s="3758"/>
      <c r="V8" s="3758"/>
      <c r="W8" s="3758"/>
      <c r="X8" s="3758"/>
      <c r="Y8" s="3759"/>
      <c r="Z8" s="3758"/>
      <c r="AA8" s="3758"/>
      <c r="AB8" s="3758"/>
    </row>
    <row r="9" spans="1:28" ht="13.5" thickBot="1" x14ac:dyDescent="0.25"/>
    <row r="10" spans="1:28" ht="23.25" thickBot="1" x14ac:dyDescent="0.25">
      <c r="A10" s="3764" t="s">
        <v>6</v>
      </c>
      <c r="B10" s="3765" t="s">
        <v>1120</v>
      </c>
      <c r="C10" s="3766" t="s">
        <v>1121</v>
      </c>
      <c r="D10" s="3767" t="s">
        <v>7</v>
      </c>
      <c r="E10" s="3768" t="s">
        <v>8</v>
      </c>
      <c r="F10" s="3769"/>
      <c r="G10" s="3769"/>
      <c r="H10" s="3769"/>
      <c r="I10" s="3769"/>
      <c r="J10" s="3769"/>
      <c r="K10" s="3769"/>
      <c r="L10" s="3769"/>
      <c r="M10" s="3769"/>
      <c r="N10" s="3769"/>
      <c r="O10" s="3769"/>
      <c r="P10" s="3769"/>
      <c r="Q10" s="3769"/>
      <c r="R10" s="3769"/>
      <c r="S10" s="3769"/>
      <c r="T10" s="3769"/>
      <c r="U10" s="3769"/>
      <c r="V10" s="3769"/>
      <c r="W10" s="3769"/>
      <c r="X10" s="3769"/>
      <c r="Y10" s="3769"/>
      <c r="Z10" s="3769"/>
      <c r="AA10" s="3769"/>
      <c r="AB10" s="3770"/>
    </row>
    <row r="11" spans="1:28" ht="14.25" customHeight="1" thickBot="1" x14ac:dyDescent="0.25">
      <c r="A11" s="3771" t="s">
        <v>1122</v>
      </c>
      <c r="B11" s="3772"/>
      <c r="C11" s="3773"/>
      <c r="D11" s="3774"/>
      <c r="E11" s="3775">
        <v>1</v>
      </c>
      <c r="F11" s="3775">
        <v>2</v>
      </c>
      <c r="G11" s="3775">
        <v>3</v>
      </c>
      <c r="H11" s="3776">
        <v>4</v>
      </c>
      <c r="I11" s="3775">
        <v>5</v>
      </c>
      <c r="J11" s="3775">
        <v>6</v>
      </c>
      <c r="K11" s="3775">
        <v>7</v>
      </c>
      <c r="L11" s="3775">
        <v>8</v>
      </c>
      <c r="M11" s="3775">
        <v>9</v>
      </c>
      <c r="N11" s="3776">
        <v>10</v>
      </c>
      <c r="O11" s="3775">
        <v>11</v>
      </c>
      <c r="P11" s="3775">
        <v>12</v>
      </c>
      <c r="Q11" s="3775">
        <v>13</v>
      </c>
      <c r="R11" s="3775">
        <v>14</v>
      </c>
      <c r="S11" s="3775">
        <v>15</v>
      </c>
      <c r="T11" s="3775">
        <v>16</v>
      </c>
      <c r="U11" s="3775">
        <v>17</v>
      </c>
      <c r="V11" s="3776">
        <v>18</v>
      </c>
      <c r="W11" s="3775">
        <v>19</v>
      </c>
      <c r="X11" s="3775">
        <v>20</v>
      </c>
      <c r="Y11" s="3776">
        <v>21</v>
      </c>
      <c r="Z11" s="3775">
        <v>22</v>
      </c>
      <c r="AA11" s="3775">
        <v>23</v>
      </c>
      <c r="AB11" s="3775">
        <v>24</v>
      </c>
    </row>
    <row r="12" spans="1:28" ht="15" customHeight="1" x14ac:dyDescent="0.2">
      <c r="A12" s="3777" t="s">
        <v>1123</v>
      </c>
      <c r="B12" s="3778"/>
      <c r="C12" s="3779"/>
      <c r="D12" s="3780" t="s">
        <v>22</v>
      </c>
      <c r="E12" s="3781">
        <v>10.359681516217275</v>
      </c>
      <c r="F12" s="3781">
        <v>10.410443532629936</v>
      </c>
      <c r="G12" s="3781">
        <v>10.401983196561158</v>
      </c>
      <c r="H12" s="3782">
        <v>10.444284876905044</v>
      </c>
      <c r="I12" s="3782">
        <v>10.448515044939429</v>
      </c>
      <c r="J12" s="3781">
        <v>10.431594372801877</v>
      </c>
      <c r="K12" s="3781">
        <v>10.385062524423606</v>
      </c>
      <c r="L12" s="3781">
        <v>10.220085971082451</v>
      </c>
      <c r="M12" s="3781">
        <v>10.029728409534977</v>
      </c>
      <c r="N12" s="3782">
        <v>10.152403282532241</v>
      </c>
      <c r="O12" s="3781">
        <v>10.165093786635399</v>
      </c>
      <c r="P12" s="3781">
        <v>10.18201445877296</v>
      </c>
      <c r="Q12" s="3781">
        <v>10.194704962876123</v>
      </c>
      <c r="R12" s="3781">
        <v>10.207395466979289</v>
      </c>
      <c r="S12" s="3781">
        <v>10.165093786635405</v>
      </c>
      <c r="T12" s="3781">
        <v>10.18201445877296</v>
      </c>
      <c r="U12" s="3781">
        <v>10.237006643220003</v>
      </c>
      <c r="V12" s="3782">
        <v>10.29199882766706</v>
      </c>
      <c r="W12" s="3782">
        <v>10.376602188354829</v>
      </c>
      <c r="X12" s="3782">
        <v>10.363911684251661</v>
      </c>
      <c r="Y12" s="3782">
        <v>10.418903868698711</v>
      </c>
      <c r="Z12" s="3781">
        <v>10.461205549042596</v>
      </c>
      <c r="AA12" s="3781">
        <v>10.105871434153965</v>
      </c>
      <c r="AB12" s="3781">
        <v>10.143942946463461</v>
      </c>
    </row>
    <row r="13" spans="1:28" ht="15.75" customHeight="1" thickBot="1" x14ac:dyDescent="0.25">
      <c r="A13" s="3783" t="s">
        <v>1124</v>
      </c>
      <c r="B13" s="3784"/>
      <c r="C13" s="3785"/>
      <c r="D13" s="3786" t="s">
        <v>22</v>
      </c>
      <c r="E13" s="3787">
        <v>10.46966588511137</v>
      </c>
      <c r="F13" s="3787">
        <v>10.30468933177022</v>
      </c>
      <c r="G13" s="3787">
        <v>10.330070339976551</v>
      </c>
      <c r="H13" s="3788">
        <v>10.376602188354829</v>
      </c>
      <c r="I13" s="3787">
        <v>10.359681516217275</v>
      </c>
      <c r="J13" s="3787">
        <v>10.325840171942168</v>
      </c>
      <c r="K13" s="3787">
        <v>10.283538491598279</v>
      </c>
      <c r="L13" s="3787">
        <v>10.156633450566627</v>
      </c>
      <c r="M13" s="3787">
        <v>10.194704962876123</v>
      </c>
      <c r="N13" s="3788">
        <v>10.165093786635412</v>
      </c>
      <c r="O13" s="3787">
        <v>10.114331770222742</v>
      </c>
      <c r="P13" s="3787">
        <v>10.169323954669792</v>
      </c>
      <c r="Q13" s="3787">
        <v>10.127022274325908</v>
      </c>
      <c r="R13" s="3787">
        <v>10.220085971082456</v>
      </c>
      <c r="S13" s="3787">
        <v>10.18201445877296</v>
      </c>
      <c r="T13" s="3787">
        <v>10.198935130910511</v>
      </c>
      <c r="U13" s="3787">
        <v>10.237006643220008</v>
      </c>
      <c r="V13" s="3788">
        <v>10.266617819460727</v>
      </c>
      <c r="W13" s="3788">
        <v>10.283538491598279</v>
      </c>
      <c r="X13" s="3788">
        <v>10.33853067604533</v>
      </c>
      <c r="Y13" s="3788">
        <v>10.393522860492386</v>
      </c>
      <c r="Z13" s="3787">
        <v>10.363911684251654</v>
      </c>
      <c r="AA13" s="3787">
        <v>10.452745212973822</v>
      </c>
      <c r="AB13" s="3787">
        <v>10.524658069558418</v>
      </c>
    </row>
    <row r="14" spans="1:28" ht="15.75" customHeight="1" x14ac:dyDescent="0.2">
      <c r="A14" s="3789" t="s">
        <v>1125</v>
      </c>
      <c r="B14" s="3790" t="s">
        <v>1126</v>
      </c>
      <c r="C14" s="3791" t="s">
        <v>1127</v>
      </c>
      <c r="D14" s="3792" t="s">
        <v>1128</v>
      </c>
      <c r="E14" s="3793">
        <v>11.7</v>
      </c>
      <c r="F14" s="3793">
        <v>11.3</v>
      </c>
      <c r="G14" s="3793">
        <v>11.6</v>
      </c>
      <c r="H14" s="3793">
        <v>10.8</v>
      </c>
      <c r="I14" s="3793">
        <v>11.4</v>
      </c>
      <c r="J14" s="3793">
        <v>12.2</v>
      </c>
      <c r="K14" s="3793">
        <v>12.5</v>
      </c>
      <c r="L14" s="3793">
        <v>14.7</v>
      </c>
      <c r="M14" s="3793">
        <v>19.8</v>
      </c>
      <c r="N14" s="3793">
        <v>22.2</v>
      </c>
      <c r="O14" s="3793">
        <v>22.9</v>
      </c>
      <c r="P14" s="3793">
        <v>23.3</v>
      </c>
      <c r="Q14" s="3793">
        <v>23.4</v>
      </c>
      <c r="R14" s="3793">
        <v>22</v>
      </c>
      <c r="S14" s="3793">
        <v>24.2</v>
      </c>
      <c r="T14" s="3793">
        <v>22.6</v>
      </c>
      <c r="U14" s="3793">
        <v>21.3</v>
      </c>
      <c r="V14" s="3793">
        <v>18.3</v>
      </c>
      <c r="W14" s="3793">
        <v>17.5</v>
      </c>
      <c r="X14" s="3793">
        <v>16.399999999999999</v>
      </c>
      <c r="Y14" s="3793">
        <v>16.399999999999999</v>
      </c>
      <c r="Z14" s="3793">
        <v>14.7</v>
      </c>
      <c r="AA14" s="3793">
        <v>13.5</v>
      </c>
      <c r="AB14" s="3794">
        <v>12.4</v>
      </c>
    </row>
    <row r="15" spans="1:28" ht="15" customHeight="1" x14ac:dyDescent="0.2">
      <c r="A15" s="3795"/>
      <c r="B15" s="3796"/>
      <c r="C15" s="3797" t="s">
        <v>1114</v>
      </c>
      <c r="D15" s="3798" t="s">
        <v>13</v>
      </c>
      <c r="E15" s="3799">
        <f t="shared" ref="E15:AB15" si="0">1.732*E14*10*0.9</f>
        <v>182.37959999999998</v>
      </c>
      <c r="F15" s="3799">
        <f t="shared" si="0"/>
        <v>176.14440000000002</v>
      </c>
      <c r="G15" s="3799">
        <f t="shared" si="0"/>
        <v>180.82080000000002</v>
      </c>
      <c r="H15" s="3799">
        <f t="shared" si="0"/>
        <v>168.35040000000001</v>
      </c>
      <c r="I15" s="3799">
        <f t="shared" si="0"/>
        <v>177.70320000000001</v>
      </c>
      <c r="J15" s="3799">
        <f t="shared" si="0"/>
        <v>190.17359999999999</v>
      </c>
      <c r="K15" s="3799">
        <f t="shared" si="0"/>
        <v>194.85</v>
      </c>
      <c r="L15" s="3799">
        <f t="shared" si="0"/>
        <v>229.14359999999999</v>
      </c>
      <c r="M15" s="3799">
        <f t="shared" si="0"/>
        <v>308.64240000000001</v>
      </c>
      <c r="N15" s="3799">
        <f t="shared" si="0"/>
        <v>346.05360000000002</v>
      </c>
      <c r="O15" s="3799">
        <f t="shared" si="0"/>
        <v>356.96519999999998</v>
      </c>
      <c r="P15" s="3799">
        <f t="shared" si="0"/>
        <v>363.20040000000006</v>
      </c>
      <c r="Q15" s="3799">
        <f t="shared" si="0"/>
        <v>364.75919999999996</v>
      </c>
      <c r="R15" s="3799">
        <f t="shared" si="0"/>
        <v>342.93599999999998</v>
      </c>
      <c r="S15" s="3799">
        <f t="shared" si="0"/>
        <v>377.2296</v>
      </c>
      <c r="T15" s="3799">
        <f t="shared" si="0"/>
        <v>352.28880000000004</v>
      </c>
      <c r="U15" s="3799">
        <f t="shared" si="0"/>
        <v>332.02440000000007</v>
      </c>
      <c r="V15" s="3799">
        <f t="shared" si="0"/>
        <v>285.2604</v>
      </c>
      <c r="W15" s="3799">
        <f t="shared" si="0"/>
        <v>272.78999999999996</v>
      </c>
      <c r="X15" s="3799">
        <f t="shared" si="0"/>
        <v>255.64320000000001</v>
      </c>
      <c r="Y15" s="3799">
        <f t="shared" si="0"/>
        <v>255.64320000000001</v>
      </c>
      <c r="Z15" s="3799">
        <f t="shared" si="0"/>
        <v>229.14359999999999</v>
      </c>
      <c r="AA15" s="3799">
        <f t="shared" si="0"/>
        <v>210.43800000000002</v>
      </c>
      <c r="AB15" s="3799">
        <f t="shared" si="0"/>
        <v>193.2912</v>
      </c>
    </row>
    <row r="16" spans="1:28" ht="13.5" thickBot="1" x14ac:dyDescent="0.25">
      <c r="A16" s="3800"/>
      <c r="B16" s="3801"/>
      <c r="C16" s="3802"/>
      <c r="D16" s="3803" t="s">
        <v>17</v>
      </c>
      <c r="E16" s="3804"/>
      <c r="F16" s="3804"/>
      <c r="G16" s="3804"/>
      <c r="H16" s="3804"/>
      <c r="I16" s="3804"/>
      <c r="J16" s="3804"/>
      <c r="K16" s="3804"/>
      <c r="L16" s="3804"/>
      <c r="M16" s="3804"/>
      <c r="N16" s="3804"/>
      <c r="O16" s="3804"/>
      <c r="P16" s="3804"/>
      <c r="Q16" s="3804"/>
      <c r="R16" s="3804"/>
      <c r="S16" s="3804"/>
      <c r="T16" s="3804"/>
      <c r="U16" s="3804"/>
      <c r="V16" s="3804"/>
      <c r="W16" s="3804"/>
      <c r="X16" s="3804"/>
      <c r="Y16" s="3805"/>
      <c r="Z16" s="3805"/>
      <c r="AA16" s="3805"/>
      <c r="AB16" s="3805"/>
    </row>
    <row r="17" spans="1:28" x14ac:dyDescent="0.2">
      <c r="A17" s="3789" t="s">
        <v>1129</v>
      </c>
      <c r="B17" s="3790" t="s">
        <v>1130</v>
      </c>
      <c r="C17" s="3779" t="s">
        <v>1127</v>
      </c>
      <c r="D17" s="3792" t="s">
        <v>1128</v>
      </c>
      <c r="E17" s="3793">
        <v>0.6</v>
      </c>
      <c r="F17" s="3793">
        <v>0.6</v>
      </c>
      <c r="G17" s="3793">
        <v>0.7</v>
      </c>
      <c r="H17" s="3793">
        <v>0.8</v>
      </c>
      <c r="I17" s="3793">
        <v>0.6</v>
      </c>
      <c r="J17" s="3793">
        <v>0.7</v>
      </c>
      <c r="K17" s="3793">
        <v>0.8</v>
      </c>
      <c r="L17" s="3793">
        <v>1.3</v>
      </c>
      <c r="M17" s="3793">
        <v>1</v>
      </c>
      <c r="N17" s="3793">
        <v>0.9</v>
      </c>
      <c r="O17" s="3793">
        <v>0.6</v>
      </c>
      <c r="P17" s="3793">
        <v>1.3</v>
      </c>
      <c r="Q17" s="3793">
        <v>0.8</v>
      </c>
      <c r="R17" s="3793">
        <v>1</v>
      </c>
      <c r="S17" s="3793">
        <v>0.9</v>
      </c>
      <c r="T17" s="3793">
        <v>0.8</v>
      </c>
      <c r="U17" s="3793">
        <v>1.4</v>
      </c>
      <c r="V17" s="3793">
        <v>0.8</v>
      </c>
      <c r="W17" s="3793">
        <v>0.9</v>
      </c>
      <c r="X17" s="3793">
        <v>0.9</v>
      </c>
      <c r="Y17" s="3793">
        <v>1.4</v>
      </c>
      <c r="Z17" s="3793">
        <v>1.6</v>
      </c>
      <c r="AA17" s="3793">
        <v>0.8</v>
      </c>
      <c r="AB17" s="3806">
        <v>1.1000000000000001</v>
      </c>
    </row>
    <row r="18" spans="1:28" x14ac:dyDescent="0.2">
      <c r="A18" s="3795"/>
      <c r="B18" s="3796"/>
      <c r="C18" s="3797" t="s">
        <v>1114</v>
      </c>
      <c r="D18" s="3798" t="s">
        <v>13</v>
      </c>
      <c r="E18" s="3799">
        <f t="shared" ref="E18:AB18" si="1">1.732*E17*10*0.9</f>
        <v>9.3528000000000002</v>
      </c>
      <c r="F18" s="3799">
        <f t="shared" si="1"/>
        <v>9.3528000000000002</v>
      </c>
      <c r="G18" s="3799">
        <f t="shared" si="1"/>
        <v>10.9116</v>
      </c>
      <c r="H18" s="3799">
        <f t="shared" si="1"/>
        <v>12.470400000000001</v>
      </c>
      <c r="I18" s="3799">
        <f t="shared" si="1"/>
        <v>9.3528000000000002</v>
      </c>
      <c r="J18" s="3799">
        <f t="shared" si="1"/>
        <v>10.9116</v>
      </c>
      <c r="K18" s="3799">
        <f t="shared" si="1"/>
        <v>12.470400000000001</v>
      </c>
      <c r="L18" s="3799">
        <f t="shared" si="1"/>
        <v>20.264400000000002</v>
      </c>
      <c r="M18" s="3799">
        <f t="shared" si="1"/>
        <v>15.588000000000001</v>
      </c>
      <c r="N18" s="3799">
        <f t="shared" si="1"/>
        <v>14.029199999999999</v>
      </c>
      <c r="O18" s="3799">
        <f t="shared" si="1"/>
        <v>9.3528000000000002</v>
      </c>
      <c r="P18" s="3799">
        <f t="shared" si="1"/>
        <v>20.264400000000002</v>
      </c>
      <c r="Q18" s="3799">
        <f t="shared" si="1"/>
        <v>12.470400000000001</v>
      </c>
      <c r="R18" s="3799">
        <f t="shared" si="1"/>
        <v>15.588000000000001</v>
      </c>
      <c r="S18" s="3799">
        <f t="shared" si="1"/>
        <v>14.029199999999999</v>
      </c>
      <c r="T18" s="3799">
        <f t="shared" si="1"/>
        <v>12.470400000000001</v>
      </c>
      <c r="U18" s="3799">
        <f t="shared" si="1"/>
        <v>21.8232</v>
      </c>
      <c r="V18" s="3799">
        <f t="shared" si="1"/>
        <v>12.470400000000001</v>
      </c>
      <c r="W18" s="3799">
        <f t="shared" si="1"/>
        <v>14.029199999999999</v>
      </c>
      <c r="X18" s="3799">
        <f t="shared" si="1"/>
        <v>14.029199999999999</v>
      </c>
      <c r="Y18" s="3799">
        <f t="shared" si="1"/>
        <v>21.8232</v>
      </c>
      <c r="Z18" s="3799">
        <f t="shared" si="1"/>
        <v>24.940800000000003</v>
      </c>
      <c r="AA18" s="3799">
        <f t="shared" si="1"/>
        <v>12.470400000000001</v>
      </c>
      <c r="AB18" s="3799">
        <f t="shared" si="1"/>
        <v>17.146800000000002</v>
      </c>
    </row>
    <row r="19" spans="1:28" ht="13.5" thickBot="1" x14ac:dyDescent="0.25">
      <c r="A19" s="3800"/>
      <c r="B19" s="3801"/>
      <c r="C19" s="3807"/>
      <c r="D19" s="3803" t="s">
        <v>17</v>
      </c>
      <c r="E19" s="3808"/>
      <c r="F19" s="3808"/>
      <c r="G19" s="3808"/>
      <c r="H19" s="3808"/>
      <c r="I19" s="3808"/>
      <c r="J19" s="3808"/>
      <c r="K19" s="3808"/>
      <c r="L19" s="3808"/>
      <c r="M19" s="3808"/>
      <c r="N19" s="3808"/>
      <c r="O19" s="3808"/>
      <c r="P19" s="3808"/>
      <c r="Q19" s="3808"/>
      <c r="R19" s="3808"/>
      <c r="S19" s="3808"/>
      <c r="T19" s="3808"/>
      <c r="U19" s="3808"/>
      <c r="V19" s="3808"/>
      <c r="W19" s="3808"/>
      <c r="X19" s="3808"/>
      <c r="Y19" s="3808"/>
      <c r="Z19" s="3809"/>
      <c r="AA19" s="3809"/>
      <c r="AB19" s="3809"/>
    </row>
    <row r="20" spans="1:28" x14ac:dyDescent="0.2">
      <c r="A20" s="3789" t="s">
        <v>1131</v>
      </c>
      <c r="B20" s="3790" t="s">
        <v>1132</v>
      </c>
      <c r="C20" s="3791" t="s">
        <v>1127</v>
      </c>
      <c r="D20" s="3792" t="s">
        <v>1128</v>
      </c>
      <c r="E20" s="3810">
        <v>2.5</v>
      </c>
      <c r="F20" s="3810">
        <v>2.1</v>
      </c>
      <c r="G20" s="3810">
        <v>2.2000000000000002</v>
      </c>
      <c r="H20" s="3811">
        <v>1.8</v>
      </c>
      <c r="I20" s="3810">
        <v>2.1</v>
      </c>
      <c r="J20" s="3810">
        <v>1.6</v>
      </c>
      <c r="K20" s="3810">
        <v>2.6</v>
      </c>
      <c r="L20" s="3810">
        <v>2.6</v>
      </c>
      <c r="M20" s="3810">
        <v>3.8</v>
      </c>
      <c r="N20" s="3811">
        <v>4.9000000000000004</v>
      </c>
      <c r="O20" s="3810">
        <v>3</v>
      </c>
      <c r="P20" s="3810">
        <v>3.9</v>
      </c>
      <c r="Q20" s="3810">
        <v>3.8</v>
      </c>
      <c r="R20" s="3810">
        <v>4.0999999999999996</v>
      </c>
      <c r="S20" s="3810">
        <v>2.9</v>
      </c>
      <c r="T20" s="3810">
        <v>2.7</v>
      </c>
      <c r="U20" s="3810">
        <v>3</v>
      </c>
      <c r="V20" s="3811">
        <v>3.1</v>
      </c>
      <c r="W20" s="3810">
        <v>3.5</v>
      </c>
      <c r="X20" s="3810">
        <v>4</v>
      </c>
      <c r="Y20" s="3811">
        <v>4.7</v>
      </c>
      <c r="Z20" s="3810">
        <v>5.3</v>
      </c>
      <c r="AA20" s="3810">
        <v>4</v>
      </c>
      <c r="AB20" s="3810">
        <v>3.2</v>
      </c>
    </row>
    <row r="21" spans="1:28" x14ac:dyDescent="0.2">
      <c r="A21" s="3795"/>
      <c r="B21" s="3796"/>
      <c r="C21" s="3797" t="s">
        <v>1114</v>
      </c>
      <c r="D21" s="3798" t="s">
        <v>13</v>
      </c>
      <c r="E21" s="3799">
        <f t="shared" ref="E21:AB21" si="2">1.732*E20*10*0.9</f>
        <v>38.97</v>
      </c>
      <c r="F21" s="3799">
        <f t="shared" si="2"/>
        <v>32.7348</v>
      </c>
      <c r="G21" s="3799">
        <f t="shared" si="2"/>
        <v>34.293600000000005</v>
      </c>
      <c r="H21" s="3799">
        <f t="shared" si="2"/>
        <v>28.058399999999999</v>
      </c>
      <c r="I21" s="3799">
        <f t="shared" si="2"/>
        <v>32.7348</v>
      </c>
      <c r="J21" s="3799">
        <f t="shared" si="2"/>
        <v>24.940800000000003</v>
      </c>
      <c r="K21" s="3799">
        <f t="shared" si="2"/>
        <v>40.528800000000004</v>
      </c>
      <c r="L21" s="3799">
        <f t="shared" si="2"/>
        <v>40.528800000000004</v>
      </c>
      <c r="M21" s="3799">
        <f t="shared" si="2"/>
        <v>59.234400000000001</v>
      </c>
      <c r="N21" s="3799">
        <f t="shared" si="2"/>
        <v>76.381200000000007</v>
      </c>
      <c r="O21" s="3799">
        <f t="shared" si="2"/>
        <v>46.763999999999996</v>
      </c>
      <c r="P21" s="3799">
        <f t="shared" si="2"/>
        <v>60.793200000000006</v>
      </c>
      <c r="Q21" s="3799">
        <f t="shared" si="2"/>
        <v>59.234400000000001</v>
      </c>
      <c r="R21" s="3799">
        <f t="shared" si="2"/>
        <v>63.910800000000002</v>
      </c>
      <c r="S21" s="3799">
        <f t="shared" si="2"/>
        <v>45.205200000000005</v>
      </c>
      <c r="T21" s="3799">
        <f t="shared" si="2"/>
        <v>42.087600000000002</v>
      </c>
      <c r="U21" s="3799">
        <f t="shared" si="2"/>
        <v>46.763999999999996</v>
      </c>
      <c r="V21" s="3799">
        <f t="shared" si="2"/>
        <v>48.322800000000001</v>
      </c>
      <c r="W21" s="3799">
        <f t="shared" si="2"/>
        <v>54.558000000000007</v>
      </c>
      <c r="X21" s="3799">
        <f t="shared" si="2"/>
        <v>62.352000000000004</v>
      </c>
      <c r="Y21" s="3799">
        <f t="shared" si="2"/>
        <v>73.263599999999997</v>
      </c>
      <c r="Z21" s="3799">
        <f t="shared" si="2"/>
        <v>82.616399999999999</v>
      </c>
      <c r="AA21" s="3799">
        <f t="shared" si="2"/>
        <v>62.352000000000004</v>
      </c>
      <c r="AB21" s="3799">
        <f t="shared" si="2"/>
        <v>49.881600000000006</v>
      </c>
    </row>
    <row r="22" spans="1:28" ht="13.5" thickBot="1" x14ac:dyDescent="0.25">
      <c r="A22" s="3800"/>
      <c r="B22" s="3801"/>
      <c r="C22" s="3802"/>
      <c r="D22" s="3803" t="s">
        <v>17</v>
      </c>
      <c r="E22" s="3811"/>
      <c r="F22" s="3811"/>
      <c r="G22" s="3811"/>
      <c r="H22" s="3811"/>
      <c r="I22" s="3811"/>
      <c r="J22" s="3811"/>
      <c r="K22" s="3811"/>
      <c r="L22" s="3811"/>
      <c r="M22" s="3811"/>
      <c r="N22" s="3811"/>
      <c r="O22" s="3811"/>
      <c r="P22" s="3811"/>
      <c r="Q22" s="3811"/>
      <c r="R22" s="3811"/>
      <c r="S22" s="3811"/>
      <c r="T22" s="3811"/>
      <c r="U22" s="3811"/>
      <c r="V22" s="3811"/>
      <c r="W22" s="3811"/>
      <c r="X22" s="3811"/>
      <c r="Y22" s="3811"/>
      <c r="Z22" s="3811"/>
      <c r="AA22" s="3811"/>
      <c r="AB22" s="3811"/>
    </row>
    <row r="23" spans="1:28" x14ac:dyDescent="0.2">
      <c r="A23" s="3789" t="s">
        <v>1133</v>
      </c>
      <c r="B23" s="3790" t="s">
        <v>1134</v>
      </c>
      <c r="C23" s="3779" t="s">
        <v>1127</v>
      </c>
      <c r="D23" s="3792" t="s">
        <v>1128</v>
      </c>
      <c r="E23" s="3812">
        <v>1.8</v>
      </c>
      <c r="F23" s="3812">
        <v>1.3</v>
      </c>
      <c r="G23" s="3812">
        <v>1.5</v>
      </c>
      <c r="H23" s="3812">
        <v>1.5</v>
      </c>
      <c r="I23" s="3812">
        <v>1.3</v>
      </c>
      <c r="J23" s="3812">
        <v>2.7</v>
      </c>
      <c r="K23" s="3812">
        <v>4.0999999999999996</v>
      </c>
      <c r="L23" s="3812">
        <v>3.6</v>
      </c>
      <c r="M23" s="3812">
        <v>3.4</v>
      </c>
      <c r="N23" s="3812">
        <v>3.8</v>
      </c>
      <c r="O23" s="3812">
        <v>2.6</v>
      </c>
      <c r="P23" s="3812">
        <v>3</v>
      </c>
      <c r="Q23" s="3812">
        <v>2.8</v>
      </c>
      <c r="R23" s="3812">
        <v>3</v>
      </c>
      <c r="S23" s="3812">
        <v>2.7</v>
      </c>
      <c r="T23" s="3812">
        <v>2.6</v>
      </c>
      <c r="U23" s="3812">
        <v>1.9</v>
      </c>
      <c r="V23" s="3812">
        <v>2.8</v>
      </c>
      <c r="W23" s="3812">
        <v>1.9</v>
      </c>
      <c r="X23" s="3813">
        <v>1.9</v>
      </c>
      <c r="Y23" s="3814">
        <v>2.1</v>
      </c>
      <c r="Z23" s="3813">
        <v>2.1</v>
      </c>
      <c r="AA23" s="3813">
        <v>2</v>
      </c>
      <c r="AB23" s="3814">
        <v>1.9</v>
      </c>
    </row>
    <row r="24" spans="1:28" x14ac:dyDescent="0.2">
      <c r="A24" s="3795"/>
      <c r="B24" s="3796"/>
      <c r="C24" s="3797" t="s">
        <v>1114</v>
      </c>
      <c r="D24" s="3798" t="s">
        <v>13</v>
      </c>
      <c r="E24" s="3799">
        <f t="shared" ref="E24:AB24" si="3">1.732*E23*10*0.9</f>
        <v>28.058399999999999</v>
      </c>
      <c r="F24" s="3799">
        <f t="shared" si="3"/>
        <v>20.264400000000002</v>
      </c>
      <c r="G24" s="3799">
        <f t="shared" si="3"/>
        <v>23.381999999999998</v>
      </c>
      <c r="H24" s="3799">
        <f t="shared" si="3"/>
        <v>23.381999999999998</v>
      </c>
      <c r="I24" s="3799">
        <f t="shared" si="3"/>
        <v>20.264400000000002</v>
      </c>
      <c r="J24" s="3799">
        <f t="shared" si="3"/>
        <v>42.087600000000002</v>
      </c>
      <c r="K24" s="3799">
        <f t="shared" si="3"/>
        <v>63.910800000000002</v>
      </c>
      <c r="L24" s="3799">
        <f t="shared" si="3"/>
        <v>56.116799999999998</v>
      </c>
      <c r="M24" s="3799">
        <f t="shared" si="3"/>
        <v>52.999200000000002</v>
      </c>
      <c r="N24" s="3799">
        <f t="shared" si="3"/>
        <v>59.234400000000001</v>
      </c>
      <c r="O24" s="3799">
        <f t="shared" si="3"/>
        <v>40.528800000000004</v>
      </c>
      <c r="P24" s="3799">
        <f t="shared" si="3"/>
        <v>46.763999999999996</v>
      </c>
      <c r="Q24" s="3799">
        <f t="shared" si="3"/>
        <v>43.6464</v>
      </c>
      <c r="R24" s="3799">
        <f t="shared" si="3"/>
        <v>46.763999999999996</v>
      </c>
      <c r="S24" s="3799">
        <f t="shared" si="3"/>
        <v>42.087600000000002</v>
      </c>
      <c r="T24" s="3799">
        <f t="shared" si="3"/>
        <v>40.528800000000004</v>
      </c>
      <c r="U24" s="3799">
        <f t="shared" si="3"/>
        <v>29.6172</v>
      </c>
      <c r="V24" s="3799">
        <f t="shared" si="3"/>
        <v>43.6464</v>
      </c>
      <c r="W24" s="3799">
        <f t="shared" si="3"/>
        <v>29.6172</v>
      </c>
      <c r="X24" s="3799">
        <f t="shared" si="3"/>
        <v>29.6172</v>
      </c>
      <c r="Y24" s="3799">
        <f t="shared" si="3"/>
        <v>32.7348</v>
      </c>
      <c r="Z24" s="3799">
        <f t="shared" si="3"/>
        <v>32.7348</v>
      </c>
      <c r="AA24" s="3799">
        <f t="shared" si="3"/>
        <v>31.176000000000002</v>
      </c>
      <c r="AB24" s="3799">
        <f t="shared" si="3"/>
        <v>29.6172</v>
      </c>
    </row>
    <row r="25" spans="1:28" ht="13.5" thickBot="1" x14ac:dyDescent="0.25">
      <c r="A25" s="3800"/>
      <c r="B25" s="3801"/>
      <c r="C25" s="3807"/>
      <c r="D25" s="3803" t="s">
        <v>17</v>
      </c>
      <c r="E25" s="3815"/>
      <c r="F25" s="3815"/>
      <c r="G25" s="3815"/>
      <c r="H25" s="3815"/>
      <c r="I25" s="3815"/>
      <c r="J25" s="3815"/>
      <c r="K25" s="3815"/>
      <c r="L25" s="3815"/>
      <c r="M25" s="3815"/>
      <c r="N25" s="3815"/>
      <c r="O25" s="3815"/>
      <c r="P25" s="3815"/>
      <c r="Q25" s="3815"/>
      <c r="R25" s="3815"/>
      <c r="S25" s="3815"/>
      <c r="T25" s="3815"/>
      <c r="U25" s="3815"/>
      <c r="V25" s="3815"/>
      <c r="W25" s="3815"/>
      <c r="X25" s="3815"/>
      <c r="Y25" s="3815"/>
      <c r="Z25" s="3815"/>
      <c r="AA25" s="3815"/>
      <c r="AB25" s="3815"/>
    </row>
    <row r="26" spans="1:28" x14ac:dyDescent="0.2">
      <c r="A26" s="3789" t="s">
        <v>1135</v>
      </c>
      <c r="B26" s="3790" t="s">
        <v>1136</v>
      </c>
      <c r="C26" s="3791" t="s">
        <v>1127</v>
      </c>
      <c r="D26" s="3792" t="s">
        <v>1128</v>
      </c>
      <c r="E26" s="3810">
        <v>8.4</v>
      </c>
      <c r="F26" s="3810">
        <v>7.5</v>
      </c>
      <c r="G26" s="3810">
        <v>8</v>
      </c>
      <c r="H26" s="3811">
        <v>10.1</v>
      </c>
      <c r="I26" s="3810">
        <v>10.6</v>
      </c>
      <c r="J26" s="3810">
        <v>10.1</v>
      </c>
      <c r="K26" s="3810">
        <v>11.3</v>
      </c>
      <c r="L26" s="3810">
        <v>16.399999999999999</v>
      </c>
      <c r="M26" s="3810">
        <v>16.899999999999999</v>
      </c>
      <c r="N26" s="3811">
        <v>17.600000000000001</v>
      </c>
      <c r="O26" s="3810">
        <v>19.5</v>
      </c>
      <c r="P26" s="3810">
        <v>20.399999999999999</v>
      </c>
      <c r="Q26" s="3810">
        <v>19.2</v>
      </c>
      <c r="R26" s="3810">
        <v>19</v>
      </c>
      <c r="S26" s="3810">
        <v>20.399999999999999</v>
      </c>
      <c r="T26" s="3810">
        <v>24.4</v>
      </c>
      <c r="U26" s="3810">
        <v>19.5</v>
      </c>
      <c r="V26" s="3810">
        <v>17.399999999999999</v>
      </c>
      <c r="W26" s="3810">
        <v>15.7</v>
      </c>
      <c r="X26" s="3810">
        <v>17.8</v>
      </c>
      <c r="Y26" s="3811">
        <v>17.8</v>
      </c>
      <c r="Z26" s="3810">
        <v>15.2</v>
      </c>
      <c r="AA26" s="3810">
        <v>13.4</v>
      </c>
      <c r="AB26" s="3810">
        <v>12.2</v>
      </c>
    </row>
    <row r="27" spans="1:28" x14ac:dyDescent="0.2">
      <c r="A27" s="3795"/>
      <c r="B27" s="3796"/>
      <c r="C27" s="3797" t="s">
        <v>1114</v>
      </c>
      <c r="D27" s="3798" t="s">
        <v>13</v>
      </c>
      <c r="E27" s="3799">
        <f t="shared" ref="E27:AB27" si="4">1.732*E26*10*0.9</f>
        <v>130.9392</v>
      </c>
      <c r="F27" s="3799">
        <f t="shared" si="4"/>
        <v>116.91000000000001</v>
      </c>
      <c r="G27" s="3799">
        <f t="shared" si="4"/>
        <v>124.70400000000001</v>
      </c>
      <c r="H27" s="3799">
        <f t="shared" si="4"/>
        <v>157.43879999999999</v>
      </c>
      <c r="I27" s="3799">
        <f t="shared" si="4"/>
        <v>165.2328</v>
      </c>
      <c r="J27" s="3799">
        <f t="shared" si="4"/>
        <v>157.43879999999999</v>
      </c>
      <c r="K27" s="3799">
        <f t="shared" si="4"/>
        <v>176.14440000000002</v>
      </c>
      <c r="L27" s="3799">
        <f t="shared" si="4"/>
        <v>255.64320000000001</v>
      </c>
      <c r="M27" s="3799">
        <f t="shared" si="4"/>
        <v>263.43719999999996</v>
      </c>
      <c r="N27" s="3799">
        <f t="shared" si="4"/>
        <v>274.34880000000004</v>
      </c>
      <c r="O27" s="3799">
        <f t="shared" si="4"/>
        <v>303.96600000000001</v>
      </c>
      <c r="P27" s="3799">
        <f t="shared" si="4"/>
        <v>317.99520000000001</v>
      </c>
      <c r="Q27" s="3799">
        <f t="shared" si="4"/>
        <v>299.28960000000001</v>
      </c>
      <c r="R27" s="3799">
        <f t="shared" si="4"/>
        <v>296.17200000000003</v>
      </c>
      <c r="S27" s="3799">
        <f t="shared" si="4"/>
        <v>317.99520000000001</v>
      </c>
      <c r="T27" s="3799">
        <f t="shared" si="4"/>
        <v>380.34719999999999</v>
      </c>
      <c r="U27" s="3799">
        <f t="shared" si="4"/>
        <v>303.96600000000001</v>
      </c>
      <c r="V27" s="3799">
        <f t="shared" si="4"/>
        <v>271.2312</v>
      </c>
      <c r="W27" s="3799">
        <f t="shared" si="4"/>
        <v>244.73159999999999</v>
      </c>
      <c r="X27" s="3799">
        <f t="shared" si="4"/>
        <v>277.46640000000002</v>
      </c>
      <c r="Y27" s="3799">
        <f t="shared" si="4"/>
        <v>277.46640000000002</v>
      </c>
      <c r="Z27" s="3799">
        <f t="shared" si="4"/>
        <v>236.9376</v>
      </c>
      <c r="AA27" s="3799">
        <f t="shared" si="4"/>
        <v>208.8792</v>
      </c>
      <c r="AB27" s="3799">
        <f t="shared" si="4"/>
        <v>190.17359999999999</v>
      </c>
    </row>
    <row r="28" spans="1:28" ht="13.5" thickBot="1" x14ac:dyDescent="0.25">
      <c r="A28" s="3800"/>
      <c r="B28" s="3801"/>
      <c r="C28" s="3802"/>
      <c r="D28" s="3803" t="s">
        <v>17</v>
      </c>
      <c r="E28" s="3815"/>
      <c r="F28" s="3815"/>
      <c r="G28" s="3815"/>
      <c r="H28" s="3815"/>
      <c r="I28" s="3815"/>
      <c r="J28" s="3815"/>
      <c r="K28" s="3815"/>
      <c r="L28" s="3815"/>
      <c r="M28" s="3815"/>
      <c r="N28" s="3815"/>
      <c r="O28" s="3815"/>
      <c r="P28" s="3815"/>
      <c r="Q28" s="3815"/>
      <c r="R28" s="3815"/>
      <c r="S28" s="3815"/>
      <c r="T28" s="3815"/>
      <c r="U28" s="3815"/>
      <c r="V28" s="3815"/>
      <c r="W28" s="3815"/>
      <c r="X28" s="3815"/>
      <c r="Y28" s="3815"/>
      <c r="Z28" s="3815"/>
      <c r="AA28" s="3815"/>
      <c r="AB28" s="3815"/>
    </row>
    <row r="29" spans="1:28" x14ac:dyDescent="0.2">
      <c r="A29" s="3789" t="s">
        <v>1137</v>
      </c>
      <c r="B29" s="3790" t="s">
        <v>1138</v>
      </c>
      <c r="C29" s="3779" t="s">
        <v>1127</v>
      </c>
      <c r="D29" s="3792" t="s">
        <v>1128</v>
      </c>
      <c r="E29" s="3810">
        <v>6.2</v>
      </c>
      <c r="F29" s="3810">
        <v>5.5</v>
      </c>
      <c r="G29" s="3810">
        <v>5.0999999999999996</v>
      </c>
      <c r="H29" s="3811">
        <v>4.5999999999999996</v>
      </c>
      <c r="I29" s="3810">
        <v>6.2</v>
      </c>
      <c r="J29" s="3810">
        <v>6.3</v>
      </c>
      <c r="K29" s="3810">
        <v>7.9</v>
      </c>
      <c r="L29" s="3810">
        <v>7.4</v>
      </c>
      <c r="M29" s="3810">
        <v>12.8</v>
      </c>
      <c r="N29" s="3811">
        <v>12.7</v>
      </c>
      <c r="O29" s="3810">
        <v>12</v>
      </c>
      <c r="P29" s="3810">
        <v>11.4</v>
      </c>
      <c r="Q29" s="3810">
        <v>13.2</v>
      </c>
      <c r="R29" s="3810">
        <v>11.4</v>
      </c>
      <c r="S29" s="3810">
        <v>10.6</v>
      </c>
      <c r="T29" s="3810">
        <v>10.9</v>
      </c>
      <c r="U29" s="3810">
        <v>12.3</v>
      </c>
      <c r="V29" s="3810">
        <v>9.8000000000000007</v>
      </c>
      <c r="W29" s="3810">
        <v>9.3000000000000007</v>
      </c>
      <c r="X29" s="3810">
        <v>8.4</v>
      </c>
      <c r="Y29" s="3811">
        <v>8.8000000000000007</v>
      </c>
      <c r="Z29" s="3810">
        <v>8.3000000000000007</v>
      </c>
      <c r="AA29" s="3810">
        <v>7</v>
      </c>
      <c r="AB29" s="3810">
        <v>8.3000000000000007</v>
      </c>
    </row>
    <row r="30" spans="1:28" x14ac:dyDescent="0.2">
      <c r="A30" s="3795"/>
      <c r="B30" s="3796"/>
      <c r="C30" s="3797" t="s">
        <v>1114</v>
      </c>
      <c r="D30" s="3798" t="s">
        <v>13</v>
      </c>
      <c r="E30" s="3799">
        <f t="shared" ref="E30:AB30" si="5">1.732*E29*10*0.9</f>
        <v>96.645600000000002</v>
      </c>
      <c r="F30" s="3799">
        <f t="shared" si="5"/>
        <v>85.733999999999995</v>
      </c>
      <c r="G30" s="3799">
        <f t="shared" si="5"/>
        <v>79.498800000000003</v>
      </c>
      <c r="H30" s="3799">
        <f t="shared" si="5"/>
        <v>71.704800000000006</v>
      </c>
      <c r="I30" s="3799">
        <f t="shared" si="5"/>
        <v>96.645600000000002</v>
      </c>
      <c r="J30" s="3799">
        <f t="shared" si="5"/>
        <v>98.204400000000007</v>
      </c>
      <c r="K30" s="3799">
        <f t="shared" si="5"/>
        <v>123.1452</v>
      </c>
      <c r="L30" s="3799">
        <f t="shared" si="5"/>
        <v>115.35120000000001</v>
      </c>
      <c r="M30" s="3799">
        <f t="shared" si="5"/>
        <v>199.52640000000002</v>
      </c>
      <c r="N30" s="3799">
        <f t="shared" si="5"/>
        <v>197.96759999999998</v>
      </c>
      <c r="O30" s="3799">
        <f t="shared" si="5"/>
        <v>187.05599999999998</v>
      </c>
      <c r="P30" s="3799">
        <f t="shared" si="5"/>
        <v>177.70320000000001</v>
      </c>
      <c r="Q30" s="3799">
        <f t="shared" si="5"/>
        <v>205.76159999999999</v>
      </c>
      <c r="R30" s="3799">
        <f t="shared" si="5"/>
        <v>177.70320000000001</v>
      </c>
      <c r="S30" s="3799">
        <f t="shared" si="5"/>
        <v>165.2328</v>
      </c>
      <c r="T30" s="3799">
        <f t="shared" si="5"/>
        <v>169.90920000000003</v>
      </c>
      <c r="U30" s="3799">
        <f t="shared" si="5"/>
        <v>191.73240000000001</v>
      </c>
      <c r="V30" s="3799">
        <f t="shared" si="5"/>
        <v>152.76240000000001</v>
      </c>
      <c r="W30" s="3799">
        <f t="shared" si="5"/>
        <v>144.96840000000003</v>
      </c>
      <c r="X30" s="3799">
        <f t="shared" si="5"/>
        <v>130.9392</v>
      </c>
      <c r="Y30" s="3799">
        <f t="shared" si="5"/>
        <v>137.17440000000002</v>
      </c>
      <c r="Z30" s="3799">
        <f t="shared" si="5"/>
        <v>129.38040000000001</v>
      </c>
      <c r="AA30" s="3799">
        <f t="shared" si="5"/>
        <v>109.11600000000001</v>
      </c>
      <c r="AB30" s="3799">
        <f t="shared" si="5"/>
        <v>129.38040000000001</v>
      </c>
    </row>
    <row r="31" spans="1:28" ht="13.5" thickBot="1" x14ac:dyDescent="0.25">
      <c r="A31" s="3800"/>
      <c r="B31" s="3801"/>
      <c r="C31" s="3807"/>
      <c r="D31" s="3803" t="s">
        <v>17</v>
      </c>
      <c r="E31" s="3808"/>
      <c r="F31" s="3808"/>
      <c r="G31" s="3808"/>
      <c r="H31" s="3808"/>
      <c r="I31" s="3808"/>
      <c r="J31" s="3808"/>
      <c r="K31" s="3808"/>
      <c r="L31" s="3808"/>
      <c r="M31" s="3808"/>
      <c r="N31" s="3808"/>
      <c r="O31" s="3808"/>
      <c r="P31" s="3808"/>
      <c r="Q31" s="3808"/>
      <c r="R31" s="3808"/>
      <c r="S31" s="3808"/>
      <c r="T31" s="3808"/>
      <c r="U31" s="3808"/>
      <c r="V31" s="3808"/>
      <c r="W31" s="3808"/>
      <c r="X31" s="3808"/>
      <c r="Y31" s="3808"/>
      <c r="Z31" s="3808"/>
      <c r="AA31" s="3808"/>
      <c r="AB31" s="3809"/>
    </row>
    <row r="32" spans="1:28" x14ac:dyDescent="0.2">
      <c r="A32" s="3789" t="s">
        <v>1139</v>
      </c>
      <c r="B32" s="3790" t="s">
        <v>1140</v>
      </c>
      <c r="C32" s="3791" t="s">
        <v>1127</v>
      </c>
      <c r="D32" s="3792" t="s">
        <v>1128</v>
      </c>
      <c r="E32" s="3810">
        <v>29.2</v>
      </c>
      <c r="F32" s="3810">
        <v>27.3</v>
      </c>
      <c r="G32" s="3810">
        <v>25.7</v>
      </c>
      <c r="H32" s="3811">
        <v>26.2</v>
      </c>
      <c r="I32" s="3810">
        <v>25.5</v>
      </c>
      <c r="J32" s="3810">
        <v>30.8</v>
      </c>
      <c r="K32" s="3810">
        <v>33.799999999999997</v>
      </c>
      <c r="L32" s="3810">
        <v>42.2</v>
      </c>
      <c r="M32" s="3810">
        <v>50.8</v>
      </c>
      <c r="N32" s="3811">
        <v>52.4</v>
      </c>
      <c r="O32" s="3810">
        <v>49.1</v>
      </c>
      <c r="P32" s="3810">
        <v>51.2</v>
      </c>
      <c r="Q32" s="3810">
        <v>47.7</v>
      </c>
      <c r="R32" s="3810">
        <v>51.2</v>
      </c>
      <c r="S32" s="3810">
        <v>46.8</v>
      </c>
      <c r="T32" s="3810">
        <v>47.5</v>
      </c>
      <c r="U32" s="3810">
        <v>48.7</v>
      </c>
      <c r="V32" s="3811">
        <v>44.5</v>
      </c>
      <c r="W32" s="3810">
        <v>44.3</v>
      </c>
      <c r="X32" s="3810">
        <v>45.4</v>
      </c>
      <c r="Y32" s="3811">
        <v>44.7</v>
      </c>
      <c r="Z32" s="3810">
        <v>41.5</v>
      </c>
      <c r="AA32" s="3810">
        <v>34.5</v>
      </c>
      <c r="AB32" s="3810">
        <v>32.700000000000003</v>
      </c>
    </row>
    <row r="33" spans="1:28" x14ac:dyDescent="0.2">
      <c r="A33" s="3795"/>
      <c r="B33" s="3796"/>
      <c r="C33" s="3797" t="s">
        <v>1114</v>
      </c>
      <c r="D33" s="3798" t="s">
        <v>13</v>
      </c>
      <c r="E33" s="3799">
        <f t="shared" ref="E33:AB33" si="6">1.732*E32*10*0.9</f>
        <v>455.1696</v>
      </c>
      <c r="F33" s="3799">
        <f t="shared" si="6"/>
        <v>425.55240000000003</v>
      </c>
      <c r="G33" s="3799">
        <f t="shared" si="6"/>
        <v>400.61160000000001</v>
      </c>
      <c r="H33" s="3799">
        <f t="shared" si="6"/>
        <v>408.40559999999999</v>
      </c>
      <c r="I33" s="3799">
        <f t="shared" si="6"/>
        <v>397.49399999999997</v>
      </c>
      <c r="J33" s="3799">
        <f t="shared" si="6"/>
        <v>480.11040000000003</v>
      </c>
      <c r="K33" s="3799">
        <f t="shared" si="6"/>
        <v>526.87439999999992</v>
      </c>
      <c r="L33" s="3799">
        <f t="shared" si="6"/>
        <v>657.81360000000006</v>
      </c>
      <c r="M33" s="3799">
        <f t="shared" si="6"/>
        <v>791.8703999999999</v>
      </c>
      <c r="N33" s="3799">
        <f t="shared" si="6"/>
        <v>816.81119999999999</v>
      </c>
      <c r="O33" s="3799">
        <f t="shared" si="6"/>
        <v>765.37080000000003</v>
      </c>
      <c r="P33" s="3799">
        <f t="shared" si="6"/>
        <v>798.10560000000009</v>
      </c>
      <c r="Q33" s="3799">
        <f t="shared" si="6"/>
        <v>743.54759999999999</v>
      </c>
      <c r="R33" s="3799">
        <f t="shared" si="6"/>
        <v>798.10560000000009</v>
      </c>
      <c r="S33" s="3799">
        <f t="shared" si="6"/>
        <v>729.51839999999993</v>
      </c>
      <c r="T33" s="3799">
        <f t="shared" si="6"/>
        <v>740.43</v>
      </c>
      <c r="U33" s="3799">
        <f t="shared" si="6"/>
        <v>759.13559999999995</v>
      </c>
      <c r="V33" s="3799">
        <f t="shared" si="6"/>
        <v>693.66600000000005</v>
      </c>
      <c r="W33" s="3799">
        <f t="shared" si="6"/>
        <v>690.54840000000002</v>
      </c>
      <c r="X33" s="3799">
        <f t="shared" si="6"/>
        <v>707.6952</v>
      </c>
      <c r="Y33" s="3799">
        <f t="shared" si="6"/>
        <v>696.78359999999998</v>
      </c>
      <c r="Z33" s="3799">
        <f t="shared" si="6"/>
        <v>646.90200000000004</v>
      </c>
      <c r="AA33" s="3799">
        <f t="shared" si="6"/>
        <v>537.78599999999994</v>
      </c>
      <c r="AB33" s="3799">
        <f t="shared" si="6"/>
        <v>509.72760000000005</v>
      </c>
    </row>
    <row r="34" spans="1:28" ht="13.5" thickBot="1" x14ac:dyDescent="0.25">
      <c r="A34" s="3800"/>
      <c r="B34" s="3801"/>
      <c r="C34" s="3802"/>
      <c r="D34" s="3803" t="s">
        <v>17</v>
      </c>
      <c r="E34" s="3811"/>
      <c r="F34" s="3811"/>
      <c r="G34" s="3811"/>
      <c r="H34" s="3811"/>
      <c r="I34" s="3811"/>
      <c r="J34" s="3811"/>
      <c r="K34" s="3811"/>
      <c r="L34" s="3811"/>
      <c r="M34" s="3811"/>
      <c r="N34" s="3811"/>
      <c r="O34" s="3811"/>
      <c r="P34" s="3811"/>
      <c r="Q34" s="3811"/>
      <c r="R34" s="3811"/>
      <c r="S34" s="3811"/>
      <c r="T34" s="3811"/>
      <c r="U34" s="3811"/>
      <c r="V34" s="3811"/>
      <c r="W34" s="3811"/>
      <c r="X34" s="3811"/>
      <c r="Y34" s="3811"/>
      <c r="Z34" s="3811"/>
      <c r="AA34" s="3811"/>
      <c r="AB34" s="3811"/>
    </row>
    <row r="35" spans="1:28" x14ac:dyDescent="0.2">
      <c r="A35" s="3789" t="s">
        <v>1141</v>
      </c>
      <c r="B35" s="3790" t="s">
        <v>1142</v>
      </c>
      <c r="C35" s="3779" t="s">
        <v>1127</v>
      </c>
      <c r="D35" s="3792" t="s">
        <v>1128</v>
      </c>
      <c r="E35" s="3811">
        <v>66.400000000000006</v>
      </c>
      <c r="F35" s="3811">
        <v>62.4</v>
      </c>
      <c r="G35" s="3811">
        <v>59.6</v>
      </c>
      <c r="H35" s="3811">
        <v>55.1</v>
      </c>
      <c r="I35" s="3811">
        <v>56</v>
      </c>
      <c r="J35" s="3811">
        <v>60.7</v>
      </c>
      <c r="K35" s="3811">
        <v>68.2</v>
      </c>
      <c r="L35" s="3811">
        <v>87.2</v>
      </c>
      <c r="M35" s="3811">
        <v>113.2</v>
      </c>
      <c r="N35" s="3811">
        <v>119.8</v>
      </c>
      <c r="O35" s="3811">
        <v>123.8</v>
      </c>
      <c r="P35" s="3811">
        <v>125.2</v>
      </c>
      <c r="Q35" s="3811">
        <v>126.8</v>
      </c>
      <c r="R35" s="3811">
        <v>122.6</v>
      </c>
      <c r="S35" s="3811">
        <v>121</v>
      </c>
      <c r="T35" s="3811">
        <v>114</v>
      </c>
      <c r="U35" s="3811">
        <v>117.9</v>
      </c>
      <c r="V35" s="3811">
        <v>102.2</v>
      </c>
      <c r="W35" s="3811">
        <v>97.5</v>
      </c>
      <c r="X35" s="3811">
        <v>93.3</v>
      </c>
      <c r="Y35" s="3811">
        <v>89.3</v>
      </c>
      <c r="Z35" s="3811">
        <v>84.4</v>
      </c>
      <c r="AA35" s="3811">
        <v>80.2</v>
      </c>
      <c r="AB35" s="3811">
        <v>86.8</v>
      </c>
    </row>
    <row r="36" spans="1:28" x14ac:dyDescent="0.2">
      <c r="A36" s="3795"/>
      <c r="B36" s="3796"/>
      <c r="C36" s="3797" t="s">
        <v>1114</v>
      </c>
      <c r="D36" s="3798" t="s">
        <v>13</v>
      </c>
      <c r="E36" s="3799">
        <f t="shared" ref="E36:AB36" si="7">1.732*E35*10*0.9</f>
        <v>1035.0432000000001</v>
      </c>
      <c r="F36" s="3799">
        <f t="shared" si="7"/>
        <v>972.69120000000009</v>
      </c>
      <c r="G36" s="3799">
        <f t="shared" si="7"/>
        <v>929.04480000000001</v>
      </c>
      <c r="H36" s="3799">
        <f t="shared" si="7"/>
        <v>858.89880000000005</v>
      </c>
      <c r="I36" s="3799">
        <f t="shared" si="7"/>
        <v>872.92800000000011</v>
      </c>
      <c r="J36" s="3799">
        <f t="shared" si="7"/>
        <v>946.19160000000011</v>
      </c>
      <c r="K36" s="3799">
        <f t="shared" si="7"/>
        <v>1063.1016</v>
      </c>
      <c r="L36" s="3799">
        <f t="shared" si="7"/>
        <v>1359.2736000000002</v>
      </c>
      <c r="M36" s="3799">
        <f t="shared" si="7"/>
        <v>1764.5616</v>
      </c>
      <c r="N36" s="3799">
        <f t="shared" si="7"/>
        <v>1867.4423999999997</v>
      </c>
      <c r="O36" s="3799">
        <f t="shared" si="7"/>
        <v>1929.7944</v>
      </c>
      <c r="P36" s="3799">
        <f t="shared" si="7"/>
        <v>1951.6176</v>
      </c>
      <c r="Q36" s="3799">
        <f t="shared" si="7"/>
        <v>1976.5583999999999</v>
      </c>
      <c r="R36" s="3799">
        <f t="shared" si="7"/>
        <v>1911.0887999999998</v>
      </c>
      <c r="S36" s="3799">
        <f t="shared" si="7"/>
        <v>1886.1480000000004</v>
      </c>
      <c r="T36" s="3799">
        <f t="shared" si="7"/>
        <v>1777.0320000000002</v>
      </c>
      <c r="U36" s="3799">
        <f t="shared" si="7"/>
        <v>1837.8252</v>
      </c>
      <c r="V36" s="3799">
        <f t="shared" si="7"/>
        <v>1593.0936000000002</v>
      </c>
      <c r="W36" s="3799">
        <f t="shared" si="7"/>
        <v>1519.8300000000002</v>
      </c>
      <c r="X36" s="3799">
        <f t="shared" si="7"/>
        <v>1454.3604</v>
      </c>
      <c r="Y36" s="3799">
        <f t="shared" si="7"/>
        <v>1392.0083999999999</v>
      </c>
      <c r="Z36" s="3799">
        <f t="shared" si="7"/>
        <v>1315.6272000000001</v>
      </c>
      <c r="AA36" s="3799">
        <f t="shared" si="7"/>
        <v>1250.1576</v>
      </c>
      <c r="AB36" s="3799">
        <f t="shared" si="7"/>
        <v>1353.0383999999999</v>
      </c>
    </row>
    <row r="37" spans="1:28" x14ac:dyDescent="0.2">
      <c r="A37" s="3795"/>
      <c r="B37" s="3796"/>
      <c r="C37" s="3797"/>
      <c r="D37" s="3816" t="s">
        <v>14</v>
      </c>
      <c r="E37" s="3811"/>
      <c r="F37" s="3811"/>
      <c r="G37" s="3811"/>
      <c r="H37" s="3811"/>
      <c r="I37" s="3811"/>
      <c r="J37" s="3811"/>
      <c r="K37" s="3811"/>
      <c r="L37" s="3811"/>
      <c r="M37" s="3811"/>
      <c r="N37" s="3811"/>
      <c r="O37" s="3811"/>
      <c r="P37" s="3811"/>
      <c r="Q37" s="3811"/>
      <c r="R37" s="3811"/>
      <c r="S37" s="3811"/>
      <c r="T37" s="3811"/>
      <c r="U37" s="3811"/>
      <c r="V37" s="3811"/>
      <c r="W37" s="3811"/>
      <c r="X37" s="3811"/>
      <c r="Y37" s="3811"/>
      <c r="Z37" s="3811"/>
      <c r="AA37" s="3811"/>
      <c r="AB37" s="3811"/>
    </row>
    <row r="38" spans="1:28" ht="13.5" thickBot="1" x14ac:dyDescent="0.25">
      <c r="A38" s="3800"/>
      <c r="B38" s="3801"/>
      <c r="C38" s="3807"/>
      <c r="D38" s="3817" t="s">
        <v>17</v>
      </c>
      <c r="E38" s="3818"/>
      <c r="F38" s="3818"/>
      <c r="G38" s="3818"/>
      <c r="H38" s="3818"/>
      <c r="I38" s="3818"/>
      <c r="J38" s="3818"/>
      <c r="K38" s="3818"/>
      <c r="L38" s="3818"/>
      <c r="M38" s="3818"/>
      <c r="N38" s="3818"/>
      <c r="O38" s="3818"/>
      <c r="P38" s="3818"/>
      <c r="Q38" s="3818"/>
      <c r="R38" s="3818"/>
      <c r="S38" s="3818"/>
      <c r="T38" s="3818"/>
      <c r="U38" s="3818"/>
      <c r="V38" s="3818"/>
      <c r="W38" s="3818"/>
      <c r="X38" s="3818"/>
      <c r="Y38" s="3818"/>
      <c r="Z38" s="3818"/>
      <c r="AA38" s="3818"/>
      <c r="AB38" s="3818"/>
    </row>
    <row r="39" spans="1:28" x14ac:dyDescent="0.2">
      <c r="A39" s="3789" t="s">
        <v>1143</v>
      </c>
      <c r="B39" s="3790" t="s">
        <v>1144</v>
      </c>
      <c r="C39" s="3791" t="s">
        <v>1127</v>
      </c>
      <c r="D39" s="3792" t="s">
        <v>1128</v>
      </c>
      <c r="E39" s="3811">
        <v>0</v>
      </c>
      <c r="F39" s="3811">
        <v>0</v>
      </c>
      <c r="G39" s="3811">
        <v>0</v>
      </c>
      <c r="H39" s="3811">
        <v>10</v>
      </c>
      <c r="I39" s="3811">
        <v>0</v>
      </c>
      <c r="J39" s="3811">
        <v>0</v>
      </c>
      <c r="K39" s="3811">
        <v>0</v>
      </c>
      <c r="L39" s="3811">
        <v>6.7</v>
      </c>
      <c r="M39" s="3811">
        <v>7</v>
      </c>
      <c r="N39" s="3811">
        <v>15.7</v>
      </c>
      <c r="O39" s="3811">
        <v>6.8</v>
      </c>
      <c r="P39" s="3811">
        <v>6.4</v>
      </c>
      <c r="Q39" s="3811">
        <v>11.1</v>
      </c>
      <c r="R39" s="3811">
        <v>9.4</v>
      </c>
      <c r="S39" s="3811">
        <v>6.6</v>
      </c>
      <c r="T39" s="3811">
        <v>6.6</v>
      </c>
      <c r="U39" s="3811">
        <v>9.8000000000000007</v>
      </c>
      <c r="V39" s="3811">
        <v>9.6</v>
      </c>
      <c r="W39" s="3811">
        <v>6.6</v>
      </c>
      <c r="X39" s="3811">
        <v>6.3</v>
      </c>
      <c r="Y39" s="3811">
        <v>0</v>
      </c>
      <c r="Z39" s="3811">
        <v>0</v>
      </c>
      <c r="AA39" s="3811">
        <v>9.5</v>
      </c>
      <c r="AB39" s="3811">
        <v>0</v>
      </c>
    </row>
    <row r="40" spans="1:28" x14ac:dyDescent="0.2">
      <c r="A40" s="3795"/>
      <c r="B40" s="3796"/>
      <c r="C40" s="3797" t="s">
        <v>1114</v>
      </c>
      <c r="D40" s="3798" t="s">
        <v>13</v>
      </c>
      <c r="E40" s="3799">
        <f t="shared" ref="E40:AB40" si="8">1.732*E39*10*0.9</f>
        <v>0</v>
      </c>
      <c r="F40" s="3799">
        <f t="shared" si="8"/>
        <v>0</v>
      </c>
      <c r="G40" s="3799">
        <f t="shared" si="8"/>
        <v>0</v>
      </c>
      <c r="H40" s="3799">
        <f t="shared" si="8"/>
        <v>155.88</v>
      </c>
      <c r="I40" s="3799">
        <f t="shared" si="8"/>
        <v>0</v>
      </c>
      <c r="J40" s="3799">
        <f t="shared" si="8"/>
        <v>0</v>
      </c>
      <c r="K40" s="3799">
        <f t="shared" si="8"/>
        <v>0</v>
      </c>
      <c r="L40" s="3799">
        <f t="shared" si="8"/>
        <v>104.4396</v>
      </c>
      <c r="M40" s="3799">
        <f t="shared" si="8"/>
        <v>109.11600000000001</v>
      </c>
      <c r="N40" s="3799">
        <f t="shared" si="8"/>
        <v>244.73159999999999</v>
      </c>
      <c r="O40" s="3799">
        <f t="shared" si="8"/>
        <v>105.9984</v>
      </c>
      <c r="P40" s="3799">
        <f t="shared" si="8"/>
        <v>99.763200000000012</v>
      </c>
      <c r="Q40" s="3799">
        <f t="shared" si="8"/>
        <v>173.02680000000001</v>
      </c>
      <c r="R40" s="3799">
        <f t="shared" si="8"/>
        <v>146.52719999999999</v>
      </c>
      <c r="S40" s="3799">
        <f t="shared" si="8"/>
        <v>102.88079999999999</v>
      </c>
      <c r="T40" s="3799">
        <f t="shared" si="8"/>
        <v>102.88079999999999</v>
      </c>
      <c r="U40" s="3799">
        <f t="shared" si="8"/>
        <v>152.76240000000001</v>
      </c>
      <c r="V40" s="3799">
        <f t="shared" si="8"/>
        <v>149.6448</v>
      </c>
      <c r="W40" s="3799">
        <f t="shared" si="8"/>
        <v>102.88079999999999</v>
      </c>
      <c r="X40" s="3799">
        <f t="shared" si="8"/>
        <v>98.204400000000007</v>
      </c>
      <c r="Y40" s="3799">
        <f t="shared" si="8"/>
        <v>0</v>
      </c>
      <c r="Z40" s="3799">
        <f t="shared" si="8"/>
        <v>0</v>
      </c>
      <c r="AA40" s="3799">
        <f t="shared" si="8"/>
        <v>148.08600000000001</v>
      </c>
      <c r="AB40" s="3799">
        <f t="shared" si="8"/>
        <v>0</v>
      </c>
    </row>
    <row r="41" spans="1:28" ht="13.5" thickBot="1" x14ac:dyDescent="0.25">
      <c r="A41" s="3800"/>
      <c r="B41" s="3801"/>
      <c r="C41" s="3802"/>
      <c r="D41" s="3803" t="s">
        <v>17</v>
      </c>
      <c r="E41" s="3819"/>
      <c r="F41" s="3819"/>
      <c r="G41" s="3819"/>
      <c r="H41" s="3819"/>
      <c r="I41" s="3819"/>
      <c r="J41" s="3819"/>
      <c r="K41" s="3819"/>
      <c r="L41" s="3819"/>
      <c r="M41" s="3819"/>
      <c r="N41" s="3819"/>
      <c r="O41" s="3819"/>
      <c r="P41" s="3819"/>
      <c r="Q41" s="3819"/>
      <c r="R41" s="3819"/>
      <c r="S41" s="3819"/>
      <c r="T41" s="3819"/>
      <c r="U41" s="3819"/>
      <c r="V41" s="3819"/>
      <c r="W41" s="3819"/>
      <c r="X41" s="3819"/>
      <c r="Y41" s="3819"/>
      <c r="Z41" s="3819"/>
      <c r="AA41" s="3819"/>
      <c r="AB41" s="3819"/>
    </row>
    <row r="42" spans="1:28" x14ac:dyDescent="0.2">
      <c r="A42" s="3789" t="s">
        <v>1145</v>
      </c>
      <c r="B42" s="3790" t="s">
        <v>1146</v>
      </c>
      <c r="C42" s="3779" t="s">
        <v>1127</v>
      </c>
      <c r="D42" s="3792" t="s">
        <v>1128</v>
      </c>
      <c r="E42" s="3810">
        <v>22.3</v>
      </c>
      <c r="F42" s="3810">
        <v>20.2</v>
      </c>
      <c r="G42" s="3810">
        <v>20.6</v>
      </c>
      <c r="H42" s="3811">
        <v>18.8</v>
      </c>
      <c r="I42" s="3810">
        <v>18.8</v>
      </c>
      <c r="J42" s="3810">
        <v>20.399999999999999</v>
      </c>
      <c r="K42" s="3810">
        <v>22</v>
      </c>
      <c r="L42" s="3810">
        <v>28.1</v>
      </c>
      <c r="M42" s="3810">
        <v>35.9</v>
      </c>
      <c r="N42" s="3811">
        <v>36.6</v>
      </c>
      <c r="O42" s="3810">
        <v>42.2</v>
      </c>
      <c r="P42" s="3810">
        <v>44.3</v>
      </c>
      <c r="Q42" s="3810">
        <v>46.9</v>
      </c>
      <c r="R42" s="3810">
        <v>43.1</v>
      </c>
      <c r="S42" s="3810">
        <v>43.8</v>
      </c>
      <c r="T42" s="3810">
        <v>39.200000000000003</v>
      </c>
      <c r="U42" s="3810">
        <v>42.9</v>
      </c>
      <c r="V42" s="3810">
        <v>40.6</v>
      </c>
      <c r="W42" s="3810">
        <v>40.1</v>
      </c>
      <c r="X42" s="3810">
        <v>40.1</v>
      </c>
      <c r="Y42" s="3811">
        <v>31.2</v>
      </c>
      <c r="Z42" s="3810">
        <v>29.5</v>
      </c>
      <c r="AA42" s="3810">
        <v>28.1</v>
      </c>
      <c r="AB42" s="3810">
        <v>25.3</v>
      </c>
    </row>
    <row r="43" spans="1:28" x14ac:dyDescent="0.2">
      <c r="A43" s="3795"/>
      <c r="B43" s="3796"/>
      <c r="C43" s="3797" t="s">
        <v>1114</v>
      </c>
      <c r="D43" s="3798" t="s">
        <v>13</v>
      </c>
      <c r="E43" s="3799">
        <f>1.732*E42*10*0.9</f>
        <v>347.61240000000004</v>
      </c>
      <c r="F43" s="3799">
        <f t="shared" ref="F43:AB43" si="9">1.732*F42*10*0.9</f>
        <v>314.87759999999997</v>
      </c>
      <c r="G43" s="3799">
        <f t="shared" si="9"/>
        <v>321.11280000000005</v>
      </c>
      <c r="H43" s="3799">
        <f t="shared" si="9"/>
        <v>293.05439999999999</v>
      </c>
      <c r="I43" s="3799">
        <f t="shared" si="9"/>
        <v>293.05439999999999</v>
      </c>
      <c r="J43" s="3799">
        <f t="shared" si="9"/>
        <v>317.99520000000001</v>
      </c>
      <c r="K43" s="3799">
        <f t="shared" si="9"/>
        <v>342.93599999999998</v>
      </c>
      <c r="L43" s="3799">
        <f t="shared" si="9"/>
        <v>438.02280000000002</v>
      </c>
      <c r="M43" s="3799">
        <f t="shared" si="9"/>
        <v>559.60919999999999</v>
      </c>
      <c r="N43" s="3799">
        <f t="shared" si="9"/>
        <v>570.52080000000001</v>
      </c>
      <c r="O43" s="3799">
        <f t="shared" si="9"/>
        <v>657.81360000000006</v>
      </c>
      <c r="P43" s="3799">
        <f t="shared" si="9"/>
        <v>690.54840000000002</v>
      </c>
      <c r="Q43" s="3799">
        <f t="shared" si="9"/>
        <v>731.07720000000006</v>
      </c>
      <c r="R43" s="3799">
        <f t="shared" si="9"/>
        <v>671.84280000000012</v>
      </c>
      <c r="S43" s="3799">
        <f t="shared" si="9"/>
        <v>682.75440000000003</v>
      </c>
      <c r="T43" s="3799">
        <f t="shared" si="9"/>
        <v>611.04960000000005</v>
      </c>
      <c r="U43" s="3799">
        <f t="shared" si="9"/>
        <v>668.72519999999997</v>
      </c>
      <c r="V43" s="3799">
        <f t="shared" si="9"/>
        <v>632.87279999999998</v>
      </c>
      <c r="W43" s="3799">
        <f t="shared" si="9"/>
        <v>625.0788</v>
      </c>
      <c r="X43" s="3799">
        <f t="shared" si="9"/>
        <v>625.0788</v>
      </c>
      <c r="Y43" s="3799">
        <f t="shared" si="9"/>
        <v>486.34560000000005</v>
      </c>
      <c r="Z43" s="3799">
        <f t="shared" si="9"/>
        <v>459.846</v>
      </c>
      <c r="AA43" s="3799">
        <f t="shared" si="9"/>
        <v>438.02280000000002</v>
      </c>
      <c r="AB43" s="3799">
        <f t="shared" si="9"/>
        <v>394.37640000000005</v>
      </c>
    </row>
    <row r="44" spans="1:28" ht="13.5" thickBot="1" x14ac:dyDescent="0.25">
      <c r="A44" s="3800"/>
      <c r="B44" s="3801"/>
      <c r="C44" s="3807"/>
      <c r="D44" s="3820" t="s">
        <v>17</v>
      </c>
      <c r="E44" s="3811"/>
      <c r="F44" s="3811"/>
      <c r="G44" s="3811"/>
      <c r="H44" s="3811"/>
      <c r="I44" s="3811"/>
      <c r="J44" s="3811"/>
      <c r="K44" s="3811"/>
      <c r="L44" s="3811"/>
      <c r="M44" s="3811"/>
      <c r="N44" s="3811"/>
      <c r="O44" s="3811"/>
      <c r="P44" s="3811"/>
      <c r="Q44" s="3811"/>
      <c r="R44" s="3811"/>
      <c r="S44" s="3811"/>
      <c r="T44" s="3811"/>
      <c r="U44" s="3811"/>
      <c r="V44" s="3811"/>
      <c r="W44" s="3811"/>
      <c r="X44" s="3811"/>
      <c r="Y44" s="3811"/>
      <c r="Z44" s="3811"/>
      <c r="AA44" s="3811"/>
      <c r="AB44" s="3811"/>
    </row>
    <row r="45" spans="1:28" x14ac:dyDescent="0.2">
      <c r="A45" s="3789" t="s">
        <v>1147</v>
      </c>
      <c r="B45" s="3790" t="s">
        <v>1148</v>
      </c>
      <c r="C45" s="3791" t="s">
        <v>1127</v>
      </c>
      <c r="D45" s="3792" t="s">
        <v>1128</v>
      </c>
      <c r="E45" s="3811">
        <v>56.7</v>
      </c>
      <c r="F45" s="3811">
        <v>51.6</v>
      </c>
      <c r="G45" s="3811">
        <v>50.2</v>
      </c>
      <c r="H45" s="3811">
        <v>62.6</v>
      </c>
      <c r="I45" s="3811">
        <v>53.2</v>
      </c>
      <c r="J45" s="3811">
        <v>59.8</v>
      </c>
      <c r="K45" s="3811">
        <v>70.8</v>
      </c>
      <c r="L45" s="3811">
        <v>93.8</v>
      </c>
      <c r="M45" s="3811">
        <v>111.8</v>
      </c>
      <c r="N45" s="3811">
        <v>126.1</v>
      </c>
      <c r="O45" s="3811">
        <v>117.9</v>
      </c>
      <c r="P45" s="3811">
        <v>114</v>
      </c>
      <c r="Q45" s="3811">
        <v>115.4</v>
      </c>
      <c r="R45" s="3811">
        <v>116.3</v>
      </c>
      <c r="S45" s="3811">
        <v>109.7</v>
      </c>
      <c r="T45" s="3811">
        <v>112.1</v>
      </c>
      <c r="U45" s="3811">
        <v>108.3</v>
      </c>
      <c r="V45" s="3811">
        <v>102.5</v>
      </c>
      <c r="W45" s="3811">
        <v>96.1</v>
      </c>
      <c r="X45" s="3811">
        <v>97.1</v>
      </c>
      <c r="Y45" s="3811">
        <v>90.7</v>
      </c>
      <c r="Z45" s="3811">
        <v>86</v>
      </c>
      <c r="AA45" s="3811">
        <v>80.7</v>
      </c>
      <c r="AB45" s="3811">
        <v>66.8</v>
      </c>
    </row>
    <row r="46" spans="1:28" x14ac:dyDescent="0.2">
      <c r="A46" s="3795"/>
      <c r="B46" s="3796"/>
      <c r="C46" s="3797" t="s">
        <v>1114</v>
      </c>
      <c r="D46" s="3798" t="s">
        <v>13</v>
      </c>
      <c r="E46" s="3799">
        <f t="shared" ref="E46:AB46" si="10">1.732*E45*10*0.9</f>
        <v>883.83960000000013</v>
      </c>
      <c r="F46" s="3799">
        <f t="shared" si="10"/>
        <v>804.34080000000006</v>
      </c>
      <c r="G46" s="3799">
        <f t="shared" si="10"/>
        <v>782.51760000000002</v>
      </c>
      <c r="H46" s="3799">
        <f t="shared" si="10"/>
        <v>975.80880000000002</v>
      </c>
      <c r="I46" s="3799">
        <f t="shared" si="10"/>
        <v>829.28160000000014</v>
      </c>
      <c r="J46" s="3799">
        <f t="shared" si="10"/>
        <v>932.16239999999993</v>
      </c>
      <c r="K46" s="3799">
        <f t="shared" si="10"/>
        <v>1103.6304</v>
      </c>
      <c r="L46" s="3799">
        <f t="shared" si="10"/>
        <v>1462.1544000000001</v>
      </c>
      <c r="M46" s="3799">
        <f t="shared" si="10"/>
        <v>1742.7384</v>
      </c>
      <c r="N46" s="3799">
        <f t="shared" si="10"/>
        <v>1965.6467999999998</v>
      </c>
      <c r="O46" s="3799">
        <f t="shared" si="10"/>
        <v>1837.8252</v>
      </c>
      <c r="P46" s="3799">
        <f t="shared" si="10"/>
        <v>1777.0320000000002</v>
      </c>
      <c r="Q46" s="3799">
        <f t="shared" si="10"/>
        <v>1798.8552000000002</v>
      </c>
      <c r="R46" s="3799">
        <f t="shared" si="10"/>
        <v>1812.8844000000001</v>
      </c>
      <c r="S46" s="3799">
        <f t="shared" si="10"/>
        <v>1710.0036000000002</v>
      </c>
      <c r="T46" s="3799">
        <f t="shared" si="10"/>
        <v>1747.4148</v>
      </c>
      <c r="U46" s="3799">
        <f t="shared" si="10"/>
        <v>1688.1804</v>
      </c>
      <c r="V46" s="3799">
        <f t="shared" si="10"/>
        <v>1597.77</v>
      </c>
      <c r="W46" s="3799">
        <f t="shared" si="10"/>
        <v>1498.0068000000001</v>
      </c>
      <c r="X46" s="3799">
        <f t="shared" si="10"/>
        <v>1513.5948000000001</v>
      </c>
      <c r="Y46" s="3799">
        <f t="shared" si="10"/>
        <v>1413.8316</v>
      </c>
      <c r="Z46" s="3799">
        <f t="shared" si="10"/>
        <v>1340.568</v>
      </c>
      <c r="AA46" s="3799">
        <f t="shared" si="10"/>
        <v>1257.9516000000001</v>
      </c>
      <c r="AB46" s="3799">
        <f t="shared" si="10"/>
        <v>1041.2783999999999</v>
      </c>
    </row>
    <row r="47" spans="1:28" x14ac:dyDescent="0.2">
      <c r="A47" s="3795"/>
      <c r="B47" s="3796"/>
      <c r="C47" s="3797"/>
      <c r="D47" s="3816" t="s">
        <v>14</v>
      </c>
      <c r="E47" s="3811"/>
      <c r="F47" s="3811"/>
      <c r="G47" s="3811"/>
      <c r="H47" s="3811"/>
      <c r="I47" s="3811"/>
      <c r="J47" s="3811"/>
      <c r="K47" s="3811"/>
      <c r="L47" s="3811"/>
      <c r="M47" s="3811"/>
      <c r="N47" s="3811"/>
      <c r="O47" s="3811"/>
      <c r="P47" s="3811"/>
      <c r="Q47" s="3811"/>
      <c r="R47" s="3811"/>
      <c r="S47" s="3811"/>
      <c r="T47" s="3811"/>
      <c r="U47" s="3811"/>
      <c r="V47" s="3811"/>
      <c r="W47" s="3811"/>
      <c r="X47" s="3811"/>
      <c r="Y47" s="3811"/>
      <c r="Z47" s="3811"/>
      <c r="AA47" s="3811"/>
      <c r="AB47" s="3811"/>
    </row>
    <row r="48" spans="1:28" ht="13.5" thickBot="1" x14ac:dyDescent="0.25">
      <c r="A48" s="3800"/>
      <c r="B48" s="3801"/>
      <c r="C48" s="3802"/>
      <c r="D48" s="3803" t="s">
        <v>17</v>
      </c>
      <c r="E48" s="3821"/>
      <c r="F48" s="3821"/>
      <c r="G48" s="3821"/>
      <c r="H48" s="3821"/>
      <c r="I48" s="3821"/>
      <c r="J48" s="3821"/>
      <c r="K48" s="3821"/>
      <c r="L48" s="3821"/>
      <c r="M48" s="3821"/>
      <c r="N48" s="3821"/>
      <c r="O48" s="3821"/>
      <c r="P48" s="3821"/>
      <c r="Q48" s="3821"/>
      <c r="R48" s="3821"/>
      <c r="S48" s="3821"/>
      <c r="T48" s="3821"/>
      <c r="U48" s="3821"/>
      <c r="V48" s="3821"/>
      <c r="W48" s="3821"/>
      <c r="X48" s="3821"/>
      <c r="Y48" s="3821"/>
      <c r="Z48" s="3821"/>
      <c r="AA48" s="3821"/>
      <c r="AB48" s="3821"/>
    </row>
    <row r="49" spans="1:28" x14ac:dyDescent="0.2">
      <c r="A49" s="3789" t="s">
        <v>1149</v>
      </c>
      <c r="B49" s="3790" t="s">
        <v>1150</v>
      </c>
      <c r="C49" s="3779" t="s">
        <v>1127</v>
      </c>
      <c r="D49" s="3792" t="s">
        <v>1128</v>
      </c>
      <c r="E49" s="3810">
        <v>0</v>
      </c>
      <c r="F49" s="3810">
        <v>0</v>
      </c>
      <c r="G49" s="3810">
        <v>0</v>
      </c>
      <c r="H49" s="3811">
        <v>0</v>
      </c>
      <c r="I49" s="3810">
        <v>0</v>
      </c>
      <c r="J49" s="3810">
        <v>0</v>
      </c>
      <c r="K49" s="3810">
        <v>0</v>
      </c>
      <c r="L49" s="3810">
        <v>0</v>
      </c>
      <c r="M49" s="3810">
        <v>0</v>
      </c>
      <c r="N49" s="3811">
        <v>0</v>
      </c>
      <c r="O49" s="3810">
        <v>0</v>
      </c>
      <c r="P49" s="3810">
        <v>0</v>
      </c>
      <c r="Q49" s="3810">
        <v>0</v>
      </c>
      <c r="R49" s="3810">
        <v>0</v>
      </c>
      <c r="S49" s="3810">
        <v>0</v>
      </c>
      <c r="T49" s="3810">
        <v>0</v>
      </c>
      <c r="U49" s="3810">
        <v>0</v>
      </c>
      <c r="V49" s="3810">
        <v>0</v>
      </c>
      <c r="W49" s="3810">
        <v>0</v>
      </c>
      <c r="X49" s="3810">
        <v>0</v>
      </c>
      <c r="Y49" s="3811">
        <v>0</v>
      </c>
      <c r="Z49" s="3810">
        <v>0</v>
      </c>
      <c r="AA49" s="3810">
        <v>0</v>
      </c>
      <c r="AB49" s="3810"/>
    </row>
    <row r="50" spans="1:28" x14ac:dyDescent="0.2">
      <c r="A50" s="3795"/>
      <c r="B50" s="3796"/>
      <c r="C50" s="3797" t="s">
        <v>1114</v>
      </c>
      <c r="D50" s="3798" t="s">
        <v>13</v>
      </c>
      <c r="E50" s="3799">
        <f t="shared" ref="E50:AB50" si="11">1.732*E49*10*0.9</f>
        <v>0</v>
      </c>
      <c r="F50" s="3799">
        <f t="shared" si="11"/>
        <v>0</v>
      </c>
      <c r="G50" s="3799">
        <f t="shared" si="11"/>
        <v>0</v>
      </c>
      <c r="H50" s="3799">
        <f t="shared" si="11"/>
        <v>0</v>
      </c>
      <c r="I50" s="3799">
        <f t="shared" si="11"/>
        <v>0</v>
      </c>
      <c r="J50" s="3799">
        <f t="shared" si="11"/>
        <v>0</v>
      </c>
      <c r="K50" s="3799">
        <f t="shared" si="11"/>
        <v>0</v>
      </c>
      <c r="L50" s="3799">
        <f t="shared" si="11"/>
        <v>0</v>
      </c>
      <c r="M50" s="3799">
        <f t="shared" si="11"/>
        <v>0</v>
      </c>
      <c r="N50" s="3799">
        <f t="shared" si="11"/>
        <v>0</v>
      </c>
      <c r="O50" s="3799">
        <f t="shared" si="11"/>
        <v>0</v>
      </c>
      <c r="P50" s="3799">
        <f t="shared" si="11"/>
        <v>0</v>
      </c>
      <c r="Q50" s="3799">
        <f t="shared" si="11"/>
        <v>0</v>
      </c>
      <c r="R50" s="3799">
        <f t="shared" si="11"/>
        <v>0</v>
      </c>
      <c r="S50" s="3799">
        <f t="shared" si="11"/>
        <v>0</v>
      </c>
      <c r="T50" s="3799">
        <f t="shared" si="11"/>
        <v>0</v>
      </c>
      <c r="U50" s="3799">
        <f t="shared" si="11"/>
        <v>0</v>
      </c>
      <c r="V50" s="3799">
        <f t="shared" si="11"/>
        <v>0</v>
      </c>
      <c r="W50" s="3799">
        <f t="shared" si="11"/>
        <v>0</v>
      </c>
      <c r="X50" s="3799">
        <f t="shared" si="11"/>
        <v>0</v>
      </c>
      <c r="Y50" s="3799">
        <f t="shared" si="11"/>
        <v>0</v>
      </c>
      <c r="Z50" s="3799">
        <f t="shared" si="11"/>
        <v>0</v>
      </c>
      <c r="AA50" s="3799">
        <f t="shared" si="11"/>
        <v>0</v>
      </c>
      <c r="AB50" s="3799">
        <f t="shared" si="11"/>
        <v>0</v>
      </c>
    </row>
    <row r="51" spans="1:28" ht="13.5" thickBot="1" x14ac:dyDescent="0.25">
      <c r="A51" s="3800"/>
      <c r="B51" s="3801"/>
      <c r="C51" s="3807"/>
      <c r="D51" s="3803" t="s">
        <v>17</v>
      </c>
      <c r="E51" s="3819"/>
      <c r="F51" s="3819"/>
      <c r="G51" s="3819"/>
      <c r="H51" s="3819"/>
      <c r="I51" s="3819"/>
      <c r="J51" s="3819"/>
      <c r="K51" s="3819"/>
      <c r="L51" s="3819"/>
      <c r="M51" s="3819"/>
      <c r="N51" s="3819"/>
      <c r="O51" s="3819"/>
      <c r="P51" s="3819"/>
      <c r="Q51" s="3819"/>
      <c r="R51" s="3819"/>
      <c r="S51" s="3819"/>
      <c r="T51" s="3819"/>
      <c r="U51" s="3819"/>
      <c r="V51" s="3819"/>
      <c r="W51" s="3819"/>
      <c r="X51" s="3819"/>
      <c r="Y51" s="3819"/>
      <c r="Z51" s="3819"/>
      <c r="AA51" s="3819"/>
      <c r="AB51" s="3819"/>
    </row>
    <row r="52" spans="1:28" x14ac:dyDescent="0.2">
      <c r="A52" s="3789" t="s">
        <v>1151</v>
      </c>
      <c r="B52" s="3790" t="s">
        <v>1152</v>
      </c>
      <c r="C52" s="3791" t="s">
        <v>1127</v>
      </c>
      <c r="D52" s="3792" t="s">
        <v>1128</v>
      </c>
      <c r="E52" s="3810">
        <v>13</v>
      </c>
      <c r="F52" s="3810">
        <v>13.7</v>
      </c>
      <c r="G52" s="3810">
        <v>13.5</v>
      </c>
      <c r="H52" s="3811">
        <v>13.2</v>
      </c>
      <c r="I52" s="3810">
        <v>13.4</v>
      </c>
      <c r="J52" s="3810">
        <v>15.7</v>
      </c>
      <c r="K52" s="3810">
        <v>18.5</v>
      </c>
      <c r="L52" s="3810">
        <v>20.6</v>
      </c>
      <c r="M52" s="3810">
        <v>32.5</v>
      </c>
      <c r="N52" s="3811">
        <v>32.4</v>
      </c>
      <c r="O52" s="3810">
        <v>33.9</v>
      </c>
      <c r="P52" s="3810">
        <v>33.799999999999997</v>
      </c>
      <c r="Q52" s="3810">
        <v>30.6</v>
      </c>
      <c r="R52" s="3810">
        <v>33.9</v>
      </c>
      <c r="S52" s="3810">
        <v>31.3</v>
      </c>
      <c r="T52" s="3810">
        <v>29.4</v>
      </c>
      <c r="U52" s="3810">
        <v>28.3</v>
      </c>
      <c r="V52" s="3810">
        <v>24.3</v>
      </c>
      <c r="W52" s="3810">
        <v>20.2</v>
      </c>
      <c r="X52" s="3810">
        <v>19.2</v>
      </c>
      <c r="Y52" s="3811">
        <v>16.5</v>
      </c>
      <c r="Z52" s="3810">
        <v>17.899999999999999</v>
      </c>
      <c r="AA52" s="3810">
        <v>17.399999999999999</v>
      </c>
      <c r="AB52" s="3810">
        <v>16.399999999999999</v>
      </c>
    </row>
    <row r="53" spans="1:28" x14ac:dyDescent="0.2">
      <c r="A53" s="3795"/>
      <c r="B53" s="3796"/>
      <c r="C53" s="3797" t="s">
        <v>1114</v>
      </c>
      <c r="D53" s="3798" t="s">
        <v>13</v>
      </c>
      <c r="E53" s="3799">
        <f t="shared" ref="E53:AB53" si="12">1.732*E52*10*0.9</f>
        <v>202.64399999999998</v>
      </c>
      <c r="F53" s="3799">
        <f t="shared" si="12"/>
        <v>213.55559999999997</v>
      </c>
      <c r="G53" s="3799">
        <f t="shared" si="12"/>
        <v>210.43800000000002</v>
      </c>
      <c r="H53" s="3799">
        <f t="shared" si="12"/>
        <v>205.76159999999999</v>
      </c>
      <c r="I53" s="3799">
        <f t="shared" si="12"/>
        <v>208.8792</v>
      </c>
      <c r="J53" s="3799">
        <f t="shared" si="12"/>
        <v>244.73159999999999</v>
      </c>
      <c r="K53" s="3799">
        <f t="shared" si="12"/>
        <v>288.37800000000004</v>
      </c>
      <c r="L53" s="3799">
        <f t="shared" si="12"/>
        <v>321.11280000000005</v>
      </c>
      <c r="M53" s="3799">
        <f t="shared" si="12"/>
        <v>506.61</v>
      </c>
      <c r="N53" s="3799">
        <f t="shared" si="12"/>
        <v>505.05119999999999</v>
      </c>
      <c r="O53" s="3799">
        <f t="shared" si="12"/>
        <v>528.43319999999994</v>
      </c>
      <c r="P53" s="3799">
        <f t="shared" si="12"/>
        <v>526.87439999999992</v>
      </c>
      <c r="Q53" s="3799">
        <f t="shared" si="12"/>
        <v>476.99279999999999</v>
      </c>
      <c r="R53" s="3799">
        <f t="shared" si="12"/>
        <v>528.43319999999994</v>
      </c>
      <c r="S53" s="3799">
        <f t="shared" si="12"/>
        <v>487.90440000000001</v>
      </c>
      <c r="T53" s="3799">
        <f t="shared" si="12"/>
        <v>458.28719999999998</v>
      </c>
      <c r="U53" s="3799">
        <f t="shared" si="12"/>
        <v>441.1404</v>
      </c>
      <c r="V53" s="3799">
        <f t="shared" si="12"/>
        <v>378.78840000000002</v>
      </c>
      <c r="W53" s="3799">
        <f t="shared" si="12"/>
        <v>314.87759999999997</v>
      </c>
      <c r="X53" s="3799">
        <f t="shared" si="12"/>
        <v>299.28960000000001</v>
      </c>
      <c r="Y53" s="3799">
        <f t="shared" si="12"/>
        <v>257.202</v>
      </c>
      <c r="Z53" s="3799">
        <f t="shared" si="12"/>
        <v>279.02519999999998</v>
      </c>
      <c r="AA53" s="3799">
        <f t="shared" si="12"/>
        <v>271.2312</v>
      </c>
      <c r="AB53" s="3799">
        <f t="shared" si="12"/>
        <v>255.64320000000001</v>
      </c>
    </row>
    <row r="54" spans="1:28" ht="13.5" thickBot="1" x14ac:dyDescent="0.25">
      <c r="A54" s="3800"/>
      <c r="B54" s="3801"/>
      <c r="C54" s="3802"/>
      <c r="D54" s="3803" t="s">
        <v>17</v>
      </c>
      <c r="E54" s="3815"/>
      <c r="F54" s="3815"/>
      <c r="G54" s="3815"/>
      <c r="H54" s="3815"/>
      <c r="I54" s="3815"/>
      <c r="J54" s="3815"/>
      <c r="K54" s="3815"/>
      <c r="L54" s="3815"/>
      <c r="M54" s="3815"/>
      <c r="N54" s="3815"/>
      <c r="O54" s="3815"/>
      <c r="P54" s="3815"/>
      <c r="Q54" s="3815"/>
      <c r="R54" s="3815"/>
      <c r="S54" s="3815"/>
      <c r="T54" s="3815"/>
      <c r="U54" s="3815"/>
      <c r="V54" s="3815"/>
      <c r="W54" s="3815"/>
      <c r="X54" s="3815"/>
      <c r="Y54" s="3815"/>
      <c r="Z54" s="3815"/>
      <c r="AA54" s="3815"/>
      <c r="AB54" s="3815"/>
    </row>
    <row r="55" spans="1:28" x14ac:dyDescent="0.2">
      <c r="A55" s="3789" t="s">
        <v>1153</v>
      </c>
      <c r="B55" s="3790" t="s">
        <v>1134</v>
      </c>
      <c r="C55" s="3779" t="s">
        <v>1127</v>
      </c>
      <c r="D55" s="3792" t="s">
        <v>1128</v>
      </c>
      <c r="E55" s="3810">
        <v>11.1</v>
      </c>
      <c r="F55" s="3810">
        <v>10.199999999999999</v>
      </c>
      <c r="G55" s="3810">
        <v>9.6</v>
      </c>
      <c r="H55" s="3811">
        <v>8.9</v>
      </c>
      <c r="I55" s="3810">
        <v>11.1</v>
      </c>
      <c r="J55" s="3810">
        <v>10</v>
      </c>
      <c r="K55" s="3810">
        <v>13.4</v>
      </c>
      <c r="L55" s="3810">
        <v>17</v>
      </c>
      <c r="M55" s="3810">
        <v>17.399999999999999</v>
      </c>
      <c r="N55" s="3811">
        <v>20.3</v>
      </c>
      <c r="O55" s="3810">
        <v>18.5</v>
      </c>
      <c r="P55" s="3810">
        <v>16.8</v>
      </c>
      <c r="Q55" s="3810">
        <v>14.4</v>
      </c>
      <c r="R55" s="3810">
        <v>17.100000000000001</v>
      </c>
      <c r="S55" s="3810">
        <v>18.5</v>
      </c>
      <c r="T55" s="3810">
        <v>14.9</v>
      </c>
      <c r="U55" s="3810">
        <v>14.2</v>
      </c>
      <c r="V55" s="3811">
        <v>13.5</v>
      </c>
      <c r="W55" s="3810">
        <v>14.6</v>
      </c>
      <c r="X55" s="3810">
        <v>15.1</v>
      </c>
      <c r="Y55" s="3811">
        <v>16.8</v>
      </c>
      <c r="Z55" s="3810">
        <v>14.9</v>
      </c>
      <c r="AA55" s="3810">
        <v>12.5</v>
      </c>
      <c r="AB55" s="3822"/>
    </row>
    <row r="56" spans="1:28" x14ac:dyDescent="0.2">
      <c r="A56" s="3795"/>
      <c r="B56" s="3796"/>
      <c r="C56" s="3797" t="s">
        <v>1114</v>
      </c>
      <c r="D56" s="3798" t="s">
        <v>13</v>
      </c>
      <c r="E56" s="3799">
        <f t="shared" ref="E56:AB56" si="13">1.732*E55*10*0.9</f>
        <v>173.02680000000001</v>
      </c>
      <c r="F56" s="3799">
        <f t="shared" si="13"/>
        <v>158.99760000000001</v>
      </c>
      <c r="G56" s="3799">
        <f t="shared" si="13"/>
        <v>149.6448</v>
      </c>
      <c r="H56" s="3799">
        <f t="shared" si="13"/>
        <v>138.73320000000001</v>
      </c>
      <c r="I56" s="3799">
        <f t="shared" si="13"/>
        <v>173.02680000000001</v>
      </c>
      <c r="J56" s="3799">
        <f t="shared" si="13"/>
        <v>155.88</v>
      </c>
      <c r="K56" s="3799">
        <f t="shared" si="13"/>
        <v>208.8792</v>
      </c>
      <c r="L56" s="3799">
        <f t="shared" si="13"/>
        <v>264.99599999999998</v>
      </c>
      <c r="M56" s="3799">
        <f t="shared" si="13"/>
        <v>271.2312</v>
      </c>
      <c r="N56" s="3799">
        <f t="shared" si="13"/>
        <v>316.43639999999999</v>
      </c>
      <c r="O56" s="3799">
        <f t="shared" si="13"/>
        <v>288.37800000000004</v>
      </c>
      <c r="P56" s="3799">
        <f t="shared" si="13"/>
        <v>261.8784</v>
      </c>
      <c r="Q56" s="3799">
        <f t="shared" si="13"/>
        <v>224.46719999999999</v>
      </c>
      <c r="R56" s="3799">
        <f t="shared" si="13"/>
        <v>266.55480000000006</v>
      </c>
      <c r="S56" s="3799">
        <f t="shared" si="13"/>
        <v>288.37800000000004</v>
      </c>
      <c r="T56" s="3799">
        <f t="shared" si="13"/>
        <v>232.2612</v>
      </c>
      <c r="U56" s="3799">
        <f t="shared" si="13"/>
        <v>221.34960000000001</v>
      </c>
      <c r="V56" s="3799">
        <f t="shared" si="13"/>
        <v>210.43800000000002</v>
      </c>
      <c r="W56" s="3799">
        <f t="shared" si="13"/>
        <v>227.5848</v>
      </c>
      <c r="X56" s="3799">
        <f t="shared" si="13"/>
        <v>235.37879999999998</v>
      </c>
      <c r="Y56" s="3799">
        <f t="shared" si="13"/>
        <v>261.8784</v>
      </c>
      <c r="Z56" s="3799">
        <f t="shared" si="13"/>
        <v>232.2612</v>
      </c>
      <c r="AA56" s="3799">
        <f t="shared" si="13"/>
        <v>194.85</v>
      </c>
      <c r="AB56" s="3799">
        <f t="shared" si="13"/>
        <v>0</v>
      </c>
    </row>
    <row r="57" spans="1:28" ht="13.5" thickBot="1" x14ac:dyDescent="0.25">
      <c r="A57" s="3800"/>
      <c r="B57" s="3801"/>
      <c r="C57" s="3807"/>
      <c r="D57" s="3803" t="s">
        <v>17</v>
      </c>
      <c r="E57" s="3815"/>
      <c r="F57" s="3815"/>
      <c r="G57" s="3815"/>
      <c r="H57" s="3815"/>
      <c r="I57" s="3815"/>
      <c r="J57" s="3815"/>
      <c r="K57" s="3815"/>
      <c r="L57" s="3815"/>
      <c r="M57" s="3815"/>
      <c r="N57" s="3815"/>
      <c r="O57" s="3815"/>
      <c r="P57" s="3815"/>
      <c r="Q57" s="3815"/>
      <c r="R57" s="3815"/>
      <c r="S57" s="3815"/>
      <c r="T57" s="3815"/>
      <c r="U57" s="3815"/>
      <c r="V57" s="3815"/>
      <c r="W57" s="3815"/>
      <c r="X57" s="3815"/>
      <c r="Y57" s="3815"/>
      <c r="Z57" s="3815"/>
      <c r="AA57" s="3815"/>
      <c r="AB57" s="3815"/>
    </row>
    <row r="58" spans="1:28" x14ac:dyDescent="0.2">
      <c r="A58" s="3789" t="s">
        <v>1154</v>
      </c>
      <c r="B58" s="3790" t="s">
        <v>1144</v>
      </c>
      <c r="C58" s="3791" t="s">
        <v>1127</v>
      </c>
      <c r="D58" s="3792" t="s">
        <v>1128</v>
      </c>
      <c r="E58" s="3810">
        <v>8</v>
      </c>
      <c r="F58" s="3810">
        <v>8.1999999999999993</v>
      </c>
      <c r="G58" s="3810">
        <v>7.3</v>
      </c>
      <c r="H58" s="3811">
        <v>5.7</v>
      </c>
      <c r="I58" s="3810">
        <v>4.5999999999999996</v>
      </c>
      <c r="J58" s="3810">
        <v>4.3</v>
      </c>
      <c r="K58" s="3810">
        <v>5.3</v>
      </c>
      <c r="L58" s="3810">
        <v>6.8</v>
      </c>
      <c r="M58" s="3810">
        <v>7.4</v>
      </c>
      <c r="N58" s="3811">
        <v>8.1999999999999993</v>
      </c>
      <c r="O58" s="3810">
        <v>8</v>
      </c>
      <c r="P58" s="3810">
        <v>9.5</v>
      </c>
      <c r="Q58" s="3810">
        <v>6.9</v>
      </c>
      <c r="R58" s="3810">
        <v>7</v>
      </c>
      <c r="S58" s="3810">
        <v>7.6</v>
      </c>
      <c r="T58" s="3810">
        <v>6.8</v>
      </c>
      <c r="U58" s="3810">
        <v>6.4</v>
      </c>
      <c r="V58" s="3810">
        <v>4.7</v>
      </c>
      <c r="W58" s="3810">
        <v>5.4</v>
      </c>
      <c r="X58" s="3810">
        <v>5.4</v>
      </c>
      <c r="Y58" s="3811">
        <v>8.6</v>
      </c>
      <c r="Z58" s="3810">
        <v>9.6999999999999993</v>
      </c>
      <c r="AA58" s="3810">
        <v>9.3000000000000007</v>
      </c>
      <c r="AB58" s="3810">
        <v>19.7</v>
      </c>
    </row>
    <row r="59" spans="1:28" x14ac:dyDescent="0.2">
      <c r="A59" s="3795"/>
      <c r="B59" s="3796"/>
      <c r="C59" s="3797" t="s">
        <v>1114</v>
      </c>
      <c r="D59" s="3798" t="s">
        <v>13</v>
      </c>
      <c r="E59" s="3799">
        <f t="shared" ref="E59:AB59" si="14">1.732*E58*10*0.9</f>
        <v>124.70400000000001</v>
      </c>
      <c r="F59" s="3799">
        <f t="shared" si="14"/>
        <v>127.8216</v>
      </c>
      <c r="G59" s="3799">
        <f t="shared" si="14"/>
        <v>113.7924</v>
      </c>
      <c r="H59" s="3799">
        <f t="shared" si="14"/>
        <v>88.851600000000005</v>
      </c>
      <c r="I59" s="3799">
        <f t="shared" si="14"/>
        <v>71.704800000000006</v>
      </c>
      <c r="J59" s="3799">
        <f t="shared" si="14"/>
        <v>67.028400000000005</v>
      </c>
      <c r="K59" s="3799">
        <f t="shared" si="14"/>
        <v>82.616399999999999</v>
      </c>
      <c r="L59" s="3799">
        <f t="shared" si="14"/>
        <v>105.9984</v>
      </c>
      <c r="M59" s="3799">
        <f t="shared" si="14"/>
        <v>115.35120000000001</v>
      </c>
      <c r="N59" s="3799">
        <f t="shared" si="14"/>
        <v>127.8216</v>
      </c>
      <c r="O59" s="3799">
        <f t="shared" si="14"/>
        <v>124.70400000000001</v>
      </c>
      <c r="P59" s="3799">
        <f t="shared" si="14"/>
        <v>148.08600000000001</v>
      </c>
      <c r="Q59" s="3799">
        <f t="shared" si="14"/>
        <v>107.55720000000001</v>
      </c>
      <c r="R59" s="3799">
        <f t="shared" si="14"/>
        <v>109.11600000000001</v>
      </c>
      <c r="S59" s="3799">
        <f t="shared" si="14"/>
        <v>118.4688</v>
      </c>
      <c r="T59" s="3799">
        <f t="shared" si="14"/>
        <v>105.9984</v>
      </c>
      <c r="U59" s="3799">
        <f t="shared" si="14"/>
        <v>99.763200000000012</v>
      </c>
      <c r="V59" s="3799">
        <f t="shared" si="14"/>
        <v>73.263599999999997</v>
      </c>
      <c r="W59" s="3799">
        <f t="shared" si="14"/>
        <v>84.175200000000004</v>
      </c>
      <c r="X59" s="3799">
        <f t="shared" si="14"/>
        <v>84.175200000000004</v>
      </c>
      <c r="Y59" s="3799">
        <f t="shared" si="14"/>
        <v>134.05680000000001</v>
      </c>
      <c r="Z59" s="3799">
        <f t="shared" si="14"/>
        <v>151.20359999999999</v>
      </c>
      <c r="AA59" s="3799">
        <f t="shared" si="14"/>
        <v>144.96840000000003</v>
      </c>
      <c r="AB59" s="3799">
        <f t="shared" si="14"/>
        <v>307.08359999999999</v>
      </c>
    </row>
    <row r="60" spans="1:28" ht="13.5" thickBot="1" x14ac:dyDescent="0.25">
      <c r="A60" s="3800"/>
      <c r="B60" s="3801"/>
      <c r="C60" s="3802"/>
      <c r="D60" s="3803" t="s">
        <v>17</v>
      </c>
      <c r="E60" s="3815"/>
      <c r="F60" s="3815"/>
      <c r="G60" s="3815"/>
      <c r="H60" s="3815"/>
      <c r="I60" s="3815"/>
      <c r="J60" s="3815"/>
      <c r="K60" s="3815"/>
      <c r="L60" s="3815"/>
      <c r="M60" s="3815"/>
      <c r="N60" s="3815"/>
      <c r="O60" s="3815"/>
      <c r="P60" s="3815"/>
      <c r="Q60" s="3815"/>
      <c r="R60" s="3815"/>
      <c r="S60" s="3815"/>
      <c r="T60" s="3815"/>
      <c r="U60" s="3815"/>
      <c r="V60" s="3815"/>
      <c r="W60" s="3815"/>
      <c r="X60" s="3815"/>
      <c r="Y60" s="3815"/>
      <c r="Z60" s="3815"/>
      <c r="AA60" s="3815"/>
      <c r="AB60" s="3815"/>
    </row>
    <row r="61" spans="1:28" x14ac:dyDescent="0.2">
      <c r="A61" s="3789" t="s">
        <v>1155</v>
      </c>
      <c r="B61" s="3790" t="s">
        <v>1156</v>
      </c>
      <c r="C61" s="3779" t="s">
        <v>1127</v>
      </c>
      <c r="D61" s="3792" t="s">
        <v>1128</v>
      </c>
      <c r="E61" s="3810">
        <v>5.7</v>
      </c>
      <c r="F61" s="3810">
        <v>5.6</v>
      </c>
      <c r="G61" s="3810">
        <v>5.3</v>
      </c>
      <c r="H61" s="3811">
        <v>6.1</v>
      </c>
      <c r="I61" s="3810">
        <v>5.5</v>
      </c>
      <c r="J61" s="3810">
        <v>6.1</v>
      </c>
      <c r="K61" s="3810">
        <v>7.1</v>
      </c>
      <c r="L61" s="3810">
        <v>8.1</v>
      </c>
      <c r="M61" s="3810">
        <v>13.4</v>
      </c>
      <c r="N61" s="3811">
        <v>15.1</v>
      </c>
      <c r="O61" s="3810">
        <v>14.6</v>
      </c>
      <c r="P61" s="3810">
        <v>15.5</v>
      </c>
      <c r="Q61" s="3810">
        <v>15.5</v>
      </c>
      <c r="R61" s="3810">
        <v>14.4</v>
      </c>
      <c r="S61" s="3810">
        <v>14.9</v>
      </c>
      <c r="T61" s="3810">
        <v>15.4</v>
      </c>
      <c r="U61" s="3810">
        <v>14.2</v>
      </c>
      <c r="V61" s="3810">
        <v>13.1</v>
      </c>
      <c r="W61" s="3810">
        <v>10.5</v>
      </c>
      <c r="X61" s="3810">
        <v>9.1</v>
      </c>
      <c r="Y61" s="3811">
        <v>8.6999999999999993</v>
      </c>
      <c r="Z61" s="3810">
        <v>5.9</v>
      </c>
      <c r="AA61" s="3810">
        <v>6.8</v>
      </c>
      <c r="AB61" s="3810">
        <v>7.7</v>
      </c>
    </row>
    <row r="62" spans="1:28" x14ac:dyDescent="0.2">
      <c r="A62" s="3795"/>
      <c r="B62" s="3796"/>
      <c r="C62" s="3797" t="s">
        <v>1114</v>
      </c>
      <c r="D62" s="3798" t="s">
        <v>13</v>
      </c>
      <c r="E62" s="3799">
        <f t="shared" ref="E62:AB62" si="15">1.732*E61*10*0.9</f>
        <v>88.851600000000005</v>
      </c>
      <c r="F62" s="3799">
        <f t="shared" si="15"/>
        <v>87.2928</v>
      </c>
      <c r="G62" s="3799">
        <f t="shared" si="15"/>
        <v>82.616399999999999</v>
      </c>
      <c r="H62" s="3799">
        <f t="shared" si="15"/>
        <v>95.086799999999997</v>
      </c>
      <c r="I62" s="3799">
        <f t="shared" si="15"/>
        <v>85.733999999999995</v>
      </c>
      <c r="J62" s="3799">
        <f t="shared" si="15"/>
        <v>95.086799999999997</v>
      </c>
      <c r="K62" s="3799">
        <f t="shared" si="15"/>
        <v>110.6748</v>
      </c>
      <c r="L62" s="3799">
        <f t="shared" si="15"/>
        <v>126.2628</v>
      </c>
      <c r="M62" s="3799">
        <f t="shared" si="15"/>
        <v>208.8792</v>
      </c>
      <c r="N62" s="3799">
        <f t="shared" si="15"/>
        <v>235.37879999999998</v>
      </c>
      <c r="O62" s="3799">
        <f t="shared" si="15"/>
        <v>227.5848</v>
      </c>
      <c r="P62" s="3799">
        <f t="shared" si="15"/>
        <v>241.61399999999998</v>
      </c>
      <c r="Q62" s="3799">
        <f t="shared" si="15"/>
        <v>241.61399999999998</v>
      </c>
      <c r="R62" s="3799">
        <f t="shared" si="15"/>
        <v>224.46719999999999</v>
      </c>
      <c r="S62" s="3799">
        <f t="shared" si="15"/>
        <v>232.2612</v>
      </c>
      <c r="T62" s="3799">
        <f t="shared" si="15"/>
        <v>240.05520000000001</v>
      </c>
      <c r="U62" s="3799">
        <f t="shared" si="15"/>
        <v>221.34960000000001</v>
      </c>
      <c r="V62" s="3799">
        <f t="shared" si="15"/>
        <v>204.2028</v>
      </c>
      <c r="W62" s="3799">
        <f t="shared" si="15"/>
        <v>163.67400000000001</v>
      </c>
      <c r="X62" s="3799">
        <f t="shared" si="15"/>
        <v>141.85079999999999</v>
      </c>
      <c r="Y62" s="3799">
        <f t="shared" si="15"/>
        <v>135.6156</v>
      </c>
      <c r="Z62" s="3799">
        <f t="shared" si="15"/>
        <v>91.969200000000001</v>
      </c>
      <c r="AA62" s="3799">
        <f t="shared" si="15"/>
        <v>105.9984</v>
      </c>
      <c r="AB62" s="3799">
        <f t="shared" si="15"/>
        <v>120.02760000000001</v>
      </c>
    </row>
    <row r="63" spans="1:28" ht="13.5" thickBot="1" x14ac:dyDescent="0.25">
      <c r="A63" s="3800"/>
      <c r="B63" s="3801"/>
      <c r="C63" s="3807"/>
      <c r="D63" s="3820" t="s">
        <v>17</v>
      </c>
      <c r="E63" s="3815"/>
      <c r="F63" s="3815"/>
      <c r="G63" s="3815"/>
      <c r="H63" s="3815"/>
      <c r="I63" s="3815"/>
      <c r="J63" s="3815"/>
      <c r="K63" s="3815"/>
      <c r="L63" s="3815"/>
      <c r="M63" s="3815"/>
      <c r="N63" s="3815"/>
      <c r="O63" s="3815"/>
      <c r="P63" s="3815"/>
      <c r="Q63" s="3815"/>
      <c r="R63" s="3815"/>
      <c r="S63" s="3815"/>
      <c r="T63" s="3815"/>
      <c r="U63" s="3815"/>
      <c r="V63" s="3815"/>
      <c r="W63" s="3815"/>
      <c r="X63" s="3815"/>
      <c r="Y63" s="3815"/>
      <c r="Z63" s="3815"/>
      <c r="AA63" s="3815"/>
      <c r="AB63" s="3815"/>
    </row>
    <row r="64" spans="1:28" x14ac:dyDescent="0.2">
      <c r="A64" s="3789" t="s">
        <v>1157</v>
      </c>
      <c r="B64" s="3790" t="s">
        <v>1158</v>
      </c>
      <c r="C64" s="3791" t="s">
        <v>1127</v>
      </c>
      <c r="D64" s="3798" t="s">
        <v>1128</v>
      </c>
      <c r="E64" s="3810">
        <v>0</v>
      </c>
      <c r="F64" s="3810">
        <v>0</v>
      </c>
      <c r="G64" s="3810">
        <v>0</v>
      </c>
      <c r="H64" s="3811">
        <v>0</v>
      </c>
      <c r="I64" s="3810">
        <v>0</v>
      </c>
      <c r="J64" s="3810">
        <v>0</v>
      </c>
      <c r="K64" s="3810">
        <v>0</v>
      </c>
      <c r="L64" s="3810">
        <v>0</v>
      </c>
      <c r="M64" s="3810">
        <v>0</v>
      </c>
      <c r="N64" s="3811">
        <v>0</v>
      </c>
      <c r="O64" s="3810">
        <v>1.8</v>
      </c>
      <c r="P64" s="3810">
        <v>0</v>
      </c>
      <c r="Q64" s="3810">
        <v>0</v>
      </c>
      <c r="R64" s="3810">
        <v>0</v>
      </c>
      <c r="S64" s="3810">
        <v>0</v>
      </c>
      <c r="T64" s="3810">
        <v>0</v>
      </c>
      <c r="U64" s="3810">
        <v>0</v>
      </c>
      <c r="V64" s="3810">
        <v>0</v>
      </c>
      <c r="W64" s="3810">
        <v>0</v>
      </c>
      <c r="X64" s="3810">
        <v>0</v>
      </c>
      <c r="Y64" s="3811">
        <v>0</v>
      </c>
      <c r="Z64" s="3810">
        <v>0</v>
      </c>
      <c r="AA64" s="3810">
        <v>0</v>
      </c>
      <c r="AB64" s="3810">
        <v>0</v>
      </c>
    </row>
    <row r="65" spans="1:28" x14ac:dyDescent="0.2">
      <c r="A65" s="3795"/>
      <c r="B65" s="3796"/>
      <c r="C65" s="3797" t="s">
        <v>1114</v>
      </c>
      <c r="D65" s="3798" t="s">
        <v>13</v>
      </c>
      <c r="E65" s="3799">
        <f t="shared" ref="E65:AB65" si="16">1.732*E64*10*0.9</f>
        <v>0</v>
      </c>
      <c r="F65" s="3799">
        <f t="shared" si="16"/>
        <v>0</v>
      </c>
      <c r="G65" s="3799">
        <f t="shared" si="16"/>
        <v>0</v>
      </c>
      <c r="H65" s="3799">
        <f t="shared" si="16"/>
        <v>0</v>
      </c>
      <c r="I65" s="3799">
        <f t="shared" si="16"/>
        <v>0</v>
      </c>
      <c r="J65" s="3799">
        <f t="shared" si="16"/>
        <v>0</v>
      </c>
      <c r="K65" s="3799">
        <f t="shared" si="16"/>
        <v>0</v>
      </c>
      <c r="L65" s="3799">
        <f t="shared" si="16"/>
        <v>0</v>
      </c>
      <c r="M65" s="3799">
        <f t="shared" si="16"/>
        <v>0</v>
      </c>
      <c r="N65" s="3799">
        <f t="shared" si="16"/>
        <v>0</v>
      </c>
      <c r="O65" s="3799">
        <f t="shared" si="16"/>
        <v>28.058399999999999</v>
      </c>
      <c r="P65" s="3799">
        <f t="shared" si="16"/>
        <v>0</v>
      </c>
      <c r="Q65" s="3799">
        <f t="shared" si="16"/>
        <v>0</v>
      </c>
      <c r="R65" s="3799">
        <f t="shared" si="16"/>
        <v>0</v>
      </c>
      <c r="S65" s="3799">
        <f t="shared" si="16"/>
        <v>0</v>
      </c>
      <c r="T65" s="3799">
        <f t="shared" si="16"/>
        <v>0</v>
      </c>
      <c r="U65" s="3799">
        <f t="shared" si="16"/>
        <v>0</v>
      </c>
      <c r="V65" s="3799">
        <f t="shared" si="16"/>
        <v>0</v>
      </c>
      <c r="W65" s="3799">
        <f t="shared" si="16"/>
        <v>0</v>
      </c>
      <c r="X65" s="3799">
        <f t="shared" si="16"/>
        <v>0</v>
      </c>
      <c r="Y65" s="3799">
        <f t="shared" si="16"/>
        <v>0</v>
      </c>
      <c r="Z65" s="3799">
        <f t="shared" si="16"/>
        <v>0</v>
      </c>
      <c r="AA65" s="3799">
        <f t="shared" si="16"/>
        <v>0</v>
      </c>
      <c r="AB65" s="3799">
        <f t="shared" si="16"/>
        <v>0</v>
      </c>
    </row>
    <row r="66" spans="1:28" ht="13.5" thickBot="1" x14ac:dyDescent="0.25">
      <c r="A66" s="3800"/>
      <c r="B66" s="3801"/>
      <c r="C66" s="3823"/>
      <c r="D66" s="3820" t="s">
        <v>17</v>
      </c>
      <c r="E66" s="3824"/>
      <c r="F66" s="3825"/>
      <c r="G66" s="3825"/>
      <c r="H66" s="3825"/>
      <c r="I66" s="3825"/>
      <c r="J66" s="3825"/>
      <c r="K66" s="3825"/>
      <c r="L66" s="3825"/>
      <c r="M66" s="3825"/>
      <c r="N66" s="3825"/>
      <c r="O66" s="3825"/>
      <c r="P66" s="3825"/>
      <c r="Q66" s="3825"/>
      <c r="R66" s="3825"/>
      <c r="S66" s="3825"/>
      <c r="T66" s="3825"/>
      <c r="U66" s="3825"/>
      <c r="V66" s="3825"/>
      <c r="W66" s="3825"/>
      <c r="X66" s="3825"/>
      <c r="Y66" s="3825"/>
      <c r="Z66" s="3825"/>
      <c r="AA66" s="3825"/>
      <c r="AB66" s="3825"/>
    </row>
    <row r="67" spans="1:28" ht="12.75" customHeight="1" x14ac:dyDescent="0.2">
      <c r="A67" s="3826" t="s">
        <v>1159</v>
      </c>
      <c r="B67" s="3827"/>
      <c r="C67" s="3828"/>
      <c r="D67" s="3829" t="s">
        <v>1160</v>
      </c>
      <c r="E67" s="3830">
        <f t="shared" ref="E67:AB68" si="17">E35+E45</f>
        <v>123.10000000000001</v>
      </c>
      <c r="F67" s="3830">
        <f t="shared" si="17"/>
        <v>114</v>
      </c>
      <c r="G67" s="3830">
        <f t="shared" si="17"/>
        <v>109.80000000000001</v>
      </c>
      <c r="H67" s="3830">
        <f t="shared" si="17"/>
        <v>117.7</v>
      </c>
      <c r="I67" s="3830">
        <f t="shared" si="17"/>
        <v>109.2</v>
      </c>
      <c r="J67" s="3830">
        <f t="shared" si="17"/>
        <v>120.5</v>
      </c>
      <c r="K67" s="3830">
        <f>K35+K45</f>
        <v>139</v>
      </c>
      <c r="L67" s="3830">
        <f t="shared" si="17"/>
        <v>181</v>
      </c>
      <c r="M67" s="3830">
        <f t="shared" si="17"/>
        <v>225</v>
      </c>
      <c r="N67" s="3830">
        <f t="shared" si="17"/>
        <v>245.89999999999998</v>
      </c>
      <c r="O67" s="3830">
        <f>O35+O45</f>
        <v>241.7</v>
      </c>
      <c r="P67" s="3830">
        <f t="shared" si="17"/>
        <v>239.2</v>
      </c>
      <c r="Q67" s="3830">
        <f>Q35+Q45</f>
        <v>242.2</v>
      </c>
      <c r="R67" s="3830">
        <f>R35+R45</f>
        <v>238.89999999999998</v>
      </c>
      <c r="S67" s="3830">
        <f t="shared" si="17"/>
        <v>230.7</v>
      </c>
      <c r="T67" s="3830">
        <f>T35+T45</f>
        <v>226.1</v>
      </c>
      <c r="U67" s="3830">
        <f t="shared" si="17"/>
        <v>226.2</v>
      </c>
      <c r="V67" s="3830">
        <f t="shared" si="17"/>
        <v>204.7</v>
      </c>
      <c r="W67" s="3830">
        <f t="shared" si="17"/>
        <v>193.6</v>
      </c>
      <c r="X67" s="3830">
        <f t="shared" si="17"/>
        <v>190.39999999999998</v>
      </c>
      <c r="Y67" s="3830">
        <f t="shared" si="17"/>
        <v>180</v>
      </c>
      <c r="Z67" s="3830">
        <f t="shared" si="17"/>
        <v>170.4</v>
      </c>
      <c r="AA67" s="3830">
        <f t="shared" si="17"/>
        <v>160.9</v>
      </c>
      <c r="AB67" s="3831">
        <f t="shared" si="17"/>
        <v>153.6</v>
      </c>
    </row>
    <row r="68" spans="1:28" x14ac:dyDescent="0.2">
      <c r="A68" s="3832"/>
      <c r="B68" s="3833"/>
      <c r="C68" s="3834"/>
      <c r="D68" s="3829" t="s">
        <v>13</v>
      </c>
      <c r="E68" s="3835">
        <f>E36+E46</f>
        <v>1918.8828000000003</v>
      </c>
      <c r="F68" s="3835">
        <f t="shared" si="17"/>
        <v>1777.0320000000002</v>
      </c>
      <c r="G68" s="3835">
        <f t="shared" si="17"/>
        <v>1711.5624</v>
      </c>
      <c r="H68" s="3835">
        <f t="shared" si="17"/>
        <v>1834.7076000000002</v>
      </c>
      <c r="I68" s="3835">
        <f t="shared" si="17"/>
        <v>1702.2096000000001</v>
      </c>
      <c r="J68" s="3835">
        <f t="shared" si="17"/>
        <v>1878.354</v>
      </c>
      <c r="K68" s="3835">
        <f t="shared" si="17"/>
        <v>2166.732</v>
      </c>
      <c r="L68" s="3835">
        <f t="shared" si="17"/>
        <v>2821.4280000000003</v>
      </c>
      <c r="M68" s="3835">
        <f t="shared" si="17"/>
        <v>3507.3</v>
      </c>
      <c r="N68" s="3835">
        <f t="shared" si="17"/>
        <v>3833.0891999999994</v>
      </c>
      <c r="O68" s="3835">
        <f>O36+O46</f>
        <v>3767.6196</v>
      </c>
      <c r="P68" s="3835">
        <f>P36+P46</f>
        <v>3728.6496000000002</v>
      </c>
      <c r="Q68" s="3835">
        <f>Q36+Q46</f>
        <v>3775.4135999999999</v>
      </c>
      <c r="R68" s="3835">
        <f>R36+R46</f>
        <v>3723.9731999999999</v>
      </c>
      <c r="S68" s="3835">
        <f>S36+S46</f>
        <v>3596.1516000000006</v>
      </c>
      <c r="T68" s="3835">
        <f>T36+T46</f>
        <v>3524.4468000000002</v>
      </c>
      <c r="U68" s="3835">
        <f t="shared" si="17"/>
        <v>3526.0056</v>
      </c>
      <c r="V68" s="3835">
        <f t="shared" si="17"/>
        <v>3190.8636000000001</v>
      </c>
      <c r="W68" s="3835">
        <f t="shared" si="17"/>
        <v>3017.8368</v>
      </c>
      <c r="X68" s="3835">
        <f t="shared" si="17"/>
        <v>2967.9552000000003</v>
      </c>
      <c r="Y68" s="3835">
        <f t="shared" si="17"/>
        <v>2805.84</v>
      </c>
      <c r="Z68" s="3835">
        <f t="shared" si="17"/>
        <v>2656.1952000000001</v>
      </c>
      <c r="AA68" s="3835">
        <f t="shared" si="17"/>
        <v>2508.1091999999999</v>
      </c>
      <c r="AB68" s="3835">
        <f t="shared" si="17"/>
        <v>2394.3167999999996</v>
      </c>
    </row>
    <row r="69" spans="1:28" ht="13.5" thickBot="1" x14ac:dyDescent="0.25">
      <c r="A69" s="3836"/>
      <c r="B69" s="3837"/>
      <c r="C69" s="3838"/>
      <c r="D69" s="3839" t="s">
        <v>14</v>
      </c>
      <c r="E69" s="3840"/>
      <c r="F69" s="3840"/>
      <c r="G69" s="3840"/>
      <c r="H69" s="3840"/>
      <c r="I69" s="3840"/>
      <c r="J69" s="3840"/>
      <c r="K69" s="3840"/>
      <c r="L69" s="3840"/>
      <c r="M69" s="3840"/>
      <c r="N69" s="3840"/>
      <c r="O69" s="3840"/>
      <c r="P69" s="3840"/>
      <c r="Q69" s="3840"/>
      <c r="R69" s="3840"/>
      <c r="S69" s="3840"/>
      <c r="T69" s="3840"/>
      <c r="U69" s="3840"/>
      <c r="V69" s="3840"/>
      <c r="W69" s="3840"/>
      <c r="X69" s="3840"/>
      <c r="Y69" s="3840"/>
      <c r="Z69" s="3840"/>
      <c r="AA69" s="3840"/>
      <c r="AB69" s="3841"/>
    </row>
    <row r="70" spans="1:28" x14ac:dyDescent="0.2">
      <c r="A70" s="3842"/>
      <c r="B70" s="3843"/>
      <c r="C70" s="3844"/>
      <c r="D70" s="3844"/>
      <c r="E70" s="3845"/>
      <c r="F70" s="3845"/>
      <c r="G70" s="3845"/>
      <c r="H70" s="3846"/>
      <c r="I70" s="3845"/>
      <c r="J70" s="3845"/>
      <c r="K70" s="3845"/>
      <c r="L70" s="3845"/>
      <c r="M70" s="3845"/>
      <c r="N70" s="3846"/>
      <c r="O70" s="3845"/>
      <c r="P70" s="3845"/>
      <c r="Q70" s="3845"/>
      <c r="R70" s="3845"/>
      <c r="S70" s="3845"/>
      <c r="T70" s="3845"/>
      <c r="U70" s="3845"/>
      <c r="V70" s="3845"/>
      <c r="W70" s="3845"/>
      <c r="X70" s="3845"/>
      <c r="Y70" s="3846"/>
      <c r="Z70" s="3845"/>
      <c r="AA70" s="3845"/>
      <c r="AB70" s="3845"/>
    </row>
    <row r="71" spans="1:28" ht="13.5" thickBot="1" x14ac:dyDescent="0.25">
      <c r="A71" s="3847"/>
      <c r="B71" s="3848"/>
      <c r="C71" s="3849"/>
      <c r="D71" s="3849"/>
      <c r="E71" s="3850"/>
      <c r="F71" s="3850"/>
      <c r="G71" s="3850"/>
      <c r="H71" s="3851"/>
      <c r="I71" s="3850"/>
      <c r="J71" s="3850"/>
      <c r="K71" s="3850"/>
      <c r="L71" s="3850"/>
      <c r="M71" s="3850"/>
      <c r="N71" s="3851"/>
      <c r="O71" s="3850"/>
      <c r="P71" s="3850"/>
      <c r="Q71" s="3850"/>
      <c r="R71" s="3850"/>
      <c r="S71" s="3850"/>
      <c r="T71" s="3850"/>
      <c r="U71" s="3850"/>
      <c r="V71" s="3851"/>
      <c r="W71" s="3850"/>
      <c r="X71" s="3850"/>
      <c r="Y71" s="3851"/>
      <c r="Z71" s="3850"/>
      <c r="AA71" s="3850"/>
      <c r="AB71" s="3850"/>
    </row>
    <row r="72" spans="1:28" ht="25.5" customHeight="1" thickBot="1" x14ac:dyDescent="0.25">
      <c r="A72" s="3852" t="s">
        <v>6</v>
      </c>
      <c r="B72" s="3853" t="s">
        <v>1120</v>
      </c>
      <c r="C72" s="3854" t="s">
        <v>1121</v>
      </c>
      <c r="D72" s="3855" t="s">
        <v>7</v>
      </c>
      <c r="E72" s="3768" t="s">
        <v>8</v>
      </c>
      <c r="F72" s="3769"/>
      <c r="G72" s="3769"/>
      <c r="H72" s="3769"/>
      <c r="I72" s="3769"/>
      <c r="J72" s="3769"/>
      <c r="K72" s="3769"/>
      <c r="L72" s="3769"/>
      <c r="M72" s="3769"/>
      <c r="N72" s="3769"/>
      <c r="O72" s="3769"/>
      <c r="P72" s="3769"/>
      <c r="Q72" s="3769"/>
      <c r="R72" s="3769"/>
      <c r="S72" s="3769"/>
      <c r="T72" s="3769"/>
      <c r="U72" s="3769"/>
      <c r="V72" s="3769"/>
      <c r="W72" s="3769"/>
      <c r="X72" s="3769"/>
      <c r="Y72" s="3769"/>
      <c r="Z72" s="3769"/>
      <c r="AA72" s="3769"/>
      <c r="AB72" s="3770"/>
    </row>
    <row r="73" spans="1:28" ht="14.25" customHeight="1" thickBot="1" x14ac:dyDescent="0.25">
      <c r="A73" s="3771" t="s">
        <v>1161</v>
      </c>
      <c r="B73" s="3772"/>
      <c r="C73" s="3773"/>
      <c r="D73" s="3774"/>
      <c r="E73" s="3775">
        <v>1</v>
      </c>
      <c r="F73" s="3775">
        <v>2</v>
      </c>
      <c r="G73" s="3775">
        <v>3</v>
      </c>
      <c r="H73" s="3776">
        <v>4</v>
      </c>
      <c r="I73" s="3775">
        <v>5</v>
      </c>
      <c r="J73" s="3775">
        <v>6</v>
      </c>
      <c r="K73" s="3775">
        <v>7</v>
      </c>
      <c r="L73" s="3775">
        <v>8</v>
      </c>
      <c r="M73" s="3775">
        <v>9</v>
      </c>
      <c r="N73" s="3776">
        <v>10</v>
      </c>
      <c r="O73" s="3775">
        <v>11</v>
      </c>
      <c r="P73" s="3775">
        <v>12</v>
      </c>
      <c r="Q73" s="3775">
        <v>13</v>
      </c>
      <c r="R73" s="3775">
        <v>14</v>
      </c>
      <c r="S73" s="3775">
        <v>15</v>
      </c>
      <c r="T73" s="3775">
        <v>16</v>
      </c>
      <c r="U73" s="3775">
        <v>17</v>
      </c>
      <c r="V73" s="3776">
        <v>18</v>
      </c>
      <c r="W73" s="3775">
        <v>19</v>
      </c>
      <c r="X73" s="3775">
        <v>20</v>
      </c>
      <c r="Y73" s="3776">
        <v>21</v>
      </c>
      <c r="Z73" s="3775">
        <v>22</v>
      </c>
      <c r="AA73" s="3775">
        <v>23</v>
      </c>
      <c r="AB73" s="3775">
        <v>24</v>
      </c>
    </row>
    <row r="74" spans="1:28" x14ac:dyDescent="0.2">
      <c r="A74" s="3777" t="s">
        <v>1123</v>
      </c>
      <c r="B74" s="3778"/>
      <c r="C74" s="3791"/>
      <c r="D74" s="3780" t="s">
        <v>1162</v>
      </c>
      <c r="E74" s="3856">
        <v>10.4</v>
      </c>
      <c r="F74" s="3856">
        <v>10.4</v>
      </c>
      <c r="G74" s="3857">
        <v>10.4</v>
      </c>
      <c r="H74" s="3857">
        <v>10.4</v>
      </c>
      <c r="I74" s="3857">
        <v>10.4</v>
      </c>
      <c r="J74" s="3858">
        <v>10.3</v>
      </c>
      <c r="K74" s="3858">
        <v>10.4</v>
      </c>
      <c r="L74" s="3858">
        <v>10.3</v>
      </c>
      <c r="M74" s="3858">
        <v>10.3</v>
      </c>
      <c r="N74" s="3858">
        <v>10.3</v>
      </c>
      <c r="O74" s="3857">
        <v>10.4</v>
      </c>
      <c r="P74" s="3857">
        <v>10.4</v>
      </c>
      <c r="Q74" s="3857">
        <v>10.4</v>
      </c>
      <c r="R74" s="3857">
        <v>10.4</v>
      </c>
      <c r="S74" s="3857">
        <v>10.4</v>
      </c>
      <c r="T74" s="3857">
        <v>10.4</v>
      </c>
      <c r="U74" s="3857">
        <v>10.4</v>
      </c>
      <c r="V74" s="3857">
        <v>10.4</v>
      </c>
      <c r="W74" s="3857">
        <v>10.4</v>
      </c>
      <c r="X74" s="3857">
        <v>10.4</v>
      </c>
      <c r="Y74" s="3857">
        <v>10.4</v>
      </c>
      <c r="Z74" s="3857">
        <v>10.4</v>
      </c>
      <c r="AA74" s="3856">
        <v>10.4</v>
      </c>
      <c r="AB74" s="3856">
        <v>10.4</v>
      </c>
    </row>
    <row r="75" spans="1:28" ht="13.5" thickBot="1" x14ac:dyDescent="0.25">
      <c r="A75" s="3783" t="s">
        <v>1124</v>
      </c>
      <c r="B75" s="3784"/>
      <c r="C75" s="3859"/>
      <c r="D75" s="3786" t="s">
        <v>22</v>
      </c>
      <c r="E75" s="3860">
        <v>10.45</v>
      </c>
      <c r="F75" s="3860">
        <v>10.45</v>
      </c>
      <c r="G75" s="3861">
        <v>10.46</v>
      </c>
      <c r="H75" s="3861">
        <v>10.4</v>
      </c>
      <c r="I75" s="3861">
        <v>10.41</v>
      </c>
      <c r="J75" s="3861">
        <v>10.45</v>
      </c>
      <c r="K75" s="3861">
        <v>10.4</v>
      </c>
      <c r="L75" s="3861">
        <v>10.31</v>
      </c>
      <c r="M75" s="3861">
        <v>10.55</v>
      </c>
      <c r="N75" s="3861">
        <v>10.61</v>
      </c>
      <c r="O75" s="3861">
        <v>10.45</v>
      </c>
      <c r="P75" s="3861">
        <v>10.35</v>
      </c>
      <c r="Q75" s="3861">
        <v>10.45</v>
      </c>
      <c r="R75" s="3861">
        <v>10.34</v>
      </c>
      <c r="S75" s="3861">
        <v>10.36</v>
      </c>
      <c r="T75" s="3861">
        <v>10.4</v>
      </c>
      <c r="U75" s="3861">
        <v>10.37</v>
      </c>
      <c r="V75" s="3861">
        <v>10.4</v>
      </c>
      <c r="W75" s="3861">
        <v>10.3</v>
      </c>
      <c r="X75" s="3861">
        <v>10.3</v>
      </c>
      <c r="Y75" s="3861">
        <v>10.35</v>
      </c>
      <c r="Z75" s="3861">
        <v>10.3</v>
      </c>
      <c r="AA75" s="3860">
        <v>10.35</v>
      </c>
      <c r="AB75" s="3860">
        <v>10.35</v>
      </c>
    </row>
    <row r="76" spans="1:28" ht="12.75" customHeight="1" x14ac:dyDescent="0.2">
      <c r="A76" s="3862" t="s">
        <v>1137</v>
      </c>
      <c r="B76" s="3863" t="s">
        <v>1163</v>
      </c>
      <c r="C76" s="3864" t="s">
        <v>1114</v>
      </c>
      <c r="D76" s="3798" t="s">
        <v>1128</v>
      </c>
      <c r="E76" s="3865">
        <f t="shared" ref="E76:AB76" si="18">E77/(1.732*10*0.9)</f>
        <v>64.716448550166788</v>
      </c>
      <c r="F76" s="3865">
        <f t="shared" si="18"/>
        <v>57.53143443674621</v>
      </c>
      <c r="G76" s="3865">
        <f t="shared" si="18"/>
        <v>54.311008468052343</v>
      </c>
      <c r="H76" s="3865">
        <f t="shared" si="18"/>
        <v>53.900436232999745</v>
      </c>
      <c r="I76" s="3865">
        <f t="shared" si="18"/>
        <v>54.554785732614825</v>
      </c>
      <c r="J76" s="3865">
        <f t="shared" si="18"/>
        <v>57.390300230946877</v>
      </c>
      <c r="K76" s="3865">
        <f t="shared" si="18"/>
        <v>70.348986399794697</v>
      </c>
      <c r="L76" s="3865">
        <f t="shared" si="18"/>
        <v>84.513728509109569</v>
      </c>
      <c r="M76" s="3865">
        <f t="shared" si="18"/>
        <v>106.0687708493713</v>
      </c>
      <c r="N76" s="3865">
        <f t="shared" si="18"/>
        <v>126.14831921991275</v>
      </c>
      <c r="O76" s="3865">
        <f t="shared" si="18"/>
        <v>129.43289710033358</v>
      </c>
      <c r="P76" s="3865">
        <f t="shared" si="18"/>
        <v>129.80497818835002</v>
      </c>
      <c r="Q76" s="3865">
        <f t="shared" si="18"/>
        <v>129.06081601231716</v>
      </c>
      <c r="R76" s="3865">
        <f t="shared" si="18"/>
        <v>122.65845522196561</v>
      </c>
      <c r="S76" s="3865">
        <f t="shared" si="18"/>
        <v>118.96330510649217</v>
      </c>
      <c r="T76" s="3865">
        <f t="shared" si="18"/>
        <v>120.87503207595586</v>
      </c>
      <c r="U76" s="3865">
        <f t="shared" si="18"/>
        <v>117.52630228380805</v>
      </c>
      <c r="V76" s="3865">
        <f t="shared" si="18"/>
        <v>105.10649217346676</v>
      </c>
      <c r="W76" s="3865">
        <f t="shared" si="18"/>
        <v>100.30792917628943</v>
      </c>
      <c r="X76" s="3865">
        <f t="shared" si="18"/>
        <v>96.766743648960741</v>
      </c>
      <c r="Y76" s="3865">
        <f t="shared" si="18"/>
        <v>93.071593533487288</v>
      </c>
      <c r="Z76" s="3865">
        <f t="shared" si="18"/>
        <v>87.618681036694881</v>
      </c>
      <c r="AA76" s="3865">
        <f t="shared" si="18"/>
        <v>80.382345393892734</v>
      </c>
      <c r="AB76" s="3865">
        <f t="shared" si="18"/>
        <v>70.105209135232229</v>
      </c>
    </row>
    <row r="77" spans="1:28" x14ac:dyDescent="0.2">
      <c r="A77" s="3866"/>
      <c r="B77" s="3867"/>
      <c r="C77" s="3868" t="s">
        <v>1164</v>
      </c>
      <c r="D77" s="3798" t="s">
        <v>13</v>
      </c>
      <c r="E77" s="3869">
        <v>1008.8</v>
      </c>
      <c r="F77" s="3869">
        <v>896.8</v>
      </c>
      <c r="G77" s="3869">
        <v>846.6</v>
      </c>
      <c r="H77" s="3869">
        <v>840.2</v>
      </c>
      <c r="I77" s="3869">
        <v>850.4</v>
      </c>
      <c r="J77" s="3869">
        <v>894.6</v>
      </c>
      <c r="K77" s="3869">
        <v>1096.5999999999999</v>
      </c>
      <c r="L77" s="3869">
        <v>1317.4</v>
      </c>
      <c r="M77" s="3869">
        <v>1653.4</v>
      </c>
      <c r="N77" s="3869">
        <v>1966.4</v>
      </c>
      <c r="O77" s="3869">
        <v>2017.6</v>
      </c>
      <c r="P77" s="3869">
        <v>2023.4</v>
      </c>
      <c r="Q77" s="3869">
        <v>2011.8</v>
      </c>
      <c r="R77" s="3869">
        <v>1912</v>
      </c>
      <c r="S77" s="3869">
        <v>1854.4</v>
      </c>
      <c r="T77" s="3869">
        <v>1884.2</v>
      </c>
      <c r="U77" s="3869">
        <v>1832</v>
      </c>
      <c r="V77" s="3869">
        <v>1638.4</v>
      </c>
      <c r="W77" s="3869">
        <v>1563.6</v>
      </c>
      <c r="X77" s="3869">
        <v>1508.4</v>
      </c>
      <c r="Y77" s="3869">
        <v>1450.8</v>
      </c>
      <c r="Z77" s="3869">
        <v>1365.8</v>
      </c>
      <c r="AA77" s="3869">
        <v>1253</v>
      </c>
      <c r="AB77" s="3869">
        <v>1092.8</v>
      </c>
    </row>
    <row r="78" spans="1:28" x14ac:dyDescent="0.2">
      <c r="A78" s="3866"/>
      <c r="B78" s="3867"/>
      <c r="C78" s="3868"/>
      <c r="D78" s="3816" t="s">
        <v>14</v>
      </c>
      <c r="E78" s="3870"/>
      <c r="F78" s="3870"/>
      <c r="G78" s="3870"/>
      <c r="H78" s="3870"/>
      <c r="I78" s="3870"/>
      <c r="J78" s="3870"/>
      <c r="K78" s="3870"/>
      <c r="L78" s="3870"/>
      <c r="M78" s="3870"/>
      <c r="N78" s="3870"/>
      <c r="O78" s="3870"/>
      <c r="P78" s="3870"/>
      <c r="Q78" s="3870"/>
      <c r="R78" s="3870"/>
      <c r="S78" s="3870"/>
      <c r="T78" s="3870"/>
      <c r="U78" s="3870"/>
      <c r="V78" s="3870"/>
      <c r="W78" s="3870"/>
      <c r="X78" s="3870"/>
      <c r="Y78" s="3870"/>
      <c r="Z78" s="3870"/>
      <c r="AA78" s="3870"/>
      <c r="AB78" s="3870"/>
    </row>
    <row r="79" spans="1:28" ht="13.5" thickBot="1" x14ac:dyDescent="0.25">
      <c r="A79" s="3871"/>
      <c r="B79" s="3872"/>
      <c r="C79" s="3802"/>
      <c r="D79" s="3820" t="s">
        <v>17</v>
      </c>
      <c r="E79" s="3873"/>
      <c r="F79" s="3873"/>
      <c r="G79" s="3873"/>
      <c r="H79" s="3873"/>
      <c r="I79" s="3873"/>
      <c r="J79" s="3873"/>
      <c r="K79" s="3873"/>
      <c r="L79" s="3873"/>
      <c r="M79" s="3873"/>
      <c r="N79" s="3873"/>
      <c r="O79" s="3873"/>
      <c r="P79" s="3873"/>
      <c r="Q79" s="3873"/>
      <c r="R79" s="3873"/>
      <c r="S79" s="3873"/>
      <c r="T79" s="3873"/>
      <c r="U79" s="3873"/>
      <c r="V79" s="3873"/>
      <c r="W79" s="3873"/>
      <c r="X79" s="3873"/>
      <c r="Y79" s="3873"/>
      <c r="Z79" s="3873"/>
      <c r="AA79" s="3873"/>
      <c r="AB79" s="3873"/>
    </row>
    <row r="80" spans="1:28" x14ac:dyDescent="0.2">
      <c r="A80" s="3862" t="s">
        <v>1133</v>
      </c>
      <c r="B80" s="3874" t="s">
        <v>1165</v>
      </c>
      <c r="C80" s="3875"/>
      <c r="D80" s="3798" t="s">
        <v>1128</v>
      </c>
      <c r="E80" s="3876"/>
      <c r="F80" s="3876"/>
      <c r="G80" s="3876"/>
      <c r="H80" s="3876"/>
      <c r="I80" s="3876"/>
      <c r="J80" s="3876"/>
      <c r="K80" s="3876"/>
      <c r="L80" s="3876"/>
      <c r="M80" s="3876"/>
      <c r="N80" s="3876"/>
      <c r="O80" s="3876"/>
      <c r="P80" s="3876"/>
      <c r="Q80" s="3876"/>
      <c r="R80" s="3876"/>
      <c r="S80" s="3876"/>
      <c r="T80" s="3876"/>
      <c r="U80" s="3876"/>
      <c r="V80" s="3876"/>
      <c r="W80" s="3876"/>
      <c r="X80" s="3876"/>
      <c r="Y80" s="3876"/>
      <c r="Z80" s="3876"/>
      <c r="AA80" s="3876"/>
      <c r="AB80" s="3876"/>
    </row>
    <row r="81" spans="1:28" x14ac:dyDescent="0.2">
      <c r="A81" s="3866"/>
      <c r="B81" s="3877"/>
      <c r="C81" s="3878"/>
      <c r="D81" s="3798" t="s">
        <v>13</v>
      </c>
      <c r="E81" s="3879"/>
      <c r="F81" s="3763"/>
      <c r="G81" s="3880"/>
      <c r="H81" s="3878"/>
      <c r="I81" s="3878"/>
      <c r="J81" s="3878"/>
      <c r="K81" s="3878"/>
      <c r="L81" s="3878"/>
      <c r="M81" s="3878"/>
      <c r="N81" s="3878"/>
      <c r="O81" s="3878"/>
      <c r="P81" s="3878"/>
      <c r="Q81" s="3878"/>
      <c r="R81" s="3878"/>
      <c r="S81" s="3878"/>
      <c r="T81" s="3878"/>
      <c r="U81" s="3878"/>
      <c r="V81" s="3878"/>
      <c r="W81" s="3878"/>
      <c r="X81" s="3878"/>
      <c r="Y81" s="3878"/>
      <c r="Z81" s="3878"/>
      <c r="AA81" s="3878"/>
      <c r="AB81" s="3878"/>
    </row>
    <row r="82" spans="1:28" ht="13.5" thickBot="1" x14ac:dyDescent="0.25">
      <c r="A82" s="3871"/>
      <c r="B82" s="3881"/>
      <c r="C82" s="3807"/>
      <c r="D82" s="3820" t="s">
        <v>17</v>
      </c>
      <c r="E82" s="3815"/>
      <c r="F82" s="3815"/>
      <c r="G82" s="3815"/>
      <c r="H82" s="3815"/>
      <c r="I82" s="3815"/>
      <c r="J82" s="3815"/>
      <c r="K82" s="3815"/>
      <c r="L82" s="3815"/>
      <c r="M82" s="3815"/>
      <c r="N82" s="3815"/>
      <c r="O82" s="3815"/>
      <c r="P82" s="3815"/>
      <c r="Q82" s="3815"/>
      <c r="R82" s="3815"/>
      <c r="S82" s="3815"/>
      <c r="T82" s="3815"/>
      <c r="U82" s="3815"/>
      <c r="V82" s="3815"/>
      <c r="W82" s="3815"/>
      <c r="X82" s="3815"/>
      <c r="Y82" s="3815"/>
      <c r="Z82" s="3815"/>
      <c r="AA82" s="3815"/>
      <c r="AB82" s="3815"/>
    </row>
    <row r="83" spans="1:28" x14ac:dyDescent="0.2">
      <c r="A83" s="3862" t="s">
        <v>1151</v>
      </c>
      <c r="B83" s="3874" t="s">
        <v>1166</v>
      </c>
      <c r="C83" s="3864" t="s">
        <v>1114</v>
      </c>
      <c r="D83" s="3798" t="s">
        <v>1128</v>
      </c>
      <c r="E83" s="3865">
        <f t="shared" ref="E83:AB83" si="19">E84/(1.732*10*0.9)</f>
        <v>2.3094688221709005</v>
      </c>
      <c r="F83" s="3865">
        <f t="shared" si="19"/>
        <v>2.0785219399538102</v>
      </c>
      <c r="G83" s="3865">
        <f t="shared" si="19"/>
        <v>2.0015396458814472</v>
      </c>
      <c r="H83" s="3865">
        <f t="shared" si="19"/>
        <v>2.0785219399538102</v>
      </c>
      <c r="I83" s="3865">
        <f t="shared" si="19"/>
        <v>1.9245573518090837</v>
      </c>
      <c r="J83" s="3865">
        <f t="shared" si="19"/>
        <v>1.7705927636643572</v>
      </c>
      <c r="K83" s="3865">
        <f t="shared" si="19"/>
        <v>1.8475750577367203</v>
      </c>
      <c r="L83" s="3865">
        <f t="shared" si="19"/>
        <v>2.3094688221709005</v>
      </c>
      <c r="M83" s="3865">
        <f t="shared" si="19"/>
        <v>3.2332563510392607</v>
      </c>
      <c r="N83" s="3865">
        <f t="shared" si="19"/>
        <v>3.8491147036181674</v>
      </c>
      <c r="O83" s="3865">
        <f t="shared" si="19"/>
        <v>4.3110084680523473</v>
      </c>
      <c r="P83" s="3865">
        <f t="shared" si="19"/>
        <v>4.3110084680523473</v>
      </c>
      <c r="Q83" s="3865">
        <f t="shared" si="19"/>
        <v>3.5411855273287145</v>
      </c>
      <c r="R83" s="3865">
        <f t="shared" si="19"/>
        <v>3.1562740569668977</v>
      </c>
      <c r="S83" s="3865">
        <f t="shared" si="19"/>
        <v>3.772132409545804</v>
      </c>
      <c r="T83" s="3865">
        <f t="shared" si="19"/>
        <v>3.9260969976905313</v>
      </c>
      <c r="U83" s="3865">
        <f t="shared" si="19"/>
        <v>4.4649730561970742</v>
      </c>
      <c r="V83" s="3865">
        <f t="shared" si="19"/>
        <v>3.0792917628945342</v>
      </c>
      <c r="W83" s="3865">
        <f t="shared" si="19"/>
        <v>2.9253271747498073</v>
      </c>
      <c r="X83" s="3865">
        <f t="shared" si="19"/>
        <v>2.8483448806774443</v>
      </c>
      <c r="Y83" s="3865">
        <f t="shared" si="19"/>
        <v>2.6173979984603539</v>
      </c>
      <c r="Z83" s="3865">
        <f t="shared" si="19"/>
        <v>2.2324865280985371</v>
      </c>
      <c r="AA83" s="3865">
        <f t="shared" si="19"/>
        <v>2.1555042340261741</v>
      </c>
      <c r="AB83" s="3865">
        <f t="shared" si="19"/>
        <v>2.1555042340261741</v>
      </c>
    </row>
    <row r="84" spans="1:28" x14ac:dyDescent="0.2">
      <c r="A84" s="3866"/>
      <c r="B84" s="3877"/>
      <c r="C84" s="3868" t="s">
        <v>1164</v>
      </c>
      <c r="D84" s="3798" t="s">
        <v>13</v>
      </c>
      <c r="E84" s="3882">
        <v>36</v>
      </c>
      <c r="F84" s="3882">
        <v>32.4</v>
      </c>
      <c r="G84" s="3882">
        <v>31.2</v>
      </c>
      <c r="H84" s="3882">
        <v>32.4</v>
      </c>
      <c r="I84" s="3882">
        <v>30</v>
      </c>
      <c r="J84" s="3882">
        <v>27.6</v>
      </c>
      <c r="K84" s="3882">
        <v>28.799999999999997</v>
      </c>
      <c r="L84" s="3882">
        <v>36</v>
      </c>
      <c r="M84" s="3882">
        <v>50.4</v>
      </c>
      <c r="N84" s="3882">
        <v>60</v>
      </c>
      <c r="O84" s="3882">
        <v>67.199999999999989</v>
      </c>
      <c r="P84" s="3882">
        <v>67.199999999999989</v>
      </c>
      <c r="Q84" s="3882">
        <v>55.2</v>
      </c>
      <c r="R84" s="3882">
        <v>49.2</v>
      </c>
      <c r="S84" s="3882">
        <v>58.8</v>
      </c>
      <c r="T84" s="3882">
        <v>61.2</v>
      </c>
      <c r="U84" s="3882">
        <v>69.599999999999994</v>
      </c>
      <c r="V84" s="3882">
        <v>48</v>
      </c>
      <c r="W84" s="3882">
        <v>45.6</v>
      </c>
      <c r="X84" s="3882">
        <v>44.400000000000006</v>
      </c>
      <c r="Y84" s="3882">
        <v>40.799999999999997</v>
      </c>
      <c r="Z84" s="3882">
        <v>34.799999999999997</v>
      </c>
      <c r="AA84" s="3882">
        <v>33.6</v>
      </c>
      <c r="AB84" s="3882">
        <v>33.6</v>
      </c>
    </row>
    <row r="85" spans="1:28" x14ac:dyDescent="0.2">
      <c r="A85" s="3866"/>
      <c r="B85" s="3877"/>
      <c r="C85" s="3868"/>
      <c r="D85" s="3816" t="s">
        <v>14</v>
      </c>
      <c r="E85" s="3883"/>
      <c r="F85" s="3883"/>
      <c r="G85" s="3883"/>
      <c r="H85" s="3883"/>
      <c r="I85" s="3883"/>
      <c r="J85" s="3883"/>
      <c r="K85" s="3883"/>
      <c r="L85" s="3883"/>
      <c r="M85" s="3883"/>
      <c r="N85" s="3883"/>
      <c r="O85" s="3883"/>
      <c r="P85" s="3883"/>
      <c r="Q85" s="3883"/>
      <c r="R85" s="3883"/>
      <c r="S85" s="3883"/>
      <c r="T85" s="3883"/>
      <c r="U85" s="3883"/>
      <c r="V85" s="3883"/>
      <c r="W85" s="3883"/>
      <c r="X85" s="3883"/>
      <c r="Y85" s="3883"/>
      <c r="Z85" s="3883"/>
      <c r="AA85" s="3883"/>
      <c r="AB85" s="3884"/>
    </row>
    <row r="86" spans="1:28" ht="13.5" thickBot="1" x14ac:dyDescent="0.25">
      <c r="A86" s="3871"/>
      <c r="B86" s="3881"/>
      <c r="C86" s="3802"/>
      <c r="D86" s="3820" t="s">
        <v>17</v>
      </c>
      <c r="E86" s="3815"/>
      <c r="F86" s="3815"/>
      <c r="G86" s="3815"/>
      <c r="H86" s="3815"/>
      <c r="I86" s="3815"/>
      <c r="J86" s="3815"/>
      <c r="K86" s="3815"/>
      <c r="L86" s="3815"/>
      <c r="M86" s="3815"/>
      <c r="N86" s="3815"/>
      <c r="O86" s="3815"/>
      <c r="P86" s="3815"/>
      <c r="Q86" s="3815"/>
      <c r="R86" s="3815"/>
      <c r="S86" s="3815"/>
      <c r="T86" s="3815"/>
      <c r="U86" s="3815"/>
      <c r="V86" s="3815"/>
      <c r="W86" s="3815"/>
      <c r="X86" s="3815"/>
      <c r="Y86" s="3815"/>
      <c r="Z86" s="3815"/>
      <c r="AA86" s="3815"/>
      <c r="AB86" s="3815"/>
    </row>
    <row r="87" spans="1:28" x14ac:dyDescent="0.2">
      <c r="A87" s="3862" t="s">
        <v>1125</v>
      </c>
      <c r="B87" s="3874" t="s">
        <v>1167</v>
      </c>
      <c r="C87" s="3875" t="s">
        <v>1114</v>
      </c>
      <c r="D87" s="3798" t="s">
        <v>1128</v>
      </c>
      <c r="E87" s="3865">
        <f t="shared" ref="E87:AB87" si="20">E88/(1.732*10*0.9)</f>
        <v>16.782140107775213</v>
      </c>
      <c r="F87" s="3865">
        <f t="shared" si="20"/>
        <v>14.318706697459582</v>
      </c>
      <c r="G87" s="3865">
        <f t="shared" si="20"/>
        <v>13.163972286374133</v>
      </c>
      <c r="H87" s="3865">
        <f t="shared" si="20"/>
        <v>13.31793687451886</v>
      </c>
      <c r="I87" s="3865">
        <f t="shared" si="20"/>
        <v>12.933025404157043</v>
      </c>
      <c r="J87" s="3865">
        <f t="shared" si="20"/>
        <v>14.01077752117013</v>
      </c>
      <c r="K87" s="3865">
        <f t="shared" si="20"/>
        <v>17.321016166281755</v>
      </c>
      <c r="L87" s="3865">
        <f t="shared" si="20"/>
        <v>21.401077752117015</v>
      </c>
      <c r="M87" s="3865">
        <f t="shared" si="20"/>
        <v>23.325635103926096</v>
      </c>
      <c r="N87" s="3865">
        <f t="shared" si="20"/>
        <v>27.020785219399535</v>
      </c>
      <c r="O87" s="3865">
        <f t="shared" si="20"/>
        <v>27.636643571978439</v>
      </c>
      <c r="P87" s="3865">
        <f t="shared" si="20"/>
        <v>27.482678983833715</v>
      </c>
      <c r="Q87" s="3865">
        <f t="shared" si="20"/>
        <v>27.790608160123174</v>
      </c>
      <c r="R87" s="3865">
        <f t="shared" si="20"/>
        <v>25.943033102386448</v>
      </c>
      <c r="S87" s="3865">
        <f t="shared" si="20"/>
        <v>24.634334103156274</v>
      </c>
      <c r="T87" s="3865">
        <f t="shared" si="20"/>
        <v>25.096227867590454</v>
      </c>
      <c r="U87" s="3865">
        <f t="shared" si="20"/>
        <v>25.173210161662816</v>
      </c>
      <c r="V87" s="3865">
        <f t="shared" si="20"/>
        <v>24.557351809083908</v>
      </c>
      <c r="W87" s="3865">
        <f t="shared" si="20"/>
        <v>23.171670515781368</v>
      </c>
      <c r="X87" s="3865">
        <f t="shared" si="20"/>
        <v>23.017705927636641</v>
      </c>
      <c r="Y87" s="3865">
        <f t="shared" si="20"/>
        <v>21.939953810623557</v>
      </c>
      <c r="Z87" s="3865">
        <f t="shared" si="20"/>
        <v>21.016166281755197</v>
      </c>
      <c r="AA87" s="3865">
        <f t="shared" si="20"/>
        <v>20.092378752886834</v>
      </c>
      <c r="AB87" s="3865">
        <f t="shared" si="20"/>
        <v>17.782909930715935</v>
      </c>
    </row>
    <row r="88" spans="1:28" x14ac:dyDescent="0.2">
      <c r="A88" s="3866"/>
      <c r="B88" s="3877"/>
      <c r="C88" s="3868" t="s">
        <v>1164</v>
      </c>
      <c r="D88" s="3798" t="s">
        <v>13</v>
      </c>
      <c r="E88" s="3882">
        <v>261.60000000000002</v>
      </c>
      <c r="F88" s="3882">
        <v>223.2</v>
      </c>
      <c r="G88" s="3882">
        <v>205.2</v>
      </c>
      <c r="H88" s="3882">
        <v>207.60000000000002</v>
      </c>
      <c r="I88" s="3882">
        <v>201.6</v>
      </c>
      <c r="J88" s="3882">
        <v>218.4</v>
      </c>
      <c r="K88" s="3882">
        <v>270</v>
      </c>
      <c r="L88" s="3882">
        <v>333.6</v>
      </c>
      <c r="M88" s="3882">
        <v>363.6</v>
      </c>
      <c r="N88" s="3882">
        <v>421.2</v>
      </c>
      <c r="O88" s="3882">
        <v>430.79999999999995</v>
      </c>
      <c r="P88" s="3882">
        <v>428.4</v>
      </c>
      <c r="Q88" s="3882">
        <v>433.20000000000005</v>
      </c>
      <c r="R88" s="3882">
        <v>404.4</v>
      </c>
      <c r="S88" s="3882">
        <v>384</v>
      </c>
      <c r="T88" s="3882">
        <v>391.2</v>
      </c>
      <c r="U88" s="3882">
        <v>392.4</v>
      </c>
      <c r="V88" s="3882">
        <v>382.79999999999995</v>
      </c>
      <c r="W88" s="3882">
        <v>361.2</v>
      </c>
      <c r="X88" s="3882">
        <v>358.79999999999995</v>
      </c>
      <c r="Y88" s="3882">
        <v>342</v>
      </c>
      <c r="Z88" s="3882">
        <v>327.60000000000002</v>
      </c>
      <c r="AA88" s="3882">
        <v>313.2</v>
      </c>
      <c r="AB88" s="3882">
        <v>277.2</v>
      </c>
    </row>
    <row r="89" spans="1:28" x14ac:dyDescent="0.2">
      <c r="A89" s="3866"/>
      <c r="B89" s="3877"/>
      <c r="C89" s="3868"/>
      <c r="D89" s="3816" t="s">
        <v>14</v>
      </c>
      <c r="E89" s="3870"/>
      <c r="F89" s="3870"/>
      <c r="G89" s="3870"/>
      <c r="H89" s="3870"/>
      <c r="I89" s="3870"/>
      <c r="J89" s="3870"/>
      <c r="K89" s="3870"/>
      <c r="L89" s="3870"/>
      <c r="M89" s="3870"/>
      <c r="N89" s="3870"/>
      <c r="O89" s="3870"/>
      <c r="P89" s="3870"/>
      <c r="Q89" s="3870"/>
      <c r="R89" s="3870"/>
      <c r="S89" s="3870"/>
      <c r="T89" s="3870"/>
      <c r="U89" s="3870"/>
      <c r="V89" s="3870"/>
      <c r="W89" s="3870"/>
      <c r="X89" s="3870"/>
      <c r="Y89" s="3870"/>
      <c r="Z89" s="3870"/>
      <c r="AA89" s="3870"/>
      <c r="AB89" s="3870"/>
    </row>
    <row r="90" spans="1:28" ht="13.5" thickBot="1" x14ac:dyDescent="0.25">
      <c r="A90" s="3871"/>
      <c r="B90" s="3881"/>
      <c r="C90" s="3807"/>
      <c r="D90" s="3820" t="s">
        <v>17</v>
      </c>
      <c r="E90" s="3885"/>
      <c r="F90" s="3885"/>
      <c r="G90" s="3885"/>
      <c r="H90" s="3885"/>
      <c r="I90" s="3885"/>
      <c r="J90" s="3885"/>
      <c r="K90" s="3885"/>
      <c r="L90" s="3885"/>
      <c r="M90" s="3885"/>
      <c r="N90" s="3885"/>
      <c r="O90" s="3885"/>
      <c r="P90" s="3885"/>
      <c r="Q90" s="3885"/>
      <c r="R90" s="3885"/>
      <c r="S90" s="3885"/>
      <c r="T90" s="3885"/>
      <c r="U90" s="3885"/>
      <c r="V90" s="3885"/>
      <c r="W90" s="3885"/>
      <c r="X90" s="3885"/>
      <c r="Y90" s="3886"/>
      <c r="Z90" s="3886"/>
      <c r="AA90" s="3886"/>
      <c r="AB90" s="3886"/>
    </row>
    <row r="91" spans="1:28" ht="12.75" customHeight="1" x14ac:dyDescent="0.2">
      <c r="A91" s="3862" t="s">
        <v>1129</v>
      </c>
      <c r="B91" s="3874" t="s">
        <v>1168</v>
      </c>
      <c r="C91" s="3864" t="s">
        <v>1114</v>
      </c>
      <c r="D91" s="3798" t="s">
        <v>1128</v>
      </c>
      <c r="E91" s="3865">
        <f t="shared" ref="E91:AB91" si="21">E92/(1.732*10*0.9)</f>
        <v>8.6989992301770585</v>
      </c>
      <c r="F91" s="3865">
        <f t="shared" si="21"/>
        <v>6.9284064665127021</v>
      </c>
      <c r="G91" s="3865">
        <f t="shared" si="21"/>
        <v>6.5434949961508853</v>
      </c>
      <c r="H91" s="3865">
        <f t="shared" si="21"/>
        <v>6.4665127020785214</v>
      </c>
      <c r="I91" s="3865">
        <f t="shared" si="21"/>
        <v>6.7744418783679743</v>
      </c>
      <c r="J91" s="3865">
        <f t="shared" si="21"/>
        <v>8.2371054657428786</v>
      </c>
      <c r="K91" s="3865">
        <f t="shared" si="21"/>
        <v>11.855273287143957</v>
      </c>
      <c r="L91" s="3865">
        <f t="shared" si="21"/>
        <v>14.164742109314858</v>
      </c>
      <c r="M91" s="3865">
        <f t="shared" si="21"/>
        <v>16.628175519630489</v>
      </c>
      <c r="N91" s="3865">
        <f t="shared" si="21"/>
        <v>16.243264049268667</v>
      </c>
      <c r="O91" s="3865">
        <f t="shared" si="21"/>
        <v>16.243264049268667</v>
      </c>
      <c r="P91" s="3865">
        <f t="shared" si="21"/>
        <v>17.474980754426479</v>
      </c>
      <c r="Q91" s="3865">
        <f t="shared" si="21"/>
        <v>16.628175519630481</v>
      </c>
      <c r="R91" s="3865">
        <f t="shared" si="21"/>
        <v>15.85835257890685</v>
      </c>
      <c r="S91" s="3865">
        <f t="shared" si="21"/>
        <v>15.319476520400308</v>
      </c>
      <c r="T91" s="3865">
        <f t="shared" si="21"/>
        <v>15.935334872979213</v>
      </c>
      <c r="U91" s="3865">
        <f t="shared" si="21"/>
        <v>13.933795227097766</v>
      </c>
      <c r="V91" s="3865">
        <f t="shared" si="21"/>
        <v>13.240954580446495</v>
      </c>
      <c r="W91" s="3865">
        <f t="shared" si="21"/>
        <v>13.77983063895304</v>
      </c>
      <c r="X91" s="3865">
        <f t="shared" si="21"/>
        <v>14.164742109314858</v>
      </c>
      <c r="Y91" s="3865">
        <f t="shared" si="21"/>
        <v>15.011547344110854</v>
      </c>
      <c r="Z91" s="3865">
        <f t="shared" si="21"/>
        <v>14.164742109314858</v>
      </c>
      <c r="AA91" s="3865">
        <f t="shared" si="21"/>
        <v>11.701308698999229</v>
      </c>
      <c r="AB91" s="3865">
        <f t="shared" si="21"/>
        <v>8.5450346420323307</v>
      </c>
    </row>
    <row r="92" spans="1:28" ht="12.75" customHeight="1" x14ac:dyDescent="0.2">
      <c r="A92" s="3866"/>
      <c r="B92" s="3877"/>
      <c r="C92" s="3868" t="s">
        <v>1164</v>
      </c>
      <c r="D92" s="3798" t="s">
        <v>13</v>
      </c>
      <c r="E92" s="3882">
        <v>135.6</v>
      </c>
      <c r="F92" s="3882">
        <v>108</v>
      </c>
      <c r="G92" s="3882">
        <v>102</v>
      </c>
      <c r="H92" s="3882">
        <v>100.8</v>
      </c>
      <c r="I92" s="3882">
        <v>105.6</v>
      </c>
      <c r="J92" s="3882">
        <v>128.4</v>
      </c>
      <c r="K92" s="3882">
        <v>184.8</v>
      </c>
      <c r="L92" s="3882">
        <v>220.8</v>
      </c>
      <c r="M92" s="3882">
        <v>259.20000000000005</v>
      </c>
      <c r="N92" s="3882">
        <v>253.2</v>
      </c>
      <c r="O92" s="3882">
        <v>253.2</v>
      </c>
      <c r="P92" s="3882">
        <v>272.39999999999998</v>
      </c>
      <c r="Q92" s="3882">
        <v>259.2</v>
      </c>
      <c r="R92" s="3882">
        <v>247.2</v>
      </c>
      <c r="S92" s="3882">
        <v>238.8</v>
      </c>
      <c r="T92" s="3882">
        <v>248.4</v>
      </c>
      <c r="U92" s="3882">
        <v>217.2</v>
      </c>
      <c r="V92" s="3882">
        <v>206.39999999999998</v>
      </c>
      <c r="W92" s="3882">
        <v>214.8</v>
      </c>
      <c r="X92" s="3882">
        <v>220.8</v>
      </c>
      <c r="Y92" s="3882">
        <v>234</v>
      </c>
      <c r="Z92" s="3882">
        <v>220.8</v>
      </c>
      <c r="AA92" s="3882">
        <v>182.4</v>
      </c>
      <c r="AB92" s="3882">
        <v>133.19999999999999</v>
      </c>
    </row>
    <row r="93" spans="1:28" x14ac:dyDescent="0.2">
      <c r="A93" s="3866"/>
      <c r="B93" s="3877"/>
      <c r="C93" s="3887"/>
      <c r="D93" s="3816" t="s">
        <v>14</v>
      </c>
      <c r="E93" s="3870"/>
      <c r="F93" s="3870"/>
      <c r="G93" s="3870"/>
      <c r="H93" s="3870"/>
      <c r="I93" s="3870"/>
      <c r="J93" s="3870"/>
      <c r="K93" s="3870"/>
      <c r="L93" s="3870"/>
      <c r="M93" s="3870"/>
      <c r="N93" s="3870"/>
      <c r="O93" s="3870"/>
      <c r="P93" s="3870"/>
      <c r="Q93" s="3870"/>
      <c r="R93" s="3870"/>
      <c r="S93" s="3870"/>
      <c r="T93" s="3870"/>
      <c r="U93" s="3870"/>
      <c r="V93" s="3870"/>
      <c r="W93" s="3870"/>
      <c r="X93" s="3870"/>
      <c r="Y93" s="3870"/>
      <c r="Z93" s="3870"/>
      <c r="AA93" s="3870"/>
      <c r="AB93" s="3870"/>
    </row>
    <row r="94" spans="1:28" ht="13.5" thickBot="1" x14ac:dyDescent="0.25">
      <c r="A94" s="3871"/>
      <c r="B94" s="3881"/>
      <c r="C94" s="3802"/>
      <c r="D94" s="3820" t="s">
        <v>17</v>
      </c>
      <c r="E94" s="3815"/>
      <c r="F94" s="3815"/>
      <c r="G94" s="3815"/>
      <c r="H94" s="3815"/>
      <c r="I94" s="3815"/>
      <c r="J94" s="3815"/>
      <c r="K94" s="3815"/>
      <c r="L94" s="3815"/>
      <c r="M94" s="3815"/>
      <c r="N94" s="3815"/>
      <c r="O94" s="3815"/>
      <c r="P94" s="3815"/>
      <c r="Q94" s="3815"/>
      <c r="R94" s="3815"/>
      <c r="S94" s="3815"/>
      <c r="T94" s="3815"/>
      <c r="U94" s="3815"/>
      <c r="V94" s="3815"/>
      <c r="W94" s="3815"/>
      <c r="X94" s="3815"/>
      <c r="Y94" s="3815"/>
      <c r="Z94" s="3815"/>
      <c r="AA94" s="3815"/>
      <c r="AB94" s="3815"/>
    </row>
    <row r="95" spans="1:28" x14ac:dyDescent="0.2">
      <c r="A95" s="3862" t="s">
        <v>1145</v>
      </c>
      <c r="B95" s="3874" t="s">
        <v>1169</v>
      </c>
      <c r="C95" s="3875" t="s">
        <v>1114</v>
      </c>
      <c r="D95" s="3798" t="s">
        <v>1128</v>
      </c>
      <c r="E95" s="3865">
        <f t="shared" ref="E95:AB95" si="22">E96/(1.732*10*0.9)</f>
        <v>3.1306132922761094</v>
      </c>
      <c r="F95" s="3865">
        <f t="shared" si="22"/>
        <v>2.6943802925327174</v>
      </c>
      <c r="G95" s="3865">
        <f t="shared" si="22"/>
        <v>2.54041570438799</v>
      </c>
      <c r="H95" s="3865">
        <f t="shared" si="22"/>
        <v>2.386451116243264</v>
      </c>
      <c r="I95" s="3865">
        <f t="shared" si="22"/>
        <v>2.463433410315627</v>
      </c>
      <c r="J95" s="3865">
        <f t="shared" si="22"/>
        <v>2.54041570438799</v>
      </c>
      <c r="K95" s="3865">
        <f t="shared" si="22"/>
        <v>2.6943802925327174</v>
      </c>
      <c r="L95" s="3865">
        <f t="shared" si="22"/>
        <v>3.1562740569668977</v>
      </c>
      <c r="M95" s="3865">
        <f t="shared" si="22"/>
        <v>3.0792917628945342</v>
      </c>
      <c r="N95" s="3865">
        <f t="shared" si="22"/>
        <v>3.695150115473441</v>
      </c>
      <c r="O95" s="3865">
        <f t="shared" si="22"/>
        <v>3.618167821401078</v>
      </c>
      <c r="P95" s="3865">
        <f t="shared" si="22"/>
        <v>3.8491147036181674</v>
      </c>
      <c r="Q95" s="3865">
        <f t="shared" si="22"/>
        <v>3.5411855273287145</v>
      </c>
      <c r="R95" s="3865">
        <f t="shared" si="22"/>
        <v>3.618167821401078</v>
      </c>
      <c r="S95" s="3865">
        <f t="shared" si="22"/>
        <v>4.0030792917628943</v>
      </c>
      <c r="T95" s="3865">
        <f t="shared" si="22"/>
        <v>4.0800615858352574</v>
      </c>
      <c r="U95" s="3865">
        <f t="shared" si="22"/>
        <v>3.9260969976905313</v>
      </c>
      <c r="V95" s="3865">
        <f t="shared" si="22"/>
        <v>3.618167821401078</v>
      </c>
      <c r="W95" s="3865">
        <f t="shared" si="22"/>
        <v>4.0030792917628943</v>
      </c>
      <c r="X95" s="3865">
        <f t="shared" si="22"/>
        <v>4.849884526558891</v>
      </c>
      <c r="Y95" s="3865">
        <f t="shared" si="22"/>
        <v>4.5419553502694372</v>
      </c>
      <c r="Z95" s="3865">
        <f t="shared" si="22"/>
        <v>4.3879907621247112</v>
      </c>
      <c r="AA95" s="3865">
        <f t="shared" si="22"/>
        <v>4.0030792917628943</v>
      </c>
      <c r="AB95" s="3865">
        <f t="shared" si="22"/>
        <v>3.772132409545804</v>
      </c>
    </row>
    <row r="96" spans="1:28" x14ac:dyDescent="0.2">
      <c r="A96" s="3866"/>
      <c r="B96" s="3877"/>
      <c r="C96" s="3868" t="s">
        <v>1164</v>
      </c>
      <c r="D96" s="3798" t="s">
        <v>13</v>
      </c>
      <c r="E96" s="3888">
        <v>48.8</v>
      </c>
      <c r="F96" s="3888">
        <v>42</v>
      </c>
      <c r="G96" s="3888">
        <v>39.599999999999994</v>
      </c>
      <c r="H96" s="3888">
        <v>37.200000000000003</v>
      </c>
      <c r="I96" s="3888">
        <v>38.4</v>
      </c>
      <c r="J96" s="3888">
        <v>39.599999999999994</v>
      </c>
      <c r="K96" s="3888">
        <v>42</v>
      </c>
      <c r="L96" s="3888">
        <v>49.2</v>
      </c>
      <c r="M96" s="3888">
        <v>48</v>
      </c>
      <c r="N96" s="3888">
        <v>57.6</v>
      </c>
      <c r="O96" s="3888">
        <v>56.400000000000006</v>
      </c>
      <c r="P96" s="3888">
        <v>60</v>
      </c>
      <c r="Q96" s="3888">
        <v>55.2</v>
      </c>
      <c r="R96" s="3888">
        <v>56.400000000000006</v>
      </c>
      <c r="S96" s="3888">
        <v>62.4</v>
      </c>
      <c r="T96" s="3888">
        <v>63.599999999999994</v>
      </c>
      <c r="U96" s="3888">
        <v>61.2</v>
      </c>
      <c r="V96" s="3888">
        <v>56.400000000000006</v>
      </c>
      <c r="W96" s="3888">
        <v>62.400000000000006</v>
      </c>
      <c r="X96" s="3888">
        <v>75.599999999999994</v>
      </c>
      <c r="Y96" s="3888">
        <v>70.8</v>
      </c>
      <c r="Z96" s="3888">
        <v>68.400000000000006</v>
      </c>
      <c r="AA96" s="3888">
        <v>62.4</v>
      </c>
      <c r="AB96" s="3888">
        <v>58.8</v>
      </c>
    </row>
    <row r="97" spans="1:28" x14ac:dyDescent="0.2">
      <c r="A97" s="3866"/>
      <c r="B97" s="3877"/>
      <c r="C97" s="3887"/>
      <c r="D97" s="3816" t="s">
        <v>14</v>
      </c>
      <c r="E97" s="3870"/>
      <c r="F97" s="3870"/>
      <c r="G97" s="3870"/>
      <c r="H97" s="3870"/>
      <c r="I97" s="3870"/>
      <c r="J97" s="3870"/>
      <c r="K97" s="3870"/>
      <c r="L97" s="3870"/>
      <c r="M97" s="3870"/>
      <c r="N97" s="3870"/>
      <c r="O97" s="3870"/>
      <c r="P97" s="3870"/>
      <c r="Q97" s="3870"/>
      <c r="R97" s="3870"/>
      <c r="S97" s="3870"/>
      <c r="T97" s="3870"/>
      <c r="U97" s="3870"/>
      <c r="V97" s="3870"/>
      <c r="W97" s="3870"/>
      <c r="X97" s="3870"/>
      <c r="Y97" s="3870"/>
      <c r="Z97" s="3870"/>
      <c r="AA97" s="3870"/>
      <c r="AB97" s="3870"/>
    </row>
    <row r="98" spans="1:28" ht="13.5" thickBot="1" x14ac:dyDescent="0.25">
      <c r="A98" s="3871"/>
      <c r="B98" s="3881"/>
      <c r="C98" s="3807"/>
      <c r="D98" s="3820" t="s">
        <v>17</v>
      </c>
      <c r="E98" s="3815"/>
      <c r="F98" s="3815"/>
      <c r="G98" s="3815"/>
      <c r="H98" s="3815"/>
      <c r="I98" s="3815"/>
      <c r="J98" s="3815"/>
      <c r="K98" s="3815"/>
      <c r="L98" s="3815"/>
      <c r="M98" s="3815"/>
      <c r="N98" s="3815"/>
      <c r="O98" s="3815"/>
      <c r="P98" s="3815"/>
      <c r="Q98" s="3815"/>
      <c r="R98" s="3815"/>
      <c r="S98" s="3815"/>
      <c r="T98" s="3815"/>
      <c r="U98" s="3815"/>
      <c r="V98" s="3815"/>
      <c r="W98" s="3815"/>
      <c r="X98" s="3815"/>
      <c r="Y98" s="3815"/>
      <c r="Z98" s="3815"/>
      <c r="AA98" s="3815"/>
      <c r="AB98" s="3815"/>
    </row>
    <row r="99" spans="1:28" x14ac:dyDescent="0.2">
      <c r="A99" s="3862" t="s">
        <v>1157</v>
      </c>
      <c r="B99" s="3874" t="s">
        <v>1170</v>
      </c>
      <c r="C99" s="3864" t="s">
        <v>1114</v>
      </c>
      <c r="D99" s="3798" t="s">
        <v>1128</v>
      </c>
      <c r="E99" s="3889">
        <f t="shared" ref="E99:AB99" si="23">E100/(1.732*10*0.9)</f>
        <v>-2.5660764690793619E-2</v>
      </c>
      <c r="F99" s="3889">
        <f t="shared" si="23"/>
        <v>3.6466139890177068E-15</v>
      </c>
      <c r="G99" s="3890">
        <f t="shared" si="23"/>
        <v>0</v>
      </c>
      <c r="H99" s="3890">
        <f t="shared" si="23"/>
        <v>-2.5660764690786327E-2</v>
      </c>
      <c r="I99" s="3889">
        <f t="shared" si="23"/>
        <v>1.2830382345389515E-2</v>
      </c>
      <c r="J99" s="3889">
        <f t="shared" si="23"/>
        <v>0</v>
      </c>
      <c r="K99" s="3889">
        <f t="shared" si="23"/>
        <v>2.5660764690786327E-2</v>
      </c>
      <c r="L99" s="3889">
        <f t="shared" si="23"/>
        <v>2.566076469077903E-2</v>
      </c>
      <c r="M99" s="3889">
        <f t="shared" si="23"/>
        <v>2.5660764690793619E-2</v>
      </c>
      <c r="N99" s="3890">
        <f t="shared" si="23"/>
        <v>1.283038234539681E-2</v>
      </c>
      <c r="O99" s="3889">
        <f t="shared" si="23"/>
        <v>-1.283038234539681E-2</v>
      </c>
      <c r="P99" s="3889">
        <f t="shared" si="23"/>
        <v>-2.5660764690793619E-2</v>
      </c>
      <c r="Q99" s="3889">
        <f t="shared" si="23"/>
        <v>-1.4586455956070827E-14</v>
      </c>
      <c r="R99" s="3889">
        <f t="shared" si="23"/>
        <v>-1.283038234539681E-2</v>
      </c>
      <c r="S99" s="3889">
        <f t="shared" si="23"/>
        <v>-1.2830382345382222E-2</v>
      </c>
      <c r="T99" s="3889">
        <f t="shared" si="23"/>
        <v>-1.283038234539681E-2</v>
      </c>
      <c r="U99" s="3889">
        <f t="shared" si="23"/>
        <v>2.5660764690793619E-2</v>
      </c>
      <c r="V99" s="3889">
        <f t="shared" si="23"/>
        <v>1.4586455956070827E-14</v>
      </c>
      <c r="W99" s="3889">
        <f t="shared" si="23"/>
        <v>-2.5660764690786327E-2</v>
      </c>
      <c r="X99" s="3889">
        <f t="shared" si="23"/>
        <v>-2.5660764690786327E-2</v>
      </c>
      <c r="Y99" s="3890">
        <f t="shared" si="23"/>
        <v>-2.566076469077903E-2</v>
      </c>
      <c r="Z99" s="3889">
        <f t="shared" si="23"/>
        <v>-1.283038234539681E-2</v>
      </c>
      <c r="AA99" s="3889">
        <f t="shared" si="23"/>
        <v>-1.2830382345382222E-2</v>
      </c>
      <c r="AB99" s="3889">
        <f t="shared" si="23"/>
        <v>2.5660764690786327E-2</v>
      </c>
    </row>
    <row r="100" spans="1:28" x14ac:dyDescent="0.2">
      <c r="A100" s="3866"/>
      <c r="B100" s="3877"/>
      <c r="C100" s="3797" t="s">
        <v>1114</v>
      </c>
      <c r="D100" s="3798" t="s">
        <v>13</v>
      </c>
      <c r="E100" s="3869">
        <f>E77-E84-E88-E92-E96-E104-E143</f>
        <v>-0.40000000000009095</v>
      </c>
      <c r="F100" s="3869">
        <f t="shared" ref="F100:AB100" si="24">F77-F84-F88-F92-F96-F104-F143</f>
        <v>5.6843418860808015E-14</v>
      </c>
      <c r="G100" s="3869">
        <f t="shared" si="24"/>
        <v>0</v>
      </c>
      <c r="H100" s="3869">
        <f t="shared" si="24"/>
        <v>-0.39999999999997726</v>
      </c>
      <c r="I100" s="3869">
        <f t="shared" si="24"/>
        <v>0.19999999999993179</v>
      </c>
      <c r="J100" s="3869">
        <f t="shared" si="24"/>
        <v>0</v>
      </c>
      <c r="K100" s="3869">
        <f t="shared" si="24"/>
        <v>0.39999999999997726</v>
      </c>
      <c r="L100" s="3869">
        <f t="shared" si="24"/>
        <v>0.39999999999986358</v>
      </c>
      <c r="M100" s="3869">
        <f t="shared" si="24"/>
        <v>0.40000000000009095</v>
      </c>
      <c r="N100" s="3869">
        <f t="shared" si="24"/>
        <v>0.20000000000004547</v>
      </c>
      <c r="O100" s="3869">
        <f t="shared" si="24"/>
        <v>-0.20000000000004547</v>
      </c>
      <c r="P100" s="3869">
        <f t="shared" si="24"/>
        <v>-0.40000000000009095</v>
      </c>
      <c r="Q100" s="3869">
        <f t="shared" si="24"/>
        <v>-2.2737367544323206E-13</v>
      </c>
      <c r="R100" s="3869">
        <f t="shared" si="24"/>
        <v>-0.20000000000004547</v>
      </c>
      <c r="S100" s="3869">
        <f t="shared" si="24"/>
        <v>-0.1999999999998181</v>
      </c>
      <c r="T100" s="3869">
        <f t="shared" si="24"/>
        <v>-0.20000000000004547</v>
      </c>
      <c r="U100" s="3869">
        <f t="shared" si="24"/>
        <v>0.40000000000009095</v>
      </c>
      <c r="V100" s="3869">
        <f t="shared" si="24"/>
        <v>2.2737367544323206E-13</v>
      </c>
      <c r="W100" s="3869">
        <f t="shared" si="24"/>
        <v>-0.39999999999997726</v>
      </c>
      <c r="X100" s="3869">
        <f t="shared" si="24"/>
        <v>-0.39999999999997726</v>
      </c>
      <c r="Y100" s="3869">
        <f t="shared" si="24"/>
        <v>-0.39999999999986358</v>
      </c>
      <c r="Z100" s="3869">
        <f t="shared" si="24"/>
        <v>-0.20000000000004547</v>
      </c>
      <c r="AA100" s="3869">
        <f t="shared" si="24"/>
        <v>-0.1999999999998181</v>
      </c>
      <c r="AB100" s="3869">
        <f t="shared" si="24"/>
        <v>0.39999999999997726</v>
      </c>
    </row>
    <row r="101" spans="1:28" x14ac:dyDescent="0.2">
      <c r="A101" s="3866"/>
      <c r="B101" s="3877"/>
      <c r="C101" s="3887"/>
      <c r="D101" s="3816" t="s">
        <v>14</v>
      </c>
      <c r="E101" s="3870"/>
      <c r="F101" s="3870"/>
      <c r="G101" s="3870"/>
      <c r="H101" s="3870"/>
      <c r="I101" s="3870"/>
      <c r="J101" s="3870"/>
      <c r="K101" s="3870"/>
      <c r="L101" s="3870"/>
      <c r="M101" s="3870"/>
      <c r="N101" s="3870"/>
      <c r="O101" s="3870"/>
      <c r="P101" s="3870"/>
      <c r="Q101" s="3870"/>
      <c r="R101" s="3870"/>
      <c r="S101" s="3870"/>
      <c r="T101" s="3870"/>
      <c r="U101" s="3870"/>
      <c r="V101" s="3870"/>
      <c r="W101" s="3870"/>
      <c r="X101" s="3870"/>
      <c r="Y101" s="3870"/>
      <c r="Z101" s="3870"/>
      <c r="AA101" s="3870"/>
      <c r="AB101" s="3870"/>
    </row>
    <row r="102" spans="1:28" ht="13.5" thickBot="1" x14ac:dyDescent="0.25">
      <c r="A102" s="3871"/>
      <c r="B102" s="3881"/>
      <c r="C102" s="3802"/>
      <c r="D102" s="3820" t="s">
        <v>17</v>
      </c>
      <c r="E102" s="3808"/>
      <c r="F102" s="3808"/>
      <c r="G102" s="3808"/>
      <c r="H102" s="3808"/>
      <c r="I102" s="3808"/>
      <c r="J102" s="3808"/>
      <c r="K102" s="3808"/>
      <c r="L102" s="3808"/>
      <c r="M102" s="3808"/>
      <c r="N102" s="3808"/>
      <c r="O102" s="3808"/>
      <c r="P102" s="3808"/>
      <c r="Q102" s="3808"/>
      <c r="R102" s="3808"/>
      <c r="S102" s="3808"/>
      <c r="T102" s="3808"/>
      <c r="U102" s="3808"/>
      <c r="V102" s="3808"/>
      <c r="W102" s="3808"/>
      <c r="X102" s="3808"/>
      <c r="Y102" s="3808"/>
      <c r="Z102" s="3808"/>
      <c r="AA102" s="3808"/>
      <c r="AB102" s="3809"/>
    </row>
    <row r="103" spans="1:28" x14ac:dyDescent="0.2">
      <c r="A103" s="3862" t="s">
        <v>1171</v>
      </c>
      <c r="B103" s="3874" t="s">
        <v>1146</v>
      </c>
      <c r="C103" s="3875" t="s">
        <v>1114</v>
      </c>
      <c r="D103" s="3798" t="s">
        <v>1128</v>
      </c>
      <c r="E103" s="3865">
        <f t="shared" ref="E103:AB103" si="25">E104/(1.732*10*0.9)</f>
        <v>33.179368745188604</v>
      </c>
      <c r="F103" s="3865">
        <f t="shared" si="25"/>
        <v>30.869899923017702</v>
      </c>
      <c r="G103" s="3865">
        <f t="shared" si="25"/>
        <v>29.484218629715166</v>
      </c>
      <c r="H103" s="3865">
        <f t="shared" si="25"/>
        <v>29.099307159353348</v>
      </c>
      <c r="I103" s="3865">
        <f t="shared" si="25"/>
        <v>29.869130100076983</v>
      </c>
      <c r="J103" s="3865">
        <f t="shared" si="25"/>
        <v>30.254041570438797</v>
      </c>
      <c r="K103" s="3865">
        <f t="shared" si="25"/>
        <v>36.027713625866049</v>
      </c>
      <c r="L103" s="3865">
        <f t="shared" si="25"/>
        <v>42.879137798306395</v>
      </c>
      <c r="M103" s="3865">
        <f t="shared" si="25"/>
        <v>59.199384141647414</v>
      </c>
      <c r="N103" s="3865">
        <f t="shared" si="25"/>
        <v>74.749807544264812</v>
      </c>
      <c r="O103" s="3865">
        <f t="shared" si="25"/>
        <v>77.059276366435697</v>
      </c>
      <c r="P103" s="3865">
        <f t="shared" si="25"/>
        <v>76.135488837567365</v>
      </c>
      <c r="Q103" s="3865">
        <f t="shared" si="25"/>
        <v>76.982294072363345</v>
      </c>
      <c r="R103" s="3865">
        <f t="shared" si="25"/>
        <v>73.518090839107003</v>
      </c>
      <c r="S103" s="3865">
        <f t="shared" si="25"/>
        <v>70.669745958429544</v>
      </c>
      <c r="T103" s="3865">
        <f t="shared" si="25"/>
        <v>71.208622016936104</v>
      </c>
      <c r="U103" s="3865">
        <f t="shared" si="25"/>
        <v>69.361046959199371</v>
      </c>
      <c r="V103" s="3865">
        <f t="shared" si="25"/>
        <v>59.969207082371049</v>
      </c>
      <c r="W103" s="3865">
        <f t="shared" si="25"/>
        <v>55.812163202463431</v>
      </c>
      <c r="X103" s="3865">
        <f t="shared" si="25"/>
        <v>51.270207852193998</v>
      </c>
      <c r="Y103" s="3865">
        <f t="shared" si="25"/>
        <v>48.344880677444181</v>
      </c>
      <c r="Z103" s="3865">
        <f t="shared" si="25"/>
        <v>45.188606620477287</v>
      </c>
      <c r="AA103" s="3865">
        <f t="shared" si="25"/>
        <v>41.801385681293297</v>
      </c>
      <c r="AB103" s="3865">
        <f t="shared" si="25"/>
        <v>37.182448036951499</v>
      </c>
    </row>
    <row r="104" spans="1:28" x14ac:dyDescent="0.2">
      <c r="A104" s="3866"/>
      <c r="B104" s="3877"/>
      <c r="C104" s="3868" t="s">
        <v>1164</v>
      </c>
      <c r="D104" s="3798" t="s">
        <v>13</v>
      </c>
      <c r="E104" s="3869">
        <v>517.20000000000005</v>
      </c>
      <c r="F104" s="3869">
        <v>481.2</v>
      </c>
      <c r="G104" s="3869">
        <v>459.6</v>
      </c>
      <c r="H104" s="3869">
        <v>453.6</v>
      </c>
      <c r="I104" s="3869">
        <v>465.6</v>
      </c>
      <c r="J104" s="3869">
        <v>471.6</v>
      </c>
      <c r="K104" s="3869">
        <v>561.6</v>
      </c>
      <c r="L104" s="3869">
        <v>668.40000000000009</v>
      </c>
      <c r="M104" s="3869">
        <v>922.8</v>
      </c>
      <c r="N104" s="3869">
        <v>1165.2</v>
      </c>
      <c r="O104" s="3869">
        <v>1201.1999999999998</v>
      </c>
      <c r="P104" s="3869">
        <v>1186.8000000000002</v>
      </c>
      <c r="Q104" s="3869">
        <v>1200</v>
      </c>
      <c r="R104" s="3869">
        <v>1146</v>
      </c>
      <c r="S104" s="3869">
        <v>1101.5999999999999</v>
      </c>
      <c r="T104" s="3869">
        <v>1110</v>
      </c>
      <c r="U104" s="3869">
        <v>1081.1999999999998</v>
      </c>
      <c r="V104" s="3869">
        <v>934.8</v>
      </c>
      <c r="W104" s="3869">
        <v>870</v>
      </c>
      <c r="X104" s="3869">
        <v>799.2</v>
      </c>
      <c r="Y104" s="3869">
        <v>753.59999999999991</v>
      </c>
      <c r="Z104" s="3869">
        <v>704.4</v>
      </c>
      <c r="AA104" s="3869">
        <v>651.59999999999991</v>
      </c>
      <c r="AB104" s="3869">
        <v>579.6</v>
      </c>
    </row>
    <row r="105" spans="1:28" x14ac:dyDescent="0.2">
      <c r="A105" s="3866"/>
      <c r="B105" s="3877"/>
      <c r="C105" s="3887"/>
      <c r="D105" s="3816" t="s">
        <v>14</v>
      </c>
      <c r="E105" s="3870"/>
      <c r="F105" s="3870"/>
      <c r="G105" s="3870"/>
      <c r="H105" s="3870"/>
      <c r="I105" s="3870"/>
      <c r="J105" s="3870"/>
      <c r="K105" s="3870"/>
      <c r="L105" s="3870"/>
      <c r="M105" s="3870"/>
      <c r="N105" s="3870"/>
      <c r="O105" s="3870"/>
      <c r="P105" s="3870"/>
      <c r="Q105" s="3870"/>
      <c r="R105" s="3870"/>
      <c r="S105" s="3870"/>
      <c r="T105" s="3870"/>
      <c r="U105" s="3870"/>
      <c r="V105" s="3870"/>
      <c r="W105" s="3870"/>
      <c r="X105" s="3870"/>
      <c r="Y105" s="3870"/>
      <c r="Z105" s="3870"/>
      <c r="AA105" s="3870"/>
      <c r="AB105" s="3870"/>
    </row>
    <row r="106" spans="1:28" ht="13.5" thickBot="1" x14ac:dyDescent="0.25">
      <c r="A106" s="3871"/>
      <c r="B106" s="3881"/>
      <c r="C106" s="3807"/>
      <c r="D106" s="3820" t="s">
        <v>17</v>
      </c>
      <c r="E106" s="3808"/>
      <c r="F106" s="3808"/>
      <c r="G106" s="3808"/>
      <c r="H106" s="3808"/>
      <c r="I106" s="3808"/>
      <c r="J106" s="3808"/>
      <c r="K106" s="3808"/>
      <c r="L106" s="3808"/>
      <c r="M106" s="3808"/>
      <c r="N106" s="3808"/>
      <c r="O106" s="3808"/>
      <c r="P106" s="3808"/>
      <c r="Q106" s="3808"/>
      <c r="R106" s="3808"/>
      <c r="S106" s="3808"/>
      <c r="T106" s="3808"/>
      <c r="U106" s="3808"/>
      <c r="V106" s="3808"/>
      <c r="W106" s="3808"/>
      <c r="X106" s="3808"/>
      <c r="Y106" s="3808"/>
      <c r="Z106" s="3808"/>
      <c r="AA106" s="3808"/>
      <c r="AB106" s="3809"/>
    </row>
    <row r="107" spans="1:28" x14ac:dyDescent="0.2">
      <c r="A107" s="3862" t="s">
        <v>1172</v>
      </c>
      <c r="B107" s="3874" t="s">
        <v>1173</v>
      </c>
      <c r="C107" s="3864" t="s">
        <v>1114</v>
      </c>
      <c r="D107" s="3798" t="s">
        <v>1128</v>
      </c>
      <c r="E107" s="3865">
        <f t="shared" ref="E107:AB107" si="26">E108/(1.732*10*0.9)</f>
        <v>32.409545804464976</v>
      </c>
      <c r="F107" s="3865">
        <f t="shared" si="26"/>
        <v>30.023094688221708</v>
      </c>
      <c r="G107" s="3865">
        <f t="shared" si="26"/>
        <v>28.098537336412623</v>
      </c>
      <c r="H107" s="3865">
        <f t="shared" si="26"/>
        <v>27.636643571978439</v>
      </c>
      <c r="I107" s="3865">
        <f t="shared" si="26"/>
        <v>28.098537336412623</v>
      </c>
      <c r="J107" s="3865">
        <f t="shared" si="26"/>
        <v>29.561200923787528</v>
      </c>
      <c r="K107" s="3865">
        <f t="shared" si="26"/>
        <v>34.026173979984598</v>
      </c>
      <c r="L107" s="3865">
        <f t="shared" si="26"/>
        <v>41.108545034642027</v>
      </c>
      <c r="M107" s="3865">
        <f t="shared" si="26"/>
        <v>49.268668206312547</v>
      </c>
      <c r="N107" s="3865">
        <f t="shared" si="26"/>
        <v>58.506543494996144</v>
      </c>
      <c r="O107" s="3865">
        <f t="shared" si="26"/>
        <v>65.819861431870663</v>
      </c>
      <c r="P107" s="3865">
        <f t="shared" si="26"/>
        <v>67.282525019245583</v>
      </c>
      <c r="Q107" s="3865">
        <f t="shared" si="26"/>
        <v>69.130100076982288</v>
      </c>
      <c r="R107" s="3865">
        <f t="shared" si="26"/>
        <v>66.97459584295612</v>
      </c>
      <c r="S107" s="3865">
        <f t="shared" si="26"/>
        <v>66.589684372594306</v>
      </c>
      <c r="T107" s="3865">
        <f t="shared" si="26"/>
        <v>65.896843725943015</v>
      </c>
      <c r="U107" s="3865">
        <f t="shared" si="26"/>
        <v>65.896843725943029</v>
      </c>
      <c r="V107" s="3865">
        <f t="shared" si="26"/>
        <v>61.585835257890679</v>
      </c>
      <c r="W107" s="3865">
        <f t="shared" si="26"/>
        <v>58.737490377213241</v>
      </c>
      <c r="X107" s="3865">
        <f t="shared" si="26"/>
        <v>49.884526558891451</v>
      </c>
      <c r="Y107" s="3865">
        <f t="shared" si="26"/>
        <v>45.034642032332563</v>
      </c>
      <c r="Z107" s="3865">
        <f t="shared" si="26"/>
        <v>41.185527328714393</v>
      </c>
      <c r="AA107" s="3865">
        <f t="shared" si="26"/>
        <v>38.799076212471128</v>
      </c>
      <c r="AB107" s="3865">
        <f t="shared" si="26"/>
        <v>38.170387477546825</v>
      </c>
    </row>
    <row r="108" spans="1:28" x14ac:dyDescent="0.2">
      <c r="A108" s="3866"/>
      <c r="B108" s="3877"/>
      <c r="C108" s="3868" t="s">
        <v>1164</v>
      </c>
      <c r="D108" s="3798" t="s">
        <v>13</v>
      </c>
      <c r="E108" s="3882">
        <v>505.20000000000005</v>
      </c>
      <c r="F108" s="3882">
        <v>468</v>
      </c>
      <c r="G108" s="3882">
        <v>438</v>
      </c>
      <c r="H108" s="3882">
        <v>430.79999999999995</v>
      </c>
      <c r="I108" s="3882">
        <v>438</v>
      </c>
      <c r="J108" s="3882">
        <v>460.8</v>
      </c>
      <c r="K108" s="3882">
        <v>530.4</v>
      </c>
      <c r="L108" s="3882">
        <v>640.79999999999995</v>
      </c>
      <c r="M108" s="3882">
        <v>768</v>
      </c>
      <c r="N108" s="3882">
        <v>912</v>
      </c>
      <c r="O108" s="3882">
        <v>1026</v>
      </c>
      <c r="P108" s="3882">
        <v>1048.8000000000002</v>
      </c>
      <c r="Q108" s="3882">
        <v>1077.5999999999999</v>
      </c>
      <c r="R108" s="3882">
        <v>1044</v>
      </c>
      <c r="S108" s="3882">
        <v>1038</v>
      </c>
      <c r="T108" s="3882">
        <v>1027.1999999999998</v>
      </c>
      <c r="U108" s="3882">
        <v>1027.2</v>
      </c>
      <c r="V108" s="3882">
        <v>960</v>
      </c>
      <c r="W108" s="3882">
        <v>915.6</v>
      </c>
      <c r="X108" s="3882">
        <v>777.6</v>
      </c>
      <c r="Y108" s="3882">
        <v>702</v>
      </c>
      <c r="Z108" s="3882">
        <v>642</v>
      </c>
      <c r="AA108" s="3882">
        <v>604.79999999999995</v>
      </c>
      <c r="AB108" s="3882">
        <v>595</v>
      </c>
    </row>
    <row r="109" spans="1:28" x14ac:dyDescent="0.2">
      <c r="A109" s="3866"/>
      <c r="B109" s="3877"/>
      <c r="C109" s="3887"/>
      <c r="D109" s="3816" t="s">
        <v>14</v>
      </c>
      <c r="E109" s="3865"/>
      <c r="F109" s="3865"/>
      <c r="G109" s="3865"/>
      <c r="H109" s="3865"/>
      <c r="I109" s="3865"/>
      <c r="J109" s="3865"/>
      <c r="K109" s="3865"/>
      <c r="L109" s="3865"/>
      <c r="M109" s="3865"/>
      <c r="N109" s="3865"/>
      <c r="O109" s="3865"/>
      <c r="P109" s="3865"/>
      <c r="Q109" s="3865"/>
      <c r="R109" s="3865"/>
      <c r="S109" s="3865"/>
      <c r="T109" s="3865"/>
      <c r="U109" s="3865"/>
      <c r="V109" s="3865"/>
      <c r="W109" s="3865"/>
      <c r="X109" s="3865"/>
      <c r="Y109" s="3865"/>
      <c r="Z109" s="3865"/>
      <c r="AA109" s="3865"/>
      <c r="AB109" s="3865"/>
    </row>
    <row r="110" spans="1:28" ht="13.5" thickBot="1" x14ac:dyDescent="0.25">
      <c r="A110" s="3871"/>
      <c r="B110" s="3881"/>
      <c r="C110" s="3802"/>
      <c r="D110" s="3820" t="s">
        <v>17</v>
      </c>
      <c r="E110" s="3811"/>
      <c r="F110" s="3811"/>
      <c r="G110" s="3811"/>
      <c r="H110" s="3811"/>
      <c r="I110" s="3811"/>
      <c r="J110" s="3811"/>
      <c r="K110" s="3811"/>
      <c r="L110" s="3811"/>
      <c r="M110" s="3811"/>
      <c r="N110" s="3811"/>
      <c r="O110" s="3811"/>
      <c r="P110" s="3811"/>
      <c r="Q110" s="3811"/>
      <c r="R110" s="3811"/>
      <c r="S110" s="3811"/>
      <c r="T110" s="3811"/>
      <c r="U110" s="3811"/>
      <c r="V110" s="3811"/>
      <c r="W110" s="3811"/>
      <c r="X110" s="3811"/>
      <c r="Y110" s="3811"/>
      <c r="Z110" s="3811"/>
      <c r="AA110" s="3811"/>
      <c r="AB110" s="3811"/>
    </row>
    <row r="111" spans="1:28" x14ac:dyDescent="0.2">
      <c r="A111" s="3862" t="s">
        <v>1147</v>
      </c>
      <c r="B111" s="3874" t="s">
        <v>1174</v>
      </c>
      <c r="C111" s="3875" t="s">
        <v>1114</v>
      </c>
      <c r="D111" s="3798" t="s">
        <v>1128</v>
      </c>
      <c r="E111" s="3865">
        <f t="shared" ref="E111:AB111" si="27">E112/(1.732*10*0.9)</f>
        <v>6.1585835257890684</v>
      </c>
      <c r="F111" s="3865">
        <f t="shared" si="27"/>
        <v>5.5427251732101617</v>
      </c>
      <c r="G111" s="3865">
        <f t="shared" si="27"/>
        <v>5.2347959969207079</v>
      </c>
      <c r="H111" s="3865">
        <f t="shared" si="27"/>
        <v>5.3887605850654348</v>
      </c>
      <c r="I111" s="3865">
        <f t="shared" si="27"/>
        <v>5.3117782909930709</v>
      </c>
      <c r="J111" s="3865">
        <f t="shared" si="27"/>
        <v>5.3117782909930717</v>
      </c>
      <c r="K111" s="3865">
        <f t="shared" si="27"/>
        <v>6.6204772902232483</v>
      </c>
      <c r="L111" s="3865">
        <f t="shared" si="27"/>
        <v>8.1601231716705147</v>
      </c>
      <c r="M111" s="3865">
        <f t="shared" si="27"/>
        <v>8.3910700538876064</v>
      </c>
      <c r="N111" s="3865">
        <f t="shared" si="27"/>
        <v>9.7767513471901459</v>
      </c>
      <c r="O111" s="3865">
        <f t="shared" si="27"/>
        <v>10.084680523479598</v>
      </c>
      <c r="P111" s="3865">
        <f t="shared" si="27"/>
        <v>10.31562740569669</v>
      </c>
      <c r="Q111" s="3865">
        <f t="shared" si="27"/>
        <v>10.469591993841416</v>
      </c>
      <c r="R111" s="3865">
        <f t="shared" si="27"/>
        <v>10.161662817551964</v>
      </c>
      <c r="S111" s="3865">
        <f t="shared" si="27"/>
        <v>10.007698229407236</v>
      </c>
      <c r="T111" s="3865">
        <f t="shared" si="27"/>
        <v>9.7767513471901442</v>
      </c>
      <c r="U111" s="3865">
        <f t="shared" si="27"/>
        <v>10.16166281755196</v>
      </c>
      <c r="V111" s="3865">
        <f t="shared" si="27"/>
        <v>10.700538876058507</v>
      </c>
      <c r="W111" s="3865">
        <f t="shared" si="27"/>
        <v>11.008468052347959</v>
      </c>
      <c r="X111" s="3865">
        <f t="shared" si="27"/>
        <v>11.470361816782139</v>
      </c>
      <c r="Y111" s="3865">
        <f t="shared" si="27"/>
        <v>11.470361816782139</v>
      </c>
      <c r="Z111" s="3865">
        <f t="shared" si="27"/>
        <v>10.854503464203232</v>
      </c>
      <c r="AA111" s="3865">
        <f t="shared" si="27"/>
        <v>8.7759815242494223</v>
      </c>
      <c r="AB111" s="3865">
        <f t="shared" si="27"/>
        <v>6.7744418783679743</v>
      </c>
    </row>
    <row r="112" spans="1:28" x14ac:dyDescent="0.2">
      <c r="A112" s="3866"/>
      <c r="B112" s="3877"/>
      <c r="C112" s="3868" t="s">
        <v>1164</v>
      </c>
      <c r="D112" s="3798" t="s">
        <v>13</v>
      </c>
      <c r="E112" s="3891">
        <v>96</v>
      </c>
      <c r="F112" s="3891">
        <v>86.4</v>
      </c>
      <c r="G112" s="3891">
        <v>81.599999999999994</v>
      </c>
      <c r="H112" s="3891">
        <v>84</v>
      </c>
      <c r="I112" s="3891">
        <v>82.8</v>
      </c>
      <c r="J112" s="3891">
        <v>82.800000000000011</v>
      </c>
      <c r="K112" s="3891">
        <v>103.2</v>
      </c>
      <c r="L112" s="3891">
        <v>127.2</v>
      </c>
      <c r="M112" s="3891">
        <v>130.80000000000001</v>
      </c>
      <c r="N112" s="3891">
        <v>152.4</v>
      </c>
      <c r="O112" s="3891">
        <v>157.19999999999999</v>
      </c>
      <c r="P112" s="3891">
        <v>160.80000000000001</v>
      </c>
      <c r="Q112" s="3891">
        <v>163.19999999999999</v>
      </c>
      <c r="R112" s="3891">
        <v>158.4</v>
      </c>
      <c r="S112" s="3891">
        <v>156</v>
      </c>
      <c r="T112" s="3891">
        <v>152.39999999999998</v>
      </c>
      <c r="U112" s="3891">
        <v>158.39999999999998</v>
      </c>
      <c r="V112" s="3891">
        <v>166.8</v>
      </c>
      <c r="W112" s="3891">
        <v>171.6</v>
      </c>
      <c r="X112" s="3891">
        <v>178.8</v>
      </c>
      <c r="Y112" s="3891">
        <v>178.8</v>
      </c>
      <c r="Z112" s="3891">
        <v>169.2</v>
      </c>
      <c r="AA112" s="3891">
        <v>136.80000000000001</v>
      </c>
      <c r="AB112" s="3891">
        <v>105.6</v>
      </c>
    </row>
    <row r="113" spans="1:28" x14ac:dyDescent="0.2">
      <c r="A113" s="3866"/>
      <c r="B113" s="3877"/>
      <c r="C113" s="3868"/>
      <c r="D113" s="3816" t="s">
        <v>14</v>
      </c>
      <c r="E113" s="3879"/>
      <c r="F113" s="3892"/>
      <c r="G113" s="3892"/>
      <c r="H113" s="3892"/>
      <c r="I113" s="3892"/>
      <c r="J113" s="3892"/>
      <c r="K113" s="3892"/>
      <c r="L113" s="3892"/>
      <c r="M113" s="3892"/>
      <c r="N113" s="3892"/>
      <c r="O113" s="3892"/>
      <c r="P113" s="3892"/>
      <c r="Q113" s="3892"/>
      <c r="R113" s="3892"/>
      <c r="S113" s="3892"/>
      <c r="T113" s="3892"/>
      <c r="U113" s="3892"/>
      <c r="V113" s="3892"/>
      <c r="W113" s="3892"/>
      <c r="X113" s="3892"/>
      <c r="Y113" s="3892"/>
      <c r="Z113" s="3892"/>
      <c r="AA113" s="3892"/>
      <c r="AB113" s="3892"/>
    </row>
    <row r="114" spans="1:28" ht="13.5" thickBot="1" x14ac:dyDescent="0.25">
      <c r="A114" s="3871"/>
      <c r="B114" s="3881"/>
      <c r="C114" s="3807"/>
      <c r="D114" s="3820" t="s">
        <v>17</v>
      </c>
      <c r="E114" s="3811"/>
      <c r="F114" s="3811"/>
      <c r="G114" s="3811"/>
      <c r="H114" s="3811"/>
      <c r="I114" s="3811"/>
      <c r="J114" s="3811"/>
      <c r="K114" s="3811"/>
      <c r="L114" s="3811"/>
      <c r="M114" s="3811"/>
      <c r="N114" s="3811"/>
      <c r="O114" s="3811"/>
      <c r="P114" s="3811"/>
      <c r="Q114" s="3811"/>
      <c r="R114" s="3811"/>
      <c r="S114" s="3811"/>
      <c r="T114" s="3811"/>
      <c r="U114" s="3811"/>
      <c r="V114" s="3811"/>
      <c r="W114" s="3811"/>
      <c r="X114" s="3811"/>
      <c r="Y114" s="3811"/>
      <c r="Z114" s="3811"/>
      <c r="AA114" s="3811"/>
      <c r="AB114" s="3811"/>
    </row>
    <row r="115" spans="1:28" x14ac:dyDescent="0.2">
      <c r="A115" s="3862" t="s">
        <v>1139</v>
      </c>
      <c r="B115" s="3874" t="s">
        <v>1175</v>
      </c>
      <c r="C115" s="3864" t="s">
        <v>1114</v>
      </c>
      <c r="D115" s="3798" t="s">
        <v>1128</v>
      </c>
      <c r="E115" s="3865">
        <f t="shared" ref="E115:AB115" si="28">E116/(1.732*10*0.9)</f>
        <v>0</v>
      </c>
      <c r="F115" s="3865">
        <f t="shared" si="28"/>
        <v>0</v>
      </c>
      <c r="G115" s="3865">
        <f t="shared" si="28"/>
        <v>0</v>
      </c>
      <c r="H115" s="3865">
        <f t="shared" si="28"/>
        <v>0</v>
      </c>
      <c r="I115" s="3865">
        <f t="shared" si="28"/>
        <v>0</v>
      </c>
      <c r="J115" s="3865">
        <f t="shared" si="28"/>
        <v>0</v>
      </c>
      <c r="K115" s="3865">
        <f t="shared" si="28"/>
        <v>0</v>
      </c>
      <c r="L115" s="3865">
        <f t="shared" si="28"/>
        <v>0</v>
      </c>
      <c r="M115" s="3865">
        <f t="shared" si="28"/>
        <v>0</v>
      </c>
      <c r="N115" s="3865">
        <f t="shared" si="28"/>
        <v>0</v>
      </c>
      <c r="O115" s="3865">
        <f t="shared" si="28"/>
        <v>0</v>
      </c>
      <c r="P115" s="3865">
        <f t="shared" si="28"/>
        <v>0</v>
      </c>
      <c r="Q115" s="3865">
        <f t="shared" si="28"/>
        <v>0</v>
      </c>
      <c r="R115" s="3865">
        <f t="shared" si="28"/>
        <v>0</v>
      </c>
      <c r="S115" s="3865">
        <f t="shared" si="28"/>
        <v>0</v>
      </c>
      <c r="T115" s="3865">
        <f t="shared" si="28"/>
        <v>0</v>
      </c>
      <c r="U115" s="3865">
        <f t="shared" si="28"/>
        <v>0</v>
      </c>
      <c r="V115" s="3865">
        <f t="shared" si="28"/>
        <v>0</v>
      </c>
      <c r="W115" s="3865">
        <f t="shared" si="28"/>
        <v>0</v>
      </c>
      <c r="X115" s="3865">
        <f t="shared" si="28"/>
        <v>0</v>
      </c>
      <c r="Y115" s="3865">
        <f t="shared" si="28"/>
        <v>0</v>
      </c>
      <c r="Z115" s="3865">
        <f t="shared" si="28"/>
        <v>0</v>
      </c>
      <c r="AA115" s="3865">
        <f t="shared" si="28"/>
        <v>0</v>
      </c>
      <c r="AB115" s="3865">
        <f t="shared" si="28"/>
        <v>0</v>
      </c>
    </row>
    <row r="116" spans="1:28" x14ac:dyDescent="0.2">
      <c r="A116" s="3866"/>
      <c r="B116" s="3877"/>
      <c r="C116" s="3868" t="s">
        <v>1164</v>
      </c>
      <c r="D116" s="3798" t="s">
        <v>13</v>
      </c>
      <c r="E116" s="3869">
        <v>0</v>
      </c>
      <c r="F116" s="3869">
        <v>0</v>
      </c>
      <c r="G116" s="3869">
        <v>0</v>
      </c>
      <c r="H116" s="3869">
        <v>0</v>
      </c>
      <c r="I116" s="3869">
        <v>0</v>
      </c>
      <c r="J116" s="3869">
        <v>0</v>
      </c>
      <c r="K116" s="3869">
        <v>0</v>
      </c>
      <c r="L116" s="3869">
        <v>0</v>
      </c>
      <c r="M116" s="3869">
        <v>0</v>
      </c>
      <c r="N116" s="3869">
        <v>0</v>
      </c>
      <c r="O116" s="3869">
        <v>0</v>
      </c>
      <c r="P116" s="3869">
        <v>0</v>
      </c>
      <c r="Q116" s="3869">
        <v>0</v>
      </c>
      <c r="R116" s="3869">
        <v>0</v>
      </c>
      <c r="S116" s="3869">
        <v>0</v>
      </c>
      <c r="T116" s="3869">
        <v>0</v>
      </c>
      <c r="U116" s="3869">
        <v>0</v>
      </c>
      <c r="V116" s="3869">
        <v>0</v>
      </c>
      <c r="W116" s="3869">
        <v>0</v>
      </c>
      <c r="X116" s="3869">
        <v>0</v>
      </c>
      <c r="Y116" s="3869">
        <v>0</v>
      </c>
      <c r="Z116" s="3869">
        <v>0</v>
      </c>
      <c r="AA116" s="3869">
        <v>0</v>
      </c>
      <c r="AB116" s="3869">
        <v>0</v>
      </c>
    </row>
    <row r="117" spans="1:28" x14ac:dyDescent="0.2">
      <c r="A117" s="3866"/>
      <c r="B117" s="3877"/>
      <c r="C117" s="3868"/>
      <c r="D117" s="3816" t="s">
        <v>14</v>
      </c>
      <c r="E117" s="3879"/>
      <c r="F117" s="3870"/>
      <c r="G117" s="3870"/>
      <c r="H117" s="3870"/>
      <c r="I117" s="3870"/>
      <c r="J117" s="3870"/>
      <c r="K117" s="3870"/>
      <c r="L117" s="3870"/>
      <c r="M117" s="3870"/>
      <c r="N117" s="3870"/>
      <c r="O117" s="3870"/>
      <c r="P117" s="3870"/>
      <c r="Q117" s="3870"/>
      <c r="R117" s="3870"/>
      <c r="S117" s="3870"/>
      <c r="T117" s="3870"/>
      <c r="U117" s="3870"/>
      <c r="V117" s="3870"/>
      <c r="W117" s="3870"/>
      <c r="X117" s="3870"/>
      <c r="Y117" s="3870"/>
      <c r="Z117" s="3870"/>
      <c r="AA117" s="3870"/>
      <c r="AB117" s="3870"/>
    </row>
    <row r="118" spans="1:28" ht="13.5" thickBot="1" x14ac:dyDescent="0.25">
      <c r="A118" s="3871"/>
      <c r="B118" s="3881"/>
      <c r="C118" s="3802"/>
      <c r="D118" s="3820" t="s">
        <v>17</v>
      </c>
      <c r="E118" s="3885"/>
      <c r="F118" s="3885"/>
      <c r="G118" s="3885"/>
      <c r="H118" s="3885"/>
      <c r="I118" s="3885"/>
      <c r="J118" s="3804"/>
      <c r="K118" s="3804"/>
      <c r="L118" s="3804"/>
      <c r="M118" s="3804"/>
      <c r="N118" s="3804"/>
      <c r="O118" s="3804"/>
      <c r="P118" s="3804"/>
      <c r="Q118" s="3804"/>
      <c r="R118" s="3804"/>
      <c r="S118" s="3804"/>
      <c r="T118" s="3804"/>
      <c r="U118" s="3804"/>
      <c r="V118" s="3804"/>
      <c r="W118" s="3804"/>
      <c r="X118" s="3804"/>
      <c r="Y118" s="3804"/>
      <c r="Z118" s="3804"/>
      <c r="AA118" s="3804"/>
      <c r="AB118" s="3804"/>
    </row>
    <row r="119" spans="1:28" ht="12.75" customHeight="1" x14ac:dyDescent="0.2">
      <c r="A119" s="3862" t="s">
        <v>1153</v>
      </c>
      <c r="B119" s="3893" t="s">
        <v>1176</v>
      </c>
      <c r="C119" s="3875" t="s">
        <v>1114</v>
      </c>
      <c r="D119" s="3798" t="s">
        <v>1128</v>
      </c>
      <c r="E119" s="3865">
        <f t="shared" ref="E119:AB119" si="29">E120/(1.732*10*0.9)</f>
        <v>0</v>
      </c>
      <c r="F119" s="3865">
        <f t="shared" si="29"/>
        <v>0</v>
      </c>
      <c r="G119" s="3865">
        <f t="shared" si="29"/>
        <v>0</v>
      </c>
      <c r="H119" s="3865">
        <f t="shared" si="29"/>
        <v>0</v>
      </c>
      <c r="I119" s="3865">
        <f t="shared" si="29"/>
        <v>0</v>
      </c>
      <c r="J119" s="3865">
        <f t="shared" si="29"/>
        <v>0</v>
      </c>
      <c r="K119" s="3865">
        <f t="shared" si="29"/>
        <v>0</v>
      </c>
      <c r="L119" s="3865">
        <f t="shared" si="29"/>
        <v>0</v>
      </c>
      <c r="M119" s="3865">
        <f t="shared" si="29"/>
        <v>0</v>
      </c>
      <c r="N119" s="3865">
        <f t="shared" si="29"/>
        <v>0</v>
      </c>
      <c r="O119" s="3865">
        <f t="shared" si="29"/>
        <v>0</v>
      </c>
      <c r="P119" s="3865">
        <f t="shared" si="29"/>
        <v>0</v>
      </c>
      <c r="Q119" s="3865">
        <f t="shared" si="29"/>
        <v>0</v>
      </c>
      <c r="R119" s="3865">
        <f t="shared" si="29"/>
        <v>0</v>
      </c>
      <c r="S119" s="3865">
        <f t="shared" si="29"/>
        <v>0</v>
      </c>
      <c r="T119" s="3865">
        <f t="shared" si="29"/>
        <v>0</v>
      </c>
      <c r="U119" s="3865">
        <f t="shared" si="29"/>
        <v>0</v>
      </c>
      <c r="V119" s="3865">
        <f t="shared" si="29"/>
        <v>0</v>
      </c>
      <c r="W119" s="3865">
        <f t="shared" si="29"/>
        <v>0</v>
      </c>
      <c r="X119" s="3865">
        <f t="shared" si="29"/>
        <v>0</v>
      </c>
      <c r="Y119" s="3865">
        <f t="shared" si="29"/>
        <v>0</v>
      </c>
      <c r="Z119" s="3865">
        <f t="shared" si="29"/>
        <v>0</v>
      </c>
      <c r="AA119" s="3865">
        <f t="shared" si="29"/>
        <v>0</v>
      </c>
      <c r="AB119" s="3865">
        <f t="shared" si="29"/>
        <v>0</v>
      </c>
    </row>
    <row r="120" spans="1:28" x14ac:dyDescent="0.2">
      <c r="A120" s="3866"/>
      <c r="B120" s="3894"/>
      <c r="C120" s="3868" t="s">
        <v>1164</v>
      </c>
      <c r="D120" s="3798" t="s">
        <v>13</v>
      </c>
      <c r="E120" s="3891">
        <v>0</v>
      </c>
      <c r="F120" s="3895">
        <v>0</v>
      </c>
      <c r="G120" s="3895">
        <v>0</v>
      </c>
      <c r="H120" s="3895">
        <v>0</v>
      </c>
      <c r="I120" s="3895">
        <v>0</v>
      </c>
      <c r="J120" s="3895">
        <v>0</v>
      </c>
      <c r="K120" s="3895">
        <v>0</v>
      </c>
      <c r="L120" s="3895">
        <v>0</v>
      </c>
      <c r="M120" s="3895">
        <v>0</v>
      </c>
      <c r="N120" s="3895">
        <v>0</v>
      </c>
      <c r="O120" s="3895">
        <v>0</v>
      </c>
      <c r="P120" s="3895">
        <v>0</v>
      </c>
      <c r="Q120" s="3895">
        <v>0</v>
      </c>
      <c r="R120" s="3895">
        <v>0</v>
      </c>
      <c r="S120" s="3895">
        <v>0</v>
      </c>
      <c r="T120" s="3895">
        <v>0</v>
      </c>
      <c r="U120" s="3895">
        <v>0</v>
      </c>
      <c r="V120" s="3895">
        <v>0</v>
      </c>
      <c r="W120" s="3895">
        <v>0</v>
      </c>
      <c r="X120" s="3895">
        <v>0</v>
      </c>
      <c r="Y120" s="3895">
        <v>0</v>
      </c>
      <c r="Z120" s="3895">
        <v>0</v>
      </c>
      <c r="AA120" s="3895">
        <v>0</v>
      </c>
      <c r="AB120" s="3895">
        <v>0</v>
      </c>
    </row>
    <row r="121" spans="1:28" ht="13.5" thickBot="1" x14ac:dyDescent="0.25">
      <c r="A121" s="3871"/>
      <c r="B121" s="3896"/>
      <c r="C121" s="3807"/>
      <c r="D121" s="3820" t="s">
        <v>17</v>
      </c>
      <c r="E121" s="3897"/>
      <c r="F121" s="3898"/>
      <c r="G121" s="3898"/>
      <c r="H121" s="3898"/>
      <c r="I121" s="3898"/>
      <c r="J121" s="3898"/>
      <c r="K121" s="3898"/>
      <c r="L121" s="3898"/>
      <c r="M121" s="3898"/>
      <c r="N121" s="3898"/>
      <c r="O121" s="3898"/>
      <c r="P121" s="3898"/>
      <c r="Q121" s="3898"/>
      <c r="R121" s="3898"/>
      <c r="S121" s="3898"/>
      <c r="T121" s="3898"/>
      <c r="U121" s="3898"/>
      <c r="V121" s="3898"/>
      <c r="W121" s="3898"/>
      <c r="X121" s="3898"/>
      <c r="Y121" s="3898"/>
      <c r="Z121" s="3898"/>
      <c r="AA121" s="3898"/>
      <c r="AB121" s="3898"/>
    </row>
    <row r="122" spans="1:28" x14ac:dyDescent="0.2">
      <c r="A122" s="3862" t="s">
        <v>1155</v>
      </c>
      <c r="B122" s="3874" t="s">
        <v>1177</v>
      </c>
      <c r="C122" s="3864" t="s">
        <v>1114</v>
      </c>
      <c r="D122" s="3798" t="s">
        <v>1128</v>
      </c>
      <c r="E122" s="3865">
        <f t="shared" ref="E122:AB122" si="30">E123/(1.732*10*0.9)</f>
        <v>0</v>
      </c>
      <c r="F122" s="3865">
        <f t="shared" si="30"/>
        <v>0</v>
      </c>
      <c r="G122" s="3865">
        <f t="shared" si="30"/>
        <v>0</v>
      </c>
      <c r="H122" s="3865">
        <f t="shared" si="30"/>
        <v>0</v>
      </c>
      <c r="I122" s="3865">
        <f t="shared" si="30"/>
        <v>0</v>
      </c>
      <c r="J122" s="3865">
        <f t="shared" si="30"/>
        <v>0</v>
      </c>
      <c r="K122" s="3865">
        <f t="shared" si="30"/>
        <v>0</v>
      </c>
      <c r="L122" s="3865">
        <f t="shared" si="30"/>
        <v>0</v>
      </c>
      <c r="M122" s="3865">
        <f t="shared" si="30"/>
        <v>0</v>
      </c>
      <c r="N122" s="3865">
        <f t="shared" si="30"/>
        <v>0</v>
      </c>
      <c r="O122" s="3865">
        <f t="shared" si="30"/>
        <v>0</v>
      </c>
      <c r="P122" s="3865">
        <f t="shared" si="30"/>
        <v>0</v>
      </c>
      <c r="Q122" s="3865">
        <f t="shared" si="30"/>
        <v>0</v>
      </c>
      <c r="R122" s="3865">
        <f t="shared" si="30"/>
        <v>0</v>
      </c>
      <c r="S122" s="3865">
        <f t="shared" si="30"/>
        <v>0</v>
      </c>
      <c r="T122" s="3865">
        <f t="shared" si="30"/>
        <v>0</v>
      </c>
      <c r="U122" s="3865">
        <f t="shared" si="30"/>
        <v>0</v>
      </c>
      <c r="V122" s="3865">
        <f t="shared" si="30"/>
        <v>0</v>
      </c>
      <c r="W122" s="3865">
        <f t="shared" si="30"/>
        <v>0</v>
      </c>
      <c r="X122" s="3865">
        <f t="shared" si="30"/>
        <v>0</v>
      </c>
      <c r="Y122" s="3865">
        <f t="shared" si="30"/>
        <v>0</v>
      </c>
      <c r="Z122" s="3865">
        <f t="shared" si="30"/>
        <v>0</v>
      </c>
      <c r="AA122" s="3865">
        <f t="shared" si="30"/>
        <v>0</v>
      </c>
      <c r="AB122" s="3865">
        <f t="shared" si="30"/>
        <v>0</v>
      </c>
    </row>
    <row r="123" spans="1:28" x14ac:dyDescent="0.2">
      <c r="A123" s="3866"/>
      <c r="B123" s="3877"/>
      <c r="C123" s="3797" t="s">
        <v>1164</v>
      </c>
      <c r="D123" s="3798" t="s">
        <v>13</v>
      </c>
      <c r="E123" s="3869">
        <v>0</v>
      </c>
      <c r="F123" s="3869">
        <v>0</v>
      </c>
      <c r="G123" s="3869">
        <v>0</v>
      </c>
      <c r="H123" s="3869">
        <v>0</v>
      </c>
      <c r="I123" s="3869">
        <v>0</v>
      </c>
      <c r="J123" s="3869">
        <v>0</v>
      </c>
      <c r="K123" s="3869">
        <v>0</v>
      </c>
      <c r="L123" s="3869">
        <v>0</v>
      </c>
      <c r="M123" s="3869">
        <v>0</v>
      </c>
      <c r="N123" s="3869">
        <v>0</v>
      </c>
      <c r="O123" s="3869">
        <v>0</v>
      </c>
      <c r="P123" s="3869">
        <v>0</v>
      </c>
      <c r="Q123" s="3869">
        <v>0</v>
      </c>
      <c r="R123" s="3869">
        <v>0</v>
      </c>
      <c r="S123" s="3869">
        <v>0</v>
      </c>
      <c r="T123" s="3869">
        <v>0</v>
      </c>
      <c r="U123" s="3869">
        <v>0</v>
      </c>
      <c r="V123" s="3869">
        <v>0</v>
      </c>
      <c r="W123" s="3869">
        <v>0</v>
      </c>
      <c r="X123" s="3869">
        <v>0</v>
      </c>
      <c r="Y123" s="3869">
        <v>0</v>
      </c>
      <c r="Z123" s="3869">
        <v>0</v>
      </c>
      <c r="AA123" s="3869">
        <v>0</v>
      </c>
      <c r="AB123" s="3869">
        <v>0</v>
      </c>
    </row>
    <row r="124" spans="1:28" x14ac:dyDescent="0.2">
      <c r="A124" s="3866"/>
      <c r="B124" s="3877"/>
      <c r="C124" s="3797"/>
      <c r="D124" s="3816" t="s">
        <v>14</v>
      </c>
      <c r="E124" s="3892"/>
      <c r="F124" s="3899"/>
      <c r="G124" s="3899"/>
      <c r="H124" s="3899"/>
      <c r="I124" s="3899"/>
      <c r="J124" s="3899"/>
      <c r="K124" s="3899"/>
      <c r="L124" s="3899"/>
      <c r="M124" s="3899"/>
      <c r="N124" s="3899"/>
      <c r="O124" s="3899"/>
      <c r="P124" s="3899"/>
      <c r="Q124" s="3899"/>
      <c r="R124" s="3899"/>
      <c r="S124" s="3899"/>
      <c r="T124" s="3899"/>
      <c r="U124" s="3899"/>
      <c r="V124" s="3899"/>
      <c r="W124" s="3899"/>
      <c r="X124" s="3899"/>
      <c r="Y124" s="3899"/>
      <c r="Z124" s="3899"/>
      <c r="AA124" s="3899"/>
      <c r="AB124" s="3899"/>
    </row>
    <row r="125" spans="1:28" ht="13.5" thickBot="1" x14ac:dyDescent="0.25">
      <c r="A125" s="3871"/>
      <c r="B125" s="3881"/>
      <c r="C125" s="3802"/>
      <c r="D125" s="3820" t="s">
        <v>17</v>
      </c>
      <c r="E125" s="3819"/>
      <c r="F125" s="3819"/>
      <c r="G125" s="3819"/>
      <c r="H125" s="3819"/>
      <c r="I125" s="3819"/>
      <c r="J125" s="3819"/>
      <c r="K125" s="3819"/>
      <c r="L125" s="3819"/>
      <c r="M125" s="3819"/>
      <c r="N125" s="3819"/>
      <c r="O125" s="3819"/>
      <c r="P125" s="3819"/>
      <c r="Q125" s="3819"/>
      <c r="R125" s="3819"/>
      <c r="S125" s="3819"/>
      <c r="T125" s="3819"/>
      <c r="U125" s="3819"/>
      <c r="V125" s="3819"/>
      <c r="W125" s="3819"/>
      <c r="X125" s="3819"/>
      <c r="Y125" s="3819"/>
      <c r="Z125" s="3819"/>
      <c r="AA125" s="3819"/>
      <c r="AB125" s="3819"/>
    </row>
    <row r="126" spans="1:28" x14ac:dyDescent="0.2">
      <c r="A126" s="3862" t="s">
        <v>1143</v>
      </c>
      <c r="B126" s="3874" t="s">
        <v>1178</v>
      </c>
      <c r="C126" s="3875" t="s">
        <v>1114</v>
      </c>
      <c r="D126" s="3798" t="s">
        <v>1128</v>
      </c>
      <c r="E126" s="3900">
        <f t="shared" ref="E126:AB126" si="31">E127/(1.732*10*0.9)</f>
        <v>4.926866820631254</v>
      </c>
      <c r="F126" s="3900">
        <f t="shared" si="31"/>
        <v>4.695919938414165</v>
      </c>
      <c r="G126" s="3900">
        <f t="shared" si="31"/>
        <v>4.5419553502694372</v>
      </c>
      <c r="H126" s="3900">
        <f t="shared" si="31"/>
        <v>4.5419553502694372</v>
      </c>
      <c r="I126" s="3900">
        <f t="shared" si="31"/>
        <v>4.772902232486528</v>
      </c>
      <c r="J126" s="3900">
        <f t="shared" si="31"/>
        <v>4.4649730561970742</v>
      </c>
      <c r="K126" s="3900">
        <f t="shared" si="31"/>
        <v>4.772902232486528</v>
      </c>
      <c r="L126" s="3900">
        <f t="shared" si="31"/>
        <v>5.4657428791377978</v>
      </c>
      <c r="M126" s="3900">
        <f t="shared" si="31"/>
        <v>7.082371054657429</v>
      </c>
      <c r="N126" s="3900">
        <f t="shared" si="31"/>
        <v>8.3910700538876064</v>
      </c>
      <c r="O126" s="3900">
        <f t="shared" si="31"/>
        <v>9.0839107005388744</v>
      </c>
      <c r="P126" s="3900">
        <f t="shared" si="31"/>
        <v>9.1608929946112401</v>
      </c>
      <c r="Q126" s="3900">
        <f t="shared" si="31"/>
        <v>9.0069284064665105</v>
      </c>
      <c r="R126" s="3900">
        <f t="shared" si="31"/>
        <v>9.1608929946112401</v>
      </c>
      <c r="S126" s="3900">
        <f t="shared" si="31"/>
        <v>9.0069284064665123</v>
      </c>
      <c r="T126" s="3900">
        <f t="shared" si="31"/>
        <v>9.1608929946112401</v>
      </c>
      <c r="U126" s="3900">
        <f t="shared" si="31"/>
        <v>9.4688221709006939</v>
      </c>
      <c r="V126" s="3900">
        <f t="shared" si="31"/>
        <v>8.6989992301770585</v>
      </c>
      <c r="W126" s="3900">
        <f t="shared" si="31"/>
        <v>7.6212471131639727</v>
      </c>
      <c r="X126" s="3900">
        <f t="shared" si="31"/>
        <v>6.6204772902232483</v>
      </c>
      <c r="Y126" s="3900">
        <f t="shared" si="31"/>
        <v>6.0816012317167045</v>
      </c>
      <c r="Z126" s="3900">
        <f t="shared" si="31"/>
        <v>5.5427251732101617</v>
      </c>
      <c r="AA126" s="3900">
        <f t="shared" si="31"/>
        <v>4.849884526558891</v>
      </c>
      <c r="AB126" s="3900">
        <f t="shared" si="31"/>
        <v>3.8491147036181674</v>
      </c>
    </row>
    <row r="127" spans="1:28" x14ac:dyDescent="0.2">
      <c r="A127" s="3866"/>
      <c r="B127" s="3877"/>
      <c r="C127" s="3868" t="s">
        <v>1164</v>
      </c>
      <c r="D127" s="3798" t="s">
        <v>13</v>
      </c>
      <c r="E127" s="3869">
        <v>76.8</v>
      </c>
      <c r="F127" s="3869">
        <v>73.2</v>
      </c>
      <c r="G127" s="3869">
        <v>70.8</v>
      </c>
      <c r="H127" s="3869">
        <v>70.8</v>
      </c>
      <c r="I127" s="3869">
        <v>74.400000000000006</v>
      </c>
      <c r="J127" s="3869">
        <v>69.599999999999994</v>
      </c>
      <c r="K127" s="3869">
        <v>74.400000000000006</v>
      </c>
      <c r="L127" s="3869">
        <v>85.2</v>
      </c>
      <c r="M127" s="3869">
        <v>110.4</v>
      </c>
      <c r="N127" s="3869">
        <v>130.80000000000001</v>
      </c>
      <c r="O127" s="3869">
        <v>141.6</v>
      </c>
      <c r="P127" s="3869">
        <v>142.80000000000001</v>
      </c>
      <c r="Q127" s="3869">
        <v>140.39999999999998</v>
      </c>
      <c r="R127" s="3869">
        <v>142.80000000000001</v>
      </c>
      <c r="S127" s="3869">
        <v>140.4</v>
      </c>
      <c r="T127" s="3869">
        <v>142.80000000000001</v>
      </c>
      <c r="U127" s="3869">
        <v>147.60000000000002</v>
      </c>
      <c r="V127" s="3869">
        <v>135.6</v>
      </c>
      <c r="W127" s="3869">
        <v>118.80000000000001</v>
      </c>
      <c r="X127" s="3869">
        <v>103.2</v>
      </c>
      <c r="Y127" s="3869">
        <v>94.8</v>
      </c>
      <c r="Z127" s="3869">
        <v>86.4</v>
      </c>
      <c r="AA127" s="3869">
        <v>75.599999999999994</v>
      </c>
      <c r="AB127" s="3869">
        <v>60</v>
      </c>
    </row>
    <row r="128" spans="1:28" x14ac:dyDescent="0.2">
      <c r="A128" s="3866"/>
      <c r="B128" s="3877"/>
      <c r="C128" s="3868"/>
      <c r="D128" s="3816" t="s">
        <v>14</v>
      </c>
      <c r="E128" s="3899"/>
      <c r="F128" s="3899"/>
      <c r="G128" s="3899"/>
      <c r="H128" s="3899"/>
      <c r="I128" s="3899"/>
      <c r="J128" s="3899"/>
      <c r="K128" s="3899"/>
      <c r="L128" s="3899"/>
      <c r="M128" s="3899"/>
      <c r="N128" s="3899"/>
      <c r="O128" s="3899"/>
      <c r="P128" s="3899"/>
      <c r="Q128" s="3899"/>
      <c r="R128" s="3899"/>
      <c r="S128" s="3899"/>
      <c r="T128" s="3899"/>
      <c r="U128" s="3899"/>
      <c r="V128" s="3899"/>
      <c r="W128" s="3899"/>
      <c r="X128" s="3899"/>
      <c r="Y128" s="3899"/>
      <c r="Z128" s="3899"/>
      <c r="AA128" s="3899"/>
      <c r="AB128" s="3899"/>
    </row>
    <row r="129" spans="1:28" ht="13.5" thickBot="1" x14ac:dyDescent="0.25">
      <c r="A129" s="3871"/>
      <c r="B129" s="3881"/>
      <c r="C129" s="3807"/>
      <c r="D129" s="3820" t="s">
        <v>17</v>
      </c>
      <c r="E129" s="3901"/>
      <c r="F129" s="3901"/>
      <c r="G129" s="3901"/>
      <c r="H129" s="3901"/>
      <c r="I129" s="3901"/>
      <c r="J129" s="3901"/>
      <c r="K129" s="3901"/>
      <c r="L129" s="3901"/>
      <c r="M129" s="3901"/>
      <c r="N129" s="3901"/>
      <c r="O129" s="3901"/>
      <c r="P129" s="3901"/>
      <c r="Q129" s="3901"/>
      <c r="R129" s="3901"/>
      <c r="S129" s="3901"/>
      <c r="T129" s="3901"/>
      <c r="U129" s="3901"/>
      <c r="V129" s="3901"/>
      <c r="W129" s="3901"/>
      <c r="X129" s="3901"/>
      <c r="Y129" s="3901"/>
      <c r="Z129" s="3901"/>
      <c r="AA129" s="3901"/>
      <c r="AB129" s="3901"/>
    </row>
    <row r="130" spans="1:28" x14ac:dyDescent="0.2">
      <c r="A130" s="3862" t="s">
        <v>1179</v>
      </c>
      <c r="B130" s="3874" t="s">
        <v>1180</v>
      </c>
      <c r="C130" s="3864" t="s">
        <v>1114</v>
      </c>
      <c r="D130" s="3798" t="s">
        <v>1128</v>
      </c>
      <c r="E130" s="3900">
        <f>E131/(1.732*10*0.9)</f>
        <v>0</v>
      </c>
      <c r="F130" s="3900">
        <f t="shared" ref="F130:AB130" si="32">F131/(1.732*10*0.9)</f>
        <v>0</v>
      </c>
      <c r="G130" s="3900">
        <f t="shared" si="32"/>
        <v>0</v>
      </c>
      <c r="H130" s="3900">
        <f t="shared" si="32"/>
        <v>0</v>
      </c>
      <c r="I130" s="3900">
        <f t="shared" si="32"/>
        <v>0</v>
      </c>
      <c r="J130" s="3900">
        <f t="shared" si="32"/>
        <v>0</v>
      </c>
      <c r="K130" s="3900">
        <f t="shared" si="32"/>
        <v>0</v>
      </c>
      <c r="L130" s="3900">
        <f t="shared" si="32"/>
        <v>0</v>
      </c>
      <c r="M130" s="3900">
        <f t="shared" si="32"/>
        <v>0</v>
      </c>
      <c r="N130" s="3900">
        <f t="shared" si="32"/>
        <v>0</v>
      </c>
      <c r="O130" s="3900">
        <f t="shared" si="32"/>
        <v>0</v>
      </c>
      <c r="P130" s="3900">
        <f t="shared" si="32"/>
        <v>0</v>
      </c>
      <c r="Q130" s="3900">
        <f t="shared" si="32"/>
        <v>0</v>
      </c>
      <c r="R130" s="3900">
        <f t="shared" si="32"/>
        <v>0</v>
      </c>
      <c r="S130" s="3900">
        <f t="shared" si="32"/>
        <v>0</v>
      </c>
      <c r="T130" s="3900">
        <f t="shared" si="32"/>
        <v>0</v>
      </c>
      <c r="U130" s="3900">
        <f t="shared" si="32"/>
        <v>0</v>
      </c>
      <c r="V130" s="3900">
        <f t="shared" si="32"/>
        <v>0</v>
      </c>
      <c r="W130" s="3900">
        <f t="shared" si="32"/>
        <v>0</v>
      </c>
      <c r="X130" s="3900">
        <f t="shared" si="32"/>
        <v>0</v>
      </c>
      <c r="Y130" s="3900">
        <f t="shared" si="32"/>
        <v>0</v>
      </c>
      <c r="Z130" s="3900">
        <f t="shared" si="32"/>
        <v>0</v>
      </c>
      <c r="AA130" s="3900">
        <f t="shared" si="32"/>
        <v>0</v>
      </c>
      <c r="AB130" s="3900">
        <f t="shared" si="32"/>
        <v>0</v>
      </c>
    </row>
    <row r="131" spans="1:28" x14ac:dyDescent="0.2">
      <c r="A131" s="3866"/>
      <c r="B131" s="3877"/>
      <c r="C131" s="3797" t="s">
        <v>1114</v>
      </c>
      <c r="D131" s="3798" t="s">
        <v>13</v>
      </c>
      <c r="E131" s="3869">
        <v>0</v>
      </c>
      <c r="F131" s="3869">
        <v>0</v>
      </c>
      <c r="G131" s="3869">
        <v>0</v>
      </c>
      <c r="H131" s="3869">
        <v>0</v>
      </c>
      <c r="I131" s="3869">
        <v>0</v>
      </c>
      <c r="J131" s="3869">
        <v>0</v>
      </c>
      <c r="K131" s="3869">
        <v>0</v>
      </c>
      <c r="L131" s="3869">
        <v>0</v>
      </c>
      <c r="M131" s="3869">
        <v>0</v>
      </c>
      <c r="N131" s="3869">
        <v>0</v>
      </c>
      <c r="O131" s="3869">
        <v>0</v>
      </c>
      <c r="P131" s="3869">
        <v>0</v>
      </c>
      <c r="Q131" s="3869">
        <v>0</v>
      </c>
      <c r="R131" s="3869">
        <v>0</v>
      </c>
      <c r="S131" s="3869">
        <v>0</v>
      </c>
      <c r="T131" s="3869">
        <v>0</v>
      </c>
      <c r="U131" s="3869">
        <v>0</v>
      </c>
      <c r="V131" s="3869">
        <v>0</v>
      </c>
      <c r="W131" s="3869">
        <v>0</v>
      </c>
      <c r="X131" s="3869">
        <v>0</v>
      </c>
      <c r="Y131" s="3869">
        <v>0</v>
      </c>
      <c r="Z131" s="3869">
        <v>0</v>
      </c>
      <c r="AA131" s="3869">
        <v>0</v>
      </c>
      <c r="AB131" s="3869">
        <v>0</v>
      </c>
    </row>
    <row r="132" spans="1:28" x14ac:dyDescent="0.2">
      <c r="A132" s="3866"/>
      <c r="B132" s="3877"/>
      <c r="C132" s="3797"/>
      <c r="D132" s="3816" t="s">
        <v>14</v>
      </c>
      <c r="E132" s="3870"/>
      <c r="F132" s="3870"/>
      <c r="G132" s="3870"/>
      <c r="H132" s="3870"/>
      <c r="I132" s="3870"/>
      <c r="J132" s="3870"/>
      <c r="K132" s="3870"/>
      <c r="L132" s="3870"/>
      <c r="M132" s="3870"/>
      <c r="N132" s="3870"/>
      <c r="O132" s="3870"/>
      <c r="P132" s="3870"/>
      <c r="Q132" s="3870"/>
      <c r="R132" s="3870"/>
      <c r="S132" s="3870"/>
      <c r="T132" s="3870"/>
      <c r="U132" s="3870"/>
      <c r="V132" s="3870"/>
      <c r="W132" s="3870"/>
      <c r="X132" s="3870"/>
      <c r="Y132" s="3870"/>
      <c r="Z132" s="3870"/>
      <c r="AA132" s="3870"/>
      <c r="AB132" s="3870"/>
    </row>
    <row r="133" spans="1:28" ht="13.5" thickBot="1" x14ac:dyDescent="0.25">
      <c r="A133" s="3871"/>
      <c r="B133" s="3881"/>
      <c r="C133" s="3802"/>
      <c r="D133" s="3820" t="s">
        <v>17</v>
      </c>
      <c r="E133" s="3870"/>
      <c r="F133" s="3876"/>
      <c r="G133" s="3876"/>
      <c r="H133" s="3876"/>
      <c r="I133" s="3876"/>
      <c r="J133" s="3876"/>
      <c r="K133" s="3876"/>
      <c r="L133" s="3876"/>
      <c r="M133" s="3876"/>
      <c r="N133" s="3876"/>
      <c r="O133" s="3876"/>
      <c r="P133" s="3876"/>
      <c r="Q133" s="3876"/>
      <c r="R133" s="3876"/>
      <c r="S133" s="3876"/>
      <c r="T133" s="3876"/>
      <c r="U133" s="3876"/>
      <c r="V133" s="3876"/>
      <c r="W133" s="3876"/>
      <c r="X133" s="3876"/>
      <c r="Y133" s="3876"/>
      <c r="Z133" s="3876"/>
      <c r="AA133" s="3876"/>
      <c r="AB133" s="3876"/>
    </row>
    <row r="134" spans="1:28" x14ac:dyDescent="0.2">
      <c r="A134" s="3862" t="s">
        <v>1149</v>
      </c>
      <c r="B134" s="3874" t="s">
        <v>1181</v>
      </c>
      <c r="C134" s="3875" t="s">
        <v>1114</v>
      </c>
      <c r="D134" s="3798" t="s">
        <v>1128</v>
      </c>
      <c r="E134" s="3900">
        <f t="shared" ref="E134:AB134" si="33">E135/(1.732*10*0.9)</f>
        <v>0.53887605850654352</v>
      </c>
      <c r="F134" s="3900">
        <f t="shared" si="33"/>
        <v>0.46189376443418007</v>
      </c>
      <c r="G134" s="3900">
        <f t="shared" si="33"/>
        <v>0.61585835257890675</v>
      </c>
      <c r="H134" s="3900">
        <f t="shared" si="33"/>
        <v>0.38491147036181678</v>
      </c>
      <c r="I134" s="3900">
        <f t="shared" si="33"/>
        <v>0.53887605850654352</v>
      </c>
      <c r="J134" s="3900">
        <f t="shared" si="33"/>
        <v>0.38491147036181678</v>
      </c>
      <c r="K134" s="3900">
        <f t="shared" si="33"/>
        <v>0.53887605850654352</v>
      </c>
      <c r="L134" s="3900">
        <f t="shared" si="33"/>
        <v>0.76982294072363355</v>
      </c>
      <c r="M134" s="3900">
        <f t="shared" si="33"/>
        <v>0.46189376443418012</v>
      </c>
      <c r="N134" s="3900">
        <f t="shared" si="33"/>
        <v>0.69284064665127021</v>
      </c>
      <c r="O134" s="3900">
        <f t="shared" si="33"/>
        <v>0.61585835257890675</v>
      </c>
      <c r="P134" s="3900">
        <f t="shared" si="33"/>
        <v>0.69284064665127021</v>
      </c>
      <c r="Q134" s="3900">
        <f t="shared" si="33"/>
        <v>0.61585835257890675</v>
      </c>
      <c r="R134" s="3900">
        <f t="shared" si="33"/>
        <v>0.69284064665127021</v>
      </c>
      <c r="S134" s="3900">
        <f t="shared" si="33"/>
        <v>0.69284064665127021</v>
      </c>
      <c r="T134" s="3900">
        <f t="shared" si="33"/>
        <v>0.84680523479599679</v>
      </c>
      <c r="U134" s="3900">
        <f t="shared" si="33"/>
        <v>0.53887605850654352</v>
      </c>
      <c r="V134" s="3900">
        <f t="shared" si="33"/>
        <v>0.61585835257890675</v>
      </c>
      <c r="W134" s="3900">
        <f t="shared" si="33"/>
        <v>0.69284064665127021</v>
      </c>
      <c r="X134" s="3900">
        <f t="shared" si="33"/>
        <v>0.53887605850654352</v>
      </c>
      <c r="Y134" s="3900">
        <f t="shared" si="33"/>
        <v>0.53887605850654352</v>
      </c>
      <c r="Z134" s="3900">
        <f t="shared" si="33"/>
        <v>0.46189376443418007</v>
      </c>
      <c r="AA134" s="3900">
        <f t="shared" si="33"/>
        <v>0.53887605850654352</v>
      </c>
      <c r="AB134" s="3900">
        <f t="shared" si="33"/>
        <v>0.46189376443418007</v>
      </c>
    </row>
    <row r="135" spans="1:28" x14ac:dyDescent="0.2">
      <c r="A135" s="3866"/>
      <c r="B135" s="3877"/>
      <c r="C135" s="3797" t="s">
        <v>1164</v>
      </c>
      <c r="D135" s="3798" t="s">
        <v>13</v>
      </c>
      <c r="E135" s="3902">
        <v>8.4</v>
      </c>
      <c r="F135" s="3902">
        <v>7.1999999999999993</v>
      </c>
      <c r="G135" s="3902">
        <v>9.6</v>
      </c>
      <c r="H135" s="3902">
        <v>6</v>
      </c>
      <c r="I135" s="3902">
        <v>8.4</v>
      </c>
      <c r="J135" s="3902">
        <v>6</v>
      </c>
      <c r="K135" s="3902">
        <v>8.4</v>
      </c>
      <c r="L135" s="3902">
        <v>12</v>
      </c>
      <c r="M135" s="3902">
        <v>7.2</v>
      </c>
      <c r="N135" s="3902">
        <v>10.8</v>
      </c>
      <c r="O135" s="3902">
        <v>9.6</v>
      </c>
      <c r="P135" s="3902">
        <v>10.8</v>
      </c>
      <c r="Q135" s="3902">
        <v>9.6</v>
      </c>
      <c r="R135" s="3902">
        <v>10.8</v>
      </c>
      <c r="S135" s="3902">
        <v>10.8</v>
      </c>
      <c r="T135" s="3902">
        <v>13.2</v>
      </c>
      <c r="U135" s="3902">
        <v>8.4</v>
      </c>
      <c r="V135" s="3902">
        <v>9.6</v>
      </c>
      <c r="W135" s="3902">
        <v>10.8</v>
      </c>
      <c r="X135" s="3902">
        <v>8.4</v>
      </c>
      <c r="Y135" s="3902">
        <v>8.4</v>
      </c>
      <c r="Z135" s="3902">
        <v>7.1999999999999993</v>
      </c>
      <c r="AA135" s="3902">
        <v>8.4</v>
      </c>
      <c r="AB135" s="3903">
        <v>7.1999999999999993</v>
      </c>
    </row>
    <row r="136" spans="1:28" x14ac:dyDescent="0.2">
      <c r="A136" s="3866"/>
      <c r="B136" s="3877"/>
      <c r="C136" s="3904"/>
      <c r="D136" s="3905" t="s">
        <v>14</v>
      </c>
      <c r="E136" s="3906"/>
      <c r="F136" s="3906"/>
      <c r="G136" s="3906"/>
      <c r="H136" s="3906"/>
      <c r="I136" s="3906"/>
      <c r="J136" s="3906"/>
      <c r="K136" s="3906"/>
      <c r="L136" s="3906"/>
      <c r="M136" s="3906"/>
      <c r="N136" s="3906"/>
      <c r="O136" s="3906"/>
      <c r="P136" s="3906"/>
      <c r="Q136" s="3906"/>
      <c r="R136" s="3906"/>
      <c r="S136" s="3906"/>
      <c r="T136" s="3906"/>
      <c r="U136" s="3906"/>
      <c r="V136" s="3906"/>
      <c r="W136" s="3906"/>
      <c r="X136" s="3906"/>
      <c r="Y136" s="3906"/>
      <c r="Z136" s="3906"/>
      <c r="AA136" s="3906"/>
      <c r="AB136" s="3906"/>
    </row>
    <row r="137" spans="1:28" ht="13.5" thickBot="1" x14ac:dyDescent="0.25">
      <c r="A137" s="3871"/>
      <c r="B137" s="3881"/>
      <c r="C137" s="3807"/>
      <c r="D137" s="3820" t="s">
        <v>17</v>
      </c>
      <c r="E137" s="3876"/>
      <c r="F137" s="3876"/>
      <c r="G137" s="3876"/>
      <c r="H137" s="3876"/>
      <c r="I137" s="3876"/>
      <c r="J137" s="3876"/>
      <c r="K137" s="3876"/>
      <c r="L137" s="3876"/>
      <c r="M137" s="3876"/>
      <c r="N137" s="3876"/>
      <c r="O137" s="3876"/>
      <c r="P137" s="3876"/>
      <c r="Q137" s="3876"/>
      <c r="R137" s="3876"/>
      <c r="S137" s="3876"/>
      <c r="T137" s="3876"/>
      <c r="U137" s="3876"/>
      <c r="V137" s="3876"/>
      <c r="W137" s="3876"/>
      <c r="X137" s="3876"/>
      <c r="Y137" s="3876"/>
      <c r="Z137" s="3876"/>
      <c r="AA137" s="3876"/>
      <c r="AB137" s="3876"/>
    </row>
    <row r="138" spans="1:28" ht="12.75" customHeight="1" x14ac:dyDescent="0.2">
      <c r="A138" s="3862" t="s">
        <v>1182</v>
      </c>
      <c r="B138" s="3863" t="s">
        <v>1183</v>
      </c>
      <c r="C138" s="3864" t="s">
        <v>1114</v>
      </c>
      <c r="D138" s="3792" t="s">
        <v>1128</v>
      </c>
      <c r="E138" s="3900">
        <f t="shared" ref="E138:AB138" si="34">E139/(1.732*10*0.9)</f>
        <v>50.038491147036176</v>
      </c>
      <c r="F138" s="3900">
        <f t="shared" si="34"/>
        <v>46.959199384141641</v>
      </c>
      <c r="G138" s="3900">
        <f t="shared" si="34"/>
        <v>44.033872209391838</v>
      </c>
      <c r="H138" s="3900">
        <f t="shared" si="34"/>
        <v>43.571978444957658</v>
      </c>
      <c r="I138" s="3900">
        <f t="shared" si="34"/>
        <v>43.879907621247114</v>
      </c>
      <c r="J138" s="3900">
        <f t="shared" si="34"/>
        <v>44.803695150115466</v>
      </c>
      <c r="K138" s="3900">
        <f t="shared" si="34"/>
        <v>52.193995381062351</v>
      </c>
      <c r="L138" s="3900">
        <f t="shared" si="34"/>
        <v>62.971516551193218</v>
      </c>
      <c r="M138" s="3900">
        <f t="shared" si="34"/>
        <v>73.903002309468818</v>
      </c>
      <c r="N138" s="3900">
        <f t="shared" si="34"/>
        <v>86.528098537336405</v>
      </c>
      <c r="O138" s="3900">
        <f t="shared" si="34"/>
        <v>95.304080061585822</v>
      </c>
      <c r="P138" s="3900">
        <f t="shared" si="34"/>
        <v>97.459584295612004</v>
      </c>
      <c r="Q138" s="3900">
        <f t="shared" si="34"/>
        <v>99.615088529638172</v>
      </c>
      <c r="R138" s="3900">
        <f t="shared" si="34"/>
        <v>97.613548883756721</v>
      </c>
      <c r="S138" s="3900">
        <f t="shared" si="34"/>
        <v>96.381832178598927</v>
      </c>
      <c r="T138" s="3900">
        <f t="shared" si="34"/>
        <v>95.150115473441105</v>
      </c>
      <c r="U138" s="3900">
        <f t="shared" si="34"/>
        <v>95.304080061585822</v>
      </c>
      <c r="V138" s="3900">
        <f t="shared" si="34"/>
        <v>90.531177829099306</v>
      </c>
      <c r="W138" s="3900">
        <f t="shared" si="34"/>
        <v>86.374133949191688</v>
      </c>
      <c r="X138" s="3900">
        <f t="shared" si="34"/>
        <v>77.444187836797539</v>
      </c>
      <c r="Y138" s="3900">
        <f t="shared" si="34"/>
        <v>72.055427251732084</v>
      </c>
      <c r="Z138" s="3900">
        <f t="shared" si="34"/>
        <v>66.97459584295612</v>
      </c>
      <c r="AA138" s="3900">
        <f t="shared" si="34"/>
        <v>61.585835257890679</v>
      </c>
      <c r="AB138" s="3900">
        <f t="shared" si="34"/>
        <v>28.329484218629712</v>
      </c>
    </row>
    <row r="139" spans="1:28" x14ac:dyDescent="0.2">
      <c r="A139" s="3866"/>
      <c r="B139" s="3867"/>
      <c r="C139" s="3868" t="s">
        <v>1164</v>
      </c>
      <c r="D139" s="3798" t="s">
        <v>13</v>
      </c>
      <c r="E139" s="3907">
        <v>780</v>
      </c>
      <c r="F139" s="3907">
        <v>732</v>
      </c>
      <c r="G139" s="3907">
        <v>686.4</v>
      </c>
      <c r="H139" s="3907">
        <v>679.2</v>
      </c>
      <c r="I139" s="3907">
        <v>684</v>
      </c>
      <c r="J139" s="3907">
        <v>698.4</v>
      </c>
      <c r="K139" s="3907">
        <v>813.6</v>
      </c>
      <c r="L139" s="3907">
        <v>981.59999999999991</v>
      </c>
      <c r="M139" s="3907">
        <v>1152</v>
      </c>
      <c r="N139" s="3907">
        <v>1348.8</v>
      </c>
      <c r="O139" s="3907">
        <v>1485.6</v>
      </c>
      <c r="P139" s="3907">
        <v>1519.2</v>
      </c>
      <c r="Q139" s="3907">
        <v>1552.8</v>
      </c>
      <c r="R139" s="3907">
        <v>1521.6</v>
      </c>
      <c r="S139" s="3907">
        <v>1502.4</v>
      </c>
      <c r="T139" s="3907">
        <v>1483.2</v>
      </c>
      <c r="U139" s="3907">
        <v>1485.6</v>
      </c>
      <c r="V139" s="3907">
        <v>1411.2</v>
      </c>
      <c r="W139" s="3907">
        <v>1346.4</v>
      </c>
      <c r="X139" s="3907">
        <v>1207.2</v>
      </c>
      <c r="Y139" s="3907">
        <v>1123.1999999999998</v>
      </c>
      <c r="Z139" s="3907">
        <v>1044</v>
      </c>
      <c r="AA139" s="3907">
        <v>960</v>
      </c>
      <c r="AB139" s="3907">
        <v>441.59999999999997</v>
      </c>
    </row>
    <row r="140" spans="1:28" x14ac:dyDescent="0.2">
      <c r="A140" s="3866"/>
      <c r="B140" s="3867"/>
      <c r="C140" s="3868"/>
      <c r="D140" s="3816" t="s">
        <v>14</v>
      </c>
      <c r="E140" s="3870"/>
      <c r="F140" s="3870"/>
      <c r="G140" s="3870"/>
      <c r="H140" s="3870"/>
      <c r="I140" s="3870"/>
      <c r="J140" s="3870"/>
      <c r="K140" s="3870"/>
      <c r="L140" s="3870"/>
      <c r="M140" s="3870"/>
      <c r="N140" s="3870"/>
      <c r="O140" s="3870"/>
      <c r="P140" s="3870"/>
      <c r="Q140" s="3870"/>
      <c r="R140" s="3870"/>
      <c r="S140" s="3870"/>
      <c r="T140" s="3870"/>
      <c r="U140" s="3870"/>
      <c r="V140" s="3870"/>
      <c r="W140" s="3870"/>
      <c r="X140" s="3870"/>
      <c r="Y140" s="3870"/>
      <c r="Z140" s="3870"/>
      <c r="AA140" s="3870"/>
      <c r="AB140" s="3870"/>
    </row>
    <row r="141" spans="1:28" ht="13.5" thickBot="1" x14ac:dyDescent="0.25">
      <c r="A141" s="3871"/>
      <c r="B141" s="3872"/>
      <c r="C141" s="3802"/>
      <c r="D141" s="3820" t="s">
        <v>17</v>
      </c>
      <c r="E141" s="3873"/>
      <c r="F141" s="3873"/>
      <c r="G141" s="3873"/>
      <c r="H141" s="3873"/>
      <c r="I141" s="3873"/>
      <c r="J141" s="3873"/>
      <c r="K141" s="3873"/>
      <c r="L141" s="3873"/>
      <c r="M141" s="3873"/>
      <c r="N141" s="3873"/>
      <c r="O141" s="3873"/>
      <c r="P141" s="3873"/>
      <c r="Q141" s="3873"/>
      <c r="R141" s="3873"/>
      <c r="S141" s="3873"/>
      <c r="T141" s="3873"/>
      <c r="U141" s="3873"/>
      <c r="V141" s="3873"/>
      <c r="W141" s="3873"/>
      <c r="X141" s="3873"/>
      <c r="Y141" s="3873"/>
      <c r="Z141" s="3873"/>
      <c r="AA141" s="3873"/>
      <c r="AB141" s="3873"/>
    </row>
    <row r="142" spans="1:28" x14ac:dyDescent="0.2">
      <c r="A142" s="3908" t="s">
        <v>1141</v>
      </c>
      <c r="B142" s="3908" t="s">
        <v>1184</v>
      </c>
      <c r="C142" s="3875" t="s">
        <v>1114</v>
      </c>
      <c r="D142" s="3909" t="s">
        <v>1128</v>
      </c>
      <c r="E142" s="3910">
        <f t="shared" ref="E142:AB142" si="35">E143/(1.732*10*0.9)</f>
        <v>0.64151911726969457</v>
      </c>
      <c r="F142" s="3910">
        <f t="shared" si="35"/>
        <v>0.64151911726969457</v>
      </c>
      <c r="G142" s="3910">
        <f t="shared" si="35"/>
        <v>0.57736720554272514</v>
      </c>
      <c r="H142" s="3910">
        <f t="shared" si="35"/>
        <v>0.57736720554272514</v>
      </c>
      <c r="I142" s="3910">
        <f t="shared" si="35"/>
        <v>0.57736720554272514</v>
      </c>
      <c r="J142" s="3910">
        <f t="shared" si="35"/>
        <v>0.57736720554272514</v>
      </c>
      <c r="K142" s="3910">
        <f t="shared" si="35"/>
        <v>0.57736720554272514</v>
      </c>
      <c r="L142" s="3910">
        <f t="shared" si="35"/>
        <v>0.57736720554272514</v>
      </c>
      <c r="M142" s="3910">
        <f t="shared" si="35"/>
        <v>0.57736720554272514</v>
      </c>
      <c r="N142" s="3910">
        <f t="shared" si="35"/>
        <v>0.57736720554272514</v>
      </c>
      <c r="O142" s="3910">
        <f t="shared" si="35"/>
        <v>0.57736720554272514</v>
      </c>
      <c r="P142" s="3910">
        <f t="shared" si="35"/>
        <v>0.57736720554272514</v>
      </c>
      <c r="Q142" s="3910">
        <f t="shared" si="35"/>
        <v>0.57736720554272514</v>
      </c>
      <c r="R142" s="3910">
        <f t="shared" si="35"/>
        <v>0.57736720554272514</v>
      </c>
      <c r="S142" s="3910">
        <f t="shared" si="35"/>
        <v>0.57736720554272514</v>
      </c>
      <c r="T142" s="3910">
        <f t="shared" si="35"/>
        <v>0.64151911726969457</v>
      </c>
      <c r="U142" s="3910">
        <f t="shared" si="35"/>
        <v>0.64151911726969457</v>
      </c>
      <c r="V142" s="3910">
        <f t="shared" si="35"/>
        <v>0.64151911726969457</v>
      </c>
      <c r="W142" s="3910">
        <f t="shared" si="35"/>
        <v>0.64151911726969457</v>
      </c>
      <c r="X142" s="3910">
        <f t="shared" si="35"/>
        <v>0.64151911726969457</v>
      </c>
      <c r="Y142" s="3910">
        <f t="shared" si="35"/>
        <v>0.64151911726969457</v>
      </c>
      <c r="Z142" s="3910">
        <f t="shared" si="35"/>
        <v>0.64151911726969457</v>
      </c>
      <c r="AA142" s="3910">
        <f t="shared" si="35"/>
        <v>0.64151911726969457</v>
      </c>
      <c r="AB142" s="3910">
        <f t="shared" si="35"/>
        <v>0.64151911726969457</v>
      </c>
    </row>
    <row r="143" spans="1:28" ht="13.5" thickBot="1" x14ac:dyDescent="0.25">
      <c r="A143" s="3911"/>
      <c r="B143" s="3911"/>
      <c r="C143" s="3807" t="s">
        <v>1114</v>
      </c>
      <c r="D143" s="3912" t="s">
        <v>13</v>
      </c>
      <c r="E143" s="3869">
        <v>10</v>
      </c>
      <c r="F143" s="3869">
        <v>10</v>
      </c>
      <c r="G143" s="3869">
        <v>9</v>
      </c>
      <c r="H143" s="3869">
        <v>9</v>
      </c>
      <c r="I143" s="3869">
        <v>9</v>
      </c>
      <c r="J143" s="3869">
        <v>9</v>
      </c>
      <c r="K143" s="3869">
        <v>9</v>
      </c>
      <c r="L143" s="3869">
        <v>9</v>
      </c>
      <c r="M143" s="3869">
        <v>9</v>
      </c>
      <c r="N143" s="3869">
        <v>9</v>
      </c>
      <c r="O143" s="3869">
        <v>9</v>
      </c>
      <c r="P143" s="3869">
        <v>9</v>
      </c>
      <c r="Q143" s="3869">
        <v>9</v>
      </c>
      <c r="R143" s="3869">
        <v>9</v>
      </c>
      <c r="S143" s="3869">
        <v>9</v>
      </c>
      <c r="T143" s="3869">
        <v>10</v>
      </c>
      <c r="U143" s="3869">
        <v>10</v>
      </c>
      <c r="V143" s="3869">
        <v>10</v>
      </c>
      <c r="W143" s="3869">
        <v>10</v>
      </c>
      <c r="X143" s="3869">
        <v>10</v>
      </c>
      <c r="Y143" s="3869">
        <v>10</v>
      </c>
      <c r="Z143" s="3869">
        <v>10</v>
      </c>
      <c r="AA143" s="3869">
        <v>10</v>
      </c>
      <c r="AB143" s="3869">
        <v>10</v>
      </c>
    </row>
    <row r="144" spans="1:28" x14ac:dyDescent="0.2">
      <c r="A144" s="3908" t="s">
        <v>1185</v>
      </c>
      <c r="B144" s="3908" t="s">
        <v>983</v>
      </c>
      <c r="C144" s="3864" t="s">
        <v>1114</v>
      </c>
      <c r="D144" s="3909" t="s">
        <v>1128</v>
      </c>
      <c r="E144" s="3913">
        <f t="shared" ref="E144:AB144" si="36">E145/(1.732*10*0.9)</f>
        <v>0</v>
      </c>
      <c r="F144" s="3913">
        <f t="shared" si="36"/>
        <v>0</v>
      </c>
      <c r="G144" s="3913">
        <f t="shared" si="36"/>
        <v>0</v>
      </c>
      <c r="H144" s="3913">
        <f t="shared" si="36"/>
        <v>0</v>
      </c>
      <c r="I144" s="3913">
        <f t="shared" si="36"/>
        <v>0</v>
      </c>
      <c r="J144" s="3913">
        <f t="shared" si="36"/>
        <v>0</v>
      </c>
      <c r="K144" s="3913">
        <f t="shared" si="36"/>
        <v>0</v>
      </c>
      <c r="L144" s="3913">
        <f t="shared" si="36"/>
        <v>0</v>
      </c>
      <c r="M144" s="3913">
        <f t="shared" si="36"/>
        <v>0</v>
      </c>
      <c r="N144" s="3913">
        <f t="shared" si="36"/>
        <v>0</v>
      </c>
      <c r="O144" s="3913">
        <f t="shared" si="36"/>
        <v>0</v>
      </c>
      <c r="P144" s="3913">
        <f t="shared" si="36"/>
        <v>0</v>
      </c>
      <c r="Q144" s="3913">
        <f t="shared" si="36"/>
        <v>0</v>
      </c>
      <c r="R144" s="3913">
        <f t="shared" si="36"/>
        <v>0</v>
      </c>
      <c r="S144" s="3913">
        <f t="shared" si="36"/>
        <v>0</v>
      </c>
      <c r="T144" s="3913">
        <f t="shared" si="36"/>
        <v>0</v>
      </c>
      <c r="U144" s="3913">
        <f t="shared" si="36"/>
        <v>0</v>
      </c>
      <c r="V144" s="3913">
        <f t="shared" si="36"/>
        <v>0</v>
      </c>
      <c r="W144" s="3913">
        <f t="shared" si="36"/>
        <v>0</v>
      </c>
      <c r="X144" s="3913">
        <f t="shared" si="36"/>
        <v>0</v>
      </c>
      <c r="Y144" s="3913">
        <f t="shared" si="36"/>
        <v>0</v>
      </c>
      <c r="Z144" s="3913">
        <f t="shared" si="36"/>
        <v>0</v>
      </c>
      <c r="AA144" s="3913">
        <f t="shared" si="36"/>
        <v>0</v>
      </c>
      <c r="AB144" s="3913">
        <f t="shared" si="36"/>
        <v>0</v>
      </c>
    </row>
    <row r="145" spans="1:28" ht="13.5" thickBot="1" x14ac:dyDescent="0.25">
      <c r="A145" s="3911"/>
      <c r="B145" s="3911"/>
      <c r="C145" s="3859" t="s">
        <v>1164</v>
      </c>
      <c r="D145" s="3914" t="s">
        <v>13</v>
      </c>
      <c r="E145" s="3869">
        <v>0</v>
      </c>
      <c r="F145" s="3869">
        <v>0</v>
      </c>
      <c r="G145" s="3869">
        <v>0</v>
      </c>
      <c r="H145" s="3869">
        <v>0</v>
      </c>
      <c r="I145" s="3869">
        <v>0</v>
      </c>
      <c r="J145" s="3869">
        <v>0</v>
      </c>
      <c r="K145" s="3869">
        <v>0</v>
      </c>
      <c r="L145" s="3869">
        <v>0</v>
      </c>
      <c r="M145" s="3869">
        <v>0</v>
      </c>
      <c r="N145" s="3869">
        <v>0</v>
      </c>
      <c r="O145" s="3869">
        <v>0</v>
      </c>
      <c r="P145" s="3869">
        <v>0</v>
      </c>
      <c r="Q145" s="3869">
        <v>0</v>
      </c>
      <c r="R145" s="3869">
        <v>0</v>
      </c>
      <c r="S145" s="3869">
        <v>0</v>
      </c>
      <c r="T145" s="3869">
        <v>0</v>
      </c>
      <c r="U145" s="3869">
        <v>0</v>
      </c>
      <c r="V145" s="3869">
        <v>0</v>
      </c>
      <c r="W145" s="3869">
        <v>0</v>
      </c>
      <c r="X145" s="3869">
        <v>0</v>
      </c>
      <c r="Y145" s="3869">
        <v>0</v>
      </c>
      <c r="Z145" s="3869">
        <v>0</v>
      </c>
      <c r="AA145" s="3869">
        <v>0</v>
      </c>
      <c r="AB145" s="3869">
        <v>0</v>
      </c>
    </row>
    <row r="146" spans="1:28" ht="12.75" customHeight="1" x14ac:dyDescent="0.2">
      <c r="A146" s="3826" t="s">
        <v>1159</v>
      </c>
      <c r="B146" s="3827"/>
      <c r="C146" s="3828"/>
      <c r="D146" s="3915" t="s">
        <v>1160</v>
      </c>
      <c r="E146" s="3916">
        <f t="shared" ref="E146:AB147" si="37">E119+E76</f>
        <v>64.716448550166788</v>
      </c>
      <c r="F146" s="3916">
        <f>F119+F76</f>
        <v>57.53143443674621</v>
      </c>
      <c r="G146" s="3916">
        <f t="shared" si="37"/>
        <v>54.311008468052343</v>
      </c>
      <c r="H146" s="3916">
        <f t="shared" si="37"/>
        <v>53.900436232999745</v>
      </c>
      <c r="I146" s="3916">
        <f t="shared" si="37"/>
        <v>54.554785732614825</v>
      </c>
      <c r="J146" s="3916">
        <f t="shared" si="37"/>
        <v>57.390300230946877</v>
      </c>
      <c r="K146" s="3916">
        <f t="shared" si="37"/>
        <v>70.348986399794697</v>
      </c>
      <c r="L146" s="3916">
        <f t="shared" si="37"/>
        <v>84.513728509109569</v>
      </c>
      <c r="M146" s="3916">
        <f>M119+M76</f>
        <v>106.0687708493713</v>
      </c>
      <c r="N146" s="3916">
        <f t="shared" si="37"/>
        <v>126.14831921991275</v>
      </c>
      <c r="O146" s="3916">
        <f t="shared" si="37"/>
        <v>129.43289710033358</v>
      </c>
      <c r="P146" s="3916">
        <f t="shared" si="37"/>
        <v>129.80497818835002</v>
      </c>
      <c r="Q146" s="3916">
        <f>Q119+Q76</f>
        <v>129.06081601231716</v>
      </c>
      <c r="R146" s="3916">
        <f>R119+R76</f>
        <v>122.65845522196561</v>
      </c>
      <c r="S146" s="3916">
        <f t="shared" si="37"/>
        <v>118.96330510649217</v>
      </c>
      <c r="T146" s="3916">
        <f t="shared" si="37"/>
        <v>120.87503207595586</v>
      </c>
      <c r="U146" s="3916">
        <f t="shared" si="37"/>
        <v>117.52630228380805</v>
      </c>
      <c r="V146" s="3916">
        <f t="shared" si="37"/>
        <v>105.10649217346676</v>
      </c>
      <c r="W146" s="3916">
        <f t="shared" si="37"/>
        <v>100.30792917628943</v>
      </c>
      <c r="X146" s="3916">
        <f t="shared" si="37"/>
        <v>96.766743648960741</v>
      </c>
      <c r="Y146" s="3916">
        <f>Y119+Y76</f>
        <v>93.071593533487288</v>
      </c>
      <c r="Z146" s="3916">
        <f t="shared" si="37"/>
        <v>87.618681036694881</v>
      </c>
      <c r="AA146" s="3916">
        <f t="shared" si="37"/>
        <v>80.382345393892734</v>
      </c>
      <c r="AB146" s="3916">
        <f t="shared" si="37"/>
        <v>70.105209135232229</v>
      </c>
    </row>
    <row r="147" spans="1:28" x14ac:dyDescent="0.2">
      <c r="A147" s="3832"/>
      <c r="B147" s="3833"/>
      <c r="C147" s="3834"/>
      <c r="D147" s="3917" t="s">
        <v>13</v>
      </c>
      <c r="E147" s="3918">
        <f>E120+E77</f>
        <v>1008.8</v>
      </c>
      <c r="F147" s="3918">
        <f>F120+F77</f>
        <v>896.8</v>
      </c>
      <c r="G147" s="3918">
        <f t="shared" si="37"/>
        <v>846.6</v>
      </c>
      <c r="H147" s="3918">
        <f t="shared" si="37"/>
        <v>840.2</v>
      </c>
      <c r="I147" s="3918">
        <f t="shared" si="37"/>
        <v>850.4</v>
      </c>
      <c r="J147" s="3918">
        <f t="shared" si="37"/>
        <v>894.6</v>
      </c>
      <c r="K147" s="3918">
        <f t="shared" si="37"/>
        <v>1096.5999999999999</v>
      </c>
      <c r="L147" s="3918">
        <f t="shared" si="37"/>
        <v>1317.4</v>
      </c>
      <c r="M147" s="3918">
        <f>M120+M77</f>
        <v>1653.4</v>
      </c>
      <c r="N147" s="3918">
        <f>N120+N77</f>
        <v>1966.4</v>
      </c>
      <c r="O147" s="3918">
        <f>O120+O77</f>
        <v>2017.6</v>
      </c>
      <c r="P147" s="3918">
        <f>P120+P77</f>
        <v>2023.4</v>
      </c>
      <c r="Q147" s="3918">
        <f>Q120+Q77</f>
        <v>2011.8</v>
      </c>
      <c r="R147" s="3918">
        <f>R120+R77</f>
        <v>1912</v>
      </c>
      <c r="S147" s="3918">
        <f t="shared" si="37"/>
        <v>1854.4</v>
      </c>
      <c r="T147" s="3918">
        <f t="shared" si="37"/>
        <v>1884.2</v>
      </c>
      <c r="U147" s="3918">
        <f t="shared" si="37"/>
        <v>1832</v>
      </c>
      <c r="V147" s="3918">
        <f t="shared" si="37"/>
        <v>1638.4</v>
      </c>
      <c r="W147" s="3918">
        <f t="shared" si="37"/>
        <v>1563.6</v>
      </c>
      <c r="X147" s="3918">
        <f t="shared" si="37"/>
        <v>1508.4</v>
      </c>
      <c r="Y147" s="3918">
        <f>Y120+Y77</f>
        <v>1450.8</v>
      </c>
      <c r="Z147" s="3918">
        <f>Z120+Z77</f>
        <v>1365.8</v>
      </c>
      <c r="AA147" s="3918">
        <f>AA120+AA77</f>
        <v>1253</v>
      </c>
      <c r="AB147" s="3918">
        <f>AB120+AB77</f>
        <v>1092.8</v>
      </c>
    </row>
    <row r="148" spans="1:28" ht="13.5" thickBot="1" x14ac:dyDescent="0.25">
      <c r="A148" s="3836"/>
      <c r="B148" s="3837"/>
      <c r="C148" s="3838"/>
      <c r="D148" s="3839" t="s">
        <v>14</v>
      </c>
      <c r="E148" s="3919">
        <f>E140+E78</f>
        <v>0</v>
      </c>
      <c r="F148" s="3919">
        <f t="shared" ref="F148:AB148" si="38">F140+F78</f>
        <v>0</v>
      </c>
      <c r="G148" s="3919">
        <f t="shared" si="38"/>
        <v>0</v>
      </c>
      <c r="H148" s="3919">
        <f t="shared" si="38"/>
        <v>0</v>
      </c>
      <c r="I148" s="3919">
        <f t="shared" si="38"/>
        <v>0</v>
      </c>
      <c r="J148" s="3919">
        <f t="shared" si="38"/>
        <v>0</v>
      </c>
      <c r="K148" s="3919">
        <f t="shared" si="38"/>
        <v>0</v>
      </c>
      <c r="L148" s="3919">
        <f t="shared" si="38"/>
        <v>0</v>
      </c>
      <c r="M148" s="3919">
        <f t="shared" si="38"/>
        <v>0</v>
      </c>
      <c r="N148" s="3919">
        <f t="shared" si="38"/>
        <v>0</v>
      </c>
      <c r="O148" s="3919">
        <f t="shared" si="38"/>
        <v>0</v>
      </c>
      <c r="P148" s="3919">
        <f t="shared" si="38"/>
        <v>0</v>
      </c>
      <c r="Q148" s="3919">
        <f t="shared" si="38"/>
        <v>0</v>
      </c>
      <c r="R148" s="3919">
        <f t="shared" si="38"/>
        <v>0</v>
      </c>
      <c r="S148" s="3919">
        <f t="shared" si="38"/>
        <v>0</v>
      </c>
      <c r="T148" s="3919">
        <f t="shared" si="38"/>
        <v>0</v>
      </c>
      <c r="U148" s="3919">
        <f t="shared" si="38"/>
        <v>0</v>
      </c>
      <c r="V148" s="3919">
        <f t="shared" si="38"/>
        <v>0</v>
      </c>
      <c r="W148" s="3919">
        <f t="shared" si="38"/>
        <v>0</v>
      </c>
      <c r="X148" s="3919">
        <f t="shared" si="38"/>
        <v>0</v>
      </c>
      <c r="Y148" s="3919">
        <f t="shared" si="38"/>
        <v>0</v>
      </c>
      <c r="Z148" s="3919">
        <f t="shared" si="38"/>
        <v>0</v>
      </c>
      <c r="AA148" s="3919">
        <f t="shared" si="38"/>
        <v>0</v>
      </c>
      <c r="AB148" s="3920">
        <f t="shared" si="38"/>
        <v>0</v>
      </c>
    </row>
    <row r="149" spans="1:28" x14ac:dyDescent="0.2">
      <c r="A149" s="3921"/>
      <c r="B149" s="3922"/>
      <c r="C149" s="3923"/>
      <c r="D149" s="3923"/>
      <c r="E149" s="3924"/>
      <c r="F149" s="3924"/>
      <c r="G149" s="3924"/>
      <c r="H149" s="3924"/>
      <c r="I149" s="3924"/>
      <c r="J149" s="3924"/>
      <c r="K149" s="3924"/>
      <c r="L149" s="3924"/>
      <c r="M149" s="3924"/>
      <c r="N149" s="3924"/>
      <c r="O149" s="3924"/>
      <c r="P149" s="3924"/>
      <c r="Q149" s="3924"/>
      <c r="R149" s="3924"/>
      <c r="S149" s="3924"/>
      <c r="T149" s="3924"/>
      <c r="U149" s="3924"/>
      <c r="V149" s="3924"/>
      <c r="W149" s="3924"/>
      <c r="X149" s="3924"/>
      <c r="Y149" s="3924"/>
      <c r="Z149" s="3924"/>
      <c r="AA149" s="3924"/>
      <c r="AB149" s="3924"/>
    </row>
    <row r="150" spans="1:28" ht="13.5" thickBot="1" x14ac:dyDescent="0.25">
      <c r="A150" s="3847"/>
      <c r="B150" s="3848"/>
      <c r="C150" s="3849"/>
      <c r="D150" s="3849"/>
      <c r="E150" s="3850"/>
      <c r="F150" s="3850"/>
      <c r="G150" s="3850"/>
      <c r="H150" s="3851"/>
      <c r="I150" s="3850"/>
      <c r="J150" s="3850"/>
      <c r="K150" s="3850"/>
      <c r="L150" s="3850"/>
      <c r="M150" s="3850"/>
      <c r="N150" s="3851"/>
      <c r="O150" s="3850"/>
      <c r="P150" s="3850"/>
      <c r="Q150" s="3850"/>
      <c r="R150" s="3850"/>
      <c r="S150" s="3850"/>
      <c r="T150" s="3850"/>
      <c r="U150" s="3850"/>
      <c r="V150" s="3851"/>
      <c r="W150" s="3850"/>
      <c r="X150" s="3850"/>
      <c r="Y150" s="3851"/>
      <c r="Z150" s="3850"/>
      <c r="AA150" s="3850"/>
      <c r="AB150" s="3850"/>
    </row>
    <row r="151" spans="1:28" ht="23.25" thickBot="1" x14ac:dyDescent="0.25">
      <c r="A151" s="3852" t="s">
        <v>6</v>
      </c>
      <c r="B151" s="3853" t="s">
        <v>1120</v>
      </c>
      <c r="C151" s="3854" t="s">
        <v>1121</v>
      </c>
      <c r="D151" s="3855" t="s">
        <v>7</v>
      </c>
      <c r="E151" s="3768" t="s">
        <v>8</v>
      </c>
      <c r="F151" s="3769"/>
      <c r="G151" s="3769"/>
      <c r="H151" s="3769"/>
      <c r="I151" s="3769"/>
      <c r="J151" s="3769"/>
      <c r="K151" s="3769"/>
      <c r="L151" s="3769"/>
      <c r="M151" s="3769"/>
      <c r="N151" s="3769"/>
      <c r="O151" s="3769"/>
      <c r="P151" s="3769"/>
      <c r="Q151" s="3769"/>
      <c r="R151" s="3769"/>
      <c r="S151" s="3769"/>
      <c r="T151" s="3769"/>
      <c r="U151" s="3769"/>
      <c r="V151" s="3769"/>
      <c r="W151" s="3769"/>
      <c r="X151" s="3769"/>
      <c r="Y151" s="3769"/>
      <c r="Z151" s="3769"/>
      <c r="AA151" s="3769"/>
      <c r="AB151" s="3770"/>
    </row>
    <row r="152" spans="1:28" ht="13.5" thickBot="1" x14ac:dyDescent="0.25">
      <c r="A152" s="3771" t="s">
        <v>1186</v>
      </c>
      <c r="B152" s="3772"/>
      <c r="C152" s="3773"/>
      <c r="D152" s="3774"/>
      <c r="E152" s="3775">
        <v>1</v>
      </c>
      <c r="F152" s="3775">
        <v>2</v>
      </c>
      <c r="G152" s="3775">
        <v>3</v>
      </c>
      <c r="H152" s="3776">
        <v>4</v>
      </c>
      <c r="I152" s="3775">
        <v>5</v>
      </c>
      <c r="J152" s="3775">
        <v>6</v>
      </c>
      <c r="K152" s="3775">
        <v>7</v>
      </c>
      <c r="L152" s="3775">
        <v>8</v>
      </c>
      <c r="M152" s="3775">
        <v>9</v>
      </c>
      <c r="N152" s="3776">
        <v>10</v>
      </c>
      <c r="O152" s="3775">
        <v>11</v>
      </c>
      <c r="P152" s="3775">
        <v>12</v>
      </c>
      <c r="Q152" s="3775">
        <v>13</v>
      </c>
      <c r="R152" s="3775">
        <v>14</v>
      </c>
      <c r="S152" s="3775">
        <v>15</v>
      </c>
      <c r="T152" s="3775">
        <v>16</v>
      </c>
      <c r="U152" s="3775">
        <v>17</v>
      </c>
      <c r="V152" s="3776">
        <v>18</v>
      </c>
      <c r="W152" s="3775">
        <v>19</v>
      </c>
      <c r="X152" s="3775">
        <v>20</v>
      </c>
      <c r="Y152" s="3776">
        <v>21</v>
      </c>
      <c r="Z152" s="3775">
        <v>22</v>
      </c>
      <c r="AA152" s="3775">
        <v>23</v>
      </c>
      <c r="AB152" s="3775">
        <v>24</v>
      </c>
    </row>
    <row r="153" spans="1:28" x14ac:dyDescent="0.2">
      <c r="A153" s="3777" t="s">
        <v>1123</v>
      </c>
      <c r="B153" s="3778"/>
      <c r="C153" s="3779"/>
      <c r="D153" s="3780" t="s">
        <v>22</v>
      </c>
      <c r="E153" s="3925">
        <v>10.4</v>
      </c>
      <c r="F153" s="3925">
        <v>10.4</v>
      </c>
      <c r="G153" s="3926">
        <v>10.5</v>
      </c>
      <c r="H153" s="3926">
        <v>10.6</v>
      </c>
      <c r="I153" s="3926">
        <v>10.4</v>
      </c>
      <c r="J153" s="3926">
        <v>10.5</v>
      </c>
      <c r="K153" s="3926">
        <v>10.4</v>
      </c>
      <c r="L153" s="3926">
        <v>10.5</v>
      </c>
      <c r="M153" s="3926">
        <v>10.5</v>
      </c>
      <c r="N153" s="3926">
        <v>10.5</v>
      </c>
      <c r="O153" s="3926">
        <v>10.5</v>
      </c>
      <c r="P153" s="3926">
        <v>10.5</v>
      </c>
      <c r="Q153" s="3926">
        <v>10.5</v>
      </c>
      <c r="R153" s="3926">
        <v>10.5</v>
      </c>
      <c r="S153" s="3926">
        <v>10.5</v>
      </c>
      <c r="T153" s="3926">
        <v>10.4</v>
      </c>
      <c r="U153" s="3926">
        <v>10.5</v>
      </c>
      <c r="V153" s="3926">
        <v>10.5</v>
      </c>
      <c r="W153" s="3926">
        <v>10.4</v>
      </c>
      <c r="X153" s="3926">
        <v>10.4</v>
      </c>
      <c r="Y153" s="3926">
        <v>10.4</v>
      </c>
      <c r="Z153" s="3926">
        <v>10.4</v>
      </c>
      <c r="AA153" s="3926">
        <v>10.4</v>
      </c>
      <c r="AB153" s="3925">
        <v>10.4</v>
      </c>
    </row>
    <row r="154" spans="1:28" ht="13.5" thickBot="1" x14ac:dyDescent="0.25">
      <c r="A154" s="3783" t="s">
        <v>1124</v>
      </c>
      <c r="B154" s="3784"/>
      <c r="C154" s="3785"/>
      <c r="D154" s="3786" t="s">
        <v>22</v>
      </c>
      <c r="E154" s="3860">
        <v>10.4</v>
      </c>
      <c r="F154" s="3860">
        <v>10.199999999999999</v>
      </c>
      <c r="G154" s="3861">
        <v>10.199999999999999</v>
      </c>
      <c r="H154" s="3861">
        <v>10.1</v>
      </c>
      <c r="I154" s="3861">
        <v>10.1</v>
      </c>
      <c r="J154" s="3861">
        <v>10.4</v>
      </c>
      <c r="K154" s="3861">
        <v>10.4</v>
      </c>
      <c r="L154" s="3861">
        <v>10.1</v>
      </c>
      <c r="M154" s="3861">
        <v>10.1</v>
      </c>
      <c r="N154" s="3861">
        <v>10.1</v>
      </c>
      <c r="O154" s="3861">
        <v>10.199999999999999</v>
      </c>
      <c r="P154" s="3861">
        <v>10.4</v>
      </c>
      <c r="Q154" s="3861">
        <v>10.199999999999999</v>
      </c>
      <c r="R154" s="3861">
        <v>10.1</v>
      </c>
      <c r="S154" s="3861">
        <v>10.199999999999999</v>
      </c>
      <c r="T154" s="3861">
        <v>10.4</v>
      </c>
      <c r="U154" s="3861">
        <v>10.199999999999999</v>
      </c>
      <c r="V154" s="3861">
        <v>10.1</v>
      </c>
      <c r="W154" s="3861">
        <v>10.1</v>
      </c>
      <c r="X154" s="3861">
        <v>10.1</v>
      </c>
      <c r="Y154" s="3861">
        <v>10.4</v>
      </c>
      <c r="Z154" s="3861">
        <v>10.4</v>
      </c>
      <c r="AA154" s="3861">
        <v>10.4</v>
      </c>
      <c r="AB154" s="3860">
        <v>10.4</v>
      </c>
    </row>
    <row r="155" spans="1:28" x14ac:dyDescent="0.2">
      <c r="A155" s="3862" t="s">
        <v>1187</v>
      </c>
      <c r="B155" s="3874" t="s">
        <v>1188</v>
      </c>
      <c r="C155" s="3791" t="s">
        <v>1127</v>
      </c>
      <c r="D155" s="3798" t="s">
        <v>1128</v>
      </c>
      <c r="E155" s="3927">
        <v>3.3</v>
      </c>
      <c r="F155" s="3927">
        <v>2.9</v>
      </c>
      <c r="G155" s="3927">
        <v>2.9</v>
      </c>
      <c r="H155" s="3928">
        <v>2.9</v>
      </c>
      <c r="I155" s="3927">
        <v>3.3</v>
      </c>
      <c r="J155" s="3927">
        <v>3.9</v>
      </c>
      <c r="K155" s="3927">
        <v>5.2</v>
      </c>
      <c r="L155" s="3927">
        <v>5</v>
      </c>
      <c r="M155" s="3927">
        <v>5.4</v>
      </c>
      <c r="N155" s="3928">
        <v>5.3</v>
      </c>
      <c r="O155" s="3927">
        <v>4.9000000000000004</v>
      </c>
      <c r="P155" s="3927">
        <v>4.5999999999999996</v>
      </c>
      <c r="Q155" s="3927">
        <v>4.8</v>
      </c>
      <c r="R155" s="3927">
        <v>4.7</v>
      </c>
      <c r="S155" s="3927">
        <v>4.5999999999999996</v>
      </c>
      <c r="T155" s="3927">
        <v>4.5999999999999996</v>
      </c>
      <c r="U155" s="3927">
        <v>4.7</v>
      </c>
      <c r="V155" s="3927">
        <v>4.9000000000000004</v>
      </c>
      <c r="W155" s="3927">
        <v>5</v>
      </c>
      <c r="X155" s="3927">
        <v>4.9000000000000004</v>
      </c>
      <c r="Y155" s="3928">
        <v>4.9000000000000004</v>
      </c>
      <c r="Z155" s="3927">
        <v>4.8</v>
      </c>
      <c r="AA155" s="3927">
        <v>4.5</v>
      </c>
      <c r="AB155" s="3927">
        <v>3.6</v>
      </c>
    </row>
    <row r="156" spans="1:28" x14ac:dyDescent="0.2">
      <c r="A156" s="3866"/>
      <c r="B156" s="3877"/>
      <c r="C156" s="3797" t="s">
        <v>1114</v>
      </c>
      <c r="D156" s="3798" t="s">
        <v>13</v>
      </c>
      <c r="E156" s="3869">
        <f t="shared" ref="E156:AB156" si="39">1.732*E155*10*0.9</f>
        <v>51.440399999999997</v>
      </c>
      <c r="F156" s="3869">
        <f t="shared" si="39"/>
        <v>45.205200000000005</v>
      </c>
      <c r="G156" s="3869">
        <f t="shared" si="39"/>
        <v>45.205200000000005</v>
      </c>
      <c r="H156" s="3869">
        <f t="shared" si="39"/>
        <v>45.205200000000005</v>
      </c>
      <c r="I156" s="3869">
        <f t="shared" si="39"/>
        <v>51.440399999999997</v>
      </c>
      <c r="J156" s="3869">
        <f t="shared" si="39"/>
        <v>60.793200000000006</v>
      </c>
      <c r="K156" s="3869">
        <f t="shared" si="39"/>
        <v>81.057600000000008</v>
      </c>
      <c r="L156" s="3869">
        <f t="shared" si="39"/>
        <v>77.94</v>
      </c>
      <c r="M156" s="3869">
        <f t="shared" si="39"/>
        <v>84.175200000000004</v>
      </c>
      <c r="N156" s="3869">
        <f t="shared" si="39"/>
        <v>82.616399999999999</v>
      </c>
      <c r="O156" s="3869">
        <f t="shared" si="39"/>
        <v>76.381200000000007</v>
      </c>
      <c r="P156" s="3869">
        <f t="shared" si="39"/>
        <v>71.704800000000006</v>
      </c>
      <c r="Q156" s="3869">
        <f t="shared" si="39"/>
        <v>74.822400000000002</v>
      </c>
      <c r="R156" s="3869">
        <f t="shared" si="39"/>
        <v>73.263599999999997</v>
      </c>
      <c r="S156" s="3869">
        <f t="shared" si="39"/>
        <v>71.704800000000006</v>
      </c>
      <c r="T156" s="3869">
        <f t="shared" si="39"/>
        <v>71.704800000000006</v>
      </c>
      <c r="U156" s="3869">
        <f t="shared" si="39"/>
        <v>73.263599999999997</v>
      </c>
      <c r="V156" s="3869">
        <f t="shared" si="39"/>
        <v>76.381200000000007</v>
      </c>
      <c r="W156" s="3869">
        <f t="shared" si="39"/>
        <v>77.94</v>
      </c>
      <c r="X156" s="3869">
        <f t="shared" si="39"/>
        <v>76.381200000000007</v>
      </c>
      <c r="Y156" s="3869">
        <f t="shared" si="39"/>
        <v>76.381200000000007</v>
      </c>
      <c r="Z156" s="3869">
        <f t="shared" si="39"/>
        <v>74.822400000000002</v>
      </c>
      <c r="AA156" s="3869">
        <f t="shared" si="39"/>
        <v>70.146000000000001</v>
      </c>
      <c r="AB156" s="3869">
        <f t="shared" si="39"/>
        <v>56.116799999999998</v>
      </c>
    </row>
    <row r="157" spans="1:28" ht="13.5" thickBot="1" x14ac:dyDescent="0.25">
      <c r="A157" s="3871"/>
      <c r="B157" s="3881"/>
      <c r="C157" s="3802"/>
      <c r="D157" s="3820" t="s">
        <v>17</v>
      </c>
      <c r="E157" s="3929"/>
      <c r="F157" s="3930"/>
      <c r="G157" s="3930"/>
      <c r="H157" s="3930"/>
      <c r="I157" s="3930"/>
      <c r="J157" s="3930"/>
      <c r="K157" s="3930"/>
      <c r="L157" s="3930"/>
      <c r="M157" s="3930"/>
      <c r="N157" s="3930"/>
      <c r="O157" s="3930"/>
      <c r="P157" s="3930"/>
      <c r="Q157" s="3930"/>
      <c r="R157" s="3930"/>
      <c r="S157" s="3930"/>
      <c r="T157" s="3930"/>
      <c r="U157" s="3930"/>
      <c r="V157" s="3930"/>
      <c r="W157" s="3930"/>
      <c r="X157" s="3930"/>
      <c r="Y157" s="3930"/>
      <c r="Z157" s="3930"/>
      <c r="AA157" s="3930"/>
      <c r="AB157" s="3930"/>
    </row>
    <row r="158" spans="1:28" x14ac:dyDescent="0.2">
      <c r="A158" s="3862" t="s">
        <v>1154</v>
      </c>
      <c r="B158" s="3874" t="s">
        <v>1189</v>
      </c>
      <c r="C158" s="3779" t="s">
        <v>1127</v>
      </c>
      <c r="D158" s="3798" t="s">
        <v>1128</v>
      </c>
      <c r="E158" s="3931">
        <v>42.6</v>
      </c>
      <c r="F158" s="3931">
        <v>3.3</v>
      </c>
      <c r="G158" s="3931">
        <v>4.0999999999999996</v>
      </c>
      <c r="H158" s="3932">
        <v>3.2</v>
      </c>
      <c r="I158" s="3931">
        <v>3.2</v>
      </c>
      <c r="J158" s="3931">
        <v>3.9</v>
      </c>
      <c r="K158" s="3931">
        <v>4.3</v>
      </c>
      <c r="L158" s="3931">
        <v>32.200000000000003</v>
      </c>
      <c r="M158" s="3931">
        <v>47.8</v>
      </c>
      <c r="N158" s="3932">
        <v>45.8</v>
      </c>
      <c r="O158" s="3931">
        <v>49</v>
      </c>
      <c r="P158" s="3931">
        <v>46.3</v>
      </c>
      <c r="Q158" s="3931">
        <v>44.3</v>
      </c>
      <c r="R158" s="3931">
        <v>43.8</v>
      </c>
      <c r="S158" s="3931">
        <v>47</v>
      </c>
      <c r="T158" s="3931">
        <v>46.4</v>
      </c>
      <c r="U158" s="3931">
        <v>41.1</v>
      </c>
      <c r="V158" s="3931">
        <v>47</v>
      </c>
      <c r="W158" s="3931">
        <v>48.8</v>
      </c>
      <c r="X158" s="3931">
        <v>45.4</v>
      </c>
      <c r="Y158" s="3932">
        <v>41.4</v>
      </c>
      <c r="Z158" s="3931">
        <v>49</v>
      </c>
      <c r="AA158" s="3931">
        <v>47.9</v>
      </c>
      <c r="AB158" s="3931">
        <v>47.5</v>
      </c>
    </row>
    <row r="159" spans="1:28" x14ac:dyDescent="0.2">
      <c r="A159" s="3866"/>
      <c r="B159" s="3877"/>
      <c r="C159" s="3797" t="s">
        <v>1114</v>
      </c>
      <c r="D159" s="3798" t="s">
        <v>13</v>
      </c>
      <c r="E159" s="3869">
        <f t="shared" ref="E159:AB159" si="40">1.732*E158*10*0.9</f>
        <v>664.04880000000014</v>
      </c>
      <c r="F159" s="3869">
        <f t="shared" si="40"/>
        <v>51.440399999999997</v>
      </c>
      <c r="G159" s="3869">
        <f t="shared" si="40"/>
        <v>63.910800000000002</v>
      </c>
      <c r="H159" s="3869">
        <f t="shared" si="40"/>
        <v>49.881600000000006</v>
      </c>
      <c r="I159" s="3869">
        <f t="shared" si="40"/>
        <v>49.881600000000006</v>
      </c>
      <c r="J159" s="3869">
        <f t="shared" si="40"/>
        <v>60.793200000000006</v>
      </c>
      <c r="K159" s="3869">
        <f t="shared" si="40"/>
        <v>67.028400000000005</v>
      </c>
      <c r="L159" s="3869">
        <f t="shared" si="40"/>
        <v>501.93360000000007</v>
      </c>
      <c r="M159" s="3869">
        <f t="shared" si="40"/>
        <v>745.10640000000001</v>
      </c>
      <c r="N159" s="3869">
        <f t="shared" si="40"/>
        <v>713.93039999999996</v>
      </c>
      <c r="O159" s="3869">
        <f t="shared" si="40"/>
        <v>763.81200000000001</v>
      </c>
      <c r="P159" s="3869">
        <f t="shared" si="40"/>
        <v>721.72439999999995</v>
      </c>
      <c r="Q159" s="3869">
        <f t="shared" si="40"/>
        <v>690.54840000000002</v>
      </c>
      <c r="R159" s="3869">
        <f t="shared" si="40"/>
        <v>682.75440000000003</v>
      </c>
      <c r="S159" s="3869">
        <f t="shared" si="40"/>
        <v>732.63599999999997</v>
      </c>
      <c r="T159" s="3869">
        <f t="shared" si="40"/>
        <v>723.28320000000008</v>
      </c>
      <c r="U159" s="3869">
        <f t="shared" si="40"/>
        <v>640.66680000000008</v>
      </c>
      <c r="V159" s="3869">
        <f t="shared" si="40"/>
        <v>732.63599999999997</v>
      </c>
      <c r="W159" s="3869">
        <f t="shared" si="40"/>
        <v>760.69439999999997</v>
      </c>
      <c r="X159" s="3869">
        <f t="shared" si="40"/>
        <v>707.6952</v>
      </c>
      <c r="Y159" s="3869">
        <f t="shared" si="40"/>
        <v>645.34319999999991</v>
      </c>
      <c r="Z159" s="3869">
        <f t="shared" si="40"/>
        <v>763.81200000000001</v>
      </c>
      <c r="AA159" s="3869">
        <f t="shared" si="40"/>
        <v>746.66520000000003</v>
      </c>
      <c r="AB159" s="3869">
        <f t="shared" si="40"/>
        <v>740.43</v>
      </c>
    </row>
    <row r="160" spans="1:28" ht="13.5" thickBot="1" x14ac:dyDescent="0.25">
      <c r="A160" s="3871"/>
      <c r="B160" s="3881"/>
      <c r="C160" s="3807"/>
      <c r="D160" s="3820" t="s">
        <v>17</v>
      </c>
      <c r="E160" s="3930"/>
      <c r="F160" s="3930"/>
      <c r="G160" s="3930"/>
      <c r="H160" s="3930"/>
      <c r="I160" s="3930"/>
      <c r="J160" s="3930"/>
      <c r="K160" s="3930"/>
      <c r="L160" s="3930"/>
      <c r="M160" s="3930"/>
      <c r="N160" s="3930"/>
      <c r="O160" s="3930"/>
      <c r="P160" s="3930"/>
      <c r="Q160" s="3930"/>
      <c r="R160" s="3930"/>
      <c r="S160" s="3930"/>
      <c r="T160" s="3930"/>
      <c r="U160" s="3930"/>
      <c r="V160" s="3930"/>
      <c r="W160" s="3930"/>
      <c r="X160" s="3930"/>
      <c r="Y160" s="3930"/>
      <c r="Z160" s="3930"/>
      <c r="AA160" s="3930"/>
      <c r="AB160" s="3930"/>
    </row>
    <row r="161" spans="1:28" x14ac:dyDescent="0.2">
      <c r="A161" s="3862" t="s">
        <v>1129</v>
      </c>
      <c r="B161" s="3874" t="s">
        <v>1190</v>
      </c>
      <c r="C161" s="3791"/>
      <c r="D161" s="3798" t="s">
        <v>1128</v>
      </c>
      <c r="E161" s="3933"/>
      <c r="F161" s="3933"/>
      <c r="G161" s="3933"/>
      <c r="H161" s="3934"/>
      <c r="I161" s="3933"/>
      <c r="J161" s="3933"/>
      <c r="K161" s="3933"/>
      <c r="L161" s="3933"/>
      <c r="M161" s="3933"/>
      <c r="N161" s="3934"/>
      <c r="O161" s="3933"/>
      <c r="P161" s="3933"/>
      <c r="Q161" s="3933"/>
      <c r="R161" s="3933"/>
      <c r="S161" s="3933"/>
      <c r="T161" s="3933"/>
      <c r="U161" s="3933"/>
      <c r="V161" s="3933"/>
      <c r="W161" s="3933"/>
      <c r="X161" s="3933"/>
      <c r="Y161" s="3934"/>
      <c r="Z161" s="3933"/>
      <c r="AA161" s="3933"/>
      <c r="AB161" s="3933"/>
    </row>
    <row r="162" spans="1:28" x14ac:dyDescent="0.2">
      <c r="A162" s="3866"/>
      <c r="B162" s="3877"/>
      <c r="C162" s="3797"/>
      <c r="D162" s="3798" t="s">
        <v>13</v>
      </c>
      <c r="E162" s="3897"/>
      <c r="F162" s="3935"/>
      <c r="G162" s="3935"/>
      <c r="H162" s="3935"/>
      <c r="I162" s="3935"/>
      <c r="J162" s="3935"/>
      <c r="K162" s="3935"/>
      <c r="L162" s="3935"/>
      <c r="M162" s="3935"/>
      <c r="N162" s="3935"/>
      <c r="O162" s="3935"/>
      <c r="P162" s="3935"/>
      <c r="Q162" s="3935"/>
      <c r="R162" s="3935"/>
      <c r="S162" s="3935"/>
      <c r="T162" s="3935"/>
      <c r="U162" s="3935"/>
      <c r="V162" s="3935"/>
      <c r="W162" s="3935"/>
      <c r="X162" s="3935"/>
      <c r="Y162" s="3935"/>
      <c r="Z162" s="3935"/>
      <c r="AA162" s="3935"/>
      <c r="AB162" s="3935"/>
    </row>
    <row r="163" spans="1:28" ht="13.5" thickBot="1" x14ac:dyDescent="0.25">
      <c r="A163" s="3871"/>
      <c r="B163" s="3881"/>
      <c r="C163" s="3802"/>
      <c r="D163" s="3820" t="s">
        <v>17</v>
      </c>
      <c r="E163" s="3930"/>
      <c r="F163" s="3930"/>
      <c r="G163" s="3930"/>
      <c r="H163" s="3930"/>
      <c r="I163" s="3930"/>
      <c r="J163" s="3930"/>
      <c r="K163" s="3930"/>
      <c r="L163" s="3930"/>
      <c r="M163" s="3930"/>
      <c r="N163" s="3930"/>
      <c r="O163" s="3930"/>
      <c r="P163" s="3930"/>
      <c r="Q163" s="3930"/>
      <c r="R163" s="3930"/>
      <c r="S163" s="3930"/>
      <c r="T163" s="3930"/>
      <c r="U163" s="3930"/>
      <c r="V163" s="3930"/>
      <c r="W163" s="3930"/>
      <c r="X163" s="3930"/>
      <c r="Y163" s="3930"/>
      <c r="Z163" s="3930"/>
      <c r="AA163" s="3930"/>
      <c r="AB163" s="3930"/>
    </row>
    <row r="164" spans="1:28" x14ac:dyDescent="0.2">
      <c r="A164" s="3862" t="s">
        <v>1191</v>
      </c>
      <c r="B164" s="3874" t="s">
        <v>1192</v>
      </c>
      <c r="C164" s="3779" t="s">
        <v>1127</v>
      </c>
      <c r="D164" s="3798" t="s">
        <v>1128</v>
      </c>
      <c r="E164" s="3936">
        <v>6.5</v>
      </c>
      <c r="F164" s="3936">
        <v>4.9000000000000004</v>
      </c>
      <c r="G164" s="3936">
        <v>4.7</v>
      </c>
      <c r="H164" s="3937">
        <v>4</v>
      </c>
      <c r="I164" s="3936">
        <v>5.0999999999999996</v>
      </c>
      <c r="J164" s="3936">
        <v>6</v>
      </c>
      <c r="K164" s="3936">
        <v>7.5</v>
      </c>
      <c r="L164" s="3936">
        <v>7.4</v>
      </c>
      <c r="M164" s="3936">
        <v>9.8000000000000007</v>
      </c>
      <c r="N164" s="3937">
        <v>10.4</v>
      </c>
      <c r="O164" s="3936">
        <v>9.4</v>
      </c>
      <c r="P164" s="3936">
        <v>13.1</v>
      </c>
      <c r="Q164" s="3936">
        <v>11.7</v>
      </c>
      <c r="R164" s="3936">
        <v>11.8</v>
      </c>
      <c r="S164" s="3936">
        <v>11.7</v>
      </c>
      <c r="T164" s="3936">
        <v>12.5</v>
      </c>
      <c r="U164" s="3936">
        <v>10.199999999999999</v>
      </c>
      <c r="V164" s="3936">
        <v>9.8000000000000007</v>
      </c>
      <c r="W164" s="3936">
        <v>9.1</v>
      </c>
      <c r="X164" s="3936">
        <v>7.2</v>
      </c>
      <c r="Y164" s="3937">
        <v>8.5</v>
      </c>
      <c r="Z164" s="3936">
        <v>9</v>
      </c>
      <c r="AA164" s="3936">
        <v>8.1</v>
      </c>
      <c r="AB164" s="3936">
        <v>7.7</v>
      </c>
    </row>
    <row r="165" spans="1:28" x14ac:dyDescent="0.2">
      <c r="A165" s="3866"/>
      <c r="B165" s="3877"/>
      <c r="C165" s="3797" t="s">
        <v>1114</v>
      </c>
      <c r="D165" s="3798" t="s">
        <v>13</v>
      </c>
      <c r="E165" s="3938">
        <f t="shared" ref="E165:AB165" si="41">1.732*E164*10*0.9</f>
        <v>101.32199999999999</v>
      </c>
      <c r="F165" s="3938">
        <f t="shared" si="41"/>
        <v>76.381200000000007</v>
      </c>
      <c r="G165" s="3938">
        <f t="shared" si="41"/>
        <v>73.263599999999997</v>
      </c>
      <c r="H165" s="3938">
        <f t="shared" si="41"/>
        <v>62.352000000000004</v>
      </c>
      <c r="I165" s="3938">
        <f t="shared" si="41"/>
        <v>79.498800000000003</v>
      </c>
      <c r="J165" s="3938">
        <f t="shared" si="41"/>
        <v>93.527999999999992</v>
      </c>
      <c r="K165" s="3938">
        <f t="shared" si="41"/>
        <v>116.91000000000001</v>
      </c>
      <c r="L165" s="3938">
        <f t="shared" si="41"/>
        <v>115.35120000000001</v>
      </c>
      <c r="M165" s="3938">
        <f t="shared" si="41"/>
        <v>152.76240000000001</v>
      </c>
      <c r="N165" s="3938">
        <f t="shared" si="41"/>
        <v>162.11520000000002</v>
      </c>
      <c r="O165" s="3938">
        <f t="shared" si="41"/>
        <v>146.52719999999999</v>
      </c>
      <c r="P165" s="3938">
        <f t="shared" si="41"/>
        <v>204.2028</v>
      </c>
      <c r="Q165" s="3938">
        <f t="shared" si="41"/>
        <v>182.37959999999998</v>
      </c>
      <c r="R165" s="3938">
        <f t="shared" si="41"/>
        <v>183.9384</v>
      </c>
      <c r="S165" s="3938">
        <f t="shared" si="41"/>
        <v>182.37959999999998</v>
      </c>
      <c r="T165" s="3938">
        <f t="shared" si="41"/>
        <v>194.85</v>
      </c>
      <c r="U165" s="3938">
        <f t="shared" si="41"/>
        <v>158.99760000000001</v>
      </c>
      <c r="V165" s="3938">
        <f t="shared" si="41"/>
        <v>152.76240000000001</v>
      </c>
      <c r="W165" s="3938">
        <f t="shared" si="41"/>
        <v>141.85079999999999</v>
      </c>
      <c r="X165" s="3938">
        <f t="shared" si="41"/>
        <v>112.2336</v>
      </c>
      <c r="Y165" s="3938">
        <f t="shared" si="41"/>
        <v>132.49799999999999</v>
      </c>
      <c r="Z165" s="3938">
        <f t="shared" si="41"/>
        <v>140.292</v>
      </c>
      <c r="AA165" s="3938">
        <f t="shared" si="41"/>
        <v>126.2628</v>
      </c>
      <c r="AB165" s="3938">
        <f t="shared" si="41"/>
        <v>120.02760000000001</v>
      </c>
    </row>
    <row r="166" spans="1:28" ht="13.5" thickBot="1" x14ac:dyDescent="0.25">
      <c r="A166" s="3871"/>
      <c r="B166" s="3881"/>
      <c r="C166" s="3807"/>
      <c r="D166" s="3820" t="s">
        <v>17</v>
      </c>
      <c r="E166" s="3939"/>
      <c r="F166" s="3939"/>
      <c r="G166" s="3939"/>
      <c r="H166" s="3939"/>
      <c r="I166" s="3939"/>
      <c r="J166" s="3939"/>
      <c r="K166" s="3939"/>
      <c r="L166" s="3939"/>
      <c r="M166" s="3939"/>
      <c r="N166" s="3939"/>
      <c r="O166" s="3939"/>
      <c r="P166" s="3939"/>
      <c r="Q166" s="3939"/>
      <c r="R166" s="3939"/>
      <c r="S166" s="3939"/>
      <c r="T166" s="3939"/>
      <c r="U166" s="3939"/>
      <c r="V166" s="3939"/>
      <c r="W166" s="3939"/>
      <c r="X166" s="3939"/>
      <c r="Y166" s="3939"/>
      <c r="Z166" s="3939"/>
      <c r="AA166" s="3939"/>
      <c r="AB166" s="3939"/>
    </row>
    <row r="167" spans="1:28" x14ac:dyDescent="0.2">
      <c r="A167" s="3862" t="s">
        <v>1157</v>
      </c>
      <c r="B167" s="3863" t="s">
        <v>1193</v>
      </c>
      <c r="C167" s="3791" t="s">
        <v>1127</v>
      </c>
      <c r="D167" s="3798" t="s">
        <v>1128</v>
      </c>
      <c r="E167" s="3940">
        <v>14.5</v>
      </c>
      <c r="F167" s="3940">
        <v>13.4</v>
      </c>
      <c r="G167" s="3940">
        <v>12.7</v>
      </c>
      <c r="H167" s="3941">
        <v>12.3</v>
      </c>
      <c r="I167" s="3936">
        <v>12.5</v>
      </c>
      <c r="J167" s="3940">
        <v>14.9</v>
      </c>
      <c r="K167" s="3940">
        <v>16.399999999999999</v>
      </c>
      <c r="L167" s="3936">
        <v>17.899999999999999</v>
      </c>
      <c r="M167" s="3940">
        <v>21.3</v>
      </c>
      <c r="N167" s="3941">
        <v>24.5</v>
      </c>
      <c r="O167" s="3940">
        <v>23.8</v>
      </c>
      <c r="P167" s="3940">
        <v>24.3</v>
      </c>
      <c r="Q167" s="3940">
        <v>24.6</v>
      </c>
      <c r="R167" s="3940">
        <v>24.4</v>
      </c>
      <c r="S167" s="3940">
        <v>21.3</v>
      </c>
      <c r="T167" s="3940">
        <v>21</v>
      </c>
      <c r="U167" s="3940">
        <v>19.600000000000001</v>
      </c>
      <c r="V167" s="3940">
        <v>20.399999999999999</v>
      </c>
      <c r="W167" s="3940">
        <v>19.8</v>
      </c>
      <c r="X167" s="3940">
        <v>20</v>
      </c>
      <c r="Y167" s="3941">
        <v>19.8</v>
      </c>
      <c r="Z167" s="3940">
        <v>18.8</v>
      </c>
      <c r="AA167" s="3940">
        <v>17.100000000000001</v>
      </c>
      <c r="AB167" s="3940">
        <v>17.2</v>
      </c>
    </row>
    <row r="168" spans="1:28" x14ac:dyDescent="0.2">
      <c r="A168" s="3866"/>
      <c r="B168" s="3867"/>
      <c r="C168" s="3797" t="s">
        <v>1114</v>
      </c>
      <c r="D168" s="3798" t="s">
        <v>13</v>
      </c>
      <c r="E168" s="3938">
        <f t="shared" ref="E168:AB168" si="42">1.732*E167*10*0.9</f>
        <v>226.02600000000001</v>
      </c>
      <c r="F168" s="3938">
        <f t="shared" si="42"/>
        <v>208.8792</v>
      </c>
      <c r="G168" s="3938">
        <f t="shared" si="42"/>
        <v>197.96759999999998</v>
      </c>
      <c r="H168" s="3938">
        <f t="shared" si="42"/>
        <v>191.73240000000001</v>
      </c>
      <c r="I168" s="3938">
        <f t="shared" si="42"/>
        <v>194.85</v>
      </c>
      <c r="J168" s="3938">
        <f t="shared" si="42"/>
        <v>232.2612</v>
      </c>
      <c r="K168" s="3938">
        <f t="shared" si="42"/>
        <v>255.64320000000001</v>
      </c>
      <c r="L168" s="3938">
        <f t="shared" si="42"/>
        <v>279.02519999999998</v>
      </c>
      <c r="M168" s="3938">
        <f t="shared" si="42"/>
        <v>332.02440000000007</v>
      </c>
      <c r="N168" s="3938">
        <f t="shared" si="42"/>
        <v>381.90600000000001</v>
      </c>
      <c r="O168" s="3938">
        <f t="shared" si="42"/>
        <v>370.99440000000004</v>
      </c>
      <c r="P168" s="3938">
        <f t="shared" si="42"/>
        <v>378.78840000000002</v>
      </c>
      <c r="Q168" s="3938">
        <f t="shared" si="42"/>
        <v>383.46480000000003</v>
      </c>
      <c r="R168" s="3938">
        <f t="shared" si="42"/>
        <v>380.34719999999999</v>
      </c>
      <c r="S168" s="3938">
        <f t="shared" si="42"/>
        <v>332.02440000000007</v>
      </c>
      <c r="T168" s="3938">
        <f t="shared" si="42"/>
        <v>327.34800000000001</v>
      </c>
      <c r="U168" s="3938">
        <f t="shared" si="42"/>
        <v>305.52480000000003</v>
      </c>
      <c r="V168" s="3938">
        <f t="shared" si="42"/>
        <v>317.99520000000001</v>
      </c>
      <c r="W168" s="3938">
        <f t="shared" si="42"/>
        <v>308.64240000000001</v>
      </c>
      <c r="X168" s="3938">
        <f t="shared" si="42"/>
        <v>311.76</v>
      </c>
      <c r="Y168" s="3938">
        <f t="shared" si="42"/>
        <v>308.64240000000001</v>
      </c>
      <c r="Z168" s="3938">
        <f t="shared" si="42"/>
        <v>293.05439999999999</v>
      </c>
      <c r="AA168" s="3938">
        <f t="shared" si="42"/>
        <v>266.55480000000006</v>
      </c>
      <c r="AB168" s="3938">
        <f t="shared" si="42"/>
        <v>268.11360000000002</v>
      </c>
    </row>
    <row r="169" spans="1:28" ht="13.5" thickBot="1" x14ac:dyDescent="0.25">
      <c r="A169" s="3871"/>
      <c r="B169" s="3872"/>
      <c r="C169" s="3802"/>
      <c r="D169" s="3820" t="s">
        <v>17</v>
      </c>
      <c r="E169" s="3876"/>
      <c r="F169" s="3876"/>
      <c r="G169" s="3876"/>
      <c r="H169" s="3876"/>
      <c r="I169" s="3876"/>
      <c r="J169" s="3876"/>
      <c r="K169" s="3876"/>
      <c r="L169" s="3876"/>
      <c r="M169" s="3876"/>
      <c r="N169" s="3876"/>
      <c r="O169" s="3876"/>
      <c r="P169" s="3876"/>
      <c r="Q169" s="3876"/>
      <c r="R169" s="3876"/>
      <c r="S169" s="3876"/>
      <c r="T169" s="3876"/>
      <c r="U169" s="3876"/>
      <c r="V169" s="3876"/>
      <c r="W169" s="3876"/>
      <c r="X169" s="3876"/>
      <c r="Y169" s="3876"/>
      <c r="Z169" s="3876"/>
      <c r="AA169" s="3876"/>
      <c r="AB169" s="3876"/>
    </row>
    <row r="170" spans="1:28" x14ac:dyDescent="0.2">
      <c r="A170" s="3862" t="s">
        <v>1141</v>
      </c>
      <c r="B170" s="3874" t="s">
        <v>1142</v>
      </c>
      <c r="C170" s="3779" t="s">
        <v>1127</v>
      </c>
      <c r="D170" s="3792" t="s">
        <v>1128</v>
      </c>
      <c r="E170" s="3876">
        <v>110.1</v>
      </c>
      <c r="F170" s="3876">
        <v>67.2</v>
      </c>
      <c r="G170" s="3876">
        <v>66.8</v>
      </c>
      <c r="H170" s="3937">
        <v>62.6</v>
      </c>
      <c r="I170" s="3876">
        <v>67.2</v>
      </c>
      <c r="J170" s="3876">
        <v>75.599999999999994</v>
      </c>
      <c r="K170" s="3876">
        <v>87.2</v>
      </c>
      <c r="L170" s="3876">
        <v>116.8</v>
      </c>
      <c r="M170" s="3876">
        <v>147</v>
      </c>
      <c r="N170" s="3876">
        <v>149.5</v>
      </c>
      <c r="O170" s="3876">
        <v>153</v>
      </c>
      <c r="P170" s="3876">
        <v>155.5</v>
      </c>
      <c r="Q170" s="3876">
        <v>156.9</v>
      </c>
      <c r="R170" s="3876">
        <v>151.6</v>
      </c>
      <c r="S170" s="3876">
        <v>147.4</v>
      </c>
      <c r="T170" s="3876">
        <v>146.69999999999999</v>
      </c>
      <c r="U170" s="3876">
        <v>142.80000000000001</v>
      </c>
      <c r="V170" s="3876">
        <v>149.5</v>
      </c>
      <c r="W170" s="3876">
        <v>154.4</v>
      </c>
      <c r="X170" s="3876">
        <v>152.6</v>
      </c>
      <c r="Y170" s="3876">
        <v>144.5</v>
      </c>
      <c r="Z170" s="3876">
        <v>151.19999999999999</v>
      </c>
      <c r="AA170" s="3876">
        <v>138.9</v>
      </c>
      <c r="AB170" s="3876">
        <v>131.19999999999999</v>
      </c>
    </row>
    <row r="171" spans="1:28" x14ac:dyDescent="0.2">
      <c r="A171" s="3866"/>
      <c r="B171" s="3877"/>
      <c r="C171" s="3797" t="s">
        <v>1114</v>
      </c>
      <c r="D171" s="3798" t="s">
        <v>13</v>
      </c>
      <c r="E171" s="3938">
        <f t="shared" ref="E171:AB171" si="43">1.732*E170*10*0.9</f>
        <v>1716.2387999999999</v>
      </c>
      <c r="F171" s="3938">
        <f t="shared" si="43"/>
        <v>1047.5136</v>
      </c>
      <c r="G171" s="3938">
        <f t="shared" si="43"/>
        <v>1041.2783999999999</v>
      </c>
      <c r="H171" s="3938">
        <f t="shared" si="43"/>
        <v>975.80880000000002</v>
      </c>
      <c r="I171" s="3938">
        <f t="shared" si="43"/>
        <v>1047.5136</v>
      </c>
      <c r="J171" s="3938">
        <f t="shared" si="43"/>
        <v>1178.4528</v>
      </c>
      <c r="K171" s="3938">
        <f t="shared" si="43"/>
        <v>1359.2736000000002</v>
      </c>
      <c r="L171" s="3938">
        <f t="shared" si="43"/>
        <v>1820.6784</v>
      </c>
      <c r="M171" s="3938">
        <f t="shared" si="43"/>
        <v>2291.4360000000001</v>
      </c>
      <c r="N171" s="3938">
        <f t="shared" si="43"/>
        <v>2330.4060000000004</v>
      </c>
      <c r="O171" s="3938">
        <f t="shared" si="43"/>
        <v>2384.9639999999999</v>
      </c>
      <c r="P171" s="3938">
        <f t="shared" si="43"/>
        <v>2423.9340000000002</v>
      </c>
      <c r="Q171" s="3938">
        <f t="shared" si="43"/>
        <v>2445.7572000000005</v>
      </c>
      <c r="R171" s="3938">
        <f t="shared" si="43"/>
        <v>2363.1407999999997</v>
      </c>
      <c r="S171" s="3938">
        <f t="shared" si="43"/>
        <v>2297.6712000000002</v>
      </c>
      <c r="T171" s="3938">
        <f t="shared" si="43"/>
        <v>2286.7596000000003</v>
      </c>
      <c r="U171" s="3938">
        <f t="shared" si="43"/>
        <v>2225.9664000000002</v>
      </c>
      <c r="V171" s="3938">
        <f t="shared" si="43"/>
        <v>2330.4060000000004</v>
      </c>
      <c r="W171" s="3938">
        <f t="shared" si="43"/>
        <v>2406.7871999999998</v>
      </c>
      <c r="X171" s="3938">
        <f t="shared" si="43"/>
        <v>2378.7288000000003</v>
      </c>
      <c r="Y171" s="3938">
        <f t="shared" si="43"/>
        <v>2252.4659999999999</v>
      </c>
      <c r="Z171" s="3938">
        <f t="shared" si="43"/>
        <v>2356.9056</v>
      </c>
      <c r="AA171" s="3938">
        <f t="shared" si="43"/>
        <v>2165.1732000000002</v>
      </c>
      <c r="AB171" s="3938">
        <f t="shared" si="43"/>
        <v>2045.1456000000001</v>
      </c>
    </row>
    <row r="172" spans="1:28" x14ac:dyDescent="0.2">
      <c r="A172" s="3866"/>
      <c r="B172" s="3877"/>
      <c r="C172" s="3797"/>
      <c r="D172" s="3816" t="s">
        <v>14</v>
      </c>
      <c r="E172" s="3876"/>
      <c r="F172" s="3876"/>
      <c r="G172" s="3876"/>
      <c r="H172" s="3876"/>
      <c r="I172" s="3876"/>
      <c r="J172" s="3876"/>
      <c r="K172" s="3876"/>
      <c r="L172" s="3876"/>
      <c r="M172" s="3876"/>
      <c r="N172" s="3876"/>
      <c r="O172" s="3876"/>
      <c r="P172" s="3876"/>
      <c r="Q172" s="3876"/>
      <c r="R172" s="3876"/>
      <c r="S172" s="3876"/>
      <c r="T172" s="3876"/>
      <c r="U172" s="3876"/>
      <c r="V172" s="3876"/>
      <c r="W172" s="3876"/>
      <c r="X172" s="3876"/>
      <c r="Y172" s="3876"/>
      <c r="Z172" s="3876"/>
      <c r="AA172" s="3876"/>
      <c r="AB172" s="3876"/>
    </row>
    <row r="173" spans="1:28" ht="13.5" thickBot="1" x14ac:dyDescent="0.25">
      <c r="A173" s="3871"/>
      <c r="B173" s="3881"/>
      <c r="C173" s="3807"/>
      <c r="D173" s="3820" t="s">
        <v>17</v>
      </c>
      <c r="E173" s="3942"/>
      <c r="F173" s="3942"/>
      <c r="G173" s="3942"/>
      <c r="H173" s="3942"/>
      <c r="I173" s="3942"/>
      <c r="J173" s="3942"/>
      <c r="K173" s="3942"/>
      <c r="L173" s="3942"/>
      <c r="M173" s="3942"/>
      <c r="N173" s="3942"/>
      <c r="O173" s="3942"/>
      <c r="P173" s="3942"/>
      <c r="Q173" s="3942"/>
      <c r="R173" s="3942"/>
      <c r="S173" s="3942"/>
      <c r="T173" s="3942"/>
      <c r="U173" s="3942"/>
      <c r="V173" s="3942"/>
      <c r="W173" s="3942"/>
      <c r="X173" s="3942"/>
      <c r="Y173" s="3942"/>
      <c r="Z173" s="3942"/>
      <c r="AA173" s="3942"/>
      <c r="AB173" s="3942"/>
    </row>
    <row r="174" spans="1:28" x14ac:dyDescent="0.2">
      <c r="A174" s="3862" t="s">
        <v>1171</v>
      </c>
      <c r="B174" s="3874" t="s">
        <v>1194</v>
      </c>
      <c r="C174" s="3791" t="s">
        <v>1127</v>
      </c>
      <c r="D174" s="3798" t="s">
        <v>1128</v>
      </c>
      <c r="E174" s="3936">
        <v>15.2</v>
      </c>
      <c r="F174" s="3936">
        <v>14.9</v>
      </c>
      <c r="G174" s="3936">
        <v>13.6</v>
      </c>
      <c r="H174" s="3937">
        <v>14</v>
      </c>
      <c r="I174" s="3936">
        <v>12.8</v>
      </c>
      <c r="J174" s="3936">
        <v>14.9</v>
      </c>
      <c r="K174" s="3936">
        <v>16.899999999999999</v>
      </c>
      <c r="L174" s="3936">
        <v>20.100000000000001</v>
      </c>
      <c r="M174" s="3936">
        <v>18.7</v>
      </c>
      <c r="N174" s="3937">
        <v>19.600000000000001</v>
      </c>
      <c r="O174" s="3936">
        <v>20.8</v>
      </c>
      <c r="P174" s="3936">
        <v>20</v>
      </c>
      <c r="Q174" s="3936">
        <v>20</v>
      </c>
      <c r="R174" s="3936">
        <v>19.399999999999999</v>
      </c>
      <c r="S174" s="3936">
        <v>18.2</v>
      </c>
      <c r="T174" s="3936">
        <v>16.3</v>
      </c>
      <c r="U174" s="3936">
        <v>17.600000000000001</v>
      </c>
      <c r="V174" s="3936">
        <v>18.899999999999999</v>
      </c>
      <c r="W174" s="3936">
        <v>19.3</v>
      </c>
      <c r="X174" s="3936">
        <v>19.8</v>
      </c>
      <c r="Y174" s="3937">
        <v>20.2</v>
      </c>
      <c r="Z174" s="3936">
        <v>19.5</v>
      </c>
      <c r="AA174" s="3936">
        <v>17.8</v>
      </c>
      <c r="AB174" s="3943">
        <v>16.100000000000001</v>
      </c>
    </row>
    <row r="175" spans="1:28" x14ac:dyDescent="0.2">
      <c r="A175" s="3866"/>
      <c r="B175" s="3877"/>
      <c r="C175" s="3797" t="s">
        <v>1114</v>
      </c>
      <c r="D175" s="3798" t="s">
        <v>13</v>
      </c>
      <c r="E175" s="3938">
        <f t="shared" ref="E175:AB175" si="44">1.732*E174*10*0.9</f>
        <v>236.9376</v>
      </c>
      <c r="F175" s="3938">
        <f t="shared" si="44"/>
        <v>232.2612</v>
      </c>
      <c r="G175" s="3938">
        <f t="shared" si="44"/>
        <v>211.99680000000001</v>
      </c>
      <c r="H175" s="3938">
        <f t="shared" si="44"/>
        <v>218.23200000000003</v>
      </c>
      <c r="I175" s="3938">
        <f t="shared" si="44"/>
        <v>199.52640000000002</v>
      </c>
      <c r="J175" s="3938">
        <f t="shared" si="44"/>
        <v>232.2612</v>
      </c>
      <c r="K175" s="3938">
        <f t="shared" si="44"/>
        <v>263.43719999999996</v>
      </c>
      <c r="L175" s="3938">
        <f t="shared" si="44"/>
        <v>313.31880000000001</v>
      </c>
      <c r="M175" s="3938">
        <f t="shared" si="44"/>
        <v>291.49559999999997</v>
      </c>
      <c r="N175" s="3938">
        <f t="shared" si="44"/>
        <v>305.52480000000003</v>
      </c>
      <c r="O175" s="3938">
        <f t="shared" si="44"/>
        <v>324.23040000000003</v>
      </c>
      <c r="P175" s="3938">
        <f t="shared" si="44"/>
        <v>311.76</v>
      </c>
      <c r="Q175" s="3938">
        <f t="shared" si="44"/>
        <v>311.76</v>
      </c>
      <c r="R175" s="3938">
        <f t="shared" si="44"/>
        <v>302.40719999999999</v>
      </c>
      <c r="S175" s="3938">
        <f t="shared" si="44"/>
        <v>283.70159999999998</v>
      </c>
      <c r="T175" s="3938">
        <f t="shared" si="44"/>
        <v>254.08440000000004</v>
      </c>
      <c r="U175" s="3938">
        <f t="shared" si="44"/>
        <v>274.34880000000004</v>
      </c>
      <c r="V175" s="3938">
        <f t="shared" si="44"/>
        <v>294.61320000000001</v>
      </c>
      <c r="W175" s="3938">
        <f t="shared" si="44"/>
        <v>300.84839999999997</v>
      </c>
      <c r="X175" s="3938">
        <f t="shared" si="44"/>
        <v>308.64240000000001</v>
      </c>
      <c r="Y175" s="3938">
        <f t="shared" si="44"/>
        <v>314.87759999999997</v>
      </c>
      <c r="Z175" s="3938">
        <f t="shared" si="44"/>
        <v>303.96600000000001</v>
      </c>
      <c r="AA175" s="3938">
        <f t="shared" si="44"/>
        <v>277.46640000000002</v>
      </c>
      <c r="AB175" s="3938">
        <f t="shared" si="44"/>
        <v>250.96680000000003</v>
      </c>
    </row>
    <row r="176" spans="1:28" ht="13.5" thickBot="1" x14ac:dyDescent="0.25">
      <c r="A176" s="3871"/>
      <c r="B176" s="3881"/>
      <c r="C176" s="3802"/>
      <c r="D176" s="3820" t="s">
        <v>17</v>
      </c>
      <c r="E176" s="3939"/>
      <c r="F176" s="3939"/>
      <c r="G176" s="3939"/>
      <c r="H176" s="3939"/>
      <c r="I176" s="3939"/>
      <c r="J176" s="3939"/>
      <c r="K176" s="3939"/>
      <c r="L176" s="3939"/>
      <c r="M176" s="3939"/>
      <c r="N176" s="3939"/>
      <c r="O176" s="3939"/>
      <c r="P176" s="3939"/>
      <c r="Q176" s="3939"/>
      <c r="R176" s="3939"/>
      <c r="S176" s="3939"/>
      <c r="T176" s="3939"/>
      <c r="U176" s="3939"/>
      <c r="V176" s="3939"/>
      <c r="W176" s="3939"/>
      <c r="X176" s="3939"/>
      <c r="Y176" s="3939"/>
      <c r="Z176" s="3939"/>
      <c r="AA176" s="3939"/>
      <c r="AB176" s="3939"/>
    </row>
    <row r="177" spans="1:28" x14ac:dyDescent="0.2">
      <c r="A177" s="3862" t="s">
        <v>1133</v>
      </c>
      <c r="B177" s="3863" t="s">
        <v>1195</v>
      </c>
      <c r="C177" s="3779" t="s">
        <v>1127</v>
      </c>
      <c r="D177" s="3798" t="s">
        <v>1128</v>
      </c>
      <c r="E177" s="3944">
        <v>3.1</v>
      </c>
      <c r="F177" s="3944">
        <v>2.7</v>
      </c>
      <c r="G177" s="3944">
        <v>2.5</v>
      </c>
      <c r="H177" s="3944">
        <v>2.5</v>
      </c>
      <c r="I177" s="3944">
        <v>2.8</v>
      </c>
      <c r="J177" s="3944">
        <v>3.2</v>
      </c>
      <c r="K177" s="3944">
        <v>4.2</v>
      </c>
      <c r="L177" s="3944">
        <v>3.7</v>
      </c>
      <c r="M177" s="3944">
        <v>4.5999999999999996</v>
      </c>
      <c r="N177" s="3944">
        <v>5</v>
      </c>
      <c r="O177" s="3944">
        <v>4.7</v>
      </c>
      <c r="P177" s="3944">
        <v>6.2</v>
      </c>
      <c r="Q177" s="3944">
        <v>8.8000000000000007</v>
      </c>
      <c r="R177" s="3944">
        <v>5.4</v>
      </c>
      <c r="S177" s="3944">
        <v>4.7</v>
      </c>
      <c r="T177" s="3944">
        <v>5.6</v>
      </c>
      <c r="U177" s="3944">
        <v>6.9</v>
      </c>
      <c r="V177" s="3936">
        <v>6</v>
      </c>
      <c r="W177" s="3944">
        <v>7.1</v>
      </c>
      <c r="X177" s="3944">
        <v>6.9</v>
      </c>
      <c r="Y177" s="3944">
        <v>6</v>
      </c>
      <c r="Z177" s="3944">
        <v>6</v>
      </c>
      <c r="AA177" s="3944">
        <v>5.6</v>
      </c>
      <c r="AB177" s="3944">
        <v>4.3</v>
      </c>
    </row>
    <row r="178" spans="1:28" x14ac:dyDescent="0.2">
      <c r="A178" s="3866"/>
      <c r="B178" s="3867"/>
      <c r="C178" s="3797" t="s">
        <v>1114</v>
      </c>
      <c r="D178" s="3798" t="s">
        <v>13</v>
      </c>
      <c r="E178" s="3938">
        <f t="shared" ref="E178:AB178" si="45">1.732*E177*10*0.9</f>
        <v>48.322800000000001</v>
      </c>
      <c r="F178" s="3938">
        <f t="shared" si="45"/>
        <v>42.087600000000002</v>
      </c>
      <c r="G178" s="3938">
        <f t="shared" si="45"/>
        <v>38.97</v>
      </c>
      <c r="H178" s="3938">
        <f t="shared" si="45"/>
        <v>38.97</v>
      </c>
      <c r="I178" s="3938">
        <f t="shared" si="45"/>
        <v>43.6464</v>
      </c>
      <c r="J178" s="3938">
        <f t="shared" si="45"/>
        <v>49.881600000000006</v>
      </c>
      <c r="K178" s="3938">
        <f t="shared" si="45"/>
        <v>65.4696</v>
      </c>
      <c r="L178" s="3938">
        <f t="shared" si="45"/>
        <v>57.675600000000003</v>
      </c>
      <c r="M178" s="3938">
        <f t="shared" si="45"/>
        <v>71.704800000000006</v>
      </c>
      <c r="N178" s="3938">
        <f t="shared" si="45"/>
        <v>77.94</v>
      </c>
      <c r="O178" s="3938">
        <f t="shared" si="45"/>
        <v>73.263599999999997</v>
      </c>
      <c r="P178" s="3938">
        <f t="shared" si="45"/>
        <v>96.645600000000002</v>
      </c>
      <c r="Q178" s="3938">
        <f t="shared" si="45"/>
        <v>137.17440000000002</v>
      </c>
      <c r="R178" s="3938">
        <f t="shared" si="45"/>
        <v>84.175200000000004</v>
      </c>
      <c r="S178" s="3938">
        <f t="shared" si="45"/>
        <v>73.263599999999997</v>
      </c>
      <c r="T178" s="3938">
        <f t="shared" si="45"/>
        <v>87.2928</v>
      </c>
      <c r="U178" s="3938">
        <f t="shared" si="45"/>
        <v>107.55720000000001</v>
      </c>
      <c r="V178" s="3938">
        <f t="shared" si="45"/>
        <v>93.527999999999992</v>
      </c>
      <c r="W178" s="3938">
        <f t="shared" si="45"/>
        <v>110.6748</v>
      </c>
      <c r="X178" s="3938">
        <f t="shared" si="45"/>
        <v>107.55720000000001</v>
      </c>
      <c r="Y178" s="3938">
        <f t="shared" si="45"/>
        <v>93.527999999999992</v>
      </c>
      <c r="Z178" s="3938">
        <f t="shared" si="45"/>
        <v>93.527999999999992</v>
      </c>
      <c r="AA178" s="3938">
        <f t="shared" si="45"/>
        <v>87.2928</v>
      </c>
      <c r="AB178" s="3938">
        <f t="shared" si="45"/>
        <v>67.028400000000005</v>
      </c>
    </row>
    <row r="179" spans="1:28" ht="13.5" thickBot="1" x14ac:dyDescent="0.25">
      <c r="A179" s="3871"/>
      <c r="B179" s="3872"/>
      <c r="C179" s="3807"/>
      <c r="D179" s="3820" t="s">
        <v>17</v>
      </c>
      <c r="E179" s="3945"/>
      <c r="F179" s="3939"/>
      <c r="G179" s="3939"/>
      <c r="H179" s="3939"/>
      <c r="I179" s="3939"/>
      <c r="J179" s="3939"/>
      <c r="K179" s="3939"/>
      <c r="L179" s="3939"/>
      <c r="M179" s="3939"/>
      <c r="N179" s="3939"/>
      <c r="O179" s="3939"/>
      <c r="P179" s="3939"/>
      <c r="Q179" s="3939"/>
      <c r="R179" s="3939"/>
      <c r="S179" s="3939"/>
      <c r="T179" s="3939"/>
      <c r="U179" s="3939"/>
      <c r="V179" s="3939"/>
      <c r="W179" s="3939"/>
      <c r="X179" s="3939"/>
      <c r="Y179" s="3939"/>
      <c r="Z179" s="3939"/>
      <c r="AA179" s="3939"/>
      <c r="AB179" s="3939"/>
    </row>
    <row r="180" spans="1:28" x14ac:dyDescent="0.2">
      <c r="A180" s="3862" t="s">
        <v>1137</v>
      </c>
      <c r="B180" s="3874" t="s">
        <v>1196</v>
      </c>
      <c r="C180" s="3791" t="s">
        <v>1127</v>
      </c>
      <c r="D180" s="3798" t="s">
        <v>1128</v>
      </c>
      <c r="E180" s="3946">
        <v>17.600000000000001</v>
      </c>
      <c r="F180" s="3946">
        <v>17.2</v>
      </c>
      <c r="G180" s="3946">
        <v>18.100000000000001</v>
      </c>
      <c r="H180" s="3944">
        <v>15.4</v>
      </c>
      <c r="I180" s="3946">
        <v>17.5</v>
      </c>
      <c r="J180" s="3946">
        <v>17.100000000000001</v>
      </c>
      <c r="K180" s="3946">
        <v>18.899999999999999</v>
      </c>
      <c r="L180" s="3946">
        <v>21.9</v>
      </c>
      <c r="M180" s="3936">
        <v>25.9</v>
      </c>
      <c r="N180" s="3944">
        <v>26.3</v>
      </c>
      <c r="O180" s="3946">
        <v>27.3</v>
      </c>
      <c r="P180" s="3946">
        <v>27.6</v>
      </c>
      <c r="Q180" s="3946">
        <v>27.7</v>
      </c>
      <c r="R180" s="3946">
        <v>29.5</v>
      </c>
      <c r="S180" s="3946">
        <v>28.1</v>
      </c>
      <c r="T180" s="3946">
        <v>26.8</v>
      </c>
      <c r="U180" s="3946">
        <v>30.2</v>
      </c>
      <c r="V180" s="3946">
        <v>30.6</v>
      </c>
      <c r="W180" s="3946">
        <v>32.700000000000003</v>
      </c>
      <c r="X180" s="3946">
        <v>31.4</v>
      </c>
      <c r="Y180" s="3944">
        <v>30.2</v>
      </c>
      <c r="Z180" s="3946">
        <v>29.1</v>
      </c>
      <c r="AA180" s="3946">
        <v>24.1</v>
      </c>
      <c r="AB180" s="3946">
        <v>21.4</v>
      </c>
    </row>
    <row r="181" spans="1:28" x14ac:dyDescent="0.2">
      <c r="A181" s="3866"/>
      <c r="B181" s="3877"/>
      <c r="C181" s="3797" t="s">
        <v>1114</v>
      </c>
      <c r="D181" s="3798" t="s">
        <v>13</v>
      </c>
      <c r="E181" s="3938">
        <f t="shared" ref="E181:AB181" si="46">1.732*E180*10*0.9</f>
        <v>274.34880000000004</v>
      </c>
      <c r="F181" s="3938">
        <f t="shared" si="46"/>
        <v>268.11360000000002</v>
      </c>
      <c r="G181" s="3938">
        <f t="shared" si="46"/>
        <v>282.14280000000002</v>
      </c>
      <c r="H181" s="3938">
        <f t="shared" si="46"/>
        <v>240.05520000000001</v>
      </c>
      <c r="I181" s="3938">
        <f t="shared" si="46"/>
        <v>272.78999999999996</v>
      </c>
      <c r="J181" s="3938">
        <f t="shared" si="46"/>
        <v>266.55480000000006</v>
      </c>
      <c r="K181" s="3938">
        <f t="shared" si="46"/>
        <v>294.61320000000001</v>
      </c>
      <c r="L181" s="3938">
        <f t="shared" si="46"/>
        <v>341.37720000000002</v>
      </c>
      <c r="M181" s="3938">
        <f t="shared" si="46"/>
        <v>403.72919999999999</v>
      </c>
      <c r="N181" s="3938">
        <f t="shared" si="46"/>
        <v>409.96440000000001</v>
      </c>
      <c r="O181" s="3938">
        <f t="shared" si="46"/>
        <v>425.55240000000003</v>
      </c>
      <c r="P181" s="3938">
        <f t="shared" si="46"/>
        <v>430.22880000000004</v>
      </c>
      <c r="Q181" s="3938">
        <f t="shared" si="46"/>
        <v>431.7876</v>
      </c>
      <c r="R181" s="3938">
        <f t="shared" si="46"/>
        <v>459.846</v>
      </c>
      <c r="S181" s="3938">
        <f t="shared" si="46"/>
        <v>438.02280000000002</v>
      </c>
      <c r="T181" s="3938">
        <f t="shared" si="46"/>
        <v>417.75839999999999</v>
      </c>
      <c r="U181" s="3938">
        <f t="shared" si="46"/>
        <v>470.75759999999997</v>
      </c>
      <c r="V181" s="3938">
        <f t="shared" si="46"/>
        <v>476.99279999999999</v>
      </c>
      <c r="W181" s="3938">
        <f t="shared" si="46"/>
        <v>509.72760000000005</v>
      </c>
      <c r="X181" s="3938">
        <f t="shared" si="46"/>
        <v>489.46319999999997</v>
      </c>
      <c r="Y181" s="3938">
        <f t="shared" si="46"/>
        <v>470.75759999999997</v>
      </c>
      <c r="Z181" s="3938">
        <f t="shared" si="46"/>
        <v>453.61080000000004</v>
      </c>
      <c r="AA181" s="3938">
        <f t="shared" si="46"/>
        <v>375.67079999999999</v>
      </c>
      <c r="AB181" s="3938">
        <f t="shared" si="46"/>
        <v>333.58319999999998</v>
      </c>
    </row>
    <row r="182" spans="1:28" ht="13.5" thickBot="1" x14ac:dyDescent="0.25">
      <c r="A182" s="3871"/>
      <c r="B182" s="3881"/>
      <c r="C182" s="3802"/>
      <c r="D182" s="3820" t="s">
        <v>17</v>
      </c>
      <c r="E182" s="3939"/>
      <c r="F182" s="3939"/>
      <c r="G182" s="3939"/>
      <c r="H182" s="3939"/>
      <c r="I182" s="3939"/>
      <c r="J182" s="3939"/>
      <c r="K182" s="3939"/>
      <c r="L182" s="3939"/>
      <c r="M182" s="3939"/>
      <c r="N182" s="3939"/>
      <c r="O182" s="3939"/>
      <c r="P182" s="3939"/>
      <c r="Q182" s="3939"/>
      <c r="R182" s="3939"/>
      <c r="S182" s="3939"/>
      <c r="T182" s="3939"/>
      <c r="U182" s="3939"/>
      <c r="V182" s="3939"/>
      <c r="W182" s="3939"/>
      <c r="X182" s="3939"/>
      <c r="Y182" s="3939"/>
      <c r="Z182" s="3939"/>
      <c r="AA182" s="3939"/>
      <c r="AB182" s="3939"/>
    </row>
    <row r="183" spans="1:28" x14ac:dyDescent="0.2">
      <c r="A183" s="3862" t="s">
        <v>1151</v>
      </c>
      <c r="B183" s="3863" t="s">
        <v>1197</v>
      </c>
      <c r="C183" s="3779" t="s">
        <v>1127</v>
      </c>
      <c r="D183" s="3798" t="s">
        <v>1128</v>
      </c>
      <c r="E183" s="3947">
        <v>7.4</v>
      </c>
      <c r="F183" s="3947">
        <v>6.7</v>
      </c>
      <c r="G183" s="3947">
        <v>7.5</v>
      </c>
      <c r="H183" s="3876">
        <v>7.5</v>
      </c>
      <c r="I183" s="3947">
        <v>7</v>
      </c>
      <c r="J183" s="3947">
        <v>7.4</v>
      </c>
      <c r="K183" s="3947">
        <v>7.7</v>
      </c>
      <c r="L183" s="3947">
        <v>8.1</v>
      </c>
      <c r="M183" s="3947">
        <v>11.1</v>
      </c>
      <c r="N183" s="3876">
        <v>9.8000000000000007</v>
      </c>
      <c r="O183" s="3947">
        <v>10.1</v>
      </c>
      <c r="P183" s="3947">
        <v>10</v>
      </c>
      <c r="Q183" s="3936">
        <v>10</v>
      </c>
      <c r="R183" s="3947">
        <v>9.1</v>
      </c>
      <c r="S183" s="3947">
        <v>10.3</v>
      </c>
      <c r="T183" s="3947">
        <v>11.1</v>
      </c>
      <c r="U183" s="3947">
        <v>10.7</v>
      </c>
      <c r="V183" s="3876">
        <v>10.1</v>
      </c>
      <c r="W183" s="3947">
        <v>10.8</v>
      </c>
      <c r="X183" s="3947">
        <v>10.7</v>
      </c>
      <c r="Y183" s="3876">
        <v>10.3</v>
      </c>
      <c r="Z183" s="3947">
        <v>10.9</v>
      </c>
      <c r="AA183" s="3947">
        <v>10.3</v>
      </c>
      <c r="AB183" s="3947">
        <v>12.4</v>
      </c>
    </row>
    <row r="184" spans="1:28" x14ac:dyDescent="0.2">
      <c r="A184" s="3866"/>
      <c r="B184" s="3867"/>
      <c r="C184" s="3797" t="s">
        <v>1114</v>
      </c>
      <c r="D184" s="3798" t="s">
        <v>13</v>
      </c>
      <c r="E184" s="3938">
        <f t="shared" ref="E184:AB184" si="47">1.732*E183*10*0.9</f>
        <v>115.35120000000001</v>
      </c>
      <c r="F184" s="3938">
        <f t="shared" si="47"/>
        <v>104.4396</v>
      </c>
      <c r="G184" s="3938">
        <f t="shared" si="47"/>
        <v>116.91000000000001</v>
      </c>
      <c r="H184" s="3938">
        <f t="shared" si="47"/>
        <v>116.91000000000001</v>
      </c>
      <c r="I184" s="3938">
        <f t="shared" si="47"/>
        <v>109.11600000000001</v>
      </c>
      <c r="J184" s="3938">
        <f t="shared" si="47"/>
        <v>115.35120000000001</v>
      </c>
      <c r="K184" s="3938">
        <f t="shared" si="47"/>
        <v>120.02760000000001</v>
      </c>
      <c r="L184" s="3938">
        <f t="shared" si="47"/>
        <v>126.2628</v>
      </c>
      <c r="M184" s="3938">
        <f t="shared" si="47"/>
        <v>173.02680000000001</v>
      </c>
      <c r="N184" s="3938">
        <f t="shared" si="47"/>
        <v>152.76240000000001</v>
      </c>
      <c r="O184" s="3938">
        <f t="shared" si="47"/>
        <v>157.43879999999999</v>
      </c>
      <c r="P184" s="3938">
        <f t="shared" si="47"/>
        <v>155.88</v>
      </c>
      <c r="Q184" s="3938">
        <f t="shared" si="47"/>
        <v>155.88</v>
      </c>
      <c r="R184" s="3938">
        <f t="shared" si="47"/>
        <v>141.85079999999999</v>
      </c>
      <c r="S184" s="3938">
        <f t="shared" si="47"/>
        <v>160.55640000000002</v>
      </c>
      <c r="T184" s="3938">
        <f t="shared" si="47"/>
        <v>173.02680000000001</v>
      </c>
      <c r="U184" s="3938">
        <f t="shared" si="47"/>
        <v>166.79159999999999</v>
      </c>
      <c r="V184" s="3938">
        <f t="shared" si="47"/>
        <v>157.43879999999999</v>
      </c>
      <c r="W184" s="3938">
        <f t="shared" si="47"/>
        <v>168.35040000000001</v>
      </c>
      <c r="X184" s="3938">
        <f t="shared" si="47"/>
        <v>166.79159999999999</v>
      </c>
      <c r="Y184" s="3938">
        <f t="shared" si="47"/>
        <v>160.55640000000002</v>
      </c>
      <c r="Z184" s="3938">
        <f t="shared" si="47"/>
        <v>169.90920000000003</v>
      </c>
      <c r="AA184" s="3938">
        <f t="shared" si="47"/>
        <v>160.55640000000002</v>
      </c>
      <c r="AB184" s="3938">
        <f t="shared" si="47"/>
        <v>193.2912</v>
      </c>
    </row>
    <row r="185" spans="1:28" ht="13.5" thickBot="1" x14ac:dyDescent="0.25">
      <c r="A185" s="3871"/>
      <c r="B185" s="3872"/>
      <c r="C185" s="3807"/>
      <c r="D185" s="3820" t="s">
        <v>17</v>
      </c>
      <c r="E185" s="3948"/>
      <c r="F185" s="3948"/>
      <c r="G185" s="3948"/>
      <c r="H185" s="3949"/>
      <c r="I185" s="3948"/>
      <c r="J185" s="3948"/>
      <c r="K185" s="3948"/>
      <c r="L185" s="3948"/>
      <c r="M185" s="3948"/>
      <c r="N185" s="3949"/>
      <c r="O185" s="3948"/>
      <c r="P185" s="3948"/>
      <c r="Q185" s="3948"/>
      <c r="R185" s="3948"/>
      <c r="S185" s="3948"/>
      <c r="T185" s="3948"/>
      <c r="U185" s="3948"/>
      <c r="V185" s="3949"/>
      <c r="W185" s="3948"/>
      <c r="X185" s="3948"/>
      <c r="Y185" s="3949"/>
      <c r="Z185" s="3948"/>
      <c r="AA185" s="3948"/>
      <c r="AB185" s="3948"/>
    </row>
    <row r="186" spans="1:28" ht="17.25" customHeight="1" x14ac:dyDescent="0.2">
      <c r="A186" s="3862" t="s">
        <v>1198</v>
      </c>
      <c r="B186" s="3950" t="s">
        <v>1199</v>
      </c>
      <c r="C186" s="3791" t="s">
        <v>1127</v>
      </c>
      <c r="D186" s="3798" t="s">
        <v>1128</v>
      </c>
      <c r="E186" s="3892">
        <v>0</v>
      </c>
      <c r="F186" s="3870">
        <v>0</v>
      </c>
      <c r="G186" s="3870">
        <v>0</v>
      </c>
      <c r="H186" s="3870">
        <v>0</v>
      </c>
      <c r="I186" s="3870">
        <v>0</v>
      </c>
      <c r="J186" s="3870">
        <v>0</v>
      </c>
      <c r="K186" s="3870">
        <v>0</v>
      </c>
      <c r="L186" s="3870">
        <v>0</v>
      </c>
      <c r="M186" s="3870">
        <v>0</v>
      </c>
      <c r="N186" s="3870">
        <v>0</v>
      </c>
      <c r="O186" s="3870">
        <v>0</v>
      </c>
      <c r="P186" s="3870">
        <v>0</v>
      </c>
      <c r="Q186" s="3870">
        <v>0</v>
      </c>
      <c r="R186" s="3870">
        <v>0</v>
      </c>
      <c r="S186" s="3870">
        <v>0</v>
      </c>
      <c r="T186" s="3870">
        <v>0</v>
      </c>
      <c r="U186" s="3870">
        <v>0</v>
      </c>
      <c r="V186" s="3870">
        <v>0</v>
      </c>
      <c r="W186" s="3870">
        <v>0</v>
      </c>
      <c r="X186" s="3870">
        <v>0</v>
      </c>
      <c r="Y186" s="3870">
        <v>0</v>
      </c>
      <c r="Z186" s="3870">
        <v>0</v>
      </c>
      <c r="AA186" s="3870">
        <v>0</v>
      </c>
      <c r="AB186" s="3870">
        <v>0</v>
      </c>
    </row>
    <row r="187" spans="1:28" ht="17.25" customHeight="1" x14ac:dyDescent="0.2">
      <c r="A187" s="3866"/>
      <c r="B187" s="3951"/>
      <c r="C187" s="3797" t="s">
        <v>1114</v>
      </c>
      <c r="D187" s="3798" t="s">
        <v>13</v>
      </c>
      <c r="E187" s="3869">
        <f t="shared" ref="E187:AB187" si="48">1.732*E186*10*0.9</f>
        <v>0</v>
      </c>
      <c r="F187" s="3869">
        <f t="shared" si="48"/>
        <v>0</v>
      </c>
      <c r="G187" s="3869">
        <f t="shared" si="48"/>
        <v>0</v>
      </c>
      <c r="H187" s="3869">
        <f t="shared" si="48"/>
        <v>0</v>
      </c>
      <c r="I187" s="3869">
        <f t="shared" si="48"/>
        <v>0</v>
      </c>
      <c r="J187" s="3869">
        <f t="shared" si="48"/>
        <v>0</v>
      </c>
      <c r="K187" s="3869">
        <f t="shared" si="48"/>
        <v>0</v>
      </c>
      <c r="L187" s="3869">
        <f t="shared" si="48"/>
        <v>0</v>
      </c>
      <c r="M187" s="3869">
        <f t="shared" si="48"/>
        <v>0</v>
      </c>
      <c r="N187" s="3869">
        <f t="shared" si="48"/>
        <v>0</v>
      </c>
      <c r="O187" s="3869">
        <f t="shared" si="48"/>
        <v>0</v>
      </c>
      <c r="P187" s="3869">
        <f t="shared" si="48"/>
        <v>0</v>
      </c>
      <c r="Q187" s="3869">
        <f t="shared" si="48"/>
        <v>0</v>
      </c>
      <c r="R187" s="3869">
        <f t="shared" si="48"/>
        <v>0</v>
      </c>
      <c r="S187" s="3869">
        <f t="shared" si="48"/>
        <v>0</v>
      </c>
      <c r="T187" s="3869">
        <f t="shared" si="48"/>
        <v>0</v>
      </c>
      <c r="U187" s="3869">
        <f t="shared" si="48"/>
        <v>0</v>
      </c>
      <c r="V187" s="3869">
        <f t="shared" si="48"/>
        <v>0</v>
      </c>
      <c r="W187" s="3869">
        <f t="shared" si="48"/>
        <v>0</v>
      </c>
      <c r="X187" s="3869">
        <f t="shared" si="48"/>
        <v>0</v>
      </c>
      <c r="Y187" s="3869">
        <f t="shared" si="48"/>
        <v>0</v>
      </c>
      <c r="Z187" s="3869">
        <f t="shared" si="48"/>
        <v>0</v>
      </c>
      <c r="AA187" s="3869">
        <f t="shared" si="48"/>
        <v>0</v>
      </c>
      <c r="AB187" s="3869">
        <f t="shared" si="48"/>
        <v>0</v>
      </c>
    </row>
    <row r="188" spans="1:28" ht="15.75" customHeight="1" thickBot="1" x14ac:dyDescent="0.25">
      <c r="A188" s="3871"/>
      <c r="B188" s="3952"/>
      <c r="C188" s="3802"/>
      <c r="D188" s="3820" t="s">
        <v>17</v>
      </c>
      <c r="E188" s="3953"/>
      <c r="F188" s="3953"/>
      <c r="G188" s="3953"/>
      <c r="H188" s="3953"/>
      <c r="I188" s="3953"/>
      <c r="J188" s="3953"/>
      <c r="K188" s="3953"/>
      <c r="L188" s="3953"/>
      <c r="M188" s="3953"/>
      <c r="N188" s="3953"/>
      <c r="O188" s="3953"/>
      <c r="P188" s="3953"/>
      <c r="Q188" s="3953"/>
      <c r="R188" s="3953"/>
      <c r="S188" s="3953"/>
      <c r="T188" s="3953"/>
      <c r="U188" s="3953"/>
      <c r="V188" s="3953"/>
      <c r="W188" s="3953"/>
      <c r="X188" s="3953"/>
      <c r="Y188" s="3953"/>
      <c r="Z188" s="3953"/>
      <c r="AA188" s="3953"/>
      <c r="AB188" s="3953"/>
    </row>
    <row r="189" spans="1:28" x14ac:dyDescent="0.2">
      <c r="A189" s="3862" t="s">
        <v>1185</v>
      </c>
      <c r="B189" s="3874" t="s">
        <v>1200</v>
      </c>
      <c r="C189" s="3779" t="s">
        <v>1127</v>
      </c>
      <c r="D189" s="3798" t="s">
        <v>1128</v>
      </c>
      <c r="E189" s="3954">
        <v>6.2</v>
      </c>
      <c r="F189" s="3955">
        <v>5.9</v>
      </c>
      <c r="G189" s="3955">
        <v>5</v>
      </c>
      <c r="H189" s="3870">
        <v>5.2</v>
      </c>
      <c r="I189" s="3955">
        <v>5.3</v>
      </c>
      <c r="J189" s="3955">
        <v>7</v>
      </c>
      <c r="K189" s="3955">
        <v>9.6999999999999993</v>
      </c>
      <c r="L189" s="3955">
        <v>7.9</v>
      </c>
      <c r="M189" s="3955">
        <v>11.4</v>
      </c>
      <c r="N189" s="3870">
        <v>9</v>
      </c>
      <c r="O189" s="3955">
        <v>10</v>
      </c>
      <c r="P189" s="3955">
        <v>9</v>
      </c>
      <c r="Q189" s="3955">
        <v>9.6</v>
      </c>
      <c r="R189" s="3955">
        <v>9</v>
      </c>
      <c r="S189" s="3955">
        <v>8.6</v>
      </c>
      <c r="T189" s="3955">
        <v>8.6</v>
      </c>
      <c r="U189" s="3955">
        <v>8.8000000000000007</v>
      </c>
      <c r="V189" s="3955">
        <v>8.9</v>
      </c>
      <c r="W189" s="3955">
        <v>9.6999999999999993</v>
      </c>
      <c r="X189" s="3955">
        <v>10.6</v>
      </c>
      <c r="Y189" s="3870">
        <v>10.4</v>
      </c>
      <c r="Z189" s="3955">
        <v>10</v>
      </c>
      <c r="AA189" s="3955">
        <v>8.8000000000000007</v>
      </c>
      <c r="AB189" s="3955">
        <v>8</v>
      </c>
    </row>
    <row r="190" spans="1:28" x14ac:dyDescent="0.2">
      <c r="A190" s="3866"/>
      <c r="B190" s="3877"/>
      <c r="C190" s="3797" t="s">
        <v>1114</v>
      </c>
      <c r="D190" s="3798" t="s">
        <v>13</v>
      </c>
      <c r="E190" s="3869">
        <f t="shared" ref="E190:AB190" si="49">1.732*E189*10*0.9</f>
        <v>96.645600000000002</v>
      </c>
      <c r="F190" s="3869">
        <f t="shared" si="49"/>
        <v>91.969200000000001</v>
      </c>
      <c r="G190" s="3869">
        <f t="shared" si="49"/>
        <v>77.94</v>
      </c>
      <c r="H190" s="3869">
        <f t="shared" si="49"/>
        <v>81.057600000000008</v>
      </c>
      <c r="I190" s="3869">
        <f t="shared" si="49"/>
        <v>82.616399999999999</v>
      </c>
      <c r="J190" s="3869">
        <f t="shared" si="49"/>
        <v>109.11600000000001</v>
      </c>
      <c r="K190" s="3869">
        <f t="shared" si="49"/>
        <v>151.20359999999999</v>
      </c>
      <c r="L190" s="3869">
        <f t="shared" si="49"/>
        <v>123.1452</v>
      </c>
      <c r="M190" s="3869">
        <f t="shared" si="49"/>
        <v>177.70320000000001</v>
      </c>
      <c r="N190" s="3869">
        <f t="shared" si="49"/>
        <v>140.292</v>
      </c>
      <c r="O190" s="3869">
        <f t="shared" si="49"/>
        <v>155.88</v>
      </c>
      <c r="P190" s="3869">
        <f t="shared" si="49"/>
        <v>140.292</v>
      </c>
      <c r="Q190" s="3869">
        <f t="shared" si="49"/>
        <v>149.6448</v>
      </c>
      <c r="R190" s="3869">
        <f t="shared" si="49"/>
        <v>140.292</v>
      </c>
      <c r="S190" s="3869">
        <f t="shared" si="49"/>
        <v>134.05680000000001</v>
      </c>
      <c r="T190" s="3869">
        <f t="shared" si="49"/>
        <v>134.05680000000001</v>
      </c>
      <c r="U190" s="3869">
        <f t="shared" si="49"/>
        <v>137.17440000000002</v>
      </c>
      <c r="V190" s="3869">
        <f t="shared" si="49"/>
        <v>138.73320000000001</v>
      </c>
      <c r="W190" s="3869">
        <f t="shared" si="49"/>
        <v>151.20359999999999</v>
      </c>
      <c r="X190" s="3869">
        <f t="shared" si="49"/>
        <v>165.2328</v>
      </c>
      <c r="Y190" s="3869">
        <f t="shared" si="49"/>
        <v>162.11520000000002</v>
      </c>
      <c r="Z190" s="3869">
        <f t="shared" si="49"/>
        <v>155.88</v>
      </c>
      <c r="AA190" s="3869">
        <f t="shared" si="49"/>
        <v>137.17440000000002</v>
      </c>
      <c r="AB190" s="3869">
        <f t="shared" si="49"/>
        <v>124.70400000000001</v>
      </c>
    </row>
    <row r="191" spans="1:28" ht="13.5" thickBot="1" x14ac:dyDescent="0.25">
      <c r="A191" s="3871"/>
      <c r="B191" s="3881"/>
      <c r="C191" s="3807"/>
      <c r="D191" s="3820" t="s">
        <v>17</v>
      </c>
      <c r="E191" s="3930"/>
      <c r="F191" s="3930"/>
      <c r="G191" s="3930"/>
      <c r="H191" s="3930"/>
      <c r="I191" s="3930"/>
      <c r="J191" s="3930"/>
      <c r="K191" s="3930"/>
      <c r="L191" s="3930"/>
      <c r="M191" s="3930"/>
      <c r="N191" s="3930"/>
      <c r="O191" s="3930"/>
      <c r="P191" s="3930"/>
      <c r="Q191" s="3930"/>
      <c r="R191" s="3930"/>
      <c r="S191" s="3930"/>
      <c r="T191" s="3930"/>
      <c r="U191" s="3930"/>
      <c r="V191" s="3930"/>
      <c r="W191" s="3930"/>
      <c r="X191" s="3930"/>
      <c r="Y191" s="3930"/>
      <c r="Z191" s="3930"/>
      <c r="AA191" s="3930"/>
      <c r="AB191" s="3930"/>
    </row>
    <row r="192" spans="1:28" x14ac:dyDescent="0.2">
      <c r="A192" s="3862" t="s">
        <v>1153</v>
      </c>
      <c r="B192" s="3874" t="s">
        <v>1201</v>
      </c>
      <c r="C192" s="3791" t="s">
        <v>1127</v>
      </c>
      <c r="D192" s="3798" t="s">
        <v>1128</v>
      </c>
      <c r="E192" s="3870">
        <v>90.2</v>
      </c>
      <c r="F192" s="3870">
        <v>21.2</v>
      </c>
      <c r="G192" s="3870">
        <v>22.6</v>
      </c>
      <c r="H192" s="3870">
        <v>23.7</v>
      </c>
      <c r="I192" s="3870">
        <v>20</v>
      </c>
      <c r="J192" s="3870">
        <v>20.6</v>
      </c>
      <c r="K192" s="3870">
        <v>26.7</v>
      </c>
      <c r="L192" s="3870">
        <v>29.2</v>
      </c>
      <c r="M192" s="3870">
        <v>1.3</v>
      </c>
      <c r="N192" s="3870">
        <v>1.2</v>
      </c>
      <c r="O192" s="3870">
        <v>1.2</v>
      </c>
      <c r="P192" s="3870">
        <v>1.8</v>
      </c>
      <c r="Q192" s="3870">
        <v>1.6</v>
      </c>
      <c r="R192" s="3870">
        <v>1.3</v>
      </c>
      <c r="S192" s="3870">
        <v>1.3</v>
      </c>
      <c r="T192" s="3870">
        <v>1.2</v>
      </c>
      <c r="U192" s="3870">
        <v>0</v>
      </c>
      <c r="V192" s="3870">
        <v>1.3</v>
      </c>
      <c r="W192" s="3870">
        <v>1.2</v>
      </c>
      <c r="X192" s="3870">
        <v>1.2</v>
      </c>
      <c r="Y192" s="3870">
        <v>1.3</v>
      </c>
      <c r="Z192" s="3870">
        <v>1.8</v>
      </c>
      <c r="AA192" s="3870">
        <v>1.8</v>
      </c>
      <c r="AB192" s="3870">
        <v>1.6</v>
      </c>
    </row>
    <row r="193" spans="1:28" x14ac:dyDescent="0.2">
      <c r="A193" s="3866"/>
      <c r="B193" s="3877"/>
      <c r="C193" s="3797" t="s">
        <v>1114</v>
      </c>
      <c r="D193" s="3798" t="s">
        <v>13</v>
      </c>
      <c r="E193" s="3869">
        <f t="shared" ref="E193:AB193" si="50">1.732*E192*10*0.9</f>
        <v>1406.0376000000001</v>
      </c>
      <c r="F193" s="3869">
        <f t="shared" si="50"/>
        <v>330.46559999999999</v>
      </c>
      <c r="G193" s="3869">
        <f t="shared" si="50"/>
        <v>352.28880000000004</v>
      </c>
      <c r="H193" s="3869">
        <f t="shared" si="50"/>
        <v>369.43560000000002</v>
      </c>
      <c r="I193" s="3869">
        <f t="shared" si="50"/>
        <v>311.76</v>
      </c>
      <c r="J193" s="3869">
        <f t="shared" si="50"/>
        <v>321.11280000000005</v>
      </c>
      <c r="K193" s="3869">
        <f t="shared" si="50"/>
        <v>416.19959999999998</v>
      </c>
      <c r="L193" s="3869">
        <f t="shared" si="50"/>
        <v>455.1696</v>
      </c>
      <c r="M193" s="3869">
        <f t="shared" si="50"/>
        <v>20.264400000000002</v>
      </c>
      <c r="N193" s="3869">
        <f t="shared" si="50"/>
        <v>18.7056</v>
      </c>
      <c r="O193" s="3869">
        <f t="shared" si="50"/>
        <v>18.7056</v>
      </c>
      <c r="P193" s="3869">
        <f t="shared" si="50"/>
        <v>28.058399999999999</v>
      </c>
      <c r="Q193" s="3869">
        <f t="shared" si="50"/>
        <v>24.940800000000003</v>
      </c>
      <c r="R193" s="3869">
        <f t="shared" si="50"/>
        <v>20.264400000000002</v>
      </c>
      <c r="S193" s="3869">
        <f t="shared" si="50"/>
        <v>20.264400000000002</v>
      </c>
      <c r="T193" s="3869">
        <f t="shared" si="50"/>
        <v>18.7056</v>
      </c>
      <c r="U193" s="3869">
        <f t="shared" si="50"/>
        <v>0</v>
      </c>
      <c r="V193" s="3869">
        <f t="shared" si="50"/>
        <v>20.264400000000002</v>
      </c>
      <c r="W193" s="3869">
        <f t="shared" si="50"/>
        <v>18.7056</v>
      </c>
      <c r="X193" s="3869">
        <f t="shared" si="50"/>
        <v>18.7056</v>
      </c>
      <c r="Y193" s="3869">
        <f t="shared" si="50"/>
        <v>20.264400000000002</v>
      </c>
      <c r="Z193" s="3869">
        <f t="shared" si="50"/>
        <v>28.058399999999999</v>
      </c>
      <c r="AA193" s="3869">
        <f t="shared" si="50"/>
        <v>28.058399999999999</v>
      </c>
      <c r="AB193" s="3869">
        <f t="shared" si="50"/>
        <v>24.940800000000003</v>
      </c>
    </row>
    <row r="194" spans="1:28" ht="13.5" thickBot="1" x14ac:dyDescent="0.25">
      <c r="A194" s="3871"/>
      <c r="B194" s="3881"/>
      <c r="C194" s="3802"/>
      <c r="D194" s="3820" t="s">
        <v>17</v>
      </c>
      <c r="E194" s="3930"/>
      <c r="F194" s="3930"/>
      <c r="G194" s="3930"/>
      <c r="H194" s="3930"/>
      <c r="I194" s="3930"/>
      <c r="J194" s="3930"/>
      <c r="K194" s="3930"/>
      <c r="L194" s="3930"/>
      <c r="M194" s="3930"/>
      <c r="N194" s="3930"/>
      <c r="O194" s="3930"/>
      <c r="P194" s="3930"/>
      <c r="Q194" s="3930"/>
      <c r="R194" s="3930"/>
      <c r="S194" s="3930"/>
      <c r="T194" s="3930"/>
      <c r="U194" s="3930"/>
      <c r="V194" s="3930"/>
      <c r="W194" s="3930"/>
      <c r="X194" s="3930"/>
      <c r="Y194" s="3930"/>
      <c r="Z194" s="3930"/>
      <c r="AA194" s="3930"/>
      <c r="AB194" s="3930"/>
    </row>
    <row r="195" spans="1:28" x14ac:dyDescent="0.2">
      <c r="A195" s="3862" t="s">
        <v>1131</v>
      </c>
      <c r="B195" s="3874" t="s">
        <v>1202</v>
      </c>
      <c r="C195" s="3779" t="s">
        <v>1127</v>
      </c>
      <c r="D195" s="3798" t="s">
        <v>1128</v>
      </c>
      <c r="E195" s="3956">
        <v>11.5</v>
      </c>
      <c r="F195" s="3956">
        <v>10.6</v>
      </c>
      <c r="G195" s="3956">
        <v>10.1</v>
      </c>
      <c r="H195" s="3957">
        <v>9.8000000000000007</v>
      </c>
      <c r="I195" s="3956">
        <v>11.6</v>
      </c>
      <c r="J195" s="3956">
        <v>17.100000000000001</v>
      </c>
      <c r="K195" s="3956">
        <v>19.2</v>
      </c>
      <c r="L195" s="3956">
        <v>17.600000000000001</v>
      </c>
      <c r="M195" s="3956">
        <v>20.399999999999999</v>
      </c>
      <c r="N195" s="3957">
        <v>20.5</v>
      </c>
      <c r="O195" s="3956">
        <v>17.7</v>
      </c>
      <c r="P195" s="3956">
        <v>20.399999999999999</v>
      </c>
      <c r="Q195" s="3956">
        <v>17.5</v>
      </c>
      <c r="R195" s="3956">
        <v>17.100000000000001</v>
      </c>
      <c r="S195" s="3956">
        <v>16.600000000000001</v>
      </c>
      <c r="T195" s="3956">
        <v>16.600000000000001</v>
      </c>
      <c r="U195" s="3956">
        <v>17.399999999999999</v>
      </c>
      <c r="V195" s="3956">
        <v>17.5</v>
      </c>
      <c r="W195" s="3956">
        <v>17.399999999999999</v>
      </c>
      <c r="X195" s="3956">
        <v>20.5</v>
      </c>
      <c r="Y195" s="3957">
        <v>21.6</v>
      </c>
      <c r="Z195" s="3956">
        <v>19.5</v>
      </c>
      <c r="AA195" s="3956">
        <v>16.2</v>
      </c>
      <c r="AB195" s="3956">
        <v>14</v>
      </c>
    </row>
    <row r="196" spans="1:28" x14ac:dyDescent="0.2">
      <c r="A196" s="3866"/>
      <c r="B196" s="3877"/>
      <c r="C196" s="3797" t="s">
        <v>1114</v>
      </c>
      <c r="D196" s="3798" t="s">
        <v>13</v>
      </c>
      <c r="E196" s="3869">
        <f t="shared" ref="E196:AB196" si="51">1.732*E195*10*0.9</f>
        <v>179.262</v>
      </c>
      <c r="F196" s="3869">
        <f t="shared" si="51"/>
        <v>165.2328</v>
      </c>
      <c r="G196" s="3869">
        <f t="shared" si="51"/>
        <v>157.43879999999999</v>
      </c>
      <c r="H196" s="3869">
        <f t="shared" si="51"/>
        <v>152.76240000000001</v>
      </c>
      <c r="I196" s="3869">
        <f t="shared" si="51"/>
        <v>180.82080000000002</v>
      </c>
      <c r="J196" s="3869">
        <f t="shared" si="51"/>
        <v>266.55480000000006</v>
      </c>
      <c r="K196" s="3869">
        <f t="shared" si="51"/>
        <v>299.28960000000001</v>
      </c>
      <c r="L196" s="3869">
        <f t="shared" si="51"/>
        <v>274.34880000000004</v>
      </c>
      <c r="M196" s="3869">
        <f t="shared" si="51"/>
        <v>317.99520000000001</v>
      </c>
      <c r="N196" s="3869">
        <f t="shared" si="51"/>
        <v>319.55400000000003</v>
      </c>
      <c r="O196" s="3869">
        <f t="shared" si="51"/>
        <v>275.9076</v>
      </c>
      <c r="P196" s="3869">
        <f t="shared" si="51"/>
        <v>317.99520000000001</v>
      </c>
      <c r="Q196" s="3869">
        <f t="shared" si="51"/>
        <v>272.78999999999996</v>
      </c>
      <c r="R196" s="3869">
        <f t="shared" si="51"/>
        <v>266.55480000000006</v>
      </c>
      <c r="S196" s="3869">
        <f t="shared" si="51"/>
        <v>258.76080000000002</v>
      </c>
      <c r="T196" s="3869">
        <f t="shared" si="51"/>
        <v>258.76080000000002</v>
      </c>
      <c r="U196" s="3869">
        <f t="shared" si="51"/>
        <v>271.2312</v>
      </c>
      <c r="V196" s="3869">
        <f t="shared" si="51"/>
        <v>272.78999999999996</v>
      </c>
      <c r="W196" s="3869">
        <f t="shared" si="51"/>
        <v>271.2312</v>
      </c>
      <c r="X196" s="3869">
        <f t="shared" si="51"/>
        <v>319.55400000000003</v>
      </c>
      <c r="Y196" s="3869">
        <f t="shared" si="51"/>
        <v>336.70080000000002</v>
      </c>
      <c r="Z196" s="3869">
        <f t="shared" si="51"/>
        <v>303.96600000000001</v>
      </c>
      <c r="AA196" s="3869">
        <f t="shared" si="51"/>
        <v>252.5256</v>
      </c>
      <c r="AB196" s="3869">
        <f t="shared" si="51"/>
        <v>218.23200000000003</v>
      </c>
    </row>
    <row r="197" spans="1:28" ht="13.5" thickBot="1" x14ac:dyDescent="0.25">
      <c r="A197" s="3871"/>
      <c r="B197" s="3881"/>
      <c r="C197" s="3807"/>
      <c r="D197" s="3820" t="s">
        <v>17</v>
      </c>
      <c r="E197" s="3870"/>
      <c r="F197" s="3870"/>
      <c r="G197" s="3870"/>
      <c r="H197" s="3870"/>
      <c r="I197" s="3870"/>
      <c r="J197" s="3870"/>
      <c r="K197" s="3870"/>
      <c r="L197" s="3870"/>
      <c r="M197" s="3870"/>
      <c r="N197" s="3870"/>
      <c r="O197" s="3870"/>
      <c r="P197" s="3870"/>
      <c r="Q197" s="3870"/>
      <c r="R197" s="3870"/>
      <c r="S197" s="3870"/>
      <c r="T197" s="3870"/>
      <c r="U197" s="3870"/>
      <c r="V197" s="3870"/>
      <c r="W197" s="3870"/>
      <c r="X197" s="3870"/>
      <c r="Y197" s="3870"/>
      <c r="Z197" s="3870"/>
      <c r="AA197" s="3870"/>
      <c r="AB197" s="3870"/>
    </row>
    <row r="198" spans="1:28" x14ac:dyDescent="0.2">
      <c r="A198" s="3862" t="s">
        <v>1143</v>
      </c>
      <c r="B198" s="3874" t="s">
        <v>1203</v>
      </c>
      <c r="C198" s="3791" t="s">
        <v>1127</v>
      </c>
      <c r="D198" s="3792" t="s">
        <v>1128</v>
      </c>
      <c r="E198" s="3870">
        <v>119.6</v>
      </c>
      <c r="F198" s="3870">
        <v>60.1</v>
      </c>
      <c r="G198" s="3870">
        <v>59.8</v>
      </c>
      <c r="H198" s="3870">
        <v>63</v>
      </c>
      <c r="I198" s="3870">
        <v>59.8</v>
      </c>
      <c r="J198" s="3870">
        <v>71</v>
      </c>
      <c r="K198" s="3870">
        <v>89.3</v>
      </c>
      <c r="L198" s="3870">
        <v>91.4</v>
      </c>
      <c r="M198" s="3870">
        <v>70.7</v>
      </c>
      <c r="N198" s="3870">
        <v>71</v>
      </c>
      <c r="O198" s="3870">
        <v>66.5</v>
      </c>
      <c r="P198" s="3870">
        <v>66.5</v>
      </c>
      <c r="Q198" s="3870">
        <v>64.400000000000006</v>
      </c>
      <c r="R198" s="3870">
        <v>64.400000000000006</v>
      </c>
      <c r="S198" s="3870">
        <v>63</v>
      </c>
      <c r="T198" s="3870">
        <v>61.9</v>
      </c>
      <c r="U198" s="3870">
        <v>64</v>
      </c>
      <c r="V198" s="3870">
        <v>66.8</v>
      </c>
      <c r="W198" s="3870">
        <v>67.2</v>
      </c>
      <c r="X198" s="3870">
        <v>72.099999999999994</v>
      </c>
      <c r="Y198" s="3870">
        <v>72.5</v>
      </c>
      <c r="Z198" s="3870">
        <v>66.5</v>
      </c>
      <c r="AA198" s="3870">
        <v>60.8</v>
      </c>
      <c r="AB198" s="3870">
        <v>52.4</v>
      </c>
    </row>
    <row r="199" spans="1:28" x14ac:dyDescent="0.2">
      <c r="A199" s="3866"/>
      <c r="B199" s="3877"/>
      <c r="C199" s="3797" t="s">
        <v>1114</v>
      </c>
      <c r="D199" s="3798" t="s">
        <v>13</v>
      </c>
      <c r="E199" s="3869">
        <f t="shared" ref="E199:AB199" si="52">1.732*E198*10*0.9</f>
        <v>1864.3247999999999</v>
      </c>
      <c r="F199" s="3869">
        <f t="shared" si="52"/>
        <v>936.83879999999999</v>
      </c>
      <c r="G199" s="3869">
        <f t="shared" si="52"/>
        <v>932.16239999999993</v>
      </c>
      <c r="H199" s="3869">
        <f t="shared" si="52"/>
        <v>982.0440000000001</v>
      </c>
      <c r="I199" s="3869">
        <f t="shared" si="52"/>
        <v>932.16239999999993</v>
      </c>
      <c r="J199" s="3869">
        <f t="shared" si="52"/>
        <v>1106.748</v>
      </c>
      <c r="K199" s="3869">
        <f t="shared" si="52"/>
        <v>1392.0083999999999</v>
      </c>
      <c r="L199" s="3869">
        <f t="shared" si="52"/>
        <v>1424.7432000000001</v>
      </c>
      <c r="M199" s="3869">
        <f t="shared" si="52"/>
        <v>1102.0716</v>
      </c>
      <c r="N199" s="3869">
        <f t="shared" si="52"/>
        <v>1106.748</v>
      </c>
      <c r="O199" s="3869">
        <f t="shared" si="52"/>
        <v>1036.6020000000001</v>
      </c>
      <c r="P199" s="3869">
        <f t="shared" si="52"/>
        <v>1036.6020000000001</v>
      </c>
      <c r="Q199" s="3869">
        <f t="shared" si="52"/>
        <v>1003.8672000000001</v>
      </c>
      <c r="R199" s="3869">
        <f t="shared" si="52"/>
        <v>1003.8672000000001</v>
      </c>
      <c r="S199" s="3869">
        <f t="shared" si="52"/>
        <v>982.0440000000001</v>
      </c>
      <c r="T199" s="3869">
        <f t="shared" si="52"/>
        <v>964.8972</v>
      </c>
      <c r="U199" s="3869">
        <f t="shared" si="52"/>
        <v>997.63200000000006</v>
      </c>
      <c r="V199" s="3869">
        <f t="shared" si="52"/>
        <v>1041.2783999999999</v>
      </c>
      <c r="W199" s="3869">
        <f t="shared" si="52"/>
        <v>1047.5136</v>
      </c>
      <c r="X199" s="3869">
        <f t="shared" si="52"/>
        <v>1123.8948</v>
      </c>
      <c r="Y199" s="3869">
        <f t="shared" si="52"/>
        <v>1130.1299999999999</v>
      </c>
      <c r="Z199" s="3869">
        <f t="shared" si="52"/>
        <v>1036.6020000000001</v>
      </c>
      <c r="AA199" s="3869">
        <f t="shared" si="52"/>
        <v>947.75040000000001</v>
      </c>
      <c r="AB199" s="3869">
        <f t="shared" si="52"/>
        <v>816.81119999999999</v>
      </c>
    </row>
    <row r="200" spans="1:28" x14ac:dyDescent="0.2">
      <c r="A200" s="3866"/>
      <c r="B200" s="3877"/>
      <c r="C200" s="3797"/>
      <c r="D200" s="3816" t="s">
        <v>14</v>
      </c>
      <c r="E200" s="3929"/>
      <c r="F200" s="3870"/>
      <c r="G200" s="3870"/>
      <c r="H200" s="3870"/>
      <c r="I200" s="3870"/>
      <c r="J200" s="3870"/>
      <c r="K200" s="3870"/>
      <c r="L200" s="3870"/>
      <c r="M200" s="3870"/>
      <c r="N200" s="3870"/>
      <c r="O200" s="3870"/>
      <c r="P200" s="3870"/>
      <c r="Q200" s="3870"/>
      <c r="R200" s="3870"/>
      <c r="S200" s="3870"/>
      <c r="T200" s="3870"/>
      <c r="U200" s="3870"/>
      <c r="V200" s="3870"/>
      <c r="W200" s="3870"/>
      <c r="X200" s="3870"/>
      <c r="Y200" s="3870"/>
      <c r="Z200" s="3870"/>
      <c r="AA200" s="3870"/>
      <c r="AB200" s="3870"/>
    </row>
    <row r="201" spans="1:28" ht="13.5" thickBot="1" x14ac:dyDescent="0.25">
      <c r="A201" s="3871"/>
      <c r="B201" s="3881"/>
      <c r="C201" s="3802"/>
      <c r="D201" s="3820" t="s">
        <v>17</v>
      </c>
      <c r="E201" s="3958"/>
      <c r="F201" s="3958"/>
      <c r="G201" s="3958"/>
      <c r="H201" s="3958"/>
      <c r="I201" s="3958"/>
      <c r="J201" s="3958"/>
      <c r="K201" s="3958"/>
      <c r="L201" s="3958"/>
      <c r="M201" s="3958"/>
      <c r="N201" s="3958"/>
      <c r="O201" s="3958"/>
      <c r="P201" s="3958"/>
      <c r="Q201" s="3958"/>
      <c r="R201" s="3958"/>
      <c r="S201" s="3958"/>
      <c r="T201" s="3958"/>
      <c r="U201" s="3958"/>
      <c r="V201" s="3958"/>
      <c r="W201" s="3958"/>
      <c r="X201" s="3958"/>
      <c r="Y201" s="3958"/>
      <c r="Z201" s="3958"/>
      <c r="AA201" s="3958"/>
      <c r="AB201" s="3958"/>
    </row>
    <row r="202" spans="1:28" x14ac:dyDescent="0.2">
      <c r="A202" s="3862" t="s">
        <v>1155</v>
      </c>
      <c r="B202" s="3874" t="s">
        <v>819</v>
      </c>
      <c r="C202" s="3779" t="s">
        <v>1127</v>
      </c>
      <c r="D202" s="3798" t="s">
        <v>1128</v>
      </c>
      <c r="E202" s="3870">
        <v>13.8</v>
      </c>
      <c r="F202" s="3870">
        <v>13.4</v>
      </c>
      <c r="G202" s="3870">
        <v>12.7</v>
      </c>
      <c r="H202" s="3876">
        <v>12.7</v>
      </c>
      <c r="I202" s="3870">
        <v>14.8</v>
      </c>
      <c r="J202" s="3870">
        <v>15.7</v>
      </c>
      <c r="K202" s="3870">
        <v>16.399999999999999</v>
      </c>
      <c r="L202" s="3870">
        <v>18.3</v>
      </c>
      <c r="M202" s="3870">
        <v>20.2</v>
      </c>
      <c r="N202" s="3870">
        <v>19.7</v>
      </c>
      <c r="O202" s="3870">
        <v>18.3</v>
      </c>
      <c r="P202" s="3870">
        <v>17.100000000000001</v>
      </c>
      <c r="Q202" s="3870">
        <v>18.3</v>
      </c>
      <c r="R202" s="3870">
        <v>18.100000000000001</v>
      </c>
      <c r="S202" s="3870">
        <v>16.899999999999999</v>
      </c>
      <c r="T202" s="3870">
        <v>15.9</v>
      </c>
      <c r="U202" s="3870">
        <v>18.100000000000001</v>
      </c>
      <c r="V202" s="3870">
        <v>19.5</v>
      </c>
      <c r="W202" s="3870">
        <v>20.6</v>
      </c>
      <c r="X202" s="3870">
        <v>22</v>
      </c>
      <c r="Y202" s="3870">
        <v>19.899999999999999</v>
      </c>
      <c r="Z202" s="3870">
        <v>19.2</v>
      </c>
      <c r="AA202" s="3870">
        <v>16.399999999999999</v>
      </c>
      <c r="AB202" s="3870">
        <v>13.8</v>
      </c>
    </row>
    <row r="203" spans="1:28" x14ac:dyDescent="0.2">
      <c r="A203" s="3866"/>
      <c r="B203" s="3877"/>
      <c r="C203" s="3797" t="s">
        <v>1114</v>
      </c>
      <c r="D203" s="3798" t="s">
        <v>13</v>
      </c>
      <c r="E203" s="3869">
        <f t="shared" ref="E203:AB203" si="53">1.732*E202*10*0.9</f>
        <v>215.11440000000002</v>
      </c>
      <c r="F203" s="3869">
        <f t="shared" si="53"/>
        <v>208.8792</v>
      </c>
      <c r="G203" s="3869">
        <f t="shared" si="53"/>
        <v>197.96759999999998</v>
      </c>
      <c r="H203" s="3869">
        <f t="shared" si="53"/>
        <v>197.96759999999998</v>
      </c>
      <c r="I203" s="3869">
        <f t="shared" si="53"/>
        <v>230.70240000000001</v>
      </c>
      <c r="J203" s="3869">
        <f t="shared" si="53"/>
        <v>244.73159999999999</v>
      </c>
      <c r="K203" s="3869">
        <f t="shared" si="53"/>
        <v>255.64320000000001</v>
      </c>
      <c r="L203" s="3869">
        <f t="shared" si="53"/>
        <v>285.2604</v>
      </c>
      <c r="M203" s="3869">
        <f t="shared" si="53"/>
        <v>314.87759999999997</v>
      </c>
      <c r="N203" s="3869">
        <f t="shared" si="53"/>
        <v>307.08359999999999</v>
      </c>
      <c r="O203" s="3869">
        <f t="shared" si="53"/>
        <v>285.2604</v>
      </c>
      <c r="P203" s="3869">
        <f t="shared" si="53"/>
        <v>266.55480000000006</v>
      </c>
      <c r="Q203" s="3869">
        <f t="shared" si="53"/>
        <v>285.2604</v>
      </c>
      <c r="R203" s="3869">
        <f t="shared" si="53"/>
        <v>282.14280000000002</v>
      </c>
      <c r="S203" s="3869">
        <f t="shared" si="53"/>
        <v>263.43719999999996</v>
      </c>
      <c r="T203" s="3869">
        <f t="shared" si="53"/>
        <v>247.84920000000002</v>
      </c>
      <c r="U203" s="3869">
        <f t="shared" si="53"/>
        <v>282.14280000000002</v>
      </c>
      <c r="V203" s="3869">
        <f t="shared" si="53"/>
        <v>303.96600000000001</v>
      </c>
      <c r="W203" s="3869">
        <f t="shared" si="53"/>
        <v>321.11280000000005</v>
      </c>
      <c r="X203" s="3869">
        <f t="shared" si="53"/>
        <v>342.93599999999998</v>
      </c>
      <c r="Y203" s="3869">
        <f t="shared" si="53"/>
        <v>310.20120000000003</v>
      </c>
      <c r="Z203" s="3869">
        <f t="shared" si="53"/>
        <v>299.28960000000001</v>
      </c>
      <c r="AA203" s="3869">
        <f t="shared" si="53"/>
        <v>255.64320000000001</v>
      </c>
      <c r="AB203" s="3869">
        <f t="shared" si="53"/>
        <v>215.11440000000002</v>
      </c>
    </row>
    <row r="204" spans="1:28" ht="13.5" thickBot="1" x14ac:dyDescent="0.25">
      <c r="A204" s="3871"/>
      <c r="B204" s="3881"/>
      <c r="C204" s="3807"/>
      <c r="D204" s="3820" t="s">
        <v>17</v>
      </c>
      <c r="E204" s="3930"/>
      <c r="F204" s="3930"/>
      <c r="G204" s="3930"/>
      <c r="H204" s="3930"/>
      <c r="I204" s="3930"/>
      <c r="J204" s="3930"/>
      <c r="K204" s="3930"/>
      <c r="L204" s="3930"/>
      <c r="M204" s="3930"/>
      <c r="N204" s="3930"/>
      <c r="O204" s="3930"/>
      <c r="P204" s="3930"/>
      <c r="Q204" s="3930"/>
      <c r="R204" s="3930"/>
      <c r="S204" s="3930"/>
      <c r="T204" s="3930"/>
      <c r="U204" s="3930"/>
      <c r="V204" s="3930"/>
      <c r="W204" s="3930"/>
      <c r="X204" s="3930"/>
      <c r="Y204" s="3930"/>
      <c r="Z204" s="3930"/>
      <c r="AA204" s="3930"/>
      <c r="AB204" s="3930"/>
    </row>
    <row r="205" spans="1:28" x14ac:dyDescent="0.2">
      <c r="A205" s="3862" t="s">
        <v>1149</v>
      </c>
      <c r="B205" s="3863" t="s">
        <v>1204</v>
      </c>
      <c r="C205" s="3791" t="s">
        <v>1127</v>
      </c>
      <c r="D205" s="3798" t="s">
        <v>1128</v>
      </c>
      <c r="E205" s="3956">
        <v>4</v>
      </c>
      <c r="F205" s="3956">
        <v>3.6</v>
      </c>
      <c r="G205" s="3956">
        <v>4.5</v>
      </c>
      <c r="H205" s="3957">
        <v>4.5999999999999996</v>
      </c>
      <c r="I205" s="3956">
        <v>4</v>
      </c>
      <c r="J205" s="3956">
        <v>4</v>
      </c>
      <c r="K205" s="3956">
        <v>5.6</v>
      </c>
      <c r="L205" s="3956">
        <v>5.9</v>
      </c>
      <c r="M205" s="3956">
        <v>6.9</v>
      </c>
      <c r="N205" s="3957">
        <v>7.3</v>
      </c>
      <c r="O205" s="3956">
        <v>7</v>
      </c>
      <c r="P205" s="3956">
        <v>7</v>
      </c>
      <c r="Q205" s="3956">
        <v>7</v>
      </c>
      <c r="R205" s="3956">
        <v>8.6</v>
      </c>
      <c r="S205" s="3956">
        <v>6.2</v>
      </c>
      <c r="T205" s="3956">
        <v>7</v>
      </c>
      <c r="U205" s="3956">
        <v>7.3</v>
      </c>
      <c r="V205" s="3956">
        <v>8</v>
      </c>
      <c r="W205" s="3956">
        <v>4.7</v>
      </c>
      <c r="X205" s="3956">
        <v>6.1</v>
      </c>
      <c r="Y205" s="3957">
        <v>4.7</v>
      </c>
      <c r="Z205" s="3956">
        <v>5.5</v>
      </c>
      <c r="AA205" s="3956">
        <v>4.5</v>
      </c>
      <c r="AB205" s="3956">
        <v>4.0999999999999996</v>
      </c>
    </row>
    <row r="206" spans="1:28" x14ac:dyDescent="0.2">
      <c r="A206" s="3866"/>
      <c r="B206" s="3867"/>
      <c r="C206" s="3797" t="s">
        <v>1114</v>
      </c>
      <c r="D206" s="3798" t="s">
        <v>13</v>
      </c>
      <c r="E206" s="3869">
        <f t="shared" ref="E206:AB206" si="54">1.732*E205*10*0.9</f>
        <v>62.352000000000004</v>
      </c>
      <c r="F206" s="3869">
        <f t="shared" si="54"/>
        <v>56.116799999999998</v>
      </c>
      <c r="G206" s="3869">
        <f t="shared" si="54"/>
        <v>70.146000000000001</v>
      </c>
      <c r="H206" s="3869">
        <f t="shared" si="54"/>
        <v>71.704800000000006</v>
      </c>
      <c r="I206" s="3869">
        <f t="shared" si="54"/>
        <v>62.352000000000004</v>
      </c>
      <c r="J206" s="3869">
        <f t="shared" si="54"/>
        <v>62.352000000000004</v>
      </c>
      <c r="K206" s="3869">
        <f t="shared" si="54"/>
        <v>87.2928</v>
      </c>
      <c r="L206" s="3869">
        <f t="shared" si="54"/>
        <v>91.969200000000001</v>
      </c>
      <c r="M206" s="3869">
        <f t="shared" si="54"/>
        <v>107.55720000000001</v>
      </c>
      <c r="N206" s="3869">
        <f t="shared" si="54"/>
        <v>113.7924</v>
      </c>
      <c r="O206" s="3869">
        <f t="shared" si="54"/>
        <v>109.11600000000001</v>
      </c>
      <c r="P206" s="3869">
        <f t="shared" si="54"/>
        <v>109.11600000000001</v>
      </c>
      <c r="Q206" s="3869">
        <f t="shared" si="54"/>
        <v>109.11600000000001</v>
      </c>
      <c r="R206" s="3869">
        <f t="shared" si="54"/>
        <v>134.05680000000001</v>
      </c>
      <c r="S206" s="3869">
        <f t="shared" si="54"/>
        <v>96.645600000000002</v>
      </c>
      <c r="T206" s="3869">
        <f t="shared" si="54"/>
        <v>109.11600000000001</v>
      </c>
      <c r="U206" s="3869">
        <f t="shared" si="54"/>
        <v>113.7924</v>
      </c>
      <c r="V206" s="3869">
        <f t="shared" si="54"/>
        <v>124.70400000000001</v>
      </c>
      <c r="W206" s="3869">
        <f t="shared" si="54"/>
        <v>73.263599999999997</v>
      </c>
      <c r="X206" s="3869">
        <f t="shared" si="54"/>
        <v>95.086799999999997</v>
      </c>
      <c r="Y206" s="3869">
        <f t="shared" si="54"/>
        <v>73.263599999999997</v>
      </c>
      <c r="Z206" s="3869">
        <f t="shared" si="54"/>
        <v>85.733999999999995</v>
      </c>
      <c r="AA206" s="3869">
        <f t="shared" si="54"/>
        <v>70.146000000000001</v>
      </c>
      <c r="AB206" s="3869">
        <f t="shared" si="54"/>
        <v>63.910800000000002</v>
      </c>
    </row>
    <row r="207" spans="1:28" ht="13.5" thickBot="1" x14ac:dyDescent="0.25">
      <c r="A207" s="3871"/>
      <c r="B207" s="3872"/>
      <c r="C207" s="3802"/>
      <c r="D207" s="3820" t="s">
        <v>17</v>
      </c>
      <c r="E207" s="3930"/>
      <c r="F207" s="3930"/>
      <c r="G207" s="3930"/>
      <c r="H207" s="3930"/>
      <c r="I207" s="3930"/>
      <c r="J207" s="3930"/>
      <c r="K207" s="3930"/>
      <c r="L207" s="3930"/>
      <c r="M207" s="3930"/>
      <c r="N207" s="3930"/>
      <c r="O207" s="3930"/>
      <c r="P207" s="3930"/>
      <c r="Q207" s="3930"/>
      <c r="R207" s="3930"/>
      <c r="S207" s="3930"/>
      <c r="T207" s="3930"/>
      <c r="U207" s="3930"/>
      <c r="V207" s="3930"/>
      <c r="W207" s="3930"/>
      <c r="X207" s="3930"/>
      <c r="Y207" s="3930"/>
      <c r="Z207" s="3930"/>
      <c r="AA207" s="3930"/>
      <c r="AB207" s="3930"/>
    </row>
    <row r="208" spans="1:28" ht="12.75" customHeight="1" x14ac:dyDescent="0.2">
      <c r="A208" s="3862" t="s">
        <v>1135</v>
      </c>
      <c r="B208" s="3959" t="s">
        <v>1205</v>
      </c>
      <c r="C208" s="3779" t="s">
        <v>1127</v>
      </c>
      <c r="D208" s="3798" t="s">
        <v>1128</v>
      </c>
      <c r="E208" s="3870"/>
      <c r="F208" s="3870"/>
      <c r="G208" s="3870"/>
      <c r="H208" s="3870"/>
      <c r="I208" s="3870"/>
      <c r="J208" s="3870"/>
      <c r="K208" s="3870"/>
      <c r="L208" s="3870"/>
      <c r="M208" s="3870"/>
      <c r="N208" s="3870"/>
      <c r="O208" s="3870"/>
      <c r="P208" s="3870"/>
      <c r="Q208" s="3870"/>
      <c r="R208" s="3870"/>
      <c r="S208" s="3870"/>
      <c r="T208" s="3870"/>
      <c r="U208" s="3870"/>
      <c r="V208" s="3870"/>
      <c r="W208" s="3870"/>
      <c r="X208" s="3870"/>
      <c r="Y208" s="3870"/>
      <c r="Z208" s="3870"/>
      <c r="AA208" s="3870"/>
      <c r="AB208" s="3870"/>
    </row>
    <row r="209" spans="1:28" x14ac:dyDescent="0.2">
      <c r="A209" s="3866"/>
      <c r="B209" s="3960"/>
      <c r="C209" s="3797" t="s">
        <v>1114</v>
      </c>
      <c r="D209" s="3798" t="s">
        <v>13</v>
      </c>
      <c r="E209" s="3870"/>
      <c r="F209" s="3870"/>
      <c r="G209" s="3870"/>
      <c r="H209" s="3870"/>
      <c r="I209" s="3870"/>
      <c r="J209" s="3870"/>
      <c r="K209" s="3870"/>
      <c r="L209" s="3870"/>
      <c r="M209" s="3870"/>
      <c r="N209" s="3870"/>
      <c r="O209" s="3870"/>
      <c r="P209" s="3870"/>
      <c r="Q209" s="3870"/>
      <c r="R209" s="3870"/>
      <c r="S209" s="3870"/>
      <c r="T209" s="3870"/>
      <c r="U209" s="3870"/>
      <c r="V209" s="3870"/>
      <c r="W209" s="3870"/>
      <c r="X209" s="3870"/>
      <c r="Y209" s="3870"/>
      <c r="Z209" s="3870"/>
      <c r="AA209" s="3870"/>
      <c r="AB209" s="3870"/>
    </row>
    <row r="210" spans="1:28" x14ac:dyDescent="0.2">
      <c r="A210" s="3866"/>
      <c r="B210" s="3960"/>
      <c r="C210" s="3797"/>
      <c r="D210" s="3816" t="s">
        <v>14</v>
      </c>
      <c r="E210" s="3897"/>
      <c r="F210" s="3870"/>
      <c r="G210" s="3870"/>
      <c r="H210" s="3870"/>
      <c r="I210" s="3870"/>
      <c r="J210" s="3870"/>
      <c r="K210" s="3870"/>
      <c r="L210" s="3870"/>
      <c r="M210" s="3870"/>
      <c r="N210" s="3870"/>
      <c r="O210" s="3870"/>
      <c r="P210" s="3870"/>
      <c r="Q210" s="3870"/>
      <c r="R210" s="3870"/>
      <c r="S210" s="3870"/>
      <c r="T210" s="3870"/>
      <c r="U210" s="3870"/>
      <c r="V210" s="3870"/>
      <c r="W210" s="3870"/>
      <c r="X210" s="3870"/>
      <c r="Y210" s="3870"/>
      <c r="Z210" s="3870"/>
      <c r="AA210" s="3870"/>
      <c r="AB210" s="3870"/>
    </row>
    <row r="211" spans="1:28" ht="13.5" thickBot="1" x14ac:dyDescent="0.25">
      <c r="A211" s="3871"/>
      <c r="B211" s="3961"/>
      <c r="C211" s="3807"/>
      <c r="D211" s="3820" t="s">
        <v>17</v>
      </c>
      <c r="E211" s="3958"/>
      <c r="F211" s="3958"/>
      <c r="G211" s="3958"/>
      <c r="H211" s="3958"/>
      <c r="I211" s="3958"/>
      <c r="J211" s="3958"/>
      <c r="K211" s="3958"/>
      <c r="L211" s="3958"/>
      <c r="M211" s="3958"/>
      <c r="N211" s="3958"/>
      <c r="O211" s="3958"/>
      <c r="P211" s="3958"/>
      <c r="Q211" s="3958"/>
      <c r="R211" s="3958"/>
      <c r="S211" s="3958"/>
      <c r="T211" s="3958"/>
      <c r="U211" s="3958"/>
      <c r="V211" s="3958"/>
      <c r="W211" s="3958"/>
      <c r="X211" s="3958"/>
      <c r="Y211" s="3958"/>
      <c r="Z211" s="3958"/>
      <c r="AA211" s="3958"/>
      <c r="AB211" s="3958"/>
    </row>
    <row r="212" spans="1:28" x14ac:dyDescent="0.2">
      <c r="A212" s="3862" t="s">
        <v>1139</v>
      </c>
      <c r="B212" s="3874" t="s">
        <v>1206</v>
      </c>
      <c r="C212" s="3791" t="s">
        <v>1127</v>
      </c>
      <c r="D212" s="3798" t="s">
        <v>1128</v>
      </c>
      <c r="E212" s="3956">
        <v>4.2</v>
      </c>
      <c r="F212" s="3956">
        <v>3.8</v>
      </c>
      <c r="G212" s="3956">
        <v>3.6</v>
      </c>
      <c r="H212" s="3957">
        <v>4</v>
      </c>
      <c r="I212" s="3956">
        <v>4</v>
      </c>
      <c r="J212" s="3956">
        <v>3.5</v>
      </c>
      <c r="K212" s="3956">
        <v>4</v>
      </c>
      <c r="L212" s="3956">
        <v>4.7</v>
      </c>
      <c r="M212" s="3956">
        <v>5.6</v>
      </c>
      <c r="N212" s="3957">
        <v>5.2</v>
      </c>
      <c r="O212" s="3956">
        <v>4.2</v>
      </c>
      <c r="P212" s="3956">
        <v>5.6</v>
      </c>
      <c r="Q212" s="3956">
        <v>4.8</v>
      </c>
      <c r="R212" s="3956">
        <v>4.4000000000000004</v>
      </c>
      <c r="S212" s="3956">
        <v>5</v>
      </c>
      <c r="T212" s="3956">
        <v>5.2</v>
      </c>
      <c r="U212" s="3956">
        <v>5.5</v>
      </c>
      <c r="V212" s="3956">
        <v>5.5</v>
      </c>
      <c r="W212" s="3956">
        <v>5</v>
      </c>
      <c r="X212" s="3956">
        <v>5.8</v>
      </c>
      <c r="Y212" s="3957">
        <v>6.7</v>
      </c>
      <c r="Z212" s="3956">
        <v>5</v>
      </c>
      <c r="AA212" s="3956">
        <v>4.7</v>
      </c>
      <c r="AB212" s="3956">
        <v>4.4000000000000004</v>
      </c>
    </row>
    <row r="213" spans="1:28" x14ac:dyDescent="0.2">
      <c r="A213" s="3866"/>
      <c r="B213" s="3877"/>
      <c r="C213" s="3797" t="s">
        <v>1114</v>
      </c>
      <c r="D213" s="3798" t="s">
        <v>13</v>
      </c>
      <c r="E213" s="3869">
        <f t="shared" ref="E213:AB213" si="55">1.732*E212*10</f>
        <v>72.744</v>
      </c>
      <c r="F213" s="3869">
        <f t="shared" si="55"/>
        <v>65.816000000000003</v>
      </c>
      <c r="G213" s="3869">
        <f t="shared" si="55"/>
        <v>62.351999999999997</v>
      </c>
      <c r="H213" s="3869">
        <f t="shared" si="55"/>
        <v>69.28</v>
      </c>
      <c r="I213" s="3869">
        <f t="shared" si="55"/>
        <v>69.28</v>
      </c>
      <c r="J213" s="3869">
        <f t="shared" si="55"/>
        <v>60.620000000000005</v>
      </c>
      <c r="K213" s="3869">
        <f t="shared" si="55"/>
        <v>69.28</v>
      </c>
      <c r="L213" s="3869">
        <f t="shared" si="55"/>
        <v>81.403999999999996</v>
      </c>
      <c r="M213" s="3869">
        <f t="shared" si="55"/>
        <v>96.99199999999999</v>
      </c>
      <c r="N213" s="3869">
        <f t="shared" si="55"/>
        <v>90.064000000000007</v>
      </c>
      <c r="O213" s="3869">
        <f t="shared" si="55"/>
        <v>72.744</v>
      </c>
      <c r="P213" s="3869">
        <f t="shared" si="55"/>
        <v>96.99199999999999</v>
      </c>
      <c r="Q213" s="3869">
        <f t="shared" si="55"/>
        <v>83.135999999999996</v>
      </c>
      <c r="R213" s="3869">
        <f t="shared" si="55"/>
        <v>76.208000000000013</v>
      </c>
      <c r="S213" s="3869">
        <f t="shared" si="55"/>
        <v>86.6</v>
      </c>
      <c r="T213" s="3869">
        <f t="shared" si="55"/>
        <v>90.064000000000007</v>
      </c>
      <c r="U213" s="3869">
        <f t="shared" si="55"/>
        <v>95.259999999999991</v>
      </c>
      <c r="V213" s="3869">
        <f t="shared" si="55"/>
        <v>95.259999999999991</v>
      </c>
      <c r="W213" s="3869">
        <f t="shared" si="55"/>
        <v>86.6</v>
      </c>
      <c r="X213" s="3869">
        <f t="shared" si="55"/>
        <v>100.456</v>
      </c>
      <c r="Y213" s="3869">
        <f t="shared" si="55"/>
        <v>116.044</v>
      </c>
      <c r="Z213" s="3869">
        <f t="shared" si="55"/>
        <v>86.6</v>
      </c>
      <c r="AA213" s="3869">
        <f t="shared" si="55"/>
        <v>81.403999999999996</v>
      </c>
      <c r="AB213" s="3869">
        <f t="shared" si="55"/>
        <v>76.208000000000013</v>
      </c>
    </row>
    <row r="214" spans="1:28" ht="13.5" thickBot="1" x14ac:dyDescent="0.25">
      <c r="A214" s="3871"/>
      <c r="B214" s="3881"/>
      <c r="C214" s="3802"/>
      <c r="D214" s="3820" t="s">
        <v>17</v>
      </c>
      <c r="E214" s="3962"/>
      <c r="F214" s="3962"/>
      <c r="G214" s="3962"/>
      <c r="H214" s="3962"/>
      <c r="I214" s="3962"/>
      <c r="J214" s="3962"/>
      <c r="K214" s="3962"/>
      <c r="L214" s="3962"/>
      <c r="M214" s="3962"/>
      <c r="N214" s="3962"/>
      <c r="O214" s="3962"/>
      <c r="P214" s="3962"/>
      <c r="Q214" s="3962"/>
      <c r="R214" s="3962"/>
      <c r="S214" s="3962"/>
      <c r="T214" s="3962"/>
      <c r="U214" s="3962"/>
      <c r="V214" s="3962"/>
      <c r="W214" s="3962"/>
      <c r="X214" s="3962"/>
      <c r="Y214" s="3962"/>
      <c r="Z214" s="3962"/>
      <c r="AA214" s="3962"/>
      <c r="AB214" s="3962"/>
    </row>
    <row r="215" spans="1:28" x14ac:dyDescent="0.2">
      <c r="A215" s="3862" t="s">
        <v>1207</v>
      </c>
      <c r="B215" s="3874" t="s">
        <v>1208</v>
      </c>
      <c r="C215" s="3779" t="s">
        <v>1127</v>
      </c>
      <c r="D215" s="3798" t="s">
        <v>1128</v>
      </c>
      <c r="E215" s="3797"/>
      <c r="F215" s="3797"/>
      <c r="G215" s="3797"/>
      <c r="H215" s="3797"/>
      <c r="I215" s="3797"/>
      <c r="J215" s="3797"/>
      <c r="K215" s="3797"/>
      <c r="L215" s="3797"/>
      <c r="M215" s="3797"/>
      <c r="N215" s="3797"/>
      <c r="O215" s="3797"/>
      <c r="P215" s="3797"/>
      <c r="Q215" s="3797"/>
      <c r="R215" s="3797"/>
      <c r="S215" s="3797"/>
      <c r="T215" s="3797"/>
      <c r="U215" s="3797"/>
      <c r="V215" s="3797"/>
      <c r="W215" s="3797"/>
      <c r="X215" s="3797"/>
      <c r="Y215" s="3797"/>
      <c r="Z215" s="3797"/>
      <c r="AA215" s="3797"/>
      <c r="AB215" s="3797"/>
    </row>
    <row r="216" spans="1:28" x14ac:dyDescent="0.2">
      <c r="A216" s="3866"/>
      <c r="B216" s="3877"/>
      <c r="C216" s="3797" t="s">
        <v>1114</v>
      </c>
      <c r="D216" s="3798" t="s">
        <v>13</v>
      </c>
      <c r="E216" s="3897"/>
      <c r="F216" s="3870"/>
      <c r="G216" s="3870"/>
      <c r="H216" s="3870"/>
      <c r="I216" s="3870"/>
      <c r="J216" s="3870"/>
      <c r="K216" s="3870"/>
      <c r="L216" s="3870"/>
      <c r="M216" s="3870"/>
      <c r="N216" s="3870"/>
      <c r="O216" s="3870"/>
      <c r="P216" s="3870"/>
      <c r="Q216" s="3870"/>
      <c r="R216" s="3870"/>
      <c r="S216" s="3870"/>
      <c r="T216" s="3870"/>
      <c r="U216" s="3870"/>
      <c r="V216" s="3870"/>
      <c r="W216" s="3870"/>
      <c r="X216" s="3870"/>
      <c r="Y216" s="3870"/>
      <c r="Z216" s="3870"/>
      <c r="AA216" s="3870"/>
      <c r="AB216" s="3870"/>
    </row>
    <row r="217" spans="1:28" ht="13.5" thickBot="1" x14ac:dyDescent="0.25">
      <c r="A217" s="3871"/>
      <c r="B217" s="3881"/>
      <c r="C217" s="3807"/>
      <c r="D217" s="3820" t="s">
        <v>17</v>
      </c>
      <c r="E217" s="3930"/>
      <c r="F217" s="3930"/>
      <c r="G217" s="3930"/>
      <c r="H217" s="3930"/>
      <c r="I217" s="3930"/>
      <c r="J217" s="3930"/>
      <c r="K217" s="3930"/>
      <c r="L217" s="3930"/>
      <c r="M217" s="3930"/>
      <c r="N217" s="3930"/>
      <c r="O217" s="3930"/>
      <c r="P217" s="3930"/>
      <c r="Q217" s="3930"/>
      <c r="R217" s="3930"/>
      <c r="S217" s="3930"/>
      <c r="T217" s="3930"/>
      <c r="U217" s="3930"/>
      <c r="V217" s="3930"/>
      <c r="W217" s="3930"/>
      <c r="X217" s="3930"/>
      <c r="Y217" s="3930"/>
      <c r="Z217" s="3930"/>
      <c r="AA217" s="3930"/>
      <c r="AB217" s="3930"/>
    </row>
    <row r="218" spans="1:28" x14ac:dyDescent="0.2">
      <c r="A218" s="3862" t="s">
        <v>1172</v>
      </c>
      <c r="B218" s="3874" t="s">
        <v>1209</v>
      </c>
      <c r="C218" s="3791" t="s">
        <v>1127</v>
      </c>
      <c r="D218" s="3798" t="s">
        <v>1128</v>
      </c>
      <c r="E218" s="3931">
        <v>3.8</v>
      </c>
      <c r="F218" s="3931">
        <v>3.8</v>
      </c>
      <c r="G218" s="3931">
        <v>3.8</v>
      </c>
      <c r="H218" s="3932">
        <v>3.8</v>
      </c>
      <c r="I218" s="3931">
        <v>3.7</v>
      </c>
      <c r="J218" s="3931">
        <v>3.6</v>
      </c>
      <c r="K218" s="3931">
        <v>7.2</v>
      </c>
      <c r="L218" s="3931">
        <v>6.2</v>
      </c>
      <c r="M218" s="3931">
        <v>5</v>
      </c>
      <c r="N218" s="3932">
        <v>5</v>
      </c>
      <c r="O218" s="3931">
        <v>5</v>
      </c>
      <c r="P218" s="3931">
        <v>5.2</v>
      </c>
      <c r="Q218" s="3931">
        <v>4.7</v>
      </c>
      <c r="R218" s="3931">
        <v>4.4000000000000004</v>
      </c>
      <c r="S218" s="3931">
        <v>4.2</v>
      </c>
      <c r="T218" s="3931">
        <v>4.2</v>
      </c>
      <c r="U218" s="3931">
        <v>4</v>
      </c>
      <c r="V218" s="3931">
        <v>4.2</v>
      </c>
      <c r="W218" s="3931">
        <v>4</v>
      </c>
      <c r="X218" s="3931">
        <v>4</v>
      </c>
      <c r="Y218" s="3932">
        <v>4</v>
      </c>
      <c r="Z218" s="3931">
        <v>4</v>
      </c>
      <c r="AA218" s="3931">
        <v>4.0999999999999996</v>
      </c>
      <c r="AB218" s="3931">
        <v>4</v>
      </c>
    </row>
    <row r="219" spans="1:28" x14ac:dyDescent="0.2">
      <c r="A219" s="3866"/>
      <c r="B219" s="3877"/>
      <c r="C219" s="3797" t="s">
        <v>1114</v>
      </c>
      <c r="D219" s="3798" t="s">
        <v>13</v>
      </c>
      <c r="E219" s="3869">
        <f t="shared" ref="E219:AB219" si="56">1.732*E218*10*0.9</f>
        <v>59.234400000000001</v>
      </c>
      <c r="F219" s="3869">
        <f t="shared" si="56"/>
        <v>59.234400000000001</v>
      </c>
      <c r="G219" s="3869">
        <f t="shared" si="56"/>
        <v>59.234400000000001</v>
      </c>
      <c r="H219" s="3869">
        <f t="shared" si="56"/>
        <v>59.234400000000001</v>
      </c>
      <c r="I219" s="3869">
        <f t="shared" si="56"/>
        <v>57.675600000000003</v>
      </c>
      <c r="J219" s="3869">
        <f t="shared" si="56"/>
        <v>56.116799999999998</v>
      </c>
      <c r="K219" s="3869">
        <f t="shared" si="56"/>
        <v>112.2336</v>
      </c>
      <c r="L219" s="3869">
        <f t="shared" si="56"/>
        <v>96.645600000000002</v>
      </c>
      <c r="M219" s="3869">
        <f t="shared" si="56"/>
        <v>77.94</v>
      </c>
      <c r="N219" s="3869">
        <f t="shared" si="56"/>
        <v>77.94</v>
      </c>
      <c r="O219" s="3869">
        <f t="shared" si="56"/>
        <v>77.94</v>
      </c>
      <c r="P219" s="3869">
        <f t="shared" si="56"/>
        <v>81.057600000000008</v>
      </c>
      <c r="Q219" s="3869">
        <f t="shared" si="56"/>
        <v>73.263599999999997</v>
      </c>
      <c r="R219" s="3869">
        <f t="shared" si="56"/>
        <v>68.58720000000001</v>
      </c>
      <c r="S219" s="3869">
        <f t="shared" si="56"/>
        <v>65.4696</v>
      </c>
      <c r="T219" s="3869">
        <f t="shared" si="56"/>
        <v>65.4696</v>
      </c>
      <c r="U219" s="3869">
        <f t="shared" si="56"/>
        <v>62.352000000000004</v>
      </c>
      <c r="V219" s="3869">
        <f t="shared" si="56"/>
        <v>65.4696</v>
      </c>
      <c r="W219" s="3869">
        <f t="shared" si="56"/>
        <v>62.352000000000004</v>
      </c>
      <c r="X219" s="3869">
        <f t="shared" si="56"/>
        <v>62.352000000000004</v>
      </c>
      <c r="Y219" s="3869">
        <f t="shared" si="56"/>
        <v>62.352000000000004</v>
      </c>
      <c r="Z219" s="3869">
        <f t="shared" si="56"/>
        <v>62.352000000000004</v>
      </c>
      <c r="AA219" s="3869">
        <f t="shared" si="56"/>
        <v>63.910800000000002</v>
      </c>
      <c r="AB219" s="3869">
        <f t="shared" si="56"/>
        <v>62.352000000000004</v>
      </c>
    </row>
    <row r="220" spans="1:28" ht="13.5" thickBot="1" x14ac:dyDescent="0.25">
      <c r="A220" s="3871"/>
      <c r="B220" s="3881"/>
      <c r="C220" s="3802"/>
      <c r="D220" s="3820" t="s">
        <v>17</v>
      </c>
      <c r="E220" s="3930"/>
      <c r="F220" s="3930"/>
      <c r="G220" s="3930"/>
      <c r="H220" s="3930"/>
      <c r="I220" s="3930"/>
      <c r="J220" s="3930"/>
      <c r="K220" s="3930"/>
      <c r="L220" s="3930"/>
      <c r="M220" s="3930"/>
      <c r="N220" s="3930"/>
      <c r="O220" s="3930"/>
      <c r="P220" s="3930"/>
      <c r="Q220" s="3930"/>
      <c r="R220" s="3930"/>
      <c r="S220" s="3930"/>
      <c r="T220" s="3930"/>
      <c r="U220" s="3930"/>
      <c r="V220" s="3930"/>
      <c r="W220" s="3930"/>
      <c r="X220" s="3930"/>
      <c r="Y220" s="3930"/>
      <c r="Z220" s="3930"/>
      <c r="AA220" s="3930"/>
      <c r="AB220" s="3930"/>
    </row>
    <row r="221" spans="1:28" x14ac:dyDescent="0.2">
      <c r="A221" s="3862" t="s">
        <v>1179</v>
      </c>
      <c r="B221" s="3874" t="s">
        <v>1210</v>
      </c>
      <c r="C221" s="3779" t="s">
        <v>1127</v>
      </c>
      <c r="D221" s="3798" t="s">
        <v>1128</v>
      </c>
      <c r="E221" s="3963">
        <v>0</v>
      </c>
      <c r="F221" s="3963">
        <v>0</v>
      </c>
      <c r="G221" s="3963">
        <v>0</v>
      </c>
      <c r="H221" s="3964">
        <v>0</v>
      </c>
      <c r="I221" s="3963">
        <v>0</v>
      </c>
      <c r="J221" s="3963">
        <v>0</v>
      </c>
      <c r="K221" s="3963">
        <v>0</v>
      </c>
      <c r="L221" s="3963">
        <v>0</v>
      </c>
      <c r="M221" s="3963">
        <v>0</v>
      </c>
      <c r="N221" s="3964">
        <v>0</v>
      </c>
      <c r="O221" s="3963">
        <v>0</v>
      </c>
      <c r="P221" s="3963">
        <v>0</v>
      </c>
      <c r="Q221" s="3963">
        <v>0</v>
      </c>
      <c r="R221" s="3963">
        <v>0</v>
      </c>
      <c r="S221" s="3963">
        <v>0</v>
      </c>
      <c r="T221" s="3963">
        <v>0</v>
      </c>
      <c r="U221" s="3963">
        <v>0</v>
      </c>
      <c r="V221" s="3963">
        <v>0</v>
      </c>
      <c r="W221" s="3963">
        <v>0</v>
      </c>
      <c r="X221" s="3963">
        <v>0</v>
      </c>
      <c r="Y221" s="3964">
        <v>0</v>
      </c>
      <c r="Z221" s="3963">
        <v>0</v>
      </c>
      <c r="AA221" s="3963">
        <v>0</v>
      </c>
      <c r="AB221" s="3963">
        <v>0</v>
      </c>
    </row>
    <row r="222" spans="1:28" x14ac:dyDescent="0.2">
      <c r="A222" s="3866"/>
      <c r="B222" s="3877"/>
      <c r="C222" s="3797" t="s">
        <v>1114</v>
      </c>
      <c r="D222" s="3798" t="s">
        <v>13</v>
      </c>
      <c r="E222" s="3891">
        <f t="shared" ref="E222:AB222" si="57">1.732*E221*10*0.9</f>
        <v>0</v>
      </c>
      <c r="F222" s="3891">
        <f t="shared" si="57"/>
        <v>0</v>
      </c>
      <c r="G222" s="3891">
        <f t="shared" si="57"/>
        <v>0</v>
      </c>
      <c r="H222" s="3891">
        <f t="shared" si="57"/>
        <v>0</v>
      </c>
      <c r="I222" s="3891">
        <f t="shared" si="57"/>
        <v>0</v>
      </c>
      <c r="J222" s="3891">
        <f t="shared" si="57"/>
        <v>0</v>
      </c>
      <c r="K222" s="3891">
        <f t="shared" si="57"/>
        <v>0</v>
      </c>
      <c r="L222" s="3891">
        <f t="shared" si="57"/>
        <v>0</v>
      </c>
      <c r="M222" s="3891">
        <f t="shared" si="57"/>
        <v>0</v>
      </c>
      <c r="N222" s="3891">
        <f t="shared" si="57"/>
        <v>0</v>
      </c>
      <c r="O222" s="3891">
        <f t="shared" si="57"/>
        <v>0</v>
      </c>
      <c r="P222" s="3891">
        <f t="shared" si="57"/>
        <v>0</v>
      </c>
      <c r="Q222" s="3891">
        <f t="shared" si="57"/>
        <v>0</v>
      </c>
      <c r="R222" s="3891">
        <f t="shared" si="57"/>
        <v>0</v>
      </c>
      <c r="S222" s="3891">
        <f t="shared" si="57"/>
        <v>0</v>
      </c>
      <c r="T222" s="3891">
        <f t="shared" si="57"/>
        <v>0</v>
      </c>
      <c r="U222" s="3891">
        <f t="shared" si="57"/>
        <v>0</v>
      </c>
      <c r="V222" s="3891">
        <f t="shared" si="57"/>
        <v>0</v>
      </c>
      <c r="W222" s="3891">
        <f t="shared" si="57"/>
        <v>0</v>
      </c>
      <c r="X222" s="3891">
        <f t="shared" si="57"/>
        <v>0</v>
      </c>
      <c r="Y222" s="3891">
        <f t="shared" si="57"/>
        <v>0</v>
      </c>
      <c r="Z222" s="3891">
        <f t="shared" si="57"/>
        <v>0</v>
      </c>
      <c r="AA222" s="3891">
        <f t="shared" si="57"/>
        <v>0</v>
      </c>
      <c r="AB222" s="3891">
        <f t="shared" si="57"/>
        <v>0</v>
      </c>
    </row>
    <row r="223" spans="1:28" ht="13.5" thickBot="1" x14ac:dyDescent="0.25">
      <c r="A223" s="3871"/>
      <c r="B223" s="3881"/>
      <c r="C223" s="3807"/>
      <c r="D223" s="3820" t="s">
        <v>17</v>
      </c>
      <c r="E223" s="3965"/>
      <c r="F223" s="3965"/>
      <c r="G223" s="3965"/>
      <c r="H223" s="3965"/>
      <c r="I223" s="3965"/>
      <c r="J223" s="3965"/>
      <c r="K223" s="3965"/>
      <c r="L223" s="3965"/>
      <c r="M223" s="3965"/>
      <c r="N223" s="3965"/>
      <c r="O223" s="3965"/>
      <c r="P223" s="3965"/>
      <c r="Q223" s="3965"/>
      <c r="R223" s="3965"/>
      <c r="S223" s="3965"/>
      <c r="T223" s="3965"/>
      <c r="U223" s="3965"/>
      <c r="V223" s="3965"/>
      <c r="W223" s="3965"/>
      <c r="X223" s="3965"/>
      <c r="Y223" s="3965"/>
      <c r="Z223" s="3965"/>
      <c r="AA223" s="3965"/>
      <c r="AB223" s="3965"/>
    </row>
    <row r="224" spans="1:28" ht="12.75" customHeight="1" x14ac:dyDescent="0.2">
      <c r="A224" s="3966" t="s">
        <v>1159</v>
      </c>
      <c r="B224" s="3967"/>
      <c r="C224" s="3864"/>
      <c r="D224" s="3915" t="s">
        <v>1211</v>
      </c>
      <c r="E224" s="3830">
        <f t="shared" ref="E224:AB225" si="58">E170+E198</f>
        <v>229.7</v>
      </c>
      <c r="F224" s="3830">
        <f t="shared" si="58"/>
        <v>127.30000000000001</v>
      </c>
      <c r="G224" s="3830">
        <f t="shared" si="58"/>
        <v>126.6</v>
      </c>
      <c r="H224" s="3830">
        <f t="shared" si="58"/>
        <v>125.6</v>
      </c>
      <c r="I224" s="3830">
        <f t="shared" si="58"/>
        <v>127</v>
      </c>
      <c r="J224" s="3830">
        <f t="shared" si="58"/>
        <v>146.6</v>
      </c>
      <c r="K224" s="3830">
        <f t="shared" si="58"/>
        <v>176.5</v>
      </c>
      <c r="L224" s="3830">
        <f t="shared" si="58"/>
        <v>208.2</v>
      </c>
      <c r="M224" s="3830">
        <f t="shared" si="58"/>
        <v>217.7</v>
      </c>
      <c r="N224" s="3830">
        <f t="shared" si="58"/>
        <v>220.5</v>
      </c>
      <c r="O224" s="3830">
        <f t="shared" si="58"/>
        <v>219.5</v>
      </c>
      <c r="P224" s="3830">
        <f t="shared" si="58"/>
        <v>222</v>
      </c>
      <c r="Q224" s="3830">
        <f t="shared" si="58"/>
        <v>221.3</v>
      </c>
      <c r="R224" s="3830">
        <f t="shared" si="58"/>
        <v>216</v>
      </c>
      <c r="S224" s="3830">
        <f t="shared" si="58"/>
        <v>210.4</v>
      </c>
      <c r="T224" s="3830">
        <f>T170+T198</f>
        <v>208.6</v>
      </c>
      <c r="U224" s="3830">
        <f t="shared" si="58"/>
        <v>206.8</v>
      </c>
      <c r="V224" s="3830">
        <f t="shared" si="58"/>
        <v>216.3</v>
      </c>
      <c r="W224" s="3830">
        <f t="shared" si="58"/>
        <v>221.60000000000002</v>
      </c>
      <c r="X224" s="3830">
        <f t="shared" si="58"/>
        <v>224.7</v>
      </c>
      <c r="Y224" s="3830">
        <f t="shared" si="58"/>
        <v>217</v>
      </c>
      <c r="Z224" s="3830">
        <f t="shared" si="58"/>
        <v>217.7</v>
      </c>
      <c r="AA224" s="3830">
        <f t="shared" si="58"/>
        <v>199.7</v>
      </c>
      <c r="AB224" s="3830">
        <f t="shared" si="58"/>
        <v>183.6</v>
      </c>
    </row>
    <row r="225" spans="1:28" x14ac:dyDescent="0.2">
      <c r="A225" s="3968"/>
      <c r="B225" s="3969"/>
      <c r="C225" s="3834"/>
      <c r="D225" s="3829" t="s">
        <v>13</v>
      </c>
      <c r="E225" s="3835">
        <f t="shared" si="58"/>
        <v>3580.5635999999995</v>
      </c>
      <c r="F225" s="3835">
        <f t="shared" si="58"/>
        <v>1984.3524</v>
      </c>
      <c r="G225" s="3835">
        <f t="shared" si="58"/>
        <v>1973.4407999999999</v>
      </c>
      <c r="H225" s="3835">
        <f t="shared" si="58"/>
        <v>1957.8528000000001</v>
      </c>
      <c r="I225" s="3835">
        <f t="shared" si="58"/>
        <v>1979.6759999999999</v>
      </c>
      <c r="J225" s="3835">
        <f t="shared" si="58"/>
        <v>2285.2008000000001</v>
      </c>
      <c r="K225" s="3835">
        <f t="shared" si="58"/>
        <v>2751.2820000000002</v>
      </c>
      <c r="L225" s="3835">
        <f t="shared" si="58"/>
        <v>3245.4216000000001</v>
      </c>
      <c r="M225" s="3835">
        <f t="shared" si="58"/>
        <v>3393.5075999999999</v>
      </c>
      <c r="N225" s="3835">
        <f t="shared" si="58"/>
        <v>3437.1540000000005</v>
      </c>
      <c r="O225" s="3835">
        <f t="shared" si="58"/>
        <v>3421.5659999999998</v>
      </c>
      <c r="P225" s="3835">
        <f t="shared" si="58"/>
        <v>3460.5360000000001</v>
      </c>
      <c r="Q225" s="3835">
        <f t="shared" si="58"/>
        <v>3449.6244000000006</v>
      </c>
      <c r="R225" s="3835">
        <f>R171+R199</f>
        <v>3367.0079999999998</v>
      </c>
      <c r="S225" s="3835">
        <f t="shared" si="58"/>
        <v>3279.7152000000006</v>
      </c>
      <c r="T225" s="3835">
        <f t="shared" si="58"/>
        <v>3251.6568000000002</v>
      </c>
      <c r="U225" s="3835">
        <f>U171+U199</f>
        <v>3223.5984000000003</v>
      </c>
      <c r="V225" s="3835">
        <f t="shared" si="58"/>
        <v>3371.6844000000001</v>
      </c>
      <c r="W225" s="3835">
        <f t="shared" si="58"/>
        <v>3454.3008</v>
      </c>
      <c r="X225" s="3835">
        <f t="shared" si="58"/>
        <v>3502.6236000000004</v>
      </c>
      <c r="Y225" s="3835">
        <f t="shared" si="58"/>
        <v>3382.5959999999995</v>
      </c>
      <c r="Z225" s="3835">
        <f t="shared" si="58"/>
        <v>3393.5075999999999</v>
      </c>
      <c r="AA225" s="3835">
        <f t="shared" si="58"/>
        <v>3112.9236000000001</v>
      </c>
      <c r="AB225" s="3835">
        <f t="shared" si="58"/>
        <v>2861.9567999999999</v>
      </c>
    </row>
    <row r="226" spans="1:28" ht="13.5" thickBot="1" x14ac:dyDescent="0.25">
      <c r="A226" s="3970"/>
      <c r="B226" s="3971"/>
      <c r="C226" s="3972"/>
      <c r="D226" s="3839" t="s">
        <v>14</v>
      </c>
      <c r="E226" s="3973"/>
      <c r="F226" s="3973"/>
      <c r="G226" s="3973"/>
      <c r="H226" s="3973"/>
      <c r="I226" s="3973"/>
      <c r="J226" s="3973"/>
      <c r="K226" s="3973"/>
      <c r="L226" s="3973"/>
      <c r="M226" s="3973"/>
      <c r="N226" s="3973"/>
      <c r="O226" s="3973"/>
      <c r="P226" s="3973"/>
      <c r="Q226" s="3973"/>
      <c r="R226" s="3973"/>
      <c r="S226" s="3973"/>
      <c r="T226" s="3973"/>
      <c r="U226" s="3973"/>
      <c r="V226" s="3973"/>
      <c r="W226" s="3973"/>
      <c r="X226" s="3973"/>
      <c r="Y226" s="3973"/>
      <c r="Z226" s="3973"/>
      <c r="AA226" s="3973"/>
      <c r="AB226" s="3974"/>
    </row>
    <row r="227" spans="1:28" x14ac:dyDescent="0.2">
      <c r="A227" s="3975"/>
      <c r="B227" s="3975"/>
      <c r="C227" s="3976"/>
      <c r="D227" s="3977"/>
      <c r="E227" s="3978"/>
      <c r="F227" s="3978"/>
      <c r="G227" s="3978"/>
      <c r="H227" s="3978"/>
      <c r="I227" s="3978"/>
      <c r="J227" s="3978"/>
      <c r="K227" s="3978"/>
      <c r="L227" s="3978"/>
      <c r="M227" s="3978"/>
      <c r="N227" s="3978"/>
      <c r="O227" s="3978"/>
      <c r="P227" s="3978"/>
      <c r="Q227" s="3978"/>
      <c r="R227" s="3978"/>
      <c r="S227" s="3978"/>
      <c r="T227" s="3978"/>
      <c r="U227" s="3978"/>
      <c r="V227" s="3978"/>
      <c r="W227" s="3978"/>
      <c r="X227" s="3978"/>
      <c r="Y227" s="3978"/>
      <c r="Z227" s="3978"/>
      <c r="AA227" s="3978"/>
      <c r="AB227" s="3978"/>
    </row>
    <row r="228" spans="1:28" ht="13.5" thickBot="1" x14ac:dyDescent="0.25">
      <c r="A228" s="3979"/>
      <c r="B228" s="3980"/>
      <c r="C228" s="3981"/>
      <c r="D228" s="3982"/>
      <c r="E228" s="3983"/>
      <c r="F228" s="3983"/>
      <c r="G228" s="3983"/>
      <c r="H228" s="3983"/>
      <c r="I228" s="3983"/>
      <c r="J228" s="3983"/>
      <c r="K228" s="3983"/>
      <c r="L228" s="3983"/>
      <c r="M228" s="3983"/>
      <c r="N228" s="3983"/>
      <c r="O228" s="3983"/>
      <c r="P228" s="3983"/>
      <c r="Q228" s="3983"/>
      <c r="R228" s="3983"/>
      <c r="S228" s="3983"/>
      <c r="T228" s="3983"/>
      <c r="U228" s="3983"/>
      <c r="V228" s="3983"/>
      <c r="W228" s="3983"/>
      <c r="X228" s="3983"/>
      <c r="Y228" s="3983"/>
      <c r="Z228" s="3983"/>
      <c r="AA228" s="3983"/>
      <c r="AB228" s="3983"/>
    </row>
    <row r="229" spans="1:28" ht="23.25" thickBot="1" x14ac:dyDescent="0.25">
      <c r="A229" s="3852" t="s">
        <v>6</v>
      </c>
      <c r="B229" s="3853" t="s">
        <v>1120</v>
      </c>
      <c r="C229" s="3854" t="s">
        <v>1121</v>
      </c>
      <c r="D229" s="3855" t="s">
        <v>7</v>
      </c>
      <c r="E229" s="3768" t="s">
        <v>8</v>
      </c>
      <c r="F229" s="3769"/>
      <c r="G229" s="3769"/>
      <c r="H229" s="3769"/>
      <c r="I229" s="3769"/>
      <c r="J229" s="3769"/>
      <c r="K229" s="3769"/>
      <c r="L229" s="3769"/>
      <c r="M229" s="3769"/>
      <c r="N229" s="3769"/>
      <c r="O229" s="3769"/>
      <c r="P229" s="3769"/>
      <c r="Q229" s="3769"/>
      <c r="R229" s="3769"/>
      <c r="S229" s="3769"/>
      <c r="T229" s="3769"/>
      <c r="U229" s="3769"/>
      <c r="V229" s="3769"/>
      <c r="W229" s="3769"/>
      <c r="X229" s="3769"/>
      <c r="Y229" s="3769"/>
      <c r="Z229" s="3769"/>
      <c r="AA229" s="3769"/>
      <c r="AB229" s="3770"/>
    </row>
    <row r="230" spans="1:28" ht="14.25" customHeight="1" thickBot="1" x14ac:dyDescent="0.25">
      <c r="A230" s="3771" t="s">
        <v>1212</v>
      </c>
      <c r="B230" s="3772"/>
      <c r="C230" s="3773"/>
      <c r="D230" s="3774"/>
      <c r="E230" s="3775">
        <v>1</v>
      </c>
      <c r="F230" s="3775">
        <v>2</v>
      </c>
      <c r="G230" s="3775">
        <v>3</v>
      </c>
      <c r="H230" s="3776">
        <v>4</v>
      </c>
      <c r="I230" s="3775">
        <v>5</v>
      </c>
      <c r="J230" s="3775">
        <v>6</v>
      </c>
      <c r="K230" s="3775">
        <v>7</v>
      </c>
      <c r="L230" s="3775">
        <v>8</v>
      </c>
      <c r="M230" s="3775">
        <v>9</v>
      </c>
      <c r="N230" s="3776">
        <v>10</v>
      </c>
      <c r="O230" s="3775">
        <v>11</v>
      </c>
      <c r="P230" s="3775">
        <v>12</v>
      </c>
      <c r="Q230" s="3775">
        <v>13</v>
      </c>
      <c r="R230" s="3775">
        <v>14</v>
      </c>
      <c r="S230" s="3775">
        <v>15</v>
      </c>
      <c r="T230" s="3775">
        <v>16</v>
      </c>
      <c r="U230" s="3775">
        <v>17</v>
      </c>
      <c r="V230" s="3776">
        <v>18</v>
      </c>
      <c r="W230" s="3775">
        <v>19</v>
      </c>
      <c r="X230" s="3775">
        <v>20</v>
      </c>
      <c r="Y230" s="3776">
        <v>21</v>
      </c>
      <c r="Z230" s="3775">
        <v>22</v>
      </c>
      <c r="AA230" s="3775">
        <v>23</v>
      </c>
      <c r="AB230" s="3775">
        <v>24</v>
      </c>
    </row>
    <row r="231" spans="1:28" x14ac:dyDescent="0.2">
      <c r="A231" s="3777" t="s">
        <v>1123</v>
      </c>
      <c r="B231" s="3778"/>
      <c r="C231" s="3779"/>
      <c r="D231" s="3780" t="s">
        <v>22</v>
      </c>
      <c r="E231" s="3984">
        <v>10.4</v>
      </c>
      <c r="F231" s="3984">
        <v>10.4</v>
      </c>
      <c r="G231" s="3985">
        <v>10.4</v>
      </c>
      <c r="H231" s="3985">
        <v>10.4</v>
      </c>
      <c r="I231" s="3985">
        <v>10.4</v>
      </c>
      <c r="J231" s="3986">
        <v>10.3</v>
      </c>
      <c r="K231" s="3986">
        <v>10.4</v>
      </c>
      <c r="L231" s="3986">
        <v>10.3</v>
      </c>
      <c r="M231" s="3986">
        <v>10.3</v>
      </c>
      <c r="N231" s="3986">
        <v>10.3</v>
      </c>
      <c r="O231" s="3985">
        <v>10.4</v>
      </c>
      <c r="P231" s="3985">
        <v>10.4</v>
      </c>
      <c r="Q231" s="3985">
        <v>10.4</v>
      </c>
      <c r="R231" s="3985">
        <v>10.4</v>
      </c>
      <c r="S231" s="3985">
        <v>10.4</v>
      </c>
      <c r="T231" s="3985">
        <v>10.4</v>
      </c>
      <c r="U231" s="3985">
        <v>10.4</v>
      </c>
      <c r="V231" s="3985">
        <v>10.4</v>
      </c>
      <c r="W231" s="3985">
        <v>10.4</v>
      </c>
      <c r="X231" s="3985">
        <v>10.4</v>
      </c>
      <c r="Y231" s="3985">
        <v>10.4</v>
      </c>
      <c r="Z231" s="3984">
        <v>10.4</v>
      </c>
      <c r="AA231" s="3984">
        <v>10.4</v>
      </c>
      <c r="AB231" s="3984">
        <v>10.4</v>
      </c>
    </row>
    <row r="232" spans="1:28" ht="13.5" thickBot="1" x14ac:dyDescent="0.25">
      <c r="A232" s="3783" t="s">
        <v>1124</v>
      </c>
      <c r="B232" s="3784"/>
      <c r="C232" s="3785"/>
      <c r="D232" s="3786" t="s">
        <v>22</v>
      </c>
      <c r="E232" s="3984">
        <v>10.4</v>
      </c>
      <c r="F232" s="3984">
        <v>10.4</v>
      </c>
      <c r="G232" s="3985">
        <v>10.4</v>
      </c>
      <c r="H232" s="3985">
        <v>10.4</v>
      </c>
      <c r="I232" s="3985">
        <v>10.6</v>
      </c>
      <c r="J232" s="3985">
        <v>10.4</v>
      </c>
      <c r="K232" s="3985">
        <v>10.4</v>
      </c>
      <c r="L232" s="3985">
        <v>10.4</v>
      </c>
      <c r="M232" s="3985">
        <v>10.4</v>
      </c>
      <c r="N232" s="3985">
        <v>10.4</v>
      </c>
      <c r="O232" s="3985">
        <v>10.4</v>
      </c>
      <c r="P232" s="3985">
        <v>10.4</v>
      </c>
      <c r="Q232" s="3985">
        <v>10.4</v>
      </c>
      <c r="R232" s="3985">
        <v>10.4</v>
      </c>
      <c r="S232" s="3985">
        <v>10.4</v>
      </c>
      <c r="T232" s="3985">
        <v>10.4</v>
      </c>
      <c r="U232" s="3985">
        <v>10.4</v>
      </c>
      <c r="V232" s="3985">
        <v>10.4</v>
      </c>
      <c r="W232" s="3985">
        <v>10.4</v>
      </c>
      <c r="X232" s="3985">
        <v>10.4</v>
      </c>
      <c r="Y232" s="3985">
        <v>10.4</v>
      </c>
      <c r="Z232" s="3984">
        <v>10.4</v>
      </c>
      <c r="AA232" s="3984">
        <v>10.4</v>
      </c>
      <c r="AB232" s="3984">
        <v>10.4</v>
      </c>
    </row>
    <row r="233" spans="1:28" x14ac:dyDescent="0.2">
      <c r="A233" s="3862" t="s">
        <v>1129</v>
      </c>
      <c r="B233" s="3874" t="s">
        <v>135</v>
      </c>
      <c r="C233" s="3987"/>
      <c r="D233" s="3792" t="s">
        <v>1128</v>
      </c>
      <c r="E233" s="3988"/>
      <c r="F233" s="3988"/>
      <c r="G233" s="3988"/>
      <c r="H233" s="3988"/>
      <c r="I233" s="3988"/>
      <c r="J233" s="3988"/>
      <c r="K233" s="3988"/>
      <c r="L233" s="3988"/>
      <c r="M233" s="3988"/>
      <c r="N233" s="3988"/>
      <c r="O233" s="3988"/>
      <c r="P233" s="3988"/>
      <c r="Q233" s="3988"/>
      <c r="R233" s="3988"/>
      <c r="S233" s="3988"/>
      <c r="T233" s="3988"/>
      <c r="U233" s="3988"/>
      <c r="V233" s="3988"/>
      <c r="W233" s="3988"/>
      <c r="X233" s="3988"/>
      <c r="Y233" s="3988"/>
      <c r="Z233" s="3988"/>
      <c r="AA233" s="3988"/>
      <c r="AB233" s="3988"/>
    </row>
    <row r="234" spans="1:28" x14ac:dyDescent="0.2">
      <c r="A234" s="3866"/>
      <c r="B234" s="3877"/>
      <c r="C234" s="3989"/>
      <c r="D234" s="3798" t="s">
        <v>13</v>
      </c>
      <c r="E234" s="3897"/>
      <c r="F234" s="3990"/>
      <c r="G234" s="3991"/>
      <c r="H234" s="3930"/>
      <c r="I234" s="3990"/>
      <c r="J234" s="3990"/>
      <c r="K234" s="3990"/>
      <c r="L234" s="3990"/>
      <c r="M234" s="3990"/>
      <c r="N234" s="3930"/>
      <c r="O234" s="3990"/>
      <c r="P234" s="3990"/>
      <c r="Q234" s="3990"/>
      <c r="R234" s="3990"/>
      <c r="S234" s="3990"/>
      <c r="T234" s="3990"/>
      <c r="U234" s="3990"/>
      <c r="V234" s="3930"/>
      <c r="W234" s="3990"/>
      <c r="X234" s="3990"/>
      <c r="Y234" s="3930"/>
      <c r="Z234" s="3990"/>
      <c r="AA234" s="3990"/>
      <c r="AB234" s="3990"/>
    </row>
    <row r="235" spans="1:28" ht="13.5" thickBot="1" x14ac:dyDescent="0.25">
      <c r="A235" s="3871"/>
      <c r="B235" s="3881"/>
      <c r="C235" s="3992"/>
      <c r="D235" s="3803" t="s">
        <v>17</v>
      </c>
      <c r="E235" s="3870"/>
      <c r="F235" s="3870"/>
      <c r="G235" s="3870"/>
      <c r="H235" s="3870"/>
      <c r="I235" s="3870"/>
      <c r="J235" s="3870"/>
      <c r="K235" s="3870"/>
      <c r="L235" s="3870"/>
      <c r="M235" s="3870"/>
      <c r="N235" s="3870"/>
      <c r="O235" s="3870"/>
      <c r="P235" s="3870"/>
      <c r="Q235" s="3870"/>
      <c r="R235" s="3870"/>
      <c r="S235" s="3870"/>
      <c r="T235" s="3870"/>
      <c r="U235" s="3870"/>
      <c r="V235" s="3870"/>
      <c r="W235" s="3870"/>
      <c r="X235" s="3870"/>
      <c r="Y235" s="3870"/>
      <c r="Z235" s="3870"/>
      <c r="AA235" s="3870"/>
      <c r="AB235" s="3870"/>
    </row>
    <row r="236" spans="1:28" x14ac:dyDescent="0.2">
      <c r="A236" s="3862" t="s">
        <v>1133</v>
      </c>
      <c r="B236" s="3874" t="s">
        <v>1213</v>
      </c>
      <c r="C236" s="3779" t="s">
        <v>1127</v>
      </c>
      <c r="D236" s="3792" t="s">
        <v>1128</v>
      </c>
      <c r="E236" s="3936">
        <v>12.4</v>
      </c>
      <c r="F236" s="3936">
        <v>11.7</v>
      </c>
      <c r="G236" s="3936">
        <v>10.4</v>
      </c>
      <c r="H236" s="3937">
        <v>11</v>
      </c>
      <c r="I236" s="3936">
        <v>11.5</v>
      </c>
      <c r="J236" s="3936">
        <v>11.7</v>
      </c>
      <c r="K236" s="3936">
        <v>13.8</v>
      </c>
      <c r="L236" s="3936">
        <v>17.2</v>
      </c>
      <c r="M236" s="3936">
        <v>21</v>
      </c>
      <c r="N236" s="3937">
        <v>22.7</v>
      </c>
      <c r="O236" s="3936">
        <v>23</v>
      </c>
      <c r="P236" s="3936">
        <v>23.1</v>
      </c>
      <c r="Q236" s="3936">
        <v>21.7</v>
      </c>
      <c r="R236" s="3936">
        <v>21.8</v>
      </c>
      <c r="S236" s="3936">
        <v>19.899999999999999</v>
      </c>
      <c r="T236" s="3936">
        <v>21.1</v>
      </c>
      <c r="U236" s="3936">
        <v>21.6</v>
      </c>
      <c r="V236" s="3936">
        <v>21.5</v>
      </c>
      <c r="W236" s="3936">
        <v>21.6</v>
      </c>
      <c r="X236" s="3936">
        <v>22</v>
      </c>
      <c r="Y236" s="3937">
        <v>20</v>
      </c>
      <c r="Z236" s="3936">
        <v>16.8</v>
      </c>
      <c r="AA236" s="3936">
        <v>15.8</v>
      </c>
      <c r="AB236" s="3936">
        <v>14.3</v>
      </c>
    </row>
    <row r="237" spans="1:28" x14ac:dyDescent="0.2">
      <c r="A237" s="3866"/>
      <c r="B237" s="3877"/>
      <c r="C237" s="3797" t="s">
        <v>1114</v>
      </c>
      <c r="D237" s="3798" t="s">
        <v>13</v>
      </c>
      <c r="E237" s="3938">
        <f t="shared" ref="E237:AB237" si="59">1.732*E236*10*0.9</f>
        <v>193.2912</v>
      </c>
      <c r="F237" s="3938">
        <f t="shared" si="59"/>
        <v>182.37959999999998</v>
      </c>
      <c r="G237" s="3938">
        <f t="shared" si="59"/>
        <v>162.11520000000002</v>
      </c>
      <c r="H237" s="3938">
        <f t="shared" si="59"/>
        <v>171.46799999999999</v>
      </c>
      <c r="I237" s="3938">
        <f t="shared" si="59"/>
        <v>179.262</v>
      </c>
      <c r="J237" s="3938">
        <f t="shared" si="59"/>
        <v>182.37959999999998</v>
      </c>
      <c r="K237" s="3938">
        <f t="shared" si="59"/>
        <v>215.11440000000002</v>
      </c>
      <c r="L237" s="3938">
        <f t="shared" si="59"/>
        <v>268.11360000000002</v>
      </c>
      <c r="M237" s="3938">
        <f t="shared" si="59"/>
        <v>327.34800000000001</v>
      </c>
      <c r="N237" s="3938">
        <f t="shared" si="59"/>
        <v>353.8476</v>
      </c>
      <c r="O237" s="3938">
        <f t="shared" si="59"/>
        <v>358.524</v>
      </c>
      <c r="P237" s="3938">
        <f t="shared" si="59"/>
        <v>360.08280000000002</v>
      </c>
      <c r="Q237" s="3938">
        <f t="shared" si="59"/>
        <v>338.25959999999998</v>
      </c>
      <c r="R237" s="3938">
        <f t="shared" si="59"/>
        <v>339.81840000000005</v>
      </c>
      <c r="S237" s="3938">
        <f t="shared" si="59"/>
        <v>310.20120000000003</v>
      </c>
      <c r="T237" s="3938">
        <f t="shared" si="59"/>
        <v>328.90680000000003</v>
      </c>
      <c r="U237" s="3938">
        <f t="shared" si="59"/>
        <v>336.70080000000002</v>
      </c>
      <c r="V237" s="3938">
        <f t="shared" si="59"/>
        <v>335.142</v>
      </c>
      <c r="W237" s="3938">
        <f t="shared" si="59"/>
        <v>336.70080000000002</v>
      </c>
      <c r="X237" s="3938">
        <f t="shared" si="59"/>
        <v>342.93599999999998</v>
      </c>
      <c r="Y237" s="3938">
        <f t="shared" si="59"/>
        <v>311.76</v>
      </c>
      <c r="Z237" s="3938">
        <f t="shared" si="59"/>
        <v>261.8784</v>
      </c>
      <c r="AA237" s="3938">
        <f t="shared" si="59"/>
        <v>246.29040000000001</v>
      </c>
      <c r="AB237" s="3938">
        <f t="shared" si="59"/>
        <v>222.90840000000003</v>
      </c>
    </row>
    <row r="238" spans="1:28" ht="13.5" thickBot="1" x14ac:dyDescent="0.25">
      <c r="A238" s="3871"/>
      <c r="B238" s="3881"/>
      <c r="C238" s="3993"/>
      <c r="D238" s="3803" t="s">
        <v>17</v>
      </c>
      <c r="E238" s="3994"/>
      <c r="F238" s="3994"/>
      <c r="G238" s="3994"/>
      <c r="H238" s="3939"/>
      <c r="I238" s="3994"/>
      <c r="J238" s="3994"/>
      <c r="K238" s="3994"/>
      <c r="L238" s="3994"/>
      <c r="M238" s="3994"/>
      <c r="N238" s="3939"/>
      <c r="O238" s="3994"/>
      <c r="P238" s="3994"/>
      <c r="Q238" s="3994"/>
      <c r="R238" s="3994"/>
      <c r="S238" s="3994"/>
      <c r="T238" s="3994"/>
      <c r="U238" s="3994"/>
      <c r="V238" s="3939"/>
      <c r="W238" s="3994"/>
      <c r="X238" s="3994"/>
      <c r="Y238" s="3939"/>
      <c r="Z238" s="3994"/>
      <c r="AA238" s="3994"/>
      <c r="AB238" s="3994"/>
    </row>
    <row r="239" spans="1:28" x14ac:dyDescent="0.2">
      <c r="A239" s="3862" t="s">
        <v>1191</v>
      </c>
      <c r="B239" s="3874" t="s">
        <v>1214</v>
      </c>
      <c r="C239" s="3791" t="s">
        <v>1127</v>
      </c>
      <c r="D239" s="3792" t="s">
        <v>1128</v>
      </c>
      <c r="E239" s="3947">
        <v>25.7</v>
      </c>
      <c r="F239" s="3947">
        <v>25.3</v>
      </c>
      <c r="G239" s="3936">
        <v>25.2</v>
      </c>
      <c r="H239" s="3876">
        <v>23.8</v>
      </c>
      <c r="I239" s="3947">
        <v>22.6</v>
      </c>
      <c r="J239" s="3947">
        <v>23.8</v>
      </c>
      <c r="K239" s="3947">
        <v>25</v>
      </c>
      <c r="L239" s="3947">
        <v>29.8</v>
      </c>
      <c r="M239" s="3947">
        <v>34.299999999999997</v>
      </c>
      <c r="N239" s="3876">
        <v>34.299999999999997</v>
      </c>
      <c r="O239" s="3947">
        <v>35.5</v>
      </c>
      <c r="P239" s="3947">
        <v>34.200000000000003</v>
      </c>
      <c r="Q239" s="3947">
        <v>33.9</v>
      </c>
      <c r="R239" s="3947">
        <v>34.6</v>
      </c>
      <c r="S239" s="3947">
        <v>34.5</v>
      </c>
      <c r="T239" s="3947">
        <v>34.200000000000003</v>
      </c>
      <c r="U239" s="3947">
        <v>36.799999999999997</v>
      </c>
      <c r="V239" s="3876">
        <v>36.700000000000003</v>
      </c>
      <c r="W239" s="3947">
        <v>39.5</v>
      </c>
      <c r="X239" s="3947">
        <v>40.200000000000003</v>
      </c>
      <c r="Y239" s="3876">
        <v>42.1</v>
      </c>
      <c r="Z239" s="3947">
        <v>38.700000000000003</v>
      </c>
      <c r="AA239" s="3936">
        <v>30.6</v>
      </c>
      <c r="AB239" s="3936">
        <v>28.7</v>
      </c>
    </row>
    <row r="240" spans="1:28" x14ac:dyDescent="0.2">
      <c r="A240" s="3866"/>
      <c r="B240" s="3877"/>
      <c r="C240" s="3797" t="s">
        <v>1114</v>
      </c>
      <c r="D240" s="3798" t="s">
        <v>13</v>
      </c>
      <c r="E240" s="3938">
        <f t="shared" ref="E240:AB240" si="60">1.732*E239*10*0.9</f>
        <v>400.61160000000001</v>
      </c>
      <c r="F240" s="3938">
        <f t="shared" si="60"/>
        <v>394.37640000000005</v>
      </c>
      <c r="G240" s="3938">
        <f t="shared" si="60"/>
        <v>392.81760000000003</v>
      </c>
      <c r="H240" s="3938">
        <f t="shared" si="60"/>
        <v>370.99440000000004</v>
      </c>
      <c r="I240" s="3938">
        <f t="shared" si="60"/>
        <v>352.28880000000004</v>
      </c>
      <c r="J240" s="3938">
        <f t="shared" si="60"/>
        <v>370.99440000000004</v>
      </c>
      <c r="K240" s="3938">
        <f t="shared" si="60"/>
        <v>389.7</v>
      </c>
      <c r="L240" s="3938">
        <f t="shared" si="60"/>
        <v>464.5224</v>
      </c>
      <c r="M240" s="3938">
        <f t="shared" si="60"/>
        <v>534.66839999999991</v>
      </c>
      <c r="N240" s="3938">
        <f t="shared" si="60"/>
        <v>534.66839999999991</v>
      </c>
      <c r="O240" s="3938">
        <f t="shared" si="60"/>
        <v>553.37400000000002</v>
      </c>
      <c r="P240" s="3938">
        <f t="shared" si="60"/>
        <v>533.10960000000011</v>
      </c>
      <c r="Q240" s="3938">
        <f t="shared" si="60"/>
        <v>528.43319999999994</v>
      </c>
      <c r="R240" s="3938">
        <f t="shared" si="60"/>
        <v>539.34479999999996</v>
      </c>
      <c r="S240" s="3938">
        <f t="shared" si="60"/>
        <v>537.78599999999994</v>
      </c>
      <c r="T240" s="3938">
        <f t="shared" si="60"/>
        <v>533.10960000000011</v>
      </c>
      <c r="U240" s="3938">
        <f t="shared" si="60"/>
        <v>573.63840000000005</v>
      </c>
      <c r="V240" s="3938">
        <f t="shared" si="60"/>
        <v>572.07960000000003</v>
      </c>
      <c r="W240" s="3938">
        <f t="shared" si="60"/>
        <v>615.726</v>
      </c>
      <c r="X240" s="3938">
        <f t="shared" si="60"/>
        <v>626.63760000000002</v>
      </c>
      <c r="Y240" s="3938">
        <f t="shared" si="60"/>
        <v>656.25480000000005</v>
      </c>
      <c r="Z240" s="3938">
        <f t="shared" si="60"/>
        <v>603.25560000000007</v>
      </c>
      <c r="AA240" s="3938">
        <f t="shared" si="60"/>
        <v>476.99279999999999</v>
      </c>
      <c r="AB240" s="3938">
        <f t="shared" si="60"/>
        <v>447.37559999999996</v>
      </c>
    </row>
    <row r="241" spans="1:28" ht="13.5" thickBot="1" x14ac:dyDescent="0.25">
      <c r="A241" s="3871"/>
      <c r="B241" s="3881"/>
      <c r="C241" s="3992"/>
      <c r="D241" s="3820" t="s">
        <v>17</v>
      </c>
      <c r="E241" s="3876"/>
      <c r="F241" s="3876"/>
      <c r="G241" s="3876"/>
      <c r="H241" s="3876"/>
      <c r="I241" s="3876"/>
      <c r="J241" s="3876"/>
      <c r="K241" s="3876"/>
      <c r="L241" s="3876"/>
      <c r="M241" s="3876"/>
      <c r="N241" s="3876"/>
      <c r="O241" s="3876"/>
      <c r="P241" s="3876"/>
      <c r="Q241" s="3876"/>
      <c r="R241" s="3876"/>
      <c r="S241" s="3876"/>
      <c r="T241" s="3876"/>
      <c r="U241" s="3876"/>
      <c r="V241" s="3876"/>
      <c r="W241" s="3876"/>
      <c r="X241" s="3876"/>
      <c r="Y241" s="3876"/>
      <c r="Z241" s="3876"/>
      <c r="AA241" s="3876"/>
      <c r="AB241" s="3876"/>
    </row>
    <row r="242" spans="1:28" s="3996" customFormat="1" x14ac:dyDescent="0.2">
      <c r="A242" s="3862" t="s">
        <v>1151</v>
      </c>
      <c r="B242" s="3874" t="s">
        <v>1142</v>
      </c>
      <c r="C242" s="3779" t="s">
        <v>1127</v>
      </c>
      <c r="D242" s="3995" t="s">
        <v>1128</v>
      </c>
      <c r="E242" s="3876">
        <v>70.099999999999994</v>
      </c>
      <c r="F242" s="3876">
        <v>65.400000000000006</v>
      </c>
      <c r="G242" s="3876">
        <v>61.2</v>
      </c>
      <c r="H242" s="3876">
        <v>58.9</v>
      </c>
      <c r="I242" s="3876">
        <v>61</v>
      </c>
      <c r="J242" s="3876">
        <v>64.5</v>
      </c>
      <c r="K242" s="3876">
        <v>76.2</v>
      </c>
      <c r="L242" s="3876">
        <v>90</v>
      </c>
      <c r="M242" s="3876">
        <v>105.7</v>
      </c>
      <c r="N242" s="3876">
        <v>110.4</v>
      </c>
      <c r="O242" s="3876">
        <v>113</v>
      </c>
      <c r="P242" s="3876">
        <v>113.7</v>
      </c>
      <c r="Q242" s="3876">
        <v>106.9</v>
      </c>
      <c r="R242" s="3876">
        <v>105.3</v>
      </c>
      <c r="S242" s="3876">
        <v>106.7</v>
      </c>
      <c r="T242" s="3876">
        <v>105.7</v>
      </c>
      <c r="U242" s="3876">
        <v>107.6</v>
      </c>
      <c r="V242" s="3876">
        <v>105.7</v>
      </c>
      <c r="W242" s="3876">
        <v>109.7</v>
      </c>
      <c r="X242" s="3876">
        <v>104.1</v>
      </c>
      <c r="Y242" s="3876">
        <v>111.4</v>
      </c>
      <c r="Z242" s="3876">
        <v>100.8</v>
      </c>
      <c r="AA242" s="3876">
        <v>90.3</v>
      </c>
      <c r="AB242" s="3876">
        <v>80</v>
      </c>
    </row>
    <row r="243" spans="1:28" s="3996" customFormat="1" x14ac:dyDescent="0.2">
      <c r="A243" s="3866"/>
      <c r="B243" s="3877"/>
      <c r="C243" s="3797" t="s">
        <v>1114</v>
      </c>
      <c r="D243" s="3798" t="s">
        <v>13</v>
      </c>
      <c r="E243" s="3938">
        <f t="shared" ref="E243:AB243" si="61">1.732*E242*10*0.9</f>
        <v>1092.7187999999999</v>
      </c>
      <c r="F243" s="3938">
        <f t="shared" si="61"/>
        <v>1019.4552000000001</v>
      </c>
      <c r="G243" s="3938">
        <f t="shared" si="61"/>
        <v>953.98559999999998</v>
      </c>
      <c r="H243" s="3938">
        <f t="shared" si="61"/>
        <v>918.13319999999999</v>
      </c>
      <c r="I243" s="3938">
        <f t="shared" si="61"/>
        <v>950.86800000000005</v>
      </c>
      <c r="J243" s="3938">
        <f t="shared" si="61"/>
        <v>1005.4259999999999</v>
      </c>
      <c r="K243" s="3938">
        <f t="shared" si="61"/>
        <v>1187.8055999999999</v>
      </c>
      <c r="L243" s="3938">
        <f t="shared" si="61"/>
        <v>1402.92</v>
      </c>
      <c r="M243" s="3938">
        <f t="shared" si="61"/>
        <v>1647.6516000000001</v>
      </c>
      <c r="N243" s="3938">
        <f t="shared" si="61"/>
        <v>1720.9152000000001</v>
      </c>
      <c r="O243" s="3938">
        <f t="shared" si="61"/>
        <v>1761.4440000000002</v>
      </c>
      <c r="P243" s="3938">
        <f t="shared" si="61"/>
        <v>1772.3556000000001</v>
      </c>
      <c r="Q243" s="3938">
        <f t="shared" si="61"/>
        <v>1666.3572000000001</v>
      </c>
      <c r="R243" s="3938">
        <f t="shared" si="61"/>
        <v>1641.4163999999998</v>
      </c>
      <c r="S243" s="3938">
        <f t="shared" si="61"/>
        <v>1663.2396000000001</v>
      </c>
      <c r="T243" s="3938">
        <f t="shared" si="61"/>
        <v>1647.6516000000001</v>
      </c>
      <c r="U243" s="3938">
        <f t="shared" si="61"/>
        <v>1677.2687999999998</v>
      </c>
      <c r="V243" s="3938">
        <f t="shared" si="61"/>
        <v>1647.6516000000001</v>
      </c>
      <c r="W243" s="3938">
        <f t="shared" si="61"/>
        <v>1710.0036000000002</v>
      </c>
      <c r="X243" s="3938">
        <f t="shared" si="61"/>
        <v>1622.7108000000001</v>
      </c>
      <c r="Y243" s="3938">
        <f t="shared" si="61"/>
        <v>1736.5032000000001</v>
      </c>
      <c r="Z243" s="3938">
        <f t="shared" si="61"/>
        <v>1571.2704000000001</v>
      </c>
      <c r="AA243" s="3938">
        <f t="shared" si="61"/>
        <v>1407.5963999999999</v>
      </c>
      <c r="AB243" s="3938">
        <f t="shared" si="61"/>
        <v>1247.04</v>
      </c>
    </row>
    <row r="244" spans="1:28" x14ac:dyDescent="0.2">
      <c r="A244" s="3866"/>
      <c r="B244" s="3877"/>
      <c r="C244" s="3797"/>
      <c r="D244" s="3816" t="s">
        <v>14</v>
      </c>
      <c r="E244" s="3876"/>
      <c r="F244" s="3876"/>
      <c r="G244" s="3876"/>
      <c r="H244" s="3876"/>
      <c r="I244" s="3876"/>
      <c r="J244" s="3876"/>
      <c r="K244" s="3876"/>
      <c r="L244" s="3876"/>
      <c r="M244" s="3876"/>
      <c r="N244" s="3876"/>
      <c r="O244" s="3876"/>
      <c r="P244" s="3876"/>
      <c r="Q244" s="3876"/>
      <c r="R244" s="3876"/>
      <c r="S244" s="3876"/>
      <c r="T244" s="3876"/>
      <c r="U244" s="3876"/>
      <c r="V244" s="3876"/>
      <c r="W244" s="3876"/>
      <c r="X244" s="3876"/>
      <c r="Y244" s="3876"/>
      <c r="Z244" s="3876"/>
      <c r="AA244" s="3876"/>
      <c r="AB244" s="3876"/>
    </row>
    <row r="245" spans="1:28" ht="13.5" thickBot="1" x14ac:dyDescent="0.25">
      <c r="A245" s="3871"/>
      <c r="B245" s="3881"/>
      <c r="C245" s="3807"/>
      <c r="D245" s="3803" t="s">
        <v>17</v>
      </c>
      <c r="E245" s="3942"/>
      <c r="F245" s="3942"/>
      <c r="G245" s="3942"/>
      <c r="H245" s="3942"/>
      <c r="I245" s="3942"/>
      <c r="J245" s="3942"/>
      <c r="K245" s="3942"/>
      <c r="L245" s="3942"/>
      <c r="M245" s="3942"/>
      <c r="N245" s="3942"/>
      <c r="O245" s="3942"/>
      <c r="P245" s="3942"/>
      <c r="Q245" s="3942"/>
      <c r="R245" s="3942"/>
      <c r="S245" s="3942"/>
      <c r="T245" s="3942"/>
      <c r="U245" s="3942"/>
      <c r="V245" s="3942"/>
      <c r="W245" s="3942"/>
      <c r="X245" s="3942"/>
      <c r="Y245" s="3942"/>
      <c r="Z245" s="3942"/>
      <c r="AA245" s="3942"/>
      <c r="AB245" s="3942"/>
    </row>
    <row r="246" spans="1:28" x14ac:dyDescent="0.2">
      <c r="A246" s="3862" t="s">
        <v>1154</v>
      </c>
      <c r="B246" s="3874" t="s">
        <v>1215</v>
      </c>
      <c r="C246" s="3791" t="s">
        <v>1127</v>
      </c>
      <c r="D246" s="3792" t="s">
        <v>1128</v>
      </c>
      <c r="E246" s="3940">
        <v>5.5</v>
      </c>
      <c r="F246" s="3940">
        <v>5.4</v>
      </c>
      <c r="G246" s="3940">
        <v>5.3</v>
      </c>
      <c r="H246" s="3941">
        <v>4.7</v>
      </c>
      <c r="I246" s="3940">
        <v>5.7</v>
      </c>
      <c r="J246" s="3940">
        <v>5.3</v>
      </c>
      <c r="K246" s="3940">
        <v>6.4</v>
      </c>
      <c r="L246" s="3940">
        <v>10.1</v>
      </c>
      <c r="M246" s="3940">
        <v>12.1</v>
      </c>
      <c r="N246" s="3941">
        <v>14.2</v>
      </c>
      <c r="O246" s="3940">
        <v>15.7</v>
      </c>
      <c r="P246" s="3940">
        <v>14.4</v>
      </c>
      <c r="Q246" s="3940">
        <v>13.1</v>
      </c>
      <c r="R246" s="3940">
        <v>13.1</v>
      </c>
      <c r="S246" s="3940">
        <v>13.2</v>
      </c>
      <c r="T246" s="3940">
        <v>14</v>
      </c>
      <c r="U246" s="3940">
        <v>13.2</v>
      </c>
      <c r="V246" s="3940">
        <v>11.5</v>
      </c>
      <c r="W246" s="3940">
        <v>12.4</v>
      </c>
      <c r="X246" s="3940">
        <v>10.9</v>
      </c>
      <c r="Y246" s="3941">
        <v>10.8</v>
      </c>
      <c r="Z246" s="3940">
        <v>10.4</v>
      </c>
      <c r="AA246" s="3940">
        <v>10.6</v>
      </c>
      <c r="AB246" s="3940">
        <v>7.4</v>
      </c>
    </row>
    <row r="247" spans="1:28" x14ac:dyDescent="0.2">
      <c r="A247" s="3866"/>
      <c r="B247" s="3877"/>
      <c r="C247" s="3797" t="s">
        <v>1114</v>
      </c>
      <c r="D247" s="3798" t="s">
        <v>13</v>
      </c>
      <c r="E247" s="3938">
        <f t="shared" ref="E247:AB247" si="62">1.732*E246*10*0.9</f>
        <v>85.733999999999995</v>
      </c>
      <c r="F247" s="3938">
        <f t="shared" si="62"/>
        <v>84.175200000000004</v>
      </c>
      <c r="G247" s="3938">
        <f t="shared" si="62"/>
        <v>82.616399999999999</v>
      </c>
      <c r="H247" s="3938">
        <f t="shared" si="62"/>
        <v>73.263599999999997</v>
      </c>
      <c r="I247" s="3938">
        <f t="shared" si="62"/>
        <v>88.851600000000005</v>
      </c>
      <c r="J247" s="3938">
        <f t="shared" si="62"/>
        <v>82.616399999999999</v>
      </c>
      <c r="K247" s="3938">
        <f t="shared" si="62"/>
        <v>99.763200000000012</v>
      </c>
      <c r="L247" s="3938">
        <f t="shared" si="62"/>
        <v>157.43879999999999</v>
      </c>
      <c r="M247" s="3938">
        <f t="shared" si="62"/>
        <v>188.6148</v>
      </c>
      <c r="N247" s="3938">
        <f t="shared" si="62"/>
        <v>221.34960000000001</v>
      </c>
      <c r="O247" s="3938">
        <f t="shared" si="62"/>
        <v>244.73159999999999</v>
      </c>
      <c r="P247" s="3938">
        <f t="shared" si="62"/>
        <v>224.46719999999999</v>
      </c>
      <c r="Q247" s="3938">
        <f t="shared" si="62"/>
        <v>204.2028</v>
      </c>
      <c r="R247" s="3938">
        <f t="shared" si="62"/>
        <v>204.2028</v>
      </c>
      <c r="S247" s="3938">
        <f t="shared" si="62"/>
        <v>205.76159999999999</v>
      </c>
      <c r="T247" s="3938">
        <f t="shared" si="62"/>
        <v>218.23200000000003</v>
      </c>
      <c r="U247" s="3938">
        <f t="shared" si="62"/>
        <v>205.76159999999999</v>
      </c>
      <c r="V247" s="3938">
        <f t="shared" si="62"/>
        <v>179.262</v>
      </c>
      <c r="W247" s="3938">
        <f t="shared" si="62"/>
        <v>193.2912</v>
      </c>
      <c r="X247" s="3938">
        <f t="shared" si="62"/>
        <v>169.90920000000003</v>
      </c>
      <c r="Y247" s="3938">
        <f t="shared" si="62"/>
        <v>168.35040000000001</v>
      </c>
      <c r="Z247" s="3938">
        <f t="shared" si="62"/>
        <v>162.11520000000002</v>
      </c>
      <c r="AA247" s="3938">
        <f t="shared" si="62"/>
        <v>165.2328</v>
      </c>
      <c r="AB247" s="3938">
        <f t="shared" si="62"/>
        <v>115.35120000000001</v>
      </c>
    </row>
    <row r="248" spans="1:28" ht="13.5" thickBot="1" x14ac:dyDescent="0.25">
      <c r="A248" s="3871"/>
      <c r="B248" s="3881"/>
      <c r="C248" s="3992"/>
      <c r="D248" s="3803" t="s">
        <v>17</v>
      </c>
      <c r="E248" s="3994"/>
      <c r="F248" s="3994"/>
      <c r="G248" s="3994"/>
      <c r="H248" s="3939"/>
      <c r="I248" s="3994"/>
      <c r="J248" s="3994"/>
      <c r="K248" s="3994"/>
      <c r="L248" s="3994"/>
      <c r="M248" s="3994"/>
      <c r="N248" s="3939"/>
      <c r="O248" s="3994"/>
      <c r="P248" s="3994"/>
      <c r="Q248" s="3994"/>
      <c r="R248" s="3994"/>
      <c r="S248" s="3994"/>
      <c r="T248" s="3994"/>
      <c r="U248" s="3994"/>
      <c r="V248" s="3939"/>
      <c r="W248" s="3994"/>
      <c r="X248" s="3994"/>
      <c r="Y248" s="3939"/>
      <c r="Z248" s="3994"/>
      <c r="AA248" s="3994"/>
      <c r="AB248" s="3994"/>
    </row>
    <row r="249" spans="1:28" x14ac:dyDescent="0.2">
      <c r="A249" s="3862" t="s">
        <v>1141</v>
      </c>
      <c r="B249" s="3874" t="s">
        <v>1216</v>
      </c>
      <c r="C249" s="3779" t="s">
        <v>1127</v>
      </c>
      <c r="D249" s="3792" t="s">
        <v>1128</v>
      </c>
      <c r="E249" s="3936">
        <v>16.399999999999999</v>
      </c>
      <c r="F249" s="3936">
        <v>13.8</v>
      </c>
      <c r="G249" s="3936">
        <v>11.8</v>
      </c>
      <c r="H249" s="3937">
        <v>11</v>
      </c>
      <c r="I249" s="3936">
        <v>11.6</v>
      </c>
      <c r="J249" s="3936">
        <v>12.1</v>
      </c>
      <c r="K249" s="3936">
        <v>16.3</v>
      </c>
      <c r="L249" s="3936">
        <v>18.2</v>
      </c>
      <c r="M249" s="3936">
        <v>22.6</v>
      </c>
      <c r="N249" s="3937">
        <v>21.5</v>
      </c>
      <c r="O249" s="3936">
        <v>21.2</v>
      </c>
      <c r="P249" s="3936">
        <v>27</v>
      </c>
      <c r="Q249" s="3936">
        <v>22.4</v>
      </c>
      <c r="R249" s="3936">
        <v>20.5</v>
      </c>
      <c r="S249" s="3936">
        <v>23.3</v>
      </c>
      <c r="T249" s="3936">
        <v>21.6</v>
      </c>
      <c r="U249" s="3936">
        <v>21.7</v>
      </c>
      <c r="V249" s="3936">
        <v>21.8</v>
      </c>
      <c r="W249" s="3936">
        <v>21.7</v>
      </c>
      <c r="X249" s="3936">
        <v>21.5</v>
      </c>
      <c r="Y249" s="3937">
        <v>21.9</v>
      </c>
      <c r="Z249" s="3936">
        <v>21</v>
      </c>
      <c r="AA249" s="3936">
        <v>21.5</v>
      </c>
      <c r="AB249" s="3936">
        <v>19</v>
      </c>
    </row>
    <row r="250" spans="1:28" x14ac:dyDescent="0.2">
      <c r="A250" s="3866"/>
      <c r="B250" s="3877"/>
      <c r="C250" s="3797" t="s">
        <v>1114</v>
      </c>
      <c r="D250" s="3798" t="s">
        <v>13</v>
      </c>
      <c r="E250" s="3938">
        <f t="shared" ref="E250:AB250" si="63">1.732*E249*10*0.9</f>
        <v>255.64320000000001</v>
      </c>
      <c r="F250" s="3938">
        <f t="shared" si="63"/>
        <v>215.11440000000002</v>
      </c>
      <c r="G250" s="3938">
        <f t="shared" si="63"/>
        <v>183.9384</v>
      </c>
      <c r="H250" s="3938">
        <f t="shared" si="63"/>
        <v>171.46799999999999</v>
      </c>
      <c r="I250" s="3938">
        <f t="shared" si="63"/>
        <v>180.82080000000002</v>
      </c>
      <c r="J250" s="3938">
        <f t="shared" si="63"/>
        <v>188.6148</v>
      </c>
      <c r="K250" s="3938">
        <f t="shared" si="63"/>
        <v>254.08440000000004</v>
      </c>
      <c r="L250" s="3938">
        <f t="shared" si="63"/>
        <v>283.70159999999998</v>
      </c>
      <c r="M250" s="3938">
        <f t="shared" si="63"/>
        <v>352.28880000000004</v>
      </c>
      <c r="N250" s="3938">
        <f t="shared" si="63"/>
        <v>335.142</v>
      </c>
      <c r="O250" s="3938">
        <f t="shared" si="63"/>
        <v>330.46559999999999</v>
      </c>
      <c r="P250" s="3938">
        <f t="shared" si="63"/>
        <v>420.87600000000003</v>
      </c>
      <c r="Q250" s="3938">
        <f t="shared" si="63"/>
        <v>349.1712</v>
      </c>
      <c r="R250" s="3938">
        <f t="shared" si="63"/>
        <v>319.55400000000003</v>
      </c>
      <c r="S250" s="3938">
        <f t="shared" si="63"/>
        <v>363.20040000000006</v>
      </c>
      <c r="T250" s="3938">
        <f t="shared" si="63"/>
        <v>336.70080000000002</v>
      </c>
      <c r="U250" s="3938">
        <f t="shared" si="63"/>
        <v>338.25959999999998</v>
      </c>
      <c r="V250" s="3938">
        <f t="shared" si="63"/>
        <v>339.81840000000005</v>
      </c>
      <c r="W250" s="3938">
        <f t="shared" si="63"/>
        <v>338.25959999999998</v>
      </c>
      <c r="X250" s="3938">
        <f t="shared" si="63"/>
        <v>335.142</v>
      </c>
      <c r="Y250" s="3938">
        <f t="shared" si="63"/>
        <v>341.37720000000002</v>
      </c>
      <c r="Z250" s="3938">
        <f t="shared" si="63"/>
        <v>327.34800000000001</v>
      </c>
      <c r="AA250" s="3938">
        <f t="shared" si="63"/>
        <v>335.142</v>
      </c>
      <c r="AB250" s="3938">
        <f t="shared" si="63"/>
        <v>296.17200000000003</v>
      </c>
    </row>
    <row r="251" spans="1:28" ht="13.5" thickBot="1" x14ac:dyDescent="0.25">
      <c r="A251" s="3871"/>
      <c r="B251" s="3881"/>
      <c r="C251" s="3993"/>
      <c r="D251" s="3803" t="s">
        <v>17</v>
      </c>
      <c r="E251" s="3994"/>
      <c r="F251" s="3997"/>
      <c r="G251" s="3998"/>
      <c r="H251" s="3939"/>
      <c r="I251" s="3994"/>
      <c r="J251" s="3994"/>
      <c r="K251" s="3994"/>
      <c r="L251" s="3994"/>
      <c r="M251" s="3994"/>
      <c r="N251" s="3939"/>
      <c r="O251" s="3994"/>
      <c r="P251" s="3994"/>
      <c r="Q251" s="3994"/>
      <c r="R251" s="3994"/>
      <c r="S251" s="3994"/>
      <c r="T251" s="3994"/>
      <c r="U251" s="3994"/>
      <c r="V251" s="3939"/>
      <c r="W251" s="3994"/>
      <c r="X251" s="3994"/>
      <c r="Y251" s="3939"/>
      <c r="Z251" s="3994"/>
      <c r="AA251" s="3994"/>
      <c r="AB251" s="3994"/>
    </row>
    <row r="252" spans="1:28" x14ac:dyDescent="0.2">
      <c r="A252" s="3862" t="s">
        <v>1137</v>
      </c>
      <c r="B252" s="3874" t="s">
        <v>1217</v>
      </c>
      <c r="C252" s="3791" t="s">
        <v>1127</v>
      </c>
      <c r="D252" s="3792" t="s">
        <v>1128</v>
      </c>
      <c r="E252" s="3947">
        <v>9.5</v>
      </c>
      <c r="F252" s="3947">
        <v>8.8000000000000007</v>
      </c>
      <c r="G252" s="3947">
        <v>7.9</v>
      </c>
      <c r="H252" s="3876">
        <v>8</v>
      </c>
      <c r="I252" s="3947">
        <v>9</v>
      </c>
      <c r="J252" s="3947">
        <v>10.8</v>
      </c>
      <c r="K252" s="3947">
        <v>13.8</v>
      </c>
      <c r="L252" s="3947">
        <v>14</v>
      </c>
      <c r="M252" s="3947">
        <v>15</v>
      </c>
      <c r="N252" s="3876">
        <v>17</v>
      </c>
      <c r="O252" s="3947">
        <v>16.399999999999999</v>
      </c>
      <c r="P252" s="3947">
        <v>14</v>
      </c>
      <c r="Q252" s="3947">
        <v>15.2</v>
      </c>
      <c r="R252" s="3947">
        <v>14.3</v>
      </c>
      <c r="S252" s="3947">
        <v>14.8</v>
      </c>
      <c r="T252" s="3947">
        <v>14.4</v>
      </c>
      <c r="U252" s="3947">
        <v>13.8</v>
      </c>
      <c r="V252" s="3947">
        <v>13.6</v>
      </c>
      <c r="W252" s="3947">
        <v>14.2</v>
      </c>
      <c r="X252" s="3947">
        <v>9</v>
      </c>
      <c r="Y252" s="3876">
        <v>15.7</v>
      </c>
      <c r="Z252" s="3947">
        <v>13.4</v>
      </c>
      <c r="AA252" s="3947">
        <v>11</v>
      </c>
      <c r="AB252" s="3947">
        <v>10.1</v>
      </c>
    </row>
    <row r="253" spans="1:28" x14ac:dyDescent="0.2">
      <c r="A253" s="3866"/>
      <c r="B253" s="3877"/>
      <c r="C253" s="3797" t="s">
        <v>1114</v>
      </c>
      <c r="D253" s="3798" t="s">
        <v>13</v>
      </c>
      <c r="E253" s="3938">
        <f t="shared" ref="E253:AB253" si="64">1.732*E252*10*0.9</f>
        <v>148.08600000000001</v>
      </c>
      <c r="F253" s="3938">
        <f t="shared" si="64"/>
        <v>137.17440000000002</v>
      </c>
      <c r="G253" s="3938">
        <f t="shared" si="64"/>
        <v>123.1452</v>
      </c>
      <c r="H253" s="3938">
        <f t="shared" si="64"/>
        <v>124.70400000000001</v>
      </c>
      <c r="I253" s="3938">
        <f t="shared" si="64"/>
        <v>140.292</v>
      </c>
      <c r="J253" s="3938">
        <f t="shared" si="64"/>
        <v>168.35040000000001</v>
      </c>
      <c r="K253" s="3938">
        <f t="shared" si="64"/>
        <v>215.11440000000002</v>
      </c>
      <c r="L253" s="3938">
        <f t="shared" si="64"/>
        <v>218.23200000000003</v>
      </c>
      <c r="M253" s="3938">
        <f t="shared" si="64"/>
        <v>233.82000000000002</v>
      </c>
      <c r="N253" s="3938">
        <f t="shared" si="64"/>
        <v>264.99599999999998</v>
      </c>
      <c r="O253" s="3938">
        <f t="shared" si="64"/>
        <v>255.64320000000001</v>
      </c>
      <c r="P253" s="3938">
        <f t="shared" si="64"/>
        <v>218.23200000000003</v>
      </c>
      <c r="Q253" s="3938">
        <f t="shared" si="64"/>
        <v>236.9376</v>
      </c>
      <c r="R253" s="3938">
        <f t="shared" si="64"/>
        <v>222.90840000000003</v>
      </c>
      <c r="S253" s="3938">
        <f t="shared" si="64"/>
        <v>230.70240000000001</v>
      </c>
      <c r="T253" s="3938">
        <f t="shared" si="64"/>
        <v>224.46719999999999</v>
      </c>
      <c r="U253" s="3938">
        <f t="shared" si="64"/>
        <v>215.11440000000002</v>
      </c>
      <c r="V253" s="3938">
        <f t="shared" si="64"/>
        <v>211.99680000000001</v>
      </c>
      <c r="W253" s="3938">
        <f t="shared" si="64"/>
        <v>221.34960000000001</v>
      </c>
      <c r="X253" s="3938">
        <f t="shared" si="64"/>
        <v>140.292</v>
      </c>
      <c r="Y253" s="3938">
        <f t="shared" si="64"/>
        <v>244.73159999999999</v>
      </c>
      <c r="Z253" s="3938">
        <f t="shared" si="64"/>
        <v>208.8792</v>
      </c>
      <c r="AA253" s="3938">
        <f t="shared" si="64"/>
        <v>171.46799999999999</v>
      </c>
      <c r="AB253" s="3938">
        <f t="shared" si="64"/>
        <v>157.43879999999999</v>
      </c>
    </row>
    <row r="254" spans="1:28" ht="13.5" thickBot="1" x14ac:dyDescent="0.25">
      <c r="A254" s="3871"/>
      <c r="B254" s="3881"/>
      <c r="C254" s="3992"/>
      <c r="D254" s="3803" t="s">
        <v>17</v>
      </c>
      <c r="E254" s="3994"/>
      <c r="F254" s="3994"/>
      <c r="G254" s="3994"/>
      <c r="H254" s="3939"/>
      <c r="I254" s="3994"/>
      <c r="J254" s="3994"/>
      <c r="K254" s="3994"/>
      <c r="L254" s="3994"/>
      <c r="M254" s="3994"/>
      <c r="N254" s="3939"/>
      <c r="O254" s="3994"/>
      <c r="P254" s="3994"/>
      <c r="Q254" s="3994"/>
      <c r="R254" s="3994"/>
      <c r="S254" s="3994"/>
      <c r="T254" s="3994"/>
      <c r="U254" s="3994"/>
      <c r="V254" s="3939"/>
      <c r="W254" s="3994"/>
      <c r="X254" s="3994"/>
      <c r="Y254" s="3939"/>
      <c r="Z254" s="3994"/>
      <c r="AA254" s="3994"/>
      <c r="AB254" s="3994"/>
    </row>
    <row r="255" spans="1:28" x14ac:dyDescent="0.2">
      <c r="A255" s="3862" t="s">
        <v>1135</v>
      </c>
      <c r="B255" s="3874" t="s">
        <v>1218</v>
      </c>
      <c r="C255" s="3779" t="s">
        <v>1127</v>
      </c>
      <c r="D255" s="3792" t="s">
        <v>1128</v>
      </c>
      <c r="E255" s="3940">
        <v>5.3</v>
      </c>
      <c r="F255" s="3936">
        <v>5.2</v>
      </c>
      <c r="G255" s="3936">
        <v>4.8</v>
      </c>
      <c r="H255" s="3937">
        <v>5.0999999999999996</v>
      </c>
      <c r="I255" s="3936">
        <v>4.5999999999999996</v>
      </c>
      <c r="J255" s="3936">
        <v>6.3</v>
      </c>
      <c r="K255" s="3936">
        <v>6.1</v>
      </c>
      <c r="L255" s="3936">
        <v>9.1</v>
      </c>
      <c r="M255" s="3936">
        <v>11.2</v>
      </c>
      <c r="N255" s="3937">
        <v>15.2</v>
      </c>
      <c r="O255" s="3936">
        <v>16.100000000000001</v>
      </c>
      <c r="P255" s="3936">
        <v>17.100000000000001</v>
      </c>
      <c r="Q255" s="3936">
        <v>17.100000000000001</v>
      </c>
      <c r="R255" s="3936">
        <v>16.7</v>
      </c>
      <c r="S255" s="3936">
        <v>17.100000000000001</v>
      </c>
      <c r="T255" s="3936">
        <v>16.399999999999999</v>
      </c>
      <c r="U255" s="3936">
        <v>15.3</v>
      </c>
      <c r="V255" s="3936">
        <v>14.7</v>
      </c>
      <c r="W255" s="3947">
        <v>15.1</v>
      </c>
      <c r="X255" s="3947">
        <v>13.7</v>
      </c>
      <c r="Y255" s="3876">
        <v>8.8000000000000007</v>
      </c>
      <c r="Z255" s="3947">
        <v>6.7</v>
      </c>
      <c r="AA255" s="3947">
        <v>6.8</v>
      </c>
      <c r="AB255" s="3947">
        <v>5.8</v>
      </c>
    </row>
    <row r="256" spans="1:28" x14ac:dyDescent="0.2">
      <c r="A256" s="3866"/>
      <c r="B256" s="3877"/>
      <c r="C256" s="3797" t="s">
        <v>1114</v>
      </c>
      <c r="D256" s="3798" t="s">
        <v>13</v>
      </c>
      <c r="E256" s="3938">
        <f t="shared" ref="E256:AB256" si="65">1.732*E255*10*0.9</f>
        <v>82.616399999999999</v>
      </c>
      <c r="F256" s="3938">
        <f t="shared" si="65"/>
        <v>81.057600000000008</v>
      </c>
      <c r="G256" s="3938">
        <f t="shared" si="65"/>
        <v>74.822400000000002</v>
      </c>
      <c r="H256" s="3938">
        <f t="shared" si="65"/>
        <v>79.498800000000003</v>
      </c>
      <c r="I256" s="3938">
        <f t="shared" si="65"/>
        <v>71.704800000000006</v>
      </c>
      <c r="J256" s="3938">
        <f t="shared" si="65"/>
        <v>98.204400000000007</v>
      </c>
      <c r="K256" s="3938">
        <f t="shared" si="65"/>
        <v>95.086799999999997</v>
      </c>
      <c r="L256" s="3938">
        <f t="shared" si="65"/>
        <v>141.85079999999999</v>
      </c>
      <c r="M256" s="3938">
        <f t="shared" si="65"/>
        <v>174.5856</v>
      </c>
      <c r="N256" s="3938">
        <f t="shared" si="65"/>
        <v>236.9376</v>
      </c>
      <c r="O256" s="3938">
        <f t="shared" si="65"/>
        <v>250.96680000000003</v>
      </c>
      <c r="P256" s="3938">
        <f t="shared" si="65"/>
        <v>266.55480000000006</v>
      </c>
      <c r="Q256" s="3938">
        <f t="shared" si="65"/>
        <v>266.55480000000006</v>
      </c>
      <c r="R256" s="3938">
        <f t="shared" si="65"/>
        <v>260.31959999999998</v>
      </c>
      <c r="S256" s="3938">
        <f t="shared" si="65"/>
        <v>266.55480000000006</v>
      </c>
      <c r="T256" s="3938">
        <f t="shared" si="65"/>
        <v>255.64320000000001</v>
      </c>
      <c r="U256" s="3938">
        <f t="shared" si="65"/>
        <v>238.49639999999999</v>
      </c>
      <c r="V256" s="3938">
        <f t="shared" si="65"/>
        <v>229.14359999999999</v>
      </c>
      <c r="W256" s="3938">
        <f t="shared" si="65"/>
        <v>235.37879999999998</v>
      </c>
      <c r="X256" s="3938">
        <f t="shared" si="65"/>
        <v>213.55559999999997</v>
      </c>
      <c r="Y256" s="3938">
        <f t="shared" si="65"/>
        <v>137.17440000000002</v>
      </c>
      <c r="Z256" s="3938">
        <f t="shared" si="65"/>
        <v>104.4396</v>
      </c>
      <c r="AA256" s="3938">
        <f t="shared" si="65"/>
        <v>105.9984</v>
      </c>
      <c r="AB256" s="3938">
        <f t="shared" si="65"/>
        <v>90.41040000000001</v>
      </c>
    </row>
    <row r="257" spans="1:28" ht="13.5" thickBot="1" x14ac:dyDescent="0.25">
      <c r="A257" s="3871"/>
      <c r="B257" s="3881"/>
      <c r="C257" s="3993"/>
      <c r="D257" s="3803" t="s">
        <v>17</v>
      </c>
      <c r="E257" s="3994"/>
      <c r="F257" s="3994"/>
      <c r="G257" s="3994"/>
      <c r="H257" s="3939"/>
      <c r="I257" s="3994"/>
      <c r="J257" s="3994"/>
      <c r="K257" s="3994"/>
      <c r="L257" s="3994"/>
      <c r="M257" s="3994"/>
      <c r="N257" s="3939"/>
      <c r="O257" s="3994"/>
      <c r="P257" s="3994"/>
      <c r="Q257" s="3994"/>
      <c r="R257" s="3994"/>
      <c r="S257" s="3994"/>
      <c r="T257" s="3994"/>
      <c r="U257" s="3994"/>
      <c r="V257" s="3939"/>
      <c r="W257" s="3994"/>
      <c r="X257" s="3994"/>
      <c r="Y257" s="3939"/>
      <c r="Z257" s="3994"/>
      <c r="AA257" s="3994"/>
      <c r="AB257" s="3994"/>
    </row>
    <row r="258" spans="1:28" x14ac:dyDescent="0.2">
      <c r="A258" s="3862" t="s">
        <v>1143</v>
      </c>
      <c r="B258" s="3874" t="s">
        <v>1219</v>
      </c>
      <c r="C258" s="3791" t="s">
        <v>1127</v>
      </c>
      <c r="D258" s="3792" t="s">
        <v>1128</v>
      </c>
      <c r="E258" s="3936">
        <v>7.2</v>
      </c>
      <c r="F258" s="3936">
        <v>6.8</v>
      </c>
      <c r="G258" s="3936">
        <v>6</v>
      </c>
      <c r="H258" s="3937">
        <v>6.2</v>
      </c>
      <c r="I258" s="3936">
        <v>5.7</v>
      </c>
      <c r="J258" s="3936">
        <v>7</v>
      </c>
      <c r="K258" s="3936">
        <v>8.9</v>
      </c>
      <c r="L258" s="3936">
        <v>9.4</v>
      </c>
      <c r="M258" s="3936">
        <v>8.8000000000000007</v>
      </c>
      <c r="N258" s="3937">
        <v>11.5</v>
      </c>
      <c r="O258" s="3936">
        <v>11.6</v>
      </c>
      <c r="P258" s="3936">
        <v>10.6</v>
      </c>
      <c r="Q258" s="3936">
        <v>10.3</v>
      </c>
      <c r="R258" s="3936">
        <v>9.6</v>
      </c>
      <c r="S258" s="3936">
        <v>9.1</v>
      </c>
      <c r="T258" s="3936">
        <v>10.199999999999999</v>
      </c>
      <c r="U258" s="3936">
        <v>10.5</v>
      </c>
      <c r="V258" s="3936">
        <v>11</v>
      </c>
      <c r="W258" s="3936">
        <v>11.6</v>
      </c>
      <c r="X258" s="3936">
        <v>11.2</v>
      </c>
      <c r="Y258" s="3937">
        <v>11.2</v>
      </c>
      <c r="Z258" s="3936">
        <v>11.3</v>
      </c>
      <c r="AA258" s="3936">
        <v>9.8000000000000007</v>
      </c>
      <c r="AB258" s="3936">
        <v>8.6</v>
      </c>
    </row>
    <row r="259" spans="1:28" x14ac:dyDescent="0.2">
      <c r="A259" s="3866"/>
      <c r="B259" s="3877"/>
      <c r="C259" s="3797" t="s">
        <v>1114</v>
      </c>
      <c r="D259" s="3798" t="s">
        <v>13</v>
      </c>
      <c r="E259" s="3938">
        <f t="shared" ref="E259:AB259" si="66">1.732*E258*10*0.9</f>
        <v>112.2336</v>
      </c>
      <c r="F259" s="3938">
        <f t="shared" si="66"/>
        <v>105.9984</v>
      </c>
      <c r="G259" s="3938">
        <f t="shared" si="66"/>
        <v>93.527999999999992</v>
      </c>
      <c r="H259" s="3938">
        <f t="shared" si="66"/>
        <v>96.645600000000002</v>
      </c>
      <c r="I259" s="3938">
        <f t="shared" si="66"/>
        <v>88.851600000000005</v>
      </c>
      <c r="J259" s="3938">
        <f t="shared" si="66"/>
        <v>109.11600000000001</v>
      </c>
      <c r="K259" s="3938">
        <f t="shared" si="66"/>
        <v>138.73320000000001</v>
      </c>
      <c r="L259" s="3938">
        <f t="shared" si="66"/>
        <v>146.52719999999999</v>
      </c>
      <c r="M259" s="3938">
        <f t="shared" si="66"/>
        <v>137.17440000000002</v>
      </c>
      <c r="N259" s="3938">
        <f t="shared" si="66"/>
        <v>179.262</v>
      </c>
      <c r="O259" s="3938">
        <f t="shared" si="66"/>
        <v>180.82080000000002</v>
      </c>
      <c r="P259" s="3938">
        <f t="shared" si="66"/>
        <v>165.2328</v>
      </c>
      <c r="Q259" s="3938">
        <f t="shared" si="66"/>
        <v>160.55640000000002</v>
      </c>
      <c r="R259" s="3938">
        <f t="shared" si="66"/>
        <v>149.6448</v>
      </c>
      <c r="S259" s="3938">
        <f t="shared" si="66"/>
        <v>141.85079999999999</v>
      </c>
      <c r="T259" s="3938">
        <f t="shared" si="66"/>
        <v>158.99760000000001</v>
      </c>
      <c r="U259" s="3938">
        <f t="shared" si="66"/>
        <v>163.67400000000001</v>
      </c>
      <c r="V259" s="3938">
        <f t="shared" si="66"/>
        <v>171.46799999999999</v>
      </c>
      <c r="W259" s="3938">
        <f t="shared" si="66"/>
        <v>180.82080000000002</v>
      </c>
      <c r="X259" s="3938">
        <f t="shared" si="66"/>
        <v>174.5856</v>
      </c>
      <c r="Y259" s="3938">
        <f t="shared" si="66"/>
        <v>174.5856</v>
      </c>
      <c r="Z259" s="3938">
        <f t="shared" si="66"/>
        <v>176.14440000000002</v>
      </c>
      <c r="AA259" s="3938">
        <f t="shared" si="66"/>
        <v>152.76240000000001</v>
      </c>
      <c r="AB259" s="3938">
        <f t="shared" si="66"/>
        <v>134.05680000000001</v>
      </c>
    </row>
    <row r="260" spans="1:28" ht="13.5" thickBot="1" x14ac:dyDescent="0.25">
      <c r="A260" s="3871"/>
      <c r="B260" s="3881"/>
      <c r="C260" s="3992"/>
      <c r="D260" s="3803" t="s">
        <v>17</v>
      </c>
      <c r="E260" s="3990"/>
      <c r="F260" s="3990"/>
      <c r="G260" s="3990"/>
      <c r="H260" s="3930"/>
      <c r="I260" s="3990"/>
      <c r="J260" s="3990"/>
      <c r="K260" s="3990"/>
      <c r="L260" s="3990"/>
      <c r="M260" s="3990"/>
      <c r="N260" s="3930"/>
      <c r="O260" s="3990"/>
      <c r="P260" s="3990"/>
      <c r="Q260" s="3990"/>
      <c r="R260" s="3990"/>
      <c r="S260" s="3990"/>
      <c r="T260" s="3990"/>
      <c r="U260" s="3990"/>
      <c r="V260" s="3930"/>
      <c r="W260" s="3990"/>
      <c r="X260" s="3990"/>
      <c r="Y260" s="3930"/>
      <c r="Z260" s="3990"/>
      <c r="AA260" s="3990"/>
      <c r="AB260" s="3990"/>
    </row>
    <row r="261" spans="1:28" x14ac:dyDescent="0.2">
      <c r="A261" s="3862" t="s">
        <v>1185</v>
      </c>
      <c r="B261" s="3874" t="s">
        <v>1220</v>
      </c>
      <c r="C261" s="3779" t="s">
        <v>1127</v>
      </c>
      <c r="D261" s="3792" t="s">
        <v>1128</v>
      </c>
      <c r="E261" s="3956">
        <v>3.9</v>
      </c>
      <c r="F261" s="3956">
        <v>3.7</v>
      </c>
      <c r="G261" s="3956">
        <v>3.3</v>
      </c>
      <c r="H261" s="3957">
        <v>3.6</v>
      </c>
      <c r="I261" s="3956">
        <v>3.7</v>
      </c>
      <c r="J261" s="3956">
        <v>5.5</v>
      </c>
      <c r="K261" s="3956">
        <v>5.4</v>
      </c>
      <c r="L261" s="3956">
        <v>4.7</v>
      </c>
      <c r="M261" s="3956">
        <v>7.6</v>
      </c>
      <c r="N261" s="3957">
        <v>6.3</v>
      </c>
      <c r="O261" s="3956">
        <v>5.5</v>
      </c>
      <c r="P261" s="3956">
        <v>4.9000000000000004</v>
      </c>
      <c r="Q261" s="3956">
        <v>6.9</v>
      </c>
      <c r="R261" s="3956">
        <v>4.8</v>
      </c>
      <c r="S261" s="3956">
        <v>5.3</v>
      </c>
      <c r="T261" s="3956">
        <v>5.4</v>
      </c>
      <c r="U261" s="3956">
        <v>5.6</v>
      </c>
      <c r="V261" s="3956">
        <v>5.5</v>
      </c>
      <c r="W261" s="3956">
        <v>6.1</v>
      </c>
      <c r="X261" s="3956">
        <v>6.7</v>
      </c>
      <c r="Y261" s="3957">
        <v>6.4</v>
      </c>
      <c r="Z261" s="3956">
        <v>6.6</v>
      </c>
      <c r="AA261" s="3956">
        <v>5.9</v>
      </c>
      <c r="AB261" s="3956">
        <v>5</v>
      </c>
    </row>
    <row r="262" spans="1:28" x14ac:dyDescent="0.2">
      <c r="A262" s="3866"/>
      <c r="B262" s="3877"/>
      <c r="C262" s="3797" t="s">
        <v>1114</v>
      </c>
      <c r="D262" s="3798" t="s">
        <v>13</v>
      </c>
      <c r="E262" s="3869">
        <f t="shared" ref="E262:AB262" si="67">1.732*E261*10*0.9</f>
        <v>60.793200000000006</v>
      </c>
      <c r="F262" s="3869">
        <f t="shared" si="67"/>
        <v>57.675600000000003</v>
      </c>
      <c r="G262" s="3869">
        <f t="shared" si="67"/>
        <v>51.440399999999997</v>
      </c>
      <c r="H262" s="3869">
        <f t="shared" si="67"/>
        <v>56.116799999999998</v>
      </c>
      <c r="I262" s="3869">
        <f t="shared" si="67"/>
        <v>57.675600000000003</v>
      </c>
      <c r="J262" s="3869">
        <f t="shared" si="67"/>
        <v>85.733999999999995</v>
      </c>
      <c r="K262" s="3869">
        <f t="shared" si="67"/>
        <v>84.175200000000004</v>
      </c>
      <c r="L262" s="3869">
        <f t="shared" si="67"/>
        <v>73.263599999999997</v>
      </c>
      <c r="M262" s="3869">
        <f t="shared" si="67"/>
        <v>118.4688</v>
      </c>
      <c r="N262" s="3869">
        <f t="shared" si="67"/>
        <v>98.204400000000007</v>
      </c>
      <c r="O262" s="3869">
        <f t="shared" si="67"/>
        <v>85.733999999999995</v>
      </c>
      <c r="P262" s="3869">
        <f t="shared" si="67"/>
        <v>76.381200000000007</v>
      </c>
      <c r="Q262" s="3869">
        <f t="shared" si="67"/>
        <v>107.55720000000001</v>
      </c>
      <c r="R262" s="3869">
        <f t="shared" si="67"/>
        <v>74.822400000000002</v>
      </c>
      <c r="S262" s="3869">
        <f t="shared" si="67"/>
        <v>82.616399999999999</v>
      </c>
      <c r="T262" s="3869">
        <f t="shared" si="67"/>
        <v>84.175200000000004</v>
      </c>
      <c r="U262" s="3869">
        <f t="shared" si="67"/>
        <v>87.2928</v>
      </c>
      <c r="V262" s="3869">
        <f t="shared" si="67"/>
        <v>85.733999999999995</v>
      </c>
      <c r="W262" s="3869">
        <f t="shared" si="67"/>
        <v>95.086799999999997</v>
      </c>
      <c r="X262" s="3869">
        <f t="shared" si="67"/>
        <v>104.4396</v>
      </c>
      <c r="Y262" s="3869">
        <f t="shared" si="67"/>
        <v>99.763200000000012</v>
      </c>
      <c r="Z262" s="3869">
        <f t="shared" si="67"/>
        <v>102.88079999999999</v>
      </c>
      <c r="AA262" s="3869">
        <f t="shared" si="67"/>
        <v>91.969200000000001</v>
      </c>
      <c r="AB262" s="3869">
        <f t="shared" si="67"/>
        <v>77.94</v>
      </c>
    </row>
    <row r="263" spans="1:28" ht="13.5" thickBot="1" x14ac:dyDescent="0.25">
      <c r="A263" s="3871"/>
      <c r="B263" s="3881"/>
      <c r="C263" s="3993"/>
      <c r="D263" s="3820" t="s">
        <v>17</v>
      </c>
      <c r="E263" s="3899"/>
      <c r="F263" s="3899"/>
      <c r="G263" s="3899"/>
      <c r="H263" s="3899"/>
      <c r="I263" s="3899"/>
      <c r="J263" s="3899"/>
      <c r="K263" s="3899"/>
      <c r="L263" s="3899"/>
      <c r="M263" s="3899"/>
      <c r="N263" s="3899"/>
      <c r="O263" s="3899"/>
      <c r="P263" s="3899"/>
      <c r="Q263" s="3899"/>
      <c r="R263" s="3899"/>
      <c r="S263" s="3899"/>
      <c r="T263" s="3899"/>
      <c r="U263" s="3899"/>
      <c r="V263" s="3899"/>
      <c r="W263" s="3899"/>
      <c r="X263" s="3899"/>
      <c r="Y263" s="3899"/>
      <c r="Z263" s="3899"/>
      <c r="AA263" s="3899"/>
      <c r="AB263" s="3899"/>
    </row>
    <row r="264" spans="1:28" x14ac:dyDescent="0.2">
      <c r="A264" s="3862" t="s">
        <v>1207</v>
      </c>
      <c r="B264" s="3874" t="s">
        <v>1148</v>
      </c>
      <c r="C264" s="3791" t="s">
        <v>1127</v>
      </c>
      <c r="D264" s="3798" t="s">
        <v>1128</v>
      </c>
      <c r="E264" s="3999">
        <v>76</v>
      </c>
      <c r="F264" s="3963">
        <v>67.900000000000006</v>
      </c>
      <c r="G264" s="3963">
        <v>63.3</v>
      </c>
      <c r="H264" s="3964">
        <v>66.099999999999994</v>
      </c>
      <c r="I264" s="3963">
        <v>65.099999999999994</v>
      </c>
      <c r="J264" s="3963">
        <v>78.099999999999994</v>
      </c>
      <c r="K264" s="3963">
        <v>89.3</v>
      </c>
      <c r="L264" s="3963">
        <v>100.6</v>
      </c>
      <c r="M264" s="3963">
        <v>114</v>
      </c>
      <c r="N264" s="3964">
        <v>125.9</v>
      </c>
      <c r="O264" s="3963">
        <v>122.4</v>
      </c>
      <c r="P264" s="3963">
        <v>121.7</v>
      </c>
      <c r="Q264" s="3963">
        <v>121.3</v>
      </c>
      <c r="R264" s="3963">
        <v>116.4</v>
      </c>
      <c r="S264" s="3963">
        <v>118.9</v>
      </c>
      <c r="T264" s="3963">
        <v>115</v>
      </c>
      <c r="U264" s="3963">
        <v>107.3</v>
      </c>
      <c r="V264" s="3963">
        <v>113.2</v>
      </c>
      <c r="W264" s="3963">
        <v>115</v>
      </c>
      <c r="X264" s="3963">
        <v>115.7</v>
      </c>
      <c r="Y264" s="3964">
        <v>113.2</v>
      </c>
      <c r="Z264" s="3963">
        <v>108.3</v>
      </c>
      <c r="AA264" s="3963">
        <v>95.7</v>
      </c>
      <c r="AB264" s="3963">
        <v>87.2</v>
      </c>
    </row>
    <row r="265" spans="1:28" s="3996" customFormat="1" x14ac:dyDescent="0.2">
      <c r="A265" s="3866"/>
      <c r="B265" s="3877"/>
      <c r="C265" s="3797" t="s">
        <v>1114</v>
      </c>
      <c r="D265" s="3798" t="s">
        <v>13</v>
      </c>
      <c r="E265" s="3869">
        <f t="shared" ref="E265:AB265" si="68">1.732*E264*10*0.9</f>
        <v>1184.6880000000001</v>
      </c>
      <c r="F265" s="3869">
        <f t="shared" si="68"/>
        <v>1058.4252000000001</v>
      </c>
      <c r="G265" s="3869">
        <f t="shared" si="68"/>
        <v>986.72040000000004</v>
      </c>
      <c r="H265" s="3869">
        <f t="shared" si="68"/>
        <v>1030.3668</v>
      </c>
      <c r="I265" s="3869">
        <f t="shared" si="68"/>
        <v>1014.7787999999999</v>
      </c>
      <c r="J265" s="3869">
        <f t="shared" si="68"/>
        <v>1217.4227999999998</v>
      </c>
      <c r="K265" s="3869">
        <f t="shared" si="68"/>
        <v>1392.0083999999999</v>
      </c>
      <c r="L265" s="3869">
        <f t="shared" si="68"/>
        <v>1568.1527999999998</v>
      </c>
      <c r="M265" s="3869">
        <f t="shared" si="68"/>
        <v>1777.0320000000002</v>
      </c>
      <c r="N265" s="3869">
        <f t="shared" si="68"/>
        <v>1962.5292000000002</v>
      </c>
      <c r="O265" s="3869">
        <f t="shared" si="68"/>
        <v>1907.9712</v>
      </c>
      <c r="P265" s="3869">
        <f t="shared" si="68"/>
        <v>1897.0596</v>
      </c>
      <c r="Q265" s="3869">
        <f t="shared" si="68"/>
        <v>1890.8244000000002</v>
      </c>
      <c r="R265" s="3869">
        <f t="shared" si="68"/>
        <v>1814.4432000000002</v>
      </c>
      <c r="S265" s="3869">
        <f t="shared" si="68"/>
        <v>1853.4132</v>
      </c>
      <c r="T265" s="3869">
        <f t="shared" si="68"/>
        <v>1792.6200000000001</v>
      </c>
      <c r="U265" s="3869">
        <f t="shared" si="68"/>
        <v>1672.5923999999998</v>
      </c>
      <c r="V265" s="3869">
        <f t="shared" si="68"/>
        <v>1764.5616</v>
      </c>
      <c r="W265" s="3869">
        <f t="shared" si="68"/>
        <v>1792.6200000000001</v>
      </c>
      <c r="X265" s="3869">
        <f t="shared" si="68"/>
        <v>1803.5316</v>
      </c>
      <c r="Y265" s="3869">
        <f t="shared" si="68"/>
        <v>1764.5616</v>
      </c>
      <c r="Z265" s="3869">
        <f t="shared" si="68"/>
        <v>1688.1804</v>
      </c>
      <c r="AA265" s="3869">
        <f t="shared" si="68"/>
        <v>1491.7716</v>
      </c>
      <c r="AB265" s="3869">
        <f t="shared" si="68"/>
        <v>1359.2736000000002</v>
      </c>
    </row>
    <row r="266" spans="1:28" s="3996" customFormat="1" x14ac:dyDescent="0.2">
      <c r="A266" s="3866"/>
      <c r="B266" s="3877"/>
      <c r="C266" s="3797"/>
      <c r="D266" s="3816" t="s">
        <v>14</v>
      </c>
      <c r="E266" s="3870"/>
      <c r="F266" s="3870"/>
      <c r="G266" s="3870"/>
      <c r="H266" s="3870"/>
      <c r="I266" s="3870"/>
      <c r="J266" s="3870"/>
      <c r="K266" s="3870"/>
      <c r="L266" s="3870"/>
      <c r="M266" s="3870"/>
      <c r="N266" s="3870"/>
      <c r="O266" s="3870"/>
      <c r="P266" s="3870"/>
      <c r="Q266" s="3870"/>
      <c r="R266" s="3870"/>
      <c r="S266" s="3870"/>
      <c r="T266" s="3870"/>
      <c r="U266" s="3870"/>
      <c r="V266" s="3870"/>
      <c r="W266" s="3870"/>
      <c r="X266" s="3870"/>
      <c r="Y266" s="3870"/>
      <c r="Z266" s="3870"/>
      <c r="AA266" s="3870"/>
      <c r="AB266" s="3870"/>
    </row>
    <row r="267" spans="1:28" ht="13.5" thickBot="1" x14ac:dyDescent="0.25">
      <c r="A267" s="3871"/>
      <c r="B267" s="3881"/>
      <c r="C267" s="3802"/>
      <c r="D267" s="3803" t="s">
        <v>17</v>
      </c>
      <c r="E267" s="3958"/>
      <c r="F267" s="3958"/>
      <c r="G267" s="3958"/>
      <c r="H267" s="3958"/>
      <c r="I267" s="3958"/>
      <c r="J267" s="3958"/>
      <c r="K267" s="3958"/>
      <c r="L267" s="3958"/>
      <c r="M267" s="3958"/>
      <c r="N267" s="3958"/>
      <c r="O267" s="3958"/>
      <c r="P267" s="3958"/>
      <c r="Q267" s="3958"/>
      <c r="R267" s="3958"/>
      <c r="S267" s="3958"/>
      <c r="T267" s="3958"/>
      <c r="U267" s="3958"/>
      <c r="V267" s="3958"/>
      <c r="W267" s="3958"/>
      <c r="X267" s="3958"/>
      <c r="Y267" s="3958"/>
      <c r="Z267" s="3958"/>
      <c r="AA267" s="3958"/>
      <c r="AB267" s="3958"/>
    </row>
    <row r="268" spans="1:28" x14ac:dyDescent="0.2">
      <c r="A268" s="3862" t="s">
        <v>1131</v>
      </c>
      <c r="B268" s="3874" t="s">
        <v>135</v>
      </c>
      <c r="C268" s="4000"/>
      <c r="D268" s="3792" t="s">
        <v>1128</v>
      </c>
      <c r="E268" s="3870"/>
      <c r="F268" s="3870"/>
      <c r="G268" s="3870"/>
      <c r="H268" s="3870"/>
      <c r="I268" s="3870"/>
      <c r="J268" s="3870"/>
      <c r="K268" s="3870"/>
      <c r="L268" s="3870"/>
      <c r="M268" s="3870"/>
      <c r="N268" s="3870"/>
      <c r="O268" s="3870"/>
      <c r="P268" s="3870"/>
      <c r="Q268" s="3870"/>
      <c r="R268" s="3870"/>
      <c r="S268" s="3870"/>
      <c r="T268" s="3870"/>
      <c r="U268" s="3870"/>
      <c r="V268" s="3870"/>
      <c r="W268" s="3870"/>
      <c r="X268" s="3870"/>
      <c r="Y268" s="3870"/>
      <c r="Z268" s="3870"/>
      <c r="AA268" s="3870"/>
      <c r="AB268" s="3870"/>
    </row>
    <row r="269" spans="1:28" x14ac:dyDescent="0.2">
      <c r="A269" s="3866"/>
      <c r="B269" s="3877"/>
      <c r="C269" s="3989"/>
      <c r="D269" s="3798" t="s">
        <v>13</v>
      </c>
      <c r="E269" s="3897"/>
      <c r="F269" s="3810"/>
      <c r="G269" s="3810"/>
      <c r="H269" s="3811"/>
      <c r="I269" s="3810"/>
      <c r="J269" s="3810"/>
      <c r="K269" s="3810"/>
      <c r="L269" s="3810"/>
      <c r="M269" s="3810"/>
      <c r="N269" s="3811"/>
      <c r="O269" s="3810"/>
      <c r="P269" s="3810"/>
      <c r="Q269" s="3810"/>
      <c r="R269" s="3810"/>
      <c r="S269" s="3810"/>
      <c r="T269" s="3810"/>
      <c r="U269" s="3810"/>
      <c r="V269" s="3810"/>
      <c r="W269" s="3810"/>
      <c r="X269" s="3810"/>
      <c r="Y269" s="3811"/>
      <c r="Z269" s="3810"/>
      <c r="AA269" s="3810"/>
      <c r="AB269" s="3810"/>
    </row>
    <row r="270" spans="1:28" ht="13.5" thickBot="1" x14ac:dyDescent="0.25">
      <c r="A270" s="3871"/>
      <c r="B270" s="3881"/>
      <c r="C270" s="3993"/>
      <c r="D270" s="3803" t="s">
        <v>17</v>
      </c>
      <c r="E270" s="3870"/>
      <c r="F270" s="3870"/>
      <c r="G270" s="3870"/>
      <c r="H270" s="3870"/>
      <c r="I270" s="3870"/>
      <c r="J270" s="3870"/>
      <c r="K270" s="3870"/>
      <c r="L270" s="3870"/>
      <c r="M270" s="3870"/>
      <c r="N270" s="3870"/>
      <c r="O270" s="3870"/>
      <c r="P270" s="3870"/>
      <c r="Q270" s="3870"/>
      <c r="R270" s="3870"/>
      <c r="S270" s="3870"/>
      <c r="T270" s="3870"/>
      <c r="U270" s="3870"/>
      <c r="V270" s="3870"/>
      <c r="W270" s="3870"/>
      <c r="X270" s="3870"/>
      <c r="Y270" s="3870"/>
      <c r="Z270" s="3870"/>
      <c r="AA270" s="3870"/>
      <c r="AB270" s="3870"/>
    </row>
    <row r="271" spans="1:28" x14ac:dyDescent="0.2">
      <c r="A271" s="3862" t="s">
        <v>1149</v>
      </c>
      <c r="B271" s="3874" t="s">
        <v>1221</v>
      </c>
      <c r="C271" s="3791" t="s">
        <v>1127</v>
      </c>
      <c r="D271" s="3792" t="s">
        <v>1128</v>
      </c>
      <c r="E271" s="3956">
        <v>58.3</v>
      </c>
      <c r="F271" s="3956">
        <v>50.4</v>
      </c>
      <c r="G271" s="3956">
        <v>48.8</v>
      </c>
      <c r="H271" s="3957">
        <v>50.6</v>
      </c>
      <c r="I271" s="3956">
        <v>50.8</v>
      </c>
      <c r="J271" s="3956">
        <v>57.1</v>
      </c>
      <c r="K271" s="3956">
        <v>63.8</v>
      </c>
      <c r="L271" s="3956">
        <v>72.8</v>
      </c>
      <c r="M271" s="3956">
        <v>80.099999999999994</v>
      </c>
      <c r="N271" s="3957">
        <v>88.4</v>
      </c>
      <c r="O271" s="3956">
        <v>86.9</v>
      </c>
      <c r="P271" s="3956">
        <v>85</v>
      </c>
      <c r="Q271" s="3956">
        <v>84.9</v>
      </c>
      <c r="R271" s="3956">
        <v>82.8</v>
      </c>
      <c r="S271" s="3956">
        <v>83.4</v>
      </c>
      <c r="T271" s="3956">
        <v>81.8</v>
      </c>
      <c r="U271" s="3956">
        <v>74.3</v>
      </c>
      <c r="V271" s="3956">
        <v>78.2</v>
      </c>
      <c r="W271" s="3956">
        <v>80.400000000000006</v>
      </c>
      <c r="X271" s="3956">
        <v>80.400000000000006</v>
      </c>
      <c r="Y271" s="3957">
        <v>81.5</v>
      </c>
      <c r="Z271" s="3956">
        <v>81</v>
      </c>
      <c r="AA271" s="3956">
        <v>70.599999999999994</v>
      </c>
      <c r="AB271" s="3956">
        <v>66.599999999999994</v>
      </c>
    </row>
    <row r="272" spans="1:28" x14ac:dyDescent="0.2">
      <c r="A272" s="3866"/>
      <c r="B272" s="3877"/>
      <c r="C272" s="3797" t="s">
        <v>1114</v>
      </c>
      <c r="D272" s="3798" t="s">
        <v>13</v>
      </c>
      <c r="E272" s="3869">
        <f t="shared" ref="E272:AB272" si="69">1.732*E271*10*0.9</f>
        <v>908.78039999999999</v>
      </c>
      <c r="F272" s="3869">
        <f t="shared" si="69"/>
        <v>785.63520000000005</v>
      </c>
      <c r="G272" s="3869">
        <f t="shared" si="69"/>
        <v>760.69439999999997</v>
      </c>
      <c r="H272" s="3869">
        <f t="shared" si="69"/>
        <v>788.75280000000009</v>
      </c>
      <c r="I272" s="3869">
        <f t="shared" si="69"/>
        <v>791.8703999999999</v>
      </c>
      <c r="J272" s="3869">
        <f t="shared" si="69"/>
        <v>890.07479999999998</v>
      </c>
      <c r="K272" s="3869">
        <f t="shared" si="69"/>
        <v>994.51440000000014</v>
      </c>
      <c r="L272" s="3869">
        <f>1.732*L271*10*0.9</f>
        <v>1134.8063999999999</v>
      </c>
      <c r="M272" s="3869">
        <f t="shared" si="69"/>
        <v>1248.5988</v>
      </c>
      <c r="N272" s="3869">
        <f t="shared" si="69"/>
        <v>1377.9792</v>
      </c>
      <c r="O272" s="3869">
        <f t="shared" si="69"/>
        <v>1354.5972000000002</v>
      </c>
      <c r="P272" s="3869">
        <f t="shared" si="69"/>
        <v>1324.98</v>
      </c>
      <c r="Q272" s="3869">
        <f t="shared" si="69"/>
        <v>1323.4212000000002</v>
      </c>
      <c r="R272" s="3869">
        <f t="shared" si="69"/>
        <v>1290.6863999999998</v>
      </c>
      <c r="S272" s="3869">
        <f t="shared" si="69"/>
        <v>1300.0392000000002</v>
      </c>
      <c r="T272" s="3869">
        <f t="shared" si="69"/>
        <v>1275.0983999999999</v>
      </c>
      <c r="U272" s="3869">
        <f t="shared" si="69"/>
        <v>1158.1884</v>
      </c>
      <c r="V272" s="3869">
        <f t="shared" si="69"/>
        <v>1218.9816000000001</v>
      </c>
      <c r="W272" s="3869">
        <f t="shared" si="69"/>
        <v>1253.2752</v>
      </c>
      <c r="X272" s="3869">
        <f t="shared" si="69"/>
        <v>1253.2752</v>
      </c>
      <c r="Y272" s="3869">
        <f t="shared" si="69"/>
        <v>1270.422</v>
      </c>
      <c r="Z272" s="3869">
        <f t="shared" si="69"/>
        <v>1262.6280000000002</v>
      </c>
      <c r="AA272" s="3869">
        <f t="shared" si="69"/>
        <v>1100.5128</v>
      </c>
      <c r="AB272" s="3869">
        <f t="shared" si="69"/>
        <v>1038.1607999999999</v>
      </c>
    </row>
    <row r="273" spans="1:28" ht="13.5" thickBot="1" x14ac:dyDescent="0.25">
      <c r="A273" s="3871"/>
      <c r="B273" s="3881"/>
      <c r="C273" s="3992"/>
      <c r="D273" s="3803" t="s">
        <v>17</v>
      </c>
      <c r="E273" s="4001"/>
      <c r="F273" s="4001"/>
      <c r="G273" s="4001"/>
      <c r="H273" s="3965"/>
      <c r="I273" s="4001"/>
      <c r="J273" s="4001"/>
      <c r="K273" s="4001"/>
      <c r="L273" s="4001"/>
      <c r="M273" s="4001"/>
      <c r="N273" s="3965"/>
      <c r="O273" s="4001"/>
      <c r="P273" s="4001"/>
      <c r="Q273" s="4001"/>
      <c r="R273" s="4001"/>
      <c r="S273" s="4001"/>
      <c r="T273" s="4001"/>
      <c r="U273" s="4001"/>
      <c r="V273" s="3965"/>
      <c r="W273" s="4001"/>
      <c r="X273" s="4001"/>
      <c r="Y273" s="3965"/>
      <c r="Z273" s="4001"/>
      <c r="AA273" s="4001"/>
      <c r="AB273" s="4001"/>
    </row>
    <row r="274" spans="1:28" ht="12.75" customHeight="1" x14ac:dyDescent="0.2">
      <c r="A274" s="3826" t="s">
        <v>1159</v>
      </c>
      <c r="B274" s="3827"/>
      <c r="C274" s="3828"/>
      <c r="D274" s="3915" t="s">
        <v>1211</v>
      </c>
      <c r="E274" s="3830">
        <f t="shared" ref="E274:AB276" si="70">E242+E264</f>
        <v>146.1</v>
      </c>
      <c r="F274" s="3830">
        <f t="shared" si="70"/>
        <v>133.30000000000001</v>
      </c>
      <c r="G274" s="3830">
        <f>G242+G264</f>
        <v>124.5</v>
      </c>
      <c r="H274" s="3830">
        <f>H242+H264</f>
        <v>125</v>
      </c>
      <c r="I274" s="3830">
        <f t="shared" si="70"/>
        <v>126.1</v>
      </c>
      <c r="J274" s="3830">
        <f t="shared" si="70"/>
        <v>142.6</v>
      </c>
      <c r="K274" s="3830">
        <f t="shared" si="70"/>
        <v>165.5</v>
      </c>
      <c r="L274" s="3830">
        <f>L242+L264</f>
        <v>190.6</v>
      </c>
      <c r="M274" s="3830">
        <f t="shared" si="70"/>
        <v>219.7</v>
      </c>
      <c r="N274" s="3830">
        <f>N242+N264</f>
        <v>236.3</v>
      </c>
      <c r="O274" s="3830">
        <f>O242+O264</f>
        <v>235.4</v>
      </c>
      <c r="P274" s="3830">
        <f>P242+P264</f>
        <v>235.4</v>
      </c>
      <c r="Q274" s="3830">
        <f t="shared" si="70"/>
        <v>228.2</v>
      </c>
      <c r="R274" s="3830">
        <f>R242+R264</f>
        <v>221.7</v>
      </c>
      <c r="S274" s="3830">
        <f t="shared" si="70"/>
        <v>225.60000000000002</v>
      </c>
      <c r="T274" s="3830">
        <f>T242+T264</f>
        <v>220.7</v>
      </c>
      <c r="U274" s="3830">
        <f t="shared" si="70"/>
        <v>214.89999999999998</v>
      </c>
      <c r="V274" s="3830">
        <f t="shared" si="70"/>
        <v>218.9</v>
      </c>
      <c r="W274" s="3830">
        <f t="shared" si="70"/>
        <v>224.7</v>
      </c>
      <c r="X274" s="3830">
        <f t="shared" si="70"/>
        <v>219.8</v>
      </c>
      <c r="Y274" s="3830">
        <f t="shared" si="70"/>
        <v>224.60000000000002</v>
      </c>
      <c r="Z274" s="3830">
        <f t="shared" si="70"/>
        <v>209.1</v>
      </c>
      <c r="AA274" s="3830">
        <f t="shared" si="70"/>
        <v>186</v>
      </c>
      <c r="AB274" s="3830">
        <f t="shared" si="70"/>
        <v>167.2</v>
      </c>
    </row>
    <row r="275" spans="1:28" x14ac:dyDescent="0.2">
      <c r="A275" s="3832"/>
      <c r="B275" s="3833"/>
      <c r="C275" s="3834"/>
      <c r="D275" s="3829" t="s">
        <v>13</v>
      </c>
      <c r="E275" s="3835">
        <f t="shared" si="70"/>
        <v>2277.4067999999997</v>
      </c>
      <c r="F275" s="3835">
        <f t="shared" si="70"/>
        <v>2077.8804</v>
      </c>
      <c r="G275" s="3835">
        <f>G243+G265</f>
        <v>1940.7060000000001</v>
      </c>
      <c r="H275" s="3835">
        <f t="shared" si="70"/>
        <v>1948.5</v>
      </c>
      <c r="I275" s="3835">
        <f t="shared" si="70"/>
        <v>1965.6468</v>
      </c>
      <c r="J275" s="3835">
        <f t="shared" si="70"/>
        <v>2222.8487999999998</v>
      </c>
      <c r="K275" s="3835">
        <f t="shared" si="70"/>
        <v>2579.8139999999999</v>
      </c>
      <c r="L275" s="3835">
        <f>L243+L265</f>
        <v>2971.0727999999999</v>
      </c>
      <c r="M275" s="3835">
        <f t="shared" si="70"/>
        <v>3424.6836000000003</v>
      </c>
      <c r="N275" s="3835">
        <f t="shared" si="70"/>
        <v>3683.4444000000003</v>
      </c>
      <c r="O275" s="3835">
        <f>O243+O265</f>
        <v>3669.4152000000004</v>
      </c>
      <c r="P275" s="3835">
        <f>P243+P265</f>
        <v>3669.4152000000004</v>
      </c>
      <c r="Q275" s="3835">
        <f t="shared" si="70"/>
        <v>3557.1816000000003</v>
      </c>
      <c r="R275" s="3835">
        <f>R243+R265</f>
        <v>3455.8595999999998</v>
      </c>
      <c r="S275" s="3835">
        <f>S243+S265</f>
        <v>3516.6527999999998</v>
      </c>
      <c r="T275" s="3835">
        <f>T243+T265</f>
        <v>3440.2716</v>
      </c>
      <c r="U275" s="3835">
        <f t="shared" si="70"/>
        <v>3349.8611999999994</v>
      </c>
      <c r="V275" s="3835">
        <f t="shared" si="70"/>
        <v>3412.2132000000001</v>
      </c>
      <c r="W275" s="3835">
        <f t="shared" si="70"/>
        <v>3502.6236000000004</v>
      </c>
      <c r="X275" s="3835">
        <f t="shared" si="70"/>
        <v>3426.2424000000001</v>
      </c>
      <c r="Y275" s="3835">
        <f t="shared" si="70"/>
        <v>3501.0648000000001</v>
      </c>
      <c r="Z275" s="3835">
        <f t="shared" si="70"/>
        <v>3259.4508000000001</v>
      </c>
      <c r="AA275" s="3835">
        <f t="shared" si="70"/>
        <v>2899.3679999999999</v>
      </c>
      <c r="AB275" s="3835">
        <f t="shared" si="70"/>
        <v>2606.3136000000004</v>
      </c>
    </row>
    <row r="276" spans="1:28" ht="13.5" thickBot="1" x14ac:dyDescent="0.25">
      <c r="A276" s="3836"/>
      <c r="B276" s="3837"/>
      <c r="C276" s="3838"/>
      <c r="D276" s="3839" t="s">
        <v>14</v>
      </c>
      <c r="E276" s="3973">
        <f t="shared" si="70"/>
        <v>0</v>
      </c>
      <c r="F276" s="3973">
        <f t="shared" si="70"/>
        <v>0</v>
      </c>
      <c r="G276" s="3973">
        <f t="shared" si="70"/>
        <v>0</v>
      </c>
      <c r="H276" s="3973">
        <f t="shared" si="70"/>
        <v>0</v>
      </c>
      <c r="I276" s="3973">
        <f t="shared" si="70"/>
        <v>0</v>
      </c>
      <c r="J276" s="3973">
        <f t="shared" si="70"/>
        <v>0</v>
      </c>
      <c r="K276" s="3973">
        <f t="shared" si="70"/>
        <v>0</v>
      </c>
      <c r="L276" s="3973">
        <f t="shared" si="70"/>
        <v>0</v>
      </c>
      <c r="M276" s="3973">
        <f t="shared" si="70"/>
        <v>0</v>
      </c>
      <c r="N276" s="3973">
        <f t="shared" si="70"/>
        <v>0</v>
      </c>
      <c r="O276" s="3973">
        <f t="shared" si="70"/>
        <v>0</v>
      </c>
      <c r="P276" s="3973">
        <f t="shared" si="70"/>
        <v>0</v>
      </c>
      <c r="Q276" s="3973">
        <f t="shared" si="70"/>
        <v>0</v>
      </c>
      <c r="R276" s="3973">
        <f t="shared" si="70"/>
        <v>0</v>
      </c>
      <c r="S276" s="3973">
        <f t="shared" si="70"/>
        <v>0</v>
      </c>
      <c r="T276" s="3973">
        <f t="shared" si="70"/>
        <v>0</v>
      </c>
      <c r="U276" s="3973">
        <f t="shared" si="70"/>
        <v>0</v>
      </c>
      <c r="V276" s="3973">
        <f t="shared" si="70"/>
        <v>0</v>
      </c>
      <c r="W276" s="3973">
        <f t="shared" si="70"/>
        <v>0</v>
      </c>
      <c r="X276" s="3973">
        <f t="shared" si="70"/>
        <v>0</v>
      </c>
      <c r="Y276" s="3973">
        <f t="shared" si="70"/>
        <v>0</v>
      </c>
      <c r="Z276" s="3973">
        <f t="shared" si="70"/>
        <v>0</v>
      </c>
      <c r="AA276" s="3973">
        <f t="shared" si="70"/>
        <v>0</v>
      </c>
      <c r="AB276" s="3974">
        <f t="shared" si="70"/>
        <v>0</v>
      </c>
    </row>
    <row r="277" spans="1:28" x14ac:dyDescent="0.2">
      <c r="A277" s="4002"/>
      <c r="B277" s="4003"/>
      <c r="C277" s="4004"/>
      <c r="D277" s="3977"/>
      <c r="E277" s="4005"/>
      <c r="F277" s="4005"/>
      <c r="G277" s="4005"/>
      <c r="H277" s="4005"/>
      <c r="I277" s="4005"/>
      <c r="J277" s="4005"/>
      <c r="K277" s="4005"/>
      <c r="L277" s="4005"/>
      <c r="M277" s="4005"/>
      <c r="N277" s="4005"/>
      <c r="O277" s="4005"/>
      <c r="P277" s="4005"/>
      <c r="Q277" s="4005"/>
      <c r="R277" s="4005"/>
      <c r="S277" s="4005"/>
      <c r="T277" s="4005"/>
      <c r="U277" s="4005"/>
      <c r="V277" s="4005"/>
      <c r="W277" s="4005"/>
      <c r="X277" s="4005"/>
      <c r="Y277" s="4005"/>
      <c r="Z277" s="4005"/>
      <c r="AA277" s="4005"/>
      <c r="AB277" s="4005"/>
    </row>
    <row r="278" spans="1:28" ht="13.5" thickBot="1" x14ac:dyDescent="0.25">
      <c r="A278" s="3847"/>
      <c r="B278" s="3848"/>
      <c r="C278" s="3849"/>
      <c r="D278" s="3849"/>
      <c r="E278" s="3850"/>
      <c r="F278" s="3850"/>
      <c r="G278" s="3850"/>
      <c r="H278" s="3851"/>
      <c r="I278" s="3850"/>
      <c r="J278" s="3850"/>
      <c r="K278" s="3850"/>
      <c r="L278" s="3850"/>
      <c r="M278" s="3850"/>
      <c r="N278" s="3851"/>
      <c r="O278" s="3850"/>
      <c r="P278" s="3850"/>
      <c r="Q278" s="3850"/>
      <c r="R278" s="3850"/>
      <c r="S278" s="3850"/>
      <c r="T278" s="3850"/>
      <c r="U278" s="3850"/>
      <c r="V278" s="3851"/>
      <c r="W278" s="3850"/>
      <c r="X278" s="3850"/>
      <c r="Y278" s="3851"/>
      <c r="Z278" s="3850"/>
      <c r="AA278" s="3850"/>
      <c r="AB278" s="3850"/>
    </row>
    <row r="279" spans="1:28" ht="34.5" customHeight="1" thickBot="1" x14ac:dyDescent="0.25">
      <c r="A279" s="3852" t="s">
        <v>6</v>
      </c>
      <c r="B279" s="3853" t="s">
        <v>1120</v>
      </c>
      <c r="C279" s="3854" t="s">
        <v>1121</v>
      </c>
      <c r="D279" s="3855" t="s">
        <v>7</v>
      </c>
      <c r="E279" s="4006" t="s">
        <v>8</v>
      </c>
      <c r="F279" s="4007"/>
      <c r="G279" s="4007"/>
      <c r="H279" s="4007"/>
      <c r="I279" s="4007"/>
      <c r="J279" s="4007"/>
      <c r="K279" s="4007"/>
      <c r="L279" s="4007"/>
      <c r="M279" s="4007"/>
      <c r="N279" s="4007"/>
      <c r="O279" s="4007"/>
      <c r="P279" s="4007"/>
      <c r="Q279" s="4007"/>
      <c r="R279" s="4007"/>
      <c r="S279" s="4007"/>
      <c r="T279" s="4007"/>
      <c r="U279" s="4007"/>
      <c r="V279" s="4007"/>
      <c r="W279" s="4007"/>
      <c r="X279" s="4007"/>
      <c r="Y279" s="4007"/>
      <c r="Z279" s="4007"/>
      <c r="AA279" s="4007"/>
      <c r="AB279" s="4008"/>
    </row>
    <row r="280" spans="1:28" ht="14.25" customHeight="1" thickBot="1" x14ac:dyDescent="0.25">
      <c r="A280" s="3771" t="s">
        <v>1222</v>
      </c>
      <c r="B280" s="3772"/>
      <c r="C280" s="3773"/>
      <c r="D280" s="3774"/>
      <c r="E280" s="3775">
        <v>1</v>
      </c>
      <c r="F280" s="3775">
        <v>2</v>
      </c>
      <c r="G280" s="3775">
        <v>3</v>
      </c>
      <c r="H280" s="3776">
        <v>4</v>
      </c>
      <c r="I280" s="3775">
        <v>5</v>
      </c>
      <c r="J280" s="3775">
        <v>6</v>
      </c>
      <c r="K280" s="3775">
        <v>7</v>
      </c>
      <c r="L280" s="3775">
        <v>8</v>
      </c>
      <c r="M280" s="3775">
        <v>9</v>
      </c>
      <c r="N280" s="3776">
        <v>10</v>
      </c>
      <c r="O280" s="3775">
        <v>11</v>
      </c>
      <c r="P280" s="3775">
        <v>12</v>
      </c>
      <c r="Q280" s="3775">
        <v>13</v>
      </c>
      <c r="R280" s="3775">
        <v>14</v>
      </c>
      <c r="S280" s="3775">
        <v>15</v>
      </c>
      <c r="T280" s="3775">
        <v>16</v>
      </c>
      <c r="U280" s="3775">
        <v>17</v>
      </c>
      <c r="V280" s="3776">
        <v>18</v>
      </c>
      <c r="W280" s="3775">
        <v>19</v>
      </c>
      <c r="X280" s="3775">
        <v>20</v>
      </c>
      <c r="Y280" s="3776">
        <v>21</v>
      </c>
      <c r="Z280" s="3775">
        <v>22</v>
      </c>
      <c r="AA280" s="3775">
        <v>23</v>
      </c>
      <c r="AB280" s="3775">
        <v>24</v>
      </c>
    </row>
    <row r="281" spans="1:28" x14ac:dyDescent="0.2">
      <c r="A281" s="3777" t="s">
        <v>1123</v>
      </c>
      <c r="B281" s="3778"/>
      <c r="C281" s="3779"/>
      <c r="D281" s="3780" t="s">
        <v>22</v>
      </c>
      <c r="E281" s="4009">
        <v>10.43</v>
      </c>
      <c r="F281" s="4010">
        <v>10.48</v>
      </c>
      <c r="G281" s="4010">
        <v>10.48</v>
      </c>
      <c r="H281" s="4010">
        <v>10.49</v>
      </c>
      <c r="I281" s="4010">
        <v>10.48</v>
      </c>
      <c r="J281" s="4010">
        <v>10.42</v>
      </c>
      <c r="K281" s="4010">
        <v>10.48</v>
      </c>
      <c r="L281" s="4010">
        <v>10.59</v>
      </c>
      <c r="M281" s="4010">
        <v>10.5</v>
      </c>
      <c r="N281" s="4010">
        <v>10.48</v>
      </c>
      <c r="O281" s="4010">
        <v>10.41</v>
      </c>
      <c r="P281" s="4010">
        <v>10.45</v>
      </c>
      <c r="Q281" s="4010">
        <v>10.48</v>
      </c>
      <c r="R281" s="4010">
        <v>10.46</v>
      </c>
      <c r="S281" s="4010">
        <v>10.47</v>
      </c>
      <c r="T281" s="4010">
        <v>10.41</v>
      </c>
      <c r="U281" s="4010">
        <v>10.54</v>
      </c>
      <c r="V281" s="4010">
        <v>10.46</v>
      </c>
      <c r="W281" s="4010">
        <v>10.42</v>
      </c>
      <c r="X281" s="4010">
        <v>10.56</v>
      </c>
      <c r="Y281" s="4010">
        <v>10.56</v>
      </c>
      <c r="Z281" s="4010">
        <v>10.44</v>
      </c>
      <c r="AA281" s="4010">
        <v>10.41</v>
      </c>
      <c r="AB281" s="4011">
        <v>10.46</v>
      </c>
    </row>
    <row r="282" spans="1:28" ht="13.5" thickBot="1" x14ac:dyDescent="0.25">
      <c r="A282" s="3783" t="s">
        <v>1124</v>
      </c>
      <c r="B282" s="3784"/>
      <c r="C282" s="3785"/>
      <c r="D282" s="3786" t="s">
        <v>22</v>
      </c>
      <c r="E282" s="4009">
        <v>10.43</v>
      </c>
      <c r="F282" s="4010">
        <v>10.48</v>
      </c>
      <c r="G282" s="4010">
        <v>10.48</v>
      </c>
      <c r="H282" s="4010">
        <v>10.49</v>
      </c>
      <c r="I282" s="4010">
        <v>10.48</v>
      </c>
      <c r="J282" s="4010">
        <v>10.42</v>
      </c>
      <c r="K282" s="4010">
        <v>10.48</v>
      </c>
      <c r="L282" s="4010">
        <v>10.59</v>
      </c>
      <c r="M282" s="4010">
        <v>10.5</v>
      </c>
      <c r="N282" s="4010">
        <v>10.48</v>
      </c>
      <c r="O282" s="4010">
        <v>10.41</v>
      </c>
      <c r="P282" s="4010">
        <v>10.45</v>
      </c>
      <c r="Q282" s="4010">
        <v>10.48</v>
      </c>
      <c r="R282" s="4010">
        <v>10.46</v>
      </c>
      <c r="S282" s="4010">
        <v>10.47</v>
      </c>
      <c r="T282" s="4010">
        <v>10.41</v>
      </c>
      <c r="U282" s="4010">
        <v>10.54</v>
      </c>
      <c r="V282" s="4010">
        <v>10.46</v>
      </c>
      <c r="W282" s="4010">
        <v>10.42</v>
      </c>
      <c r="X282" s="4010">
        <v>10.56</v>
      </c>
      <c r="Y282" s="4010">
        <v>10.56</v>
      </c>
      <c r="Z282" s="4010">
        <v>10.44</v>
      </c>
      <c r="AA282" s="4010">
        <v>10.41</v>
      </c>
      <c r="AB282" s="4012">
        <v>10.46</v>
      </c>
    </row>
    <row r="283" spans="1:28" x14ac:dyDescent="0.2">
      <c r="A283" s="4013" t="s">
        <v>1129</v>
      </c>
      <c r="B283" s="3863" t="s">
        <v>1223</v>
      </c>
      <c r="C283" s="3791" t="s">
        <v>1127</v>
      </c>
      <c r="D283" s="3792" t="s">
        <v>1128</v>
      </c>
      <c r="E283" s="4014">
        <v>14.8</v>
      </c>
      <c r="F283" s="4014">
        <v>14.6</v>
      </c>
      <c r="G283" s="4014">
        <v>10.9</v>
      </c>
      <c r="H283" s="4015">
        <v>12.7</v>
      </c>
      <c r="I283" s="4014">
        <v>14.7</v>
      </c>
      <c r="J283" s="4014">
        <v>14.9</v>
      </c>
      <c r="K283" s="4014">
        <v>20.3</v>
      </c>
      <c r="L283" s="4014">
        <v>23.6</v>
      </c>
      <c r="M283" s="4014">
        <v>30.1</v>
      </c>
      <c r="N283" s="4015">
        <v>35.1</v>
      </c>
      <c r="O283" s="4014">
        <v>40</v>
      </c>
      <c r="P283" s="4014">
        <v>41.6</v>
      </c>
      <c r="Q283" s="4014">
        <v>42.8</v>
      </c>
      <c r="R283" s="4014">
        <v>38.299999999999997</v>
      </c>
      <c r="S283" s="4014">
        <v>38.5</v>
      </c>
      <c r="T283" s="4014">
        <v>35.5</v>
      </c>
      <c r="U283" s="4014">
        <v>34</v>
      </c>
      <c r="V283" s="4014">
        <v>32.700000000000003</v>
      </c>
      <c r="W283" s="4014">
        <v>28.5</v>
      </c>
      <c r="X283" s="4014">
        <v>23.1</v>
      </c>
      <c r="Y283" s="4015">
        <v>19.2</v>
      </c>
      <c r="Z283" s="4014">
        <v>20.399999999999999</v>
      </c>
      <c r="AA283" s="4014">
        <v>16.899999999999999</v>
      </c>
      <c r="AB283" s="4014">
        <v>16.7</v>
      </c>
    </row>
    <row r="284" spans="1:28" x14ac:dyDescent="0.2">
      <c r="A284" s="4016"/>
      <c r="B284" s="3867"/>
      <c r="C284" s="3797" t="s">
        <v>1114</v>
      </c>
      <c r="D284" s="3798" t="s">
        <v>13</v>
      </c>
      <c r="E284" s="3869">
        <f t="shared" ref="E284:AB284" si="71">1.732*E283*10*0.9</f>
        <v>230.70240000000001</v>
      </c>
      <c r="F284" s="3869">
        <f>1.732*F283*10*0.9</f>
        <v>227.5848</v>
      </c>
      <c r="G284" s="3869">
        <f t="shared" si="71"/>
        <v>169.90920000000003</v>
      </c>
      <c r="H284" s="3869">
        <f t="shared" si="71"/>
        <v>197.96759999999998</v>
      </c>
      <c r="I284" s="3869">
        <f t="shared" si="71"/>
        <v>229.14359999999999</v>
      </c>
      <c r="J284" s="3869">
        <f t="shared" si="71"/>
        <v>232.2612</v>
      </c>
      <c r="K284" s="3869">
        <f t="shared" si="71"/>
        <v>316.43639999999999</v>
      </c>
      <c r="L284" s="3869">
        <f t="shared" si="71"/>
        <v>367.8768</v>
      </c>
      <c r="M284" s="3869">
        <f t="shared" si="71"/>
        <v>469.19880000000001</v>
      </c>
      <c r="N284" s="3869">
        <f t="shared" si="71"/>
        <v>547.13880000000006</v>
      </c>
      <c r="O284" s="3869">
        <f t="shared" si="71"/>
        <v>623.52</v>
      </c>
      <c r="P284" s="3869">
        <f t="shared" si="71"/>
        <v>648.46080000000006</v>
      </c>
      <c r="Q284" s="3869">
        <f t="shared" si="71"/>
        <v>667.16639999999995</v>
      </c>
      <c r="R284" s="3869">
        <f t="shared" si="71"/>
        <v>597.0204</v>
      </c>
      <c r="S284" s="3869">
        <f t="shared" si="71"/>
        <v>600.13800000000003</v>
      </c>
      <c r="T284" s="3869">
        <f t="shared" si="71"/>
        <v>553.37400000000002</v>
      </c>
      <c r="U284" s="3869">
        <f t="shared" si="71"/>
        <v>529.99199999999996</v>
      </c>
      <c r="V284" s="3869">
        <f t="shared" si="71"/>
        <v>509.72760000000005</v>
      </c>
      <c r="W284" s="3869">
        <f t="shared" si="71"/>
        <v>444.25800000000004</v>
      </c>
      <c r="X284" s="3869">
        <f t="shared" si="71"/>
        <v>360.08280000000002</v>
      </c>
      <c r="Y284" s="3869">
        <f t="shared" si="71"/>
        <v>299.28960000000001</v>
      </c>
      <c r="Z284" s="3869">
        <f t="shared" si="71"/>
        <v>317.99520000000001</v>
      </c>
      <c r="AA284" s="3869">
        <f t="shared" si="71"/>
        <v>263.43719999999996</v>
      </c>
      <c r="AB284" s="3869">
        <f t="shared" si="71"/>
        <v>260.31959999999998</v>
      </c>
    </row>
    <row r="285" spans="1:28" ht="13.5" thickBot="1" x14ac:dyDescent="0.25">
      <c r="A285" s="4017"/>
      <c r="B285" s="3872"/>
      <c r="C285" s="3992"/>
      <c r="D285" s="3803" t="s">
        <v>17</v>
      </c>
      <c r="E285" s="3899"/>
      <c r="F285" s="3899"/>
      <c r="G285" s="3899"/>
      <c r="H285" s="3899"/>
      <c r="I285" s="3899"/>
      <c r="J285" s="3899"/>
      <c r="K285" s="3899"/>
      <c r="L285" s="3899"/>
      <c r="M285" s="3899"/>
      <c r="N285" s="3899"/>
      <c r="O285" s="3899"/>
      <c r="P285" s="3899"/>
      <c r="Q285" s="3899"/>
      <c r="R285" s="3899"/>
      <c r="S285" s="3899"/>
      <c r="T285" s="3899"/>
      <c r="U285" s="3899"/>
      <c r="V285" s="3899"/>
      <c r="W285" s="3899"/>
      <c r="X285" s="3899"/>
      <c r="Y285" s="3899"/>
      <c r="Z285" s="3899"/>
      <c r="AA285" s="3899"/>
      <c r="AB285" s="3899"/>
    </row>
    <row r="286" spans="1:28" x14ac:dyDescent="0.2">
      <c r="A286" s="4013" t="s">
        <v>1171</v>
      </c>
      <c r="B286" s="3863" t="s">
        <v>1224</v>
      </c>
      <c r="C286" s="3779" t="s">
        <v>1127</v>
      </c>
      <c r="D286" s="3792" t="s">
        <v>1128</v>
      </c>
      <c r="E286" s="3934">
        <v>4.3</v>
      </c>
      <c r="F286" s="3934">
        <v>3.7</v>
      </c>
      <c r="G286" s="3934">
        <v>3.6</v>
      </c>
      <c r="H286" s="3934">
        <v>3.6</v>
      </c>
      <c r="I286" s="3934">
        <v>3.6</v>
      </c>
      <c r="J286" s="3934">
        <v>3.6</v>
      </c>
      <c r="K286" s="3934">
        <v>3.7</v>
      </c>
      <c r="L286" s="3934">
        <v>5.9</v>
      </c>
      <c r="M286" s="3934">
        <v>7.6</v>
      </c>
      <c r="N286" s="3934">
        <v>7.8</v>
      </c>
      <c r="O286" s="3934">
        <v>7.6</v>
      </c>
      <c r="P286" s="3934">
        <v>8.8000000000000007</v>
      </c>
      <c r="Q286" s="3934">
        <v>7.9</v>
      </c>
      <c r="R286" s="3934">
        <v>7.1</v>
      </c>
      <c r="S286" s="3934">
        <v>6.3</v>
      </c>
      <c r="T286" s="3934">
        <v>6.4</v>
      </c>
      <c r="U286" s="3934">
        <v>6.3</v>
      </c>
      <c r="V286" s="3934">
        <v>5.2</v>
      </c>
      <c r="W286" s="3934">
        <v>6.2</v>
      </c>
      <c r="X286" s="3934">
        <v>4.9000000000000004</v>
      </c>
      <c r="Y286" s="3934">
        <v>6.2</v>
      </c>
      <c r="Z286" s="3934">
        <v>5.6</v>
      </c>
      <c r="AA286" s="3934">
        <v>5.2</v>
      </c>
      <c r="AB286" s="3934">
        <v>4.5999999999999996</v>
      </c>
    </row>
    <row r="287" spans="1:28" x14ac:dyDescent="0.2">
      <c r="A287" s="4016"/>
      <c r="B287" s="3867"/>
      <c r="C287" s="3797" t="s">
        <v>1114</v>
      </c>
      <c r="D287" s="3798" t="s">
        <v>13</v>
      </c>
      <c r="E287" s="3869">
        <f t="shared" ref="E287:AB287" si="72">1.732*E286*10*0.9</f>
        <v>67.028400000000005</v>
      </c>
      <c r="F287" s="3869">
        <f t="shared" si="72"/>
        <v>57.675600000000003</v>
      </c>
      <c r="G287" s="3869">
        <f t="shared" si="72"/>
        <v>56.116799999999998</v>
      </c>
      <c r="H287" s="3869">
        <f t="shared" si="72"/>
        <v>56.116799999999998</v>
      </c>
      <c r="I287" s="3869">
        <f t="shared" si="72"/>
        <v>56.116799999999998</v>
      </c>
      <c r="J287" s="3869">
        <f t="shared" si="72"/>
        <v>56.116799999999998</v>
      </c>
      <c r="K287" s="3869">
        <f t="shared" si="72"/>
        <v>57.675600000000003</v>
      </c>
      <c r="L287" s="3869">
        <f t="shared" si="72"/>
        <v>91.969200000000001</v>
      </c>
      <c r="M287" s="3869">
        <f t="shared" si="72"/>
        <v>118.4688</v>
      </c>
      <c r="N287" s="3869">
        <f t="shared" si="72"/>
        <v>121.58640000000001</v>
      </c>
      <c r="O287" s="3869">
        <f t="shared" si="72"/>
        <v>118.4688</v>
      </c>
      <c r="P287" s="3869">
        <f t="shared" si="72"/>
        <v>137.17440000000002</v>
      </c>
      <c r="Q287" s="3869">
        <f t="shared" si="72"/>
        <v>123.1452</v>
      </c>
      <c r="R287" s="3869">
        <f t="shared" si="72"/>
        <v>110.6748</v>
      </c>
      <c r="S287" s="3869">
        <f t="shared" si="72"/>
        <v>98.204400000000007</v>
      </c>
      <c r="T287" s="3869">
        <f t="shared" si="72"/>
        <v>99.763200000000012</v>
      </c>
      <c r="U287" s="3869">
        <f t="shared" si="72"/>
        <v>98.204400000000007</v>
      </c>
      <c r="V287" s="3869">
        <f t="shared" si="72"/>
        <v>81.057600000000008</v>
      </c>
      <c r="W287" s="3869">
        <f t="shared" si="72"/>
        <v>96.645600000000002</v>
      </c>
      <c r="X287" s="3869">
        <f t="shared" si="72"/>
        <v>76.381200000000007</v>
      </c>
      <c r="Y287" s="3869">
        <f t="shared" si="72"/>
        <v>96.645600000000002</v>
      </c>
      <c r="Z287" s="3869">
        <f t="shared" si="72"/>
        <v>87.2928</v>
      </c>
      <c r="AA287" s="3869">
        <f t="shared" si="72"/>
        <v>81.057600000000008</v>
      </c>
      <c r="AB287" s="3869">
        <f t="shared" si="72"/>
        <v>71.704800000000006</v>
      </c>
    </row>
    <row r="288" spans="1:28" ht="13.5" thickBot="1" x14ac:dyDescent="0.25">
      <c r="A288" s="4017"/>
      <c r="B288" s="3872"/>
      <c r="C288" s="3993"/>
      <c r="D288" s="3803" t="s">
        <v>17</v>
      </c>
      <c r="E288" s="3930"/>
      <c r="F288" s="3930"/>
      <c r="G288" s="3930"/>
      <c r="H288" s="3930"/>
      <c r="I288" s="3930"/>
      <c r="J288" s="3930"/>
      <c r="K288" s="3930"/>
      <c r="L288" s="3930"/>
      <c r="M288" s="3930"/>
      <c r="N288" s="3930"/>
      <c r="O288" s="3930"/>
      <c r="P288" s="3930"/>
      <c r="Q288" s="3930"/>
      <c r="R288" s="3930"/>
      <c r="S288" s="3930"/>
      <c r="T288" s="3930"/>
      <c r="U288" s="3930"/>
      <c r="V288" s="3930"/>
      <c r="W288" s="3930"/>
      <c r="X288" s="3930"/>
      <c r="Y288" s="3930"/>
      <c r="Z288" s="3930"/>
      <c r="AA288" s="3930"/>
      <c r="AB288" s="3930"/>
    </row>
    <row r="289" spans="1:28" x14ac:dyDescent="0.2">
      <c r="A289" s="4013" t="s">
        <v>1133</v>
      </c>
      <c r="B289" s="3863" t="s">
        <v>1225</v>
      </c>
      <c r="C289" s="3791" t="s">
        <v>1127</v>
      </c>
      <c r="D289" s="3792" t="s">
        <v>1128</v>
      </c>
      <c r="E289" s="3934">
        <v>3.4</v>
      </c>
      <c r="F289" s="3934">
        <v>4.3</v>
      </c>
      <c r="G289" s="3934">
        <v>2.5</v>
      </c>
      <c r="H289" s="3934">
        <v>2.4</v>
      </c>
      <c r="I289" s="3934">
        <v>4.0999999999999996</v>
      </c>
      <c r="J289" s="3934">
        <v>4.7</v>
      </c>
      <c r="K289" s="3934">
        <v>7.3</v>
      </c>
      <c r="L289" s="3934">
        <v>6.8</v>
      </c>
      <c r="M289" s="3934">
        <v>7.2</v>
      </c>
      <c r="N289" s="3934">
        <v>7.4</v>
      </c>
      <c r="O289" s="3934">
        <v>8.1</v>
      </c>
      <c r="P289" s="3934">
        <v>9.4</v>
      </c>
      <c r="Q289" s="3934">
        <v>9</v>
      </c>
      <c r="R289" s="3934">
        <v>6.8</v>
      </c>
      <c r="S289" s="3934">
        <v>7.1</v>
      </c>
      <c r="T289" s="3934">
        <v>5.2</v>
      </c>
      <c r="U289" s="3934">
        <v>4.8</v>
      </c>
      <c r="V289" s="3934">
        <v>6.4</v>
      </c>
      <c r="W289" s="3934">
        <v>6.3</v>
      </c>
      <c r="X289" s="3934">
        <v>4.7</v>
      </c>
      <c r="Y289" s="3934">
        <v>4.2</v>
      </c>
      <c r="Z289" s="3934">
        <v>4.4000000000000004</v>
      </c>
      <c r="AA289" s="3934">
        <v>3.7</v>
      </c>
      <c r="AB289" s="3934">
        <v>3.9</v>
      </c>
    </row>
    <row r="290" spans="1:28" x14ac:dyDescent="0.2">
      <c r="A290" s="4016"/>
      <c r="B290" s="3867"/>
      <c r="C290" s="3797" t="s">
        <v>1114</v>
      </c>
      <c r="D290" s="3798" t="s">
        <v>13</v>
      </c>
      <c r="E290" s="3869">
        <f t="shared" ref="E290:AB290" si="73">1.732*E289*10*0.9</f>
        <v>52.999200000000002</v>
      </c>
      <c r="F290" s="3869">
        <f t="shared" si="73"/>
        <v>67.028400000000005</v>
      </c>
      <c r="G290" s="3869">
        <f t="shared" si="73"/>
        <v>38.97</v>
      </c>
      <c r="H290" s="3869">
        <f t="shared" si="73"/>
        <v>37.411200000000001</v>
      </c>
      <c r="I290" s="3869">
        <f t="shared" si="73"/>
        <v>63.910800000000002</v>
      </c>
      <c r="J290" s="3869">
        <f t="shared" si="73"/>
        <v>73.263599999999997</v>
      </c>
      <c r="K290" s="3869">
        <f t="shared" si="73"/>
        <v>113.7924</v>
      </c>
      <c r="L290" s="3869">
        <f t="shared" si="73"/>
        <v>105.9984</v>
      </c>
      <c r="M290" s="3869">
        <f t="shared" si="73"/>
        <v>112.2336</v>
      </c>
      <c r="N290" s="3869">
        <f t="shared" si="73"/>
        <v>115.35120000000001</v>
      </c>
      <c r="O290" s="3869">
        <f t="shared" si="73"/>
        <v>126.2628</v>
      </c>
      <c r="P290" s="3869">
        <f t="shared" si="73"/>
        <v>146.52719999999999</v>
      </c>
      <c r="Q290" s="3869">
        <f t="shared" si="73"/>
        <v>140.292</v>
      </c>
      <c r="R290" s="3869">
        <f t="shared" si="73"/>
        <v>105.9984</v>
      </c>
      <c r="S290" s="3869">
        <f t="shared" si="73"/>
        <v>110.6748</v>
      </c>
      <c r="T290" s="3869">
        <f t="shared" si="73"/>
        <v>81.057600000000008</v>
      </c>
      <c r="U290" s="3869">
        <f t="shared" si="73"/>
        <v>74.822400000000002</v>
      </c>
      <c r="V290" s="3869">
        <f t="shared" si="73"/>
        <v>99.763200000000012</v>
      </c>
      <c r="W290" s="3869">
        <f t="shared" si="73"/>
        <v>98.204400000000007</v>
      </c>
      <c r="X290" s="3869">
        <f t="shared" si="73"/>
        <v>73.263599999999997</v>
      </c>
      <c r="Y290" s="3869">
        <f t="shared" si="73"/>
        <v>65.4696</v>
      </c>
      <c r="Z290" s="3869">
        <f t="shared" si="73"/>
        <v>68.58720000000001</v>
      </c>
      <c r="AA290" s="3869">
        <f t="shared" si="73"/>
        <v>57.675600000000003</v>
      </c>
      <c r="AB290" s="3869">
        <f t="shared" si="73"/>
        <v>60.793200000000006</v>
      </c>
    </row>
    <row r="291" spans="1:28" ht="13.5" thickBot="1" x14ac:dyDescent="0.25">
      <c r="A291" s="4017"/>
      <c r="B291" s="3872"/>
      <c r="C291" s="3992"/>
      <c r="D291" s="3803" t="s">
        <v>17</v>
      </c>
      <c r="E291" s="3870"/>
      <c r="F291" s="3870"/>
      <c r="G291" s="3870"/>
      <c r="H291" s="3870"/>
      <c r="I291" s="3870"/>
      <c r="J291" s="3870"/>
      <c r="K291" s="3870"/>
      <c r="L291" s="3870"/>
      <c r="M291" s="3870"/>
      <c r="N291" s="3870"/>
      <c r="O291" s="3870"/>
      <c r="P291" s="3870"/>
      <c r="Q291" s="3870"/>
      <c r="R291" s="3870"/>
      <c r="S291" s="3870"/>
      <c r="T291" s="3870"/>
      <c r="U291" s="3870"/>
      <c r="V291" s="3870"/>
      <c r="W291" s="3870"/>
      <c r="X291" s="3870"/>
      <c r="Y291" s="3870"/>
      <c r="Z291" s="3870"/>
      <c r="AA291" s="3870"/>
      <c r="AB291" s="3870"/>
    </row>
    <row r="292" spans="1:28" ht="12.75" customHeight="1" x14ac:dyDescent="0.2">
      <c r="A292" s="4013" t="s">
        <v>1131</v>
      </c>
      <c r="B292" s="4018" t="s">
        <v>1226</v>
      </c>
      <c r="C292" s="3779" t="s">
        <v>1127</v>
      </c>
      <c r="D292" s="3792" t="s">
        <v>1128</v>
      </c>
      <c r="E292" s="3870">
        <v>3.3</v>
      </c>
      <c r="F292" s="3870">
        <v>2.9</v>
      </c>
      <c r="G292" s="3870">
        <v>2.7</v>
      </c>
      <c r="H292" s="3870">
        <v>3.5</v>
      </c>
      <c r="I292" s="3870">
        <v>3.9</v>
      </c>
      <c r="J292" s="3870">
        <v>3.3</v>
      </c>
      <c r="K292" s="3870">
        <v>5.5</v>
      </c>
      <c r="L292" s="3870">
        <v>5.7</v>
      </c>
      <c r="M292" s="3870">
        <v>11.1</v>
      </c>
      <c r="N292" s="3870">
        <v>12</v>
      </c>
      <c r="O292" s="3870">
        <v>12.7</v>
      </c>
      <c r="P292" s="3870">
        <v>13.1</v>
      </c>
      <c r="Q292" s="3870">
        <v>14.5</v>
      </c>
      <c r="R292" s="3870">
        <v>12.6</v>
      </c>
      <c r="S292" s="3870">
        <v>12.7</v>
      </c>
      <c r="T292" s="3870">
        <v>13.5</v>
      </c>
      <c r="U292" s="3870">
        <v>12.7</v>
      </c>
      <c r="V292" s="3870">
        <v>11.6</v>
      </c>
      <c r="W292" s="3870">
        <v>10.7</v>
      </c>
      <c r="X292" s="3870">
        <v>10.3</v>
      </c>
      <c r="Y292" s="3870">
        <v>4.9000000000000004</v>
      </c>
      <c r="Z292" s="3870">
        <v>5.7</v>
      </c>
      <c r="AA292" s="3870">
        <v>4.3</v>
      </c>
      <c r="AB292" s="3870">
        <v>3.7</v>
      </c>
    </row>
    <row r="293" spans="1:28" x14ac:dyDescent="0.2">
      <c r="A293" s="4016"/>
      <c r="B293" s="4019"/>
      <c r="C293" s="3797" t="s">
        <v>1114</v>
      </c>
      <c r="D293" s="3798" t="s">
        <v>13</v>
      </c>
      <c r="E293" s="3869">
        <f t="shared" ref="E293:AB293" si="74">1.732*E292*10*0.9</f>
        <v>51.440399999999997</v>
      </c>
      <c r="F293" s="3869">
        <f t="shared" si="74"/>
        <v>45.205200000000005</v>
      </c>
      <c r="G293" s="3869">
        <f t="shared" si="74"/>
        <v>42.087600000000002</v>
      </c>
      <c r="H293" s="3869">
        <f t="shared" si="74"/>
        <v>54.558000000000007</v>
      </c>
      <c r="I293" s="3869">
        <f t="shared" si="74"/>
        <v>60.793200000000006</v>
      </c>
      <c r="J293" s="3869">
        <f t="shared" si="74"/>
        <v>51.440399999999997</v>
      </c>
      <c r="K293" s="3869">
        <f t="shared" si="74"/>
        <v>85.733999999999995</v>
      </c>
      <c r="L293" s="3869">
        <f t="shared" si="74"/>
        <v>88.851600000000005</v>
      </c>
      <c r="M293" s="3869">
        <f t="shared" si="74"/>
        <v>173.02680000000001</v>
      </c>
      <c r="N293" s="3869">
        <f t="shared" si="74"/>
        <v>187.05599999999998</v>
      </c>
      <c r="O293" s="3869">
        <f t="shared" si="74"/>
        <v>197.96759999999998</v>
      </c>
      <c r="P293" s="3869">
        <f t="shared" si="74"/>
        <v>204.2028</v>
      </c>
      <c r="Q293" s="3869">
        <f t="shared" si="74"/>
        <v>226.02600000000001</v>
      </c>
      <c r="R293" s="3869">
        <f t="shared" si="74"/>
        <v>196.40880000000001</v>
      </c>
      <c r="S293" s="3869">
        <f t="shared" si="74"/>
        <v>197.96759999999998</v>
      </c>
      <c r="T293" s="3869">
        <f t="shared" si="74"/>
        <v>210.43800000000002</v>
      </c>
      <c r="U293" s="3869">
        <f t="shared" si="74"/>
        <v>197.96759999999998</v>
      </c>
      <c r="V293" s="3869">
        <f t="shared" si="74"/>
        <v>180.82080000000002</v>
      </c>
      <c r="W293" s="3869">
        <f t="shared" si="74"/>
        <v>166.79159999999999</v>
      </c>
      <c r="X293" s="3869">
        <f t="shared" si="74"/>
        <v>160.55640000000002</v>
      </c>
      <c r="Y293" s="3869">
        <f t="shared" si="74"/>
        <v>76.381200000000007</v>
      </c>
      <c r="Z293" s="3869">
        <f t="shared" si="74"/>
        <v>88.851600000000005</v>
      </c>
      <c r="AA293" s="3869">
        <f t="shared" si="74"/>
        <v>67.028400000000005</v>
      </c>
      <c r="AB293" s="3869">
        <f t="shared" si="74"/>
        <v>57.675600000000003</v>
      </c>
    </row>
    <row r="294" spans="1:28" ht="13.5" thickBot="1" x14ac:dyDescent="0.25">
      <c r="A294" s="4017"/>
      <c r="B294" s="4020"/>
      <c r="C294" s="3993"/>
      <c r="D294" s="3803" t="s">
        <v>17</v>
      </c>
      <c r="E294" s="3870"/>
      <c r="F294" s="3870"/>
      <c r="G294" s="3870"/>
      <c r="H294" s="3870"/>
      <c r="I294" s="3870"/>
      <c r="J294" s="3870"/>
      <c r="K294" s="3870"/>
      <c r="L294" s="3870"/>
      <c r="M294" s="3870"/>
      <c r="N294" s="3870"/>
      <c r="O294" s="3870"/>
      <c r="P294" s="3870"/>
      <c r="Q294" s="3870"/>
      <c r="R294" s="3870"/>
      <c r="S294" s="3870"/>
      <c r="T294" s="3870"/>
      <c r="U294" s="3870"/>
      <c r="V294" s="3870"/>
      <c r="W294" s="3870"/>
      <c r="X294" s="3870"/>
      <c r="Y294" s="3870"/>
      <c r="Z294" s="3870"/>
      <c r="AA294" s="3870"/>
      <c r="AB294" s="3870"/>
    </row>
    <row r="295" spans="1:28" x14ac:dyDescent="0.2">
      <c r="A295" s="4013" t="s">
        <v>1172</v>
      </c>
      <c r="B295" s="3863" t="s">
        <v>1227</v>
      </c>
      <c r="C295" s="3791" t="s">
        <v>1127</v>
      </c>
      <c r="D295" s="3792" t="s">
        <v>1128</v>
      </c>
      <c r="E295" s="3934">
        <v>0.3</v>
      </c>
      <c r="F295" s="3934">
        <v>0.3</v>
      </c>
      <c r="G295" s="3934">
        <v>0.3</v>
      </c>
      <c r="H295" s="3934">
        <v>0.3</v>
      </c>
      <c r="I295" s="3934">
        <v>0.3</v>
      </c>
      <c r="J295" s="3934">
        <v>0.3</v>
      </c>
      <c r="K295" s="3934">
        <v>0.3</v>
      </c>
      <c r="L295" s="3934">
        <v>0.3</v>
      </c>
      <c r="M295" s="3934">
        <v>0.3</v>
      </c>
      <c r="N295" s="3934">
        <v>0.3</v>
      </c>
      <c r="O295" s="3934">
        <v>0.3</v>
      </c>
      <c r="P295" s="3934">
        <v>0.3</v>
      </c>
      <c r="Q295" s="3934">
        <v>0.3</v>
      </c>
      <c r="R295" s="3934">
        <v>0.3</v>
      </c>
      <c r="S295" s="3934">
        <v>0.3</v>
      </c>
      <c r="T295" s="3934">
        <v>0.3</v>
      </c>
      <c r="U295" s="3934">
        <v>0.3</v>
      </c>
      <c r="V295" s="3934">
        <v>0.3</v>
      </c>
      <c r="W295" s="3934">
        <v>0.3</v>
      </c>
      <c r="X295" s="3934">
        <v>0.3</v>
      </c>
      <c r="Y295" s="3934">
        <v>0.3</v>
      </c>
      <c r="Z295" s="3934">
        <v>0.3</v>
      </c>
      <c r="AA295" s="3934">
        <v>0.3</v>
      </c>
      <c r="AB295" s="3934">
        <v>0.6</v>
      </c>
    </row>
    <row r="296" spans="1:28" x14ac:dyDescent="0.2">
      <c r="A296" s="4016"/>
      <c r="B296" s="3867"/>
      <c r="C296" s="3797" t="s">
        <v>1114</v>
      </c>
      <c r="D296" s="3798" t="s">
        <v>13</v>
      </c>
      <c r="E296" s="3869">
        <f t="shared" ref="E296:AB296" si="75">1.732*E295*10*0.9</f>
        <v>4.6764000000000001</v>
      </c>
      <c r="F296" s="3869">
        <f t="shared" si="75"/>
        <v>4.6764000000000001</v>
      </c>
      <c r="G296" s="3869">
        <f t="shared" si="75"/>
        <v>4.6764000000000001</v>
      </c>
      <c r="H296" s="3869">
        <f t="shared" si="75"/>
        <v>4.6764000000000001</v>
      </c>
      <c r="I296" s="3869">
        <f t="shared" si="75"/>
        <v>4.6764000000000001</v>
      </c>
      <c r="J296" s="3869">
        <f t="shared" si="75"/>
        <v>4.6764000000000001</v>
      </c>
      <c r="K296" s="3869">
        <f t="shared" si="75"/>
        <v>4.6764000000000001</v>
      </c>
      <c r="L296" s="3869">
        <f t="shared" si="75"/>
        <v>4.6764000000000001</v>
      </c>
      <c r="M296" s="3869">
        <f t="shared" si="75"/>
        <v>4.6764000000000001</v>
      </c>
      <c r="N296" s="3869">
        <f t="shared" si="75"/>
        <v>4.6764000000000001</v>
      </c>
      <c r="O296" s="3869">
        <f t="shared" si="75"/>
        <v>4.6764000000000001</v>
      </c>
      <c r="P296" s="3869">
        <f t="shared" si="75"/>
        <v>4.6764000000000001</v>
      </c>
      <c r="Q296" s="3869">
        <f t="shared" si="75"/>
        <v>4.6764000000000001</v>
      </c>
      <c r="R296" s="3869">
        <f t="shared" si="75"/>
        <v>4.6764000000000001</v>
      </c>
      <c r="S296" s="3869">
        <f t="shared" si="75"/>
        <v>4.6764000000000001</v>
      </c>
      <c r="T296" s="3869">
        <f t="shared" si="75"/>
        <v>4.6764000000000001</v>
      </c>
      <c r="U296" s="3869">
        <f t="shared" si="75"/>
        <v>4.6764000000000001</v>
      </c>
      <c r="V296" s="3869">
        <f t="shared" si="75"/>
        <v>4.6764000000000001</v>
      </c>
      <c r="W296" s="3869">
        <f t="shared" si="75"/>
        <v>4.6764000000000001</v>
      </c>
      <c r="X296" s="3869">
        <f t="shared" si="75"/>
        <v>4.6764000000000001</v>
      </c>
      <c r="Y296" s="3869">
        <f t="shared" si="75"/>
        <v>4.6764000000000001</v>
      </c>
      <c r="Z296" s="3869">
        <f t="shared" si="75"/>
        <v>4.6764000000000001</v>
      </c>
      <c r="AA296" s="3869">
        <f t="shared" si="75"/>
        <v>4.6764000000000001</v>
      </c>
      <c r="AB296" s="3869">
        <f t="shared" si="75"/>
        <v>9.3528000000000002</v>
      </c>
    </row>
    <row r="297" spans="1:28" ht="13.5" thickBot="1" x14ac:dyDescent="0.25">
      <c r="A297" s="4017"/>
      <c r="B297" s="3872"/>
      <c r="C297" s="3992"/>
      <c r="D297" s="3803" t="s">
        <v>17</v>
      </c>
      <c r="E297" s="4021"/>
      <c r="F297" s="4021"/>
      <c r="G297" s="4021"/>
      <c r="H297" s="4021"/>
      <c r="I297" s="4021"/>
      <c r="J297" s="4021"/>
      <c r="K297" s="4021"/>
      <c r="L297" s="4021"/>
      <c r="M297" s="4021"/>
      <c r="N297" s="4021"/>
      <c r="O297" s="4021"/>
      <c r="P297" s="4021"/>
      <c r="Q297" s="4021"/>
      <c r="R297" s="4021"/>
      <c r="S297" s="4021"/>
      <c r="T297" s="4021"/>
      <c r="U297" s="4021"/>
      <c r="V297" s="4021"/>
      <c r="W297" s="4021"/>
      <c r="X297" s="4021"/>
      <c r="Y297" s="4021"/>
      <c r="Z297" s="4021"/>
      <c r="AA297" s="4021"/>
      <c r="AB297" s="4021"/>
    </row>
    <row r="298" spans="1:28" x14ac:dyDescent="0.2">
      <c r="A298" s="4013" t="s">
        <v>1125</v>
      </c>
      <c r="B298" s="3863" t="s">
        <v>1130</v>
      </c>
      <c r="C298" s="3875" t="s">
        <v>1114</v>
      </c>
      <c r="D298" s="3792" t="s">
        <v>1128</v>
      </c>
      <c r="E298" s="4022">
        <f t="shared" ref="E298:AB298" si="76">(E283-E286-E289-E295-E292)/2</f>
        <v>1.75</v>
      </c>
      <c r="F298" s="4022">
        <f t="shared" si="76"/>
        <v>1.6999999999999995</v>
      </c>
      <c r="G298" s="4022">
        <f t="shared" si="76"/>
        <v>0.90000000000000036</v>
      </c>
      <c r="H298" s="4022">
        <f t="shared" si="76"/>
        <v>1.4499999999999997</v>
      </c>
      <c r="I298" s="4022">
        <f t="shared" si="76"/>
        <v>1.4000000000000001</v>
      </c>
      <c r="J298" s="4022">
        <f t="shared" si="76"/>
        <v>1.5000000000000004</v>
      </c>
      <c r="K298" s="4022">
        <f t="shared" si="76"/>
        <v>1.75</v>
      </c>
      <c r="L298" s="4022">
        <f t="shared" si="76"/>
        <v>2.4500000000000006</v>
      </c>
      <c r="M298" s="4022">
        <f t="shared" si="76"/>
        <v>1.9500000000000002</v>
      </c>
      <c r="N298" s="4022">
        <f t="shared" si="76"/>
        <v>3.7999999999999989</v>
      </c>
      <c r="O298" s="4022">
        <f t="shared" si="76"/>
        <v>5.6499999999999986</v>
      </c>
      <c r="P298" s="4022">
        <f t="shared" si="76"/>
        <v>4.9999999999999991</v>
      </c>
      <c r="Q298" s="4022">
        <f t="shared" si="76"/>
        <v>5.5499999999999989</v>
      </c>
      <c r="R298" s="4022">
        <f t="shared" si="76"/>
        <v>5.7499999999999973</v>
      </c>
      <c r="S298" s="4022">
        <f t="shared" si="76"/>
        <v>6.0500000000000007</v>
      </c>
      <c r="T298" s="4022">
        <f t="shared" si="76"/>
        <v>5.0500000000000007</v>
      </c>
      <c r="U298" s="4022">
        <f t="shared" si="76"/>
        <v>4.9499999999999993</v>
      </c>
      <c r="V298" s="4022">
        <f t="shared" si="76"/>
        <v>4.6000000000000005</v>
      </c>
      <c r="W298" s="4022">
        <f t="shared" si="76"/>
        <v>2.5</v>
      </c>
      <c r="X298" s="4022">
        <f t="shared" si="76"/>
        <v>1.4500000000000011</v>
      </c>
      <c r="Y298" s="4022">
        <f t="shared" si="76"/>
        <v>1.7999999999999998</v>
      </c>
      <c r="Z298" s="4022">
        <f t="shared" si="76"/>
        <v>2.1999999999999988</v>
      </c>
      <c r="AA298" s="4022">
        <f t="shared" si="76"/>
        <v>1.6999999999999997</v>
      </c>
      <c r="AB298" s="4022">
        <f t="shared" si="76"/>
        <v>1.9499999999999997</v>
      </c>
    </row>
    <row r="299" spans="1:28" x14ac:dyDescent="0.2">
      <c r="A299" s="4016"/>
      <c r="B299" s="3867"/>
      <c r="C299" s="3797" t="s">
        <v>1114</v>
      </c>
      <c r="D299" s="3798" t="s">
        <v>13</v>
      </c>
      <c r="E299" s="3869">
        <f t="shared" ref="E299:AB299" si="77">1.732*E298*10*0.9</f>
        <v>27.279000000000003</v>
      </c>
      <c r="F299" s="3869">
        <f t="shared" si="77"/>
        <v>26.49959999999999</v>
      </c>
      <c r="G299" s="3869">
        <f t="shared" si="77"/>
        <v>14.029200000000007</v>
      </c>
      <c r="H299" s="3869">
        <f t="shared" si="77"/>
        <v>22.602599999999999</v>
      </c>
      <c r="I299" s="3869">
        <f t="shared" si="77"/>
        <v>21.823200000000003</v>
      </c>
      <c r="J299" s="3869">
        <f t="shared" si="77"/>
        <v>23.382000000000009</v>
      </c>
      <c r="K299" s="3869">
        <f t="shared" si="77"/>
        <v>27.279000000000003</v>
      </c>
      <c r="L299" s="3869">
        <f t="shared" si="77"/>
        <v>38.190600000000011</v>
      </c>
      <c r="M299" s="3869">
        <f t="shared" si="77"/>
        <v>30.396600000000003</v>
      </c>
      <c r="N299" s="3869">
        <f t="shared" si="77"/>
        <v>59.23439999999998</v>
      </c>
      <c r="O299" s="3869">
        <f t="shared" si="77"/>
        <v>88.072199999999981</v>
      </c>
      <c r="P299" s="3869">
        <f t="shared" si="77"/>
        <v>77.939999999999984</v>
      </c>
      <c r="Q299" s="3869">
        <f t="shared" si="77"/>
        <v>86.51339999999999</v>
      </c>
      <c r="R299" s="3869">
        <f t="shared" si="77"/>
        <v>89.630999999999972</v>
      </c>
      <c r="S299" s="3869">
        <f t="shared" si="77"/>
        <v>94.307400000000015</v>
      </c>
      <c r="T299" s="3869">
        <f t="shared" si="77"/>
        <v>78.719400000000007</v>
      </c>
      <c r="U299" s="3869">
        <f t="shared" si="77"/>
        <v>77.160600000000002</v>
      </c>
      <c r="V299" s="3869">
        <f t="shared" si="77"/>
        <v>71.704800000000006</v>
      </c>
      <c r="W299" s="3869">
        <f t="shared" si="77"/>
        <v>38.97</v>
      </c>
      <c r="X299" s="3869">
        <f t="shared" si="77"/>
        <v>22.602600000000017</v>
      </c>
      <c r="Y299" s="3869">
        <f t="shared" si="77"/>
        <v>28.058399999999995</v>
      </c>
      <c r="Z299" s="3869">
        <f t="shared" si="77"/>
        <v>34.293599999999984</v>
      </c>
      <c r="AA299" s="3869">
        <f t="shared" si="77"/>
        <v>26.499599999999997</v>
      </c>
      <c r="AB299" s="3869">
        <f t="shared" si="77"/>
        <v>30.396599999999996</v>
      </c>
    </row>
    <row r="300" spans="1:28" ht="13.5" thickBot="1" x14ac:dyDescent="0.25">
      <c r="A300" s="4017"/>
      <c r="B300" s="3872"/>
      <c r="C300" s="3993"/>
      <c r="D300" s="3803" t="s">
        <v>17</v>
      </c>
      <c r="E300" s="3990"/>
      <c r="F300" s="3990"/>
      <c r="G300" s="3990"/>
      <c r="H300" s="3930"/>
      <c r="I300" s="3990"/>
      <c r="J300" s="3990"/>
      <c r="K300" s="3990"/>
      <c r="L300" s="3990"/>
      <c r="M300" s="3990"/>
      <c r="N300" s="3930"/>
      <c r="O300" s="3990"/>
      <c r="P300" s="3990"/>
      <c r="Q300" s="3990"/>
      <c r="R300" s="3990"/>
      <c r="S300" s="3990"/>
      <c r="T300" s="3990"/>
      <c r="U300" s="3990"/>
      <c r="V300" s="3930"/>
      <c r="W300" s="3990"/>
      <c r="X300" s="3990"/>
      <c r="Y300" s="3930"/>
      <c r="Z300" s="3990"/>
      <c r="AA300" s="3990"/>
      <c r="AB300" s="3990"/>
    </row>
    <row r="301" spans="1:28" x14ac:dyDescent="0.2">
      <c r="A301" s="4013" t="s">
        <v>1185</v>
      </c>
      <c r="B301" s="3863" t="s">
        <v>1132</v>
      </c>
      <c r="C301" s="3864" t="s">
        <v>1114</v>
      </c>
      <c r="D301" s="3792" t="s">
        <v>1128</v>
      </c>
      <c r="E301" s="4022">
        <f t="shared" ref="E301:AB301" si="78">(E283-E286-E289-E295-E292-E298)</f>
        <v>1.75</v>
      </c>
      <c r="F301" s="4022">
        <f t="shared" si="78"/>
        <v>1.6999999999999995</v>
      </c>
      <c r="G301" s="4022">
        <f t="shared" si="78"/>
        <v>0.90000000000000036</v>
      </c>
      <c r="H301" s="4022">
        <f t="shared" si="78"/>
        <v>1.4499999999999997</v>
      </c>
      <c r="I301" s="4022">
        <f t="shared" si="78"/>
        <v>1.4000000000000001</v>
      </c>
      <c r="J301" s="4022">
        <f t="shared" si="78"/>
        <v>1.5000000000000004</v>
      </c>
      <c r="K301" s="4022">
        <f t="shared" si="78"/>
        <v>1.75</v>
      </c>
      <c r="L301" s="4022">
        <f t="shared" si="78"/>
        <v>2.4500000000000006</v>
      </c>
      <c r="M301" s="4022">
        <f t="shared" si="78"/>
        <v>1.9500000000000002</v>
      </c>
      <c r="N301" s="4022">
        <f t="shared" si="78"/>
        <v>3.7999999999999989</v>
      </c>
      <c r="O301" s="4022">
        <f t="shared" si="78"/>
        <v>5.6499999999999986</v>
      </c>
      <c r="P301" s="4022">
        <f t="shared" si="78"/>
        <v>4.9999999999999991</v>
      </c>
      <c r="Q301" s="4022">
        <f t="shared" si="78"/>
        <v>5.5499999999999989</v>
      </c>
      <c r="R301" s="4022">
        <f t="shared" si="78"/>
        <v>5.7499999999999973</v>
      </c>
      <c r="S301" s="4022">
        <f t="shared" si="78"/>
        <v>6.0500000000000007</v>
      </c>
      <c r="T301" s="4022">
        <f t="shared" si="78"/>
        <v>5.0500000000000007</v>
      </c>
      <c r="U301" s="4022">
        <f t="shared" si="78"/>
        <v>4.9499999999999993</v>
      </c>
      <c r="V301" s="4022">
        <f t="shared" si="78"/>
        <v>4.6000000000000005</v>
      </c>
      <c r="W301" s="4022">
        <f t="shared" si="78"/>
        <v>2.5</v>
      </c>
      <c r="X301" s="4022">
        <f t="shared" si="78"/>
        <v>1.4500000000000011</v>
      </c>
      <c r="Y301" s="4022">
        <f t="shared" si="78"/>
        <v>1.7999999999999998</v>
      </c>
      <c r="Z301" s="4022">
        <f t="shared" si="78"/>
        <v>2.1999999999999988</v>
      </c>
      <c r="AA301" s="4022">
        <f t="shared" si="78"/>
        <v>1.6999999999999997</v>
      </c>
      <c r="AB301" s="4022">
        <f t="shared" si="78"/>
        <v>1.9499999999999997</v>
      </c>
    </row>
    <row r="302" spans="1:28" x14ac:dyDescent="0.2">
      <c r="A302" s="4016"/>
      <c r="B302" s="3867"/>
      <c r="C302" s="3797" t="s">
        <v>1114</v>
      </c>
      <c r="D302" s="3798" t="s">
        <v>13</v>
      </c>
      <c r="E302" s="3869">
        <f t="shared" ref="E302:AB302" si="79">1.732*E301*10*0.9</f>
        <v>27.279000000000003</v>
      </c>
      <c r="F302" s="3869">
        <f t="shared" si="79"/>
        <v>26.49959999999999</v>
      </c>
      <c r="G302" s="3869">
        <f t="shared" si="79"/>
        <v>14.029200000000007</v>
      </c>
      <c r="H302" s="3869">
        <f t="shared" si="79"/>
        <v>22.602599999999999</v>
      </c>
      <c r="I302" s="3869">
        <f t="shared" si="79"/>
        <v>21.823200000000003</v>
      </c>
      <c r="J302" s="3869">
        <f t="shared" si="79"/>
        <v>23.382000000000009</v>
      </c>
      <c r="K302" s="3869">
        <f t="shared" si="79"/>
        <v>27.279000000000003</v>
      </c>
      <c r="L302" s="3869">
        <f t="shared" si="79"/>
        <v>38.190600000000011</v>
      </c>
      <c r="M302" s="3869">
        <f t="shared" si="79"/>
        <v>30.396600000000003</v>
      </c>
      <c r="N302" s="3869">
        <f t="shared" si="79"/>
        <v>59.23439999999998</v>
      </c>
      <c r="O302" s="3869">
        <f t="shared" si="79"/>
        <v>88.072199999999981</v>
      </c>
      <c r="P302" s="3869">
        <f t="shared" si="79"/>
        <v>77.939999999999984</v>
      </c>
      <c r="Q302" s="3869">
        <f t="shared" si="79"/>
        <v>86.51339999999999</v>
      </c>
      <c r="R302" s="3869">
        <f t="shared" si="79"/>
        <v>89.630999999999972</v>
      </c>
      <c r="S302" s="3869">
        <f t="shared" si="79"/>
        <v>94.307400000000015</v>
      </c>
      <c r="T302" s="3869">
        <f t="shared" si="79"/>
        <v>78.719400000000007</v>
      </c>
      <c r="U302" s="3869">
        <f t="shared" si="79"/>
        <v>77.160600000000002</v>
      </c>
      <c r="V302" s="3869">
        <f t="shared" si="79"/>
        <v>71.704800000000006</v>
      </c>
      <c r="W302" s="3869">
        <f t="shared" si="79"/>
        <v>38.97</v>
      </c>
      <c r="X302" s="3869">
        <f t="shared" si="79"/>
        <v>22.602600000000017</v>
      </c>
      <c r="Y302" s="3869">
        <f t="shared" si="79"/>
        <v>28.058399999999995</v>
      </c>
      <c r="Z302" s="3869">
        <f t="shared" si="79"/>
        <v>34.293599999999984</v>
      </c>
      <c r="AA302" s="3869">
        <f t="shared" si="79"/>
        <v>26.499599999999997</v>
      </c>
      <c r="AB302" s="3869">
        <f t="shared" si="79"/>
        <v>30.396599999999996</v>
      </c>
    </row>
    <row r="303" spans="1:28" ht="13.5" thickBot="1" x14ac:dyDescent="0.25">
      <c r="A303" s="4017"/>
      <c r="B303" s="3872"/>
      <c r="C303" s="4023"/>
      <c r="D303" s="3803" t="s">
        <v>17</v>
      </c>
      <c r="E303" s="4024"/>
      <c r="F303" s="4024"/>
      <c r="G303" s="4024"/>
      <c r="H303" s="4024"/>
      <c r="I303" s="4024"/>
      <c r="J303" s="4024"/>
      <c r="K303" s="4024"/>
      <c r="L303" s="4024"/>
      <c r="M303" s="4024"/>
      <c r="N303" s="4024"/>
      <c r="O303" s="4024"/>
      <c r="P303" s="4024"/>
      <c r="Q303" s="4024"/>
      <c r="R303" s="4024"/>
      <c r="S303" s="4024"/>
      <c r="T303" s="4024"/>
      <c r="U303" s="4024"/>
      <c r="V303" s="4024"/>
      <c r="W303" s="4024"/>
      <c r="X303" s="4024"/>
      <c r="Y303" s="4024"/>
      <c r="Z303" s="4024"/>
      <c r="AA303" s="4024"/>
      <c r="AB303" s="4024"/>
    </row>
    <row r="304" spans="1:28" ht="19.5" customHeight="1" x14ac:dyDescent="0.2">
      <c r="A304" s="3826" t="s">
        <v>1159</v>
      </c>
      <c r="B304" s="3827"/>
      <c r="C304" s="3828"/>
      <c r="D304" s="3915" t="s">
        <v>1160</v>
      </c>
      <c r="E304" s="4025">
        <f t="shared" ref="E304:AB305" si="80">E283</f>
        <v>14.8</v>
      </c>
      <c r="F304" s="4025">
        <f t="shared" si="80"/>
        <v>14.6</v>
      </c>
      <c r="G304" s="4025">
        <f t="shared" si="80"/>
        <v>10.9</v>
      </c>
      <c r="H304" s="4025">
        <f t="shared" si="80"/>
        <v>12.7</v>
      </c>
      <c r="I304" s="4025">
        <f t="shared" si="80"/>
        <v>14.7</v>
      </c>
      <c r="J304" s="4025">
        <f t="shared" si="80"/>
        <v>14.9</v>
      </c>
      <c r="K304" s="4025">
        <f t="shared" si="80"/>
        <v>20.3</v>
      </c>
      <c r="L304" s="4025">
        <f t="shared" si="80"/>
        <v>23.6</v>
      </c>
      <c r="M304" s="4025">
        <f t="shared" si="80"/>
        <v>30.1</v>
      </c>
      <c r="N304" s="4025">
        <f>N283</f>
        <v>35.1</v>
      </c>
      <c r="O304" s="4025">
        <f>O283</f>
        <v>40</v>
      </c>
      <c r="P304" s="4025">
        <f t="shared" si="80"/>
        <v>41.6</v>
      </c>
      <c r="Q304" s="4025">
        <f t="shared" si="80"/>
        <v>42.8</v>
      </c>
      <c r="R304" s="4025">
        <f t="shared" si="80"/>
        <v>38.299999999999997</v>
      </c>
      <c r="S304" s="4025">
        <f t="shared" si="80"/>
        <v>38.5</v>
      </c>
      <c r="T304" s="4025">
        <f t="shared" si="80"/>
        <v>35.5</v>
      </c>
      <c r="U304" s="4025">
        <f t="shared" si="80"/>
        <v>34</v>
      </c>
      <c r="V304" s="4025">
        <f t="shared" si="80"/>
        <v>32.700000000000003</v>
      </c>
      <c r="W304" s="4025">
        <f t="shared" si="80"/>
        <v>28.5</v>
      </c>
      <c r="X304" s="4025">
        <f t="shared" si="80"/>
        <v>23.1</v>
      </c>
      <c r="Y304" s="4025">
        <f t="shared" si="80"/>
        <v>19.2</v>
      </c>
      <c r="Z304" s="4025">
        <f t="shared" si="80"/>
        <v>20.399999999999999</v>
      </c>
      <c r="AA304" s="4025">
        <f t="shared" si="80"/>
        <v>16.899999999999999</v>
      </c>
      <c r="AB304" s="4025">
        <f t="shared" si="80"/>
        <v>16.7</v>
      </c>
    </row>
    <row r="305" spans="1:28" ht="18" customHeight="1" thickBot="1" x14ac:dyDescent="0.25">
      <c r="A305" s="3836"/>
      <c r="B305" s="3837"/>
      <c r="C305" s="3838"/>
      <c r="D305" s="4026" t="s">
        <v>13</v>
      </c>
      <c r="E305" s="4027">
        <f>E284</f>
        <v>230.70240000000001</v>
      </c>
      <c r="F305" s="4027">
        <f t="shared" si="80"/>
        <v>227.5848</v>
      </c>
      <c r="G305" s="4027">
        <f t="shared" si="80"/>
        <v>169.90920000000003</v>
      </c>
      <c r="H305" s="4027">
        <f t="shared" si="80"/>
        <v>197.96759999999998</v>
      </c>
      <c r="I305" s="4027">
        <f t="shared" si="80"/>
        <v>229.14359999999999</v>
      </c>
      <c r="J305" s="4027">
        <f t="shared" si="80"/>
        <v>232.2612</v>
      </c>
      <c r="K305" s="4027">
        <f t="shared" si="80"/>
        <v>316.43639999999999</v>
      </c>
      <c r="L305" s="4027">
        <f t="shared" si="80"/>
        <v>367.8768</v>
      </c>
      <c r="M305" s="4027">
        <f t="shared" si="80"/>
        <v>469.19880000000001</v>
      </c>
      <c r="N305" s="4027">
        <f t="shared" si="80"/>
        <v>547.13880000000006</v>
      </c>
      <c r="O305" s="4027">
        <f>O284</f>
        <v>623.52</v>
      </c>
      <c r="P305" s="4027">
        <f t="shared" si="80"/>
        <v>648.46080000000006</v>
      </c>
      <c r="Q305" s="4027">
        <f t="shared" si="80"/>
        <v>667.16639999999995</v>
      </c>
      <c r="R305" s="4027">
        <f t="shared" si="80"/>
        <v>597.0204</v>
      </c>
      <c r="S305" s="4027">
        <f t="shared" si="80"/>
        <v>600.13800000000003</v>
      </c>
      <c r="T305" s="4027">
        <f t="shared" si="80"/>
        <v>553.37400000000002</v>
      </c>
      <c r="U305" s="4027">
        <f t="shared" si="80"/>
        <v>529.99199999999996</v>
      </c>
      <c r="V305" s="4027">
        <f t="shared" si="80"/>
        <v>509.72760000000005</v>
      </c>
      <c r="W305" s="4027">
        <f t="shared" si="80"/>
        <v>444.25800000000004</v>
      </c>
      <c r="X305" s="4027">
        <f t="shared" si="80"/>
        <v>360.08280000000002</v>
      </c>
      <c r="Y305" s="4027">
        <f t="shared" si="80"/>
        <v>299.28960000000001</v>
      </c>
      <c r="Z305" s="4027">
        <f t="shared" si="80"/>
        <v>317.99520000000001</v>
      </c>
      <c r="AA305" s="4027">
        <f t="shared" si="80"/>
        <v>263.43719999999996</v>
      </c>
      <c r="AB305" s="4028">
        <f t="shared" si="80"/>
        <v>260.31959999999998</v>
      </c>
    </row>
    <row r="306" spans="1:28" ht="15" customHeight="1" x14ac:dyDescent="0.2">
      <c r="A306" s="4029"/>
      <c r="B306" s="4029"/>
      <c r="C306" s="4004"/>
      <c r="D306" s="3977"/>
      <c r="E306" s="4030"/>
      <c r="F306" s="4030"/>
      <c r="G306" s="4030"/>
      <c r="H306" s="4030"/>
      <c r="I306" s="4030"/>
      <c r="J306" s="4030"/>
      <c r="K306" s="4030"/>
      <c r="L306" s="4030"/>
      <c r="M306" s="4030"/>
      <c r="N306" s="4030"/>
      <c r="O306" s="4030"/>
      <c r="P306" s="4030"/>
      <c r="Q306" s="4030"/>
      <c r="R306" s="4030"/>
      <c r="S306" s="4030"/>
      <c r="T306" s="4030"/>
      <c r="U306" s="4030"/>
      <c r="V306" s="4030"/>
      <c r="W306" s="4030"/>
      <c r="X306" s="4030"/>
      <c r="Y306" s="4030"/>
      <c r="Z306" s="4030"/>
      <c r="AA306" s="4030"/>
      <c r="AB306" s="4030"/>
    </row>
    <row r="307" spans="1:28" ht="13.5" thickBot="1" x14ac:dyDescent="0.25">
      <c r="A307" s="4031"/>
      <c r="B307" s="4032"/>
      <c r="C307" s="4033"/>
      <c r="D307" s="3982"/>
      <c r="E307" s="4034"/>
      <c r="F307" s="4034"/>
      <c r="G307" s="4034"/>
      <c r="H307" s="4034"/>
      <c r="I307" s="4034"/>
      <c r="J307" s="4034"/>
      <c r="K307" s="4034"/>
      <c r="L307" s="4034"/>
      <c r="M307" s="4034"/>
      <c r="N307" s="4034"/>
      <c r="O307" s="4034"/>
      <c r="P307" s="4034"/>
      <c r="Q307" s="4034"/>
      <c r="R307" s="4034"/>
      <c r="S307" s="4034"/>
      <c r="T307" s="4034"/>
      <c r="U307" s="4034"/>
      <c r="V307" s="4034"/>
      <c r="W307" s="4034"/>
      <c r="X307" s="4034"/>
      <c r="Y307" s="4034"/>
      <c r="Z307" s="4034"/>
      <c r="AA307" s="4034"/>
      <c r="AB307" s="4034"/>
    </row>
    <row r="308" spans="1:28" ht="34.5" customHeight="1" thickBot="1" x14ac:dyDescent="0.25">
      <c r="A308" s="3852" t="s">
        <v>6</v>
      </c>
      <c r="B308" s="3853" t="s">
        <v>1120</v>
      </c>
      <c r="C308" s="3854" t="s">
        <v>1121</v>
      </c>
      <c r="D308" s="3855" t="s">
        <v>7</v>
      </c>
      <c r="E308" s="4006" t="s">
        <v>8</v>
      </c>
      <c r="F308" s="4007"/>
      <c r="G308" s="4007"/>
      <c r="H308" s="4007"/>
      <c r="I308" s="4007"/>
      <c r="J308" s="4007"/>
      <c r="K308" s="4007"/>
      <c r="L308" s="4007"/>
      <c r="M308" s="4007"/>
      <c r="N308" s="4007"/>
      <c r="O308" s="4007"/>
      <c r="P308" s="4007"/>
      <c r="Q308" s="4007"/>
      <c r="R308" s="4007"/>
      <c r="S308" s="4007"/>
      <c r="T308" s="4007"/>
      <c r="U308" s="4007"/>
      <c r="V308" s="4007"/>
      <c r="W308" s="4007"/>
      <c r="X308" s="4007"/>
      <c r="Y308" s="4007"/>
      <c r="Z308" s="4007"/>
      <c r="AA308" s="4007"/>
      <c r="AB308" s="4008"/>
    </row>
    <row r="309" spans="1:28" ht="14.25" customHeight="1" thickBot="1" x14ac:dyDescent="0.25">
      <c r="A309" s="3771" t="s">
        <v>1228</v>
      </c>
      <c r="B309" s="3772"/>
      <c r="C309" s="3773"/>
      <c r="D309" s="3774"/>
      <c r="E309" s="3775">
        <v>1</v>
      </c>
      <c r="F309" s="3775">
        <v>2</v>
      </c>
      <c r="G309" s="3775">
        <v>3</v>
      </c>
      <c r="H309" s="3776">
        <v>4</v>
      </c>
      <c r="I309" s="3775">
        <v>5</v>
      </c>
      <c r="J309" s="3775">
        <v>6</v>
      </c>
      <c r="K309" s="3775">
        <v>7</v>
      </c>
      <c r="L309" s="3775">
        <v>8</v>
      </c>
      <c r="M309" s="3775">
        <v>9</v>
      </c>
      <c r="N309" s="3776">
        <v>10</v>
      </c>
      <c r="O309" s="3775">
        <v>11</v>
      </c>
      <c r="P309" s="3775">
        <v>12</v>
      </c>
      <c r="Q309" s="3775">
        <v>13</v>
      </c>
      <c r="R309" s="3775">
        <v>14</v>
      </c>
      <c r="S309" s="3775">
        <v>15</v>
      </c>
      <c r="T309" s="3775">
        <v>16</v>
      </c>
      <c r="U309" s="3775">
        <v>17</v>
      </c>
      <c r="V309" s="3776">
        <v>18</v>
      </c>
      <c r="W309" s="3775">
        <v>19</v>
      </c>
      <c r="X309" s="3775">
        <v>20</v>
      </c>
      <c r="Y309" s="3776">
        <v>21</v>
      </c>
      <c r="Z309" s="3775">
        <v>22</v>
      </c>
      <c r="AA309" s="3775">
        <v>23</v>
      </c>
      <c r="AB309" s="3775">
        <v>24</v>
      </c>
    </row>
    <row r="310" spans="1:28" x14ac:dyDescent="0.2">
      <c r="A310" s="3777" t="s">
        <v>1123</v>
      </c>
      <c r="B310" s="3778"/>
      <c r="C310" s="3779"/>
      <c r="D310" s="3780" t="s">
        <v>22</v>
      </c>
      <c r="E310" s="4035">
        <v>10.1</v>
      </c>
      <c r="F310" s="3986">
        <v>10.1</v>
      </c>
      <c r="G310" s="3986">
        <v>10.1</v>
      </c>
      <c r="H310" s="3986">
        <v>10.1</v>
      </c>
      <c r="I310" s="3986">
        <v>10.1</v>
      </c>
      <c r="J310" s="3986">
        <v>10.1</v>
      </c>
      <c r="K310" s="3986">
        <v>10.1</v>
      </c>
      <c r="L310" s="3986">
        <v>10.1</v>
      </c>
      <c r="M310" s="3986">
        <v>10.1</v>
      </c>
      <c r="N310" s="3986">
        <v>10.1</v>
      </c>
      <c r="O310" s="3986">
        <v>10.1</v>
      </c>
      <c r="P310" s="3986">
        <v>10.1</v>
      </c>
      <c r="Q310" s="3986">
        <v>10.1</v>
      </c>
      <c r="R310" s="3986">
        <v>10.1</v>
      </c>
      <c r="S310" s="3986">
        <v>10.1</v>
      </c>
      <c r="T310" s="3986">
        <v>10.1</v>
      </c>
      <c r="U310" s="3986">
        <v>10.1</v>
      </c>
      <c r="V310" s="3986">
        <v>10.1</v>
      </c>
      <c r="W310" s="3986">
        <v>10.1</v>
      </c>
      <c r="X310" s="3986">
        <v>10.1</v>
      </c>
      <c r="Y310" s="3986">
        <v>10.1</v>
      </c>
      <c r="Z310" s="3986">
        <v>10.1</v>
      </c>
      <c r="AA310" s="4035">
        <v>10.1</v>
      </c>
      <c r="AB310" s="4035">
        <v>10.1</v>
      </c>
    </row>
    <row r="311" spans="1:28" ht="13.5" thickBot="1" x14ac:dyDescent="0.25">
      <c r="A311" s="3783" t="s">
        <v>1124</v>
      </c>
      <c r="B311" s="3784"/>
      <c r="C311" s="3785"/>
      <c r="D311" s="3786" t="s">
        <v>22</v>
      </c>
      <c r="E311" s="3984">
        <v>10.1</v>
      </c>
      <c r="F311" s="3985">
        <v>10.1</v>
      </c>
      <c r="G311" s="3985">
        <v>10.1</v>
      </c>
      <c r="H311" s="3985">
        <v>10.1</v>
      </c>
      <c r="I311" s="3985">
        <v>10.1</v>
      </c>
      <c r="J311" s="3985">
        <v>10.1</v>
      </c>
      <c r="K311" s="3985">
        <v>10.1</v>
      </c>
      <c r="L311" s="3985">
        <v>10.1</v>
      </c>
      <c r="M311" s="3985">
        <v>10.1</v>
      </c>
      <c r="N311" s="3985">
        <v>10.1</v>
      </c>
      <c r="O311" s="3985">
        <v>10.1</v>
      </c>
      <c r="P311" s="3985">
        <v>10.1</v>
      </c>
      <c r="Q311" s="3985">
        <v>10.1</v>
      </c>
      <c r="R311" s="3985">
        <v>10.1</v>
      </c>
      <c r="S311" s="3985">
        <v>10.1</v>
      </c>
      <c r="T311" s="3985">
        <v>10.1</v>
      </c>
      <c r="U311" s="3985">
        <v>10.1</v>
      </c>
      <c r="V311" s="3985">
        <v>10.1</v>
      </c>
      <c r="W311" s="3985">
        <v>10.1</v>
      </c>
      <c r="X311" s="3985">
        <v>10.1</v>
      </c>
      <c r="Y311" s="3985">
        <v>10.1</v>
      </c>
      <c r="Z311" s="3985">
        <v>10.1</v>
      </c>
      <c r="AA311" s="3984">
        <v>10.1</v>
      </c>
      <c r="AB311" s="3984">
        <v>10.1</v>
      </c>
    </row>
    <row r="312" spans="1:28" x14ac:dyDescent="0.2">
      <c r="A312" s="4013" t="s">
        <v>1133</v>
      </c>
      <c r="B312" s="3863" t="s">
        <v>1229</v>
      </c>
      <c r="C312" s="3791" t="s">
        <v>1127</v>
      </c>
      <c r="D312" s="3792" t="s">
        <v>1128</v>
      </c>
      <c r="E312" s="4036">
        <v>35.200000000000003</v>
      </c>
      <c r="F312" s="4036">
        <v>31.4</v>
      </c>
      <c r="G312" s="4036">
        <v>30.7</v>
      </c>
      <c r="H312" s="4037">
        <v>29.5</v>
      </c>
      <c r="I312" s="4036">
        <v>30.9</v>
      </c>
      <c r="J312" s="4036">
        <v>35.6</v>
      </c>
      <c r="K312" s="4036">
        <v>43.8</v>
      </c>
      <c r="L312" s="4036">
        <v>54.2</v>
      </c>
      <c r="M312" s="4036">
        <v>58.4</v>
      </c>
      <c r="N312" s="4037">
        <v>58.6</v>
      </c>
      <c r="O312" s="4036">
        <v>58.9</v>
      </c>
      <c r="P312" s="4036">
        <v>57.7</v>
      </c>
      <c r="Q312" s="4036">
        <v>54.6</v>
      </c>
      <c r="R312" s="4036">
        <v>51.8</v>
      </c>
      <c r="S312" s="4036">
        <v>49.7</v>
      </c>
      <c r="T312" s="4036">
        <v>49.9</v>
      </c>
      <c r="U312" s="4036">
        <v>46.4</v>
      </c>
      <c r="V312" s="4036">
        <v>45</v>
      </c>
      <c r="W312" s="4036">
        <v>49.7</v>
      </c>
      <c r="X312" s="4036">
        <v>50.9</v>
      </c>
      <c r="Y312" s="4037">
        <v>56</v>
      </c>
      <c r="Z312" s="4036">
        <v>53</v>
      </c>
      <c r="AA312" s="4036">
        <v>49.5</v>
      </c>
      <c r="AB312" s="4036">
        <v>38.200000000000003</v>
      </c>
    </row>
    <row r="313" spans="1:28" x14ac:dyDescent="0.2">
      <c r="A313" s="4016"/>
      <c r="B313" s="3867"/>
      <c r="C313" s="3797" t="s">
        <v>1114</v>
      </c>
      <c r="D313" s="3798" t="s">
        <v>13</v>
      </c>
      <c r="E313" s="3799">
        <f t="shared" ref="E313:AB313" si="81">1.732*10*0.9*E312</f>
        <v>548.69760000000008</v>
      </c>
      <c r="F313" s="3799">
        <f t="shared" si="81"/>
        <v>489.46320000000003</v>
      </c>
      <c r="G313" s="3799">
        <f t="shared" si="81"/>
        <v>478.55160000000001</v>
      </c>
      <c r="H313" s="3799">
        <f t="shared" si="81"/>
        <v>459.846</v>
      </c>
      <c r="I313" s="3799">
        <f t="shared" si="81"/>
        <v>481.66919999999999</v>
      </c>
      <c r="J313" s="3799">
        <f t="shared" si="81"/>
        <v>554.93280000000004</v>
      </c>
      <c r="K313" s="3799">
        <f t="shared" si="81"/>
        <v>682.75440000000003</v>
      </c>
      <c r="L313" s="3799">
        <f t="shared" si="81"/>
        <v>844.8696000000001</v>
      </c>
      <c r="M313" s="3799">
        <f t="shared" si="81"/>
        <v>910.33920000000001</v>
      </c>
      <c r="N313" s="3799">
        <f t="shared" si="81"/>
        <v>913.45680000000004</v>
      </c>
      <c r="O313" s="3799">
        <f t="shared" si="81"/>
        <v>918.13319999999999</v>
      </c>
      <c r="P313" s="3799">
        <f t="shared" si="81"/>
        <v>899.4276000000001</v>
      </c>
      <c r="Q313" s="3799">
        <f t="shared" si="81"/>
        <v>851.10480000000007</v>
      </c>
      <c r="R313" s="3799">
        <f t="shared" si="81"/>
        <v>807.45839999999998</v>
      </c>
      <c r="S313" s="3799">
        <f t="shared" si="81"/>
        <v>774.72360000000015</v>
      </c>
      <c r="T313" s="3799">
        <f t="shared" si="81"/>
        <v>777.84120000000007</v>
      </c>
      <c r="U313" s="3799">
        <f t="shared" si="81"/>
        <v>723.28320000000008</v>
      </c>
      <c r="V313" s="3799">
        <f t="shared" si="81"/>
        <v>701.46</v>
      </c>
      <c r="W313" s="3799">
        <f t="shared" si="81"/>
        <v>774.72360000000015</v>
      </c>
      <c r="X313" s="3799">
        <f t="shared" si="81"/>
        <v>793.42920000000004</v>
      </c>
      <c r="Y313" s="3799">
        <f t="shared" si="81"/>
        <v>872.92800000000011</v>
      </c>
      <c r="Z313" s="3799">
        <f t="shared" si="81"/>
        <v>826.1640000000001</v>
      </c>
      <c r="AA313" s="3799">
        <f t="shared" si="81"/>
        <v>771.60599999999999</v>
      </c>
      <c r="AB313" s="3799">
        <f t="shared" si="81"/>
        <v>595.46160000000009</v>
      </c>
    </row>
    <row r="314" spans="1:28" ht="13.5" thickBot="1" x14ac:dyDescent="0.25">
      <c r="A314" s="4017"/>
      <c r="B314" s="3872"/>
      <c r="C314" s="3802"/>
      <c r="D314" s="3803" t="s">
        <v>17</v>
      </c>
      <c r="E314" s="3930"/>
      <c r="F314" s="3930"/>
      <c r="G314" s="3930"/>
      <c r="H314" s="3930"/>
      <c r="I314" s="3930"/>
      <c r="J314" s="3930"/>
      <c r="K314" s="3930"/>
      <c r="L314" s="3930"/>
      <c r="M314" s="3930"/>
      <c r="N314" s="3930"/>
      <c r="O314" s="3930"/>
      <c r="P314" s="3930"/>
      <c r="Q314" s="3930"/>
      <c r="R314" s="3930"/>
      <c r="S314" s="3930"/>
      <c r="T314" s="3930"/>
      <c r="U314" s="3930"/>
      <c r="V314" s="3930"/>
      <c r="W314" s="3930"/>
      <c r="X314" s="3930"/>
      <c r="Y314" s="3930"/>
      <c r="Z314" s="3930"/>
      <c r="AA314" s="3930"/>
      <c r="AB314" s="3930"/>
    </row>
    <row r="315" spans="1:28" x14ac:dyDescent="0.2">
      <c r="A315" s="4013" t="s">
        <v>1154</v>
      </c>
      <c r="B315" s="3863" t="s">
        <v>1230</v>
      </c>
      <c r="C315" s="3779" t="s">
        <v>1127</v>
      </c>
      <c r="D315" s="3792" t="s">
        <v>1128</v>
      </c>
      <c r="E315" s="4036">
        <v>0</v>
      </c>
      <c r="F315" s="4036">
        <v>0</v>
      </c>
      <c r="G315" s="4036">
        <v>0</v>
      </c>
      <c r="H315" s="4036">
        <v>0</v>
      </c>
      <c r="I315" s="4036">
        <v>0</v>
      </c>
      <c r="J315" s="4036">
        <v>0</v>
      </c>
      <c r="K315" s="4036">
        <v>0</v>
      </c>
      <c r="L315" s="4036">
        <v>0</v>
      </c>
      <c r="M315" s="4036">
        <v>0</v>
      </c>
      <c r="N315" s="4036">
        <v>0</v>
      </c>
      <c r="O315" s="4036">
        <v>0</v>
      </c>
      <c r="P315" s="4036">
        <v>0</v>
      </c>
      <c r="Q315" s="4036">
        <v>0</v>
      </c>
      <c r="R315" s="4036">
        <v>0</v>
      </c>
      <c r="S315" s="4036">
        <v>0</v>
      </c>
      <c r="T315" s="4036">
        <v>0</v>
      </c>
      <c r="U315" s="4036">
        <v>0</v>
      </c>
      <c r="V315" s="4036">
        <v>0</v>
      </c>
      <c r="W315" s="4036">
        <v>0</v>
      </c>
      <c r="X315" s="4036">
        <v>0</v>
      </c>
      <c r="Y315" s="4036">
        <v>0</v>
      </c>
      <c r="Z315" s="4036">
        <v>0</v>
      </c>
      <c r="AA315" s="4036">
        <v>0</v>
      </c>
      <c r="AB315" s="4036">
        <v>0</v>
      </c>
    </row>
    <row r="316" spans="1:28" x14ac:dyDescent="0.2">
      <c r="A316" s="4016"/>
      <c r="B316" s="3867"/>
      <c r="C316" s="3797" t="s">
        <v>1114</v>
      </c>
      <c r="D316" s="3798" t="s">
        <v>13</v>
      </c>
      <c r="E316" s="3799">
        <f t="shared" ref="E316:AB316" si="82">1.732*10*0.9*E315</f>
        <v>0</v>
      </c>
      <c r="F316" s="3799">
        <f t="shared" si="82"/>
        <v>0</v>
      </c>
      <c r="G316" s="3799">
        <f t="shared" si="82"/>
        <v>0</v>
      </c>
      <c r="H316" s="3799">
        <f t="shared" si="82"/>
        <v>0</v>
      </c>
      <c r="I316" s="3799">
        <f t="shared" si="82"/>
        <v>0</v>
      </c>
      <c r="J316" s="3799">
        <f t="shared" si="82"/>
        <v>0</v>
      </c>
      <c r="K316" s="3799">
        <f t="shared" si="82"/>
        <v>0</v>
      </c>
      <c r="L316" s="3799">
        <f t="shared" si="82"/>
        <v>0</v>
      </c>
      <c r="M316" s="3799">
        <f t="shared" si="82"/>
        <v>0</v>
      </c>
      <c r="N316" s="3799">
        <f t="shared" si="82"/>
        <v>0</v>
      </c>
      <c r="O316" s="3799">
        <f t="shared" si="82"/>
        <v>0</v>
      </c>
      <c r="P316" s="3799">
        <f t="shared" si="82"/>
        <v>0</v>
      </c>
      <c r="Q316" s="3799">
        <f t="shared" si="82"/>
        <v>0</v>
      </c>
      <c r="R316" s="3799">
        <f t="shared" si="82"/>
        <v>0</v>
      </c>
      <c r="S316" s="3799">
        <f t="shared" si="82"/>
        <v>0</v>
      </c>
      <c r="T316" s="3799">
        <f t="shared" si="82"/>
        <v>0</v>
      </c>
      <c r="U316" s="3799">
        <f t="shared" si="82"/>
        <v>0</v>
      </c>
      <c r="V316" s="3799">
        <f t="shared" si="82"/>
        <v>0</v>
      </c>
      <c r="W316" s="3799">
        <f t="shared" si="82"/>
        <v>0</v>
      </c>
      <c r="X316" s="3799">
        <f t="shared" si="82"/>
        <v>0</v>
      </c>
      <c r="Y316" s="3799">
        <f t="shared" si="82"/>
        <v>0</v>
      </c>
      <c r="Z316" s="3799">
        <f t="shared" si="82"/>
        <v>0</v>
      </c>
      <c r="AA316" s="3799">
        <f t="shared" si="82"/>
        <v>0</v>
      </c>
      <c r="AB316" s="3799">
        <f t="shared" si="82"/>
        <v>0</v>
      </c>
    </row>
    <row r="317" spans="1:28" ht="13.5" thickBot="1" x14ac:dyDescent="0.25">
      <c r="A317" s="4017"/>
      <c r="B317" s="3872"/>
      <c r="C317" s="3807"/>
      <c r="D317" s="3803" t="s">
        <v>17</v>
      </c>
      <c r="E317" s="3930"/>
      <c r="F317" s="3930"/>
      <c r="G317" s="3930"/>
      <c r="H317" s="3930"/>
      <c r="I317" s="3930"/>
      <c r="J317" s="3930"/>
      <c r="K317" s="3930"/>
      <c r="L317" s="3930"/>
      <c r="M317" s="3930"/>
      <c r="N317" s="3930"/>
      <c r="O317" s="3930"/>
      <c r="P317" s="3930"/>
      <c r="Q317" s="3930"/>
      <c r="R317" s="3930"/>
      <c r="S317" s="3930"/>
      <c r="T317" s="3930"/>
      <c r="U317" s="3930"/>
      <c r="V317" s="4038"/>
      <c r="W317" s="3930"/>
      <c r="X317" s="3930"/>
      <c r="Y317" s="3930"/>
      <c r="Z317" s="3930"/>
      <c r="AA317" s="3930"/>
      <c r="AB317" s="3930"/>
    </row>
    <row r="318" spans="1:28" x14ac:dyDescent="0.2">
      <c r="A318" s="4013" t="s">
        <v>1145</v>
      </c>
      <c r="B318" s="3863" t="s">
        <v>1231</v>
      </c>
      <c r="C318" s="4039" t="s">
        <v>1127</v>
      </c>
      <c r="D318" s="3792" t="s">
        <v>1128</v>
      </c>
      <c r="E318" s="4040">
        <v>14.3</v>
      </c>
      <c r="F318" s="4040">
        <v>12.9</v>
      </c>
      <c r="G318" s="4040">
        <v>12.4</v>
      </c>
      <c r="H318" s="3812">
        <v>11.7</v>
      </c>
      <c r="I318" s="4040">
        <v>12.9</v>
      </c>
      <c r="J318" s="4040">
        <v>13.4</v>
      </c>
      <c r="K318" s="4040">
        <v>15.7</v>
      </c>
      <c r="L318" s="4040">
        <v>17.100000000000001</v>
      </c>
      <c r="M318" s="4040">
        <v>17.100000000000001</v>
      </c>
      <c r="N318" s="3812">
        <v>15.9</v>
      </c>
      <c r="O318" s="4040">
        <v>17.100000000000001</v>
      </c>
      <c r="P318" s="4040">
        <v>18.100000000000001</v>
      </c>
      <c r="Q318" s="4040">
        <v>16.899999999999999</v>
      </c>
      <c r="R318" s="4040">
        <v>15.7</v>
      </c>
      <c r="S318" s="4040">
        <v>15.7</v>
      </c>
      <c r="T318" s="4040">
        <v>17.8</v>
      </c>
      <c r="U318" s="4040">
        <v>18.3</v>
      </c>
      <c r="V318" s="4040">
        <v>20.2</v>
      </c>
      <c r="W318" s="4040">
        <v>21.3</v>
      </c>
      <c r="X318" s="4040">
        <v>21.8</v>
      </c>
      <c r="Y318" s="3812">
        <v>21.1</v>
      </c>
      <c r="Z318" s="4040">
        <v>21.8</v>
      </c>
      <c r="AA318" s="4040">
        <v>19.2</v>
      </c>
      <c r="AB318" s="4040">
        <v>14.8</v>
      </c>
    </row>
    <row r="319" spans="1:28" x14ac:dyDescent="0.2">
      <c r="A319" s="4016"/>
      <c r="B319" s="3867"/>
      <c r="C319" s="3797" t="s">
        <v>1114</v>
      </c>
      <c r="D319" s="3798" t="s">
        <v>13</v>
      </c>
      <c r="E319" s="3799">
        <f t="shared" ref="E319:AB319" si="83">1.732*10*0.9*E318</f>
        <v>222.90840000000003</v>
      </c>
      <c r="F319" s="3799">
        <f t="shared" si="83"/>
        <v>201.08520000000001</v>
      </c>
      <c r="G319" s="3799">
        <f t="shared" si="83"/>
        <v>193.2912</v>
      </c>
      <c r="H319" s="3799">
        <f t="shared" si="83"/>
        <v>182.37960000000001</v>
      </c>
      <c r="I319" s="3799">
        <f t="shared" si="83"/>
        <v>201.08520000000001</v>
      </c>
      <c r="J319" s="3799">
        <f t="shared" si="83"/>
        <v>208.87920000000003</v>
      </c>
      <c r="K319" s="3799">
        <f t="shared" si="83"/>
        <v>244.73160000000001</v>
      </c>
      <c r="L319" s="3799">
        <f t="shared" si="83"/>
        <v>266.55480000000006</v>
      </c>
      <c r="M319" s="3799">
        <f t="shared" si="83"/>
        <v>266.55480000000006</v>
      </c>
      <c r="N319" s="3799">
        <f t="shared" si="83"/>
        <v>247.84920000000002</v>
      </c>
      <c r="O319" s="3799">
        <f t="shared" si="83"/>
        <v>266.55480000000006</v>
      </c>
      <c r="P319" s="3799">
        <f t="shared" si="83"/>
        <v>282.14280000000002</v>
      </c>
      <c r="Q319" s="3799">
        <f t="shared" si="83"/>
        <v>263.43720000000002</v>
      </c>
      <c r="R319" s="3799">
        <f t="shared" si="83"/>
        <v>244.73160000000001</v>
      </c>
      <c r="S319" s="3799">
        <f t="shared" si="83"/>
        <v>244.73160000000001</v>
      </c>
      <c r="T319" s="3799">
        <f t="shared" si="83"/>
        <v>277.46640000000002</v>
      </c>
      <c r="U319" s="3799">
        <f t="shared" si="83"/>
        <v>285.2604</v>
      </c>
      <c r="V319" s="3799">
        <f t="shared" si="83"/>
        <v>314.87760000000003</v>
      </c>
      <c r="W319" s="3799">
        <f t="shared" si="83"/>
        <v>332.02440000000001</v>
      </c>
      <c r="X319" s="3799">
        <f t="shared" si="83"/>
        <v>339.81840000000005</v>
      </c>
      <c r="Y319" s="3799">
        <f t="shared" si="83"/>
        <v>328.90680000000003</v>
      </c>
      <c r="Z319" s="3799">
        <f t="shared" si="83"/>
        <v>339.81840000000005</v>
      </c>
      <c r="AA319" s="3799">
        <f t="shared" si="83"/>
        <v>299.28960000000001</v>
      </c>
      <c r="AB319" s="3799">
        <f t="shared" si="83"/>
        <v>230.70240000000001</v>
      </c>
    </row>
    <row r="320" spans="1:28" ht="13.5" thickBot="1" x14ac:dyDescent="0.25">
      <c r="A320" s="4017"/>
      <c r="B320" s="3872"/>
      <c r="C320" s="3802"/>
      <c r="D320" s="3803" t="s">
        <v>17</v>
      </c>
      <c r="E320" s="3930"/>
      <c r="F320" s="3930"/>
      <c r="G320" s="3930"/>
      <c r="H320" s="3930"/>
      <c r="I320" s="3930"/>
      <c r="J320" s="3930"/>
      <c r="K320" s="3930"/>
      <c r="L320" s="3930"/>
      <c r="M320" s="3930"/>
      <c r="N320" s="3930"/>
      <c r="O320" s="3930"/>
      <c r="P320" s="3930"/>
      <c r="Q320" s="3930"/>
      <c r="R320" s="3930"/>
      <c r="S320" s="3930"/>
      <c r="T320" s="3930"/>
      <c r="U320" s="3930"/>
      <c r="V320" s="3930"/>
      <c r="W320" s="3930"/>
      <c r="X320" s="3930"/>
      <c r="Y320" s="3930"/>
      <c r="Z320" s="3930"/>
      <c r="AA320" s="3930"/>
      <c r="AB320" s="3930"/>
    </row>
    <row r="321" spans="1:28" x14ac:dyDescent="0.2">
      <c r="A321" s="4013" t="s">
        <v>1141</v>
      </c>
      <c r="B321" s="3863" t="s">
        <v>1232</v>
      </c>
      <c r="C321" s="4041" t="s">
        <v>1127</v>
      </c>
      <c r="D321" s="3792" t="s">
        <v>1128</v>
      </c>
      <c r="E321" s="4040">
        <v>15.5</v>
      </c>
      <c r="F321" s="4040">
        <v>13.4</v>
      </c>
      <c r="G321" s="4040">
        <v>12.9</v>
      </c>
      <c r="H321" s="3812">
        <v>12.4</v>
      </c>
      <c r="I321" s="4040">
        <v>13.4</v>
      </c>
      <c r="J321" s="4040">
        <v>14.1</v>
      </c>
      <c r="K321" s="4040">
        <v>17.100000000000001</v>
      </c>
      <c r="L321" s="4040">
        <v>23.7</v>
      </c>
      <c r="M321" s="4040">
        <v>22.5</v>
      </c>
      <c r="N321" s="3812">
        <v>22</v>
      </c>
      <c r="O321" s="4040">
        <v>20.9</v>
      </c>
      <c r="P321" s="4040">
        <v>18.100000000000001</v>
      </c>
      <c r="Q321" s="4040">
        <v>20.9</v>
      </c>
      <c r="R321" s="4040">
        <v>19.7</v>
      </c>
      <c r="S321" s="4040">
        <v>17.399999999999999</v>
      </c>
      <c r="T321" s="4040">
        <v>16.899999999999999</v>
      </c>
      <c r="U321" s="4040">
        <v>17.600000000000001</v>
      </c>
      <c r="V321" s="4040">
        <v>18.8</v>
      </c>
      <c r="W321" s="4040">
        <v>20.9</v>
      </c>
      <c r="X321" s="4040">
        <v>23</v>
      </c>
      <c r="Y321" s="3812">
        <v>23.7</v>
      </c>
      <c r="Z321" s="4040">
        <v>23.2</v>
      </c>
      <c r="AA321" s="4040">
        <v>18.5</v>
      </c>
      <c r="AB321" s="3822">
        <v>17.8</v>
      </c>
    </row>
    <row r="322" spans="1:28" x14ac:dyDescent="0.2">
      <c r="A322" s="4016"/>
      <c r="B322" s="3867"/>
      <c r="C322" s="4042" t="s">
        <v>1114</v>
      </c>
      <c r="D322" s="3798" t="s">
        <v>13</v>
      </c>
      <c r="E322" s="3799">
        <f t="shared" ref="E322:AB322" si="84">1.732*10*0.9*E321</f>
        <v>241.614</v>
      </c>
      <c r="F322" s="3799">
        <f t="shared" si="84"/>
        <v>208.87920000000003</v>
      </c>
      <c r="G322" s="3799">
        <f>1.732*10*0.9*G321</f>
        <v>201.08520000000001</v>
      </c>
      <c r="H322" s="3799">
        <f>1.732*10*0.9*H321</f>
        <v>193.2912</v>
      </c>
      <c r="I322" s="3799">
        <f t="shared" si="84"/>
        <v>208.87920000000003</v>
      </c>
      <c r="J322" s="3799">
        <f t="shared" si="84"/>
        <v>219.79080000000002</v>
      </c>
      <c r="K322" s="3799">
        <f t="shared" si="84"/>
        <v>266.55480000000006</v>
      </c>
      <c r="L322" s="3799">
        <f t="shared" si="84"/>
        <v>369.43560000000002</v>
      </c>
      <c r="M322" s="3799">
        <f t="shared" si="84"/>
        <v>350.73</v>
      </c>
      <c r="N322" s="3799">
        <f t="shared" si="84"/>
        <v>342.93600000000004</v>
      </c>
      <c r="O322" s="3799">
        <f t="shared" si="84"/>
        <v>325.78919999999999</v>
      </c>
      <c r="P322" s="3799">
        <f t="shared" si="84"/>
        <v>282.14280000000002</v>
      </c>
      <c r="Q322" s="3799">
        <f t="shared" si="84"/>
        <v>325.78919999999999</v>
      </c>
      <c r="R322" s="3799">
        <f t="shared" si="84"/>
        <v>307.08359999999999</v>
      </c>
      <c r="S322" s="3799">
        <f t="shared" si="84"/>
        <v>271.2312</v>
      </c>
      <c r="T322" s="3799">
        <f t="shared" si="84"/>
        <v>263.43720000000002</v>
      </c>
      <c r="U322" s="3799">
        <f t="shared" si="84"/>
        <v>274.34880000000004</v>
      </c>
      <c r="V322" s="3799">
        <f t="shared" si="84"/>
        <v>293.05440000000004</v>
      </c>
      <c r="W322" s="3799">
        <f t="shared" si="84"/>
        <v>325.78919999999999</v>
      </c>
      <c r="X322" s="3799">
        <f t="shared" si="84"/>
        <v>358.524</v>
      </c>
      <c r="Y322" s="3799">
        <f t="shared" si="84"/>
        <v>369.43560000000002</v>
      </c>
      <c r="Z322" s="3799">
        <f t="shared" si="84"/>
        <v>361.64160000000004</v>
      </c>
      <c r="AA322" s="3799">
        <f t="shared" si="84"/>
        <v>288.37800000000004</v>
      </c>
      <c r="AB322" s="3799">
        <f t="shared" si="84"/>
        <v>277.46640000000002</v>
      </c>
    </row>
    <row r="323" spans="1:28" ht="13.5" thickBot="1" x14ac:dyDescent="0.25">
      <c r="A323" s="4017"/>
      <c r="B323" s="3872"/>
      <c r="C323" s="4043"/>
      <c r="D323" s="3803" t="s">
        <v>17</v>
      </c>
      <c r="E323" s="4038"/>
      <c r="F323" s="4038"/>
      <c r="G323" s="4038"/>
      <c r="H323" s="4038"/>
      <c r="I323" s="4038"/>
      <c r="J323" s="4038"/>
      <c r="K323" s="4038"/>
      <c r="L323" s="4038"/>
      <c r="M323" s="4038"/>
      <c r="N323" s="4038"/>
      <c r="O323" s="4038"/>
      <c r="P323" s="4038"/>
      <c r="Q323" s="4038"/>
      <c r="R323" s="4038"/>
      <c r="S323" s="4038"/>
      <c r="T323" s="4038"/>
      <c r="U323" s="4038"/>
      <c r="V323" s="4038"/>
      <c r="W323" s="4038"/>
      <c r="X323" s="4038"/>
      <c r="Y323" s="4038"/>
      <c r="Z323" s="4038"/>
      <c r="AA323" s="4038"/>
      <c r="AB323" s="4038"/>
    </row>
    <row r="324" spans="1:28" x14ac:dyDescent="0.2">
      <c r="A324" s="4013" t="s">
        <v>1171</v>
      </c>
      <c r="B324" s="3863" t="s">
        <v>1142</v>
      </c>
      <c r="C324" s="4039" t="s">
        <v>1127</v>
      </c>
      <c r="D324" s="3792" t="s">
        <v>1128</v>
      </c>
      <c r="E324" s="4038">
        <v>72.5</v>
      </c>
      <c r="F324" s="4038">
        <v>64</v>
      </c>
      <c r="G324" s="4038">
        <v>62.1</v>
      </c>
      <c r="H324" s="4038">
        <v>60.3</v>
      </c>
      <c r="I324" s="4038">
        <v>65.2</v>
      </c>
      <c r="J324" s="4038">
        <v>74.599999999999994</v>
      </c>
      <c r="K324" s="4038">
        <v>87.2</v>
      </c>
      <c r="L324" s="4038">
        <v>112.1</v>
      </c>
      <c r="M324" s="4038">
        <v>117</v>
      </c>
      <c r="N324" s="4038">
        <v>118.6</v>
      </c>
      <c r="O324" s="4038">
        <v>121.7</v>
      </c>
      <c r="P324" s="4038">
        <v>118.9</v>
      </c>
      <c r="Q324" s="4038">
        <v>116.1</v>
      </c>
      <c r="R324" s="4038">
        <v>115.4</v>
      </c>
      <c r="S324" s="4038">
        <v>107.9</v>
      </c>
      <c r="T324" s="4038">
        <v>106.7</v>
      </c>
      <c r="U324" s="4038">
        <v>100.8</v>
      </c>
      <c r="V324" s="4038">
        <v>101.8</v>
      </c>
      <c r="W324" s="4038">
        <v>111.1</v>
      </c>
      <c r="X324" s="4038">
        <v>113.7</v>
      </c>
      <c r="Y324" s="4038">
        <v>115.1</v>
      </c>
      <c r="Z324" s="4038">
        <v>110</v>
      </c>
      <c r="AA324" s="4038">
        <v>98.2</v>
      </c>
      <c r="AB324" s="4038">
        <v>80</v>
      </c>
    </row>
    <row r="325" spans="1:28" x14ac:dyDescent="0.2">
      <c r="A325" s="4016"/>
      <c r="B325" s="3867"/>
      <c r="C325" s="4042" t="s">
        <v>1114</v>
      </c>
      <c r="D325" s="3798" t="s">
        <v>13</v>
      </c>
      <c r="E325" s="3799">
        <f t="shared" ref="E325:AB325" si="85">1.732*10*0.9*E324</f>
        <v>1130.1300000000001</v>
      </c>
      <c r="F325" s="3799">
        <f t="shared" si="85"/>
        <v>997.63200000000006</v>
      </c>
      <c r="G325" s="3799">
        <f t="shared" si="85"/>
        <v>968.01480000000004</v>
      </c>
      <c r="H325" s="3799">
        <f t="shared" si="85"/>
        <v>939.95640000000003</v>
      </c>
      <c r="I325" s="3799">
        <f t="shared" si="85"/>
        <v>1016.3376000000001</v>
      </c>
      <c r="J325" s="3799">
        <f t="shared" si="85"/>
        <v>1162.8648000000001</v>
      </c>
      <c r="K325" s="3799">
        <f t="shared" si="85"/>
        <v>1359.2736000000002</v>
      </c>
      <c r="L325" s="3799">
        <f t="shared" si="85"/>
        <v>1747.4148</v>
      </c>
      <c r="M325" s="3799">
        <f t="shared" si="85"/>
        <v>1823.796</v>
      </c>
      <c r="N325" s="3799">
        <f t="shared" si="85"/>
        <v>1848.7368000000001</v>
      </c>
      <c r="O325" s="3799">
        <f t="shared" si="85"/>
        <v>1897.0596000000003</v>
      </c>
      <c r="P325" s="3799">
        <f>1.732*10*0.9*P324</f>
        <v>1853.4132000000002</v>
      </c>
      <c r="Q325" s="3799">
        <f t="shared" si="85"/>
        <v>1809.7668000000001</v>
      </c>
      <c r="R325" s="3799">
        <f t="shared" si="85"/>
        <v>1798.8552000000002</v>
      </c>
      <c r="S325" s="3799">
        <f t="shared" si="85"/>
        <v>1681.9452000000001</v>
      </c>
      <c r="T325" s="3799">
        <f t="shared" si="85"/>
        <v>1663.2396000000001</v>
      </c>
      <c r="U325" s="3799">
        <f t="shared" si="85"/>
        <v>1571.2704000000001</v>
      </c>
      <c r="V325" s="3799">
        <f t="shared" si="85"/>
        <v>1586.8584000000001</v>
      </c>
      <c r="W325" s="3799">
        <f t="shared" si="85"/>
        <v>1731.8268</v>
      </c>
      <c r="X325" s="3799">
        <f t="shared" si="85"/>
        <v>1772.3556000000001</v>
      </c>
      <c r="Y325" s="3799">
        <f t="shared" si="85"/>
        <v>1794.1787999999999</v>
      </c>
      <c r="Z325" s="3799">
        <f t="shared" si="85"/>
        <v>1714.68</v>
      </c>
      <c r="AA325" s="3799">
        <f t="shared" si="85"/>
        <v>1530.7416000000001</v>
      </c>
      <c r="AB325" s="3799">
        <f t="shared" si="85"/>
        <v>1247.04</v>
      </c>
    </row>
    <row r="326" spans="1:28" x14ac:dyDescent="0.2">
      <c r="A326" s="4016"/>
      <c r="B326" s="3867"/>
      <c r="C326" s="3797"/>
      <c r="D326" s="3816" t="s">
        <v>14</v>
      </c>
      <c r="E326" s="4038"/>
      <c r="F326" s="4038"/>
      <c r="G326" s="4038"/>
      <c r="H326" s="4038"/>
      <c r="I326" s="4038"/>
      <c r="J326" s="4038"/>
      <c r="K326" s="4038"/>
      <c r="L326" s="4038"/>
      <c r="M326" s="4038"/>
      <c r="N326" s="4038"/>
      <c r="O326" s="4038"/>
      <c r="P326" s="4038"/>
      <c r="Q326" s="4038"/>
      <c r="R326" s="4038"/>
      <c r="S326" s="4038"/>
      <c r="T326" s="4038"/>
      <c r="U326" s="4038"/>
      <c r="V326" s="4038"/>
      <c r="W326" s="4038"/>
      <c r="X326" s="4038"/>
      <c r="Y326" s="4038"/>
      <c r="Z326" s="4038"/>
      <c r="AA326" s="4038"/>
      <c r="AB326" s="4038"/>
    </row>
    <row r="327" spans="1:28" ht="13.5" thickBot="1" x14ac:dyDescent="0.25">
      <c r="A327" s="4017"/>
      <c r="B327" s="3872"/>
      <c r="C327" s="3802"/>
      <c r="D327" s="3803" t="s">
        <v>17</v>
      </c>
      <c r="E327" s="4044"/>
      <c r="F327" s="4044"/>
      <c r="G327" s="4044"/>
      <c r="H327" s="4044"/>
      <c r="I327" s="4044"/>
      <c r="J327" s="4044"/>
      <c r="K327" s="4044"/>
      <c r="L327" s="4044"/>
      <c r="M327" s="4044"/>
      <c r="N327" s="4044"/>
      <c r="O327" s="4044"/>
      <c r="P327" s="4044"/>
      <c r="Q327" s="4044"/>
      <c r="R327" s="4044"/>
      <c r="S327" s="4044"/>
      <c r="T327" s="4044"/>
      <c r="U327" s="4044"/>
      <c r="V327" s="4044"/>
      <c r="W327" s="4044"/>
      <c r="X327" s="4044"/>
      <c r="Y327" s="4044"/>
      <c r="Z327" s="4044"/>
      <c r="AA327" s="4044"/>
      <c r="AB327" s="4044"/>
    </row>
    <row r="328" spans="1:28" x14ac:dyDescent="0.2">
      <c r="A328" s="4013" t="s">
        <v>1151</v>
      </c>
      <c r="B328" s="3863" t="s">
        <v>1214</v>
      </c>
      <c r="C328" s="4041" t="s">
        <v>1127</v>
      </c>
      <c r="D328" s="3792" t="s">
        <v>1128</v>
      </c>
      <c r="E328" s="3822">
        <v>4.0999999999999996</v>
      </c>
      <c r="F328" s="3822">
        <v>4.0999999999999996</v>
      </c>
      <c r="G328" s="3822">
        <v>4.2</v>
      </c>
      <c r="H328" s="3822">
        <v>4.3</v>
      </c>
      <c r="I328" s="3822">
        <v>4.9000000000000004</v>
      </c>
      <c r="J328" s="3822">
        <v>8</v>
      </c>
      <c r="K328" s="3822">
        <v>7.4</v>
      </c>
      <c r="L328" s="3822">
        <v>10.3</v>
      </c>
      <c r="M328" s="3822">
        <v>9.4</v>
      </c>
      <c r="N328" s="3793">
        <v>9.6</v>
      </c>
      <c r="O328" s="3822">
        <v>10.8</v>
      </c>
      <c r="P328" s="3822">
        <v>10.3</v>
      </c>
      <c r="Q328" s="3822">
        <v>9</v>
      </c>
      <c r="R328" s="3822">
        <v>10.1</v>
      </c>
      <c r="S328" s="3822">
        <v>8.4</v>
      </c>
      <c r="T328" s="3822">
        <v>8</v>
      </c>
      <c r="U328" s="3822">
        <v>7.8</v>
      </c>
      <c r="V328" s="3822">
        <v>8.6999999999999993</v>
      </c>
      <c r="W328" s="3822">
        <v>8.5</v>
      </c>
      <c r="X328" s="3822">
        <v>8.9</v>
      </c>
      <c r="Y328" s="3793">
        <v>7.4</v>
      </c>
      <c r="Z328" s="3822">
        <v>6.4</v>
      </c>
      <c r="AA328" s="3822">
        <v>6</v>
      </c>
      <c r="AB328" s="3822">
        <v>5</v>
      </c>
    </row>
    <row r="329" spans="1:28" x14ac:dyDescent="0.2">
      <c r="A329" s="4016"/>
      <c r="B329" s="3867"/>
      <c r="C329" s="4042" t="s">
        <v>1114</v>
      </c>
      <c r="D329" s="3798" t="s">
        <v>13</v>
      </c>
      <c r="E329" s="3799">
        <f t="shared" ref="E329:AB329" si="86">1.732*E328*10*0.9</f>
        <v>63.910800000000002</v>
      </c>
      <c r="F329" s="3799">
        <f t="shared" si="86"/>
        <v>63.910800000000002</v>
      </c>
      <c r="G329" s="3799">
        <f t="shared" si="86"/>
        <v>65.4696</v>
      </c>
      <c r="H329" s="3799">
        <f t="shared" si="86"/>
        <v>67.028400000000005</v>
      </c>
      <c r="I329" s="3799">
        <f t="shared" si="86"/>
        <v>76.381200000000007</v>
      </c>
      <c r="J329" s="3799">
        <f t="shared" si="86"/>
        <v>124.70400000000001</v>
      </c>
      <c r="K329" s="3799">
        <f t="shared" si="86"/>
        <v>115.35120000000001</v>
      </c>
      <c r="L329" s="3799">
        <f t="shared" si="86"/>
        <v>160.55640000000002</v>
      </c>
      <c r="M329" s="3799">
        <f t="shared" si="86"/>
        <v>146.52719999999999</v>
      </c>
      <c r="N329" s="3799">
        <f t="shared" si="86"/>
        <v>149.6448</v>
      </c>
      <c r="O329" s="3799">
        <f t="shared" si="86"/>
        <v>168.35040000000001</v>
      </c>
      <c r="P329" s="3799">
        <f t="shared" si="86"/>
        <v>160.55640000000002</v>
      </c>
      <c r="Q329" s="3799">
        <f t="shared" si="86"/>
        <v>140.292</v>
      </c>
      <c r="R329" s="3799">
        <f t="shared" si="86"/>
        <v>157.43879999999999</v>
      </c>
      <c r="S329" s="3799">
        <f t="shared" si="86"/>
        <v>130.9392</v>
      </c>
      <c r="T329" s="3799">
        <f t="shared" si="86"/>
        <v>124.70400000000001</v>
      </c>
      <c r="U329" s="3799">
        <f t="shared" si="86"/>
        <v>121.58640000000001</v>
      </c>
      <c r="V329" s="3799">
        <f t="shared" si="86"/>
        <v>135.6156</v>
      </c>
      <c r="W329" s="3799">
        <f t="shared" si="86"/>
        <v>132.49799999999999</v>
      </c>
      <c r="X329" s="3799">
        <f t="shared" si="86"/>
        <v>138.73320000000001</v>
      </c>
      <c r="Y329" s="3799">
        <f t="shared" si="86"/>
        <v>115.35120000000001</v>
      </c>
      <c r="Z329" s="3799">
        <f t="shared" si="86"/>
        <v>99.763200000000012</v>
      </c>
      <c r="AA329" s="3799">
        <f t="shared" si="86"/>
        <v>93.527999999999992</v>
      </c>
      <c r="AB329" s="3799">
        <f t="shared" si="86"/>
        <v>77.94</v>
      </c>
    </row>
    <row r="330" spans="1:28" ht="13.5" thickBot="1" x14ac:dyDescent="0.25">
      <c r="A330" s="4017"/>
      <c r="B330" s="3872"/>
      <c r="C330" s="4043"/>
      <c r="D330" s="3803" t="s">
        <v>17</v>
      </c>
      <c r="E330" s="3930"/>
      <c r="F330" s="3930"/>
      <c r="G330" s="3930"/>
      <c r="H330" s="3930"/>
      <c r="I330" s="3930"/>
      <c r="J330" s="3930"/>
      <c r="K330" s="3930"/>
      <c r="L330" s="3930"/>
      <c r="M330" s="3930"/>
      <c r="N330" s="3930"/>
      <c r="O330" s="3930"/>
      <c r="P330" s="3930"/>
      <c r="Q330" s="3930"/>
      <c r="R330" s="3930"/>
      <c r="S330" s="3930"/>
      <c r="T330" s="3930"/>
      <c r="U330" s="3930"/>
      <c r="V330" s="3930"/>
      <c r="W330" s="3930"/>
      <c r="X330" s="3930"/>
      <c r="Y330" s="3930"/>
      <c r="Z330" s="3930"/>
      <c r="AA330" s="3930"/>
      <c r="AB330" s="3930"/>
    </row>
    <row r="331" spans="1:28" x14ac:dyDescent="0.2">
      <c r="A331" s="4045" t="s">
        <v>1137</v>
      </c>
      <c r="B331" s="4046" t="s">
        <v>970</v>
      </c>
      <c r="C331" s="4039" t="s">
        <v>1127</v>
      </c>
      <c r="D331" s="3792" t="s">
        <v>1128</v>
      </c>
      <c r="E331" s="4036">
        <v>6.3</v>
      </c>
      <c r="F331" s="4036">
        <v>5.2</v>
      </c>
      <c r="G331" s="4036">
        <v>5.6</v>
      </c>
      <c r="H331" s="4037">
        <v>5.2</v>
      </c>
      <c r="I331" s="4036">
        <v>4.9000000000000004</v>
      </c>
      <c r="J331" s="4036">
        <v>5.4</v>
      </c>
      <c r="K331" s="4036">
        <v>6.1</v>
      </c>
      <c r="L331" s="4036">
        <v>9.1</v>
      </c>
      <c r="M331" s="4036">
        <v>10.8</v>
      </c>
      <c r="N331" s="4037">
        <v>12.4</v>
      </c>
      <c r="O331" s="4036">
        <v>14.1</v>
      </c>
      <c r="P331" s="4036">
        <v>15.2</v>
      </c>
      <c r="Q331" s="4036">
        <v>15.5</v>
      </c>
      <c r="R331" s="4036">
        <v>16.600000000000001</v>
      </c>
      <c r="S331" s="4036">
        <v>15.5</v>
      </c>
      <c r="T331" s="4036">
        <v>13.6</v>
      </c>
      <c r="U331" s="4036">
        <v>13.6</v>
      </c>
      <c r="V331" s="4036">
        <v>12.2</v>
      </c>
      <c r="W331" s="4036">
        <v>13.1</v>
      </c>
      <c r="X331" s="4036">
        <v>12.9</v>
      </c>
      <c r="Y331" s="4037">
        <v>10.6</v>
      </c>
      <c r="Z331" s="4036">
        <v>8.9</v>
      </c>
      <c r="AA331" s="4036">
        <v>7.3</v>
      </c>
      <c r="AB331" s="4036">
        <v>6.8</v>
      </c>
    </row>
    <row r="332" spans="1:28" x14ac:dyDescent="0.2">
      <c r="A332" s="4047"/>
      <c r="B332" s="4048"/>
      <c r="C332" s="4042" t="s">
        <v>1114</v>
      </c>
      <c r="D332" s="3798" t="s">
        <v>13</v>
      </c>
      <c r="E332" s="3799">
        <f t="shared" ref="E332:AB332" si="87">1.732*10*0.9*E331</f>
        <v>98.204400000000007</v>
      </c>
      <c r="F332" s="3799">
        <f t="shared" si="87"/>
        <v>81.057600000000008</v>
      </c>
      <c r="G332" s="3799">
        <f t="shared" si="87"/>
        <v>87.2928</v>
      </c>
      <c r="H332" s="3799">
        <f t="shared" si="87"/>
        <v>81.057600000000008</v>
      </c>
      <c r="I332" s="3799">
        <f t="shared" si="87"/>
        <v>76.381200000000007</v>
      </c>
      <c r="J332" s="3799">
        <f t="shared" si="87"/>
        <v>84.175200000000004</v>
      </c>
      <c r="K332" s="3799">
        <f t="shared" si="87"/>
        <v>95.086799999999997</v>
      </c>
      <c r="L332" s="3799">
        <f t="shared" si="87"/>
        <v>141.85079999999999</v>
      </c>
      <c r="M332" s="3799">
        <f t="shared" si="87"/>
        <v>168.35040000000001</v>
      </c>
      <c r="N332" s="3799">
        <f t="shared" si="87"/>
        <v>193.2912</v>
      </c>
      <c r="O332" s="3799">
        <f t="shared" si="87"/>
        <v>219.79080000000002</v>
      </c>
      <c r="P332" s="3799">
        <f t="shared" si="87"/>
        <v>236.9376</v>
      </c>
      <c r="Q332" s="3799">
        <f t="shared" si="87"/>
        <v>241.614</v>
      </c>
      <c r="R332" s="3799">
        <f t="shared" si="87"/>
        <v>258.76080000000002</v>
      </c>
      <c r="S332" s="3799">
        <f t="shared" si="87"/>
        <v>241.614</v>
      </c>
      <c r="T332" s="3799">
        <f t="shared" si="87"/>
        <v>211.99680000000001</v>
      </c>
      <c r="U332" s="3799">
        <f t="shared" si="87"/>
        <v>211.99680000000001</v>
      </c>
      <c r="V332" s="3799">
        <f t="shared" si="87"/>
        <v>190.17359999999999</v>
      </c>
      <c r="W332" s="3799">
        <f t="shared" si="87"/>
        <v>204.2028</v>
      </c>
      <c r="X332" s="3799">
        <f t="shared" si="87"/>
        <v>201.08520000000001</v>
      </c>
      <c r="Y332" s="3799">
        <f t="shared" si="87"/>
        <v>165.2328</v>
      </c>
      <c r="Z332" s="3799">
        <f t="shared" si="87"/>
        <v>138.73320000000001</v>
      </c>
      <c r="AA332" s="3799">
        <f t="shared" si="87"/>
        <v>113.7924</v>
      </c>
      <c r="AB332" s="3799">
        <f t="shared" si="87"/>
        <v>105.9984</v>
      </c>
    </row>
    <row r="333" spans="1:28" ht="13.5" thickBot="1" x14ac:dyDescent="0.25">
      <c r="A333" s="4049"/>
      <c r="B333" s="4050"/>
      <c r="C333" s="4051"/>
      <c r="D333" s="3803" t="s">
        <v>17</v>
      </c>
      <c r="E333" s="3930"/>
      <c r="F333" s="3930"/>
      <c r="G333" s="3930"/>
      <c r="H333" s="3930"/>
      <c r="I333" s="3930"/>
      <c r="J333" s="3930"/>
      <c r="K333" s="3930"/>
      <c r="L333" s="3930"/>
      <c r="M333" s="3930"/>
      <c r="N333" s="3930"/>
      <c r="O333" s="3930"/>
      <c r="P333" s="3930"/>
      <c r="Q333" s="3930"/>
      <c r="R333" s="3930"/>
      <c r="S333" s="3930"/>
      <c r="T333" s="3930"/>
      <c r="U333" s="3930"/>
      <c r="V333" s="3930"/>
      <c r="W333" s="3930"/>
      <c r="X333" s="3930"/>
      <c r="Y333" s="3930"/>
      <c r="Z333" s="3930"/>
      <c r="AA333" s="3930"/>
      <c r="AB333" s="3930"/>
    </row>
    <row r="334" spans="1:28" x14ac:dyDescent="0.2">
      <c r="A334" s="4013" t="s">
        <v>1191</v>
      </c>
      <c r="B334" s="3863" t="s">
        <v>1233</v>
      </c>
      <c r="C334" s="4041" t="s">
        <v>1127</v>
      </c>
      <c r="D334" s="3792" t="s">
        <v>1128</v>
      </c>
      <c r="E334" s="3822">
        <v>1.3</v>
      </c>
      <c r="F334" s="3822">
        <v>1.4</v>
      </c>
      <c r="G334" s="3822">
        <v>1</v>
      </c>
      <c r="H334" s="3822">
        <v>1.2</v>
      </c>
      <c r="I334" s="3822">
        <v>1.5</v>
      </c>
      <c r="J334" s="3822">
        <v>1</v>
      </c>
      <c r="K334" s="3822">
        <v>1</v>
      </c>
      <c r="L334" s="3822">
        <v>1.1000000000000001</v>
      </c>
      <c r="M334" s="3822">
        <v>1.8</v>
      </c>
      <c r="N334" s="3822">
        <v>1.4</v>
      </c>
      <c r="O334" s="3822">
        <v>1.9</v>
      </c>
      <c r="P334" s="3822">
        <v>1.8</v>
      </c>
      <c r="Q334" s="3822">
        <v>1.6</v>
      </c>
      <c r="R334" s="3822">
        <v>1.3</v>
      </c>
      <c r="S334" s="3822">
        <v>1.3</v>
      </c>
      <c r="T334" s="3822">
        <v>1.2</v>
      </c>
      <c r="U334" s="3822">
        <v>1</v>
      </c>
      <c r="V334" s="3822">
        <v>1.2</v>
      </c>
      <c r="W334" s="3822">
        <v>1.2</v>
      </c>
      <c r="X334" s="3822">
        <v>1.1000000000000001</v>
      </c>
      <c r="Y334" s="3822">
        <v>1.4</v>
      </c>
      <c r="Z334" s="3822">
        <v>1.2</v>
      </c>
      <c r="AA334" s="3822">
        <v>1.3</v>
      </c>
      <c r="AB334" s="3822">
        <v>1.1000000000000001</v>
      </c>
    </row>
    <row r="335" spans="1:28" x14ac:dyDescent="0.2">
      <c r="A335" s="4016"/>
      <c r="B335" s="3867"/>
      <c r="C335" s="4042" t="s">
        <v>1114</v>
      </c>
      <c r="D335" s="3798" t="s">
        <v>13</v>
      </c>
      <c r="E335" s="3799">
        <f t="shared" ref="E335:AB335" si="88">1.732*E334*10*0.9</f>
        <v>20.264400000000002</v>
      </c>
      <c r="F335" s="3799">
        <f t="shared" si="88"/>
        <v>21.8232</v>
      </c>
      <c r="G335" s="3799">
        <f t="shared" si="88"/>
        <v>15.588000000000001</v>
      </c>
      <c r="H335" s="3799">
        <f t="shared" si="88"/>
        <v>18.7056</v>
      </c>
      <c r="I335" s="3799">
        <f t="shared" si="88"/>
        <v>23.381999999999998</v>
      </c>
      <c r="J335" s="3799">
        <f t="shared" si="88"/>
        <v>15.588000000000001</v>
      </c>
      <c r="K335" s="3799">
        <f t="shared" si="88"/>
        <v>15.588000000000001</v>
      </c>
      <c r="L335" s="3799">
        <f t="shared" si="88"/>
        <v>17.146800000000002</v>
      </c>
      <c r="M335" s="3799">
        <f t="shared" si="88"/>
        <v>28.058399999999999</v>
      </c>
      <c r="N335" s="3799">
        <f t="shared" si="88"/>
        <v>21.8232</v>
      </c>
      <c r="O335" s="3799">
        <f t="shared" si="88"/>
        <v>29.6172</v>
      </c>
      <c r="P335" s="3799">
        <f t="shared" si="88"/>
        <v>28.058399999999999</v>
      </c>
      <c r="Q335" s="3799">
        <f t="shared" si="88"/>
        <v>24.940800000000003</v>
      </c>
      <c r="R335" s="3799">
        <f t="shared" si="88"/>
        <v>20.264400000000002</v>
      </c>
      <c r="S335" s="3799">
        <f t="shared" si="88"/>
        <v>20.264400000000002</v>
      </c>
      <c r="T335" s="3799">
        <f t="shared" si="88"/>
        <v>18.7056</v>
      </c>
      <c r="U335" s="3799">
        <f t="shared" si="88"/>
        <v>15.588000000000001</v>
      </c>
      <c r="V335" s="3799">
        <f t="shared" si="88"/>
        <v>18.7056</v>
      </c>
      <c r="W335" s="3799">
        <f t="shared" si="88"/>
        <v>18.7056</v>
      </c>
      <c r="X335" s="3799">
        <f t="shared" si="88"/>
        <v>17.146800000000002</v>
      </c>
      <c r="Y335" s="3799">
        <f t="shared" si="88"/>
        <v>21.8232</v>
      </c>
      <c r="Z335" s="3799">
        <f t="shared" si="88"/>
        <v>18.7056</v>
      </c>
      <c r="AA335" s="3799">
        <f t="shared" si="88"/>
        <v>20.264400000000002</v>
      </c>
      <c r="AB335" s="3799">
        <f t="shared" si="88"/>
        <v>17.146800000000002</v>
      </c>
    </row>
    <row r="336" spans="1:28" ht="13.5" thickBot="1" x14ac:dyDescent="0.25">
      <c r="A336" s="4017"/>
      <c r="B336" s="3872"/>
      <c r="C336" s="4043"/>
      <c r="D336" s="3803" t="s">
        <v>17</v>
      </c>
      <c r="E336" s="3930"/>
      <c r="F336" s="3930"/>
      <c r="G336" s="3930"/>
      <c r="H336" s="3930"/>
      <c r="I336" s="3930"/>
      <c r="J336" s="3930"/>
      <c r="K336" s="3930"/>
      <c r="L336" s="3930"/>
      <c r="M336" s="3930"/>
      <c r="N336" s="3930"/>
      <c r="O336" s="3930"/>
      <c r="P336" s="3930"/>
      <c r="Q336" s="3930"/>
      <c r="R336" s="3930"/>
      <c r="S336" s="3930"/>
      <c r="T336" s="3930"/>
      <c r="U336" s="3930"/>
      <c r="V336" s="3930"/>
      <c r="W336" s="3930"/>
      <c r="X336" s="3930"/>
      <c r="Y336" s="3930"/>
      <c r="Z336" s="3930"/>
      <c r="AA336" s="3930"/>
      <c r="AB336" s="3930"/>
    </row>
    <row r="337" spans="1:28" x14ac:dyDescent="0.2">
      <c r="A337" s="4013" t="s">
        <v>1135</v>
      </c>
      <c r="B337" s="3863" t="s">
        <v>1234</v>
      </c>
      <c r="C337" s="4039" t="s">
        <v>1127</v>
      </c>
      <c r="D337" s="3792" t="s">
        <v>1128</v>
      </c>
      <c r="E337" s="3822">
        <v>15.7</v>
      </c>
      <c r="F337" s="3822">
        <v>15.2</v>
      </c>
      <c r="G337" s="3822">
        <v>14.3</v>
      </c>
      <c r="H337" s="3793">
        <v>14.1</v>
      </c>
      <c r="I337" s="3822">
        <v>14.8</v>
      </c>
      <c r="J337" s="3822">
        <v>18.8</v>
      </c>
      <c r="K337" s="3822">
        <v>20.9</v>
      </c>
      <c r="L337" s="3822">
        <v>21.1</v>
      </c>
      <c r="M337" s="3822">
        <v>23.2</v>
      </c>
      <c r="N337" s="3793">
        <v>24.9</v>
      </c>
      <c r="O337" s="3822">
        <v>23.4</v>
      </c>
      <c r="P337" s="3822">
        <v>23.7</v>
      </c>
      <c r="Q337" s="3822">
        <v>22.2</v>
      </c>
      <c r="R337" s="3822">
        <v>23.2</v>
      </c>
      <c r="S337" s="3822">
        <v>22</v>
      </c>
      <c r="T337" s="3822">
        <v>23.9</v>
      </c>
      <c r="U337" s="3822">
        <v>21.8</v>
      </c>
      <c r="V337" s="3822">
        <v>22.3</v>
      </c>
      <c r="W337" s="3822">
        <v>23.9</v>
      </c>
      <c r="X337" s="3822">
        <v>25.8</v>
      </c>
      <c r="Y337" s="3793">
        <v>27</v>
      </c>
      <c r="Z337" s="3822">
        <v>24.2</v>
      </c>
      <c r="AA337" s="3822">
        <v>21.1</v>
      </c>
      <c r="AB337" s="3822">
        <v>20.2</v>
      </c>
    </row>
    <row r="338" spans="1:28" x14ac:dyDescent="0.2">
      <c r="A338" s="4016"/>
      <c r="B338" s="3867"/>
      <c r="C338" s="4042" t="s">
        <v>1114</v>
      </c>
      <c r="D338" s="3798" t="s">
        <v>13</v>
      </c>
      <c r="E338" s="3799">
        <f t="shared" ref="E338:AB338" si="89">1.732*E337*10*0.9</f>
        <v>244.73159999999999</v>
      </c>
      <c r="F338" s="3799">
        <f t="shared" si="89"/>
        <v>236.9376</v>
      </c>
      <c r="G338" s="3799">
        <f t="shared" si="89"/>
        <v>222.90840000000003</v>
      </c>
      <c r="H338" s="3799">
        <f t="shared" si="89"/>
        <v>219.79079999999999</v>
      </c>
      <c r="I338" s="3799">
        <f t="shared" si="89"/>
        <v>230.70240000000001</v>
      </c>
      <c r="J338" s="3799">
        <f t="shared" si="89"/>
        <v>293.05439999999999</v>
      </c>
      <c r="K338" s="3799">
        <f t="shared" si="89"/>
        <v>325.78919999999999</v>
      </c>
      <c r="L338" s="3799">
        <f t="shared" si="89"/>
        <v>328.90680000000003</v>
      </c>
      <c r="M338" s="3799">
        <f t="shared" si="89"/>
        <v>361.64160000000004</v>
      </c>
      <c r="N338" s="3799">
        <f t="shared" si="89"/>
        <v>388.14119999999997</v>
      </c>
      <c r="O338" s="3799">
        <f t="shared" si="89"/>
        <v>364.75919999999996</v>
      </c>
      <c r="P338" s="3799">
        <f t="shared" si="89"/>
        <v>369.43560000000002</v>
      </c>
      <c r="Q338" s="3799">
        <f t="shared" si="89"/>
        <v>346.05360000000002</v>
      </c>
      <c r="R338" s="3799">
        <f t="shared" si="89"/>
        <v>361.64160000000004</v>
      </c>
      <c r="S338" s="3799">
        <f t="shared" si="89"/>
        <v>342.93599999999998</v>
      </c>
      <c r="T338" s="3799">
        <f t="shared" si="89"/>
        <v>372.5532</v>
      </c>
      <c r="U338" s="3799">
        <f t="shared" si="89"/>
        <v>339.81840000000005</v>
      </c>
      <c r="V338" s="3799">
        <f t="shared" si="89"/>
        <v>347.61240000000004</v>
      </c>
      <c r="W338" s="3799">
        <f t="shared" si="89"/>
        <v>372.5532</v>
      </c>
      <c r="X338" s="3799">
        <f t="shared" si="89"/>
        <v>402.17040000000003</v>
      </c>
      <c r="Y338" s="3799">
        <f t="shared" si="89"/>
        <v>420.87600000000003</v>
      </c>
      <c r="Z338" s="3799">
        <f t="shared" si="89"/>
        <v>377.2296</v>
      </c>
      <c r="AA338" s="3799">
        <f t="shared" si="89"/>
        <v>328.90680000000003</v>
      </c>
      <c r="AB338" s="3799">
        <f t="shared" si="89"/>
        <v>314.87759999999997</v>
      </c>
    </row>
    <row r="339" spans="1:28" ht="13.5" thickBot="1" x14ac:dyDescent="0.25">
      <c r="A339" s="4017"/>
      <c r="B339" s="3872"/>
      <c r="C339" s="4051"/>
      <c r="D339" s="3803" t="s">
        <v>17</v>
      </c>
      <c r="E339" s="3930"/>
      <c r="F339" s="3930"/>
      <c r="G339" s="3930"/>
      <c r="H339" s="3930"/>
      <c r="I339" s="3930"/>
      <c r="J339" s="3930"/>
      <c r="K339" s="3930"/>
      <c r="L339" s="3930"/>
      <c r="M339" s="3930"/>
      <c r="N339" s="3930"/>
      <c r="O339" s="3930"/>
      <c r="P339" s="3930"/>
      <c r="Q339" s="3930"/>
      <c r="R339" s="3930"/>
      <c r="S339" s="3930"/>
      <c r="T339" s="3930"/>
      <c r="U339" s="3930"/>
      <c r="V339" s="3930"/>
      <c r="W339" s="3930"/>
      <c r="X339" s="3930"/>
      <c r="Y339" s="3930"/>
      <c r="Z339" s="3930"/>
      <c r="AA339" s="3930"/>
      <c r="AB339" s="3930"/>
    </row>
    <row r="340" spans="1:28" x14ac:dyDescent="0.2">
      <c r="A340" s="4013" t="s">
        <v>1147</v>
      </c>
      <c r="B340" s="3863" t="s">
        <v>1233</v>
      </c>
      <c r="C340" s="4041" t="s">
        <v>1127</v>
      </c>
      <c r="D340" s="3792" t="s">
        <v>1128</v>
      </c>
      <c r="E340" s="3810">
        <v>1.1000000000000001</v>
      </c>
      <c r="F340" s="3810">
        <v>1.1000000000000001</v>
      </c>
      <c r="G340" s="3810">
        <v>1.1000000000000001</v>
      </c>
      <c r="H340" s="3811">
        <v>1.1000000000000001</v>
      </c>
      <c r="I340" s="3810">
        <v>1.1000000000000001</v>
      </c>
      <c r="J340" s="3810">
        <v>1</v>
      </c>
      <c r="K340" s="3810">
        <v>1.1000000000000001</v>
      </c>
      <c r="L340" s="3810">
        <v>1.6</v>
      </c>
      <c r="M340" s="3810">
        <v>1.5</v>
      </c>
      <c r="N340" s="3811">
        <v>1.2</v>
      </c>
      <c r="O340" s="3810">
        <v>1.5</v>
      </c>
      <c r="P340" s="3810">
        <v>1.5</v>
      </c>
      <c r="Q340" s="3810">
        <v>1.4</v>
      </c>
      <c r="R340" s="3810">
        <v>1.5</v>
      </c>
      <c r="S340" s="3810">
        <v>1.4</v>
      </c>
      <c r="T340" s="3810">
        <v>1.6</v>
      </c>
      <c r="U340" s="3810">
        <v>1.4</v>
      </c>
      <c r="V340" s="3810">
        <v>1.4</v>
      </c>
      <c r="W340" s="3810">
        <v>1.5</v>
      </c>
      <c r="X340" s="3810">
        <v>1.2</v>
      </c>
      <c r="Y340" s="3811">
        <v>1.1000000000000001</v>
      </c>
      <c r="Z340" s="3810">
        <v>1.3</v>
      </c>
      <c r="AA340" s="3810">
        <v>1.2</v>
      </c>
      <c r="AB340" s="3810">
        <v>1.2</v>
      </c>
    </row>
    <row r="341" spans="1:28" x14ac:dyDescent="0.2">
      <c r="A341" s="4016"/>
      <c r="B341" s="3867"/>
      <c r="C341" s="4042" t="s">
        <v>1114</v>
      </c>
      <c r="D341" s="3798" t="s">
        <v>13</v>
      </c>
      <c r="E341" s="3799">
        <f t="shared" ref="E341:AB341" si="90">1.732*E340*10*0.9</f>
        <v>17.146800000000002</v>
      </c>
      <c r="F341" s="3799">
        <f t="shared" si="90"/>
        <v>17.146800000000002</v>
      </c>
      <c r="G341" s="3799">
        <f t="shared" si="90"/>
        <v>17.146800000000002</v>
      </c>
      <c r="H341" s="3799">
        <f t="shared" si="90"/>
        <v>17.146800000000002</v>
      </c>
      <c r="I341" s="3799">
        <f t="shared" si="90"/>
        <v>17.146800000000002</v>
      </c>
      <c r="J341" s="3799">
        <f t="shared" si="90"/>
        <v>15.588000000000001</v>
      </c>
      <c r="K341" s="3799">
        <f t="shared" si="90"/>
        <v>17.146800000000002</v>
      </c>
      <c r="L341" s="3799">
        <f t="shared" si="90"/>
        <v>24.940800000000003</v>
      </c>
      <c r="M341" s="3799">
        <f t="shared" si="90"/>
        <v>23.381999999999998</v>
      </c>
      <c r="N341" s="3799">
        <f t="shared" si="90"/>
        <v>18.7056</v>
      </c>
      <c r="O341" s="3799">
        <f t="shared" si="90"/>
        <v>23.381999999999998</v>
      </c>
      <c r="P341" s="3799">
        <f t="shared" si="90"/>
        <v>23.381999999999998</v>
      </c>
      <c r="Q341" s="3799">
        <f t="shared" si="90"/>
        <v>21.8232</v>
      </c>
      <c r="R341" s="3799">
        <f t="shared" si="90"/>
        <v>23.381999999999998</v>
      </c>
      <c r="S341" s="3799">
        <f t="shared" si="90"/>
        <v>21.8232</v>
      </c>
      <c r="T341" s="3799">
        <f t="shared" si="90"/>
        <v>24.940800000000003</v>
      </c>
      <c r="U341" s="3799">
        <f t="shared" si="90"/>
        <v>21.8232</v>
      </c>
      <c r="V341" s="3799">
        <f t="shared" si="90"/>
        <v>21.8232</v>
      </c>
      <c r="W341" s="3799">
        <f t="shared" si="90"/>
        <v>23.381999999999998</v>
      </c>
      <c r="X341" s="3799">
        <f t="shared" si="90"/>
        <v>18.7056</v>
      </c>
      <c r="Y341" s="3799">
        <f t="shared" si="90"/>
        <v>17.146800000000002</v>
      </c>
      <c r="Z341" s="3799">
        <f t="shared" si="90"/>
        <v>20.264400000000002</v>
      </c>
      <c r="AA341" s="3799">
        <f t="shared" si="90"/>
        <v>18.7056</v>
      </c>
      <c r="AB341" s="3799">
        <f t="shared" si="90"/>
        <v>18.7056</v>
      </c>
    </row>
    <row r="342" spans="1:28" ht="13.5" thickBot="1" x14ac:dyDescent="0.25">
      <c r="A342" s="4017"/>
      <c r="B342" s="3872"/>
      <c r="C342" s="4043"/>
      <c r="D342" s="3803" t="s">
        <v>17</v>
      </c>
      <c r="E342" s="3929"/>
      <c r="F342" s="3930"/>
      <c r="G342" s="3930"/>
      <c r="H342" s="3930"/>
      <c r="I342" s="3930"/>
      <c r="J342" s="3930"/>
      <c r="K342" s="3930"/>
      <c r="L342" s="3930"/>
      <c r="M342" s="3930"/>
      <c r="N342" s="3930"/>
      <c r="O342" s="3930"/>
      <c r="P342" s="3930"/>
      <c r="Q342" s="3930"/>
      <c r="R342" s="3930"/>
      <c r="S342" s="3930"/>
      <c r="T342" s="3930"/>
      <c r="U342" s="3930"/>
      <c r="V342" s="3930"/>
      <c r="W342" s="3930"/>
      <c r="X342" s="3930"/>
      <c r="Y342" s="3930"/>
      <c r="Z342" s="3930"/>
      <c r="AA342" s="3930"/>
      <c r="AB342" s="3930"/>
    </row>
    <row r="343" spans="1:28" x14ac:dyDescent="0.2">
      <c r="A343" s="4013" t="s">
        <v>1143</v>
      </c>
      <c r="B343" s="3863" t="s">
        <v>1235</v>
      </c>
      <c r="C343" s="4052" t="s">
        <v>1127</v>
      </c>
      <c r="D343" s="3792" t="s">
        <v>1128</v>
      </c>
      <c r="E343" s="4040">
        <v>8.9</v>
      </c>
      <c r="F343" s="4040">
        <v>8.1999999999999993</v>
      </c>
      <c r="G343" s="4040">
        <v>8.6999999999999993</v>
      </c>
      <c r="H343" s="3812">
        <v>7.7</v>
      </c>
      <c r="I343" s="4040">
        <v>10.1</v>
      </c>
      <c r="J343" s="4040">
        <v>10.6</v>
      </c>
      <c r="K343" s="4040">
        <v>12.7</v>
      </c>
      <c r="L343" s="4040">
        <v>14.1</v>
      </c>
      <c r="M343" s="4040">
        <v>15.7</v>
      </c>
      <c r="N343" s="3812">
        <v>16.899999999999999</v>
      </c>
      <c r="O343" s="4040">
        <v>16.399999999999999</v>
      </c>
      <c r="P343" s="4040">
        <v>16.399999999999999</v>
      </c>
      <c r="Q343" s="4040">
        <v>16.899999999999999</v>
      </c>
      <c r="R343" s="4040">
        <v>14.5</v>
      </c>
      <c r="S343" s="4040">
        <v>15.2</v>
      </c>
      <c r="T343" s="3810">
        <v>14.3</v>
      </c>
      <c r="U343" s="3810">
        <v>13.6</v>
      </c>
      <c r="V343" s="3811">
        <v>11.3</v>
      </c>
      <c r="W343" s="3810">
        <v>10.3</v>
      </c>
      <c r="X343" s="3810">
        <v>11</v>
      </c>
      <c r="Y343" s="3811">
        <v>10.8</v>
      </c>
      <c r="Z343" s="3810">
        <v>8.9</v>
      </c>
      <c r="AA343" s="3810">
        <v>8.9</v>
      </c>
      <c r="AB343" s="3810">
        <v>7.5</v>
      </c>
    </row>
    <row r="344" spans="1:28" x14ac:dyDescent="0.2">
      <c r="A344" s="4016"/>
      <c r="B344" s="3867"/>
      <c r="C344" s="4042" t="s">
        <v>1114</v>
      </c>
      <c r="D344" s="3798" t="s">
        <v>13</v>
      </c>
      <c r="E344" s="3799">
        <f t="shared" ref="E344:AB344" si="91">1.732*E343*10*0.9</f>
        <v>138.73320000000001</v>
      </c>
      <c r="F344" s="3799">
        <f t="shared" si="91"/>
        <v>127.8216</v>
      </c>
      <c r="G344" s="3799">
        <f t="shared" si="91"/>
        <v>135.6156</v>
      </c>
      <c r="H344" s="3799">
        <f t="shared" si="91"/>
        <v>120.02760000000001</v>
      </c>
      <c r="I344" s="3799">
        <f t="shared" si="91"/>
        <v>157.43879999999999</v>
      </c>
      <c r="J344" s="3799">
        <f t="shared" si="91"/>
        <v>165.2328</v>
      </c>
      <c r="K344" s="3799">
        <f t="shared" si="91"/>
        <v>197.96759999999998</v>
      </c>
      <c r="L344" s="3799">
        <f t="shared" si="91"/>
        <v>219.79079999999999</v>
      </c>
      <c r="M344" s="3799">
        <f t="shared" si="91"/>
        <v>244.73159999999999</v>
      </c>
      <c r="N344" s="3799">
        <f t="shared" si="91"/>
        <v>263.43719999999996</v>
      </c>
      <c r="O344" s="3799">
        <f t="shared" si="91"/>
        <v>255.64320000000001</v>
      </c>
      <c r="P344" s="3799">
        <f t="shared" si="91"/>
        <v>255.64320000000001</v>
      </c>
      <c r="Q344" s="3799">
        <f t="shared" si="91"/>
        <v>263.43719999999996</v>
      </c>
      <c r="R344" s="3799">
        <f t="shared" si="91"/>
        <v>226.02600000000001</v>
      </c>
      <c r="S344" s="3799">
        <f t="shared" si="91"/>
        <v>236.9376</v>
      </c>
      <c r="T344" s="3799">
        <f t="shared" si="91"/>
        <v>222.90840000000003</v>
      </c>
      <c r="U344" s="3799">
        <f t="shared" si="91"/>
        <v>211.99680000000001</v>
      </c>
      <c r="V344" s="3799">
        <f t="shared" si="91"/>
        <v>176.14440000000002</v>
      </c>
      <c r="W344" s="3799">
        <f t="shared" si="91"/>
        <v>160.55640000000002</v>
      </c>
      <c r="X344" s="3799">
        <f t="shared" si="91"/>
        <v>171.46799999999999</v>
      </c>
      <c r="Y344" s="3799">
        <f t="shared" si="91"/>
        <v>168.35040000000001</v>
      </c>
      <c r="Z344" s="3799">
        <f t="shared" si="91"/>
        <v>138.73320000000001</v>
      </c>
      <c r="AA344" s="3799">
        <f t="shared" si="91"/>
        <v>138.73320000000001</v>
      </c>
      <c r="AB344" s="3799">
        <f t="shared" si="91"/>
        <v>116.91000000000001</v>
      </c>
    </row>
    <row r="345" spans="1:28" ht="13.5" thickBot="1" x14ac:dyDescent="0.25">
      <c r="A345" s="4017"/>
      <c r="B345" s="3872"/>
      <c r="C345" s="4051"/>
      <c r="D345" s="3803" t="s">
        <v>17</v>
      </c>
      <c r="E345" s="3930"/>
      <c r="F345" s="3930"/>
      <c r="G345" s="3930"/>
      <c r="H345" s="3930"/>
      <c r="I345" s="3930"/>
      <c r="J345" s="3930"/>
      <c r="K345" s="3930"/>
      <c r="L345" s="3930"/>
      <c r="M345" s="3930"/>
      <c r="N345" s="3930"/>
      <c r="O345" s="3930"/>
      <c r="P345" s="3930"/>
      <c r="Q345" s="3930"/>
      <c r="R345" s="3930"/>
      <c r="S345" s="3930"/>
      <c r="T345" s="3930"/>
      <c r="U345" s="3930"/>
      <c r="V345" s="3930"/>
      <c r="W345" s="3930"/>
      <c r="X345" s="3930"/>
      <c r="Y345" s="3930"/>
      <c r="Z345" s="3930"/>
      <c r="AA345" s="3930"/>
      <c r="AB345" s="3930"/>
    </row>
    <row r="346" spans="1:28" x14ac:dyDescent="0.2">
      <c r="A346" s="4013" t="s">
        <v>1185</v>
      </c>
      <c r="B346" s="3863" t="s">
        <v>1236</v>
      </c>
      <c r="C346" s="4041" t="s">
        <v>1114</v>
      </c>
      <c r="D346" s="3792" t="s">
        <v>1128</v>
      </c>
      <c r="E346" s="4053">
        <f t="shared" ref="E346:AB346" si="92">E352-E337-E340-E343-E349-E356-E365-E359</f>
        <v>1.3000000000000007</v>
      </c>
      <c r="F346" s="4053">
        <f t="shared" si="92"/>
        <v>0.59999999999999964</v>
      </c>
      <c r="G346" s="4053">
        <f t="shared" si="92"/>
        <v>1.5000000000000018</v>
      </c>
      <c r="H346" s="4053">
        <f t="shared" si="92"/>
        <v>-8.8817841970012523E-15</v>
      </c>
      <c r="I346" s="4053">
        <f t="shared" si="92"/>
        <v>0.79999999999999183</v>
      </c>
      <c r="J346" s="4053">
        <f t="shared" si="92"/>
        <v>2.0999999999999988</v>
      </c>
      <c r="K346" s="4053">
        <f t="shared" si="92"/>
        <v>3.3000000000000149</v>
      </c>
      <c r="L346" s="4053">
        <f t="shared" si="92"/>
        <v>2.5000000000000178</v>
      </c>
      <c r="M346" s="4053">
        <f t="shared" si="92"/>
        <v>1.6999999999999833</v>
      </c>
      <c r="N346" s="4053">
        <f t="shared" si="92"/>
        <v>4.7999999999999989</v>
      </c>
      <c r="O346" s="4053">
        <f t="shared" si="92"/>
        <v>0.40000000000000746</v>
      </c>
      <c r="P346" s="4053">
        <f t="shared" si="92"/>
        <v>0.19999999999999929</v>
      </c>
      <c r="Q346" s="4053">
        <f t="shared" si="92"/>
        <v>0.79999999999999361</v>
      </c>
      <c r="R346" s="4053">
        <f t="shared" si="92"/>
        <v>0.89999999999999503</v>
      </c>
      <c r="S346" s="4053">
        <f t="shared" si="92"/>
        <v>2.3999999999999861</v>
      </c>
      <c r="T346" s="4053">
        <f t="shared" si="92"/>
        <v>0</v>
      </c>
      <c r="U346" s="4053">
        <f t="shared" si="92"/>
        <v>0.20000000000000639</v>
      </c>
      <c r="V346" s="4053">
        <f t="shared" si="92"/>
        <v>1.4000000000000021</v>
      </c>
      <c r="W346" s="4053">
        <f t="shared" si="92"/>
        <v>4.1999999999999851</v>
      </c>
      <c r="X346" s="4053">
        <f t="shared" si="92"/>
        <v>1.1000000000000032</v>
      </c>
      <c r="Y346" s="4053">
        <f t="shared" si="92"/>
        <v>0.50000000000000533</v>
      </c>
      <c r="Z346" s="4053">
        <f t="shared" si="92"/>
        <v>5.6999999999999851</v>
      </c>
      <c r="AA346" s="4053">
        <f t="shared" si="92"/>
        <v>1.9999999999999893</v>
      </c>
      <c r="AB346" s="4053">
        <f t="shared" si="92"/>
        <v>1.6999999999999869</v>
      </c>
    </row>
    <row r="347" spans="1:28" x14ac:dyDescent="0.2">
      <c r="A347" s="4016"/>
      <c r="B347" s="3867"/>
      <c r="C347" s="4042" t="s">
        <v>1114</v>
      </c>
      <c r="D347" s="3798" t="s">
        <v>13</v>
      </c>
      <c r="E347" s="3799">
        <f t="shared" ref="E347:AB347" si="93">1.732*E346*10*0.9</f>
        <v>20.264400000000013</v>
      </c>
      <c r="F347" s="3799">
        <f t="shared" si="93"/>
        <v>9.3527999999999949</v>
      </c>
      <c r="G347" s="3799">
        <f t="shared" si="93"/>
        <v>23.382000000000026</v>
      </c>
      <c r="H347" s="3799">
        <f t="shared" si="93"/>
        <v>-1.3844925206285552E-13</v>
      </c>
      <c r="I347" s="3799">
        <f t="shared" si="93"/>
        <v>12.470399999999872</v>
      </c>
      <c r="J347" s="3799">
        <f t="shared" si="93"/>
        <v>32.734799999999979</v>
      </c>
      <c r="K347" s="3799">
        <f t="shared" si="93"/>
        <v>51.440400000000238</v>
      </c>
      <c r="L347" s="3799">
        <f t="shared" si="93"/>
        <v>38.970000000000283</v>
      </c>
      <c r="M347" s="3799">
        <f t="shared" si="93"/>
        <v>26.499599999999742</v>
      </c>
      <c r="N347" s="3799">
        <f t="shared" si="93"/>
        <v>74.822399999999973</v>
      </c>
      <c r="O347" s="3799">
        <f t="shared" si="93"/>
        <v>6.2352000000001171</v>
      </c>
      <c r="P347" s="3799">
        <f t="shared" si="93"/>
        <v>3.1175999999999888</v>
      </c>
      <c r="Q347" s="3799">
        <f t="shared" si="93"/>
        <v>12.4703999999999</v>
      </c>
      <c r="R347" s="3799">
        <f t="shared" si="93"/>
        <v>14.029199999999921</v>
      </c>
      <c r="S347" s="3799">
        <f t="shared" si="93"/>
        <v>37.411199999999781</v>
      </c>
      <c r="T347" s="3799">
        <f t="shared" si="93"/>
        <v>0</v>
      </c>
      <c r="U347" s="3799">
        <f t="shared" si="93"/>
        <v>3.1176000000000998</v>
      </c>
      <c r="V347" s="3799">
        <f t="shared" si="93"/>
        <v>21.823200000000035</v>
      </c>
      <c r="W347" s="3799">
        <f t="shared" si="93"/>
        <v>65.469599999999772</v>
      </c>
      <c r="X347" s="3799">
        <f t="shared" si="93"/>
        <v>17.146800000000052</v>
      </c>
      <c r="Y347" s="3799">
        <f t="shared" si="93"/>
        <v>7.7940000000000831</v>
      </c>
      <c r="Z347" s="3799">
        <f t="shared" si="93"/>
        <v>88.851599999999763</v>
      </c>
      <c r="AA347" s="3799">
        <f t="shared" si="93"/>
        <v>31.175999999999835</v>
      </c>
      <c r="AB347" s="3799">
        <f t="shared" si="93"/>
        <v>26.499599999999795</v>
      </c>
    </row>
    <row r="348" spans="1:28" ht="13.5" thickBot="1" x14ac:dyDescent="0.25">
      <c r="A348" s="4017"/>
      <c r="B348" s="3872"/>
      <c r="C348" s="4043"/>
      <c r="D348" s="3803" t="s">
        <v>17</v>
      </c>
      <c r="E348" s="3930"/>
      <c r="F348" s="3930"/>
      <c r="G348" s="3930"/>
      <c r="H348" s="3930"/>
      <c r="I348" s="3930"/>
      <c r="J348" s="3930"/>
      <c r="K348" s="3930"/>
      <c r="L348" s="3930"/>
      <c r="M348" s="3930"/>
      <c r="N348" s="3930"/>
      <c r="O348" s="3930"/>
      <c r="P348" s="3930"/>
      <c r="Q348" s="3930"/>
      <c r="R348" s="3930"/>
      <c r="S348" s="3930"/>
      <c r="T348" s="3930"/>
      <c r="U348" s="3930"/>
      <c r="V348" s="3930"/>
      <c r="W348" s="3930"/>
      <c r="X348" s="3930"/>
      <c r="Y348" s="3930"/>
      <c r="Z348" s="3930"/>
      <c r="AA348" s="3930"/>
      <c r="AB348" s="3930"/>
    </row>
    <row r="349" spans="1:28" x14ac:dyDescent="0.2">
      <c r="A349" s="4013" t="s">
        <v>1153</v>
      </c>
      <c r="B349" s="3863" t="s">
        <v>1215</v>
      </c>
      <c r="C349" s="4052" t="s">
        <v>1127</v>
      </c>
      <c r="D349" s="3792" t="s">
        <v>1128</v>
      </c>
      <c r="E349" s="4036">
        <v>3.2</v>
      </c>
      <c r="F349" s="4036">
        <v>1.5</v>
      </c>
      <c r="G349" s="4036">
        <v>2.6</v>
      </c>
      <c r="H349" s="4036">
        <v>1.6</v>
      </c>
      <c r="I349" s="4036">
        <v>1.5</v>
      </c>
      <c r="J349" s="4036">
        <v>3.2</v>
      </c>
      <c r="K349" s="4036">
        <v>5.0999999999999996</v>
      </c>
      <c r="L349" s="4036">
        <v>8.3000000000000007</v>
      </c>
      <c r="M349" s="4036">
        <v>8.8000000000000007</v>
      </c>
      <c r="N349" s="4037">
        <v>8.8000000000000007</v>
      </c>
      <c r="O349" s="4036">
        <v>8.8000000000000007</v>
      </c>
      <c r="P349" s="4036">
        <v>6.5</v>
      </c>
      <c r="Q349" s="4036">
        <v>5.9</v>
      </c>
      <c r="R349" s="4036">
        <v>6.9</v>
      </c>
      <c r="S349" s="4036">
        <v>7</v>
      </c>
      <c r="T349" s="4036">
        <v>6.7</v>
      </c>
      <c r="U349" s="4036">
        <v>5.5</v>
      </c>
      <c r="V349" s="4036">
        <v>5.0999999999999996</v>
      </c>
      <c r="W349" s="4036">
        <v>6.2</v>
      </c>
      <c r="X349" s="4036">
        <v>8.3000000000000007</v>
      </c>
      <c r="Y349" s="4037">
        <v>8.3000000000000007</v>
      </c>
      <c r="Z349" s="4036">
        <v>8.4</v>
      </c>
      <c r="AA349" s="4036">
        <v>6.5</v>
      </c>
      <c r="AB349" s="4036">
        <v>4.9000000000000004</v>
      </c>
    </row>
    <row r="350" spans="1:28" x14ac:dyDescent="0.2">
      <c r="A350" s="4016"/>
      <c r="B350" s="3867"/>
      <c r="C350" s="4042" t="s">
        <v>1114</v>
      </c>
      <c r="D350" s="3798" t="s">
        <v>13</v>
      </c>
      <c r="E350" s="3799">
        <f t="shared" ref="E350:AB350" si="94">1.732*E349*10*0.9</f>
        <v>49.881600000000006</v>
      </c>
      <c r="F350" s="3799">
        <f t="shared" si="94"/>
        <v>23.381999999999998</v>
      </c>
      <c r="G350" s="3799">
        <f t="shared" si="94"/>
        <v>40.528800000000004</v>
      </c>
      <c r="H350" s="3799">
        <f t="shared" si="94"/>
        <v>24.940800000000003</v>
      </c>
      <c r="I350" s="3799">
        <f t="shared" si="94"/>
        <v>23.381999999999998</v>
      </c>
      <c r="J350" s="3799">
        <f t="shared" si="94"/>
        <v>49.881600000000006</v>
      </c>
      <c r="K350" s="3799">
        <f t="shared" si="94"/>
        <v>79.498800000000003</v>
      </c>
      <c r="L350" s="3799">
        <f t="shared" si="94"/>
        <v>129.38040000000001</v>
      </c>
      <c r="M350" s="3799">
        <f t="shared" si="94"/>
        <v>137.17440000000002</v>
      </c>
      <c r="N350" s="3799">
        <f t="shared" si="94"/>
        <v>137.17440000000002</v>
      </c>
      <c r="O350" s="3799">
        <f t="shared" si="94"/>
        <v>137.17440000000002</v>
      </c>
      <c r="P350" s="3799">
        <f t="shared" si="94"/>
        <v>101.32199999999999</v>
      </c>
      <c r="Q350" s="3799">
        <f t="shared" si="94"/>
        <v>91.969200000000001</v>
      </c>
      <c r="R350" s="3799">
        <f t="shared" si="94"/>
        <v>107.55720000000001</v>
      </c>
      <c r="S350" s="3799">
        <f t="shared" si="94"/>
        <v>109.11600000000001</v>
      </c>
      <c r="T350" s="3799">
        <f t="shared" si="94"/>
        <v>104.4396</v>
      </c>
      <c r="U350" s="3799">
        <f t="shared" si="94"/>
        <v>85.733999999999995</v>
      </c>
      <c r="V350" s="3799">
        <f t="shared" si="94"/>
        <v>79.498800000000003</v>
      </c>
      <c r="W350" s="3799">
        <f t="shared" si="94"/>
        <v>96.645600000000002</v>
      </c>
      <c r="X350" s="3799">
        <f t="shared" si="94"/>
        <v>129.38040000000001</v>
      </c>
      <c r="Y350" s="3799">
        <f t="shared" si="94"/>
        <v>129.38040000000001</v>
      </c>
      <c r="Z350" s="3799">
        <f t="shared" si="94"/>
        <v>130.9392</v>
      </c>
      <c r="AA350" s="3799">
        <f t="shared" si="94"/>
        <v>101.32199999999999</v>
      </c>
      <c r="AB350" s="3799">
        <f t="shared" si="94"/>
        <v>76.381200000000007</v>
      </c>
    </row>
    <row r="351" spans="1:28" ht="13.5" thickBot="1" x14ac:dyDescent="0.25">
      <c r="A351" s="4017"/>
      <c r="B351" s="3872"/>
      <c r="C351" s="4051"/>
      <c r="D351" s="3820" t="s">
        <v>17</v>
      </c>
      <c r="E351" s="4038"/>
      <c r="F351" s="4038"/>
      <c r="G351" s="4038"/>
      <c r="H351" s="4038"/>
      <c r="I351" s="4038"/>
      <c r="J351" s="4038"/>
      <c r="K351" s="4038"/>
      <c r="L351" s="4038"/>
      <c r="M351" s="4038"/>
      <c r="N351" s="4038"/>
      <c r="O351" s="4038"/>
      <c r="P351" s="4038"/>
      <c r="Q351" s="4038"/>
      <c r="R351" s="4038"/>
      <c r="S351" s="4038"/>
      <c r="T351" s="4038"/>
      <c r="U351" s="4038"/>
      <c r="V351" s="4038"/>
      <c r="W351" s="4038"/>
      <c r="X351" s="4038"/>
      <c r="Y351" s="4038"/>
      <c r="Z351" s="4038"/>
      <c r="AA351" s="4038"/>
      <c r="AB351" s="4038"/>
    </row>
    <row r="352" spans="1:28" x14ac:dyDescent="0.2">
      <c r="A352" s="4013" t="s">
        <v>1172</v>
      </c>
      <c r="B352" s="3863" t="s">
        <v>1148</v>
      </c>
      <c r="C352" s="4054" t="s">
        <v>1127</v>
      </c>
      <c r="D352" s="3792" t="s">
        <v>1128</v>
      </c>
      <c r="E352" s="4036">
        <v>77.400000000000006</v>
      </c>
      <c r="F352" s="4036">
        <v>71.5</v>
      </c>
      <c r="G352" s="4036">
        <v>70.599999999999994</v>
      </c>
      <c r="H352" s="4037">
        <v>66.8</v>
      </c>
      <c r="I352" s="4036">
        <v>73.599999999999994</v>
      </c>
      <c r="J352" s="4036">
        <v>88.9</v>
      </c>
      <c r="K352" s="4036">
        <v>105.3</v>
      </c>
      <c r="L352" s="4036">
        <v>122.6</v>
      </c>
      <c r="M352" s="4036">
        <v>134.6</v>
      </c>
      <c r="N352" s="4037">
        <v>144.19999999999999</v>
      </c>
      <c r="O352" s="4036">
        <v>137.9</v>
      </c>
      <c r="P352" s="4036">
        <v>142.6</v>
      </c>
      <c r="Q352" s="4036">
        <v>139.30000000000001</v>
      </c>
      <c r="R352" s="4036">
        <v>132</v>
      </c>
      <c r="S352" s="4036">
        <v>128.69999999999999</v>
      </c>
      <c r="T352" s="4036">
        <v>126.4</v>
      </c>
      <c r="U352" s="4036">
        <v>120</v>
      </c>
      <c r="V352" s="4036">
        <v>120.3</v>
      </c>
      <c r="W352" s="4036">
        <v>127.1</v>
      </c>
      <c r="X352" s="4036">
        <v>130.1</v>
      </c>
      <c r="Y352" s="4037">
        <v>125</v>
      </c>
      <c r="Z352" s="4036">
        <v>120.8</v>
      </c>
      <c r="AA352" s="4036">
        <v>104.1</v>
      </c>
      <c r="AB352" s="4036">
        <v>89.6</v>
      </c>
    </row>
    <row r="353" spans="1:28" x14ac:dyDescent="0.2">
      <c r="A353" s="4016"/>
      <c r="B353" s="3867"/>
      <c r="C353" s="4042" t="s">
        <v>1114</v>
      </c>
      <c r="D353" s="4055" t="s">
        <v>13</v>
      </c>
      <c r="E353" s="3799">
        <f t="shared" ref="E353:AB353" si="95">1.732*E352*10*0.9</f>
        <v>1206.5112000000001</v>
      </c>
      <c r="F353" s="3799">
        <f t="shared" si="95"/>
        <v>1114.5419999999999</v>
      </c>
      <c r="G353" s="3799">
        <f t="shared" si="95"/>
        <v>1100.5128</v>
      </c>
      <c r="H353" s="3799">
        <f t="shared" si="95"/>
        <v>1041.2783999999999</v>
      </c>
      <c r="I353" s="3799">
        <f t="shared" si="95"/>
        <v>1147.2768000000001</v>
      </c>
      <c r="J353" s="3799">
        <f t="shared" si="95"/>
        <v>1385.7732000000001</v>
      </c>
      <c r="K353" s="3799">
        <f t="shared" si="95"/>
        <v>1641.4163999999998</v>
      </c>
      <c r="L353" s="3799">
        <f t="shared" si="95"/>
        <v>1911.0887999999998</v>
      </c>
      <c r="M353" s="3799">
        <f t="shared" si="95"/>
        <v>2098.1448</v>
      </c>
      <c r="N353" s="3799">
        <f t="shared" si="95"/>
        <v>2247.7896000000001</v>
      </c>
      <c r="O353" s="3799">
        <f t="shared" si="95"/>
        <v>2149.5852</v>
      </c>
      <c r="P353" s="3799">
        <f t="shared" si="95"/>
        <v>2222.8487999999998</v>
      </c>
      <c r="Q353" s="3799">
        <f t="shared" si="95"/>
        <v>2171.4084000000003</v>
      </c>
      <c r="R353" s="3799">
        <f t="shared" si="95"/>
        <v>2057.616</v>
      </c>
      <c r="S353" s="3799">
        <f t="shared" si="95"/>
        <v>2006.1755999999998</v>
      </c>
      <c r="T353" s="3799">
        <f t="shared" si="95"/>
        <v>1970.3232</v>
      </c>
      <c r="U353" s="3799">
        <f t="shared" si="95"/>
        <v>1870.5600000000002</v>
      </c>
      <c r="V353" s="3799">
        <f t="shared" si="95"/>
        <v>1875.2364</v>
      </c>
      <c r="W353" s="3799">
        <f t="shared" si="95"/>
        <v>1981.2348</v>
      </c>
      <c r="X353" s="3799">
        <f t="shared" si="95"/>
        <v>2027.9987999999998</v>
      </c>
      <c r="Y353" s="3799">
        <f t="shared" si="95"/>
        <v>1948.5</v>
      </c>
      <c r="Z353" s="3799">
        <f t="shared" si="95"/>
        <v>1883.0303999999999</v>
      </c>
      <c r="AA353" s="3799">
        <f t="shared" si="95"/>
        <v>1622.7108000000001</v>
      </c>
      <c r="AB353" s="3799">
        <f t="shared" si="95"/>
        <v>1396.6848</v>
      </c>
    </row>
    <row r="354" spans="1:28" x14ac:dyDescent="0.2">
      <c r="A354" s="4016"/>
      <c r="B354" s="3867"/>
      <c r="C354" s="4042"/>
      <c r="D354" s="3816" t="s">
        <v>14</v>
      </c>
      <c r="E354" s="3811"/>
      <c r="F354" s="3811"/>
      <c r="G354" s="3811"/>
      <c r="H354" s="3811"/>
      <c r="I354" s="3811"/>
      <c r="J354" s="3811"/>
      <c r="K354" s="3811"/>
      <c r="L354" s="3811"/>
      <c r="M354" s="3811"/>
      <c r="N354" s="3811"/>
      <c r="O354" s="3811"/>
      <c r="P354" s="3811"/>
      <c r="Q354" s="3811"/>
      <c r="R354" s="3811"/>
      <c r="S354" s="3811"/>
      <c r="T354" s="3811"/>
      <c r="U354" s="3811"/>
      <c r="V354" s="3811"/>
      <c r="W354" s="3811"/>
      <c r="X354" s="3811"/>
      <c r="Y354" s="3811"/>
      <c r="Z354" s="3811"/>
      <c r="AA354" s="3811"/>
      <c r="AB354" s="3811"/>
    </row>
    <row r="355" spans="1:28" ht="13.5" thickBot="1" x14ac:dyDescent="0.25">
      <c r="A355" s="4017"/>
      <c r="B355" s="3872"/>
      <c r="C355" s="4043"/>
      <c r="D355" s="3803" t="s">
        <v>17</v>
      </c>
      <c r="E355" s="4056"/>
      <c r="F355" s="4056"/>
      <c r="G355" s="4056"/>
      <c r="H355" s="4056"/>
      <c r="I355" s="4056"/>
      <c r="J355" s="4056"/>
      <c r="K355" s="4056"/>
      <c r="L355" s="4056"/>
      <c r="M355" s="4056"/>
      <c r="N355" s="4056"/>
      <c r="O355" s="4056"/>
      <c r="P355" s="4056"/>
      <c r="Q355" s="4056"/>
      <c r="R355" s="4056"/>
      <c r="S355" s="4056"/>
      <c r="T355" s="4056"/>
      <c r="U355" s="4056"/>
      <c r="V355" s="4056"/>
      <c r="W355" s="4056"/>
      <c r="X355" s="4056"/>
      <c r="Y355" s="4056"/>
      <c r="Z355" s="4056"/>
      <c r="AA355" s="4056"/>
      <c r="AB355" s="4056"/>
    </row>
    <row r="356" spans="1:28" x14ac:dyDescent="0.2">
      <c r="A356" s="4013" t="s">
        <v>1149</v>
      </c>
      <c r="B356" s="3863" t="s">
        <v>1237</v>
      </c>
      <c r="C356" s="4039" t="s">
        <v>1127</v>
      </c>
      <c r="D356" s="3792" t="s">
        <v>1128</v>
      </c>
      <c r="E356" s="3822">
        <v>8.4</v>
      </c>
      <c r="F356" s="3822">
        <v>7.5</v>
      </c>
      <c r="G356" s="3822">
        <v>7.3</v>
      </c>
      <c r="H356" s="3793">
        <v>7.3</v>
      </c>
      <c r="I356" s="3822">
        <v>8.6999999999999993</v>
      </c>
      <c r="J356" s="3822">
        <v>10.8</v>
      </c>
      <c r="K356" s="3822">
        <v>14.1</v>
      </c>
      <c r="L356" s="3822">
        <v>17.399999999999999</v>
      </c>
      <c r="M356" s="3822">
        <v>18.100000000000001</v>
      </c>
      <c r="N356" s="3793">
        <v>17.399999999999999</v>
      </c>
      <c r="O356" s="3822">
        <v>16.899999999999999</v>
      </c>
      <c r="P356" s="3822">
        <v>18.3</v>
      </c>
      <c r="Q356" s="3822">
        <v>17.399999999999999</v>
      </c>
      <c r="R356" s="3822">
        <v>13.6</v>
      </c>
      <c r="S356" s="3822">
        <v>13.1</v>
      </c>
      <c r="T356" s="3822">
        <v>13.1</v>
      </c>
      <c r="U356" s="3822">
        <v>11</v>
      </c>
      <c r="V356" s="3822">
        <v>11</v>
      </c>
      <c r="W356" s="3822">
        <v>11.5</v>
      </c>
      <c r="X356" s="3822">
        <v>13.6</v>
      </c>
      <c r="Y356" s="3793">
        <v>12.9</v>
      </c>
      <c r="Z356" s="3822">
        <v>12.2</v>
      </c>
      <c r="AA356" s="3822">
        <v>11.5</v>
      </c>
      <c r="AB356" s="3822">
        <v>9.8000000000000007</v>
      </c>
    </row>
    <row r="357" spans="1:28" x14ac:dyDescent="0.2">
      <c r="A357" s="4016"/>
      <c r="B357" s="3867"/>
      <c r="C357" s="4042" t="s">
        <v>1114</v>
      </c>
      <c r="D357" s="3798" t="s">
        <v>13</v>
      </c>
      <c r="E357" s="3799">
        <f t="shared" ref="E357:AB357" si="96">1.732*E356*10*0.9</f>
        <v>130.9392</v>
      </c>
      <c r="F357" s="3799">
        <f t="shared" si="96"/>
        <v>116.91000000000001</v>
      </c>
      <c r="G357" s="3799">
        <f t="shared" si="96"/>
        <v>113.7924</v>
      </c>
      <c r="H357" s="3799">
        <f t="shared" si="96"/>
        <v>113.7924</v>
      </c>
      <c r="I357" s="3799">
        <f t="shared" si="96"/>
        <v>135.6156</v>
      </c>
      <c r="J357" s="3799">
        <f t="shared" si="96"/>
        <v>168.35040000000001</v>
      </c>
      <c r="K357" s="3799">
        <f t="shared" si="96"/>
        <v>219.79079999999999</v>
      </c>
      <c r="L357" s="3799">
        <f t="shared" si="96"/>
        <v>271.2312</v>
      </c>
      <c r="M357" s="3799">
        <f t="shared" si="96"/>
        <v>282.14280000000002</v>
      </c>
      <c r="N357" s="3799">
        <f t="shared" si="96"/>
        <v>271.2312</v>
      </c>
      <c r="O357" s="3799">
        <f t="shared" si="96"/>
        <v>263.43719999999996</v>
      </c>
      <c r="P357" s="3799">
        <f t="shared" si="96"/>
        <v>285.2604</v>
      </c>
      <c r="Q357" s="3799">
        <f t="shared" si="96"/>
        <v>271.2312</v>
      </c>
      <c r="R357" s="3799">
        <f t="shared" si="96"/>
        <v>211.99680000000001</v>
      </c>
      <c r="S357" s="3799">
        <f t="shared" si="96"/>
        <v>204.2028</v>
      </c>
      <c r="T357" s="3799">
        <f t="shared" si="96"/>
        <v>204.2028</v>
      </c>
      <c r="U357" s="3799">
        <f t="shared" si="96"/>
        <v>171.46799999999999</v>
      </c>
      <c r="V357" s="3799">
        <f t="shared" si="96"/>
        <v>171.46799999999999</v>
      </c>
      <c r="W357" s="3799">
        <f t="shared" si="96"/>
        <v>179.262</v>
      </c>
      <c r="X357" s="3799">
        <f t="shared" si="96"/>
        <v>211.99680000000001</v>
      </c>
      <c r="Y357" s="3799">
        <f t="shared" si="96"/>
        <v>201.08520000000001</v>
      </c>
      <c r="Z357" s="3799">
        <f t="shared" si="96"/>
        <v>190.17359999999999</v>
      </c>
      <c r="AA357" s="3799">
        <f t="shared" si="96"/>
        <v>179.262</v>
      </c>
      <c r="AB357" s="3799">
        <f t="shared" si="96"/>
        <v>152.76240000000001</v>
      </c>
    </row>
    <row r="358" spans="1:28" ht="13.5" thickBot="1" x14ac:dyDescent="0.25">
      <c r="A358" s="4017"/>
      <c r="B358" s="3872"/>
      <c r="C358" s="4051"/>
      <c r="D358" s="3803" t="s">
        <v>17</v>
      </c>
      <c r="E358" s="3930"/>
      <c r="F358" s="3930"/>
      <c r="G358" s="3930"/>
      <c r="H358" s="3930"/>
      <c r="I358" s="3930"/>
      <c r="J358" s="3930"/>
      <c r="K358" s="3930"/>
      <c r="L358" s="3930"/>
      <c r="M358" s="3930"/>
      <c r="N358" s="3930"/>
      <c r="O358" s="3930"/>
      <c r="P358" s="3930"/>
      <c r="Q358" s="3930"/>
      <c r="R358" s="3930"/>
      <c r="S358" s="3930"/>
      <c r="T358" s="3930"/>
      <c r="U358" s="3930"/>
      <c r="V358" s="3930"/>
      <c r="W358" s="3930"/>
      <c r="X358" s="3930"/>
      <c r="Y358" s="3930"/>
      <c r="Z358" s="3930"/>
      <c r="AA358" s="3930"/>
      <c r="AB358" s="3930"/>
    </row>
    <row r="359" spans="1:28" x14ac:dyDescent="0.2">
      <c r="A359" s="4013" t="s">
        <v>1139</v>
      </c>
      <c r="B359" s="3863" t="s">
        <v>1238</v>
      </c>
      <c r="C359" s="4041" t="s">
        <v>1127</v>
      </c>
      <c r="D359" s="3792" t="s">
        <v>1128</v>
      </c>
      <c r="E359" s="3822">
        <v>7.5</v>
      </c>
      <c r="F359" s="3822">
        <v>6.6</v>
      </c>
      <c r="G359" s="3822">
        <v>5.9</v>
      </c>
      <c r="H359" s="3793">
        <v>5.9</v>
      </c>
      <c r="I359" s="3822">
        <v>6.1</v>
      </c>
      <c r="J359" s="3822">
        <v>6.8</v>
      </c>
      <c r="K359" s="3822">
        <v>8.6999999999999993</v>
      </c>
      <c r="L359" s="3822">
        <v>9.8000000000000007</v>
      </c>
      <c r="M359" s="3822">
        <v>10.6</v>
      </c>
      <c r="N359" s="3793">
        <v>10.6</v>
      </c>
      <c r="O359" s="3822">
        <v>10.1</v>
      </c>
      <c r="P359" s="3822">
        <v>11.3</v>
      </c>
      <c r="Q359" s="3822">
        <v>10.3</v>
      </c>
      <c r="R359" s="3822">
        <v>10.8</v>
      </c>
      <c r="S359" s="3822">
        <v>9.6</v>
      </c>
      <c r="T359" s="3822">
        <v>9.1</v>
      </c>
      <c r="U359" s="3822">
        <v>8.6999999999999993</v>
      </c>
      <c r="V359" s="3822">
        <v>8.6999999999999993</v>
      </c>
      <c r="W359" s="3822">
        <v>10.3</v>
      </c>
      <c r="X359" s="3822">
        <v>13.6</v>
      </c>
      <c r="Y359" s="3793">
        <v>12.9</v>
      </c>
      <c r="Z359" s="3822">
        <v>11.3</v>
      </c>
      <c r="AA359" s="3822">
        <v>10.8</v>
      </c>
      <c r="AB359" s="3822">
        <v>8.4</v>
      </c>
    </row>
    <row r="360" spans="1:28" x14ac:dyDescent="0.2">
      <c r="A360" s="4016"/>
      <c r="B360" s="3867"/>
      <c r="C360" s="4042" t="s">
        <v>1114</v>
      </c>
      <c r="D360" s="3798" t="s">
        <v>13</v>
      </c>
      <c r="E360" s="3799">
        <f t="shared" ref="E360:AB360" si="97">1.732*E359*10*0.9</f>
        <v>116.91000000000001</v>
      </c>
      <c r="F360" s="3799">
        <f t="shared" si="97"/>
        <v>102.88079999999999</v>
      </c>
      <c r="G360" s="3799">
        <f t="shared" si="97"/>
        <v>91.969200000000001</v>
      </c>
      <c r="H360" s="3799">
        <f t="shared" si="97"/>
        <v>91.969200000000001</v>
      </c>
      <c r="I360" s="3799">
        <f t="shared" si="97"/>
        <v>95.086799999999997</v>
      </c>
      <c r="J360" s="3799">
        <f t="shared" si="97"/>
        <v>105.9984</v>
      </c>
      <c r="K360" s="3799">
        <f t="shared" si="97"/>
        <v>135.6156</v>
      </c>
      <c r="L360" s="3799">
        <f t="shared" si="97"/>
        <v>152.76240000000001</v>
      </c>
      <c r="M360" s="3799">
        <f t="shared" si="97"/>
        <v>165.2328</v>
      </c>
      <c r="N360" s="3799">
        <f t="shared" si="97"/>
        <v>165.2328</v>
      </c>
      <c r="O360" s="3799">
        <f t="shared" si="97"/>
        <v>157.43879999999999</v>
      </c>
      <c r="P360" s="3799">
        <f t="shared" si="97"/>
        <v>176.14440000000002</v>
      </c>
      <c r="Q360" s="3799">
        <f t="shared" si="97"/>
        <v>160.55640000000002</v>
      </c>
      <c r="R360" s="3799">
        <f t="shared" si="97"/>
        <v>168.35040000000001</v>
      </c>
      <c r="S360" s="3799">
        <f t="shared" si="97"/>
        <v>149.6448</v>
      </c>
      <c r="T360" s="3799">
        <f t="shared" si="97"/>
        <v>141.85079999999999</v>
      </c>
      <c r="U360" s="3799">
        <f t="shared" si="97"/>
        <v>135.6156</v>
      </c>
      <c r="V360" s="3799">
        <f t="shared" si="97"/>
        <v>135.6156</v>
      </c>
      <c r="W360" s="3799">
        <f t="shared" si="97"/>
        <v>160.55640000000002</v>
      </c>
      <c r="X360" s="3799">
        <f t="shared" si="97"/>
        <v>211.99680000000001</v>
      </c>
      <c r="Y360" s="3799">
        <f t="shared" si="97"/>
        <v>201.08520000000001</v>
      </c>
      <c r="Z360" s="3799">
        <f t="shared" si="97"/>
        <v>176.14440000000002</v>
      </c>
      <c r="AA360" s="3799">
        <f t="shared" si="97"/>
        <v>168.35040000000001</v>
      </c>
      <c r="AB360" s="3799">
        <f t="shared" si="97"/>
        <v>130.9392</v>
      </c>
    </row>
    <row r="361" spans="1:28" ht="13.5" thickBot="1" x14ac:dyDescent="0.25">
      <c r="A361" s="4017"/>
      <c r="B361" s="3872"/>
      <c r="C361" s="4043"/>
      <c r="D361" s="3803" t="s">
        <v>17</v>
      </c>
      <c r="E361" s="3930"/>
      <c r="F361" s="3930"/>
      <c r="G361" s="3930"/>
      <c r="H361" s="3930"/>
      <c r="I361" s="3930"/>
      <c r="J361" s="3930"/>
      <c r="K361" s="3930"/>
      <c r="L361" s="3930"/>
      <c r="M361" s="3930"/>
      <c r="N361" s="3930"/>
      <c r="O361" s="3930"/>
      <c r="P361" s="3930"/>
      <c r="Q361" s="3930"/>
      <c r="R361" s="3930"/>
      <c r="S361" s="3930"/>
      <c r="T361" s="3930"/>
      <c r="U361" s="3930"/>
      <c r="V361" s="3930"/>
      <c r="W361" s="3930"/>
      <c r="X361" s="3930"/>
      <c r="Y361" s="3930"/>
      <c r="Z361" s="3930"/>
      <c r="AA361" s="3930"/>
      <c r="AB361" s="3930"/>
    </row>
    <row r="362" spans="1:28" x14ac:dyDescent="0.2">
      <c r="A362" s="4013" t="s">
        <v>1155</v>
      </c>
      <c r="B362" s="3863" t="s">
        <v>1230</v>
      </c>
      <c r="C362" s="3791" t="s">
        <v>1127</v>
      </c>
      <c r="D362" s="3792" t="s">
        <v>1128</v>
      </c>
      <c r="E362" s="4036">
        <v>2.1</v>
      </c>
      <c r="F362" s="4036">
        <v>1.4</v>
      </c>
      <c r="G362" s="4036">
        <v>1.2</v>
      </c>
      <c r="H362" s="4036">
        <v>0</v>
      </c>
      <c r="I362" s="4036">
        <v>0</v>
      </c>
      <c r="J362" s="4036">
        <v>1.2</v>
      </c>
      <c r="K362" s="4036">
        <v>2.7</v>
      </c>
      <c r="L362" s="4036">
        <v>2.9</v>
      </c>
      <c r="M362" s="4036">
        <v>2.1</v>
      </c>
      <c r="N362" s="4037">
        <v>2.2000000000000002</v>
      </c>
      <c r="O362" s="4036">
        <v>1.9</v>
      </c>
      <c r="P362" s="4036">
        <v>2.1</v>
      </c>
      <c r="Q362" s="4036">
        <v>2.1</v>
      </c>
      <c r="R362" s="4036">
        <v>2.6</v>
      </c>
      <c r="S362" s="4036">
        <v>1.5</v>
      </c>
      <c r="T362" s="4036">
        <v>1.9</v>
      </c>
      <c r="U362" s="4036">
        <v>2.1</v>
      </c>
      <c r="V362" s="4036">
        <v>2.6</v>
      </c>
      <c r="W362" s="4036">
        <v>4.2</v>
      </c>
      <c r="X362" s="4036">
        <v>2.6</v>
      </c>
      <c r="Y362" s="4037">
        <v>2.5</v>
      </c>
      <c r="Z362" s="4036">
        <v>2.9</v>
      </c>
      <c r="AA362" s="4036">
        <v>1.8</v>
      </c>
      <c r="AB362" s="4036">
        <v>1.9</v>
      </c>
    </row>
    <row r="363" spans="1:28" x14ac:dyDescent="0.2">
      <c r="A363" s="4016"/>
      <c r="B363" s="3867"/>
      <c r="C363" s="3797" t="s">
        <v>1114</v>
      </c>
      <c r="D363" s="3798" t="s">
        <v>13</v>
      </c>
      <c r="E363" s="3799">
        <f t="shared" ref="E363:AB363" si="98">1.732*10*0.9*E362</f>
        <v>32.7348</v>
      </c>
      <c r="F363" s="3799">
        <f t="shared" si="98"/>
        <v>21.8232</v>
      </c>
      <c r="G363" s="3799">
        <f t="shared" si="98"/>
        <v>18.7056</v>
      </c>
      <c r="H363" s="3799">
        <f t="shared" si="98"/>
        <v>0</v>
      </c>
      <c r="I363" s="3799">
        <f t="shared" si="98"/>
        <v>0</v>
      </c>
      <c r="J363" s="3799">
        <f t="shared" si="98"/>
        <v>18.7056</v>
      </c>
      <c r="K363" s="3799">
        <f t="shared" si="98"/>
        <v>42.087600000000002</v>
      </c>
      <c r="L363" s="3799">
        <f t="shared" si="98"/>
        <v>45.205200000000005</v>
      </c>
      <c r="M363" s="3799">
        <f t="shared" si="98"/>
        <v>32.7348</v>
      </c>
      <c r="N363" s="3799">
        <f t="shared" si="98"/>
        <v>34.293600000000005</v>
      </c>
      <c r="O363" s="3799">
        <f t="shared" si="98"/>
        <v>29.6172</v>
      </c>
      <c r="P363" s="3799">
        <f t="shared" si="98"/>
        <v>32.7348</v>
      </c>
      <c r="Q363" s="3799">
        <f t="shared" si="98"/>
        <v>32.7348</v>
      </c>
      <c r="R363" s="3799">
        <f t="shared" si="98"/>
        <v>40.528800000000004</v>
      </c>
      <c r="S363" s="3799">
        <f t="shared" si="98"/>
        <v>23.382000000000001</v>
      </c>
      <c r="T363" s="3799">
        <f t="shared" si="98"/>
        <v>29.6172</v>
      </c>
      <c r="U363" s="3799">
        <f t="shared" si="98"/>
        <v>32.7348</v>
      </c>
      <c r="V363" s="3799">
        <f t="shared" si="98"/>
        <v>40.528800000000004</v>
      </c>
      <c r="W363" s="3799">
        <f t="shared" si="98"/>
        <v>65.4696</v>
      </c>
      <c r="X363" s="3799">
        <f t="shared" si="98"/>
        <v>40.528800000000004</v>
      </c>
      <c r="Y363" s="3799">
        <f t="shared" si="98"/>
        <v>38.97</v>
      </c>
      <c r="Z363" s="3799">
        <f t="shared" si="98"/>
        <v>45.205200000000005</v>
      </c>
      <c r="AA363" s="3799">
        <f t="shared" si="98"/>
        <v>28.058400000000002</v>
      </c>
      <c r="AB363" s="3799">
        <f t="shared" si="98"/>
        <v>29.6172</v>
      </c>
    </row>
    <row r="364" spans="1:28" ht="13.5" thickBot="1" x14ac:dyDescent="0.25">
      <c r="A364" s="4017"/>
      <c r="B364" s="3872"/>
      <c r="C364" s="3802"/>
      <c r="D364" s="3803" t="s">
        <v>17</v>
      </c>
      <c r="E364" s="3929"/>
      <c r="F364" s="3930"/>
      <c r="G364" s="3930"/>
      <c r="H364" s="3930"/>
      <c r="I364" s="3930"/>
      <c r="J364" s="3930"/>
      <c r="K364" s="3930"/>
      <c r="L364" s="3930"/>
      <c r="M364" s="3930"/>
      <c r="N364" s="3930"/>
      <c r="O364" s="3930"/>
      <c r="P364" s="3930"/>
      <c r="Q364" s="3930"/>
      <c r="R364" s="3930"/>
      <c r="S364" s="3930"/>
      <c r="T364" s="3930"/>
      <c r="U364" s="3930"/>
      <c r="V364" s="3900"/>
      <c r="W364" s="3930"/>
      <c r="X364" s="3930"/>
      <c r="Y364" s="3930"/>
      <c r="Z364" s="3930"/>
      <c r="AA364" s="3930"/>
      <c r="AB364" s="3930"/>
    </row>
    <row r="365" spans="1:28" x14ac:dyDescent="0.2">
      <c r="A365" s="4013" t="s">
        <v>1207</v>
      </c>
      <c r="B365" s="3863" t="s">
        <v>1239</v>
      </c>
      <c r="C365" s="3779" t="s">
        <v>1127</v>
      </c>
      <c r="D365" s="3792" t="s">
        <v>1128</v>
      </c>
      <c r="E365" s="3963">
        <v>31.3</v>
      </c>
      <c r="F365" s="3963">
        <v>30.8</v>
      </c>
      <c r="G365" s="3963">
        <v>29.2</v>
      </c>
      <c r="H365" s="3964">
        <v>29.1</v>
      </c>
      <c r="I365" s="3963">
        <v>30.5</v>
      </c>
      <c r="J365" s="3963">
        <v>35.6</v>
      </c>
      <c r="K365" s="3963">
        <v>39.4</v>
      </c>
      <c r="L365" s="3963">
        <v>47.8</v>
      </c>
      <c r="M365" s="3963">
        <v>55</v>
      </c>
      <c r="N365" s="3964">
        <v>59.6</v>
      </c>
      <c r="O365" s="3963">
        <v>60.4</v>
      </c>
      <c r="P365" s="3963">
        <v>64.7</v>
      </c>
      <c r="Q365" s="3963">
        <v>64.400000000000006</v>
      </c>
      <c r="R365" s="3963">
        <v>60.6</v>
      </c>
      <c r="S365" s="3963">
        <v>58</v>
      </c>
      <c r="T365" s="3963">
        <v>57.7</v>
      </c>
      <c r="U365" s="3963">
        <v>57.8</v>
      </c>
      <c r="V365" s="3963">
        <v>59.1</v>
      </c>
      <c r="W365" s="3963">
        <v>59.2</v>
      </c>
      <c r="X365" s="3963">
        <v>55.5</v>
      </c>
      <c r="Y365" s="3964">
        <v>51.5</v>
      </c>
      <c r="Z365" s="3963">
        <v>48.8</v>
      </c>
      <c r="AA365" s="3963">
        <v>42.1</v>
      </c>
      <c r="AB365" s="3963">
        <v>35.9</v>
      </c>
    </row>
    <row r="366" spans="1:28" x14ac:dyDescent="0.2">
      <c r="A366" s="4016"/>
      <c r="B366" s="3867"/>
      <c r="C366" s="3797" t="s">
        <v>1114</v>
      </c>
      <c r="D366" s="3798" t="s">
        <v>13</v>
      </c>
      <c r="E366" s="3869">
        <f t="shared" ref="E366:AB366" si="99">1.732*E365*10*0.9</f>
        <v>487.90440000000001</v>
      </c>
      <c r="F366" s="3869">
        <f t="shared" si="99"/>
        <v>480.11040000000003</v>
      </c>
      <c r="G366" s="3869">
        <f t="shared" si="99"/>
        <v>455.1696</v>
      </c>
      <c r="H366" s="3869">
        <f t="shared" si="99"/>
        <v>453.61080000000004</v>
      </c>
      <c r="I366" s="3869">
        <f t="shared" si="99"/>
        <v>475.43400000000003</v>
      </c>
      <c r="J366" s="3869">
        <f t="shared" si="99"/>
        <v>554.93280000000004</v>
      </c>
      <c r="K366" s="3869">
        <f t="shared" si="99"/>
        <v>614.16719999999998</v>
      </c>
      <c r="L366" s="3869">
        <f t="shared" si="99"/>
        <v>745.10640000000001</v>
      </c>
      <c r="M366" s="3869">
        <f t="shared" si="99"/>
        <v>857.34</v>
      </c>
      <c r="N366" s="3869">
        <f t="shared" si="99"/>
        <v>929.04480000000001</v>
      </c>
      <c r="O366" s="3869">
        <f t="shared" si="99"/>
        <v>941.51519999999994</v>
      </c>
      <c r="P366" s="3869">
        <f t="shared" si="99"/>
        <v>1008.5436000000001</v>
      </c>
      <c r="Q366" s="3869">
        <f t="shared" si="99"/>
        <v>1003.8672000000001</v>
      </c>
      <c r="R366" s="3869">
        <f t="shared" si="99"/>
        <v>944.63279999999986</v>
      </c>
      <c r="S366" s="3869">
        <f t="shared" si="99"/>
        <v>904.10400000000004</v>
      </c>
      <c r="T366" s="3869">
        <f t="shared" si="99"/>
        <v>899.4276000000001</v>
      </c>
      <c r="U366" s="3869">
        <f t="shared" si="99"/>
        <v>900.9864</v>
      </c>
      <c r="V366" s="3869">
        <f t="shared" si="99"/>
        <v>921.25080000000003</v>
      </c>
      <c r="W366" s="3869">
        <f t="shared" si="99"/>
        <v>922.80960000000005</v>
      </c>
      <c r="X366" s="3869">
        <f t="shared" si="99"/>
        <v>865.13400000000001</v>
      </c>
      <c r="Y366" s="3869">
        <f t="shared" si="99"/>
        <v>802.78199999999993</v>
      </c>
      <c r="Z366" s="3869">
        <f t="shared" si="99"/>
        <v>760.69439999999997</v>
      </c>
      <c r="AA366" s="3869">
        <f t="shared" si="99"/>
        <v>656.25480000000005</v>
      </c>
      <c r="AB366" s="3869">
        <f t="shared" si="99"/>
        <v>559.60919999999999</v>
      </c>
    </row>
    <row r="367" spans="1:28" ht="13.5" thickBot="1" x14ac:dyDescent="0.25">
      <c r="A367" s="4017"/>
      <c r="B367" s="3872"/>
      <c r="C367" s="3807"/>
      <c r="D367" s="3820" t="s">
        <v>17</v>
      </c>
      <c r="E367" s="3900"/>
      <c r="F367" s="3900"/>
      <c r="G367" s="3900"/>
      <c r="H367" s="3900"/>
      <c r="I367" s="3900"/>
      <c r="J367" s="3900"/>
      <c r="K367" s="3900"/>
      <c r="L367" s="3900"/>
      <c r="M367" s="3900"/>
      <c r="N367" s="3900"/>
      <c r="O367" s="3900"/>
      <c r="P367" s="3900"/>
      <c r="Q367" s="3900"/>
      <c r="R367" s="3900"/>
      <c r="S367" s="3900"/>
      <c r="T367" s="3900"/>
      <c r="U367" s="3900"/>
      <c r="V367" s="3900"/>
      <c r="W367" s="3900"/>
      <c r="X367" s="3900"/>
      <c r="Y367" s="3900"/>
      <c r="Z367" s="3900"/>
      <c r="AA367" s="3900"/>
      <c r="AB367" s="3900"/>
    </row>
    <row r="368" spans="1:28" ht="12.75" customHeight="1" x14ac:dyDescent="0.2">
      <c r="A368" s="3826" t="s">
        <v>1159</v>
      </c>
      <c r="B368" s="3827"/>
      <c r="C368" s="4057"/>
      <c r="D368" s="3915" t="s">
        <v>1211</v>
      </c>
      <c r="E368" s="3831">
        <f>E324+E352</f>
        <v>149.9</v>
      </c>
      <c r="F368" s="3831">
        <f>F324+F352</f>
        <v>135.5</v>
      </c>
      <c r="G368" s="3831">
        <f t="shared" ref="G368:AB368" si="100">G324+G352</f>
        <v>132.69999999999999</v>
      </c>
      <c r="H368" s="3831">
        <f>H324+H352</f>
        <v>127.1</v>
      </c>
      <c r="I368" s="3831">
        <f>I324+I352</f>
        <v>138.80000000000001</v>
      </c>
      <c r="J368" s="3831">
        <f t="shared" si="100"/>
        <v>163.5</v>
      </c>
      <c r="K368" s="3831">
        <f t="shared" si="100"/>
        <v>192.5</v>
      </c>
      <c r="L368" s="3831">
        <f t="shared" si="100"/>
        <v>234.7</v>
      </c>
      <c r="M368" s="3831">
        <f>M324+M352</f>
        <v>251.6</v>
      </c>
      <c r="N368" s="3831">
        <f>N324+N352</f>
        <v>262.79999999999995</v>
      </c>
      <c r="O368" s="3831">
        <f t="shared" si="100"/>
        <v>259.60000000000002</v>
      </c>
      <c r="P368" s="3831">
        <f>P324+P352</f>
        <v>261.5</v>
      </c>
      <c r="Q368" s="3831">
        <f>Q324+Q352</f>
        <v>255.4</v>
      </c>
      <c r="R368" s="3831">
        <f t="shared" si="100"/>
        <v>247.4</v>
      </c>
      <c r="S368" s="3831">
        <f t="shared" si="100"/>
        <v>236.6</v>
      </c>
      <c r="T368" s="3831">
        <f t="shared" si="100"/>
        <v>233.10000000000002</v>
      </c>
      <c r="U368" s="3831">
        <f t="shared" si="100"/>
        <v>220.8</v>
      </c>
      <c r="V368" s="3831">
        <f t="shared" si="100"/>
        <v>222.1</v>
      </c>
      <c r="W368" s="3831">
        <f t="shared" si="100"/>
        <v>238.2</v>
      </c>
      <c r="X368" s="3831">
        <f t="shared" si="100"/>
        <v>243.8</v>
      </c>
      <c r="Y368" s="3831">
        <f t="shared" si="100"/>
        <v>240.1</v>
      </c>
      <c r="Z368" s="3831">
        <f t="shared" si="100"/>
        <v>230.8</v>
      </c>
      <c r="AA368" s="3831">
        <f t="shared" si="100"/>
        <v>202.3</v>
      </c>
      <c r="AB368" s="3831">
        <f t="shared" si="100"/>
        <v>169.6</v>
      </c>
    </row>
    <row r="369" spans="1:28" x14ac:dyDescent="0.2">
      <c r="A369" s="3832"/>
      <c r="B369" s="3833"/>
      <c r="C369" s="3834"/>
      <c r="D369" s="3829" t="s">
        <v>13</v>
      </c>
      <c r="E369" s="3835">
        <f t="shared" ref="E369:AB369" si="101">E325+E353</f>
        <v>2336.6412</v>
      </c>
      <c r="F369" s="3835">
        <f>F325+F353</f>
        <v>2112.174</v>
      </c>
      <c r="G369" s="3835">
        <f t="shared" si="101"/>
        <v>2068.5275999999999</v>
      </c>
      <c r="H369" s="3835">
        <f t="shared" si="101"/>
        <v>1981.2348</v>
      </c>
      <c r="I369" s="3835">
        <f t="shared" si="101"/>
        <v>2163.6144000000004</v>
      </c>
      <c r="J369" s="3835">
        <f t="shared" si="101"/>
        <v>2548.6379999999999</v>
      </c>
      <c r="K369" s="3835">
        <f>K325+K353</f>
        <v>3000.69</v>
      </c>
      <c r="L369" s="3835">
        <f t="shared" si="101"/>
        <v>3658.5036</v>
      </c>
      <c r="M369" s="3835">
        <f>M325+M353</f>
        <v>3921.9408000000003</v>
      </c>
      <c r="N369" s="3835">
        <f>N325+N353</f>
        <v>4096.5264000000006</v>
      </c>
      <c r="O369" s="3835">
        <f>O325+O353</f>
        <v>4046.6448</v>
      </c>
      <c r="P369" s="3835">
        <f>P325+P353</f>
        <v>4076.2619999999997</v>
      </c>
      <c r="Q369" s="3835">
        <f>Q325+Q353</f>
        <v>3981.1752000000006</v>
      </c>
      <c r="R369" s="3835">
        <f t="shared" si="101"/>
        <v>3856.4712</v>
      </c>
      <c r="S369" s="3835">
        <f t="shared" si="101"/>
        <v>3688.1207999999997</v>
      </c>
      <c r="T369" s="3835">
        <f t="shared" si="101"/>
        <v>3633.5628000000002</v>
      </c>
      <c r="U369" s="3835">
        <f>U325+U353</f>
        <v>3441.8304000000003</v>
      </c>
      <c r="V369" s="3835">
        <f t="shared" si="101"/>
        <v>3462.0947999999999</v>
      </c>
      <c r="W369" s="3835">
        <f t="shared" si="101"/>
        <v>3713.0616</v>
      </c>
      <c r="X369" s="3835">
        <f t="shared" si="101"/>
        <v>3800.3544000000002</v>
      </c>
      <c r="Y369" s="3835">
        <f t="shared" si="101"/>
        <v>3742.6787999999997</v>
      </c>
      <c r="Z369" s="3835">
        <f t="shared" si="101"/>
        <v>3597.7103999999999</v>
      </c>
      <c r="AA369" s="3835">
        <f t="shared" si="101"/>
        <v>3153.4524000000001</v>
      </c>
      <c r="AB369" s="3835">
        <f t="shared" si="101"/>
        <v>2643.7248</v>
      </c>
    </row>
    <row r="370" spans="1:28" ht="13.5" thickBot="1" x14ac:dyDescent="0.25">
      <c r="A370" s="3836"/>
      <c r="B370" s="3837"/>
      <c r="C370" s="3972"/>
      <c r="D370" s="3839" t="s">
        <v>14</v>
      </c>
      <c r="E370" s="3919"/>
      <c r="F370" s="3919"/>
      <c r="G370" s="3919"/>
      <c r="H370" s="3919"/>
      <c r="I370" s="3919"/>
      <c r="J370" s="3919"/>
      <c r="K370" s="3919"/>
      <c r="L370" s="3919"/>
      <c r="M370" s="3919"/>
      <c r="N370" s="3919"/>
      <c r="O370" s="3919"/>
      <c r="P370" s="3919"/>
      <c r="Q370" s="3919"/>
      <c r="R370" s="3919"/>
      <c r="S370" s="3919"/>
      <c r="T370" s="3919"/>
      <c r="U370" s="3919"/>
      <c r="V370" s="3919"/>
      <c r="W370" s="3919"/>
      <c r="X370" s="3919"/>
      <c r="Y370" s="3919"/>
      <c r="Z370" s="3919"/>
      <c r="AA370" s="3919"/>
      <c r="AB370" s="3920"/>
    </row>
    <row r="371" spans="1:28" x14ac:dyDescent="0.2">
      <c r="A371" s="3842"/>
      <c r="B371" s="3843"/>
      <c r="C371" s="4058"/>
      <c r="D371" s="3844"/>
      <c r="E371" s="3845"/>
      <c r="F371" s="3845"/>
      <c r="G371" s="3845"/>
      <c r="H371" s="3846"/>
      <c r="I371" s="3845"/>
      <c r="J371" s="3845"/>
      <c r="K371" s="3845"/>
      <c r="L371" s="3845"/>
      <c r="M371" s="3845"/>
      <c r="N371" s="3846"/>
      <c r="O371" s="3845"/>
      <c r="P371" s="3845"/>
      <c r="Q371" s="3845"/>
      <c r="R371" s="3845"/>
      <c r="S371" s="3845"/>
      <c r="T371" s="3845"/>
      <c r="U371" s="3845"/>
      <c r="V371" s="3845"/>
      <c r="W371" s="3845"/>
      <c r="X371" s="3845"/>
      <c r="Y371" s="3846"/>
      <c r="Z371" s="3845"/>
      <c r="AA371" s="3845"/>
      <c r="AB371" s="3845"/>
    </row>
    <row r="372" spans="1:28" ht="13.5" thickBot="1" x14ac:dyDescent="0.25">
      <c r="A372" s="3847"/>
      <c r="B372" s="3848"/>
      <c r="C372" s="4058"/>
      <c r="D372" s="3849"/>
      <c r="E372" s="3850"/>
      <c r="F372" s="3850"/>
      <c r="G372" s="3850"/>
      <c r="H372" s="3851"/>
      <c r="I372" s="3850"/>
      <c r="J372" s="3850"/>
      <c r="K372" s="3850"/>
      <c r="L372" s="3850"/>
      <c r="M372" s="3850"/>
      <c r="N372" s="3851"/>
      <c r="O372" s="3850"/>
      <c r="P372" s="3850"/>
      <c r="Q372" s="3850"/>
      <c r="R372" s="3850"/>
      <c r="S372" s="3850"/>
      <c r="T372" s="3850"/>
      <c r="U372" s="3850"/>
      <c r="V372" s="3851"/>
      <c r="W372" s="3850"/>
      <c r="X372" s="3850"/>
      <c r="Y372" s="3851"/>
      <c r="Z372" s="3850"/>
      <c r="AA372" s="3850"/>
      <c r="AB372" s="3850"/>
    </row>
    <row r="373" spans="1:28" ht="34.5" customHeight="1" thickBot="1" x14ac:dyDescent="0.25">
      <c r="A373" s="4059" t="s">
        <v>6</v>
      </c>
      <c r="B373" s="4060" t="s">
        <v>1120</v>
      </c>
      <c r="C373" s="3766" t="s">
        <v>1121</v>
      </c>
      <c r="D373" s="4061" t="s">
        <v>7</v>
      </c>
      <c r="E373" s="4006" t="s">
        <v>8</v>
      </c>
      <c r="F373" s="4007"/>
      <c r="G373" s="4007"/>
      <c r="H373" s="4007"/>
      <c r="I373" s="4007"/>
      <c r="J373" s="4007"/>
      <c r="K373" s="4007"/>
      <c r="L373" s="4007"/>
      <c r="M373" s="4007"/>
      <c r="N373" s="4007"/>
      <c r="O373" s="4007"/>
      <c r="P373" s="4007"/>
      <c r="Q373" s="4007"/>
      <c r="R373" s="4007"/>
      <c r="S373" s="4007"/>
      <c r="T373" s="4007"/>
      <c r="U373" s="4007"/>
      <c r="V373" s="4007"/>
      <c r="W373" s="4007"/>
      <c r="X373" s="4007"/>
      <c r="Y373" s="4007"/>
      <c r="Z373" s="4007"/>
      <c r="AA373" s="4007"/>
      <c r="AB373" s="4008"/>
    </row>
    <row r="374" spans="1:28" ht="14.25" customHeight="1" thickBot="1" x14ac:dyDescent="0.25">
      <c r="A374" s="3771" t="s">
        <v>1240</v>
      </c>
      <c r="B374" s="3772"/>
      <c r="C374" s="4062"/>
      <c r="D374" s="3774"/>
      <c r="E374" s="3775">
        <v>1</v>
      </c>
      <c r="F374" s="3775">
        <v>2</v>
      </c>
      <c r="G374" s="3775">
        <v>3</v>
      </c>
      <c r="H374" s="3776">
        <v>4</v>
      </c>
      <c r="I374" s="3775">
        <v>5</v>
      </c>
      <c r="J374" s="3775">
        <v>6</v>
      </c>
      <c r="K374" s="3775">
        <v>7</v>
      </c>
      <c r="L374" s="3775">
        <v>8</v>
      </c>
      <c r="M374" s="3775">
        <v>9</v>
      </c>
      <c r="N374" s="3776">
        <v>10</v>
      </c>
      <c r="O374" s="3775">
        <v>11</v>
      </c>
      <c r="P374" s="3775">
        <v>12</v>
      </c>
      <c r="Q374" s="3775">
        <v>13</v>
      </c>
      <c r="R374" s="3775">
        <v>14</v>
      </c>
      <c r="S374" s="3775">
        <v>15</v>
      </c>
      <c r="T374" s="3775">
        <v>16</v>
      </c>
      <c r="U374" s="3775">
        <v>17</v>
      </c>
      <c r="V374" s="3776">
        <v>18</v>
      </c>
      <c r="W374" s="3775">
        <v>19</v>
      </c>
      <c r="X374" s="3775">
        <v>20</v>
      </c>
      <c r="Y374" s="3776">
        <v>21</v>
      </c>
      <c r="Z374" s="3775">
        <v>22</v>
      </c>
      <c r="AA374" s="3775">
        <v>23</v>
      </c>
      <c r="AB374" s="3775">
        <v>24</v>
      </c>
    </row>
    <row r="375" spans="1:28" x14ac:dyDescent="0.2">
      <c r="A375" s="3777" t="s">
        <v>1123</v>
      </c>
      <c r="B375" s="3778"/>
      <c r="C375" s="3791"/>
      <c r="D375" s="3780" t="s">
        <v>22</v>
      </c>
      <c r="E375" s="3781">
        <v>10.42</v>
      </c>
      <c r="F375" s="3781">
        <v>10.3</v>
      </c>
      <c r="G375" s="3782">
        <v>10.3</v>
      </c>
      <c r="H375" s="3782">
        <v>10.31</v>
      </c>
      <c r="I375" s="3782">
        <v>10.32</v>
      </c>
      <c r="J375" s="3782">
        <v>10.42</v>
      </c>
      <c r="K375" s="3782">
        <v>10.47</v>
      </c>
      <c r="L375" s="3782">
        <v>10.54</v>
      </c>
      <c r="M375" s="3782">
        <v>10.37</v>
      </c>
      <c r="N375" s="3782">
        <v>10.56</v>
      </c>
      <c r="O375" s="3782">
        <v>10.43</v>
      </c>
      <c r="P375" s="3782">
        <v>10.51</v>
      </c>
      <c r="Q375" s="3782">
        <v>10.55</v>
      </c>
      <c r="R375" s="3782">
        <v>10.42</v>
      </c>
      <c r="S375" s="3782">
        <v>10.3</v>
      </c>
      <c r="T375" s="3782">
        <v>10.45</v>
      </c>
      <c r="U375" s="3782">
        <v>10.52</v>
      </c>
      <c r="V375" s="3782">
        <v>10.58</v>
      </c>
      <c r="W375" s="3782">
        <v>10.51</v>
      </c>
      <c r="X375" s="3782">
        <v>10.57</v>
      </c>
      <c r="Y375" s="3782">
        <v>10.47</v>
      </c>
      <c r="Z375" s="3782">
        <v>10.49</v>
      </c>
      <c r="AA375" s="3782">
        <v>10.43</v>
      </c>
      <c r="AB375" s="3781">
        <v>10.47</v>
      </c>
    </row>
    <row r="376" spans="1:28" ht="13.5" thickBot="1" x14ac:dyDescent="0.25">
      <c r="A376" s="3783" t="s">
        <v>1124</v>
      </c>
      <c r="B376" s="3784"/>
      <c r="C376" s="3859"/>
      <c r="D376" s="3786" t="s">
        <v>22</v>
      </c>
      <c r="E376" s="4063">
        <v>10.43</v>
      </c>
      <c r="F376" s="4063">
        <v>10.46</v>
      </c>
      <c r="G376" s="4064">
        <v>10.46</v>
      </c>
      <c r="H376" s="4064">
        <v>10.46</v>
      </c>
      <c r="I376" s="4064">
        <v>10.46</v>
      </c>
      <c r="J376" s="4064">
        <v>10.43</v>
      </c>
      <c r="K376" s="4064">
        <v>10.48</v>
      </c>
      <c r="L376" s="4064">
        <v>10.41</v>
      </c>
      <c r="M376" s="4064">
        <v>10.43</v>
      </c>
      <c r="N376" s="4064">
        <v>10.44</v>
      </c>
      <c r="O376" s="4064">
        <v>10.47</v>
      </c>
      <c r="P376" s="4064">
        <v>10.54</v>
      </c>
      <c r="Q376" s="4064">
        <v>10.4</v>
      </c>
      <c r="R376" s="4064">
        <v>10.31</v>
      </c>
      <c r="S376" s="4064">
        <v>10.39</v>
      </c>
      <c r="T376" s="4064">
        <v>10.36</v>
      </c>
      <c r="U376" s="4064">
        <v>10.43</v>
      </c>
      <c r="V376" s="4064">
        <v>10.48</v>
      </c>
      <c r="W376" s="4064">
        <v>10.59</v>
      </c>
      <c r="X376" s="4064">
        <v>10.57</v>
      </c>
      <c r="Y376" s="4064">
        <v>10.47</v>
      </c>
      <c r="Z376" s="4064">
        <v>10.5</v>
      </c>
      <c r="AA376" s="4064">
        <v>10.44</v>
      </c>
      <c r="AB376" s="4063">
        <v>10.47</v>
      </c>
    </row>
    <row r="377" spans="1:28" x14ac:dyDescent="0.2">
      <c r="A377" s="4013" t="s">
        <v>1133</v>
      </c>
      <c r="B377" s="3863" t="s">
        <v>1241</v>
      </c>
      <c r="C377" s="3875" t="s">
        <v>1114</v>
      </c>
      <c r="D377" s="3792" t="s">
        <v>1128</v>
      </c>
      <c r="E377" s="3865">
        <f t="shared" ref="E377:AB377" si="102">E378/(1.732*10*0.9)</f>
        <v>12.496792404413652</v>
      </c>
      <c r="F377" s="3865">
        <f t="shared" si="102"/>
        <v>12.445470875032075</v>
      </c>
      <c r="G377" s="3865">
        <f t="shared" si="102"/>
        <v>12.72773928663074</v>
      </c>
      <c r="H377" s="3865">
        <f t="shared" si="102"/>
        <v>12.72773928663074</v>
      </c>
      <c r="I377" s="3865">
        <f t="shared" si="102"/>
        <v>12.676417757249167</v>
      </c>
      <c r="J377" s="3865">
        <f t="shared" si="102"/>
        <v>12.317167051578137</v>
      </c>
      <c r="K377" s="3865">
        <f t="shared" si="102"/>
        <v>11.880934051834743</v>
      </c>
      <c r="L377" s="3865">
        <f t="shared" si="102"/>
        <v>12.394149345650499</v>
      </c>
      <c r="M377" s="3865">
        <f t="shared" si="102"/>
        <v>12.496792404413652</v>
      </c>
      <c r="N377" s="3865">
        <f t="shared" si="102"/>
        <v>12.394149345650499</v>
      </c>
      <c r="O377" s="3865">
        <f t="shared" si="102"/>
        <v>12.599435463176802</v>
      </c>
      <c r="P377" s="3865">
        <f t="shared" si="102"/>
        <v>12.548113933795227</v>
      </c>
      <c r="Q377" s="3865">
        <f t="shared" si="102"/>
        <v>12.522453169104438</v>
      </c>
      <c r="R377" s="3865">
        <f t="shared" si="102"/>
        <v>12.522453169104438</v>
      </c>
      <c r="S377" s="3865">
        <f t="shared" si="102"/>
        <v>12.72773928663074</v>
      </c>
      <c r="T377" s="3865">
        <f t="shared" si="102"/>
        <v>13.138311521683345</v>
      </c>
      <c r="U377" s="3865">
        <f t="shared" si="102"/>
        <v>12.676417757249165</v>
      </c>
      <c r="V377" s="3865">
        <f t="shared" si="102"/>
        <v>12.060559404670258</v>
      </c>
      <c r="W377" s="3865">
        <f t="shared" si="102"/>
        <v>12.034898639979472</v>
      </c>
      <c r="X377" s="3865">
        <f t="shared" si="102"/>
        <v>11.957916345907108</v>
      </c>
      <c r="Y377" s="3865">
        <f t="shared" si="102"/>
        <v>11.957916345907107</v>
      </c>
      <c r="Z377" s="3865">
        <f t="shared" si="102"/>
        <v>11.470361816782139</v>
      </c>
      <c r="AA377" s="3865">
        <f t="shared" si="102"/>
        <v>10.98280728765717</v>
      </c>
      <c r="AB377" s="3865">
        <f t="shared" si="102"/>
        <v>10.854503464203232</v>
      </c>
    </row>
    <row r="378" spans="1:28" x14ac:dyDescent="0.2">
      <c r="A378" s="4016"/>
      <c r="B378" s="3867"/>
      <c r="C378" s="3868" t="s">
        <v>1242</v>
      </c>
      <c r="D378" s="3798" t="s">
        <v>13</v>
      </c>
      <c r="E378" s="3869">
        <v>194.8</v>
      </c>
      <c r="F378" s="3869">
        <v>194</v>
      </c>
      <c r="G378" s="3869">
        <v>198.39999999999998</v>
      </c>
      <c r="H378" s="3869">
        <v>198.39999999999998</v>
      </c>
      <c r="I378" s="3869">
        <v>197.60000000000002</v>
      </c>
      <c r="J378" s="3869">
        <v>192</v>
      </c>
      <c r="K378" s="3869">
        <v>185.2</v>
      </c>
      <c r="L378" s="3869">
        <v>193.2</v>
      </c>
      <c r="M378" s="3869">
        <v>194.8</v>
      </c>
      <c r="N378" s="3869">
        <v>193.2</v>
      </c>
      <c r="O378" s="3869">
        <v>196.4</v>
      </c>
      <c r="P378" s="3869">
        <v>195.6</v>
      </c>
      <c r="Q378" s="3869">
        <v>195.2</v>
      </c>
      <c r="R378" s="3869">
        <v>195.2</v>
      </c>
      <c r="S378" s="3869">
        <v>198.39999999999998</v>
      </c>
      <c r="T378" s="3869">
        <v>204.8</v>
      </c>
      <c r="U378" s="3869">
        <v>197.6</v>
      </c>
      <c r="V378" s="3869">
        <v>188</v>
      </c>
      <c r="W378" s="3869">
        <v>187.60000000000002</v>
      </c>
      <c r="X378" s="3869">
        <v>186.4</v>
      </c>
      <c r="Y378" s="3869">
        <v>186.39999999999998</v>
      </c>
      <c r="Z378" s="3869">
        <v>178.8</v>
      </c>
      <c r="AA378" s="3869">
        <v>171.2</v>
      </c>
      <c r="AB378" s="3869">
        <v>169.2</v>
      </c>
    </row>
    <row r="379" spans="1:28" ht="13.5" thickBot="1" x14ac:dyDescent="0.25">
      <c r="A379" s="4017"/>
      <c r="B379" s="3872"/>
      <c r="C379" s="3807"/>
      <c r="D379" s="3803" t="s">
        <v>17</v>
      </c>
      <c r="E379" s="3929"/>
      <c r="F379" s="4065"/>
      <c r="G379" s="4065"/>
      <c r="H379" s="4065"/>
      <c r="I379" s="4065"/>
      <c r="J379" s="4065"/>
      <c r="K379" s="4065"/>
      <c r="L379" s="4065"/>
      <c r="M379" s="4065"/>
      <c r="N379" s="4065"/>
      <c r="O379" s="4065"/>
      <c r="P379" s="4065"/>
      <c r="Q379" s="4065"/>
      <c r="R379" s="4065"/>
      <c r="S379" s="4065"/>
      <c r="T379" s="4065"/>
      <c r="U379" s="4065"/>
      <c r="V379" s="4065"/>
      <c r="W379" s="4065"/>
      <c r="X379" s="4065"/>
      <c r="Y379" s="4065"/>
      <c r="Z379" s="4065"/>
      <c r="AA379" s="4065"/>
      <c r="AB379" s="4065"/>
    </row>
    <row r="380" spans="1:28" x14ac:dyDescent="0.2">
      <c r="A380" s="4013" t="s">
        <v>1137</v>
      </c>
      <c r="B380" s="3863" t="s">
        <v>1243</v>
      </c>
      <c r="C380" s="3864" t="s">
        <v>1114</v>
      </c>
      <c r="D380" s="3792" t="s">
        <v>1128</v>
      </c>
      <c r="E380" s="4066">
        <f t="shared" ref="E380:AB380" si="103">E381/(1.732*10*0.9)</f>
        <v>2.463433410315627</v>
      </c>
      <c r="F380" s="4066">
        <f t="shared" si="103"/>
        <v>2.3607903515524757</v>
      </c>
      <c r="G380" s="4066">
        <f t="shared" si="103"/>
        <v>2.2581472927893254</v>
      </c>
      <c r="H380" s="4066">
        <f t="shared" si="103"/>
        <v>2.0528611752630228</v>
      </c>
      <c r="I380" s="4066">
        <f t="shared" si="103"/>
        <v>1.8988965871182961</v>
      </c>
      <c r="J380" s="4066">
        <f t="shared" si="103"/>
        <v>1.9502181164998715</v>
      </c>
      <c r="K380" s="4066">
        <f t="shared" si="103"/>
        <v>1.8475750577367203</v>
      </c>
      <c r="L380" s="4066">
        <f t="shared" si="103"/>
        <v>2.0015396458814472</v>
      </c>
      <c r="M380" s="4066">
        <f t="shared" si="103"/>
        <v>2.2581472927893254</v>
      </c>
      <c r="N380" s="4066">
        <f t="shared" si="103"/>
        <v>2.7713625866050808</v>
      </c>
      <c r="O380" s="4066">
        <f t="shared" si="103"/>
        <v>2.6173979984603539</v>
      </c>
      <c r="P380" s="4066">
        <f t="shared" si="103"/>
        <v>2.6173979984603539</v>
      </c>
      <c r="Q380" s="4066">
        <f t="shared" si="103"/>
        <v>2.6173979984603539</v>
      </c>
      <c r="R380" s="4066">
        <f t="shared" si="103"/>
        <v>2.3607903515524757</v>
      </c>
      <c r="S380" s="4066">
        <f t="shared" si="103"/>
        <v>2.3094688221709005</v>
      </c>
      <c r="T380" s="4066">
        <f t="shared" si="103"/>
        <v>2.5147549396972031</v>
      </c>
      <c r="U380" s="4066">
        <f t="shared" si="103"/>
        <v>2.3094688221709005</v>
      </c>
      <c r="V380" s="4066">
        <f t="shared" si="103"/>
        <v>2.2581472927893254</v>
      </c>
      <c r="W380" s="4066">
        <f t="shared" si="103"/>
        <v>2.2581472927893254</v>
      </c>
      <c r="X380" s="4066">
        <f t="shared" si="103"/>
        <v>2.3094688221709005</v>
      </c>
      <c r="Y380" s="4066">
        <f t="shared" si="103"/>
        <v>2.4121118809340514</v>
      </c>
      <c r="Z380" s="4066">
        <f t="shared" si="103"/>
        <v>2.2581472927893254</v>
      </c>
      <c r="AA380" s="4066">
        <f t="shared" si="103"/>
        <v>2.3094688221709005</v>
      </c>
      <c r="AB380" s="4066">
        <f t="shared" si="103"/>
        <v>2.3607903515524757</v>
      </c>
    </row>
    <row r="381" spans="1:28" x14ac:dyDescent="0.2">
      <c r="A381" s="4016"/>
      <c r="B381" s="3867"/>
      <c r="C381" s="3868" t="s">
        <v>1242</v>
      </c>
      <c r="D381" s="3798" t="s">
        <v>13</v>
      </c>
      <c r="E381" s="4067">
        <v>38.4</v>
      </c>
      <c r="F381" s="4067">
        <v>36.799999999999997</v>
      </c>
      <c r="G381" s="4067">
        <v>35.200000000000003</v>
      </c>
      <c r="H381" s="4067">
        <v>32</v>
      </c>
      <c r="I381" s="4067">
        <v>29.6</v>
      </c>
      <c r="J381" s="4067">
        <v>30.4</v>
      </c>
      <c r="K381" s="4067">
        <v>28.799999999999997</v>
      </c>
      <c r="L381" s="4067">
        <v>31.2</v>
      </c>
      <c r="M381" s="4067">
        <v>35.200000000000003</v>
      </c>
      <c r="N381" s="4067">
        <v>43.2</v>
      </c>
      <c r="O381" s="4067">
        <v>40.799999999999997</v>
      </c>
      <c r="P381" s="4067">
        <v>40.799999999999997</v>
      </c>
      <c r="Q381" s="4067">
        <v>40.799999999999997</v>
      </c>
      <c r="R381" s="4067">
        <v>36.799999999999997</v>
      </c>
      <c r="S381" s="4067">
        <v>36</v>
      </c>
      <c r="T381" s="4067">
        <v>39.200000000000003</v>
      </c>
      <c r="U381" s="4067">
        <v>36</v>
      </c>
      <c r="V381" s="4067">
        <v>35.200000000000003</v>
      </c>
      <c r="W381" s="4067">
        <v>35.200000000000003</v>
      </c>
      <c r="X381" s="4067">
        <v>36</v>
      </c>
      <c r="Y381" s="4067">
        <v>37.599999999999994</v>
      </c>
      <c r="Z381" s="4067">
        <v>35.200000000000003</v>
      </c>
      <c r="AA381" s="4067">
        <v>36</v>
      </c>
      <c r="AB381" s="3938">
        <v>36.799999999999997</v>
      </c>
    </row>
    <row r="382" spans="1:28" ht="13.5" thickBot="1" x14ac:dyDescent="0.25">
      <c r="A382" s="4017"/>
      <c r="B382" s="3872"/>
      <c r="C382" s="3802"/>
      <c r="D382" s="3803" t="s">
        <v>17</v>
      </c>
      <c r="E382" s="4068"/>
      <c r="F382" s="4068"/>
      <c r="G382" s="4068"/>
      <c r="H382" s="4068"/>
      <c r="I382" s="4068"/>
      <c r="J382" s="4068"/>
      <c r="K382" s="4068"/>
      <c r="L382" s="4068"/>
      <c r="M382" s="4068"/>
      <c r="N382" s="4068"/>
      <c r="O382" s="4068"/>
      <c r="P382" s="4068"/>
      <c r="Q382" s="4068"/>
      <c r="R382" s="4068"/>
      <c r="S382" s="4068"/>
      <c r="T382" s="4068"/>
      <c r="U382" s="4068"/>
      <c r="V382" s="4068"/>
      <c r="W382" s="4068"/>
      <c r="X382" s="4068"/>
      <c r="Y382" s="4068"/>
      <c r="Z382" s="4068"/>
      <c r="AA382" s="4068"/>
      <c r="AB382" s="4068"/>
    </row>
    <row r="383" spans="1:28" x14ac:dyDescent="0.2">
      <c r="A383" s="4013" t="s">
        <v>1145</v>
      </c>
      <c r="B383" s="3863" t="s">
        <v>1244</v>
      </c>
      <c r="C383" s="3875" t="s">
        <v>1114</v>
      </c>
      <c r="D383" s="3792" t="s">
        <v>1128</v>
      </c>
      <c r="E383" s="4066">
        <f t="shared" ref="E383:AB383" si="104">E384/(1.732*10*0.9)</f>
        <v>11.496022581472927</v>
      </c>
      <c r="F383" s="4066">
        <f t="shared" si="104"/>
        <v>11.419040287400565</v>
      </c>
      <c r="G383" s="4066">
        <f t="shared" si="104"/>
        <v>11.701308698999227</v>
      </c>
      <c r="H383" s="4066">
        <f t="shared" si="104"/>
        <v>11.393379522709775</v>
      </c>
      <c r="I383" s="4066">
        <f t="shared" si="104"/>
        <v>11.342057993328201</v>
      </c>
      <c r="J383" s="4066">
        <f t="shared" si="104"/>
        <v>11.290736463946624</v>
      </c>
      <c r="K383" s="4066">
        <f t="shared" si="104"/>
        <v>12.650756992558376</v>
      </c>
      <c r="L383" s="4066">
        <f t="shared" si="104"/>
        <v>12.727739286630742</v>
      </c>
      <c r="M383" s="4066">
        <f t="shared" si="104"/>
        <v>13.42057993328201</v>
      </c>
      <c r="N383" s="4066">
        <f t="shared" si="104"/>
        <v>14.523992814985887</v>
      </c>
      <c r="O383" s="4066">
        <f t="shared" si="104"/>
        <v>14.600975109058249</v>
      </c>
      <c r="P383" s="4066">
        <f t="shared" si="104"/>
        <v>16.140620990505514</v>
      </c>
      <c r="Q383" s="4066">
        <f t="shared" si="104"/>
        <v>16.34590710803182</v>
      </c>
      <c r="R383" s="4066">
        <f t="shared" si="104"/>
        <v>15.627405696689761</v>
      </c>
      <c r="S383" s="4066">
        <f t="shared" si="104"/>
        <v>14.960225814729277</v>
      </c>
      <c r="T383" s="4066">
        <f t="shared" si="104"/>
        <v>14.421349756222735</v>
      </c>
      <c r="U383" s="4066">
        <f t="shared" si="104"/>
        <v>12.676417757249165</v>
      </c>
      <c r="V383" s="4066">
        <f t="shared" si="104"/>
        <v>10.905824993584808</v>
      </c>
      <c r="W383" s="4066">
        <f t="shared" si="104"/>
        <v>10.75186040544008</v>
      </c>
      <c r="X383" s="4066">
        <f t="shared" si="104"/>
        <v>11.111111111111109</v>
      </c>
      <c r="Y383" s="4066">
        <f t="shared" si="104"/>
        <v>10.726199640749293</v>
      </c>
      <c r="Z383" s="4066">
        <f t="shared" si="104"/>
        <v>10.469591993841416</v>
      </c>
      <c r="AA383" s="4066">
        <f t="shared" si="104"/>
        <v>9.5971259943546325</v>
      </c>
      <c r="AB383" s="4066">
        <f t="shared" si="104"/>
        <v>9.8280728765717207</v>
      </c>
    </row>
    <row r="384" spans="1:28" x14ac:dyDescent="0.2">
      <c r="A384" s="4016"/>
      <c r="B384" s="3867"/>
      <c r="C384" s="3868" t="s">
        <v>1242</v>
      </c>
      <c r="D384" s="3798" t="s">
        <v>13</v>
      </c>
      <c r="E384" s="4067">
        <v>179.2</v>
      </c>
      <c r="F384" s="4067">
        <v>178</v>
      </c>
      <c r="G384" s="4067">
        <v>182.39999999999998</v>
      </c>
      <c r="H384" s="4067">
        <v>177.6</v>
      </c>
      <c r="I384" s="4067">
        <v>176.8</v>
      </c>
      <c r="J384" s="4067">
        <v>176</v>
      </c>
      <c r="K384" s="4067">
        <v>197.2</v>
      </c>
      <c r="L384" s="4067">
        <v>198.4</v>
      </c>
      <c r="M384" s="4067">
        <v>209.2</v>
      </c>
      <c r="N384" s="4067">
        <v>226.4</v>
      </c>
      <c r="O384" s="4067">
        <v>227.6</v>
      </c>
      <c r="P384" s="4067">
        <v>251.6</v>
      </c>
      <c r="Q384" s="4067">
        <v>254.8</v>
      </c>
      <c r="R384" s="4067">
        <v>243.60000000000002</v>
      </c>
      <c r="S384" s="4067">
        <v>233.2</v>
      </c>
      <c r="T384" s="4067">
        <v>224.8</v>
      </c>
      <c r="U384" s="4067">
        <v>197.6</v>
      </c>
      <c r="V384" s="4067">
        <v>170</v>
      </c>
      <c r="W384" s="4067">
        <v>167.6</v>
      </c>
      <c r="X384" s="4067">
        <v>173.2</v>
      </c>
      <c r="Y384" s="4067">
        <v>167.2</v>
      </c>
      <c r="Z384" s="4067">
        <v>163.19999999999999</v>
      </c>
      <c r="AA384" s="4067">
        <v>149.60000000000002</v>
      </c>
      <c r="AB384" s="3938">
        <v>153.19999999999999</v>
      </c>
    </row>
    <row r="385" spans="1:28" ht="13.5" thickBot="1" x14ac:dyDescent="0.25">
      <c r="A385" s="4017"/>
      <c r="B385" s="3872"/>
      <c r="C385" s="3807"/>
      <c r="D385" s="3803" t="s">
        <v>17</v>
      </c>
      <c r="E385" s="4068"/>
      <c r="F385" s="4068"/>
      <c r="G385" s="4068"/>
      <c r="H385" s="4068"/>
      <c r="I385" s="4068"/>
      <c r="J385" s="4068"/>
      <c r="K385" s="4068"/>
      <c r="L385" s="4068"/>
      <c r="M385" s="4068"/>
      <c r="N385" s="4068"/>
      <c r="O385" s="4068"/>
      <c r="P385" s="4068"/>
      <c r="Q385" s="4068"/>
      <c r="R385" s="4068"/>
      <c r="S385" s="4068"/>
      <c r="T385" s="4068"/>
      <c r="U385" s="4068"/>
      <c r="V385" s="4068"/>
      <c r="W385" s="4068"/>
      <c r="X385" s="4068"/>
      <c r="Y385" s="4068"/>
      <c r="Z385" s="4068"/>
      <c r="AA385" s="4068"/>
      <c r="AB385" s="4068"/>
    </row>
    <row r="386" spans="1:28" x14ac:dyDescent="0.2">
      <c r="A386" s="4013" t="s">
        <v>1141</v>
      </c>
      <c r="B386" s="3863" t="s">
        <v>1245</v>
      </c>
      <c r="C386" s="3864" t="s">
        <v>1114</v>
      </c>
      <c r="D386" s="3792" t="s">
        <v>1128</v>
      </c>
      <c r="E386" s="4066">
        <f t="shared" ref="E386:AB386" si="105">E387/(1.732*10*0.9)</f>
        <v>37.054144213497551</v>
      </c>
      <c r="F386" s="4066">
        <f t="shared" si="105"/>
        <v>32.640492686682059</v>
      </c>
      <c r="G386" s="4066">
        <f t="shared" si="105"/>
        <v>29.76648704131383</v>
      </c>
      <c r="H386" s="4066">
        <f t="shared" si="105"/>
        <v>29.817808570695401</v>
      </c>
      <c r="I386" s="4066">
        <f t="shared" si="105"/>
        <v>33.35899409802412</v>
      </c>
      <c r="J386" s="4066">
        <f t="shared" si="105"/>
        <v>34.590710803181935</v>
      </c>
      <c r="K386" s="4066">
        <f t="shared" si="105"/>
        <v>42.750833974852448</v>
      </c>
      <c r="L386" s="4066">
        <f t="shared" si="105"/>
        <v>49.884526558891451</v>
      </c>
      <c r="M386" s="4066">
        <f t="shared" si="105"/>
        <v>49.627918911983578</v>
      </c>
      <c r="N386" s="4066">
        <f t="shared" si="105"/>
        <v>50.295098793944057</v>
      </c>
      <c r="O386" s="4066">
        <f t="shared" si="105"/>
        <v>49.319989735694115</v>
      </c>
      <c r="P386" s="4066">
        <f t="shared" si="105"/>
        <v>52.296638439825507</v>
      </c>
      <c r="Q386" s="4066">
        <f t="shared" si="105"/>
        <v>51.424172440338722</v>
      </c>
      <c r="R386" s="4066">
        <f t="shared" si="105"/>
        <v>51.321529381575566</v>
      </c>
      <c r="S386" s="4066">
        <f t="shared" si="105"/>
        <v>48.960739030023092</v>
      </c>
      <c r="T386" s="4066">
        <f t="shared" si="105"/>
        <v>49.268668206312547</v>
      </c>
      <c r="U386" s="4066">
        <f t="shared" si="105"/>
        <v>48.704131383115218</v>
      </c>
      <c r="V386" s="4066">
        <f t="shared" si="105"/>
        <v>52.347959969207082</v>
      </c>
      <c r="W386" s="4066">
        <f t="shared" si="105"/>
        <v>57.223505260456761</v>
      </c>
      <c r="X386" s="4066">
        <f t="shared" si="105"/>
        <v>60.45676161149602</v>
      </c>
      <c r="Y386" s="4066">
        <f t="shared" si="105"/>
        <v>63.12548113933795</v>
      </c>
      <c r="Z386" s="4066">
        <f t="shared" si="105"/>
        <v>60.09751090582499</v>
      </c>
      <c r="AA386" s="4066">
        <f t="shared" si="105"/>
        <v>51.321529381575566</v>
      </c>
      <c r="AB386" s="4066">
        <f t="shared" si="105"/>
        <v>44.341801385681293</v>
      </c>
    </row>
    <row r="387" spans="1:28" x14ac:dyDescent="0.2">
      <c r="A387" s="4016"/>
      <c r="B387" s="3867"/>
      <c r="C387" s="3868" t="s">
        <v>1242</v>
      </c>
      <c r="D387" s="3798" t="s">
        <v>13</v>
      </c>
      <c r="E387" s="4067">
        <v>577.59999999999991</v>
      </c>
      <c r="F387" s="4067">
        <v>508.79999999999995</v>
      </c>
      <c r="G387" s="4067">
        <v>464</v>
      </c>
      <c r="H387" s="4067">
        <v>464.79999999999995</v>
      </c>
      <c r="I387" s="4067">
        <v>520</v>
      </c>
      <c r="J387" s="4067">
        <v>539.20000000000005</v>
      </c>
      <c r="K387" s="4067">
        <v>666.4</v>
      </c>
      <c r="L387" s="4067">
        <v>777.6</v>
      </c>
      <c r="M387" s="4067">
        <v>773.6</v>
      </c>
      <c r="N387" s="4067">
        <v>784</v>
      </c>
      <c r="O387" s="4067">
        <v>768.8</v>
      </c>
      <c r="P387" s="4067">
        <v>815.2</v>
      </c>
      <c r="Q387" s="4067">
        <v>801.6</v>
      </c>
      <c r="R387" s="4067">
        <v>800</v>
      </c>
      <c r="S387" s="4067">
        <v>763.2</v>
      </c>
      <c r="T387" s="4067">
        <v>768</v>
      </c>
      <c r="U387" s="4067">
        <v>759.2</v>
      </c>
      <c r="V387" s="4067">
        <v>816</v>
      </c>
      <c r="W387" s="4067">
        <v>892</v>
      </c>
      <c r="X387" s="4067">
        <v>942.4</v>
      </c>
      <c r="Y387" s="4067">
        <v>984</v>
      </c>
      <c r="Z387" s="4067">
        <v>936.8</v>
      </c>
      <c r="AA387" s="4067">
        <v>800</v>
      </c>
      <c r="AB387" s="3938">
        <v>691.2</v>
      </c>
    </row>
    <row r="388" spans="1:28" ht="13.5" thickBot="1" x14ac:dyDescent="0.25">
      <c r="A388" s="4017"/>
      <c r="B388" s="3872"/>
      <c r="C388" s="3802"/>
      <c r="D388" s="3803" t="s">
        <v>17</v>
      </c>
      <c r="E388" s="3901"/>
      <c r="F388" s="3901"/>
      <c r="G388" s="3901"/>
      <c r="H388" s="3901"/>
      <c r="I388" s="3901"/>
      <c r="J388" s="3901"/>
      <c r="K388" s="3901"/>
      <c r="L388" s="3901"/>
      <c r="M388" s="3901"/>
      <c r="N388" s="3901"/>
      <c r="O388" s="3901"/>
      <c r="P388" s="3901"/>
      <c r="Q388" s="3901"/>
      <c r="R388" s="3901"/>
      <c r="S388" s="3901"/>
      <c r="T388" s="3901"/>
      <c r="U388" s="3901"/>
      <c r="V388" s="3901"/>
      <c r="W388" s="3901"/>
      <c r="X388" s="3901"/>
      <c r="Y388" s="3901"/>
      <c r="Z388" s="3901"/>
      <c r="AA388" s="3901"/>
      <c r="AB388" s="3901"/>
    </row>
    <row r="389" spans="1:28" x14ac:dyDescent="0.2">
      <c r="A389" s="4013" t="s">
        <v>1191</v>
      </c>
      <c r="B389" s="3863" t="s">
        <v>1246</v>
      </c>
      <c r="C389" s="3875" t="s">
        <v>1114</v>
      </c>
      <c r="D389" s="3792" t="s">
        <v>1128</v>
      </c>
      <c r="E389" s="4066">
        <f t="shared" ref="E389:AB389" si="106">E390/(1.732*10*0.9)</f>
        <v>3.9517577623813187</v>
      </c>
      <c r="F389" s="4066">
        <f t="shared" si="106"/>
        <v>3.4128817038747754</v>
      </c>
      <c r="G389" s="4066">
        <f t="shared" si="106"/>
        <v>3.0023094688221703</v>
      </c>
      <c r="H389" s="4066">
        <f t="shared" si="106"/>
        <v>2.7970233512958687</v>
      </c>
      <c r="I389" s="4066">
        <f t="shared" si="106"/>
        <v>2.7200410572235056</v>
      </c>
      <c r="J389" s="4066">
        <f t="shared" si="106"/>
        <v>3.335899409802412</v>
      </c>
      <c r="K389" s="4066">
        <f t="shared" si="106"/>
        <v>4.1313831152168339</v>
      </c>
      <c r="L389" s="4066">
        <f t="shared" si="106"/>
        <v>4.6702591737233767</v>
      </c>
      <c r="M389" s="4066">
        <f t="shared" si="106"/>
        <v>5.0808314087759818</v>
      </c>
      <c r="N389" s="4066">
        <f t="shared" si="106"/>
        <v>5.2604567616114961</v>
      </c>
      <c r="O389" s="4066">
        <f t="shared" si="106"/>
        <v>5.6453682319733121</v>
      </c>
      <c r="P389" s="4066">
        <f t="shared" si="106"/>
        <v>5.9019758788811902</v>
      </c>
      <c r="Q389" s="4066">
        <f t="shared" si="106"/>
        <v>5.9532974082627659</v>
      </c>
      <c r="R389" s="4066">
        <f t="shared" si="106"/>
        <v>5.9019758788811902</v>
      </c>
      <c r="S389" s="4066">
        <f t="shared" si="106"/>
        <v>5.7736720554272516</v>
      </c>
      <c r="T389" s="4066">
        <f t="shared" si="106"/>
        <v>5.7480112907364633</v>
      </c>
      <c r="U389" s="4066">
        <f t="shared" si="106"/>
        <v>5.9276366435719785</v>
      </c>
      <c r="V389" s="4066">
        <f t="shared" si="106"/>
        <v>6.0559404670259172</v>
      </c>
      <c r="W389" s="4066">
        <f t="shared" si="106"/>
        <v>7.1593533487297911</v>
      </c>
      <c r="X389" s="4066">
        <f t="shared" si="106"/>
        <v>7.1850141134205794</v>
      </c>
      <c r="Y389" s="4066">
        <f t="shared" si="106"/>
        <v>6.9540672312034895</v>
      </c>
      <c r="Z389" s="4066">
        <f t="shared" si="106"/>
        <v>6.4665127020785214</v>
      </c>
      <c r="AA389" s="4066">
        <f t="shared" si="106"/>
        <v>6.1072619964074919</v>
      </c>
      <c r="AB389" s="4066">
        <f t="shared" si="106"/>
        <v>4.8755452912496793</v>
      </c>
    </row>
    <row r="390" spans="1:28" x14ac:dyDescent="0.2">
      <c r="A390" s="4016"/>
      <c r="B390" s="3867"/>
      <c r="C390" s="3868" t="s">
        <v>1242</v>
      </c>
      <c r="D390" s="3798" t="s">
        <v>13</v>
      </c>
      <c r="E390" s="4067">
        <v>61.6</v>
      </c>
      <c r="F390" s="4067">
        <v>53.2</v>
      </c>
      <c r="G390" s="4067">
        <v>46.8</v>
      </c>
      <c r="H390" s="4067">
        <v>43.6</v>
      </c>
      <c r="I390" s="4067">
        <v>42.400000000000006</v>
      </c>
      <c r="J390" s="4067">
        <v>52</v>
      </c>
      <c r="K390" s="4067">
        <v>64.400000000000006</v>
      </c>
      <c r="L390" s="4067">
        <v>72.8</v>
      </c>
      <c r="M390" s="4067">
        <v>79.2</v>
      </c>
      <c r="N390" s="4067">
        <v>82</v>
      </c>
      <c r="O390" s="4067">
        <v>88</v>
      </c>
      <c r="P390" s="4067">
        <v>92</v>
      </c>
      <c r="Q390" s="4067">
        <v>92.8</v>
      </c>
      <c r="R390" s="4067">
        <v>92</v>
      </c>
      <c r="S390" s="4067">
        <v>90</v>
      </c>
      <c r="T390" s="4067">
        <v>89.6</v>
      </c>
      <c r="U390" s="4067">
        <v>92.4</v>
      </c>
      <c r="V390" s="4067">
        <v>94.4</v>
      </c>
      <c r="W390" s="4067">
        <v>111.6</v>
      </c>
      <c r="X390" s="4067">
        <v>112</v>
      </c>
      <c r="Y390" s="4067">
        <v>108.4</v>
      </c>
      <c r="Z390" s="4067">
        <v>100.8</v>
      </c>
      <c r="AA390" s="4067">
        <v>95.199999999999989</v>
      </c>
      <c r="AB390" s="3938">
        <v>76</v>
      </c>
    </row>
    <row r="391" spans="1:28" ht="13.5" thickBot="1" x14ac:dyDescent="0.25">
      <c r="A391" s="4017"/>
      <c r="B391" s="3872"/>
      <c r="C391" s="3807"/>
      <c r="D391" s="3803" t="s">
        <v>17</v>
      </c>
      <c r="E391" s="3876"/>
      <c r="F391" s="3876"/>
      <c r="G391" s="3876"/>
      <c r="H391" s="3876"/>
      <c r="I391" s="3876"/>
      <c r="J391" s="3876"/>
      <c r="K391" s="3876"/>
      <c r="L391" s="3876"/>
      <c r="M391" s="3876"/>
      <c r="N391" s="3876"/>
      <c r="O391" s="3876"/>
      <c r="P391" s="3876"/>
      <c r="Q391" s="3876"/>
      <c r="R391" s="3876"/>
      <c r="S391" s="3876"/>
      <c r="T391" s="3876"/>
      <c r="U391" s="3876"/>
      <c r="V391" s="3876"/>
      <c r="W391" s="3876"/>
      <c r="X391" s="3876"/>
      <c r="Y391" s="3876"/>
      <c r="Z391" s="3876"/>
      <c r="AA391" s="3876"/>
      <c r="AB391" s="3876"/>
    </row>
    <row r="392" spans="1:28" x14ac:dyDescent="0.2">
      <c r="A392" s="4013" t="s">
        <v>1171</v>
      </c>
      <c r="B392" s="3863" t="s">
        <v>1247</v>
      </c>
      <c r="C392" s="3864" t="s">
        <v>1114</v>
      </c>
      <c r="D392" s="3792" t="s">
        <v>1128</v>
      </c>
      <c r="E392" s="4066">
        <f t="shared" ref="E392:AB392" si="107">E393/(1.732*10*0.9)</f>
        <v>0</v>
      </c>
      <c r="F392" s="4066">
        <f t="shared" si="107"/>
        <v>0</v>
      </c>
      <c r="G392" s="4066">
        <f t="shared" si="107"/>
        <v>0</v>
      </c>
      <c r="H392" s="4066">
        <f t="shared" si="107"/>
        <v>0</v>
      </c>
      <c r="I392" s="4066">
        <f t="shared" si="107"/>
        <v>0</v>
      </c>
      <c r="J392" s="4066">
        <f t="shared" si="107"/>
        <v>0</v>
      </c>
      <c r="K392" s="4066">
        <f t="shared" si="107"/>
        <v>0</v>
      </c>
      <c r="L392" s="4066">
        <f t="shared" si="107"/>
        <v>0</v>
      </c>
      <c r="M392" s="4066">
        <f t="shared" si="107"/>
        <v>0</v>
      </c>
      <c r="N392" s="4066">
        <f t="shared" si="107"/>
        <v>0</v>
      </c>
      <c r="O392" s="4066">
        <f>O393/(1.732*10*0.9)</f>
        <v>0</v>
      </c>
      <c r="P392" s="4066">
        <f t="shared" si="107"/>
        <v>0</v>
      </c>
      <c r="Q392" s="4066">
        <f t="shared" si="107"/>
        <v>0</v>
      </c>
      <c r="R392" s="4066">
        <f t="shared" si="107"/>
        <v>0</v>
      </c>
      <c r="S392" s="4066">
        <f t="shared" si="107"/>
        <v>0</v>
      </c>
      <c r="T392" s="4066">
        <f t="shared" si="107"/>
        <v>0</v>
      </c>
      <c r="U392" s="4066">
        <f t="shared" si="107"/>
        <v>0</v>
      </c>
      <c r="V392" s="4066">
        <f t="shared" si="107"/>
        <v>0</v>
      </c>
      <c r="W392" s="4066">
        <f t="shared" si="107"/>
        <v>0</v>
      </c>
      <c r="X392" s="4066">
        <f t="shared" si="107"/>
        <v>0</v>
      </c>
      <c r="Y392" s="4066">
        <f t="shared" si="107"/>
        <v>0</v>
      </c>
      <c r="Z392" s="4066">
        <f t="shared" si="107"/>
        <v>0</v>
      </c>
      <c r="AA392" s="4066">
        <f t="shared" si="107"/>
        <v>0</v>
      </c>
      <c r="AB392" s="4066">
        <f t="shared" si="107"/>
        <v>0</v>
      </c>
    </row>
    <row r="393" spans="1:28" x14ac:dyDescent="0.2">
      <c r="A393" s="4016"/>
      <c r="B393" s="3867"/>
      <c r="C393" s="3797" t="s">
        <v>1164</v>
      </c>
      <c r="D393" s="3798" t="s">
        <v>13</v>
      </c>
      <c r="E393" s="3938">
        <v>0</v>
      </c>
      <c r="F393" s="3938">
        <v>0</v>
      </c>
      <c r="G393" s="3938">
        <v>0</v>
      </c>
      <c r="H393" s="3938">
        <v>0</v>
      </c>
      <c r="I393" s="3938">
        <v>0</v>
      </c>
      <c r="J393" s="3938">
        <v>0</v>
      </c>
      <c r="K393" s="3938">
        <v>0</v>
      </c>
      <c r="L393" s="3938">
        <v>0</v>
      </c>
      <c r="M393" s="3938">
        <v>0</v>
      </c>
      <c r="N393" s="3938">
        <v>0</v>
      </c>
      <c r="O393" s="3938">
        <v>0</v>
      </c>
      <c r="P393" s="3938">
        <v>0</v>
      </c>
      <c r="Q393" s="3938">
        <v>0</v>
      </c>
      <c r="R393" s="3938">
        <v>0</v>
      </c>
      <c r="S393" s="3938">
        <v>0</v>
      </c>
      <c r="T393" s="3938">
        <v>0</v>
      </c>
      <c r="U393" s="3938">
        <v>0</v>
      </c>
      <c r="V393" s="3938">
        <v>0</v>
      </c>
      <c r="W393" s="3938">
        <v>0</v>
      </c>
      <c r="X393" s="3938">
        <v>0</v>
      </c>
      <c r="Y393" s="3938">
        <v>0</v>
      </c>
      <c r="Z393" s="3938">
        <v>0</v>
      </c>
      <c r="AA393" s="3938">
        <v>0</v>
      </c>
      <c r="AB393" s="3938">
        <v>0</v>
      </c>
    </row>
    <row r="394" spans="1:28" x14ac:dyDescent="0.2">
      <c r="A394" s="4016"/>
      <c r="B394" s="3867"/>
      <c r="C394" s="3797"/>
      <c r="D394" s="3816" t="s">
        <v>14</v>
      </c>
      <c r="E394" s="3879"/>
      <c r="F394" s="3870"/>
      <c r="G394" s="3870"/>
      <c r="H394" s="3870"/>
      <c r="I394" s="3870"/>
      <c r="J394" s="3870"/>
      <c r="K394" s="3870"/>
      <c r="L394" s="3870"/>
      <c r="M394" s="3870"/>
      <c r="N394" s="3870"/>
      <c r="O394" s="3870"/>
      <c r="P394" s="3870"/>
      <c r="Q394" s="3870"/>
      <c r="R394" s="3870"/>
      <c r="S394" s="3870"/>
      <c r="T394" s="3870"/>
      <c r="U394" s="3870"/>
      <c r="V394" s="3870"/>
      <c r="W394" s="3870"/>
      <c r="X394" s="3870"/>
      <c r="Y394" s="3870"/>
      <c r="Z394" s="3870"/>
      <c r="AA394" s="3870"/>
      <c r="AB394" s="3870"/>
    </row>
    <row r="395" spans="1:28" ht="13.5" thickBot="1" x14ac:dyDescent="0.25">
      <c r="A395" s="4017"/>
      <c r="B395" s="3872"/>
      <c r="C395" s="3802"/>
      <c r="D395" s="3803" t="s">
        <v>17</v>
      </c>
      <c r="E395" s="4069"/>
      <c r="F395" s="4069"/>
      <c r="G395" s="4069"/>
      <c r="H395" s="4069"/>
      <c r="I395" s="4069"/>
      <c r="J395" s="4069"/>
      <c r="K395" s="4069"/>
      <c r="L395" s="4069"/>
      <c r="M395" s="4069"/>
      <c r="N395" s="4069"/>
      <c r="O395" s="4069"/>
      <c r="P395" s="4069"/>
      <c r="Q395" s="4069"/>
      <c r="R395" s="4069"/>
      <c r="S395" s="4069"/>
      <c r="T395" s="4069"/>
      <c r="U395" s="4069"/>
      <c r="V395" s="4069"/>
      <c r="W395" s="4069"/>
      <c r="X395" s="4069"/>
      <c r="Y395" s="4069"/>
      <c r="Z395" s="4069"/>
      <c r="AA395" s="4069"/>
      <c r="AB395" s="4069"/>
    </row>
    <row r="396" spans="1:28" x14ac:dyDescent="0.2">
      <c r="A396" s="4013" t="s">
        <v>1143</v>
      </c>
      <c r="B396" s="3863" t="s">
        <v>1241</v>
      </c>
      <c r="C396" s="3875" t="s">
        <v>1114</v>
      </c>
      <c r="D396" s="3792" t="s">
        <v>1128</v>
      </c>
      <c r="E396" s="4066">
        <f t="shared" ref="E396:AB396" si="108">E397/(1.732*10*0.9)</f>
        <v>0.89812676417757242</v>
      </c>
      <c r="F396" s="4066">
        <f t="shared" si="108"/>
        <v>0.94944829355914806</v>
      </c>
      <c r="G396" s="4066">
        <f t="shared" si="108"/>
        <v>0.92378752886836024</v>
      </c>
      <c r="H396" s="4066">
        <f t="shared" si="108"/>
        <v>0.92378752886836024</v>
      </c>
      <c r="I396" s="4066">
        <f t="shared" si="108"/>
        <v>0.94944829355914806</v>
      </c>
      <c r="J396" s="4066">
        <f t="shared" si="108"/>
        <v>0.94944829355914806</v>
      </c>
      <c r="K396" s="4066">
        <f t="shared" si="108"/>
        <v>0.92378752886836024</v>
      </c>
      <c r="L396" s="4066">
        <f t="shared" si="108"/>
        <v>0.89812676417757242</v>
      </c>
      <c r="M396" s="4066">
        <f t="shared" si="108"/>
        <v>0.84680523479599679</v>
      </c>
      <c r="N396" s="4066">
        <f t="shared" si="108"/>
        <v>0.82114447010520908</v>
      </c>
      <c r="O396" s="4066">
        <f t="shared" si="108"/>
        <v>0.84680523479599679</v>
      </c>
      <c r="P396" s="4066">
        <f t="shared" si="108"/>
        <v>0.82114447010520908</v>
      </c>
      <c r="Q396" s="4066">
        <f t="shared" si="108"/>
        <v>0.82114447010520908</v>
      </c>
      <c r="R396" s="4066">
        <f t="shared" si="108"/>
        <v>0.84680523479599679</v>
      </c>
      <c r="S396" s="4066">
        <f t="shared" si="108"/>
        <v>0.82114447010520908</v>
      </c>
      <c r="T396" s="4066">
        <f t="shared" si="108"/>
        <v>0.82114447010520908</v>
      </c>
      <c r="U396" s="4066">
        <f t="shared" si="108"/>
        <v>0.82114447010520908</v>
      </c>
      <c r="V396" s="4066">
        <f t="shared" si="108"/>
        <v>0.84680523479599679</v>
      </c>
      <c r="W396" s="4066">
        <f t="shared" si="108"/>
        <v>0.84680523479599679</v>
      </c>
      <c r="X396" s="4066">
        <f t="shared" si="108"/>
        <v>0.84680523479599679</v>
      </c>
      <c r="Y396" s="4066">
        <f t="shared" si="108"/>
        <v>0.8724659994867846</v>
      </c>
      <c r="Z396" s="4066">
        <f t="shared" si="108"/>
        <v>0.8724659994867846</v>
      </c>
      <c r="AA396" s="4066">
        <f t="shared" si="108"/>
        <v>0.8724659994867846</v>
      </c>
      <c r="AB396" s="4066">
        <f t="shared" si="108"/>
        <v>0.8724659994867846</v>
      </c>
    </row>
    <row r="397" spans="1:28" x14ac:dyDescent="0.2">
      <c r="A397" s="4016"/>
      <c r="B397" s="3867"/>
      <c r="C397" s="3868" t="s">
        <v>1242</v>
      </c>
      <c r="D397" s="3798" t="s">
        <v>13</v>
      </c>
      <c r="E397" s="3938">
        <v>14</v>
      </c>
      <c r="F397" s="3938">
        <v>14.8</v>
      </c>
      <c r="G397" s="3938">
        <v>14.4</v>
      </c>
      <c r="H397" s="3938">
        <v>14.4</v>
      </c>
      <c r="I397" s="3938">
        <v>14.8</v>
      </c>
      <c r="J397" s="3938">
        <v>14.8</v>
      </c>
      <c r="K397" s="3938">
        <v>14.4</v>
      </c>
      <c r="L397" s="3938">
        <v>14</v>
      </c>
      <c r="M397" s="3938">
        <v>13.2</v>
      </c>
      <c r="N397" s="3938">
        <v>12.8</v>
      </c>
      <c r="O397" s="3938">
        <v>13.2</v>
      </c>
      <c r="P397" s="3938">
        <v>12.8</v>
      </c>
      <c r="Q397" s="3938">
        <v>12.8</v>
      </c>
      <c r="R397" s="3938">
        <v>13.2</v>
      </c>
      <c r="S397" s="3938">
        <v>12.8</v>
      </c>
      <c r="T397" s="3938">
        <v>12.8</v>
      </c>
      <c r="U397" s="3938">
        <v>12.8</v>
      </c>
      <c r="V397" s="3938">
        <v>13.2</v>
      </c>
      <c r="W397" s="3938">
        <v>13.2</v>
      </c>
      <c r="X397" s="3938">
        <v>13.2</v>
      </c>
      <c r="Y397" s="3938">
        <v>13.6</v>
      </c>
      <c r="Z397" s="3938">
        <v>13.6</v>
      </c>
      <c r="AA397" s="3938">
        <v>13.6</v>
      </c>
      <c r="AB397" s="3938">
        <v>13.6</v>
      </c>
    </row>
    <row r="398" spans="1:28" ht="13.5" thickBot="1" x14ac:dyDescent="0.25">
      <c r="A398" s="4017"/>
      <c r="B398" s="3872"/>
      <c r="C398" s="3807"/>
      <c r="D398" s="3803" t="s">
        <v>17</v>
      </c>
      <c r="E398" s="4068"/>
      <c r="F398" s="4068"/>
      <c r="G398" s="4068"/>
      <c r="H398" s="4068"/>
      <c r="I398" s="4068"/>
      <c r="J398" s="4068"/>
      <c r="K398" s="4068"/>
      <c r="L398" s="4068"/>
      <c r="M398" s="4068"/>
      <c r="N398" s="4068"/>
      <c r="O398" s="4068"/>
      <c r="P398" s="4068"/>
      <c r="Q398" s="4068"/>
      <c r="R398" s="4068"/>
      <c r="S398" s="4068"/>
      <c r="T398" s="4068"/>
      <c r="U398" s="4068"/>
      <c r="V398" s="4068"/>
      <c r="W398" s="4068"/>
      <c r="X398" s="4068"/>
      <c r="Y398" s="4068"/>
      <c r="Z398" s="4068"/>
      <c r="AA398" s="4068"/>
      <c r="AB398" s="4068"/>
    </row>
    <row r="399" spans="1:28" x14ac:dyDescent="0.2">
      <c r="A399" s="4013" t="s">
        <v>1147</v>
      </c>
      <c r="B399" s="4046" t="s">
        <v>1248</v>
      </c>
      <c r="C399" s="3864" t="s">
        <v>1114</v>
      </c>
      <c r="D399" s="3792" t="s">
        <v>1128</v>
      </c>
      <c r="E399" s="4066">
        <f t="shared" ref="E399:AB399" si="109">E400/(1.732*10*0.9)</f>
        <v>11.701308698999227</v>
      </c>
      <c r="F399" s="4066">
        <f t="shared" si="109"/>
        <v>11.290736463946624</v>
      </c>
      <c r="G399" s="4066">
        <f t="shared" si="109"/>
        <v>10.828842699512446</v>
      </c>
      <c r="H399" s="4066">
        <f t="shared" si="109"/>
        <v>10.77752117013087</v>
      </c>
      <c r="I399" s="4066">
        <f t="shared" si="109"/>
        <v>11.59866564023608</v>
      </c>
      <c r="J399" s="4066">
        <f t="shared" si="109"/>
        <v>13.959455991788555</v>
      </c>
      <c r="K399" s="4066">
        <f t="shared" si="109"/>
        <v>16.936104695919937</v>
      </c>
      <c r="L399" s="4066">
        <f t="shared" si="109"/>
        <v>18.116499871696174</v>
      </c>
      <c r="M399" s="4066">
        <f t="shared" si="109"/>
        <v>18.167821401077752</v>
      </c>
      <c r="N399" s="4066">
        <f t="shared" si="109"/>
        <v>19.656145753143441</v>
      </c>
      <c r="O399" s="4066">
        <f t="shared" si="109"/>
        <v>19.450859635617139</v>
      </c>
      <c r="P399" s="4066">
        <f t="shared" si="109"/>
        <v>17.141390813446243</v>
      </c>
      <c r="Q399" s="4066">
        <f t="shared" si="109"/>
        <v>18.065178342314603</v>
      </c>
      <c r="R399" s="4066">
        <f t="shared" si="109"/>
        <v>16.833461637156784</v>
      </c>
      <c r="S399" s="4066">
        <f t="shared" si="109"/>
        <v>16.884783166538366</v>
      </c>
      <c r="T399" s="4066">
        <f t="shared" si="109"/>
        <v>17.911213754169875</v>
      </c>
      <c r="U399" s="4066">
        <f t="shared" si="109"/>
        <v>18.270464459840902</v>
      </c>
      <c r="V399" s="4066">
        <f t="shared" si="109"/>
        <v>18.475750577367204</v>
      </c>
      <c r="W399" s="4066">
        <f t="shared" si="109"/>
        <v>18.937644341801384</v>
      </c>
      <c r="X399" s="4066">
        <f t="shared" si="109"/>
        <v>19.912753400051319</v>
      </c>
      <c r="Y399" s="4066">
        <f t="shared" si="109"/>
        <v>19.604824223761867</v>
      </c>
      <c r="Z399" s="4066">
        <f t="shared" si="109"/>
        <v>17.911213754169875</v>
      </c>
      <c r="AA399" s="4066">
        <f t="shared" si="109"/>
        <v>15.39645881447267</v>
      </c>
      <c r="AB399" s="4066">
        <f t="shared" si="109"/>
        <v>12.111880934051834</v>
      </c>
    </row>
    <row r="400" spans="1:28" x14ac:dyDescent="0.2">
      <c r="A400" s="4016"/>
      <c r="B400" s="4048"/>
      <c r="C400" s="3868" t="s">
        <v>1242</v>
      </c>
      <c r="D400" s="3798" t="s">
        <v>13</v>
      </c>
      <c r="E400" s="4067">
        <v>182.39999999999998</v>
      </c>
      <c r="F400" s="4067">
        <v>176</v>
      </c>
      <c r="G400" s="4067">
        <v>168.8</v>
      </c>
      <c r="H400" s="4067">
        <v>168</v>
      </c>
      <c r="I400" s="4067">
        <v>180.8</v>
      </c>
      <c r="J400" s="4067">
        <v>217.60000000000002</v>
      </c>
      <c r="K400" s="4067">
        <v>264</v>
      </c>
      <c r="L400" s="4067">
        <v>282.39999999999998</v>
      </c>
      <c r="M400" s="4067">
        <v>283.20000000000005</v>
      </c>
      <c r="N400" s="4067">
        <v>306.39999999999998</v>
      </c>
      <c r="O400" s="4067">
        <v>303.2</v>
      </c>
      <c r="P400" s="4067">
        <v>267.20000000000005</v>
      </c>
      <c r="Q400" s="4067">
        <v>281.60000000000002</v>
      </c>
      <c r="R400" s="4067">
        <v>262.39999999999998</v>
      </c>
      <c r="S400" s="4067">
        <v>263.20000000000005</v>
      </c>
      <c r="T400" s="4067">
        <v>279.20000000000005</v>
      </c>
      <c r="U400" s="4067">
        <v>284.8</v>
      </c>
      <c r="V400" s="4067">
        <v>288</v>
      </c>
      <c r="W400" s="4067">
        <v>295.2</v>
      </c>
      <c r="X400" s="4067">
        <v>310.39999999999998</v>
      </c>
      <c r="Y400" s="4067">
        <v>305.60000000000002</v>
      </c>
      <c r="Z400" s="4067">
        <v>279.20000000000005</v>
      </c>
      <c r="AA400" s="4067">
        <v>240</v>
      </c>
      <c r="AB400" s="4070">
        <v>188.8</v>
      </c>
    </row>
    <row r="401" spans="1:28" ht="13.5" thickBot="1" x14ac:dyDescent="0.25">
      <c r="A401" s="4017"/>
      <c r="B401" s="4050"/>
      <c r="C401" s="3802"/>
      <c r="D401" s="3803" t="s">
        <v>17</v>
      </c>
      <c r="E401" s="3901"/>
      <c r="F401" s="3901"/>
      <c r="G401" s="3901"/>
      <c r="H401" s="3901"/>
      <c r="I401" s="3901"/>
      <c r="J401" s="3901"/>
      <c r="K401" s="3901"/>
      <c r="L401" s="3901"/>
      <c r="M401" s="3901"/>
      <c r="N401" s="3901"/>
      <c r="O401" s="3901"/>
      <c r="P401" s="3901"/>
      <c r="Q401" s="3901"/>
      <c r="R401" s="3901"/>
      <c r="S401" s="3901"/>
      <c r="T401" s="3901"/>
      <c r="U401" s="3901"/>
      <c r="V401" s="3901"/>
      <c r="W401" s="3901"/>
      <c r="X401" s="3901"/>
      <c r="Y401" s="3901"/>
      <c r="Z401" s="3901"/>
      <c r="AA401" s="3901"/>
      <c r="AB401" s="4071"/>
    </row>
    <row r="402" spans="1:28" x14ac:dyDescent="0.2">
      <c r="A402" s="3863" t="s">
        <v>1149</v>
      </c>
      <c r="B402" s="3863" t="s">
        <v>1244</v>
      </c>
      <c r="C402" s="3875" t="s">
        <v>1114</v>
      </c>
      <c r="D402" s="3792" t="s">
        <v>1128</v>
      </c>
      <c r="E402" s="4066">
        <f t="shared" ref="E402:AB402" si="110">E403/(1.732*10*0.9)</f>
        <v>1.4370028226841158</v>
      </c>
      <c r="F402" s="4066">
        <f t="shared" si="110"/>
        <v>1.4883243520656915</v>
      </c>
      <c r="G402" s="4066">
        <f t="shared" si="110"/>
        <v>1.4370028226841158</v>
      </c>
      <c r="H402" s="4066">
        <f t="shared" si="110"/>
        <v>1.5396458814472671</v>
      </c>
      <c r="I402" s="4066">
        <f t="shared" si="110"/>
        <v>1.4883243520656915</v>
      </c>
      <c r="J402" s="4066">
        <f t="shared" si="110"/>
        <v>1.7449319989735692</v>
      </c>
      <c r="K402" s="4066">
        <f t="shared" si="110"/>
        <v>2.104182704644598</v>
      </c>
      <c r="L402" s="4066">
        <f t="shared" si="110"/>
        <v>2.3607903515524757</v>
      </c>
      <c r="M402" s="4066">
        <f t="shared" si="110"/>
        <v>2.2581472927893254</v>
      </c>
      <c r="N402" s="4066">
        <f t="shared" si="110"/>
        <v>2.3094688221709005</v>
      </c>
      <c r="O402" s="4066">
        <f t="shared" si="110"/>
        <v>1.9502181164998715</v>
      </c>
      <c r="P402" s="4066">
        <f t="shared" si="110"/>
        <v>1.8475750577367203</v>
      </c>
      <c r="Q402" s="4066">
        <f t="shared" si="110"/>
        <v>1.8475750577367205</v>
      </c>
      <c r="R402" s="4066">
        <f t="shared" si="110"/>
        <v>2.0528611752630228</v>
      </c>
      <c r="S402" s="4066">
        <f t="shared" si="110"/>
        <v>1.9502181164998715</v>
      </c>
      <c r="T402" s="4066">
        <f t="shared" si="110"/>
        <v>1.8475750577367205</v>
      </c>
      <c r="U402" s="4066">
        <f t="shared" si="110"/>
        <v>1.4370028226841158</v>
      </c>
      <c r="V402" s="4066">
        <f t="shared" si="110"/>
        <v>1.3343597639209648</v>
      </c>
      <c r="W402" s="4066">
        <f t="shared" si="110"/>
        <v>1.3343597639209648</v>
      </c>
      <c r="X402" s="4066">
        <f t="shared" si="110"/>
        <v>1.4370028226841158</v>
      </c>
      <c r="Y402" s="4066">
        <f t="shared" si="110"/>
        <v>1.3343597639209648</v>
      </c>
      <c r="Z402" s="4066">
        <f t="shared" si="110"/>
        <v>1.3856812933025404</v>
      </c>
      <c r="AA402" s="4066">
        <f t="shared" si="110"/>
        <v>1.4370028226841158</v>
      </c>
      <c r="AB402" s="4066">
        <f t="shared" si="110"/>
        <v>1.3856812933025404</v>
      </c>
    </row>
    <row r="403" spans="1:28" x14ac:dyDescent="0.2">
      <c r="A403" s="3867"/>
      <c r="B403" s="3867"/>
      <c r="C403" s="3868" t="s">
        <v>1242</v>
      </c>
      <c r="D403" s="3798" t="s">
        <v>13</v>
      </c>
      <c r="E403" s="4067">
        <v>22.4</v>
      </c>
      <c r="F403" s="4067">
        <v>23.2</v>
      </c>
      <c r="G403" s="4067">
        <v>22.4</v>
      </c>
      <c r="H403" s="4067">
        <v>24</v>
      </c>
      <c r="I403" s="4067">
        <v>23.2</v>
      </c>
      <c r="J403" s="4067">
        <v>27.2</v>
      </c>
      <c r="K403" s="4067">
        <v>32.799999999999997</v>
      </c>
      <c r="L403" s="4067">
        <v>36.799999999999997</v>
      </c>
      <c r="M403" s="4067">
        <v>35.200000000000003</v>
      </c>
      <c r="N403" s="4067">
        <v>36</v>
      </c>
      <c r="O403" s="4067">
        <v>30.4</v>
      </c>
      <c r="P403" s="4067">
        <v>28.799999999999997</v>
      </c>
      <c r="Q403" s="4067">
        <v>28.8</v>
      </c>
      <c r="R403" s="4067">
        <v>32</v>
      </c>
      <c r="S403" s="4067">
        <v>30.4</v>
      </c>
      <c r="T403" s="4067">
        <v>28.8</v>
      </c>
      <c r="U403" s="4067">
        <v>22.4</v>
      </c>
      <c r="V403" s="4067">
        <v>20.8</v>
      </c>
      <c r="W403" s="4067">
        <v>20.8</v>
      </c>
      <c r="X403" s="4067">
        <v>22.4</v>
      </c>
      <c r="Y403" s="4067">
        <v>20.8</v>
      </c>
      <c r="Z403" s="4067">
        <v>21.6</v>
      </c>
      <c r="AA403" s="4067">
        <v>22.4</v>
      </c>
      <c r="AB403" s="4067">
        <v>21.6</v>
      </c>
    </row>
    <row r="404" spans="1:28" ht="13.5" thickBot="1" x14ac:dyDescent="0.25">
      <c r="A404" s="3872"/>
      <c r="B404" s="3872"/>
      <c r="C404" s="3807"/>
      <c r="D404" s="3803" t="s">
        <v>17</v>
      </c>
      <c r="E404" s="4068"/>
      <c r="F404" s="4068"/>
      <c r="G404" s="4068"/>
      <c r="H404" s="4068"/>
      <c r="I404" s="4068"/>
      <c r="J404" s="4068"/>
      <c r="K404" s="4068"/>
      <c r="L404" s="4068"/>
      <c r="M404" s="4068"/>
      <c r="N404" s="4068"/>
      <c r="O404" s="4068"/>
      <c r="P404" s="4068"/>
      <c r="Q404" s="4068"/>
      <c r="R404" s="4068"/>
      <c r="S404" s="4068"/>
      <c r="T404" s="4068"/>
      <c r="U404" s="4068"/>
      <c r="V404" s="4068"/>
      <c r="W404" s="4068"/>
      <c r="X404" s="4068"/>
      <c r="Y404" s="4068"/>
      <c r="Z404" s="4068"/>
      <c r="AA404" s="4068"/>
      <c r="AB404" s="4068"/>
    </row>
    <row r="405" spans="1:28" x14ac:dyDescent="0.2">
      <c r="A405" s="4013" t="s">
        <v>1135</v>
      </c>
      <c r="B405" s="3863" t="s">
        <v>1249</v>
      </c>
      <c r="C405" s="3864" t="s">
        <v>1114</v>
      </c>
      <c r="D405" s="3792" t="s">
        <v>1128</v>
      </c>
      <c r="E405" s="4072">
        <f t="shared" ref="E405:AB405" si="111">E406/(1.732*10*0.9)</f>
        <v>6.4665127020785222</v>
      </c>
      <c r="F405" s="4072">
        <f t="shared" si="111"/>
        <v>6.4665127020785222</v>
      </c>
      <c r="G405" s="4072">
        <f t="shared" si="111"/>
        <v>6.5691557608416726</v>
      </c>
      <c r="H405" s="4072">
        <f t="shared" si="111"/>
        <v>6.517834231460097</v>
      </c>
      <c r="I405" s="4072">
        <f t="shared" si="111"/>
        <v>6.9284064665127021</v>
      </c>
      <c r="J405" s="4072">
        <f t="shared" si="111"/>
        <v>6.6717988196048239</v>
      </c>
      <c r="K405" s="4072">
        <f t="shared" si="111"/>
        <v>6.363869643315371</v>
      </c>
      <c r="L405" s="4072">
        <f t="shared" si="111"/>
        <v>5.9019758788811902</v>
      </c>
      <c r="M405" s="4072">
        <f t="shared" si="111"/>
        <v>5.8506543494996146</v>
      </c>
      <c r="N405" s="4072">
        <f t="shared" si="111"/>
        <v>5.7480112907364633</v>
      </c>
      <c r="O405" s="4072">
        <f t="shared" si="111"/>
        <v>5.6453682319733121</v>
      </c>
      <c r="P405" s="4072">
        <f t="shared" si="111"/>
        <v>5.5427251732101617</v>
      </c>
      <c r="Q405" s="4072">
        <f t="shared" si="111"/>
        <v>5.5427251732101617</v>
      </c>
      <c r="R405" s="4072">
        <f t="shared" si="111"/>
        <v>5.4914036438285851</v>
      </c>
      <c r="S405" s="4072">
        <f t="shared" si="111"/>
        <v>6.0046189376443406</v>
      </c>
      <c r="T405" s="4072">
        <f t="shared" si="111"/>
        <v>5.7480112907364633</v>
      </c>
      <c r="U405" s="4072">
        <f t="shared" si="111"/>
        <v>5.3887605850654348</v>
      </c>
      <c r="V405" s="4072">
        <f t="shared" si="111"/>
        <v>5.3887605850654348</v>
      </c>
      <c r="W405" s="4072">
        <f t="shared" si="111"/>
        <v>4.9781883500128297</v>
      </c>
      <c r="X405" s="4072">
        <f t="shared" si="111"/>
        <v>5.5427251732101617</v>
      </c>
      <c r="Y405" s="4072">
        <f t="shared" si="111"/>
        <v>5.9019758788811902</v>
      </c>
      <c r="Z405" s="4072">
        <f t="shared" si="111"/>
        <v>6.1072619964074919</v>
      </c>
      <c r="AA405" s="4072">
        <f t="shared" si="111"/>
        <v>6.0559404670259172</v>
      </c>
      <c r="AB405" s="4072">
        <f t="shared" si="111"/>
        <v>6.2099050551706441</v>
      </c>
    </row>
    <row r="406" spans="1:28" x14ac:dyDescent="0.2">
      <c r="A406" s="4016"/>
      <c r="B406" s="3867"/>
      <c r="C406" s="3868" t="s">
        <v>1242</v>
      </c>
      <c r="D406" s="3798" t="s">
        <v>13</v>
      </c>
      <c r="E406" s="4073">
        <v>100.80000000000001</v>
      </c>
      <c r="F406" s="4073">
        <v>100.80000000000001</v>
      </c>
      <c r="G406" s="4073">
        <v>102.4</v>
      </c>
      <c r="H406" s="4073">
        <v>101.6</v>
      </c>
      <c r="I406" s="4073">
        <v>108</v>
      </c>
      <c r="J406" s="4073">
        <v>104</v>
      </c>
      <c r="K406" s="4073">
        <v>99.2</v>
      </c>
      <c r="L406" s="4073">
        <v>92</v>
      </c>
      <c r="M406" s="4073">
        <v>91.2</v>
      </c>
      <c r="N406" s="4073">
        <v>89.6</v>
      </c>
      <c r="O406" s="4073">
        <v>88</v>
      </c>
      <c r="P406" s="4073">
        <v>86.4</v>
      </c>
      <c r="Q406" s="4073">
        <v>86.4</v>
      </c>
      <c r="R406" s="4073">
        <v>85.6</v>
      </c>
      <c r="S406" s="4073">
        <v>93.6</v>
      </c>
      <c r="T406" s="4073">
        <v>89.6</v>
      </c>
      <c r="U406" s="4073">
        <v>84</v>
      </c>
      <c r="V406" s="4073">
        <v>84</v>
      </c>
      <c r="W406" s="4073">
        <v>77.599999999999994</v>
      </c>
      <c r="X406" s="4073">
        <v>86.4</v>
      </c>
      <c r="Y406" s="4073">
        <v>92</v>
      </c>
      <c r="Z406" s="4073">
        <v>95.199999999999989</v>
      </c>
      <c r="AA406" s="4073">
        <v>94.4</v>
      </c>
      <c r="AB406" s="4074">
        <v>96.800000000000011</v>
      </c>
    </row>
    <row r="407" spans="1:28" ht="13.5" thickBot="1" x14ac:dyDescent="0.25">
      <c r="A407" s="4017"/>
      <c r="B407" s="3872"/>
      <c r="C407" s="3802"/>
      <c r="D407" s="3803" t="s">
        <v>17</v>
      </c>
      <c r="E407" s="4068"/>
      <c r="F407" s="4068"/>
      <c r="G407" s="4068"/>
      <c r="H407" s="4068"/>
      <c r="I407" s="4068"/>
      <c r="J407" s="4068"/>
      <c r="K407" s="4068"/>
      <c r="L407" s="4068"/>
      <c r="M407" s="4068"/>
      <c r="N407" s="4068"/>
      <c r="O407" s="4068"/>
      <c r="P407" s="4068"/>
      <c r="Q407" s="4068"/>
      <c r="R407" s="4068"/>
      <c r="S407" s="4068"/>
      <c r="T407" s="4068"/>
      <c r="U407" s="4068"/>
      <c r="V407" s="4068"/>
      <c r="W407" s="4068"/>
      <c r="X407" s="4068"/>
      <c r="Y407" s="4068"/>
      <c r="Z407" s="4068"/>
      <c r="AA407" s="4068"/>
      <c r="AB407" s="4068"/>
    </row>
    <row r="408" spans="1:28" x14ac:dyDescent="0.2">
      <c r="A408" s="4013" t="s">
        <v>1153</v>
      </c>
      <c r="B408" s="3863" t="s">
        <v>1250</v>
      </c>
      <c r="C408" s="3875" t="s">
        <v>1114</v>
      </c>
      <c r="D408" s="3792" t="s">
        <v>1128</v>
      </c>
      <c r="E408" s="4066">
        <f t="shared" ref="E408:AB408" si="112">E409/(1.732*10*0.9)</f>
        <v>7.1850141134205794</v>
      </c>
      <c r="F408" s="4066">
        <f t="shared" si="112"/>
        <v>7.0310495252758525</v>
      </c>
      <c r="G408" s="4066">
        <f t="shared" si="112"/>
        <v>4.1570438799076204</v>
      </c>
      <c r="H408" s="4066">
        <f t="shared" si="112"/>
        <v>3.7977931742365922</v>
      </c>
      <c r="I408" s="4066">
        <f t="shared" si="112"/>
        <v>3.4128817038747754</v>
      </c>
      <c r="J408" s="4066">
        <f t="shared" si="112"/>
        <v>3.4128817038747754</v>
      </c>
      <c r="K408" s="4066">
        <f t="shared" si="112"/>
        <v>2.9509879394405951</v>
      </c>
      <c r="L408" s="4066">
        <f t="shared" si="112"/>
        <v>3.7977931742365922</v>
      </c>
      <c r="M408" s="4066">
        <f t="shared" si="112"/>
        <v>4.208365409289196</v>
      </c>
      <c r="N408" s="4066">
        <f t="shared" si="112"/>
        <v>4.6702591737233767</v>
      </c>
      <c r="O408" s="4066">
        <f t="shared" si="112"/>
        <v>4.5932768796510128</v>
      </c>
      <c r="P408" s="4066">
        <f t="shared" si="112"/>
        <v>4.4393122915062859</v>
      </c>
      <c r="Q408" s="4066">
        <f t="shared" si="112"/>
        <v>3.1049525275853216</v>
      </c>
      <c r="R408" s="4066">
        <f t="shared" si="112"/>
        <v>4.0287400564536817</v>
      </c>
      <c r="S408" s="4066">
        <f t="shared" si="112"/>
        <v>4.1057223505260456</v>
      </c>
      <c r="T408" s="4066">
        <f t="shared" si="112"/>
        <v>4.1313831152168339</v>
      </c>
      <c r="U408" s="4066">
        <f t="shared" si="112"/>
        <v>4.1570438799076204</v>
      </c>
      <c r="V408" s="4066">
        <f t="shared" si="112"/>
        <v>3.7464716448550162</v>
      </c>
      <c r="W408" s="4066">
        <f t="shared" si="112"/>
        <v>3.3872209391839871</v>
      </c>
      <c r="X408" s="4066">
        <f t="shared" si="112"/>
        <v>3.1049525275853216</v>
      </c>
      <c r="Y408" s="4066">
        <f t="shared" si="112"/>
        <v>3.1562740569668977</v>
      </c>
      <c r="Z408" s="4066">
        <f t="shared" si="112"/>
        <v>5.0551706440851945</v>
      </c>
      <c r="AA408" s="4066">
        <f t="shared" si="112"/>
        <v>7.0053887605850651</v>
      </c>
      <c r="AB408" s="4066">
        <f t="shared" si="112"/>
        <v>7.3389787015653063</v>
      </c>
    </row>
    <row r="409" spans="1:28" x14ac:dyDescent="0.2">
      <c r="A409" s="4016"/>
      <c r="B409" s="3867"/>
      <c r="C409" s="3868" t="s">
        <v>1242</v>
      </c>
      <c r="D409" s="3798" t="s">
        <v>13</v>
      </c>
      <c r="E409" s="4067">
        <v>112</v>
      </c>
      <c r="F409" s="4067">
        <v>109.6</v>
      </c>
      <c r="G409" s="4067">
        <v>64.8</v>
      </c>
      <c r="H409" s="4067">
        <v>59.2</v>
      </c>
      <c r="I409" s="4067">
        <v>53.2</v>
      </c>
      <c r="J409" s="4067">
        <v>53.2</v>
      </c>
      <c r="K409" s="4067">
        <v>46</v>
      </c>
      <c r="L409" s="4067">
        <v>59.2</v>
      </c>
      <c r="M409" s="4067">
        <v>65.599999999999994</v>
      </c>
      <c r="N409" s="4067">
        <v>72.8</v>
      </c>
      <c r="O409" s="4067">
        <v>71.599999999999994</v>
      </c>
      <c r="P409" s="4067">
        <v>69.199999999999989</v>
      </c>
      <c r="Q409" s="4067">
        <v>48.4</v>
      </c>
      <c r="R409" s="4067">
        <v>62.8</v>
      </c>
      <c r="S409" s="4067">
        <v>64</v>
      </c>
      <c r="T409" s="4067">
        <v>64.400000000000006</v>
      </c>
      <c r="U409" s="4067">
        <v>64.8</v>
      </c>
      <c r="V409" s="4067">
        <v>58.4</v>
      </c>
      <c r="W409" s="4067">
        <v>52.8</v>
      </c>
      <c r="X409" s="4067">
        <v>48.4</v>
      </c>
      <c r="Y409" s="4067">
        <v>49.2</v>
      </c>
      <c r="Z409" s="4067">
        <v>78.800000000000011</v>
      </c>
      <c r="AA409" s="4067">
        <v>109.2</v>
      </c>
      <c r="AB409" s="4067">
        <v>114.4</v>
      </c>
    </row>
    <row r="410" spans="1:28" ht="13.5" thickBot="1" x14ac:dyDescent="0.25">
      <c r="A410" s="4017"/>
      <c r="B410" s="3872"/>
      <c r="C410" s="3807"/>
      <c r="D410" s="3803" t="s">
        <v>17</v>
      </c>
      <c r="E410" s="3879"/>
      <c r="F410" s="4068"/>
      <c r="G410" s="4068"/>
      <c r="H410" s="4068"/>
      <c r="I410" s="4068"/>
      <c r="J410" s="4068"/>
      <c r="K410" s="4068"/>
      <c r="L410" s="4068"/>
      <c r="M410" s="4068"/>
      <c r="N410" s="4068"/>
      <c r="O410" s="4068"/>
      <c r="P410" s="4068"/>
      <c r="Q410" s="4068"/>
      <c r="R410" s="4068"/>
      <c r="S410" s="4068"/>
      <c r="T410" s="4068"/>
      <c r="U410" s="4068"/>
      <c r="V410" s="4068"/>
      <c r="W410" s="4068"/>
      <c r="X410" s="4068"/>
      <c r="Y410" s="4068"/>
      <c r="Z410" s="4068"/>
      <c r="AA410" s="4068"/>
      <c r="AB410" s="4068"/>
    </row>
    <row r="411" spans="1:28" x14ac:dyDescent="0.2">
      <c r="A411" s="4013" t="s">
        <v>1139</v>
      </c>
      <c r="B411" s="3863" t="s">
        <v>1192</v>
      </c>
      <c r="C411" s="3864" t="s">
        <v>1114</v>
      </c>
      <c r="D411" s="3792" t="s">
        <v>1128</v>
      </c>
      <c r="E411" s="4066">
        <f t="shared" ref="E411:AB411" si="113">E412/(1.732*10*0.9)</f>
        <v>0</v>
      </c>
      <c r="F411" s="4066">
        <f t="shared" si="113"/>
        <v>0</v>
      </c>
      <c r="G411" s="4066">
        <f t="shared" si="113"/>
        <v>0</v>
      </c>
      <c r="H411" s="4066">
        <f t="shared" si="113"/>
        <v>0</v>
      </c>
      <c r="I411" s="4066">
        <f t="shared" si="113"/>
        <v>0</v>
      </c>
      <c r="J411" s="4066">
        <f t="shared" si="113"/>
        <v>0</v>
      </c>
      <c r="K411" s="4066">
        <f t="shared" si="113"/>
        <v>0</v>
      </c>
      <c r="L411" s="4066">
        <f t="shared" si="113"/>
        <v>0</v>
      </c>
      <c r="M411" s="4066">
        <f t="shared" si="113"/>
        <v>0</v>
      </c>
      <c r="N411" s="4066">
        <f t="shared" si="113"/>
        <v>0</v>
      </c>
      <c r="O411" s="4066">
        <f t="shared" si="113"/>
        <v>0</v>
      </c>
      <c r="P411" s="4066">
        <f t="shared" si="113"/>
        <v>0</v>
      </c>
      <c r="Q411" s="4066">
        <f t="shared" si="113"/>
        <v>0</v>
      </c>
      <c r="R411" s="4066">
        <f t="shared" si="113"/>
        <v>0</v>
      </c>
      <c r="S411" s="4066">
        <f t="shared" si="113"/>
        <v>0</v>
      </c>
      <c r="T411" s="4066">
        <f t="shared" si="113"/>
        <v>0</v>
      </c>
      <c r="U411" s="4066">
        <f t="shared" si="113"/>
        <v>0</v>
      </c>
      <c r="V411" s="4066">
        <f t="shared" si="113"/>
        <v>0</v>
      </c>
      <c r="W411" s="4066">
        <f t="shared" si="113"/>
        <v>0</v>
      </c>
      <c r="X411" s="4066">
        <f t="shared" si="113"/>
        <v>0</v>
      </c>
      <c r="Y411" s="4066">
        <f t="shared" si="113"/>
        <v>0</v>
      </c>
      <c r="Z411" s="4066">
        <f t="shared" si="113"/>
        <v>0</v>
      </c>
      <c r="AA411" s="4066">
        <f t="shared" si="113"/>
        <v>0</v>
      </c>
      <c r="AB411" s="4066">
        <f t="shared" si="113"/>
        <v>0</v>
      </c>
    </row>
    <row r="412" spans="1:28" x14ac:dyDescent="0.2">
      <c r="A412" s="4016"/>
      <c r="B412" s="3867"/>
      <c r="C412" s="3868" t="s">
        <v>1242</v>
      </c>
      <c r="D412" s="3798" t="s">
        <v>13</v>
      </c>
      <c r="E412" s="3938">
        <v>0</v>
      </c>
      <c r="F412" s="3938">
        <v>0</v>
      </c>
      <c r="G412" s="3938">
        <v>0</v>
      </c>
      <c r="H412" s="3938">
        <v>0</v>
      </c>
      <c r="I412" s="3938">
        <v>0</v>
      </c>
      <c r="J412" s="3938">
        <v>0</v>
      </c>
      <c r="K412" s="3938">
        <v>0</v>
      </c>
      <c r="L412" s="3938">
        <v>0</v>
      </c>
      <c r="M412" s="3938">
        <v>0</v>
      </c>
      <c r="N412" s="3938">
        <v>0</v>
      </c>
      <c r="O412" s="3938">
        <v>0</v>
      </c>
      <c r="P412" s="3938">
        <v>0</v>
      </c>
      <c r="Q412" s="3938">
        <v>0</v>
      </c>
      <c r="R412" s="3938">
        <v>0</v>
      </c>
      <c r="S412" s="3938">
        <v>0</v>
      </c>
      <c r="T412" s="3938">
        <v>0</v>
      </c>
      <c r="U412" s="3938">
        <v>0</v>
      </c>
      <c r="V412" s="3938">
        <v>0</v>
      </c>
      <c r="W412" s="3938">
        <v>0</v>
      </c>
      <c r="X412" s="3938">
        <v>0</v>
      </c>
      <c r="Y412" s="3938">
        <v>0</v>
      </c>
      <c r="Z412" s="3938">
        <v>0</v>
      </c>
      <c r="AA412" s="3938">
        <v>0</v>
      </c>
      <c r="AB412" s="3938">
        <v>0</v>
      </c>
    </row>
    <row r="413" spans="1:28" ht="13.5" thickBot="1" x14ac:dyDescent="0.25">
      <c r="A413" s="4017"/>
      <c r="B413" s="3872"/>
      <c r="C413" s="3802"/>
      <c r="D413" s="3803" t="s">
        <v>17</v>
      </c>
      <c r="E413" s="3879"/>
      <c r="F413" s="3870"/>
      <c r="G413" s="3870"/>
      <c r="H413" s="3870"/>
      <c r="I413" s="3870"/>
      <c r="J413" s="3870"/>
      <c r="K413" s="3870"/>
      <c r="L413" s="3870"/>
      <c r="M413" s="3870"/>
      <c r="N413" s="3870"/>
      <c r="O413" s="3870"/>
      <c r="P413" s="3870"/>
      <c r="Q413" s="3870"/>
      <c r="R413" s="3870"/>
      <c r="S413" s="3870"/>
      <c r="T413" s="3870"/>
      <c r="U413" s="3870"/>
      <c r="V413" s="3870"/>
      <c r="W413" s="3870"/>
      <c r="X413" s="3870"/>
      <c r="Y413" s="3870"/>
      <c r="Z413" s="3870"/>
      <c r="AA413" s="3870"/>
      <c r="AB413" s="3870"/>
    </row>
    <row r="414" spans="1:28" x14ac:dyDescent="0.2">
      <c r="A414" s="4013" t="s">
        <v>1172</v>
      </c>
      <c r="B414" s="3863" t="s">
        <v>1247</v>
      </c>
      <c r="C414" s="3875" t="s">
        <v>1114</v>
      </c>
      <c r="D414" s="3792" t="s">
        <v>1128</v>
      </c>
      <c r="E414" s="3865">
        <f t="shared" ref="E414:AB414" si="114">E415/(1.732*10*0.9)</f>
        <v>25.712086220169361</v>
      </c>
      <c r="F414" s="3865">
        <f t="shared" si="114"/>
        <v>24.788298691300998</v>
      </c>
      <c r="G414" s="3865">
        <f t="shared" si="114"/>
        <v>21.247113163972283</v>
      </c>
      <c r="H414" s="3865">
        <f t="shared" si="114"/>
        <v>20.939183987682831</v>
      </c>
      <c r="I414" s="3865">
        <f t="shared" si="114"/>
        <v>22.170900692840647</v>
      </c>
      <c r="J414" s="3865">
        <f t="shared" si="114"/>
        <v>25.55812163202463</v>
      </c>
      <c r="K414" s="3865">
        <f t="shared" si="114"/>
        <v>29.4072363356428</v>
      </c>
      <c r="L414" s="3865">
        <f t="shared" si="114"/>
        <v>31.870669745958427</v>
      </c>
      <c r="M414" s="3865">
        <f t="shared" si="114"/>
        <v>32.024634334103155</v>
      </c>
      <c r="N414" s="3865">
        <f t="shared" si="114"/>
        <v>32.486528098537335</v>
      </c>
      <c r="O414" s="3865">
        <f t="shared" si="114"/>
        <v>32.33256351039261</v>
      </c>
      <c r="P414" s="3865">
        <f t="shared" si="114"/>
        <v>31.100846805234795</v>
      </c>
      <c r="Q414" s="3865">
        <f t="shared" si="114"/>
        <v>30.946882217090067</v>
      </c>
      <c r="R414" s="3865">
        <f t="shared" si="114"/>
        <v>30.792917628945339</v>
      </c>
      <c r="S414" s="3865">
        <f t="shared" si="114"/>
        <v>30.023094688221708</v>
      </c>
      <c r="T414" s="3865">
        <f t="shared" si="114"/>
        <v>30.33102386451116</v>
      </c>
      <c r="U414" s="3865">
        <f t="shared" si="114"/>
        <v>29.561200923787528</v>
      </c>
      <c r="V414" s="3865">
        <f t="shared" si="114"/>
        <v>28.791377983063896</v>
      </c>
      <c r="W414" s="3865">
        <f t="shared" si="114"/>
        <v>28.48344880677444</v>
      </c>
      <c r="X414" s="3865">
        <f t="shared" si="114"/>
        <v>29.561200923787524</v>
      </c>
      <c r="Y414" s="3865">
        <f t="shared" si="114"/>
        <v>29.715165511932256</v>
      </c>
      <c r="Z414" s="3865">
        <f t="shared" si="114"/>
        <v>30.023094688221708</v>
      </c>
      <c r="AA414" s="3865">
        <f t="shared" si="114"/>
        <v>29.4072363356428</v>
      </c>
      <c r="AB414" s="3865">
        <f t="shared" si="114"/>
        <v>26.020015396458813</v>
      </c>
    </row>
    <row r="415" spans="1:28" x14ac:dyDescent="0.2">
      <c r="A415" s="4016"/>
      <c r="B415" s="3867"/>
      <c r="C415" s="3868" t="s">
        <v>1242</v>
      </c>
      <c r="D415" s="3798" t="s">
        <v>13</v>
      </c>
      <c r="E415" s="3869">
        <v>400.8</v>
      </c>
      <c r="F415" s="3869">
        <v>386.4</v>
      </c>
      <c r="G415" s="3869">
        <v>331.2</v>
      </c>
      <c r="H415" s="3869">
        <v>326.39999999999998</v>
      </c>
      <c r="I415" s="3869">
        <v>345.6</v>
      </c>
      <c r="J415" s="3869">
        <v>398.4</v>
      </c>
      <c r="K415" s="3869">
        <v>458.4</v>
      </c>
      <c r="L415" s="3869">
        <v>496.8</v>
      </c>
      <c r="M415" s="3869">
        <v>499.20000000000005</v>
      </c>
      <c r="N415" s="3869">
        <v>506.40000000000003</v>
      </c>
      <c r="O415" s="3869">
        <v>504</v>
      </c>
      <c r="P415" s="3869">
        <v>484.8</v>
      </c>
      <c r="Q415" s="3869">
        <v>482.4</v>
      </c>
      <c r="R415" s="3869">
        <v>480</v>
      </c>
      <c r="S415" s="3869">
        <v>468</v>
      </c>
      <c r="T415" s="3869">
        <v>472.8</v>
      </c>
      <c r="U415" s="3869">
        <v>460.8</v>
      </c>
      <c r="V415" s="3869">
        <v>448.8</v>
      </c>
      <c r="W415" s="3869">
        <v>444</v>
      </c>
      <c r="X415" s="3869">
        <v>460.79999999999995</v>
      </c>
      <c r="Y415" s="3869">
        <v>463.20000000000005</v>
      </c>
      <c r="Z415" s="3869">
        <v>468</v>
      </c>
      <c r="AA415" s="3869">
        <v>458.4</v>
      </c>
      <c r="AB415" s="3869">
        <v>405.6</v>
      </c>
    </row>
    <row r="416" spans="1:28" x14ac:dyDescent="0.2">
      <c r="A416" s="4016"/>
      <c r="B416" s="3867"/>
      <c r="C416" s="3868" t="s">
        <v>1242</v>
      </c>
      <c r="D416" s="3816" t="s">
        <v>14</v>
      </c>
      <c r="E416" s="3892"/>
      <c r="F416" s="3870"/>
      <c r="G416" s="3870"/>
      <c r="H416" s="3870"/>
      <c r="I416" s="3870"/>
      <c r="J416" s="3870"/>
      <c r="K416" s="3870"/>
      <c r="L416" s="3870"/>
      <c r="M416" s="3870"/>
      <c r="N416" s="3870"/>
      <c r="O416" s="3870"/>
      <c r="P416" s="3870"/>
      <c r="Q416" s="3870"/>
      <c r="R416" s="3870"/>
      <c r="S416" s="3870"/>
      <c r="T416" s="3870"/>
      <c r="U416" s="3870"/>
      <c r="V416" s="3870"/>
      <c r="W416" s="3870"/>
      <c r="X416" s="3870"/>
      <c r="Y416" s="3870"/>
      <c r="Z416" s="3870"/>
      <c r="AA416" s="3870"/>
      <c r="AB416" s="3870"/>
    </row>
    <row r="417" spans="1:28" ht="13.5" thickBot="1" x14ac:dyDescent="0.25">
      <c r="A417" s="4017"/>
      <c r="B417" s="3872"/>
      <c r="C417" s="3807" t="s">
        <v>1114</v>
      </c>
      <c r="D417" s="3803" t="s">
        <v>17</v>
      </c>
      <c r="E417" s="4075"/>
      <c r="F417" s="4075"/>
      <c r="G417" s="4075"/>
      <c r="H417" s="4075"/>
      <c r="I417" s="4075"/>
      <c r="J417" s="4075"/>
      <c r="K417" s="4075"/>
      <c r="L417" s="4075"/>
      <c r="M417" s="4075"/>
      <c r="N417" s="4075"/>
      <c r="O417" s="4075"/>
      <c r="P417" s="4075"/>
      <c r="Q417" s="4075"/>
      <c r="R417" s="4075"/>
      <c r="S417" s="4075"/>
      <c r="T417" s="4075"/>
      <c r="U417" s="4075"/>
      <c r="V417" s="4075"/>
      <c r="W417" s="4075"/>
      <c r="X417" s="4075"/>
      <c r="Y417" s="4075"/>
      <c r="Z417" s="4075"/>
      <c r="AA417" s="4075"/>
      <c r="AB417" s="4075"/>
    </row>
    <row r="418" spans="1:28" x14ac:dyDescent="0.2">
      <c r="A418" s="4076" t="s">
        <v>1125</v>
      </c>
      <c r="B418" s="3863" t="s">
        <v>1251</v>
      </c>
      <c r="C418" s="3864"/>
      <c r="D418" s="3792" t="s">
        <v>1128</v>
      </c>
      <c r="E418" s="3865">
        <f t="shared" ref="E418:AB418" si="115">E419/(1.732*10*0.9)</f>
        <v>0</v>
      </c>
      <c r="F418" s="3865">
        <f t="shared" si="115"/>
        <v>0</v>
      </c>
      <c r="G418" s="3865">
        <f t="shared" si="115"/>
        <v>0</v>
      </c>
      <c r="H418" s="3865">
        <f t="shared" si="115"/>
        <v>0</v>
      </c>
      <c r="I418" s="3865">
        <f t="shared" si="115"/>
        <v>0</v>
      </c>
      <c r="J418" s="3865">
        <f t="shared" si="115"/>
        <v>0</v>
      </c>
      <c r="K418" s="3865">
        <f t="shared" si="115"/>
        <v>0</v>
      </c>
      <c r="L418" s="3865">
        <f t="shared" si="115"/>
        <v>0</v>
      </c>
      <c r="M418" s="3865">
        <f t="shared" si="115"/>
        <v>0</v>
      </c>
      <c r="N418" s="3865">
        <f t="shared" si="115"/>
        <v>0</v>
      </c>
      <c r="O418" s="3865">
        <f t="shared" si="115"/>
        <v>0</v>
      </c>
      <c r="P418" s="3865">
        <f t="shared" si="115"/>
        <v>0</v>
      </c>
      <c r="Q418" s="3865">
        <f t="shared" si="115"/>
        <v>0</v>
      </c>
      <c r="R418" s="3865">
        <f t="shared" si="115"/>
        <v>0</v>
      </c>
      <c r="S418" s="3865">
        <f t="shared" si="115"/>
        <v>0</v>
      </c>
      <c r="T418" s="3865">
        <f t="shared" si="115"/>
        <v>0</v>
      </c>
      <c r="U418" s="3865">
        <f t="shared" si="115"/>
        <v>0</v>
      </c>
      <c r="V418" s="3865">
        <f t="shared" si="115"/>
        <v>0</v>
      </c>
      <c r="W418" s="3865">
        <f t="shared" si="115"/>
        <v>0</v>
      </c>
      <c r="X418" s="3865">
        <f t="shared" si="115"/>
        <v>0</v>
      </c>
      <c r="Y418" s="3865">
        <f t="shared" si="115"/>
        <v>0</v>
      </c>
      <c r="Z418" s="3865">
        <f t="shared" si="115"/>
        <v>0</v>
      </c>
      <c r="AA418" s="3865">
        <f t="shared" si="115"/>
        <v>0</v>
      </c>
      <c r="AB418" s="3865">
        <f t="shared" si="115"/>
        <v>0</v>
      </c>
    </row>
    <row r="419" spans="1:28" ht="13.5" thickBot="1" x14ac:dyDescent="0.25">
      <c r="A419" s="4077"/>
      <c r="B419" s="4078"/>
      <c r="C419" s="3802" t="s">
        <v>139</v>
      </c>
      <c r="D419" s="3798" t="s">
        <v>13</v>
      </c>
      <c r="E419" s="3870">
        <v>0</v>
      </c>
      <c r="F419" s="3870">
        <v>0</v>
      </c>
      <c r="G419" s="3870">
        <v>0</v>
      </c>
      <c r="H419" s="3870">
        <v>0</v>
      </c>
      <c r="I419" s="3870">
        <v>0</v>
      </c>
      <c r="J419" s="3870">
        <v>0</v>
      </c>
      <c r="K419" s="3870">
        <v>0</v>
      </c>
      <c r="L419" s="3870">
        <v>0</v>
      </c>
      <c r="M419" s="3870">
        <v>0</v>
      </c>
      <c r="N419" s="3870">
        <v>0</v>
      </c>
      <c r="O419" s="3870">
        <v>0</v>
      </c>
      <c r="P419" s="3870">
        <v>0</v>
      </c>
      <c r="Q419" s="3870">
        <v>0</v>
      </c>
      <c r="R419" s="3870">
        <v>0</v>
      </c>
      <c r="S419" s="3870">
        <v>0</v>
      </c>
      <c r="T419" s="3870">
        <v>0</v>
      </c>
      <c r="U419" s="3870">
        <v>0</v>
      </c>
      <c r="V419" s="3870">
        <v>0</v>
      </c>
      <c r="W419" s="3870">
        <v>0</v>
      </c>
      <c r="X419" s="3870">
        <v>0</v>
      </c>
      <c r="Y419" s="3870">
        <v>0</v>
      </c>
      <c r="Z419" s="3870">
        <v>0</v>
      </c>
      <c r="AA419" s="3870">
        <v>0</v>
      </c>
      <c r="AB419" s="3870">
        <v>0</v>
      </c>
    </row>
    <row r="420" spans="1:28" x14ac:dyDescent="0.2">
      <c r="A420" s="4079" t="s">
        <v>1185</v>
      </c>
      <c r="B420" s="4080" t="s">
        <v>1251</v>
      </c>
      <c r="C420" s="3875"/>
      <c r="D420" s="3792" t="s">
        <v>1128</v>
      </c>
      <c r="E420" s="3865"/>
      <c r="F420" s="3865"/>
      <c r="G420" s="3865"/>
      <c r="H420" s="3865"/>
      <c r="I420" s="3865"/>
      <c r="J420" s="3865"/>
      <c r="K420" s="3865"/>
      <c r="L420" s="3865"/>
      <c r="M420" s="3865"/>
      <c r="N420" s="3865"/>
      <c r="O420" s="3865"/>
      <c r="P420" s="3865"/>
      <c r="Q420" s="3865"/>
      <c r="R420" s="3865"/>
      <c r="S420" s="3865"/>
      <c r="T420" s="3865"/>
      <c r="U420" s="3865"/>
      <c r="V420" s="3865"/>
      <c r="W420" s="3865"/>
      <c r="X420" s="3865"/>
      <c r="Y420" s="3865"/>
      <c r="Z420" s="3865"/>
      <c r="AA420" s="3865"/>
      <c r="AB420" s="3865"/>
    </row>
    <row r="421" spans="1:28" ht="13.5" thickBot="1" x14ac:dyDescent="0.25">
      <c r="A421" s="4017"/>
      <c r="B421" s="3872"/>
      <c r="C421" s="3807"/>
      <c r="D421" s="3820" t="s">
        <v>13</v>
      </c>
      <c r="E421" s="3869"/>
      <c r="F421" s="3869"/>
      <c r="G421" s="3869"/>
      <c r="H421" s="3869"/>
      <c r="I421" s="3869"/>
      <c r="J421" s="3869"/>
      <c r="K421" s="3869"/>
      <c r="L421" s="3869"/>
      <c r="M421" s="3869"/>
      <c r="N421" s="3869"/>
      <c r="O421" s="3869"/>
      <c r="P421" s="3869"/>
      <c r="Q421" s="3869"/>
      <c r="R421" s="3869"/>
      <c r="S421" s="3869"/>
      <c r="T421" s="3869"/>
      <c r="U421" s="3869"/>
      <c r="V421" s="3869"/>
      <c r="W421" s="3869"/>
      <c r="X421" s="3869"/>
      <c r="Y421" s="3869"/>
      <c r="Z421" s="3869"/>
      <c r="AA421" s="3869"/>
      <c r="AB421" s="3869"/>
    </row>
    <row r="422" spans="1:28" s="4081" customFormat="1" ht="12.75" customHeight="1" x14ac:dyDescent="0.2">
      <c r="A422" s="3826" t="s">
        <v>1159</v>
      </c>
      <c r="B422" s="3827"/>
      <c r="C422" s="3864"/>
      <c r="D422" s="3915" t="s">
        <v>1160</v>
      </c>
      <c r="E422" s="3830">
        <f t="shared" ref="E422:AB424" si="116">E392+E414</f>
        <v>25.712086220169361</v>
      </c>
      <c r="F422" s="3830">
        <f t="shared" si="116"/>
        <v>24.788298691300998</v>
      </c>
      <c r="G422" s="3830">
        <f t="shared" si="116"/>
        <v>21.247113163972283</v>
      </c>
      <c r="H422" s="3830">
        <f t="shared" si="116"/>
        <v>20.939183987682831</v>
      </c>
      <c r="I422" s="3830">
        <f t="shared" si="116"/>
        <v>22.170900692840647</v>
      </c>
      <c r="J422" s="3830">
        <f t="shared" si="116"/>
        <v>25.55812163202463</v>
      </c>
      <c r="K422" s="3830">
        <f>K392+K414</f>
        <v>29.4072363356428</v>
      </c>
      <c r="L422" s="3830">
        <f t="shared" si="116"/>
        <v>31.870669745958427</v>
      </c>
      <c r="M422" s="3830">
        <f t="shared" si="116"/>
        <v>32.024634334103155</v>
      </c>
      <c r="N422" s="3830">
        <f>N392+N414</f>
        <v>32.486528098537335</v>
      </c>
      <c r="O422" s="3830">
        <f>O392+O414</f>
        <v>32.33256351039261</v>
      </c>
      <c r="P422" s="3830">
        <f>P392+P414</f>
        <v>31.100846805234795</v>
      </c>
      <c r="Q422" s="3830">
        <f>Q392+Q414</f>
        <v>30.946882217090067</v>
      </c>
      <c r="R422" s="3830">
        <f>R392+R414</f>
        <v>30.792917628945339</v>
      </c>
      <c r="S422" s="3830">
        <f t="shared" si="116"/>
        <v>30.023094688221708</v>
      </c>
      <c r="T422" s="3830">
        <f t="shared" si="116"/>
        <v>30.33102386451116</v>
      </c>
      <c r="U422" s="3830">
        <f t="shared" si="116"/>
        <v>29.561200923787528</v>
      </c>
      <c r="V422" s="3830">
        <f t="shared" si="116"/>
        <v>28.791377983063896</v>
      </c>
      <c r="W422" s="3830">
        <f t="shared" si="116"/>
        <v>28.48344880677444</v>
      </c>
      <c r="X422" s="3830">
        <f t="shared" si="116"/>
        <v>29.561200923787524</v>
      </c>
      <c r="Y422" s="3830">
        <f t="shared" si="116"/>
        <v>29.715165511932256</v>
      </c>
      <c r="Z422" s="3830">
        <f t="shared" si="116"/>
        <v>30.023094688221708</v>
      </c>
      <c r="AA422" s="3830">
        <f t="shared" si="116"/>
        <v>29.4072363356428</v>
      </c>
      <c r="AB422" s="3830">
        <f t="shared" si="116"/>
        <v>26.020015396458813</v>
      </c>
    </row>
    <row r="423" spans="1:28" ht="16.5" customHeight="1" x14ac:dyDescent="0.2">
      <c r="A423" s="3832"/>
      <c r="B423" s="3833"/>
      <c r="C423" s="3834"/>
      <c r="D423" s="3829" t="s">
        <v>13</v>
      </c>
      <c r="E423" s="3835">
        <f t="shared" si="116"/>
        <v>400.8</v>
      </c>
      <c r="F423" s="3835">
        <f>F393+F415</f>
        <v>386.4</v>
      </c>
      <c r="G423" s="3835">
        <f>G393+G415</f>
        <v>331.2</v>
      </c>
      <c r="H423" s="3835">
        <f t="shared" si="116"/>
        <v>326.39999999999998</v>
      </c>
      <c r="I423" s="3835">
        <f t="shared" si="116"/>
        <v>345.6</v>
      </c>
      <c r="J423" s="3835">
        <f t="shared" si="116"/>
        <v>398.4</v>
      </c>
      <c r="K423" s="3835">
        <f>K393+K415</f>
        <v>458.4</v>
      </c>
      <c r="L423" s="3835">
        <f t="shared" si="116"/>
        <v>496.8</v>
      </c>
      <c r="M423" s="3835">
        <f t="shared" si="116"/>
        <v>499.20000000000005</v>
      </c>
      <c r="N423" s="3835">
        <f t="shared" si="116"/>
        <v>506.40000000000003</v>
      </c>
      <c r="O423" s="3835">
        <f t="shared" si="116"/>
        <v>504</v>
      </c>
      <c r="P423" s="3835">
        <f t="shared" si="116"/>
        <v>484.8</v>
      </c>
      <c r="Q423" s="3835">
        <f>Q393+Q415</f>
        <v>482.4</v>
      </c>
      <c r="R423" s="3835">
        <f>R393+R415</f>
        <v>480</v>
      </c>
      <c r="S423" s="3835">
        <f t="shared" si="116"/>
        <v>468</v>
      </c>
      <c r="T423" s="3835">
        <f t="shared" si="116"/>
        <v>472.8</v>
      </c>
      <c r="U423" s="3835">
        <f t="shared" si="116"/>
        <v>460.8</v>
      </c>
      <c r="V423" s="3835">
        <f t="shared" si="116"/>
        <v>448.8</v>
      </c>
      <c r="W423" s="3835">
        <f t="shared" si="116"/>
        <v>444</v>
      </c>
      <c r="X423" s="3835">
        <f t="shared" si="116"/>
        <v>460.79999999999995</v>
      </c>
      <c r="Y423" s="3835">
        <f t="shared" si="116"/>
        <v>463.20000000000005</v>
      </c>
      <c r="Z423" s="3835">
        <f t="shared" si="116"/>
        <v>468</v>
      </c>
      <c r="AA423" s="3835">
        <f t="shared" si="116"/>
        <v>458.4</v>
      </c>
      <c r="AB423" s="3835">
        <f t="shared" si="116"/>
        <v>405.6</v>
      </c>
    </row>
    <row r="424" spans="1:28" ht="15.75" customHeight="1" thickBot="1" x14ac:dyDescent="0.25">
      <c r="A424" s="3836"/>
      <c r="B424" s="3837"/>
      <c r="C424" s="3972"/>
      <c r="D424" s="3839" t="s">
        <v>14</v>
      </c>
      <c r="E424" s="3973">
        <f t="shared" si="116"/>
        <v>0</v>
      </c>
      <c r="F424" s="3973">
        <f t="shared" si="116"/>
        <v>0</v>
      </c>
      <c r="G424" s="3973">
        <f t="shared" si="116"/>
        <v>0</v>
      </c>
      <c r="H424" s="3973">
        <f t="shared" si="116"/>
        <v>0</v>
      </c>
      <c r="I424" s="3973">
        <f>I394+I416</f>
        <v>0</v>
      </c>
      <c r="J424" s="3973">
        <f>J394+J416</f>
        <v>0</v>
      </c>
      <c r="K424" s="3973">
        <f t="shared" si="116"/>
        <v>0</v>
      </c>
      <c r="L424" s="3973">
        <f t="shared" si="116"/>
        <v>0</v>
      </c>
      <c r="M424" s="3973">
        <f t="shared" si="116"/>
        <v>0</v>
      </c>
      <c r="N424" s="3973">
        <f t="shared" si="116"/>
        <v>0</v>
      </c>
      <c r="O424" s="3973">
        <f t="shared" si="116"/>
        <v>0</v>
      </c>
      <c r="P424" s="3973">
        <f t="shared" si="116"/>
        <v>0</v>
      </c>
      <c r="Q424" s="3973">
        <f>Q394+Q416</f>
        <v>0</v>
      </c>
      <c r="R424" s="3973">
        <f>R394+R416</f>
        <v>0</v>
      </c>
      <c r="S424" s="3973">
        <f t="shared" si="116"/>
        <v>0</v>
      </c>
      <c r="T424" s="3973">
        <f>T394+T416</f>
        <v>0</v>
      </c>
      <c r="U424" s="3973">
        <f t="shared" si="116"/>
        <v>0</v>
      </c>
      <c r="V424" s="3973">
        <f t="shared" si="116"/>
        <v>0</v>
      </c>
      <c r="W424" s="3973">
        <f t="shared" si="116"/>
        <v>0</v>
      </c>
      <c r="X424" s="3973">
        <f t="shared" si="116"/>
        <v>0</v>
      </c>
      <c r="Y424" s="3973">
        <f t="shared" si="116"/>
        <v>0</v>
      </c>
      <c r="Z424" s="3973">
        <f t="shared" si="116"/>
        <v>0</v>
      </c>
      <c r="AA424" s="3973">
        <f t="shared" si="116"/>
        <v>0</v>
      </c>
      <c r="AB424" s="3974">
        <f t="shared" si="116"/>
        <v>0</v>
      </c>
    </row>
    <row r="425" spans="1:28" x14ac:dyDescent="0.2">
      <c r="A425" s="3842"/>
      <c r="B425" s="3843"/>
      <c r="C425" s="4058"/>
      <c r="D425" s="3844"/>
      <c r="E425" s="4082"/>
      <c r="F425" s="4082"/>
      <c r="G425" s="4082"/>
      <c r="H425" s="4083"/>
      <c r="I425" s="4082"/>
      <c r="J425" s="4082"/>
      <c r="K425" s="4082"/>
      <c r="L425" s="4082"/>
      <c r="M425" s="4082"/>
      <c r="N425" s="4083"/>
      <c r="O425" s="4082"/>
      <c r="P425" s="4082"/>
      <c r="Q425" s="4082"/>
      <c r="R425" s="4082"/>
      <c r="S425" s="4082"/>
      <c r="T425" s="4082"/>
      <c r="U425" s="4082"/>
      <c r="V425" s="4083"/>
      <c r="W425" s="4082"/>
      <c r="X425" s="4082"/>
      <c r="Y425" s="4083"/>
      <c r="Z425" s="4082"/>
      <c r="AA425" s="4082"/>
      <c r="AB425" s="4082"/>
    </row>
    <row r="426" spans="1:28" ht="13.5" thickBot="1" x14ac:dyDescent="0.25">
      <c r="A426" s="3847"/>
      <c r="B426" s="3848"/>
      <c r="C426" s="3849"/>
      <c r="D426" s="3849"/>
      <c r="E426" s="3850"/>
      <c r="F426" s="3850"/>
      <c r="G426" s="3850"/>
      <c r="H426" s="3851"/>
      <c r="I426" s="3850"/>
      <c r="J426" s="3850"/>
      <c r="K426" s="3850"/>
      <c r="L426" s="3850"/>
      <c r="M426" s="3850"/>
      <c r="N426" s="3851"/>
      <c r="O426" s="3850"/>
      <c r="P426" s="3850"/>
      <c r="Q426" s="3850"/>
      <c r="R426" s="3850"/>
      <c r="S426" s="3850"/>
      <c r="T426" s="3850"/>
      <c r="U426" s="3850"/>
      <c r="V426" s="3851"/>
      <c r="W426" s="3850"/>
      <c r="X426" s="3850"/>
      <c r="Y426" s="3851"/>
      <c r="Z426" s="3850"/>
      <c r="AA426" s="3850"/>
      <c r="AB426" s="3850"/>
    </row>
    <row r="427" spans="1:28" ht="34.5" customHeight="1" thickBot="1" x14ac:dyDescent="0.25">
      <c r="A427" s="3852" t="s">
        <v>6</v>
      </c>
      <c r="B427" s="3853" t="s">
        <v>1120</v>
      </c>
      <c r="C427" s="3766" t="s">
        <v>1121</v>
      </c>
      <c r="D427" s="3855" t="s">
        <v>7</v>
      </c>
      <c r="E427" s="4006" t="s">
        <v>8</v>
      </c>
      <c r="F427" s="4007"/>
      <c r="G427" s="4007"/>
      <c r="H427" s="4007"/>
      <c r="I427" s="4007"/>
      <c r="J427" s="4007"/>
      <c r="K427" s="4007"/>
      <c r="L427" s="4007"/>
      <c r="M427" s="4007"/>
      <c r="N427" s="4007"/>
      <c r="O427" s="4007"/>
      <c r="P427" s="4007"/>
      <c r="Q427" s="4007"/>
      <c r="R427" s="4007"/>
      <c r="S427" s="4007"/>
      <c r="T427" s="4007"/>
      <c r="U427" s="4007"/>
      <c r="V427" s="4007"/>
      <c r="W427" s="4007"/>
      <c r="X427" s="4007"/>
      <c r="Y427" s="4007"/>
      <c r="Z427" s="4007"/>
      <c r="AA427" s="4007"/>
      <c r="AB427" s="4008"/>
    </row>
    <row r="428" spans="1:28" ht="14.25" customHeight="1" thickBot="1" x14ac:dyDescent="0.25">
      <c r="A428" s="3771" t="s">
        <v>1252</v>
      </c>
      <c r="B428" s="3772"/>
      <c r="C428" s="3773"/>
      <c r="D428" s="3774"/>
      <c r="E428" s="3775">
        <v>1</v>
      </c>
      <c r="F428" s="3775">
        <v>2</v>
      </c>
      <c r="G428" s="3775">
        <v>3</v>
      </c>
      <c r="H428" s="3776">
        <v>4</v>
      </c>
      <c r="I428" s="3775">
        <v>5</v>
      </c>
      <c r="J428" s="3775">
        <v>6</v>
      </c>
      <c r="K428" s="3775">
        <v>7</v>
      </c>
      <c r="L428" s="3775">
        <v>8</v>
      </c>
      <c r="M428" s="3775">
        <v>9</v>
      </c>
      <c r="N428" s="3776">
        <v>10</v>
      </c>
      <c r="O428" s="3775">
        <v>11</v>
      </c>
      <c r="P428" s="3775">
        <v>12</v>
      </c>
      <c r="Q428" s="3775">
        <v>13</v>
      </c>
      <c r="R428" s="3775">
        <v>14</v>
      </c>
      <c r="S428" s="3775">
        <v>15</v>
      </c>
      <c r="T428" s="3775">
        <v>16</v>
      </c>
      <c r="U428" s="3775">
        <v>17</v>
      </c>
      <c r="V428" s="3776">
        <v>18</v>
      </c>
      <c r="W428" s="3775">
        <v>19</v>
      </c>
      <c r="X428" s="3775">
        <v>20</v>
      </c>
      <c r="Y428" s="3776">
        <v>21</v>
      </c>
      <c r="Z428" s="3775">
        <v>22</v>
      </c>
      <c r="AA428" s="3775">
        <v>23</v>
      </c>
      <c r="AB428" s="3775">
        <v>24</v>
      </c>
    </row>
    <row r="429" spans="1:28" x14ac:dyDescent="0.2">
      <c r="A429" s="3777" t="s">
        <v>1123</v>
      </c>
      <c r="B429" s="3778"/>
      <c r="C429" s="3779"/>
      <c r="D429" s="3780" t="s">
        <v>22</v>
      </c>
      <c r="E429" s="3781">
        <v>10.34</v>
      </c>
      <c r="F429" s="3781">
        <v>10.37</v>
      </c>
      <c r="G429" s="3782">
        <v>10.36</v>
      </c>
      <c r="H429" s="3782">
        <v>10.38</v>
      </c>
      <c r="I429" s="3782">
        <v>10.37</v>
      </c>
      <c r="J429" s="3782">
        <v>10.46</v>
      </c>
      <c r="K429" s="3782">
        <v>10.32</v>
      </c>
      <c r="L429" s="3782">
        <v>10.36</v>
      </c>
      <c r="M429" s="3782">
        <v>10.36</v>
      </c>
      <c r="N429" s="3782">
        <v>10.37</v>
      </c>
      <c r="O429" s="3782">
        <v>10.41</v>
      </c>
      <c r="P429" s="3782">
        <v>10.34</v>
      </c>
      <c r="Q429" s="3782">
        <v>10.37</v>
      </c>
      <c r="R429" s="3782">
        <v>10.24</v>
      </c>
      <c r="S429" s="3782">
        <v>10.34</v>
      </c>
      <c r="T429" s="3782">
        <v>10.44</v>
      </c>
      <c r="U429" s="3782">
        <v>10.35</v>
      </c>
      <c r="V429" s="3782">
        <v>10.4</v>
      </c>
      <c r="W429" s="3782">
        <v>10.51</v>
      </c>
      <c r="X429" s="3782">
        <v>10.38</v>
      </c>
      <c r="Y429" s="3782">
        <v>10.45</v>
      </c>
      <c r="Z429" s="3782">
        <v>10.31</v>
      </c>
      <c r="AA429" s="3781">
        <v>10.26</v>
      </c>
      <c r="AB429" s="3781">
        <v>10.31</v>
      </c>
    </row>
    <row r="430" spans="1:28" ht="13.5" thickBot="1" x14ac:dyDescent="0.25">
      <c r="A430" s="3783" t="s">
        <v>1124</v>
      </c>
      <c r="B430" s="3784"/>
      <c r="C430" s="3859"/>
      <c r="D430" s="3786" t="s">
        <v>22</v>
      </c>
      <c r="E430" s="4063">
        <v>10.34</v>
      </c>
      <c r="F430" s="4063">
        <v>10.37</v>
      </c>
      <c r="G430" s="4064">
        <v>10.36</v>
      </c>
      <c r="H430" s="4064">
        <v>10.38</v>
      </c>
      <c r="I430" s="4064">
        <v>10.37</v>
      </c>
      <c r="J430" s="4064">
        <v>10.46</v>
      </c>
      <c r="K430" s="4064">
        <v>10.32</v>
      </c>
      <c r="L430" s="4064">
        <v>10.36</v>
      </c>
      <c r="M430" s="4064">
        <v>10.36</v>
      </c>
      <c r="N430" s="4064">
        <v>10.37</v>
      </c>
      <c r="O430" s="4064">
        <v>10.41</v>
      </c>
      <c r="P430" s="4064">
        <v>10.34</v>
      </c>
      <c r="Q430" s="4064">
        <v>10.37</v>
      </c>
      <c r="R430" s="4064">
        <v>10.24</v>
      </c>
      <c r="S430" s="4064">
        <v>10.34</v>
      </c>
      <c r="T430" s="4064">
        <v>10.44</v>
      </c>
      <c r="U430" s="4064">
        <v>10.35</v>
      </c>
      <c r="V430" s="4064">
        <v>10.4</v>
      </c>
      <c r="W430" s="4064">
        <v>10.51</v>
      </c>
      <c r="X430" s="4064">
        <v>10.38</v>
      </c>
      <c r="Y430" s="4064">
        <v>10.45</v>
      </c>
      <c r="Z430" s="4064">
        <v>10.31</v>
      </c>
      <c r="AA430" s="4063">
        <v>10.26</v>
      </c>
      <c r="AB430" s="4063">
        <v>10.31</v>
      </c>
    </row>
    <row r="431" spans="1:28" x14ac:dyDescent="0.2">
      <c r="A431" s="4013" t="s">
        <v>1133</v>
      </c>
      <c r="B431" s="3863" t="s">
        <v>1253</v>
      </c>
      <c r="C431" s="3791" t="s">
        <v>1114</v>
      </c>
      <c r="D431" s="3792" t="s">
        <v>1128</v>
      </c>
      <c r="E431" s="4084">
        <f t="shared" ref="E431:AB431" si="117">E432/(1.732*10*0.9)</f>
        <v>1.3856812933025404</v>
      </c>
      <c r="F431" s="4084">
        <f t="shared" si="117"/>
        <v>1.2830382345393891</v>
      </c>
      <c r="G431" s="4084">
        <f t="shared" si="117"/>
        <v>1.2830382345393891</v>
      </c>
      <c r="H431" s="4084">
        <f t="shared" si="117"/>
        <v>1.3343597639209648</v>
      </c>
      <c r="I431" s="4084">
        <f t="shared" si="117"/>
        <v>1.3343597639209648</v>
      </c>
      <c r="J431" s="4084">
        <f t="shared" si="117"/>
        <v>1.2830382345393891</v>
      </c>
      <c r="K431" s="4084">
        <f t="shared" si="117"/>
        <v>1.4883243520656915</v>
      </c>
      <c r="L431" s="4084">
        <f t="shared" si="117"/>
        <v>2.2581472927893254</v>
      </c>
      <c r="M431" s="4084">
        <f t="shared" si="117"/>
        <v>2.3607903515524757</v>
      </c>
      <c r="N431" s="4084">
        <f t="shared" si="117"/>
        <v>2.8740056453682317</v>
      </c>
      <c r="O431" s="4084">
        <f t="shared" si="117"/>
        <v>2.9766487041313829</v>
      </c>
      <c r="P431" s="4084">
        <f t="shared" si="117"/>
        <v>3.1306132922761094</v>
      </c>
      <c r="Q431" s="4084">
        <f t="shared" si="117"/>
        <v>3.1306132922761094</v>
      </c>
      <c r="R431" s="4084">
        <f t="shared" si="117"/>
        <v>3.2845778804208363</v>
      </c>
      <c r="S431" s="4084">
        <f t="shared" si="117"/>
        <v>3.4385424685655632</v>
      </c>
      <c r="T431" s="4084">
        <f t="shared" si="117"/>
        <v>2.3607903515524757</v>
      </c>
      <c r="U431" s="4084">
        <f t="shared" si="117"/>
        <v>1.6936104695919936</v>
      </c>
      <c r="V431" s="4084">
        <f t="shared" si="117"/>
        <v>1.5909674108288427</v>
      </c>
      <c r="W431" s="4084">
        <f t="shared" si="117"/>
        <v>1.6422889402104182</v>
      </c>
      <c r="X431" s="4084">
        <f t="shared" si="117"/>
        <v>1.4370028226841158</v>
      </c>
      <c r="Y431" s="4084">
        <f t="shared" si="117"/>
        <v>1.6422889402104182</v>
      </c>
      <c r="Z431" s="4084">
        <f t="shared" si="117"/>
        <v>1.7449319989735692</v>
      </c>
      <c r="AA431" s="4084">
        <f t="shared" si="117"/>
        <v>1.5909674108288427</v>
      </c>
      <c r="AB431" s="4084">
        <f t="shared" si="117"/>
        <v>1.5396458814472671</v>
      </c>
    </row>
    <row r="432" spans="1:28" x14ac:dyDescent="0.2">
      <c r="A432" s="4016"/>
      <c r="B432" s="3867"/>
      <c r="C432" s="3868" t="s">
        <v>1242</v>
      </c>
      <c r="D432" s="3798" t="s">
        <v>13</v>
      </c>
      <c r="E432" s="3869">
        <v>21.6</v>
      </c>
      <c r="F432" s="3869">
        <v>20</v>
      </c>
      <c r="G432" s="3869">
        <v>20</v>
      </c>
      <c r="H432" s="3869">
        <v>20.8</v>
      </c>
      <c r="I432" s="3869">
        <v>20.8</v>
      </c>
      <c r="J432" s="3869">
        <v>20</v>
      </c>
      <c r="K432" s="3869">
        <v>23.2</v>
      </c>
      <c r="L432" s="3869">
        <v>35.200000000000003</v>
      </c>
      <c r="M432" s="3869">
        <v>36.799999999999997</v>
      </c>
      <c r="N432" s="3869">
        <v>44.8</v>
      </c>
      <c r="O432" s="3869">
        <v>46.4</v>
      </c>
      <c r="P432" s="3869">
        <v>48.8</v>
      </c>
      <c r="Q432" s="3869">
        <v>48.8</v>
      </c>
      <c r="R432" s="3869">
        <v>51.2</v>
      </c>
      <c r="S432" s="3869">
        <v>53.6</v>
      </c>
      <c r="T432" s="3869">
        <v>36.799999999999997</v>
      </c>
      <c r="U432" s="3869">
        <v>26.4</v>
      </c>
      <c r="V432" s="3869">
        <v>24.8</v>
      </c>
      <c r="W432" s="3869">
        <v>25.6</v>
      </c>
      <c r="X432" s="3869">
        <v>22.4</v>
      </c>
      <c r="Y432" s="3869">
        <v>25.6</v>
      </c>
      <c r="Z432" s="3869">
        <v>27.2</v>
      </c>
      <c r="AA432" s="3869">
        <v>24.8</v>
      </c>
      <c r="AB432" s="3869">
        <v>24</v>
      </c>
    </row>
    <row r="433" spans="1:28" ht="13.5" thickBot="1" x14ac:dyDescent="0.25">
      <c r="A433" s="4017"/>
      <c r="B433" s="3872"/>
      <c r="C433" s="3859"/>
      <c r="D433" s="3803" t="s">
        <v>17</v>
      </c>
      <c r="E433" s="3885"/>
      <c r="F433" s="3885"/>
      <c r="G433" s="3885"/>
      <c r="H433" s="3885"/>
      <c r="I433" s="3885"/>
      <c r="J433" s="3885"/>
      <c r="K433" s="3885"/>
      <c r="L433" s="3885"/>
      <c r="M433" s="3885"/>
      <c r="N433" s="3885"/>
      <c r="O433" s="3885"/>
      <c r="P433" s="3885"/>
      <c r="Q433" s="3885"/>
      <c r="R433" s="3885"/>
      <c r="S433" s="3885"/>
      <c r="T433" s="3885"/>
      <c r="U433" s="3885"/>
      <c r="V433" s="3885"/>
      <c r="W433" s="3885"/>
      <c r="X433" s="3885"/>
      <c r="Y433" s="3885"/>
      <c r="Z433" s="3885"/>
      <c r="AA433" s="3885"/>
      <c r="AB433" s="3885"/>
    </row>
    <row r="434" spans="1:28" x14ac:dyDescent="0.2">
      <c r="A434" s="4013" t="s">
        <v>1145</v>
      </c>
      <c r="B434" s="3863" t="s">
        <v>1254</v>
      </c>
      <c r="C434" s="4000"/>
      <c r="D434" s="3792" t="s">
        <v>1128</v>
      </c>
      <c r="E434" s="3930"/>
      <c r="F434" s="3930"/>
      <c r="G434" s="3930"/>
      <c r="H434" s="3930"/>
      <c r="I434" s="3930"/>
      <c r="J434" s="3930"/>
      <c r="K434" s="3930"/>
      <c r="L434" s="3930"/>
      <c r="M434" s="3930"/>
      <c r="N434" s="3930"/>
      <c r="O434" s="3930"/>
      <c r="P434" s="3930"/>
      <c r="Q434" s="3930"/>
      <c r="R434" s="3930"/>
      <c r="S434" s="3930"/>
      <c r="T434" s="3930"/>
      <c r="U434" s="3930"/>
      <c r="V434" s="3930"/>
      <c r="W434" s="3930"/>
      <c r="X434" s="3930"/>
      <c r="Y434" s="3930"/>
      <c r="Z434" s="3930"/>
      <c r="AA434" s="3930"/>
      <c r="AB434" s="3930"/>
    </row>
    <row r="435" spans="1:28" x14ac:dyDescent="0.2">
      <c r="A435" s="4016"/>
      <c r="B435" s="3867"/>
      <c r="C435" s="3989"/>
      <c r="D435" s="3798" t="s">
        <v>13</v>
      </c>
      <c r="E435" s="3897"/>
      <c r="F435" s="3930"/>
      <c r="G435" s="3930"/>
      <c r="H435" s="3930"/>
      <c r="I435" s="3930"/>
      <c r="J435" s="3930"/>
      <c r="K435" s="3930"/>
      <c r="L435" s="3930"/>
      <c r="M435" s="3930"/>
      <c r="N435" s="3930"/>
      <c r="O435" s="3930"/>
      <c r="P435" s="3930"/>
      <c r="Q435" s="3930"/>
      <c r="R435" s="3930"/>
      <c r="S435" s="3930"/>
      <c r="T435" s="3930"/>
      <c r="U435" s="3930"/>
      <c r="V435" s="3930"/>
      <c r="W435" s="3930"/>
      <c r="X435" s="3930"/>
      <c r="Y435" s="3930"/>
      <c r="Z435" s="3930"/>
      <c r="AA435" s="3930"/>
      <c r="AB435" s="3930"/>
    </row>
    <row r="436" spans="1:28" ht="13.5" thickBot="1" x14ac:dyDescent="0.25">
      <c r="A436" s="4017"/>
      <c r="B436" s="3872"/>
      <c r="C436" s="3992"/>
      <c r="D436" s="3803" t="s">
        <v>17</v>
      </c>
      <c r="E436" s="3930"/>
      <c r="F436" s="3930"/>
      <c r="G436" s="3930"/>
      <c r="H436" s="3930"/>
      <c r="I436" s="3930"/>
      <c r="J436" s="3930"/>
      <c r="K436" s="3930"/>
      <c r="L436" s="3930"/>
      <c r="M436" s="3930"/>
      <c r="N436" s="3930"/>
      <c r="O436" s="3930"/>
      <c r="P436" s="3930"/>
      <c r="Q436" s="3930"/>
      <c r="R436" s="3930"/>
      <c r="S436" s="3930"/>
      <c r="T436" s="3930"/>
      <c r="U436" s="3930"/>
      <c r="V436" s="3930"/>
      <c r="W436" s="3930"/>
      <c r="X436" s="3930"/>
      <c r="Y436" s="3930"/>
      <c r="Z436" s="3930"/>
      <c r="AA436" s="3930"/>
      <c r="AB436" s="3930"/>
    </row>
    <row r="437" spans="1:28" x14ac:dyDescent="0.2">
      <c r="A437" s="4013" t="s">
        <v>1137</v>
      </c>
      <c r="B437" s="3863" t="s">
        <v>1255</v>
      </c>
      <c r="C437" s="3791" t="s">
        <v>1114</v>
      </c>
      <c r="D437" s="3792" t="s">
        <v>1128</v>
      </c>
      <c r="E437" s="3865">
        <f>E438/(1.732*10*0.9)</f>
        <v>3.5540159096741077</v>
      </c>
      <c r="F437" s="3865">
        <f t="shared" ref="F437:AB437" si="118">F438/(1.732*10*0.9)</f>
        <v>3.1819348216576828</v>
      </c>
      <c r="G437" s="3865">
        <f t="shared" si="118"/>
        <v>3.3615601744931993</v>
      </c>
      <c r="H437" s="3865">
        <f t="shared" si="118"/>
        <v>3.6053374390556847</v>
      </c>
      <c r="I437" s="3865">
        <f t="shared" si="118"/>
        <v>2.8098537336412601</v>
      </c>
      <c r="J437" s="3865">
        <f t="shared" si="118"/>
        <v>3.4000513215293848</v>
      </c>
      <c r="K437" s="3865">
        <f t="shared" si="118"/>
        <v>4.1057223505260456</v>
      </c>
      <c r="L437" s="3865">
        <f t="shared" si="118"/>
        <v>4.4264819091608922</v>
      </c>
      <c r="M437" s="3865">
        <f t="shared" si="118"/>
        <v>5.2732871439568916</v>
      </c>
      <c r="N437" s="3865">
        <f t="shared" si="118"/>
        <v>4.9396972029766433</v>
      </c>
      <c r="O437" s="3865">
        <f t="shared" si="118"/>
        <v>5.709520143700284</v>
      </c>
      <c r="P437" s="3865">
        <f t="shared" si="118"/>
        <v>4.5291249679240435</v>
      </c>
      <c r="Q437" s="3865">
        <f t="shared" si="118"/>
        <v>4.5932768796510075</v>
      </c>
      <c r="R437" s="3865">
        <f t="shared" si="118"/>
        <v>5.0423402617397972</v>
      </c>
      <c r="S437" s="3865">
        <f t="shared" si="118"/>
        <v>5.2091352322299178</v>
      </c>
      <c r="T437" s="3865">
        <f t="shared" si="118"/>
        <v>4.0030792917628943</v>
      </c>
      <c r="U437" s="3865">
        <f t="shared" si="118"/>
        <v>3.8619450859635589</v>
      </c>
      <c r="V437" s="3865">
        <f t="shared" si="118"/>
        <v>4.2981780857069518</v>
      </c>
      <c r="W437" s="3865">
        <f t="shared" si="118"/>
        <v>4.7344110854503407</v>
      </c>
      <c r="X437" s="3865">
        <f t="shared" si="118"/>
        <v>4.9268668206312514</v>
      </c>
      <c r="Y437" s="3865">
        <f t="shared" si="118"/>
        <v>4.0928919681806466</v>
      </c>
      <c r="Z437" s="3865">
        <f t="shared" si="118"/>
        <v>3.9132666153451314</v>
      </c>
      <c r="AA437" s="3865">
        <f t="shared" si="118"/>
        <v>4.2211957916345897</v>
      </c>
      <c r="AB437" s="3865">
        <f t="shared" si="118"/>
        <v>4.4649730561970724</v>
      </c>
    </row>
    <row r="438" spans="1:28" x14ac:dyDescent="0.2">
      <c r="A438" s="4016"/>
      <c r="B438" s="3867"/>
      <c r="C438" s="3868" t="s">
        <v>1114</v>
      </c>
      <c r="D438" s="3798" t="s">
        <v>13</v>
      </c>
      <c r="E438" s="3869">
        <f t="shared" ref="E438:AB438" si="119">E450-E432-E441-E447-E453-E456-E462-E474-E477</f>
        <v>55.399999999999991</v>
      </c>
      <c r="F438" s="3869">
        <f t="shared" si="119"/>
        <v>49.599999999999966</v>
      </c>
      <c r="G438" s="3869">
        <f t="shared" si="119"/>
        <v>52.399999999999991</v>
      </c>
      <c r="H438" s="3869">
        <f t="shared" si="119"/>
        <v>56.200000000000017</v>
      </c>
      <c r="I438" s="3869">
        <f t="shared" si="119"/>
        <v>43.799999999999969</v>
      </c>
      <c r="J438" s="3869">
        <f t="shared" si="119"/>
        <v>53.000000000000057</v>
      </c>
      <c r="K438" s="3869">
        <f t="shared" si="119"/>
        <v>64</v>
      </c>
      <c r="L438" s="3869">
        <f t="shared" si="119"/>
        <v>68.999999999999986</v>
      </c>
      <c r="M438" s="3869">
        <f t="shared" si="119"/>
        <v>82.200000000000031</v>
      </c>
      <c r="N438" s="3869">
        <f t="shared" si="119"/>
        <v>76.999999999999915</v>
      </c>
      <c r="O438" s="3869">
        <f t="shared" si="119"/>
        <v>89.000000000000028</v>
      </c>
      <c r="P438" s="3869">
        <f t="shared" si="119"/>
        <v>70.599999999999994</v>
      </c>
      <c r="Q438" s="3869">
        <f t="shared" si="119"/>
        <v>71.599999999999909</v>
      </c>
      <c r="R438" s="3869">
        <f t="shared" si="119"/>
        <v>78.599999999999966</v>
      </c>
      <c r="S438" s="3869">
        <f t="shared" si="119"/>
        <v>81.19999999999996</v>
      </c>
      <c r="T438" s="3869">
        <f t="shared" si="119"/>
        <v>62.400000000000006</v>
      </c>
      <c r="U438" s="3869">
        <f t="shared" si="119"/>
        <v>60.19999999999996</v>
      </c>
      <c r="V438" s="3869">
        <f t="shared" si="119"/>
        <v>66.999999999999972</v>
      </c>
      <c r="W438" s="3869">
        <f t="shared" si="119"/>
        <v>73.799999999999912</v>
      </c>
      <c r="X438" s="3869">
        <f t="shared" si="119"/>
        <v>76.799999999999955</v>
      </c>
      <c r="Y438" s="3869">
        <f t="shared" si="119"/>
        <v>63.799999999999926</v>
      </c>
      <c r="Z438" s="3869">
        <f t="shared" si="119"/>
        <v>60.999999999999915</v>
      </c>
      <c r="AA438" s="3869">
        <f t="shared" si="119"/>
        <v>65.799999999999983</v>
      </c>
      <c r="AB438" s="3869">
        <f t="shared" si="119"/>
        <v>69.599999999999966</v>
      </c>
    </row>
    <row r="439" spans="1:28" ht="13.5" thickBot="1" x14ac:dyDescent="0.25">
      <c r="A439" s="4017"/>
      <c r="B439" s="3872"/>
      <c r="C439" s="3992"/>
      <c r="D439" s="3803" t="s">
        <v>17</v>
      </c>
      <c r="E439" s="3886"/>
      <c r="F439" s="3935"/>
      <c r="G439" s="3935"/>
      <c r="H439" s="3935"/>
      <c r="I439" s="3935"/>
      <c r="J439" s="3935"/>
      <c r="K439" s="3935"/>
      <c r="L439" s="3935"/>
      <c r="M439" s="3935"/>
      <c r="N439" s="3935"/>
      <c r="O439" s="3935"/>
      <c r="P439" s="3935"/>
      <c r="Q439" s="3935"/>
      <c r="R439" s="3935"/>
      <c r="S439" s="3935"/>
      <c r="T439" s="3935"/>
      <c r="U439" s="3935"/>
      <c r="V439" s="3935"/>
      <c r="W439" s="3935"/>
      <c r="X439" s="3935"/>
      <c r="Y439" s="3935"/>
      <c r="Z439" s="3935"/>
      <c r="AA439" s="3935"/>
      <c r="AB439" s="3935"/>
    </row>
    <row r="440" spans="1:28" x14ac:dyDescent="0.2">
      <c r="A440" s="4013" t="s">
        <v>1151</v>
      </c>
      <c r="B440" s="3863" t="s">
        <v>1256</v>
      </c>
      <c r="C440" s="3779" t="s">
        <v>1114</v>
      </c>
      <c r="D440" s="3792" t="s">
        <v>1128</v>
      </c>
      <c r="E440" s="3900">
        <f t="shared" ref="E440:AB440" si="120">E441/(1.732*10*0.9)</f>
        <v>0.38491147036181678</v>
      </c>
      <c r="F440" s="3900">
        <f t="shared" si="120"/>
        <v>0.38491147036181678</v>
      </c>
      <c r="G440" s="3900">
        <f t="shared" si="120"/>
        <v>0.38491147036181678</v>
      </c>
      <c r="H440" s="3900">
        <f t="shared" si="120"/>
        <v>0.41057223505260454</v>
      </c>
      <c r="I440" s="3900">
        <f t="shared" si="120"/>
        <v>0.38491147036181678</v>
      </c>
      <c r="J440" s="3900">
        <f t="shared" si="120"/>
        <v>0.38491147036181678</v>
      </c>
      <c r="K440" s="3900">
        <f t="shared" si="120"/>
        <v>0.35925070567102896</v>
      </c>
      <c r="L440" s="3900">
        <f t="shared" si="120"/>
        <v>0.48755452912496788</v>
      </c>
      <c r="M440" s="3900">
        <f t="shared" si="120"/>
        <v>0.46189376443418012</v>
      </c>
      <c r="N440" s="3900">
        <f t="shared" si="120"/>
        <v>0.46189376443418012</v>
      </c>
      <c r="O440" s="3900">
        <f t="shared" si="120"/>
        <v>0.46189376443418012</v>
      </c>
      <c r="P440" s="3900">
        <f t="shared" si="120"/>
        <v>0.48755452912496788</v>
      </c>
      <c r="Q440" s="3900">
        <f t="shared" si="120"/>
        <v>0.35925070567102896</v>
      </c>
      <c r="R440" s="3900">
        <f t="shared" si="120"/>
        <v>0.48755452912496788</v>
      </c>
      <c r="S440" s="3900">
        <f t="shared" si="120"/>
        <v>0.46189376443418012</v>
      </c>
      <c r="T440" s="3900">
        <f t="shared" si="120"/>
        <v>0.35925070567102896</v>
      </c>
      <c r="U440" s="3900">
        <f t="shared" si="120"/>
        <v>0.3335899409802412</v>
      </c>
      <c r="V440" s="3900">
        <f t="shared" si="120"/>
        <v>0.3335899409802412</v>
      </c>
      <c r="W440" s="3900">
        <f t="shared" si="120"/>
        <v>0.3335899409802412</v>
      </c>
      <c r="X440" s="3900">
        <f t="shared" si="120"/>
        <v>0.3335899409802412</v>
      </c>
      <c r="Y440" s="3900">
        <f t="shared" si="120"/>
        <v>0.35925070567102896</v>
      </c>
      <c r="Z440" s="3900">
        <f t="shared" si="120"/>
        <v>0.35925070567102896</v>
      </c>
      <c r="AA440" s="3900">
        <f t="shared" si="120"/>
        <v>0.35925070567102896</v>
      </c>
      <c r="AB440" s="3900">
        <f t="shared" si="120"/>
        <v>0.38491147036181678</v>
      </c>
    </row>
    <row r="441" spans="1:28" x14ac:dyDescent="0.2">
      <c r="A441" s="4016"/>
      <c r="B441" s="3867"/>
      <c r="C441" s="3868" t="s">
        <v>1242</v>
      </c>
      <c r="D441" s="3798" t="s">
        <v>13</v>
      </c>
      <c r="E441" s="3869">
        <v>6</v>
      </c>
      <c r="F441" s="3869">
        <v>6</v>
      </c>
      <c r="G441" s="3869">
        <v>6</v>
      </c>
      <c r="H441" s="3869">
        <v>6.4</v>
      </c>
      <c r="I441" s="3869">
        <v>6</v>
      </c>
      <c r="J441" s="3869">
        <v>6</v>
      </c>
      <c r="K441" s="3869">
        <v>5.6</v>
      </c>
      <c r="L441" s="3869">
        <v>7.6</v>
      </c>
      <c r="M441" s="3869">
        <v>7.2</v>
      </c>
      <c r="N441" s="3869">
        <v>7.2</v>
      </c>
      <c r="O441" s="3869">
        <v>7.2</v>
      </c>
      <c r="P441" s="3869">
        <v>7.6</v>
      </c>
      <c r="Q441" s="3869">
        <v>5.6</v>
      </c>
      <c r="R441" s="3869">
        <v>7.6</v>
      </c>
      <c r="S441" s="3869">
        <v>7.2</v>
      </c>
      <c r="T441" s="3869">
        <v>5.6</v>
      </c>
      <c r="U441" s="3869">
        <v>5.2</v>
      </c>
      <c r="V441" s="3869">
        <v>5.2</v>
      </c>
      <c r="W441" s="3869">
        <v>5.2</v>
      </c>
      <c r="X441" s="3869">
        <v>5.2</v>
      </c>
      <c r="Y441" s="3869">
        <v>5.6</v>
      </c>
      <c r="Z441" s="3869">
        <v>5.6</v>
      </c>
      <c r="AA441" s="3869">
        <v>5.6</v>
      </c>
      <c r="AB441" s="3869">
        <v>6</v>
      </c>
    </row>
    <row r="442" spans="1:28" ht="13.5" thickBot="1" x14ac:dyDescent="0.25">
      <c r="A442" s="4017"/>
      <c r="B442" s="3872"/>
      <c r="C442" s="4085"/>
      <c r="D442" s="3803" t="s">
        <v>17</v>
      </c>
      <c r="E442" s="3885"/>
      <c r="F442" s="3885"/>
      <c r="G442" s="3885"/>
      <c r="H442" s="3885"/>
      <c r="I442" s="3885"/>
      <c r="J442" s="3885"/>
      <c r="K442" s="3885"/>
      <c r="L442" s="3885"/>
      <c r="M442" s="3885"/>
      <c r="N442" s="3885"/>
      <c r="O442" s="3885"/>
      <c r="P442" s="3885"/>
      <c r="Q442" s="3885"/>
      <c r="R442" s="3885"/>
      <c r="S442" s="3885"/>
      <c r="T442" s="3885"/>
      <c r="U442" s="3885"/>
      <c r="V442" s="3885"/>
      <c r="W442" s="3885"/>
      <c r="X442" s="3885"/>
      <c r="Y442" s="3885"/>
      <c r="Z442" s="3885"/>
      <c r="AA442" s="3885"/>
      <c r="AB442" s="3870"/>
    </row>
    <row r="443" spans="1:28" x14ac:dyDescent="0.2">
      <c r="A443" s="4013" t="s">
        <v>1154</v>
      </c>
      <c r="B443" s="3863" t="s">
        <v>135</v>
      </c>
      <c r="C443" s="3987"/>
      <c r="D443" s="3792" t="s">
        <v>1128</v>
      </c>
      <c r="E443" s="3930"/>
      <c r="F443" s="3930"/>
      <c r="G443" s="3930"/>
      <c r="H443" s="3930"/>
      <c r="I443" s="3930"/>
      <c r="J443" s="3930"/>
      <c r="K443" s="3930"/>
      <c r="L443" s="3930"/>
      <c r="M443" s="3930"/>
      <c r="N443" s="3930"/>
      <c r="O443" s="3930"/>
      <c r="P443" s="3930"/>
      <c r="Q443" s="3930"/>
      <c r="R443" s="3930"/>
      <c r="S443" s="3930"/>
      <c r="T443" s="3930"/>
      <c r="U443" s="3930"/>
      <c r="V443" s="3930"/>
      <c r="W443" s="3930"/>
      <c r="X443" s="3930"/>
      <c r="Y443" s="3930"/>
      <c r="Z443" s="3930"/>
      <c r="AA443" s="3930"/>
      <c r="AB443" s="3930"/>
    </row>
    <row r="444" spans="1:28" x14ac:dyDescent="0.2">
      <c r="A444" s="4016"/>
      <c r="B444" s="3867"/>
      <c r="C444" s="3989"/>
      <c r="D444" s="3798" t="s">
        <v>13</v>
      </c>
      <c r="E444" s="3897"/>
      <c r="F444" s="3930"/>
      <c r="G444" s="3930"/>
      <c r="H444" s="3930"/>
      <c r="I444" s="3930"/>
      <c r="J444" s="3930"/>
      <c r="K444" s="3930"/>
      <c r="L444" s="3930"/>
      <c r="M444" s="3930"/>
      <c r="N444" s="3930"/>
      <c r="O444" s="3930"/>
      <c r="P444" s="3930"/>
      <c r="Q444" s="3930"/>
      <c r="R444" s="3930"/>
      <c r="S444" s="3930"/>
      <c r="T444" s="3930"/>
      <c r="U444" s="3930"/>
      <c r="V444" s="3930"/>
      <c r="W444" s="3930"/>
      <c r="X444" s="3930"/>
      <c r="Y444" s="3930"/>
      <c r="Z444" s="3930"/>
      <c r="AA444" s="3930"/>
      <c r="AB444" s="3930"/>
    </row>
    <row r="445" spans="1:28" ht="13.5" thickBot="1" x14ac:dyDescent="0.25">
      <c r="A445" s="4017"/>
      <c r="B445" s="3872"/>
      <c r="C445" s="3992"/>
      <c r="D445" s="3803" t="s">
        <v>17</v>
      </c>
      <c r="E445" s="3897"/>
      <c r="F445" s="3930"/>
      <c r="G445" s="3930"/>
      <c r="H445" s="3930"/>
      <c r="I445" s="3930"/>
      <c r="J445" s="3930"/>
      <c r="K445" s="3930"/>
      <c r="L445" s="3930"/>
      <c r="M445" s="3930"/>
      <c r="N445" s="3930"/>
      <c r="O445" s="3930"/>
      <c r="P445" s="3930"/>
      <c r="Q445" s="3930"/>
      <c r="R445" s="3930"/>
      <c r="S445" s="3930"/>
      <c r="T445" s="3930"/>
      <c r="U445" s="3930"/>
      <c r="V445" s="3930"/>
      <c r="W445" s="3930"/>
      <c r="X445" s="3930"/>
      <c r="Y445" s="3930"/>
      <c r="Z445" s="3930"/>
      <c r="AA445" s="3930"/>
      <c r="AB445" s="3930"/>
    </row>
    <row r="446" spans="1:28" x14ac:dyDescent="0.2">
      <c r="A446" s="4013" t="s">
        <v>1171</v>
      </c>
      <c r="B446" s="3863" t="s">
        <v>1257</v>
      </c>
      <c r="C446" s="3779" t="s">
        <v>1114</v>
      </c>
      <c r="D446" s="3792" t="s">
        <v>1128</v>
      </c>
      <c r="E446" s="3865">
        <f t="shared" ref="E446" si="121">E447/(1.732*10*0.9)</f>
        <v>3.5540159096741069</v>
      </c>
      <c r="F446" s="3865">
        <f>F447/(1.732*10*0.9)</f>
        <v>3.181934821657685</v>
      </c>
      <c r="G446" s="3865">
        <f t="shared" ref="G446:AB446" si="122">G447/(1.732*10*0.9)</f>
        <v>3.3615601744932007</v>
      </c>
      <c r="H446" s="3865">
        <f t="shared" si="122"/>
        <v>3.6053374390556838</v>
      </c>
      <c r="I446" s="3865">
        <f t="shared" si="122"/>
        <v>2.8098537336412619</v>
      </c>
      <c r="J446" s="3865">
        <f t="shared" si="122"/>
        <v>3.4000513215293831</v>
      </c>
      <c r="K446" s="3865">
        <f t="shared" si="122"/>
        <v>4.1057223505260421</v>
      </c>
      <c r="L446" s="3865">
        <f t="shared" si="122"/>
        <v>4.4264819091608931</v>
      </c>
      <c r="M446" s="3865">
        <f t="shared" si="122"/>
        <v>5.2732871439568871</v>
      </c>
      <c r="N446" s="3865">
        <f t="shared" si="122"/>
        <v>4.9396972029766451</v>
      </c>
      <c r="O446" s="3865">
        <f>O447/(1.732*10*0.9)</f>
        <v>5.7095201437002832</v>
      </c>
      <c r="P446" s="3865">
        <f t="shared" si="122"/>
        <v>4.5291249679240444</v>
      </c>
      <c r="Q446" s="3865">
        <f t="shared" si="122"/>
        <v>4.5932768796510146</v>
      </c>
      <c r="R446" s="3865">
        <f t="shared" si="122"/>
        <v>5.042340261739799</v>
      </c>
      <c r="S446" s="3865">
        <f t="shared" si="122"/>
        <v>5.209135232229916</v>
      </c>
      <c r="T446" s="3865">
        <f t="shared" si="122"/>
        <v>4.0030792917628935</v>
      </c>
      <c r="U446" s="3865">
        <f t="shared" si="122"/>
        <v>3.8619450859635616</v>
      </c>
      <c r="V446" s="3865">
        <f t="shared" si="122"/>
        <v>4.2981780857069527</v>
      </c>
      <c r="W446" s="3865">
        <f t="shared" si="122"/>
        <v>4.7344110854503416</v>
      </c>
      <c r="X446" s="3865">
        <f t="shared" si="122"/>
        <v>4.9268668206312558</v>
      </c>
      <c r="Y446" s="3865">
        <f t="shared" si="122"/>
        <v>4.0928919681806475</v>
      </c>
      <c r="Z446" s="3865">
        <f t="shared" si="122"/>
        <v>3.9132666153451363</v>
      </c>
      <c r="AA446" s="3865">
        <f t="shared" si="122"/>
        <v>4.2211957916345888</v>
      </c>
      <c r="AB446" s="3865">
        <f t="shared" si="122"/>
        <v>4.4649730561970742</v>
      </c>
    </row>
    <row r="447" spans="1:28" x14ac:dyDescent="0.2">
      <c r="A447" s="4016"/>
      <c r="B447" s="3867"/>
      <c r="C447" s="3868" t="s">
        <v>1114</v>
      </c>
      <c r="D447" s="3798" t="s">
        <v>13</v>
      </c>
      <c r="E447" s="3869">
        <f t="shared" ref="E447:AB447" si="123">(E450-E432-E441-E453-E456-E462-E474-E477-E459)/2</f>
        <v>55.399999999999984</v>
      </c>
      <c r="F447" s="3869">
        <f t="shared" si="123"/>
        <v>49.599999999999994</v>
      </c>
      <c r="G447" s="3869">
        <f t="shared" si="123"/>
        <v>52.400000000000013</v>
      </c>
      <c r="H447" s="3869">
        <f t="shared" si="123"/>
        <v>56.2</v>
      </c>
      <c r="I447" s="3869">
        <f t="shared" si="123"/>
        <v>43.79999999999999</v>
      </c>
      <c r="J447" s="3869">
        <f t="shared" si="123"/>
        <v>53.000000000000028</v>
      </c>
      <c r="K447" s="3869">
        <f t="shared" si="123"/>
        <v>63.999999999999943</v>
      </c>
      <c r="L447" s="3869">
        <f t="shared" si="123"/>
        <v>69</v>
      </c>
      <c r="M447" s="3869">
        <f t="shared" si="123"/>
        <v>82.19999999999996</v>
      </c>
      <c r="N447" s="3869">
        <f t="shared" si="123"/>
        <v>76.999999999999943</v>
      </c>
      <c r="O447" s="3869">
        <f t="shared" si="123"/>
        <v>89.000000000000014</v>
      </c>
      <c r="P447" s="3869">
        <f t="shared" si="123"/>
        <v>70.600000000000009</v>
      </c>
      <c r="Q447" s="3869">
        <f t="shared" si="123"/>
        <v>71.600000000000023</v>
      </c>
      <c r="R447" s="3869">
        <f t="shared" si="123"/>
        <v>78.599999999999994</v>
      </c>
      <c r="S447" s="3869">
        <f t="shared" si="123"/>
        <v>81.199999999999932</v>
      </c>
      <c r="T447" s="3869">
        <f t="shared" si="123"/>
        <v>62.399999999999991</v>
      </c>
      <c r="U447" s="3869">
        <f t="shared" si="123"/>
        <v>60.2</v>
      </c>
      <c r="V447" s="3869">
        <f t="shared" si="123"/>
        <v>66.999999999999986</v>
      </c>
      <c r="W447" s="3869">
        <f t="shared" si="123"/>
        <v>73.799999999999926</v>
      </c>
      <c r="X447" s="3869">
        <f t="shared" si="123"/>
        <v>76.800000000000026</v>
      </c>
      <c r="Y447" s="3869">
        <f t="shared" si="123"/>
        <v>63.79999999999994</v>
      </c>
      <c r="Z447" s="3869">
        <f t="shared" si="123"/>
        <v>60.999999999999986</v>
      </c>
      <c r="AA447" s="3869">
        <f t="shared" si="123"/>
        <v>65.799999999999969</v>
      </c>
      <c r="AB447" s="3869">
        <f t="shared" si="123"/>
        <v>69.599999999999994</v>
      </c>
    </row>
    <row r="448" spans="1:28" ht="13.5" thickBot="1" x14ac:dyDescent="0.25">
      <c r="A448" s="4017"/>
      <c r="B448" s="3872"/>
      <c r="C448" s="3992"/>
      <c r="D448" s="3803" t="s">
        <v>17</v>
      </c>
      <c r="E448" s="4086"/>
      <c r="F448" s="4086"/>
      <c r="G448" s="4086"/>
      <c r="H448" s="4086"/>
      <c r="I448" s="4086"/>
      <c r="J448" s="4086"/>
      <c r="K448" s="4086"/>
      <c r="L448" s="4086"/>
      <c r="M448" s="4086"/>
      <c r="N448" s="4086"/>
      <c r="O448" s="4086"/>
      <c r="P448" s="4086"/>
      <c r="Q448" s="4086"/>
      <c r="R448" s="4086"/>
      <c r="S448" s="4086"/>
      <c r="T448" s="4086"/>
      <c r="U448" s="4086"/>
      <c r="V448" s="4086"/>
      <c r="W448" s="4086"/>
      <c r="X448" s="4086"/>
      <c r="Y448" s="4086"/>
      <c r="Z448" s="4086"/>
      <c r="AA448" s="4086"/>
      <c r="AB448" s="4086"/>
    </row>
    <row r="449" spans="1:28" x14ac:dyDescent="0.2">
      <c r="A449" s="4013" t="s">
        <v>1191</v>
      </c>
      <c r="B449" s="3863" t="s">
        <v>1258</v>
      </c>
      <c r="C449" s="3791" t="s">
        <v>1114</v>
      </c>
      <c r="D449" s="3792" t="s">
        <v>1128</v>
      </c>
      <c r="E449" s="3865">
        <f t="shared" ref="E449:AB449" si="124">E450/(1.732*10*0.9)</f>
        <v>32.845778804208365</v>
      </c>
      <c r="F449" s="3865">
        <f t="shared" si="124"/>
        <v>31.203489863997945</v>
      </c>
      <c r="G449" s="3865">
        <f t="shared" si="124"/>
        <v>30.382345393892738</v>
      </c>
      <c r="H449" s="3865">
        <f t="shared" si="124"/>
        <v>30.998203746471642</v>
      </c>
      <c r="I449" s="3865">
        <f t="shared" si="124"/>
        <v>28.94534257120862</v>
      </c>
      <c r="J449" s="3865">
        <f t="shared" si="124"/>
        <v>36.130356684629206</v>
      </c>
      <c r="K449" s="3865">
        <f t="shared" si="124"/>
        <v>41.878367975365663</v>
      </c>
      <c r="L449" s="3865">
        <f t="shared" si="124"/>
        <v>46.805234795996917</v>
      </c>
      <c r="M449" s="3865">
        <f t="shared" si="124"/>
        <v>51.732101616628171</v>
      </c>
      <c r="N449" s="3865">
        <f t="shared" si="124"/>
        <v>51.11624326404926</v>
      </c>
      <c r="O449" s="3865">
        <f t="shared" si="124"/>
        <v>52.347959969207082</v>
      </c>
      <c r="P449" s="3865">
        <f t="shared" si="124"/>
        <v>50.705671028996662</v>
      </c>
      <c r="Q449" s="3865">
        <f t="shared" si="124"/>
        <v>51.11624326404926</v>
      </c>
      <c r="R449" s="3865">
        <f t="shared" si="124"/>
        <v>50.910957146522968</v>
      </c>
      <c r="S449" s="3865">
        <f t="shared" si="124"/>
        <v>49.679240441365145</v>
      </c>
      <c r="T449" s="3865">
        <f t="shared" si="124"/>
        <v>44.957659738260197</v>
      </c>
      <c r="U449" s="3865">
        <f t="shared" si="124"/>
        <v>40.23607903515525</v>
      </c>
      <c r="V449" s="3865">
        <f t="shared" si="124"/>
        <v>37.772645624839612</v>
      </c>
      <c r="W449" s="3865">
        <f t="shared" si="124"/>
        <v>38.388503977418523</v>
      </c>
      <c r="X449" s="3865">
        <f t="shared" si="124"/>
        <v>40.23607903515525</v>
      </c>
      <c r="Y449" s="3865">
        <f t="shared" si="124"/>
        <v>38.799076212471128</v>
      </c>
      <c r="Z449" s="3865">
        <f t="shared" si="124"/>
        <v>35.719784449576593</v>
      </c>
      <c r="AA449" s="3865">
        <f t="shared" si="124"/>
        <v>34.07749550936618</v>
      </c>
      <c r="AB449" s="3865">
        <f t="shared" si="124"/>
        <v>33.872209391839874</v>
      </c>
    </row>
    <row r="450" spans="1:28" x14ac:dyDescent="0.2">
      <c r="A450" s="4016"/>
      <c r="B450" s="3867"/>
      <c r="C450" s="3868" t="s">
        <v>1242</v>
      </c>
      <c r="D450" s="3798" t="s">
        <v>13</v>
      </c>
      <c r="E450" s="3869">
        <v>512</v>
      </c>
      <c r="F450" s="3869">
        <v>486.4</v>
      </c>
      <c r="G450" s="3869">
        <v>473.6</v>
      </c>
      <c r="H450" s="3869">
        <v>483.2</v>
      </c>
      <c r="I450" s="3869">
        <v>451.2</v>
      </c>
      <c r="J450" s="3869">
        <v>563.20000000000005</v>
      </c>
      <c r="K450" s="3869">
        <v>652.79999999999995</v>
      </c>
      <c r="L450" s="3869">
        <v>729.6</v>
      </c>
      <c r="M450" s="3869">
        <v>806.4</v>
      </c>
      <c r="N450" s="3869">
        <v>796.8</v>
      </c>
      <c r="O450" s="3869">
        <v>816</v>
      </c>
      <c r="P450" s="3869">
        <v>790.4</v>
      </c>
      <c r="Q450" s="3869">
        <v>796.8</v>
      </c>
      <c r="R450" s="3869">
        <v>793.6</v>
      </c>
      <c r="S450" s="3869">
        <v>774.4</v>
      </c>
      <c r="T450" s="3869">
        <v>700.8</v>
      </c>
      <c r="U450" s="3869">
        <v>627.20000000000005</v>
      </c>
      <c r="V450" s="3869">
        <v>588.79999999999995</v>
      </c>
      <c r="W450" s="3869">
        <v>598.4</v>
      </c>
      <c r="X450" s="3869">
        <v>627.20000000000005</v>
      </c>
      <c r="Y450" s="3869">
        <v>604.79999999999995</v>
      </c>
      <c r="Z450" s="3869">
        <v>556.79999999999995</v>
      </c>
      <c r="AA450" s="3869">
        <v>531.20000000000005</v>
      </c>
      <c r="AB450" s="3869">
        <v>528</v>
      </c>
    </row>
    <row r="451" spans="1:28" ht="13.5" thickBot="1" x14ac:dyDescent="0.25">
      <c r="A451" s="4017"/>
      <c r="B451" s="3872"/>
      <c r="C451" s="3859"/>
      <c r="D451" s="3803" t="s">
        <v>17</v>
      </c>
      <c r="E451" s="4075"/>
      <c r="F451" s="4075"/>
      <c r="G451" s="4075"/>
      <c r="H451" s="4075"/>
      <c r="I451" s="4075"/>
      <c r="J451" s="4075"/>
      <c r="K451" s="4075"/>
      <c r="L451" s="4075"/>
      <c r="M451" s="4075"/>
      <c r="N451" s="4075"/>
      <c r="O451" s="4075"/>
      <c r="P451" s="4075"/>
      <c r="Q451" s="4075"/>
      <c r="R451" s="4075"/>
      <c r="S451" s="4075"/>
      <c r="T451" s="4075"/>
      <c r="U451" s="4075"/>
      <c r="V451" s="4075"/>
      <c r="W451" s="4075"/>
      <c r="X451" s="4075"/>
      <c r="Y451" s="4075"/>
      <c r="Z451" s="4075"/>
      <c r="AA451" s="4075"/>
      <c r="AB451" s="4075"/>
    </row>
    <row r="452" spans="1:28" x14ac:dyDescent="0.2">
      <c r="A452" s="4013" t="s">
        <v>1141</v>
      </c>
      <c r="B452" s="3863" t="s">
        <v>1259</v>
      </c>
      <c r="C452" s="3779" t="s">
        <v>1114</v>
      </c>
      <c r="D452" s="3792" t="s">
        <v>1128</v>
      </c>
      <c r="E452" s="3865">
        <f t="shared" ref="E452:AB452" si="125">E453/(1.732*10*0.9)</f>
        <v>5.3887605850654348</v>
      </c>
      <c r="F452" s="3865">
        <f t="shared" si="125"/>
        <v>5.8506543494996146</v>
      </c>
      <c r="G452" s="3865">
        <f t="shared" si="125"/>
        <v>4.0800615858352574</v>
      </c>
      <c r="H452" s="3865">
        <f t="shared" si="125"/>
        <v>4.3110084680523482</v>
      </c>
      <c r="I452" s="3865">
        <f t="shared" si="125"/>
        <v>4.2340261739799843</v>
      </c>
      <c r="J452" s="3865">
        <f t="shared" si="125"/>
        <v>4.6189376443418011</v>
      </c>
      <c r="K452" s="3865">
        <f t="shared" si="125"/>
        <v>9.8537336412625081</v>
      </c>
      <c r="L452" s="3865">
        <f t="shared" si="125"/>
        <v>12.394149345650499</v>
      </c>
      <c r="M452" s="3865">
        <f t="shared" si="125"/>
        <v>14.164742109314858</v>
      </c>
      <c r="N452" s="3865">
        <f t="shared" si="125"/>
        <v>14.087759815242492</v>
      </c>
      <c r="O452" s="3865">
        <f t="shared" si="125"/>
        <v>13.548883756735949</v>
      </c>
      <c r="P452" s="3865">
        <f t="shared" si="125"/>
        <v>13.856812933025404</v>
      </c>
      <c r="Q452" s="3865">
        <f t="shared" si="125"/>
        <v>14.318706697459582</v>
      </c>
      <c r="R452" s="3865">
        <f t="shared" si="125"/>
        <v>15.39645881447267</v>
      </c>
      <c r="S452" s="3865">
        <f t="shared" si="125"/>
        <v>13.77983063895304</v>
      </c>
      <c r="T452" s="3865">
        <f t="shared" si="125"/>
        <v>11.855273287143957</v>
      </c>
      <c r="U452" s="3865">
        <f t="shared" si="125"/>
        <v>10.31562740569669</v>
      </c>
      <c r="V452" s="3865">
        <f t="shared" si="125"/>
        <v>7.4672825250192458</v>
      </c>
      <c r="W452" s="3865">
        <f t="shared" si="125"/>
        <v>5.6197074672825247</v>
      </c>
      <c r="X452" s="3865">
        <f t="shared" si="125"/>
        <v>6.7744418783679743</v>
      </c>
      <c r="Y452" s="3865">
        <f t="shared" si="125"/>
        <v>6.2355658198614314</v>
      </c>
      <c r="Z452" s="3865">
        <f t="shared" si="125"/>
        <v>6.3125481139337953</v>
      </c>
      <c r="AA452" s="3865">
        <f t="shared" si="125"/>
        <v>5.1578137028483448</v>
      </c>
      <c r="AB452" s="3865">
        <f t="shared" si="125"/>
        <v>4.849884526558891</v>
      </c>
    </row>
    <row r="453" spans="1:28" x14ac:dyDescent="0.2">
      <c r="A453" s="4016"/>
      <c r="B453" s="3867"/>
      <c r="C453" s="3868" t="s">
        <v>1242</v>
      </c>
      <c r="D453" s="3798" t="s">
        <v>13</v>
      </c>
      <c r="E453" s="3869">
        <v>84</v>
      </c>
      <c r="F453" s="3869">
        <v>91.2</v>
      </c>
      <c r="G453" s="3869">
        <v>63.6</v>
      </c>
      <c r="H453" s="3869">
        <v>67.2</v>
      </c>
      <c r="I453" s="3869">
        <v>66</v>
      </c>
      <c r="J453" s="3869">
        <v>72</v>
      </c>
      <c r="K453" s="3869">
        <v>153.6</v>
      </c>
      <c r="L453" s="3869">
        <v>193.2</v>
      </c>
      <c r="M453" s="3869">
        <v>220.8</v>
      </c>
      <c r="N453" s="3869">
        <v>219.6</v>
      </c>
      <c r="O453" s="3869">
        <v>211.2</v>
      </c>
      <c r="P453" s="3869">
        <v>216</v>
      </c>
      <c r="Q453" s="3869">
        <v>223.2</v>
      </c>
      <c r="R453" s="3869">
        <v>240</v>
      </c>
      <c r="S453" s="3869">
        <v>214.8</v>
      </c>
      <c r="T453" s="3869">
        <v>184.8</v>
      </c>
      <c r="U453" s="3869">
        <v>160.80000000000001</v>
      </c>
      <c r="V453" s="3869">
        <v>116.4</v>
      </c>
      <c r="W453" s="3869">
        <v>87.6</v>
      </c>
      <c r="X453" s="3869">
        <v>105.6</v>
      </c>
      <c r="Y453" s="3869">
        <v>97.2</v>
      </c>
      <c r="Z453" s="3869">
        <v>98.4</v>
      </c>
      <c r="AA453" s="3869">
        <v>80.400000000000006</v>
      </c>
      <c r="AB453" s="3869">
        <v>75.599999999999994</v>
      </c>
    </row>
    <row r="454" spans="1:28" ht="13.5" thickBot="1" x14ac:dyDescent="0.25">
      <c r="A454" s="4017"/>
      <c r="B454" s="3872"/>
      <c r="C454" s="3859"/>
      <c r="D454" s="3803" t="s">
        <v>17</v>
      </c>
      <c r="E454" s="3885"/>
      <c r="F454" s="3885"/>
      <c r="G454" s="3885"/>
      <c r="H454" s="3885"/>
      <c r="I454" s="3885"/>
      <c r="J454" s="3885"/>
      <c r="K454" s="3885"/>
      <c r="L454" s="3885"/>
      <c r="M454" s="3885"/>
      <c r="N454" s="3885"/>
      <c r="O454" s="3885"/>
      <c r="P454" s="3885"/>
      <c r="Q454" s="3885"/>
      <c r="R454" s="3885"/>
      <c r="S454" s="3885"/>
      <c r="T454" s="3885"/>
      <c r="U454" s="3885"/>
      <c r="V454" s="3885"/>
      <c r="W454" s="3885"/>
      <c r="X454" s="3885"/>
      <c r="Y454" s="3885"/>
      <c r="Z454" s="3885"/>
      <c r="AA454" s="3885"/>
      <c r="AB454" s="3885"/>
    </row>
    <row r="455" spans="1:28" x14ac:dyDescent="0.2">
      <c r="A455" s="4013" t="s">
        <v>1139</v>
      </c>
      <c r="B455" s="3863" t="s">
        <v>1259</v>
      </c>
      <c r="C455" s="3791" t="s">
        <v>1114</v>
      </c>
      <c r="D455" s="3792" t="s">
        <v>1128</v>
      </c>
      <c r="E455" s="3865">
        <f t="shared" ref="E455:AB455" si="126">E456/(1.732*10*0.9)</f>
        <v>1.077752117013087</v>
      </c>
      <c r="F455" s="3865">
        <f t="shared" si="126"/>
        <v>1.0007698229407236</v>
      </c>
      <c r="G455" s="3865">
        <f t="shared" si="126"/>
        <v>0.92378752886836024</v>
      </c>
      <c r="H455" s="3865">
        <f t="shared" si="126"/>
        <v>0.84680523479599679</v>
      </c>
      <c r="I455" s="3865">
        <f t="shared" si="126"/>
        <v>1.0007698229407236</v>
      </c>
      <c r="J455" s="3865">
        <f t="shared" si="126"/>
        <v>1.5396458814472671</v>
      </c>
      <c r="K455" s="3865">
        <f t="shared" si="126"/>
        <v>2.7713625866050808</v>
      </c>
      <c r="L455" s="3865">
        <f t="shared" si="126"/>
        <v>2.6943802925327174</v>
      </c>
      <c r="M455" s="3865">
        <f t="shared" si="126"/>
        <v>3.464203233256351</v>
      </c>
      <c r="N455" s="3865">
        <f t="shared" si="126"/>
        <v>3.5411855273287145</v>
      </c>
      <c r="O455" s="3865">
        <f t="shared" si="126"/>
        <v>3.1562740569668977</v>
      </c>
      <c r="P455" s="3865">
        <f t="shared" si="126"/>
        <v>3.2332563510392607</v>
      </c>
      <c r="Q455" s="3865">
        <f t="shared" si="126"/>
        <v>3.3872209391839871</v>
      </c>
      <c r="R455" s="3865">
        <f t="shared" si="126"/>
        <v>3.0792917628945342</v>
      </c>
      <c r="S455" s="3865">
        <f t="shared" si="126"/>
        <v>2.6943802925327174</v>
      </c>
      <c r="T455" s="3865">
        <f t="shared" si="126"/>
        <v>3.2332563510392607</v>
      </c>
      <c r="U455" s="3865">
        <f t="shared" si="126"/>
        <v>1.5396458814472671</v>
      </c>
      <c r="V455" s="3865">
        <f t="shared" si="126"/>
        <v>1.6166281755196303</v>
      </c>
      <c r="W455" s="3865">
        <f t="shared" si="126"/>
        <v>1.7705927636643572</v>
      </c>
      <c r="X455" s="3865">
        <f t="shared" si="126"/>
        <v>1.308698999230177</v>
      </c>
      <c r="Y455" s="3865">
        <f t="shared" si="126"/>
        <v>1.8475750577367205</v>
      </c>
      <c r="Z455" s="3865">
        <f t="shared" si="126"/>
        <v>1.6166281755196303</v>
      </c>
      <c r="AA455" s="3865">
        <f t="shared" si="126"/>
        <v>1.3856812933025404</v>
      </c>
      <c r="AB455" s="3865">
        <f t="shared" si="126"/>
        <v>1.2317167051578135</v>
      </c>
    </row>
    <row r="456" spans="1:28" x14ac:dyDescent="0.2">
      <c r="A456" s="4016"/>
      <c r="B456" s="3867"/>
      <c r="C456" s="3868" t="s">
        <v>1242</v>
      </c>
      <c r="D456" s="3798" t="s">
        <v>13</v>
      </c>
      <c r="E456" s="3869">
        <v>16.8</v>
      </c>
      <c r="F456" s="3869">
        <v>15.6</v>
      </c>
      <c r="G456" s="3869">
        <v>14.4</v>
      </c>
      <c r="H456" s="3869">
        <v>13.2</v>
      </c>
      <c r="I456" s="3869">
        <v>15.6</v>
      </c>
      <c r="J456" s="3869">
        <v>24</v>
      </c>
      <c r="K456" s="3869">
        <v>43.2</v>
      </c>
      <c r="L456" s="3869">
        <v>42</v>
      </c>
      <c r="M456" s="3869">
        <v>54</v>
      </c>
      <c r="N456" s="3869">
        <v>55.2</v>
      </c>
      <c r="O456" s="3869">
        <v>49.2</v>
      </c>
      <c r="P456" s="3869">
        <v>50.4</v>
      </c>
      <c r="Q456" s="3869">
        <v>52.8</v>
      </c>
      <c r="R456" s="3869">
        <v>48</v>
      </c>
      <c r="S456" s="3869">
        <v>42</v>
      </c>
      <c r="T456" s="3869">
        <v>50.4</v>
      </c>
      <c r="U456" s="3869">
        <v>24</v>
      </c>
      <c r="V456" s="3869">
        <v>25.2</v>
      </c>
      <c r="W456" s="3869">
        <v>27.6</v>
      </c>
      <c r="X456" s="3869">
        <v>20.399999999999999</v>
      </c>
      <c r="Y456" s="3869">
        <v>28.8</v>
      </c>
      <c r="Z456" s="3869">
        <v>25.2</v>
      </c>
      <c r="AA456" s="3869">
        <v>21.6</v>
      </c>
      <c r="AB456" s="3869">
        <v>19.2</v>
      </c>
    </row>
    <row r="457" spans="1:28" ht="13.5" thickBot="1" x14ac:dyDescent="0.25">
      <c r="A457" s="4017"/>
      <c r="B457" s="3872"/>
      <c r="C457" s="3859"/>
      <c r="D457" s="3803" t="s">
        <v>17</v>
      </c>
      <c r="E457" s="3885"/>
      <c r="F457" s="3885"/>
      <c r="G457" s="3885"/>
      <c r="H457" s="3885"/>
      <c r="I457" s="3885"/>
      <c r="J457" s="3885"/>
      <c r="K457" s="3885"/>
      <c r="L457" s="3885"/>
      <c r="M457" s="3885"/>
      <c r="N457" s="3885"/>
      <c r="O457" s="3885"/>
      <c r="P457" s="3885"/>
      <c r="Q457" s="3885"/>
      <c r="R457" s="3885"/>
      <c r="S457" s="3885"/>
      <c r="T457" s="3885"/>
      <c r="U457" s="3885"/>
      <c r="V457" s="3885"/>
      <c r="W457" s="3885"/>
      <c r="X457" s="3885"/>
      <c r="Y457" s="3885"/>
      <c r="Z457" s="3885"/>
      <c r="AA457" s="3885"/>
      <c r="AB457" s="3886"/>
    </row>
    <row r="458" spans="1:28" x14ac:dyDescent="0.2">
      <c r="A458" s="4013" t="s">
        <v>1143</v>
      </c>
      <c r="B458" s="3863" t="s">
        <v>1260</v>
      </c>
      <c r="C458" s="4087"/>
      <c r="D458" s="3792" t="s">
        <v>1128</v>
      </c>
      <c r="E458" s="3865"/>
      <c r="F458" s="3865"/>
      <c r="G458" s="3865"/>
      <c r="H458" s="3865"/>
      <c r="I458" s="3865"/>
      <c r="J458" s="3865"/>
      <c r="K458" s="3865"/>
      <c r="L458" s="3865"/>
      <c r="M458" s="3865"/>
      <c r="N458" s="3865"/>
      <c r="O458" s="3865"/>
      <c r="P458" s="3865"/>
      <c r="Q458" s="3865"/>
      <c r="R458" s="3865"/>
      <c r="S458" s="3865"/>
      <c r="T458" s="3865"/>
      <c r="U458" s="3865"/>
      <c r="V458" s="3865"/>
      <c r="W458" s="3865"/>
      <c r="X458" s="3865"/>
      <c r="Y458" s="3865"/>
      <c r="Z458" s="3865"/>
      <c r="AA458" s="3865"/>
      <c r="AB458" s="3865"/>
    </row>
    <row r="459" spans="1:28" x14ac:dyDescent="0.2">
      <c r="A459" s="4016"/>
      <c r="B459" s="3867"/>
      <c r="C459" s="3887"/>
      <c r="D459" s="3798" t="s">
        <v>13</v>
      </c>
      <c r="E459" s="3897"/>
      <c r="F459" s="4088"/>
      <c r="G459" s="4088"/>
      <c r="H459" s="4088"/>
      <c r="I459" s="4088"/>
      <c r="J459" s="4088"/>
      <c r="K459" s="4088"/>
      <c r="L459" s="4088"/>
      <c r="M459" s="4088"/>
      <c r="N459" s="4088"/>
      <c r="O459" s="4088"/>
      <c r="P459" s="4088"/>
      <c r="Q459" s="4088"/>
      <c r="R459" s="4088"/>
      <c r="S459" s="4088"/>
      <c r="T459" s="4088"/>
      <c r="U459" s="4088"/>
      <c r="V459" s="4088"/>
      <c r="W459" s="4088"/>
      <c r="X459" s="4088"/>
      <c r="Y459" s="4088"/>
      <c r="Z459" s="4088"/>
      <c r="AA459" s="4088"/>
      <c r="AB459" s="3892"/>
    </row>
    <row r="460" spans="1:28" ht="13.5" thickBot="1" x14ac:dyDescent="0.25">
      <c r="A460" s="4017"/>
      <c r="B460" s="3872"/>
      <c r="C460" s="3992"/>
      <c r="D460" s="3803" t="s">
        <v>17</v>
      </c>
      <c r="E460" s="3897"/>
      <c r="F460" s="3870"/>
      <c r="G460" s="3870"/>
      <c r="H460" s="3870"/>
      <c r="I460" s="3870"/>
      <c r="J460" s="3870"/>
      <c r="K460" s="3870"/>
      <c r="L460" s="3870"/>
      <c r="M460" s="3870"/>
      <c r="N460" s="3870"/>
      <c r="O460" s="3870"/>
      <c r="P460" s="3870"/>
      <c r="Q460" s="3870"/>
      <c r="R460" s="3870"/>
      <c r="S460" s="3870"/>
      <c r="T460" s="3870"/>
      <c r="U460" s="3870"/>
      <c r="V460" s="3870"/>
      <c r="W460" s="3870"/>
      <c r="X460" s="3870"/>
      <c r="Y460" s="3870"/>
      <c r="Z460" s="3870"/>
      <c r="AA460" s="3870"/>
      <c r="AB460" s="3870"/>
    </row>
    <row r="461" spans="1:28" x14ac:dyDescent="0.2">
      <c r="A461" s="4013" t="s">
        <v>1135</v>
      </c>
      <c r="B461" s="3863" t="s">
        <v>1261</v>
      </c>
      <c r="C461" s="3791" t="s">
        <v>1114</v>
      </c>
      <c r="D461" s="3792" t="s">
        <v>1128</v>
      </c>
      <c r="E461" s="3865">
        <f>E462/(1.732*10*0.9)</f>
        <v>4.8242237618681036</v>
      </c>
      <c r="F461" s="3865">
        <f t="shared" ref="F461:AB461" si="127">F462/(1.732*10*0.9)</f>
        <v>4.7215807031049515</v>
      </c>
      <c r="G461" s="3865">
        <f t="shared" si="127"/>
        <v>4.926866820631254</v>
      </c>
      <c r="H461" s="3865">
        <f t="shared" si="127"/>
        <v>4.4136515268154985</v>
      </c>
      <c r="I461" s="3865">
        <f t="shared" si="127"/>
        <v>4.8242237618681036</v>
      </c>
      <c r="J461" s="3865">
        <f t="shared" si="127"/>
        <v>5.8506543494996146</v>
      </c>
      <c r="K461" s="3865">
        <f t="shared" si="127"/>
        <v>6.6717988196048239</v>
      </c>
      <c r="L461" s="3865">
        <f t="shared" si="127"/>
        <v>5.8506543494996146</v>
      </c>
      <c r="M461" s="3865">
        <f t="shared" si="127"/>
        <v>5.6453682319733121</v>
      </c>
      <c r="N461" s="3865">
        <f t="shared" si="127"/>
        <v>5.5427251732101617</v>
      </c>
      <c r="O461" s="3865">
        <f t="shared" si="127"/>
        <v>5.0295098793944062</v>
      </c>
      <c r="P461" s="3865">
        <f t="shared" si="127"/>
        <v>5.2347959969207079</v>
      </c>
      <c r="Q461" s="3865">
        <f t="shared" si="127"/>
        <v>5.2347959969207079</v>
      </c>
      <c r="R461" s="3865">
        <f t="shared" si="127"/>
        <v>4.5162945855786507</v>
      </c>
      <c r="S461" s="3865">
        <f t="shared" si="127"/>
        <v>4.926866820631254</v>
      </c>
      <c r="T461" s="3865">
        <f t="shared" si="127"/>
        <v>5.1321529381575566</v>
      </c>
      <c r="U461" s="3865">
        <f t="shared" si="127"/>
        <v>5.6453682319733121</v>
      </c>
      <c r="V461" s="3865">
        <f t="shared" si="127"/>
        <v>6.4665127020785214</v>
      </c>
      <c r="W461" s="3865">
        <f t="shared" si="127"/>
        <v>5.9532974082627659</v>
      </c>
      <c r="X461" s="3865">
        <f t="shared" si="127"/>
        <v>6.6717988196048239</v>
      </c>
      <c r="Y461" s="3865">
        <f t="shared" si="127"/>
        <v>6.7744418783679743</v>
      </c>
      <c r="Z461" s="3865">
        <f t="shared" si="127"/>
        <v>5.7480112907364633</v>
      </c>
      <c r="AA461" s="3865">
        <f t="shared" si="127"/>
        <v>5.1321529381575566</v>
      </c>
      <c r="AB461" s="3865">
        <f t="shared" si="127"/>
        <v>3.9004362329997431</v>
      </c>
    </row>
    <row r="462" spans="1:28" x14ac:dyDescent="0.2">
      <c r="A462" s="4016"/>
      <c r="B462" s="3867"/>
      <c r="C462" s="3868" t="s">
        <v>1242</v>
      </c>
      <c r="D462" s="3798" t="s">
        <v>13</v>
      </c>
      <c r="E462" s="3869">
        <v>75.2</v>
      </c>
      <c r="F462" s="3869">
        <v>73.599999999999994</v>
      </c>
      <c r="G462" s="3869">
        <v>76.8</v>
      </c>
      <c r="H462" s="3869">
        <v>68.8</v>
      </c>
      <c r="I462" s="3869">
        <v>75.2</v>
      </c>
      <c r="J462" s="3869">
        <v>91.2</v>
      </c>
      <c r="K462" s="3869">
        <v>104</v>
      </c>
      <c r="L462" s="3869">
        <v>91.2</v>
      </c>
      <c r="M462" s="3869">
        <v>88</v>
      </c>
      <c r="N462" s="3869">
        <v>86.4</v>
      </c>
      <c r="O462" s="3869">
        <v>78.400000000000006</v>
      </c>
      <c r="P462" s="3869">
        <v>81.599999999999994</v>
      </c>
      <c r="Q462" s="3869">
        <v>81.599999999999994</v>
      </c>
      <c r="R462" s="3869">
        <v>70.400000000000006</v>
      </c>
      <c r="S462" s="3869">
        <v>76.8</v>
      </c>
      <c r="T462" s="3869">
        <v>80</v>
      </c>
      <c r="U462" s="3869">
        <v>88</v>
      </c>
      <c r="V462" s="3869">
        <v>100.8</v>
      </c>
      <c r="W462" s="3869">
        <v>92.8</v>
      </c>
      <c r="X462" s="3869">
        <v>104</v>
      </c>
      <c r="Y462" s="3869">
        <v>105.6</v>
      </c>
      <c r="Z462" s="3869">
        <v>89.6</v>
      </c>
      <c r="AA462" s="3869">
        <v>80</v>
      </c>
      <c r="AB462" s="3869">
        <v>60.8</v>
      </c>
    </row>
    <row r="463" spans="1:28" ht="13.5" thickBot="1" x14ac:dyDescent="0.25">
      <c r="A463" s="4017"/>
      <c r="B463" s="3872"/>
      <c r="C463" s="3859"/>
      <c r="D463" s="3803" t="s">
        <v>17</v>
      </c>
      <c r="E463" s="3885"/>
      <c r="F463" s="3885"/>
      <c r="G463" s="3885"/>
      <c r="H463" s="3885"/>
      <c r="I463" s="3885"/>
      <c r="J463" s="3885"/>
      <c r="K463" s="3885"/>
      <c r="L463" s="3885"/>
      <c r="M463" s="3885"/>
      <c r="N463" s="3885"/>
      <c r="O463" s="3885"/>
      <c r="P463" s="3885"/>
      <c r="Q463" s="3885"/>
      <c r="R463" s="3885"/>
      <c r="S463" s="3885"/>
      <c r="T463" s="3885"/>
      <c r="U463" s="3885"/>
      <c r="V463" s="3885"/>
      <c r="W463" s="3885"/>
      <c r="X463" s="3885"/>
      <c r="Y463" s="3885"/>
      <c r="Z463" s="3885"/>
      <c r="AA463" s="3886"/>
      <c r="AB463" s="3886"/>
    </row>
    <row r="464" spans="1:28" x14ac:dyDescent="0.2">
      <c r="A464" s="4013" t="s">
        <v>1131</v>
      </c>
      <c r="B464" s="3863" t="s">
        <v>1256</v>
      </c>
      <c r="C464" s="4000"/>
      <c r="D464" s="3792" t="s">
        <v>1128</v>
      </c>
      <c r="E464" s="3990"/>
      <c r="F464" s="3990"/>
      <c r="G464" s="3990"/>
      <c r="H464" s="3930"/>
      <c r="I464" s="3990"/>
      <c r="J464" s="3990"/>
      <c r="K464" s="3990"/>
      <c r="L464" s="3990"/>
      <c r="M464" s="3990"/>
      <c r="N464" s="3930"/>
      <c r="O464" s="3990"/>
      <c r="P464" s="3990"/>
      <c r="Q464" s="3990"/>
      <c r="R464" s="3990"/>
      <c r="S464" s="3990"/>
      <c r="T464" s="3990"/>
      <c r="U464" s="3990"/>
      <c r="V464" s="3930"/>
      <c r="W464" s="3990"/>
      <c r="X464" s="3990"/>
      <c r="Y464" s="3930"/>
      <c r="Z464" s="3990"/>
      <c r="AA464" s="3990"/>
      <c r="AB464" s="3990"/>
    </row>
    <row r="465" spans="1:28" x14ac:dyDescent="0.2">
      <c r="A465" s="4016"/>
      <c r="B465" s="3867"/>
      <c r="C465" s="3989"/>
      <c r="D465" s="3798" t="s">
        <v>13</v>
      </c>
      <c r="E465" s="3897"/>
      <c r="F465" s="3990"/>
      <c r="G465" s="3990"/>
      <c r="H465" s="3930"/>
      <c r="I465" s="3990"/>
      <c r="J465" s="3990"/>
      <c r="K465" s="3990"/>
      <c r="L465" s="3990"/>
      <c r="M465" s="3990"/>
      <c r="N465" s="3930"/>
      <c r="O465" s="3990"/>
      <c r="P465" s="3990"/>
      <c r="Q465" s="3990"/>
      <c r="R465" s="3990"/>
      <c r="S465" s="3990"/>
      <c r="T465" s="3990"/>
      <c r="U465" s="3990"/>
      <c r="V465" s="3930"/>
      <c r="W465" s="3990"/>
      <c r="X465" s="3990"/>
      <c r="Y465" s="3930"/>
      <c r="Z465" s="3990"/>
      <c r="AA465" s="3990"/>
      <c r="AB465" s="3990"/>
    </row>
    <row r="466" spans="1:28" ht="13.5" thickBot="1" x14ac:dyDescent="0.25">
      <c r="A466" s="4017"/>
      <c r="B466" s="3872"/>
      <c r="C466" s="3992"/>
      <c r="D466" s="3803" t="s">
        <v>17</v>
      </c>
      <c r="E466" s="3897"/>
      <c r="F466" s="3990"/>
      <c r="G466" s="3990"/>
      <c r="H466" s="3930"/>
      <c r="I466" s="3990"/>
      <c r="J466" s="3990"/>
      <c r="K466" s="3990"/>
      <c r="L466" s="3990"/>
      <c r="M466" s="3990"/>
      <c r="N466" s="3930"/>
      <c r="O466" s="3990"/>
      <c r="P466" s="3990"/>
      <c r="Q466" s="3990"/>
      <c r="R466" s="3990"/>
      <c r="S466" s="3990"/>
      <c r="T466" s="3990"/>
      <c r="U466" s="3990"/>
      <c r="V466" s="3930"/>
      <c r="W466" s="3990"/>
      <c r="X466" s="3990"/>
      <c r="Y466" s="3930"/>
      <c r="Z466" s="3990"/>
      <c r="AA466" s="3990"/>
      <c r="AB466" s="3990"/>
    </row>
    <row r="467" spans="1:28" x14ac:dyDescent="0.2">
      <c r="A467" s="4013" t="s">
        <v>1172</v>
      </c>
      <c r="B467" s="3863" t="s">
        <v>1262</v>
      </c>
      <c r="C467" s="3987"/>
      <c r="D467" s="3792" t="s">
        <v>1128</v>
      </c>
      <c r="E467" s="3990"/>
      <c r="F467" s="3990"/>
      <c r="G467" s="3990"/>
      <c r="H467" s="3930"/>
      <c r="I467" s="3990"/>
      <c r="J467" s="3990"/>
      <c r="K467" s="3990"/>
      <c r="L467" s="3990"/>
      <c r="M467" s="3990"/>
      <c r="N467" s="3930"/>
      <c r="O467" s="3990"/>
      <c r="P467" s="3990"/>
      <c r="Q467" s="3990"/>
      <c r="R467" s="3990"/>
      <c r="S467" s="3990"/>
      <c r="T467" s="3990"/>
      <c r="U467" s="3990"/>
      <c r="V467" s="3930"/>
      <c r="W467" s="3990"/>
      <c r="X467" s="3990"/>
      <c r="Y467" s="3930"/>
      <c r="Z467" s="3990"/>
      <c r="AA467" s="3990"/>
      <c r="AB467" s="3990"/>
    </row>
    <row r="468" spans="1:28" x14ac:dyDescent="0.2">
      <c r="A468" s="4016"/>
      <c r="B468" s="3867"/>
      <c r="C468" s="3989"/>
      <c r="D468" s="3798" t="s">
        <v>13</v>
      </c>
      <c r="E468" s="3897"/>
      <c r="F468" s="3990"/>
      <c r="G468" s="3990"/>
      <c r="H468" s="3930"/>
      <c r="I468" s="3990"/>
      <c r="J468" s="3990"/>
      <c r="K468" s="3990"/>
      <c r="L468" s="3990"/>
      <c r="M468" s="3990"/>
      <c r="N468" s="3930"/>
      <c r="O468" s="3810"/>
      <c r="P468" s="3810"/>
      <c r="Q468" s="3810"/>
      <c r="R468" s="3810"/>
      <c r="S468" s="3810"/>
      <c r="T468" s="3810"/>
      <c r="U468" s="3810"/>
      <c r="V468" s="3810"/>
      <c r="W468" s="3810"/>
      <c r="X468" s="3810"/>
      <c r="Y468" s="3811"/>
      <c r="Z468" s="3810"/>
      <c r="AA468" s="3810"/>
      <c r="AB468" s="3810"/>
    </row>
    <row r="469" spans="1:28" ht="13.5" thickBot="1" x14ac:dyDescent="0.25">
      <c r="A469" s="4017"/>
      <c r="B469" s="3872"/>
      <c r="C469" s="3992"/>
      <c r="D469" s="3803" t="s">
        <v>17</v>
      </c>
      <c r="E469" s="3897"/>
      <c r="F469" s="3990"/>
      <c r="G469" s="3990"/>
      <c r="H469" s="3930"/>
      <c r="I469" s="3990"/>
      <c r="J469" s="3990"/>
      <c r="K469" s="3990"/>
      <c r="L469" s="3990"/>
      <c r="M469" s="3990"/>
      <c r="N469" s="3930"/>
      <c r="O469" s="3990"/>
      <c r="P469" s="3990"/>
      <c r="Q469" s="3990"/>
      <c r="R469" s="3990"/>
      <c r="S469" s="3990"/>
      <c r="T469" s="3990"/>
      <c r="U469" s="3990"/>
      <c r="V469" s="3930"/>
      <c r="W469" s="3990"/>
      <c r="X469" s="3990"/>
      <c r="Y469" s="3930"/>
      <c r="Z469" s="3990"/>
      <c r="AA469" s="3990"/>
      <c r="AB469" s="3990"/>
    </row>
    <row r="470" spans="1:28" x14ac:dyDescent="0.2">
      <c r="A470" s="4013" t="s">
        <v>1185</v>
      </c>
      <c r="B470" s="3863" t="s">
        <v>1236</v>
      </c>
      <c r="C470" s="3779"/>
      <c r="D470" s="3792" t="s">
        <v>1128</v>
      </c>
      <c r="E470" s="3934"/>
      <c r="F470" s="3934"/>
      <c r="G470" s="3934"/>
      <c r="H470" s="3934"/>
      <c r="I470" s="3934"/>
      <c r="J470" s="3934"/>
      <c r="K470" s="3934"/>
      <c r="L470" s="3934"/>
      <c r="M470" s="3934"/>
      <c r="N470" s="3934"/>
      <c r="O470" s="3934"/>
      <c r="P470" s="3934"/>
      <c r="Q470" s="3934"/>
      <c r="R470" s="3934"/>
      <c r="S470" s="3934"/>
      <c r="T470" s="3934"/>
      <c r="U470" s="3934"/>
      <c r="V470" s="3934"/>
      <c r="W470" s="3934"/>
      <c r="X470" s="3934"/>
      <c r="Y470" s="3934"/>
      <c r="Z470" s="3934"/>
      <c r="AA470" s="3934"/>
      <c r="AB470" s="3934"/>
    </row>
    <row r="471" spans="1:28" x14ac:dyDescent="0.2">
      <c r="A471" s="4016"/>
      <c r="B471" s="3867"/>
      <c r="C471" s="3868"/>
      <c r="D471" s="3798" t="s">
        <v>13</v>
      </c>
      <c r="E471" s="3897"/>
      <c r="F471" s="3870"/>
      <c r="G471" s="3870"/>
      <c r="H471" s="3870"/>
      <c r="I471" s="3870"/>
      <c r="J471" s="3870"/>
      <c r="K471" s="3870"/>
      <c r="L471" s="3870"/>
      <c r="M471" s="3870"/>
      <c r="N471" s="3870"/>
      <c r="O471" s="3870"/>
      <c r="P471" s="3870"/>
      <c r="Q471" s="3870"/>
      <c r="R471" s="3870"/>
      <c r="S471" s="3870"/>
      <c r="T471" s="3870"/>
      <c r="U471" s="3870"/>
      <c r="V471" s="3870"/>
      <c r="W471" s="3870"/>
      <c r="X471" s="3870"/>
      <c r="Y471" s="3870"/>
      <c r="Z471" s="3870"/>
      <c r="AA471" s="3870"/>
      <c r="AB471" s="3870"/>
    </row>
    <row r="472" spans="1:28" ht="13.5" thickBot="1" x14ac:dyDescent="0.25">
      <c r="A472" s="4017"/>
      <c r="B472" s="3872"/>
      <c r="C472" s="3992"/>
      <c r="D472" s="3803" t="s">
        <v>17</v>
      </c>
      <c r="E472" s="3897"/>
      <c r="F472" s="3870"/>
      <c r="G472" s="3870"/>
      <c r="H472" s="3870"/>
      <c r="I472" s="3870"/>
      <c r="J472" s="3870"/>
      <c r="K472" s="3870"/>
      <c r="L472" s="3870"/>
      <c r="M472" s="3870"/>
      <c r="N472" s="3870"/>
      <c r="O472" s="3870"/>
      <c r="P472" s="3870"/>
      <c r="Q472" s="3870"/>
      <c r="R472" s="3870"/>
      <c r="S472" s="3870"/>
      <c r="T472" s="3870"/>
      <c r="U472" s="3870"/>
      <c r="V472" s="3870"/>
      <c r="W472" s="3870"/>
      <c r="X472" s="3870"/>
      <c r="Y472" s="3870"/>
      <c r="Z472" s="3870"/>
      <c r="AA472" s="3870"/>
      <c r="AB472" s="3870"/>
    </row>
    <row r="473" spans="1:28" x14ac:dyDescent="0.2">
      <c r="A473" s="4013" t="s">
        <v>1147</v>
      </c>
      <c r="B473" s="3863" t="s">
        <v>1255</v>
      </c>
      <c r="C473" s="3791" t="s">
        <v>1114</v>
      </c>
      <c r="D473" s="3792" t="s">
        <v>1128</v>
      </c>
      <c r="E473" s="3865">
        <f t="shared" ref="E473:AB473" si="128">E474/(1.732*10*0.9)</f>
        <v>7.082371054657429</v>
      </c>
      <c r="F473" s="3865">
        <f t="shared" si="128"/>
        <v>5.6966897613548877</v>
      </c>
      <c r="G473" s="3865">
        <f t="shared" si="128"/>
        <v>6.6204772902232483</v>
      </c>
      <c r="H473" s="3865">
        <f t="shared" si="128"/>
        <v>6.9284064665127021</v>
      </c>
      <c r="I473" s="3865">
        <f t="shared" si="128"/>
        <v>5.8506543494996146</v>
      </c>
      <c r="J473" s="3865">
        <f t="shared" si="128"/>
        <v>7.082371054657429</v>
      </c>
      <c r="K473" s="3865">
        <f t="shared" si="128"/>
        <v>5.8506543494996146</v>
      </c>
      <c r="L473" s="3865">
        <f t="shared" si="128"/>
        <v>7.3903002309468819</v>
      </c>
      <c r="M473" s="3865">
        <f t="shared" si="128"/>
        <v>6.9284064665127021</v>
      </c>
      <c r="N473" s="3865">
        <f t="shared" si="128"/>
        <v>6.7744418783679743</v>
      </c>
      <c r="O473" s="3865">
        <f t="shared" si="128"/>
        <v>6.9284064665127021</v>
      </c>
      <c r="P473" s="3865">
        <f t="shared" si="128"/>
        <v>7.3903002309468819</v>
      </c>
      <c r="Q473" s="3865">
        <f t="shared" si="128"/>
        <v>7.236335642802155</v>
      </c>
      <c r="R473" s="3865">
        <f t="shared" si="128"/>
        <v>6.6204772902232483</v>
      </c>
      <c r="S473" s="3865">
        <f t="shared" si="128"/>
        <v>6.7744418783679743</v>
      </c>
      <c r="T473" s="3865">
        <f t="shared" si="128"/>
        <v>6.9284064665127021</v>
      </c>
      <c r="U473" s="3865">
        <f t="shared" si="128"/>
        <v>7.082371054657429</v>
      </c>
      <c r="V473" s="3865">
        <f t="shared" si="128"/>
        <v>6.3125481139337953</v>
      </c>
      <c r="W473" s="3865">
        <f t="shared" si="128"/>
        <v>8.1601231716705147</v>
      </c>
      <c r="X473" s="3865">
        <f t="shared" si="128"/>
        <v>7.082371054657429</v>
      </c>
      <c r="Y473" s="3865">
        <f t="shared" si="128"/>
        <v>7.6982294072363349</v>
      </c>
      <c r="Z473" s="3865">
        <f t="shared" si="128"/>
        <v>7.3903002309468819</v>
      </c>
      <c r="AA473" s="3865">
        <f t="shared" si="128"/>
        <v>7.236335642802155</v>
      </c>
      <c r="AB473" s="3865">
        <f t="shared" si="128"/>
        <v>7.544264819091608</v>
      </c>
    </row>
    <row r="474" spans="1:28" x14ac:dyDescent="0.2">
      <c r="A474" s="4016"/>
      <c r="B474" s="3867"/>
      <c r="C474" s="3868" t="s">
        <v>1242</v>
      </c>
      <c r="D474" s="3798" t="s">
        <v>13</v>
      </c>
      <c r="E474" s="3869">
        <v>110.4</v>
      </c>
      <c r="F474" s="3869">
        <v>88.8</v>
      </c>
      <c r="G474" s="3869">
        <v>103.2</v>
      </c>
      <c r="H474" s="3869">
        <v>108</v>
      </c>
      <c r="I474" s="3869">
        <v>91.2</v>
      </c>
      <c r="J474" s="3869">
        <v>110.4</v>
      </c>
      <c r="K474" s="3869">
        <v>91.2</v>
      </c>
      <c r="L474" s="3869">
        <v>115.2</v>
      </c>
      <c r="M474" s="3869">
        <v>108</v>
      </c>
      <c r="N474" s="3869">
        <v>105.6</v>
      </c>
      <c r="O474" s="3869">
        <v>108</v>
      </c>
      <c r="P474" s="3869">
        <v>115.2</v>
      </c>
      <c r="Q474" s="3869">
        <v>112.8</v>
      </c>
      <c r="R474" s="3869">
        <v>103.2</v>
      </c>
      <c r="S474" s="3869">
        <v>105.6</v>
      </c>
      <c r="T474" s="3869">
        <v>108</v>
      </c>
      <c r="U474" s="3869">
        <v>110.4</v>
      </c>
      <c r="V474" s="3869">
        <v>98.4</v>
      </c>
      <c r="W474" s="3869">
        <v>127.2</v>
      </c>
      <c r="X474" s="3869">
        <v>110.4</v>
      </c>
      <c r="Y474" s="3869">
        <v>120</v>
      </c>
      <c r="Z474" s="3869">
        <v>115.2</v>
      </c>
      <c r="AA474" s="3869">
        <v>112.8</v>
      </c>
      <c r="AB474" s="3869">
        <v>117.6</v>
      </c>
    </row>
    <row r="475" spans="1:28" ht="13.5" thickBot="1" x14ac:dyDescent="0.25">
      <c r="A475" s="4017"/>
      <c r="B475" s="3872"/>
      <c r="C475" s="3859"/>
      <c r="D475" s="3803" t="s">
        <v>17</v>
      </c>
      <c r="E475" s="3885"/>
      <c r="F475" s="3885"/>
      <c r="G475" s="3885"/>
      <c r="H475" s="3885"/>
      <c r="I475" s="3885"/>
      <c r="J475" s="3885"/>
      <c r="K475" s="3885"/>
      <c r="L475" s="3885"/>
      <c r="M475" s="3885"/>
      <c r="N475" s="3885"/>
      <c r="O475" s="3885"/>
      <c r="P475" s="3885"/>
      <c r="Q475" s="3885"/>
      <c r="R475" s="3885"/>
      <c r="S475" s="3885"/>
      <c r="T475" s="3885"/>
      <c r="U475" s="3885"/>
      <c r="V475" s="3885"/>
      <c r="W475" s="3885"/>
      <c r="X475" s="3885"/>
      <c r="Y475" s="3885"/>
      <c r="Z475" s="3885"/>
      <c r="AA475" s="3885"/>
      <c r="AB475" s="3886"/>
    </row>
    <row r="476" spans="1:28" x14ac:dyDescent="0.2">
      <c r="A476" s="4013" t="s">
        <v>1149</v>
      </c>
      <c r="B476" s="3863" t="s">
        <v>1263</v>
      </c>
      <c r="C476" s="3779" t="s">
        <v>1114</v>
      </c>
      <c r="D476" s="3792" t="s">
        <v>1128</v>
      </c>
      <c r="E476" s="3865">
        <f t="shared" ref="E476:AB476" si="129">E477/(1.732*10*0.9)</f>
        <v>5.5940467025917373</v>
      </c>
      <c r="F476" s="3865">
        <f t="shared" si="129"/>
        <v>5.9019758788811902</v>
      </c>
      <c r="G476" s="3865">
        <f t="shared" si="129"/>
        <v>5.4400821144470104</v>
      </c>
      <c r="H476" s="3865">
        <f t="shared" si="129"/>
        <v>5.5427251732101617</v>
      </c>
      <c r="I476" s="3865">
        <f t="shared" si="129"/>
        <v>5.6966897613548877</v>
      </c>
      <c r="J476" s="3865">
        <f t="shared" si="129"/>
        <v>8.5706954067231198</v>
      </c>
      <c r="K476" s="3865">
        <f t="shared" si="129"/>
        <v>6.6717988196048239</v>
      </c>
      <c r="L476" s="3865">
        <f t="shared" si="129"/>
        <v>6.8770849371311265</v>
      </c>
      <c r="M476" s="3865">
        <f t="shared" si="129"/>
        <v>8.1601231716705147</v>
      </c>
      <c r="N476" s="3865">
        <f t="shared" si="129"/>
        <v>7.954837054144213</v>
      </c>
      <c r="O476" s="3865">
        <f t="shared" si="129"/>
        <v>8.8273030536309971</v>
      </c>
      <c r="P476" s="3865">
        <f t="shared" si="129"/>
        <v>8.3140877598152407</v>
      </c>
      <c r="Q476" s="3865">
        <f t="shared" si="129"/>
        <v>8.2627662304336678</v>
      </c>
      <c r="R476" s="3865">
        <f t="shared" si="129"/>
        <v>7.4416217603284576</v>
      </c>
      <c r="S476" s="3865">
        <f t="shared" si="129"/>
        <v>7.1850141134205794</v>
      </c>
      <c r="T476" s="3865">
        <f t="shared" si="129"/>
        <v>7.082371054657429</v>
      </c>
      <c r="U476" s="3865">
        <f t="shared" si="129"/>
        <v>5.9019758788811902</v>
      </c>
      <c r="V476" s="3865">
        <f t="shared" si="129"/>
        <v>5.3887605850654348</v>
      </c>
      <c r="W476" s="3865">
        <f t="shared" si="129"/>
        <v>5.4400821144470104</v>
      </c>
      <c r="X476" s="3865">
        <f t="shared" si="129"/>
        <v>6.7744418783679743</v>
      </c>
      <c r="Y476" s="3865">
        <f t="shared" si="129"/>
        <v>6.0559404670259172</v>
      </c>
      <c r="Z476" s="3865">
        <f t="shared" si="129"/>
        <v>4.7215807031049515</v>
      </c>
      <c r="AA476" s="3865">
        <f t="shared" si="129"/>
        <v>4.772902232486528</v>
      </c>
      <c r="AB476" s="3865">
        <f t="shared" si="129"/>
        <v>5.4914036438285851</v>
      </c>
    </row>
    <row r="477" spans="1:28" x14ac:dyDescent="0.2">
      <c r="A477" s="4016"/>
      <c r="B477" s="3867"/>
      <c r="C477" s="3868" t="s">
        <v>1242</v>
      </c>
      <c r="D477" s="3798" t="s">
        <v>13</v>
      </c>
      <c r="E477" s="3869">
        <v>87.2</v>
      </c>
      <c r="F477" s="3869">
        <v>92</v>
      </c>
      <c r="G477" s="3869">
        <v>84.8</v>
      </c>
      <c r="H477" s="3869">
        <v>86.4</v>
      </c>
      <c r="I477" s="3869">
        <v>88.8</v>
      </c>
      <c r="J477" s="3869">
        <v>133.6</v>
      </c>
      <c r="K477" s="3869">
        <v>104</v>
      </c>
      <c r="L477" s="3869">
        <v>107.2</v>
      </c>
      <c r="M477" s="3869">
        <v>127.2</v>
      </c>
      <c r="N477" s="3869">
        <v>124</v>
      </c>
      <c r="O477" s="3869">
        <v>137.6</v>
      </c>
      <c r="P477" s="3869">
        <v>129.6</v>
      </c>
      <c r="Q477" s="3869">
        <v>128.80000000000001</v>
      </c>
      <c r="R477" s="3869">
        <v>116</v>
      </c>
      <c r="S477" s="3869">
        <v>112</v>
      </c>
      <c r="T477" s="3869">
        <v>110.4</v>
      </c>
      <c r="U477" s="3869">
        <v>92</v>
      </c>
      <c r="V477" s="3869">
        <v>84</v>
      </c>
      <c r="W477" s="3869">
        <v>84.8</v>
      </c>
      <c r="X477" s="3869">
        <v>105.6</v>
      </c>
      <c r="Y477" s="3869">
        <v>94.4</v>
      </c>
      <c r="Z477" s="3869">
        <v>73.599999999999994</v>
      </c>
      <c r="AA477" s="3869">
        <v>74.400000000000006</v>
      </c>
      <c r="AB477" s="3869">
        <v>85.6</v>
      </c>
    </row>
    <row r="478" spans="1:28" ht="13.5" thickBot="1" x14ac:dyDescent="0.25">
      <c r="A478" s="4017"/>
      <c r="B478" s="3872"/>
      <c r="C478" s="3785"/>
      <c r="D478" s="3820" t="s">
        <v>17</v>
      </c>
      <c r="E478" s="4089"/>
      <c r="F478" s="4089"/>
      <c r="G478" s="4089"/>
      <c r="H478" s="4089"/>
      <c r="I478" s="4089"/>
      <c r="J478" s="4089"/>
      <c r="K478" s="4089"/>
      <c r="L478" s="4089"/>
      <c r="M478" s="4089"/>
      <c r="N478" s="4089"/>
      <c r="O478" s="4089"/>
      <c r="P478" s="4089"/>
      <c r="Q478" s="4089"/>
      <c r="R478" s="4089"/>
      <c r="S478" s="4089"/>
      <c r="T478" s="4089"/>
      <c r="U478" s="4089"/>
      <c r="V478" s="4089"/>
      <c r="W478" s="4089"/>
      <c r="X478" s="4089"/>
      <c r="Y478" s="4089"/>
      <c r="Z478" s="4089"/>
      <c r="AA478" s="4089"/>
      <c r="AB478" s="4089"/>
    </row>
    <row r="479" spans="1:28" ht="12.75" customHeight="1" x14ac:dyDescent="0.2">
      <c r="A479" s="3826" t="s">
        <v>1159</v>
      </c>
      <c r="B479" s="3827"/>
      <c r="C479" s="3791"/>
      <c r="D479" s="3915" t="s">
        <v>1211</v>
      </c>
      <c r="E479" s="4090">
        <f>E449</f>
        <v>32.845778804208365</v>
      </c>
      <c r="F479" s="4090">
        <f t="shared" ref="F479:AB480" si="130">F449</f>
        <v>31.203489863997945</v>
      </c>
      <c r="G479" s="4090">
        <f t="shared" si="130"/>
        <v>30.382345393892738</v>
      </c>
      <c r="H479" s="4090">
        <f t="shared" si="130"/>
        <v>30.998203746471642</v>
      </c>
      <c r="I479" s="4090">
        <f t="shared" si="130"/>
        <v>28.94534257120862</v>
      </c>
      <c r="J479" s="4090">
        <f t="shared" si="130"/>
        <v>36.130356684629206</v>
      </c>
      <c r="K479" s="4090">
        <f t="shared" si="130"/>
        <v>41.878367975365663</v>
      </c>
      <c r="L479" s="4090">
        <f t="shared" si="130"/>
        <v>46.805234795996917</v>
      </c>
      <c r="M479" s="4090">
        <f t="shared" si="130"/>
        <v>51.732101616628171</v>
      </c>
      <c r="N479" s="4090">
        <f>N449</f>
        <v>51.11624326404926</v>
      </c>
      <c r="O479" s="4090">
        <f t="shared" si="130"/>
        <v>52.347959969207082</v>
      </c>
      <c r="P479" s="4090">
        <f t="shared" si="130"/>
        <v>50.705671028996662</v>
      </c>
      <c r="Q479" s="4090">
        <f t="shared" si="130"/>
        <v>51.11624326404926</v>
      </c>
      <c r="R479" s="4090">
        <f t="shared" si="130"/>
        <v>50.910957146522968</v>
      </c>
      <c r="S479" s="4090">
        <f t="shared" si="130"/>
        <v>49.679240441365145</v>
      </c>
      <c r="T479" s="4090">
        <f t="shared" si="130"/>
        <v>44.957659738260197</v>
      </c>
      <c r="U479" s="4090">
        <f t="shared" si="130"/>
        <v>40.23607903515525</v>
      </c>
      <c r="V479" s="4090">
        <f t="shared" si="130"/>
        <v>37.772645624839612</v>
      </c>
      <c r="W479" s="4090">
        <f t="shared" si="130"/>
        <v>38.388503977418523</v>
      </c>
      <c r="X479" s="4090">
        <f t="shared" si="130"/>
        <v>40.23607903515525</v>
      </c>
      <c r="Y479" s="4090">
        <f t="shared" si="130"/>
        <v>38.799076212471128</v>
      </c>
      <c r="Z479" s="4090">
        <f t="shared" si="130"/>
        <v>35.719784449576593</v>
      </c>
      <c r="AA479" s="4090">
        <f t="shared" si="130"/>
        <v>34.07749550936618</v>
      </c>
      <c r="AB479" s="4090">
        <f t="shared" si="130"/>
        <v>33.872209391839874</v>
      </c>
    </row>
    <row r="480" spans="1:28" ht="18.75" customHeight="1" x14ac:dyDescent="0.2">
      <c r="A480" s="3832"/>
      <c r="B480" s="3833"/>
      <c r="C480" s="3834"/>
      <c r="D480" s="3829" t="s">
        <v>13</v>
      </c>
      <c r="E480" s="4091">
        <f>E450</f>
        <v>512</v>
      </c>
      <c r="F480" s="4091">
        <f t="shared" si="130"/>
        <v>486.4</v>
      </c>
      <c r="G480" s="4091">
        <f t="shared" si="130"/>
        <v>473.6</v>
      </c>
      <c r="H480" s="4091">
        <f t="shared" si="130"/>
        <v>483.2</v>
      </c>
      <c r="I480" s="4091">
        <f>I450</f>
        <v>451.2</v>
      </c>
      <c r="J480" s="4091">
        <f t="shared" si="130"/>
        <v>563.20000000000005</v>
      </c>
      <c r="K480" s="4091">
        <f t="shared" si="130"/>
        <v>652.79999999999995</v>
      </c>
      <c r="L480" s="4091">
        <f t="shared" si="130"/>
        <v>729.6</v>
      </c>
      <c r="M480" s="4091">
        <f t="shared" si="130"/>
        <v>806.4</v>
      </c>
      <c r="N480" s="4091">
        <f>N450</f>
        <v>796.8</v>
      </c>
      <c r="O480" s="4091">
        <f t="shared" si="130"/>
        <v>816</v>
      </c>
      <c r="P480" s="4091">
        <f t="shared" si="130"/>
        <v>790.4</v>
      </c>
      <c r="Q480" s="4091">
        <f t="shared" si="130"/>
        <v>796.8</v>
      </c>
      <c r="R480" s="4091">
        <f t="shared" si="130"/>
        <v>793.6</v>
      </c>
      <c r="S480" s="4091">
        <f t="shared" si="130"/>
        <v>774.4</v>
      </c>
      <c r="T480" s="4091">
        <f t="shared" si="130"/>
        <v>700.8</v>
      </c>
      <c r="U480" s="4091">
        <f t="shared" si="130"/>
        <v>627.20000000000005</v>
      </c>
      <c r="V480" s="4091">
        <f t="shared" si="130"/>
        <v>588.79999999999995</v>
      </c>
      <c r="W480" s="4091">
        <f t="shared" si="130"/>
        <v>598.4</v>
      </c>
      <c r="X480" s="4091">
        <f t="shared" si="130"/>
        <v>627.20000000000005</v>
      </c>
      <c r="Y480" s="4091">
        <f t="shared" si="130"/>
        <v>604.79999999999995</v>
      </c>
      <c r="Z480" s="4091">
        <f t="shared" si="130"/>
        <v>556.79999999999995</v>
      </c>
      <c r="AA480" s="4091">
        <f t="shared" si="130"/>
        <v>531.20000000000005</v>
      </c>
      <c r="AB480" s="4091">
        <f t="shared" si="130"/>
        <v>528</v>
      </c>
    </row>
    <row r="481" spans="1:28" ht="13.5" thickBot="1" x14ac:dyDescent="0.25">
      <c r="A481" s="3836"/>
      <c r="B481" s="3837"/>
      <c r="C481" s="3972"/>
      <c r="D481" s="3839" t="s">
        <v>14</v>
      </c>
      <c r="E481" s="3899"/>
      <c r="F481" s="3899"/>
      <c r="G481" s="3899"/>
      <c r="H481" s="3899"/>
      <c r="I481" s="3899"/>
      <c r="J481" s="3899"/>
      <c r="K481" s="3899"/>
      <c r="L481" s="3899"/>
      <c r="M481" s="3899"/>
      <c r="N481" s="3899"/>
      <c r="O481" s="3899"/>
      <c r="P481" s="3899"/>
      <c r="Q481" s="3899"/>
      <c r="R481" s="3899"/>
      <c r="S481" s="3899"/>
      <c r="T481" s="3899"/>
      <c r="U481" s="3899"/>
      <c r="V481" s="3899"/>
      <c r="W481" s="3899"/>
      <c r="X481" s="3899"/>
      <c r="Y481" s="3899"/>
      <c r="Z481" s="3899"/>
      <c r="AA481" s="3899"/>
      <c r="AB481" s="4085"/>
    </row>
    <row r="482" spans="1:28" x14ac:dyDescent="0.2">
      <c r="A482" s="3921"/>
      <c r="B482" s="4092"/>
      <c r="C482" s="4093"/>
      <c r="D482" s="4094"/>
      <c r="E482" s="4095"/>
      <c r="F482" s="4095"/>
      <c r="G482" s="4095"/>
      <c r="H482" s="4095"/>
      <c r="I482" s="4095"/>
      <c r="J482" s="4095"/>
      <c r="K482" s="4095"/>
      <c r="L482" s="4095"/>
      <c r="M482" s="4095"/>
      <c r="N482" s="4095"/>
      <c r="O482" s="4095"/>
      <c r="P482" s="4095"/>
      <c r="Q482" s="4095"/>
      <c r="R482" s="4095"/>
      <c r="S482" s="4095"/>
      <c r="T482" s="4095"/>
      <c r="U482" s="4095"/>
      <c r="V482" s="4095"/>
      <c r="W482" s="4095"/>
      <c r="X482" s="4095"/>
      <c r="Y482" s="4095"/>
      <c r="Z482" s="4095"/>
      <c r="AA482" s="4095"/>
      <c r="AB482" s="4095"/>
    </row>
    <row r="483" spans="1:28" ht="13.5" thickBot="1" x14ac:dyDescent="0.25">
      <c r="A483" s="3847"/>
      <c r="B483" s="3848"/>
      <c r="C483" s="3849"/>
      <c r="D483" s="3849"/>
      <c r="E483" s="3850"/>
      <c r="F483" s="3850"/>
      <c r="G483" s="3850"/>
      <c r="H483" s="3851"/>
      <c r="I483" s="3850"/>
      <c r="J483" s="3850"/>
      <c r="K483" s="3850"/>
      <c r="L483" s="3850"/>
      <c r="M483" s="3850"/>
      <c r="N483" s="3851"/>
      <c r="O483" s="3850"/>
      <c r="P483" s="3850"/>
      <c r="Q483" s="3850"/>
      <c r="R483" s="3850"/>
      <c r="S483" s="3850"/>
      <c r="T483" s="3850"/>
      <c r="U483" s="3850"/>
      <c r="V483" s="3851"/>
      <c r="W483" s="3850"/>
      <c r="X483" s="3850"/>
      <c r="Y483" s="3851"/>
      <c r="Z483" s="3850"/>
      <c r="AA483" s="3850"/>
      <c r="AB483" s="3850"/>
    </row>
    <row r="484" spans="1:28" ht="34.5" customHeight="1" thickBot="1" x14ac:dyDescent="0.25">
      <c r="A484" s="3852" t="s">
        <v>6</v>
      </c>
      <c r="B484" s="3853" t="s">
        <v>1120</v>
      </c>
      <c r="C484" s="3854" t="s">
        <v>1121</v>
      </c>
      <c r="D484" s="3855" t="s">
        <v>7</v>
      </c>
      <c r="E484" s="4006" t="s">
        <v>8</v>
      </c>
      <c r="F484" s="4007"/>
      <c r="G484" s="4007"/>
      <c r="H484" s="4007"/>
      <c r="I484" s="4007"/>
      <c r="J484" s="4007"/>
      <c r="K484" s="4007"/>
      <c r="L484" s="4007"/>
      <c r="M484" s="4007"/>
      <c r="N484" s="4007"/>
      <c r="O484" s="4007"/>
      <c r="P484" s="4007"/>
      <c r="Q484" s="4007"/>
      <c r="R484" s="4007"/>
      <c r="S484" s="4007"/>
      <c r="T484" s="4007"/>
      <c r="U484" s="4007"/>
      <c r="V484" s="4007"/>
      <c r="W484" s="4007"/>
      <c r="X484" s="4007"/>
      <c r="Y484" s="4007"/>
      <c r="Z484" s="4007"/>
      <c r="AA484" s="4007"/>
      <c r="AB484" s="4008"/>
    </row>
    <row r="485" spans="1:28" ht="14.25" customHeight="1" thickBot="1" x14ac:dyDescent="0.25">
      <c r="A485" s="3771" t="s">
        <v>1264</v>
      </c>
      <c r="B485" s="3772"/>
      <c r="C485" s="3773"/>
      <c r="D485" s="3774"/>
      <c r="E485" s="3775">
        <v>1</v>
      </c>
      <c r="F485" s="3775">
        <v>2</v>
      </c>
      <c r="G485" s="3775">
        <v>3</v>
      </c>
      <c r="H485" s="3776">
        <v>4</v>
      </c>
      <c r="I485" s="3775">
        <v>5</v>
      </c>
      <c r="J485" s="3775">
        <v>6</v>
      </c>
      <c r="K485" s="3775">
        <v>7</v>
      </c>
      <c r="L485" s="3775">
        <v>8</v>
      </c>
      <c r="M485" s="3775">
        <v>9</v>
      </c>
      <c r="N485" s="3776">
        <v>10</v>
      </c>
      <c r="O485" s="3775">
        <v>11</v>
      </c>
      <c r="P485" s="3775">
        <v>12</v>
      </c>
      <c r="Q485" s="3775">
        <v>13</v>
      </c>
      <c r="R485" s="3775">
        <v>14</v>
      </c>
      <c r="S485" s="3775">
        <v>15</v>
      </c>
      <c r="T485" s="3775">
        <v>16</v>
      </c>
      <c r="U485" s="3775">
        <v>17</v>
      </c>
      <c r="V485" s="3776">
        <v>18</v>
      </c>
      <c r="W485" s="3775">
        <v>19</v>
      </c>
      <c r="X485" s="3775">
        <v>20</v>
      </c>
      <c r="Y485" s="3776">
        <v>21</v>
      </c>
      <c r="Z485" s="3775">
        <v>22</v>
      </c>
      <c r="AA485" s="3775">
        <v>23</v>
      </c>
      <c r="AB485" s="3775">
        <v>24</v>
      </c>
    </row>
    <row r="486" spans="1:28" ht="13.5" thickBot="1" x14ac:dyDescent="0.25">
      <c r="A486" s="4096" t="s">
        <v>1123</v>
      </c>
      <c r="B486" s="4035"/>
      <c r="C486" s="4097"/>
      <c r="D486" s="4098" t="s">
        <v>22</v>
      </c>
      <c r="E486" s="4099">
        <v>10.35</v>
      </c>
      <c r="F486" s="4099">
        <v>10.47</v>
      </c>
      <c r="G486" s="4100">
        <v>10.37</v>
      </c>
      <c r="H486" s="4100">
        <v>10.39</v>
      </c>
      <c r="I486" s="4100">
        <v>10.4</v>
      </c>
      <c r="J486" s="4100">
        <v>10.51</v>
      </c>
      <c r="K486" s="4100">
        <v>10.4</v>
      </c>
      <c r="L486" s="4100">
        <v>10.48</v>
      </c>
      <c r="M486" s="4100">
        <v>10.5</v>
      </c>
      <c r="N486" s="4100">
        <v>10.5</v>
      </c>
      <c r="O486" s="4100">
        <v>10.51</v>
      </c>
      <c r="P486" s="4100">
        <v>10.63</v>
      </c>
      <c r="Q486" s="4100">
        <v>10.48</v>
      </c>
      <c r="R486" s="4100">
        <v>10.39</v>
      </c>
      <c r="S486" s="4100">
        <v>10.3</v>
      </c>
      <c r="T486" s="4100">
        <v>10.43</v>
      </c>
      <c r="U486" s="4100">
        <v>10.5</v>
      </c>
      <c r="V486" s="4100">
        <v>10.56</v>
      </c>
      <c r="W486" s="4100">
        <v>10.47</v>
      </c>
      <c r="X486" s="4100">
        <v>10.51</v>
      </c>
      <c r="Y486" s="4100">
        <v>10.54</v>
      </c>
      <c r="Z486" s="4100">
        <v>10.55</v>
      </c>
      <c r="AA486" s="4099">
        <v>10.33</v>
      </c>
      <c r="AB486" s="4099">
        <v>10.35</v>
      </c>
    </row>
    <row r="487" spans="1:28" ht="13.5" thickBot="1" x14ac:dyDescent="0.25">
      <c r="A487" s="4101" t="s">
        <v>1124</v>
      </c>
      <c r="B487" s="4009"/>
      <c r="C487" s="4102"/>
      <c r="D487" s="4103" t="s">
        <v>22</v>
      </c>
      <c r="E487" s="3781">
        <v>10.42</v>
      </c>
      <c r="F487" s="3781">
        <v>10.3</v>
      </c>
      <c r="G487" s="3782">
        <v>10.3</v>
      </c>
      <c r="H487" s="3782">
        <v>10.31</v>
      </c>
      <c r="I487" s="3782">
        <v>10.32</v>
      </c>
      <c r="J487" s="3782">
        <v>10.42</v>
      </c>
      <c r="K487" s="3782">
        <v>10.47</v>
      </c>
      <c r="L487" s="3782">
        <v>10.54</v>
      </c>
      <c r="M487" s="3782">
        <v>10.37</v>
      </c>
      <c r="N487" s="3782">
        <v>10.56</v>
      </c>
      <c r="O487" s="3782">
        <v>10.43</v>
      </c>
      <c r="P487" s="3782">
        <v>10.51</v>
      </c>
      <c r="Q487" s="3782">
        <v>10.55</v>
      </c>
      <c r="R487" s="3782">
        <v>10.42</v>
      </c>
      <c r="S487" s="3782">
        <v>10.3</v>
      </c>
      <c r="T487" s="3782">
        <v>10.45</v>
      </c>
      <c r="U487" s="3782">
        <v>10.52</v>
      </c>
      <c r="V487" s="3782">
        <v>10.58</v>
      </c>
      <c r="W487" s="3782">
        <v>10.51</v>
      </c>
      <c r="X487" s="3782">
        <v>10.57</v>
      </c>
      <c r="Y487" s="3782">
        <v>10.47</v>
      </c>
      <c r="Z487" s="3782">
        <v>10.49</v>
      </c>
      <c r="AA487" s="3781">
        <v>10.43</v>
      </c>
      <c r="AB487" s="4104">
        <v>10.47</v>
      </c>
    </row>
    <row r="488" spans="1:28" x14ac:dyDescent="0.2">
      <c r="A488" s="4013" t="s">
        <v>1265</v>
      </c>
      <c r="B488" s="3863" t="s">
        <v>1266</v>
      </c>
      <c r="C488" s="3791" t="s">
        <v>1114</v>
      </c>
      <c r="D488" s="3792" t="s">
        <v>1128</v>
      </c>
      <c r="E488" s="4066">
        <f t="shared" ref="E488:AB488" si="131">E489/(1.732*10*0.9)</f>
        <v>5.7480112907364633</v>
      </c>
      <c r="F488" s="4066">
        <f t="shared" si="131"/>
        <v>5.4914036438285851</v>
      </c>
      <c r="G488" s="4066">
        <f t="shared" si="131"/>
        <v>5.1321529381575566</v>
      </c>
      <c r="H488" s="4066">
        <f t="shared" si="131"/>
        <v>5.2347959969207079</v>
      </c>
      <c r="I488" s="4066">
        <f t="shared" si="131"/>
        <v>5.3374390556838591</v>
      </c>
      <c r="J488" s="4066">
        <f t="shared" si="131"/>
        <v>5.7480112907364633</v>
      </c>
      <c r="K488" s="4066">
        <f t="shared" si="131"/>
        <v>7.6982294072363349</v>
      </c>
      <c r="L488" s="4066">
        <f t="shared" si="131"/>
        <v>7.544264819091608</v>
      </c>
      <c r="M488" s="4066">
        <f t="shared" si="131"/>
        <v>8.3654092891968173</v>
      </c>
      <c r="N488" s="4066">
        <f t="shared" si="131"/>
        <v>8.2114447010520912</v>
      </c>
      <c r="O488" s="4066">
        <f t="shared" si="131"/>
        <v>8.416730818578392</v>
      </c>
      <c r="P488" s="4066">
        <f t="shared" si="131"/>
        <v>7.6469078778547601</v>
      </c>
      <c r="Q488" s="4066">
        <f t="shared" si="131"/>
        <v>7.6469078778547601</v>
      </c>
      <c r="R488" s="4066">
        <f t="shared" si="131"/>
        <v>6.7744418783679743</v>
      </c>
      <c r="S488" s="4066">
        <f t="shared" si="131"/>
        <v>7.1850141134205794</v>
      </c>
      <c r="T488" s="4066">
        <f t="shared" si="131"/>
        <v>7.544264819091608</v>
      </c>
      <c r="U488" s="4066">
        <f t="shared" si="131"/>
        <v>7.3903002309468819</v>
      </c>
      <c r="V488" s="4066">
        <f t="shared" si="131"/>
        <v>7.4929432897100323</v>
      </c>
      <c r="W488" s="4066">
        <f t="shared" si="131"/>
        <v>7.8008724659994861</v>
      </c>
      <c r="X488" s="4066">
        <f t="shared" si="131"/>
        <v>8.3654092891968173</v>
      </c>
      <c r="Y488" s="4066">
        <f t="shared" si="131"/>
        <v>9.0325891711573014</v>
      </c>
      <c r="Z488" s="4066">
        <f t="shared" si="131"/>
        <v>9.1352322299204509</v>
      </c>
      <c r="AA488" s="4066">
        <f t="shared" si="131"/>
        <v>8.0574801129073634</v>
      </c>
      <c r="AB488" s="4066">
        <f t="shared" si="131"/>
        <v>7.3389787015653063</v>
      </c>
    </row>
    <row r="489" spans="1:28" x14ac:dyDescent="0.2">
      <c r="A489" s="4016"/>
      <c r="B489" s="3867"/>
      <c r="C489" s="3868" t="s">
        <v>1242</v>
      </c>
      <c r="D489" s="3798" t="s">
        <v>13</v>
      </c>
      <c r="E489" s="4105">
        <v>89.6</v>
      </c>
      <c r="F489" s="4105">
        <v>85.6</v>
      </c>
      <c r="G489" s="4105">
        <v>80</v>
      </c>
      <c r="H489" s="4105">
        <v>81.599999999999994</v>
      </c>
      <c r="I489" s="4105">
        <v>83.2</v>
      </c>
      <c r="J489" s="4105">
        <v>89.6</v>
      </c>
      <c r="K489" s="4105">
        <v>120</v>
      </c>
      <c r="L489" s="4105">
        <v>117.6</v>
      </c>
      <c r="M489" s="4105">
        <v>130.4</v>
      </c>
      <c r="N489" s="4105">
        <v>128</v>
      </c>
      <c r="O489" s="4105">
        <v>131.19999999999999</v>
      </c>
      <c r="P489" s="4105">
        <v>119.2</v>
      </c>
      <c r="Q489" s="4105">
        <v>119.2</v>
      </c>
      <c r="R489" s="4105">
        <v>105.6</v>
      </c>
      <c r="S489" s="4105">
        <v>112</v>
      </c>
      <c r="T489" s="4105">
        <v>117.6</v>
      </c>
      <c r="U489" s="4105">
        <v>115.2</v>
      </c>
      <c r="V489" s="4105">
        <v>116.8</v>
      </c>
      <c r="W489" s="4105">
        <v>121.6</v>
      </c>
      <c r="X489" s="4105">
        <v>130.4</v>
      </c>
      <c r="Y489" s="4105">
        <v>140.80000000000001</v>
      </c>
      <c r="Z489" s="4105">
        <v>142.4</v>
      </c>
      <c r="AA489" s="4105">
        <v>125.6</v>
      </c>
      <c r="AB489" s="4105">
        <v>114.4</v>
      </c>
    </row>
    <row r="490" spans="1:28" ht="13.5" thickBot="1" x14ac:dyDescent="0.25">
      <c r="A490" s="4017"/>
      <c r="B490" s="3872"/>
      <c r="C490" s="3859"/>
      <c r="D490" s="3803" t="s">
        <v>17</v>
      </c>
      <c r="E490" s="3885"/>
      <c r="F490" s="3885"/>
      <c r="G490" s="3885"/>
      <c r="H490" s="3885"/>
      <c r="I490" s="3885"/>
      <c r="J490" s="3885"/>
      <c r="K490" s="3885"/>
      <c r="L490" s="3885"/>
      <c r="M490" s="3885"/>
      <c r="N490" s="3885"/>
      <c r="O490" s="3885"/>
      <c r="P490" s="3885"/>
      <c r="Q490" s="3885"/>
      <c r="R490" s="3885"/>
      <c r="S490" s="3885"/>
      <c r="T490" s="3885"/>
      <c r="U490" s="3885"/>
      <c r="V490" s="3885"/>
      <c r="W490" s="3885"/>
      <c r="X490" s="3885"/>
      <c r="Y490" s="3885"/>
      <c r="Z490" s="3885"/>
      <c r="AA490" s="3885"/>
      <c r="AB490" s="3885"/>
    </row>
    <row r="491" spans="1:28" x14ac:dyDescent="0.2">
      <c r="A491" s="4045" t="s">
        <v>1207</v>
      </c>
      <c r="B491" s="4046" t="s">
        <v>135</v>
      </c>
      <c r="C491" s="3875"/>
      <c r="D491" s="3792" t="s">
        <v>1128</v>
      </c>
      <c r="E491" s="3930"/>
      <c r="F491" s="3930"/>
      <c r="G491" s="3930"/>
      <c r="H491" s="3930"/>
      <c r="I491" s="3930"/>
      <c r="J491" s="3930"/>
      <c r="K491" s="3930"/>
      <c r="L491" s="3930"/>
      <c r="M491" s="3930"/>
      <c r="N491" s="3930"/>
      <c r="O491" s="3930"/>
      <c r="P491" s="3930"/>
      <c r="Q491" s="3930"/>
      <c r="R491" s="3930"/>
      <c r="S491" s="3930"/>
      <c r="T491" s="3930"/>
      <c r="U491" s="3930"/>
      <c r="V491" s="3930"/>
      <c r="W491" s="3930"/>
      <c r="X491" s="3930"/>
      <c r="Y491" s="3930"/>
      <c r="Z491" s="3930"/>
      <c r="AA491" s="3930"/>
      <c r="AB491" s="3930"/>
    </row>
    <row r="492" spans="1:28" x14ac:dyDescent="0.2">
      <c r="A492" s="4047"/>
      <c r="B492" s="4048"/>
      <c r="C492" s="3797"/>
      <c r="D492" s="3798" t="s">
        <v>13</v>
      </c>
      <c r="E492" s="3897"/>
      <c r="F492" s="3930"/>
      <c r="G492" s="3930"/>
      <c r="H492" s="3930"/>
      <c r="I492" s="3930"/>
      <c r="J492" s="3930"/>
      <c r="K492" s="3930"/>
      <c r="L492" s="3930"/>
      <c r="M492" s="3930"/>
      <c r="N492" s="3930"/>
      <c r="O492" s="3930"/>
      <c r="P492" s="3930"/>
      <c r="Q492" s="3930"/>
      <c r="R492" s="3930"/>
      <c r="S492" s="3930"/>
      <c r="T492" s="3930"/>
      <c r="U492" s="3930"/>
      <c r="V492" s="3930"/>
      <c r="W492" s="3930"/>
      <c r="X492" s="3930"/>
      <c r="Y492" s="3930"/>
      <c r="Z492" s="3930"/>
      <c r="AA492" s="3930"/>
      <c r="AB492" s="3930"/>
    </row>
    <row r="493" spans="1:28" ht="13.5" thickBot="1" x14ac:dyDescent="0.25">
      <c r="A493" s="4049"/>
      <c r="B493" s="4050"/>
      <c r="C493" s="3807"/>
      <c r="D493" s="3803" t="s">
        <v>17</v>
      </c>
      <c r="E493" s="3930"/>
      <c r="F493" s="3930"/>
      <c r="G493" s="3930"/>
      <c r="H493" s="3930"/>
      <c r="I493" s="3930"/>
      <c r="J493" s="3930"/>
      <c r="K493" s="3930"/>
      <c r="L493" s="3930"/>
      <c r="M493" s="3930"/>
      <c r="N493" s="3930"/>
      <c r="O493" s="3930"/>
      <c r="P493" s="3930"/>
      <c r="Q493" s="3930"/>
      <c r="R493" s="3930"/>
      <c r="S493" s="3930"/>
      <c r="T493" s="3930"/>
      <c r="U493" s="3930"/>
      <c r="V493" s="3930"/>
      <c r="W493" s="3930"/>
      <c r="X493" s="3930"/>
      <c r="Y493" s="3930"/>
      <c r="Z493" s="3930"/>
      <c r="AA493" s="3930"/>
      <c r="AB493" s="3930"/>
    </row>
    <row r="494" spans="1:28" x14ac:dyDescent="0.2">
      <c r="A494" s="4013" t="s">
        <v>1185</v>
      </c>
      <c r="B494" s="3863" t="s">
        <v>1267</v>
      </c>
      <c r="C494" s="3791" t="s">
        <v>1114</v>
      </c>
      <c r="D494" s="3792" t="s">
        <v>1128</v>
      </c>
      <c r="E494" s="3865">
        <f t="shared" ref="E494:AB494" si="132">E495/(1.732*10*0.9)</f>
        <v>0.48755452912496788</v>
      </c>
      <c r="F494" s="3865">
        <f t="shared" si="132"/>
        <v>0.48755452912496788</v>
      </c>
      <c r="G494" s="3865">
        <f t="shared" si="132"/>
        <v>0.43623299974339236</v>
      </c>
      <c r="H494" s="3865">
        <f t="shared" si="132"/>
        <v>0.41057223505260454</v>
      </c>
      <c r="I494" s="3865">
        <f t="shared" si="132"/>
        <v>0.41057223505260454</v>
      </c>
      <c r="J494" s="3865">
        <f t="shared" si="132"/>
        <v>0.41057223505260454</v>
      </c>
      <c r="K494" s="3865">
        <f t="shared" si="132"/>
        <v>0.38491147036181678</v>
      </c>
      <c r="L494" s="3865">
        <f t="shared" si="132"/>
        <v>0.35925070567102896</v>
      </c>
      <c r="M494" s="3865">
        <f t="shared" si="132"/>
        <v>0.59019758788811894</v>
      </c>
      <c r="N494" s="3865">
        <f t="shared" si="132"/>
        <v>1.0007698229407236</v>
      </c>
      <c r="O494" s="3865">
        <f t="shared" si="132"/>
        <v>1.0777521170130868</v>
      </c>
      <c r="P494" s="3865">
        <f t="shared" si="132"/>
        <v>1.4370028226841158</v>
      </c>
      <c r="Q494" s="3865">
        <f t="shared" si="132"/>
        <v>1.3343597639209648</v>
      </c>
      <c r="R494" s="3865">
        <f t="shared" si="132"/>
        <v>1.3343597639209648</v>
      </c>
      <c r="S494" s="3865">
        <f t="shared" si="132"/>
        <v>1.1803951757762379</v>
      </c>
      <c r="T494" s="3865">
        <f t="shared" si="132"/>
        <v>1.077752117013087</v>
      </c>
      <c r="U494" s="3865">
        <f t="shared" si="132"/>
        <v>1.1803951757762379</v>
      </c>
      <c r="V494" s="3865">
        <f t="shared" si="132"/>
        <v>1.1034128817038749</v>
      </c>
      <c r="W494" s="3865">
        <f t="shared" si="132"/>
        <v>1.1034128817038749</v>
      </c>
      <c r="X494" s="3865">
        <f t="shared" si="132"/>
        <v>0.97510905824993577</v>
      </c>
      <c r="Y494" s="3865">
        <f t="shared" si="132"/>
        <v>0.5132152938157557</v>
      </c>
      <c r="Z494" s="3865">
        <f t="shared" si="132"/>
        <v>0.41057223505260454</v>
      </c>
      <c r="AA494" s="3865">
        <f t="shared" si="132"/>
        <v>0.41057223505260454</v>
      </c>
      <c r="AB494" s="3865">
        <f t="shared" si="132"/>
        <v>0.41057223505260454</v>
      </c>
    </row>
    <row r="495" spans="1:28" x14ac:dyDescent="0.2">
      <c r="A495" s="4016"/>
      <c r="B495" s="3867"/>
      <c r="C495" s="3868" t="s">
        <v>1242</v>
      </c>
      <c r="D495" s="3798" t="s">
        <v>13</v>
      </c>
      <c r="E495" s="3869">
        <v>7.6</v>
      </c>
      <c r="F495" s="3869">
        <v>7.6</v>
      </c>
      <c r="G495" s="3869">
        <v>6.8000000000000007</v>
      </c>
      <c r="H495" s="3869">
        <v>6.4</v>
      </c>
      <c r="I495" s="3869">
        <v>6.4</v>
      </c>
      <c r="J495" s="3869">
        <v>6.4</v>
      </c>
      <c r="K495" s="3869">
        <v>6</v>
      </c>
      <c r="L495" s="3869">
        <v>5.6</v>
      </c>
      <c r="M495" s="3869">
        <v>9.1999999999999993</v>
      </c>
      <c r="N495" s="3869">
        <v>15.6</v>
      </c>
      <c r="O495" s="3869">
        <v>16.799999999999997</v>
      </c>
      <c r="P495" s="3869">
        <v>22.4</v>
      </c>
      <c r="Q495" s="3869">
        <v>20.8</v>
      </c>
      <c r="R495" s="3869">
        <v>20.8</v>
      </c>
      <c r="S495" s="3869">
        <v>18.399999999999999</v>
      </c>
      <c r="T495" s="3869">
        <v>16.8</v>
      </c>
      <c r="U495" s="3869">
        <v>18.399999999999999</v>
      </c>
      <c r="V495" s="3869">
        <v>17.200000000000003</v>
      </c>
      <c r="W495" s="3869">
        <v>17.200000000000003</v>
      </c>
      <c r="X495" s="3869">
        <v>15.2</v>
      </c>
      <c r="Y495" s="3869">
        <v>8</v>
      </c>
      <c r="Z495" s="3869">
        <v>6.4</v>
      </c>
      <c r="AA495" s="3869">
        <v>6.4</v>
      </c>
      <c r="AB495" s="3869">
        <v>6.4</v>
      </c>
    </row>
    <row r="496" spans="1:28" ht="13.5" thickBot="1" x14ac:dyDescent="0.25">
      <c r="A496" s="4017"/>
      <c r="B496" s="3872"/>
      <c r="C496" s="3859"/>
      <c r="D496" s="3803" t="s">
        <v>17</v>
      </c>
      <c r="E496" s="3885"/>
      <c r="F496" s="3885"/>
      <c r="G496" s="3885"/>
      <c r="H496" s="3885"/>
      <c r="I496" s="3885"/>
      <c r="J496" s="3885"/>
      <c r="K496" s="3885"/>
      <c r="L496" s="3885"/>
      <c r="M496" s="3885"/>
      <c r="N496" s="3885"/>
      <c r="O496" s="3885"/>
      <c r="P496" s="3885"/>
      <c r="Q496" s="3885"/>
      <c r="R496" s="3885"/>
      <c r="S496" s="3885"/>
      <c r="T496" s="3885"/>
      <c r="U496" s="3885"/>
      <c r="V496" s="3885"/>
      <c r="W496" s="3885"/>
      <c r="X496" s="3885"/>
      <c r="Y496" s="3885"/>
      <c r="Z496" s="3885"/>
      <c r="AA496" s="3885"/>
      <c r="AB496" s="3885"/>
    </row>
    <row r="497" spans="1:28" x14ac:dyDescent="0.2">
      <c r="A497" s="4013" t="s">
        <v>1129</v>
      </c>
      <c r="B497" s="3863"/>
      <c r="C497" s="3875"/>
      <c r="D497" s="3792" t="s">
        <v>1128</v>
      </c>
      <c r="E497" s="3939"/>
      <c r="F497" s="3939"/>
      <c r="G497" s="3939"/>
      <c r="H497" s="3939"/>
      <c r="I497" s="3939"/>
      <c r="J497" s="3939"/>
      <c r="K497" s="3939"/>
      <c r="L497" s="3939"/>
      <c r="M497" s="3939"/>
      <c r="N497" s="3930"/>
      <c r="O497" s="3930"/>
      <c r="P497" s="3930"/>
      <c r="Q497" s="3930"/>
      <c r="R497" s="3930"/>
      <c r="S497" s="3930"/>
      <c r="T497" s="3930"/>
      <c r="U497" s="3930"/>
      <c r="V497" s="3930"/>
      <c r="W497" s="3930"/>
      <c r="X497" s="3930"/>
      <c r="Y497" s="3930"/>
      <c r="Z497" s="3930"/>
      <c r="AA497" s="3930"/>
      <c r="AB497" s="3930"/>
    </row>
    <row r="498" spans="1:28" x14ac:dyDescent="0.2">
      <c r="A498" s="4016"/>
      <c r="B498" s="3867"/>
      <c r="C498" s="3797"/>
      <c r="D498" s="3798" t="s">
        <v>13</v>
      </c>
      <c r="E498" s="3897"/>
      <c r="F498" s="3939"/>
      <c r="G498" s="3939"/>
      <c r="H498" s="3939"/>
      <c r="I498" s="3939"/>
      <c r="J498" s="3939"/>
      <c r="K498" s="3939"/>
      <c r="L498" s="3939"/>
      <c r="M498" s="3939"/>
      <c r="N498" s="3930"/>
      <c r="O498" s="3930"/>
      <c r="P498" s="3930"/>
      <c r="Q498" s="3930"/>
      <c r="R498" s="3930"/>
      <c r="S498" s="3930"/>
      <c r="T498" s="3930"/>
      <c r="U498" s="3930"/>
      <c r="V498" s="3930"/>
      <c r="W498" s="3930"/>
      <c r="X498" s="3930"/>
      <c r="Y498" s="3930"/>
      <c r="Z498" s="3930"/>
      <c r="AA498" s="3930"/>
      <c r="AB498" s="3930"/>
    </row>
    <row r="499" spans="1:28" ht="13.5" thickBot="1" x14ac:dyDescent="0.25">
      <c r="A499" s="4017"/>
      <c r="B499" s="3872"/>
      <c r="C499" s="3807"/>
      <c r="D499" s="3803" t="s">
        <v>17</v>
      </c>
      <c r="E499" s="3939"/>
      <c r="F499" s="3939"/>
      <c r="G499" s="3939"/>
      <c r="H499" s="3939"/>
      <c r="I499" s="3939"/>
      <c r="J499" s="3939"/>
      <c r="K499" s="3939"/>
      <c r="L499" s="3939"/>
      <c r="M499" s="3939"/>
      <c r="N499" s="3930"/>
      <c r="O499" s="3930"/>
      <c r="P499" s="3930"/>
      <c r="Q499" s="3930"/>
      <c r="R499" s="3930"/>
      <c r="S499" s="3930"/>
      <c r="T499" s="3930"/>
      <c r="U499" s="3930"/>
      <c r="V499" s="3930"/>
      <c r="W499" s="3930"/>
      <c r="X499" s="3930"/>
      <c r="Y499" s="3930"/>
      <c r="Z499" s="3930"/>
      <c r="AA499" s="3930"/>
      <c r="AB499" s="3930"/>
    </row>
    <row r="500" spans="1:28" ht="12.75" customHeight="1" x14ac:dyDescent="0.2">
      <c r="A500" s="4013" t="s">
        <v>1137</v>
      </c>
      <c r="B500" s="3863" t="s">
        <v>1268</v>
      </c>
      <c r="C500" s="3791" t="s">
        <v>1114</v>
      </c>
      <c r="D500" s="3792" t="s">
        <v>1128</v>
      </c>
      <c r="E500" s="3865">
        <f t="shared" ref="E500:AB500" si="133">E501/(1.732*10*0.9)</f>
        <v>1.4883243520656915</v>
      </c>
      <c r="F500" s="3865">
        <f t="shared" si="133"/>
        <v>1.3856812933025404</v>
      </c>
      <c r="G500" s="3865">
        <f t="shared" si="133"/>
        <v>1.4883243520656915</v>
      </c>
      <c r="H500" s="3865">
        <f t="shared" si="133"/>
        <v>1.4883243520656915</v>
      </c>
      <c r="I500" s="3865">
        <f t="shared" si="133"/>
        <v>1.5396458814472671</v>
      </c>
      <c r="J500" s="3865">
        <f t="shared" si="133"/>
        <v>1.6422889402104182</v>
      </c>
      <c r="K500" s="3865">
        <f t="shared" si="133"/>
        <v>1.5909674108288427</v>
      </c>
      <c r="L500" s="3865">
        <f t="shared" si="133"/>
        <v>1.6422889402104182</v>
      </c>
      <c r="M500" s="3865">
        <f t="shared" si="133"/>
        <v>1.5909674108288427</v>
      </c>
      <c r="N500" s="3865">
        <f t="shared" si="133"/>
        <v>1.6936104695919936</v>
      </c>
      <c r="O500" s="3865">
        <f t="shared" si="133"/>
        <v>1.6936104695919936</v>
      </c>
      <c r="P500" s="3865">
        <f t="shared" si="133"/>
        <v>1.7449319989735692</v>
      </c>
      <c r="Q500" s="3865">
        <f t="shared" si="133"/>
        <v>1.8475750577367203</v>
      </c>
      <c r="R500" s="3865">
        <f t="shared" si="133"/>
        <v>1.8988965871182961</v>
      </c>
      <c r="S500" s="3865">
        <f t="shared" si="133"/>
        <v>1.8475750577367203</v>
      </c>
      <c r="T500" s="3865">
        <f t="shared" si="133"/>
        <v>1.6936104695919936</v>
      </c>
      <c r="U500" s="3865">
        <f t="shared" si="133"/>
        <v>1.6936104695919936</v>
      </c>
      <c r="V500" s="3865">
        <f t="shared" si="133"/>
        <v>1.6936104695919936</v>
      </c>
      <c r="W500" s="3865">
        <f t="shared" si="133"/>
        <v>1.5909674108288427</v>
      </c>
      <c r="X500" s="3865">
        <f t="shared" si="133"/>
        <v>1.6936104695919936</v>
      </c>
      <c r="Y500" s="3865">
        <f t="shared" si="133"/>
        <v>1.6936104695919936</v>
      </c>
      <c r="Z500" s="3865">
        <f t="shared" si="133"/>
        <v>1.7449319989735692</v>
      </c>
      <c r="AA500" s="3865">
        <f t="shared" si="133"/>
        <v>1.5396458814472671</v>
      </c>
      <c r="AB500" s="3865">
        <f t="shared" si="133"/>
        <v>1.5396458814472671</v>
      </c>
    </row>
    <row r="501" spans="1:28" x14ac:dyDescent="0.2">
      <c r="A501" s="4016"/>
      <c r="B501" s="3867"/>
      <c r="C501" s="3868" t="s">
        <v>1242</v>
      </c>
      <c r="D501" s="3798" t="s">
        <v>13</v>
      </c>
      <c r="E501" s="3869">
        <v>23.2</v>
      </c>
      <c r="F501" s="3869">
        <v>21.6</v>
      </c>
      <c r="G501" s="3869">
        <v>23.2</v>
      </c>
      <c r="H501" s="3869">
        <v>23.2</v>
      </c>
      <c r="I501" s="3869">
        <v>24</v>
      </c>
      <c r="J501" s="3869">
        <v>25.6</v>
      </c>
      <c r="K501" s="3869">
        <v>24.8</v>
      </c>
      <c r="L501" s="3869">
        <v>25.6</v>
      </c>
      <c r="M501" s="3869">
        <v>24.8</v>
      </c>
      <c r="N501" s="3869">
        <v>26.4</v>
      </c>
      <c r="O501" s="3869">
        <v>26.4</v>
      </c>
      <c r="P501" s="3869">
        <v>27.2</v>
      </c>
      <c r="Q501" s="3869">
        <v>28.799999999999997</v>
      </c>
      <c r="R501" s="3869">
        <v>29.6</v>
      </c>
      <c r="S501" s="3869">
        <v>28.799999999999997</v>
      </c>
      <c r="T501" s="3869">
        <v>26.4</v>
      </c>
      <c r="U501" s="3869">
        <v>26.4</v>
      </c>
      <c r="V501" s="3869">
        <v>26.4</v>
      </c>
      <c r="W501" s="3869">
        <v>24.8</v>
      </c>
      <c r="X501" s="3869">
        <v>26.4</v>
      </c>
      <c r="Y501" s="3869">
        <v>26.4</v>
      </c>
      <c r="Z501" s="3869">
        <v>27.2</v>
      </c>
      <c r="AA501" s="3869">
        <v>24</v>
      </c>
      <c r="AB501" s="3869">
        <v>24</v>
      </c>
    </row>
    <row r="502" spans="1:28" ht="13.5" thickBot="1" x14ac:dyDescent="0.25">
      <c r="A502" s="4017"/>
      <c r="B502" s="3872"/>
      <c r="C502" s="3859"/>
      <c r="D502" s="3803" t="s">
        <v>17</v>
      </c>
      <c r="E502" s="3885"/>
      <c r="F502" s="3885"/>
      <c r="G502" s="3885"/>
      <c r="H502" s="3885"/>
      <c r="I502" s="3885"/>
      <c r="J502" s="3885"/>
      <c r="K502" s="3885"/>
      <c r="L502" s="3885"/>
      <c r="M502" s="3885"/>
      <c r="N502" s="3885"/>
      <c r="O502" s="3885"/>
      <c r="P502" s="3885"/>
      <c r="Q502" s="3885"/>
      <c r="R502" s="3885"/>
      <c r="S502" s="3885"/>
      <c r="T502" s="3885"/>
      <c r="U502" s="3885"/>
      <c r="V502" s="3885"/>
      <c r="W502" s="3885"/>
      <c r="X502" s="3885"/>
      <c r="Y502" s="3885"/>
      <c r="Z502" s="3885"/>
      <c r="AA502" s="3885"/>
      <c r="AB502" s="3885"/>
    </row>
    <row r="503" spans="1:28" ht="12.75" customHeight="1" x14ac:dyDescent="0.2">
      <c r="A503" s="4013" t="s">
        <v>1139</v>
      </c>
      <c r="B503" s="3863" t="s">
        <v>1269</v>
      </c>
      <c r="C503" s="3779" t="s">
        <v>1114</v>
      </c>
      <c r="D503" s="3792" t="s">
        <v>1128</v>
      </c>
      <c r="E503" s="3900">
        <f t="shared" ref="E503:AB503" si="134">E504/(1.732*10*0.9)</f>
        <v>1.3856812933025404</v>
      </c>
      <c r="F503" s="3900">
        <f t="shared" si="134"/>
        <v>1.3343597639209648</v>
      </c>
      <c r="G503" s="3900">
        <f t="shared" si="134"/>
        <v>1.2830382345393891</v>
      </c>
      <c r="H503" s="3900">
        <f t="shared" si="134"/>
        <v>1.3343597639209646</v>
      </c>
      <c r="I503" s="3900">
        <f t="shared" si="134"/>
        <v>1.3856812933025404</v>
      </c>
      <c r="J503" s="3900">
        <f t="shared" si="134"/>
        <v>1.4883243520656915</v>
      </c>
      <c r="K503" s="3900">
        <f t="shared" si="134"/>
        <v>2.104182704644598</v>
      </c>
      <c r="L503" s="3900">
        <f t="shared" si="134"/>
        <v>1.9502181164998715</v>
      </c>
      <c r="M503" s="3900">
        <f t="shared" si="134"/>
        <v>1.7962535283551448</v>
      </c>
      <c r="N503" s="3900">
        <f t="shared" si="134"/>
        <v>2.0015396458814472</v>
      </c>
      <c r="O503" s="3900">
        <f t="shared" si="134"/>
        <v>2.0015396458814472</v>
      </c>
      <c r="P503" s="3900">
        <f t="shared" si="134"/>
        <v>2.0528611752630228</v>
      </c>
      <c r="Q503" s="3900">
        <f t="shared" si="134"/>
        <v>1.8988965871182961</v>
      </c>
      <c r="R503" s="3900">
        <f t="shared" si="134"/>
        <v>1.7962535283551448</v>
      </c>
      <c r="S503" s="3900">
        <f t="shared" si="134"/>
        <v>1.7962535283551448</v>
      </c>
      <c r="T503" s="3900">
        <f t="shared" si="134"/>
        <v>1.7449319989735692</v>
      </c>
      <c r="U503" s="3900">
        <f t="shared" si="134"/>
        <v>1.6422889402104182</v>
      </c>
      <c r="V503" s="3900">
        <f t="shared" si="134"/>
        <v>1.5909674108288427</v>
      </c>
      <c r="W503" s="3900">
        <f t="shared" si="134"/>
        <v>1.5909674108288427</v>
      </c>
      <c r="X503" s="3900">
        <f t="shared" si="134"/>
        <v>1.8475750577367203</v>
      </c>
      <c r="Y503" s="3900">
        <f t="shared" si="134"/>
        <v>1.8988965871182961</v>
      </c>
      <c r="Z503" s="3900">
        <f t="shared" si="134"/>
        <v>1.9502181164998715</v>
      </c>
      <c r="AA503" s="3900">
        <f t="shared" si="134"/>
        <v>1.6936104695919936</v>
      </c>
      <c r="AB503" s="3900">
        <f t="shared" si="134"/>
        <v>1.5909674108288427</v>
      </c>
    </row>
    <row r="504" spans="1:28" x14ac:dyDescent="0.2">
      <c r="A504" s="4016"/>
      <c r="B504" s="3867"/>
      <c r="C504" s="3868" t="s">
        <v>1242</v>
      </c>
      <c r="D504" s="3798" t="s">
        <v>13</v>
      </c>
      <c r="E504" s="3902">
        <v>21.6</v>
      </c>
      <c r="F504" s="3902">
        <v>20.8</v>
      </c>
      <c r="G504" s="3902">
        <v>20</v>
      </c>
      <c r="H504" s="3902">
        <v>20.799999999999997</v>
      </c>
      <c r="I504" s="3902">
        <v>21.6</v>
      </c>
      <c r="J504" s="3902">
        <v>23.2</v>
      </c>
      <c r="K504" s="3902">
        <v>32.799999999999997</v>
      </c>
      <c r="L504" s="3902">
        <v>30.4</v>
      </c>
      <c r="M504" s="3902">
        <v>28</v>
      </c>
      <c r="N504" s="3902">
        <v>31.2</v>
      </c>
      <c r="O504" s="3902">
        <v>31.2</v>
      </c>
      <c r="P504" s="3902">
        <v>32</v>
      </c>
      <c r="Q504" s="3902">
        <v>29.6</v>
      </c>
      <c r="R504" s="3902">
        <v>28</v>
      </c>
      <c r="S504" s="3902">
        <v>28</v>
      </c>
      <c r="T504" s="3902">
        <v>27.2</v>
      </c>
      <c r="U504" s="3902">
        <v>25.6</v>
      </c>
      <c r="V504" s="3902">
        <v>24.8</v>
      </c>
      <c r="W504" s="3902">
        <v>24.8</v>
      </c>
      <c r="X504" s="3902">
        <v>28.799999999999997</v>
      </c>
      <c r="Y504" s="3902">
        <v>29.6</v>
      </c>
      <c r="Z504" s="3902">
        <v>30.4</v>
      </c>
      <c r="AA504" s="3903">
        <v>26.4</v>
      </c>
      <c r="AB504" s="3869">
        <v>24.8</v>
      </c>
    </row>
    <row r="505" spans="1:28" ht="13.5" thickBot="1" x14ac:dyDescent="0.25">
      <c r="A505" s="4017"/>
      <c r="B505" s="3872"/>
      <c r="C505" s="3785"/>
      <c r="D505" s="3803" t="s">
        <v>17</v>
      </c>
      <c r="E505" s="3885"/>
      <c r="F505" s="3885"/>
      <c r="G505" s="3885"/>
      <c r="H505" s="3885"/>
      <c r="I505" s="3885"/>
      <c r="J505" s="3885"/>
      <c r="K505" s="3885"/>
      <c r="L505" s="3885"/>
      <c r="M505" s="3885"/>
      <c r="N505" s="3885"/>
      <c r="O505" s="3885"/>
      <c r="P505" s="3885"/>
      <c r="Q505" s="3885"/>
      <c r="R505" s="3885"/>
      <c r="S505" s="3885"/>
      <c r="T505" s="3885"/>
      <c r="U505" s="3885"/>
      <c r="V505" s="3885"/>
      <c r="W505" s="3885"/>
      <c r="X505" s="3885"/>
      <c r="Y505" s="3885"/>
      <c r="Z505" s="3885"/>
      <c r="AA505" s="3885"/>
      <c r="AB505" s="3885"/>
    </row>
    <row r="506" spans="1:28" x14ac:dyDescent="0.2">
      <c r="A506" s="4013" t="s">
        <v>1141</v>
      </c>
      <c r="B506" s="3863" t="s">
        <v>135</v>
      </c>
      <c r="C506" s="3864"/>
      <c r="D506" s="3792" t="s">
        <v>1128</v>
      </c>
      <c r="E506" s="3934"/>
      <c r="F506" s="3934"/>
      <c r="G506" s="3934"/>
      <c r="H506" s="3934"/>
      <c r="I506" s="3934"/>
      <c r="J506" s="3934"/>
      <c r="K506" s="3934"/>
      <c r="L506" s="3934"/>
      <c r="M506" s="3934"/>
      <c r="N506" s="3934"/>
      <c r="O506" s="3934"/>
      <c r="P506" s="4106"/>
      <c r="Q506" s="4106"/>
      <c r="R506" s="4106"/>
      <c r="S506" s="4106"/>
      <c r="T506" s="4106"/>
      <c r="U506" s="4106"/>
      <c r="V506" s="4106"/>
      <c r="W506" s="4106"/>
      <c r="X506" s="4106"/>
      <c r="Y506" s="4106"/>
      <c r="Z506" s="4106"/>
      <c r="AA506" s="4106"/>
      <c r="AB506" s="3934"/>
    </row>
    <row r="507" spans="1:28" x14ac:dyDescent="0.2">
      <c r="A507" s="4016"/>
      <c r="B507" s="3867"/>
      <c r="C507" s="3797"/>
      <c r="D507" s="3798" t="s">
        <v>13</v>
      </c>
      <c r="E507" s="3897"/>
      <c r="F507" s="3930"/>
      <c r="G507" s="3930"/>
      <c r="H507" s="3930"/>
      <c r="I507" s="3930"/>
      <c r="J507" s="3930"/>
      <c r="K507" s="3930"/>
      <c r="L507" s="3930"/>
      <c r="M507" s="3930"/>
      <c r="N507" s="3930"/>
      <c r="O507" s="3930"/>
      <c r="P507" s="3930"/>
      <c r="Q507" s="3930"/>
      <c r="R507" s="3930"/>
      <c r="S507" s="3930"/>
      <c r="T507" s="3930"/>
      <c r="U507" s="3930"/>
      <c r="V507" s="3930"/>
      <c r="W507" s="3930"/>
      <c r="X507" s="3930"/>
      <c r="Y507" s="3930"/>
      <c r="Z507" s="3930"/>
      <c r="AA507" s="3930"/>
      <c r="AB507" s="3930"/>
    </row>
    <row r="508" spans="1:28" ht="13.5" thickBot="1" x14ac:dyDescent="0.25">
      <c r="A508" s="4017"/>
      <c r="B508" s="3872"/>
      <c r="C508" s="3802"/>
      <c r="D508" s="3803" t="s">
        <v>17</v>
      </c>
      <c r="E508" s="3930"/>
      <c r="F508" s="3930"/>
      <c r="G508" s="3930"/>
      <c r="H508" s="3930"/>
      <c r="I508" s="3930"/>
      <c r="J508" s="3930"/>
      <c r="K508" s="3930"/>
      <c r="L508" s="3930"/>
      <c r="M508" s="3930"/>
      <c r="N508" s="3930"/>
      <c r="O508" s="3930"/>
      <c r="P508" s="3930"/>
      <c r="Q508" s="3930"/>
      <c r="R508" s="3930"/>
      <c r="S508" s="3930"/>
      <c r="T508" s="3930"/>
      <c r="U508" s="3930"/>
      <c r="V508" s="3930"/>
      <c r="W508" s="3930"/>
      <c r="X508" s="3930"/>
      <c r="Y508" s="3930"/>
      <c r="Z508" s="3930"/>
      <c r="AA508" s="3930"/>
      <c r="AB508" s="3930"/>
    </row>
    <row r="509" spans="1:28" x14ac:dyDescent="0.2">
      <c r="A509" s="4013" t="s">
        <v>1145</v>
      </c>
      <c r="B509" s="3863" t="s">
        <v>135</v>
      </c>
      <c r="C509" s="3875"/>
      <c r="D509" s="3792" t="s">
        <v>1128</v>
      </c>
      <c r="E509" s="3930"/>
      <c r="F509" s="3930"/>
      <c r="G509" s="3930"/>
      <c r="H509" s="3930"/>
      <c r="I509" s="3930"/>
      <c r="J509" s="3930"/>
      <c r="K509" s="3930"/>
      <c r="L509" s="3930"/>
      <c r="M509" s="3930"/>
      <c r="N509" s="3930"/>
      <c r="O509" s="3930"/>
      <c r="P509" s="3930"/>
      <c r="Q509" s="3930"/>
      <c r="R509" s="3930"/>
      <c r="S509" s="3930"/>
      <c r="T509" s="3930"/>
      <c r="U509" s="3930"/>
      <c r="V509" s="3930"/>
      <c r="W509" s="3930"/>
      <c r="X509" s="3930"/>
      <c r="Y509" s="3930"/>
      <c r="Z509" s="3930"/>
      <c r="AA509" s="3930"/>
      <c r="AB509" s="3930"/>
    </row>
    <row r="510" spans="1:28" x14ac:dyDescent="0.2">
      <c r="A510" s="4016"/>
      <c r="B510" s="3867"/>
      <c r="C510" s="3797"/>
      <c r="D510" s="3798" t="s">
        <v>13</v>
      </c>
      <c r="E510" s="3897"/>
      <c r="F510" s="3930"/>
      <c r="G510" s="3930"/>
      <c r="H510" s="3930"/>
      <c r="I510" s="3930"/>
      <c r="J510" s="3930"/>
      <c r="K510" s="3930"/>
      <c r="L510" s="3930"/>
      <c r="M510" s="3930"/>
      <c r="N510" s="3930"/>
      <c r="O510" s="3930"/>
      <c r="P510" s="3930"/>
      <c r="Q510" s="3930"/>
      <c r="R510" s="3930"/>
      <c r="S510" s="3930"/>
      <c r="T510" s="3930"/>
      <c r="U510" s="3930"/>
      <c r="V510" s="3930"/>
      <c r="W510" s="3930"/>
      <c r="X510" s="3930"/>
      <c r="Y510" s="3930"/>
      <c r="Z510" s="3930"/>
      <c r="AA510" s="3930"/>
      <c r="AB510" s="3930"/>
    </row>
    <row r="511" spans="1:28" ht="13.5" thickBot="1" x14ac:dyDescent="0.25">
      <c r="A511" s="4017"/>
      <c r="B511" s="3872"/>
      <c r="C511" s="3807"/>
      <c r="D511" s="3803" t="s">
        <v>17</v>
      </c>
      <c r="E511" s="3930"/>
      <c r="F511" s="3930"/>
      <c r="G511" s="3930"/>
      <c r="H511" s="3930"/>
      <c r="I511" s="3930"/>
      <c r="J511" s="3930"/>
      <c r="K511" s="3930"/>
      <c r="L511" s="3930"/>
      <c r="M511" s="3930"/>
      <c r="N511" s="4107"/>
      <c r="O511" s="3930"/>
      <c r="P511" s="3930"/>
      <c r="Q511" s="3930"/>
      <c r="R511" s="3930"/>
      <c r="S511" s="3930"/>
      <c r="T511" s="3930"/>
      <c r="U511" s="3930"/>
      <c r="V511" s="3930"/>
      <c r="W511" s="3930"/>
      <c r="X511" s="3930"/>
      <c r="Y511" s="3930"/>
      <c r="Z511" s="3930"/>
      <c r="AA511" s="3930"/>
      <c r="AB511" s="3930"/>
    </row>
    <row r="512" spans="1:28" x14ac:dyDescent="0.2">
      <c r="A512" s="4013" t="s">
        <v>1147</v>
      </c>
      <c r="B512" s="3863" t="s">
        <v>1270</v>
      </c>
      <c r="C512" s="3791" t="s">
        <v>1114</v>
      </c>
      <c r="D512" s="3792" t="s">
        <v>1128</v>
      </c>
      <c r="E512" s="3865">
        <f t="shared" ref="E512:AB512" si="135">E513/(1.732*10*0.9)</f>
        <v>25.814729278932511</v>
      </c>
      <c r="F512" s="3865">
        <f t="shared" si="135"/>
        <v>32.075955863484729</v>
      </c>
      <c r="G512" s="3865">
        <f t="shared" si="135"/>
        <v>34.795996920708241</v>
      </c>
      <c r="H512" s="3865">
        <f t="shared" si="135"/>
        <v>31.460097510905822</v>
      </c>
      <c r="I512" s="3865">
        <f t="shared" si="135"/>
        <v>32.999743392353089</v>
      </c>
      <c r="J512" s="3865">
        <f t="shared" si="135"/>
        <v>23.710546574287914</v>
      </c>
      <c r="K512" s="3865">
        <f t="shared" si="135"/>
        <v>25.506800102643059</v>
      </c>
      <c r="L512" s="3865">
        <f t="shared" si="135"/>
        <v>31.254811393379519</v>
      </c>
      <c r="M512" s="3865">
        <f t="shared" si="135"/>
        <v>42.648190916089291</v>
      </c>
      <c r="N512" s="3865">
        <f t="shared" si="135"/>
        <v>42.340261739799843</v>
      </c>
      <c r="O512" s="3865">
        <f t="shared" si="135"/>
        <v>40.95458044649731</v>
      </c>
      <c r="P512" s="3865">
        <f t="shared" si="135"/>
        <v>35.668462920195019</v>
      </c>
      <c r="Q512" s="3865">
        <f t="shared" si="135"/>
        <v>28.278162689248134</v>
      </c>
      <c r="R512" s="3865">
        <f t="shared" si="135"/>
        <v>29.150628688734923</v>
      </c>
      <c r="S512" s="3865">
        <f t="shared" si="135"/>
        <v>31.768026687195281</v>
      </c>
      <c r="T512" s="3865">
        <f t="shared" si="135"/>
        <v>30.638953040800615</v>
      </c>
      <c r="U512" s="3865">
        <f t="shared" si="135"/>
        <v>29.817808570695405</v>
      </c>
      <c r="V512" s="3865">
        <f t="shared" si="135"/>
        <v>25.763407749550936</v>
      </c>
      <c r="W512" s="3865">
        <f t="shared" si="135"/>
        <v>27.76494739543238</v>
      </c>
      <c r="X512" s="3865">
        <f t="shared" si="135"/>
        <v>27.559661277906081</v>
      </c>
      <c r="Y512" s="3865">
        <f t="shared" si="135"/>
        <v>33.051064921734671</v>
      </c>
      <c r="Z512" s="3865">
        <f t="shared" si="135"/>
        <v>38.953040800615859</v>
      </c>
      <c r="AA512" s="3865">
        <f t="shared" si="135"/>
        <v>30.946882217090067</v>
      </c>
      <c r="AB512" s="3865">
        <f t="shared" si="135"/>
        <v>33.71824480369515</v>
      </c>
    </row>
    <row r="513" spans="1:28" x14ac:dyDescent="0.2">
      <c r="A513" s="4016"/>
      <c r="B513" s="3867"/>
      <c r="C513" s="3868" t="s">
        <v>1242</v>
      </c>
      <c r="D513" s="3798" t="s">
        <v>13</v>
      </c>
      <c r="E513" s="3882">
        <v>402.4</v>
      </c>
      <c r="F513" s="3882">
        <v>500</v>
      </c>
      <c r="G513" s="3882">
        <v>542.40000000000009</v>
      </c>
      <c r="H513" s="3882">
        <v>490.4</v>
      </c>
      <c r="I513" s="3882">
        <v>514.4</v>
      </c>
      <c r="J513" s="3882">
        <v>369.6</v>
      </c>
      <c r="K513" s="3882">
        <v>397.6</v>
      </c>
      <c r="L513" s="3882">
        <v>487.2</v>
      </c>
      <c r="M513" s="3882">
        <v>664.8</v>
      </c>
      <c r="N513" s="3882">
        <v>660</v>
      </c>
      <c r="O513" s="3882">
        <v>638.40000000000009</v>
      </c>
      <c r="P513" s="3882">
        <v>556</v>
      </c>
      <c r="Q513" s="3882">
        <v>440.79999999999995</v>
      </c>
      <c r="R513" s="3882">
        <v>454.4</v>
      </c>
      <c r="S513" s="3882">
        <v>495.20000000000005</v>
      </c>
      <c r="T513" s="3882">
        <v>477.6</v>
      </c>
      <c r="U513" s="3882">
        <v>464.8</v>
      </c>
      <c r="V513" s="3882">
        <v>401.6</v>
      </c>
      <c r="W513" s="3882">
        <v>432.79999999999995</v>
      </c>
      <c r="X513" s="3882">
        <v>429.6</v>
      </c>
      <c r="Y513" s="3882">
        <v>515.20000000000005</v>
      </c>
      <c r="Z513" s="3882">
        <v>607.20000000000005</v>
      </c>
      <c r="AA513" s="3882">
        <v>482.4</v>
      </c>
      <c r="AB513" s="3882">
        <v>525.6</v>
      </c>
    </row>
    <row r="514" spans="1:28" ht="13.5" thickBot="1" x14ac:dyDescent="0.25">
      <c r="A514" s="4017"/>
      <c r="B514" s="3872"/>
      <c r="C514" s="3802"/>
      <c r="D514" s="3803" t="s">
        <v>17</v>
      </c>
      <c r="E514" s="3885"/>
      <c r="F514" s="3885"/>
      <c r="G514" s="3885"/>
      <c r="H514" s="3885"/>
      <c r="I514" s="3885"/>
      <c r="J514" s="3885"/>
      <c r="K514" s="3885"/>
      <c r="L514" s="3885"/>
      <c r="M514" s="3885"/>
      <c r="N514" s="3885"/>
      <c r="O514" s="3885"/>
      <c r="P514" s="3885"/>
      <c r="Q514" s="3885"/>
      <c r="R514" s="3885"/>
      <c r="S514" s="3885"/>
      <c r="T514" s="3885"/>
      <c r="U514" s="3885"/>
      <c r="V514" s="3885"/>
      <c r="W514" s="3885"/>
      <c r="X514" s="3885"/>
      <c r="Y514" s="3885"/>
      <c r="Z514" s="3885"/>
      <c r="AA514" s="3885"/>
      <c r="AB514" s="3885"/>
    </row>
    <row r="515" spans="1:28" x14ac:dyDescent="0.2">
      <c r="A515" s="4013" t="s">
        <v>1149</v>
      </c>
      <c r="B515" s="3863" t="s">
        <v>135</v>
      </c>
      <c r="C515" s="3875"/>
      <c r="D515" s="3792" t="s">
        <v>1128</v>
      </c>
      <c r="E515" s="3935"/>
      <c r="F515" s="3935"/>
      <c r="G515" s="3935"/>
      <c r="H515" s="3935"/>
      <c r="I515" s="3935"/>
      <c r="J515" s="3935"/>
      <c r="K515" s="3935"/>
      <c r="L515" s="3935"/>
      <c r="M515" s="3935"/>
      <c r="N515" s="3935"/>
      <c r="O515" s="3935"/>
      <c r="P515" s="3935"/>
      <c r="Q515" s="3935"/>
      <c r="R515" s="3935"/>
      <c r="S515" s="3935"/>
      <c r="T515" s="3935"/>
      <c r="U515" s="3935"/>
      <c r="V515" s="3935"/>
      <c r="W515" s="3935"/>
      <c r="X515" s="3935"/>
      <c r="Y515" s="3935"/>
      <c r="Z515" s="3935"/>
      <c r="AA515" s="3935"/>
      <c r="AB515" s="3935"/>
    </row>
    <row r="516" spans="1:28" x14ac:dyDescent="0.2">
      <c r="A516" s="4016"/>
      <c r="B516" s="3867"/>
      <c r="C516" s="3797"/>
      <c r="D516" s="3798" t="s">
        <v>13</v>
      </c>
      <c r="E516" s="3897"/>
      <c r="F516" s="3930"/>
      <c r="G516" s="3930"/>
      <c r="H516" s="3930"/>
      <c r="I516" s="3930"/>
      <c r="J516" s="3930"/>
      <c r="K516" s="3930"/>
      <c r="L516" s="3930"/>
      <c r="M516" s="3930"/>
      <c r="N516" s="3930"/>
      <c r="O516" s="3930"/>
      <c r="P516" s="3930"/>
      <c r="Q516" s="3930"/>
      <c r="R516" s="3930"/>
      <c r="S516" s="3930"/>
      <c r="T516" s="3930"/>
      <c r="U516" s="3930"/>
      <c r="V516" s="3930"/>
      <c r="W516" s="3930"/>
      <c r="X516" s="3930"/>
      <c r="Y516" s="3930"/>
      <c r="Z516" s="3930"/>
      <c r="AA516" s="3930"/>
      <c r="AB516" s="3930"/>
    </row>
    <row r="517" spans="1:28" ht="13.5" thickBot="1" x14ac:dyDescent="0.25">
      <c r="A517" s="4017"/>
      <c r="B517" s="3872"/>
      <c r="C517" s="3807"/>
      <c r="D517" s="3803" t="s">
        <v>17</v>
      </c>
      <c r="E517" s="3811"/>
      <c r="F517" s="3811"/>
      <c r="G517" s="3811"/>
      <c r="H517" s="3811"/>
      <c r="I517" s="3811"/>
      <c r="J517" s="3811"/>
      <c r="K517" s="3811"/>
      <c r="L517" s="3811"/>
      <c r="M517" s="3811"/>
      <c r="N517" s="3811"/>
      <c r="O517" s="3811"/>
      <c r="P517" s="3811"/>
      <c r="Q517" s="3811"/>
      <c r="R517" s="3811"/>
      <c r="S517" s="3811"/>
      <c r="T517" s="3811"/>
      <c r="U517" s="3811"/>
      <c r="V517" s="3811"/>
      <c r="W517" s="3811"/>
      <c r="X517" s="3811"/>
      <c r="Y517" s="3811"/>
      <c r="Z517" s="3811"/>
      <c r="AA517" s="3811"/>
      <c r="AB517" s="3930"/>
    </row>
    <row r="518" spans="1:28" x14ac:dyDescent="0.2">
      <c r="A518" s="4013" t="s">
        <v>1151</v>
      </c>
      <c r="B518" s="3863" t="s">
        <v>1142</v>
      </c>
      <c r="C518" s="3791" t="s">
        <v>1114</v>
      </c>
      <c r="D518" s="3792" t="s">
        <v>1128</v>
      </c>
      <c r="E518" s="3865">
        <f t="shared" ref="E518:AB518" si="136">E519/(1.732*10*0.9)</f>
        <v>7.3903002309468819</v>
      </c>
      <c r="F518" s="3865">
        <f t="shared" si="136"/>
        <v>6.9284064665127021</v>
      </c>
      <c r="G518" s="3865">
        <f t="shared" si="136"/>
        <v>6.6204772902232474</v>
      </c>
      <c r="H518" s="3865">
        <f t="shared" si="136"/>
        <v>6.7744418783679743</v>
      </c>
      <c r="I518" s="3865">
        <f t="shared" si="136"/>
        <v>6.9284064665127021</v>
      </c>
      <c r="J518" s="3865">
        <f t="shared" si="136"/>
        <v>7.544264819091608</v>
      </c>
      <c r="K518" s="3865">
        <f t="shared" si="136"/>
        <v>9.39183987682833</v>
      </c>
      <c r="L518" s="3865">
        <f t="shared" si="136"/>
        <v>9.0839107005388744</v>
      </c>
      <c r="M518" s="3865">
        <f t="shared" si="136"/>
        <v>10.16166281755196</v>
      </c>
      <c r="N518" s="3865">
        <f t="shared" si="136"/>
        <v>9.8537336412625081</v>
      </c>
      <c r="O518" s="3865">
        <f t="shared" si="136"/>
        <v>10.16166281755196</v>
      </c>
      <c r="P518" s="3865">
        <f t="shared" si="136"/>
        <v>9.545804464973056</v>
      </c>
      <c r="Q518" s="3865">
        <f t="shared" si="136"/>
        <v>9.545804464973056</v>
      </c>
      <c r="R518" s="3865">
        <f t="shared" si="136"/>
        <v>8.6220169361046963</v>
      </c>
      <c r="S518" s="3865">
        <f t="shared" si="136"/>
        <v>9.2378752886836022</v>
      </c>
      <c r="T518" s="3865">
        <f t="shared" si="136"/>
        <v>9.2378752886836022</v>
      </c>
      <c r="U518" s="3865">
        <f t="shared" si="136"/>
        <v>9.0839107005388744</v>
      </c>
      <c r="V518" s="3865">
        <f t="shared" si="136"/>
        <v>9.2378752886836022</v>
      </c>
      <c r="W518" s="3865">
        <f t="shared" si="136"/>
        <v>9.545804464973056</v>
      </c>
      <c r="X518" s="3865">
        <f t="shared" si="136"/>
        <v>10.007698229407236</v>
      </c>
      <c r="Y518" s="3865">
        <f t="shared" si="136"/>
        <v>10.77752117013087</v>
      </c>
      <c r="Z518" s="3865">
        <f t="shared" si="136"/>
        <v>10.931485758275596</v>
      </c>
      <c r="AA518" s="3865">
        <f t="shared" si="136"/>
        <v>9.699769053117782</v>
      </c>
      <c r="AB518" s="3865">
        <f t="shared" si="136"/>
        <v>8.9299461123941484</v>
      </c>
    </row>
    <row r="519" spans="1:28" x14ac:dyDescent="0.2">
      <c r="A519" s="4016"/>
      <c r="B519" s="3867"/>
      <c r="C519" s="3868" t="s">
        <v>1242</v>
      </c>
      <c r="D519" s="3798" t="s">
        <v>13</v>
      </c>
      <c r="E519" s="4108">
        <v>115.2</v>
      </c>
      <c r="F519" s="4108">
        <v>108</v>
      </c>
      <c r="G519" s="4108">
        <v>103.19999999999999</v>
      </c>
      <c r="H519" s="4108">
        <v>105.6</v>
      </c>
      <c r="I519" s="4108">
        <v>108</v>
      </c>
      <c r="J519" s="4108">
        <v>117.6</v>
      </c>
      <c r="K519" s="4108">
        <v>146.4</v>
      </c>
      <c r="L519" s="4108">
        <v>141.6</v>
      </c>
      <c r="M519" s="4108">
        <v>158.39999999999998</v>
      </c>
      <c r="N519" s="4108">
        <v>153.6</v>
      </c>
      <c r="O519" s="4108">
        <v>158.39999999999998</v>
      </c>
      <c r="P519" s="4108">
        <v>148.80000000000001</v>
      </c>
      <c r="Q519" s="4108">
        <v>148.80000000000001</v>
      </c>
      <c r="R519" s="4108">
        <v>134.4</v>
      </c>
      <c r="S519" s="4108">
        <v>144</v>
      </c>
      <c r="T519" s="4108">
        <v>144</v>
      </c>
      <c r="U519" s="4108">
        <v>141.6</v>
      </c>
      <c r="V519" s="4108">
        <v>144</v>
      </c>
      <c r="W519" s="4108">
        <v>148.80000000000001</v>
      </c>
      <c r="X519" s="4108">
        <v>156</v>
      </c>
      <c r="Y519" s="4108">
        <v>168</v>
      </c>
      <c r="Z519" s="4108">
        <v>170.4</v>
      </c>
      <c r="AA519" s="4108">
        <v>151.19999999999999</v>
      </c>
      <c r="AB519" s="4108">
        <v>139.19999999999999</v>
      </c>
    </row>
    <row r="520" spans="1:28" x14ac:dyDescent="0.2">
      <c r="A520" s="4016"/>
      <c r="B520" s="3867"/>
      <c r="C520" s="3868"/>
      <c r="D520" s="3816" t="s">
        <v>14</v>
      </c>
      <c r="E520" s="3870"/>
      <c r="F520" s="3870"/>
      <c r="G520" s="3870"/>
      <c r="H520" s="3870"/>
      <c r="I520" s="3870"/>
      <c r="J520" s="3870"/>
      <c r="K520" s="3870"/>
      <c r="L520" s="3870"/>
      <c r="M520" s="3870"/>
      <c r="N520" s="3870"/>
      <c r="O520" s="3870"/>
      <c r="P520" s="3870"/>
      <c r="Q520" s="3870"/>
      <c r="R520" s="3870"/>
      <c r="S520" s="3870"/>
      <c r="T520" s="3870"/>
      <c r="U520" s="3870"/>
      <c r="V520" s="3870"/>
      <c r="W520" s="3870"/>
      <c r="X520" s="3870"/>
      <c r="Y520" s="3870"/>
      <c r="Z520" s="3870"/>
      <c r="AA520" s="3870"/>
      <c r="AB520" s="3870"/>
    </row>
    <row r="521" spans="1:28" ht="13.5" thickBot="1" x14ac:dyDescent="0.25">
      <c r="A521" s="4017"/>
      <c r="B521" s="3872"/>
      <c r="C521" s="3802"/>
      <c r="D521" s="3803" t="s">
        <v>17</v>
      </c>
      <c r="E521" s="3885"/>
      <c r="F521" s="3885"/>
      <c r="G521" s="3885"/>
      <c r="H521" s="3885"/>
      <c r="I521" s="3885"/>
      <c r="J521" s="3885"/>
      <c r="K521" s="3885"/>
      <c r="L521" s="3885"/>
      <c r="M521" s="3885"/>
      <c r="N521" s="3885"/>
      <c r="O521" s="3885"/>
      <c r="P521" s="3885"/>
      <c r="Q521" s="3885"/>
      <c r="R521" s="3885"/>
      <c r="S521" s="3885"/>
      <c r="T521" s="3885"/>
      <c r="U521" s="3885"/>
      <c r="V521" s="3885"/>
      <c r="W521" s="3885"/>
      <c r="X521" s="3885"/>
      <c r="Y521" s="3885"/>
      <c r="Z521" s="3885"/>
      <c r="AA521" s="3885"/>
      <c r="AB521" s="3885"/>
    </row>
    <row r="522" spans="1:28" x14ac:dyDescent="0.2">
      <c r="A522" s="4013" t="s">
        <v>1179</v>
      </c>
      <c r="B522" s="3863" t="s">
        <v>1148</v>
      </c>
      <c r="C522" s="3779" t="s">
        <v>1114</v>
      </c>
      <c r="D522" s="3792" t="s">
        <v>1128</v>
      </c>
      <c r="E522" s="3865">
        <f t="shared" ref="E522:AB522" si="137">E523/(1.732*10*0.9)</f>
        <v>28.175519630484988</v>
      </c>
      <c r="F522" s="3865">
        <f t="shared" si="137"/>
        <v>34.334103156274061</v>
      </c>
      <c r="G522" s="3865">
        <f t="shared" si="137"/>
        <v>36.951501154734409</v>
      </c>
      <c r="H522" s="3865">
        <f t="shared" si="137"/>
        <v>33.564280215550426</v>
      </c>
      <c r="I522" s="3865">
        <f t="shared" si="137"/>
        <v>35.257890685142414</v>
      </c>
      <c r="J522" s="3865">
        <f t="shared" si="137"/>
        <v>26.020015396458813</v>
      </c>
      <c r="K522" s="3865">
        <f t="shared" si="137"/>
        <v>28.48344880677444</v>
      </c>
      <c r="L522" s="3865">
        <f t="shared" si="137"/>
        <v>33.872209391839874</v>
      </c>
      <c r="M522" s="3865">
        <f t="shared" si="137"/>
        <v>45.573518090839109</v>
      </c>
      <c r="N522" s="3865">
        <f t="shared" si="137"/>
        <v>45.881447267128557</v>
      </c>
      <c r="O522" s="3865">
        <f t="shared" si="137"/>
        <v>44.649730561970742</v>
      </c>
      <c r="P522" s="3865">
        <f t="shared" si="137"/>
        <v>39.722863741339495</v>
      </c>
      <c r="Q522" s="3865">
        <f t="shared" si="137"/>
        <v>31.870669745958427</v>
      </c>
      <c r="R522" s="3865">
        <f t="shared" si="137"/>
        <v>32.79445727482679</v>
      </c>
      <c r="S522" s="3865">
        <f t="shared" si="137"/>
        <v>35.257890685142414</v>
      </c>
      <c r="T522" s="3865">
        <f t="shared" si="137"/>
        <v>33.872209391839874</v>
      </c>
      <c r="U522" s="3865">
        <f t="shared" si="137"/>
        <v>32.948421862971514</v>
      </c>
      <c r="V522" s="3865">
        <f t="shared" si="137"/>
        <v>28.945342571208624</v>
      </c>
      <c r="W522" s="3865">
        <f t="shared" si="137"/>
        <v>30.792917628945339</v>
      </c>
      <c r="X522" s="3865">
        <f t="shared" si="137"/>
        <v>30.792917628945339</v>
      </c>
      <c r="Y522" s="3865">
        <f t="shared" si="137"/>
        <v>35.873749037721325</v>
      </c>
      <c r="Z522" s="3865">
        <f t="shared" si="137"/>
        <v>41.878367975365663</v>
      </c>
      <c r="AA522" s="3865">
        <f t="shared" si="137"/>
        <v>33.564280215550426</v>
      </c>
      <c r="AB522" s="3865">
        <f t="shared" si="137"/>
        <v>36.181678214010773</v>
      </c>
    </row>
    <row r="523" spans="1:28" x14ac:dyDescent="0.2">
      <c r="A523" s="4016"/>
      <c r="B523" s="3867"/>
      <c r="C523" s="3868" t="s">
        <v>1242</v>
      </c>
      <c r="D523" s="3798" t="s">
        <v>13</v>
      </c>
      <c r="E523" s="3869">
        <v>439.20000000000005</v>
      </c>
      <c r="F523" s="3869">
        <v>535.20000000000005</v>
      </c>
      <c r="G523" s="3869">
        <v>576</v>
      </c>
      <c r="H523" s="3869">
        <v>523.20000000000005</v>
      </c>
      <c r="I523" s="3869">
        <v>549.6</v>
      </c>
      <c r="J523" s="3869">
        <v>405.6</v>
      </c>
      <c r="K523" s="3869">
        <v>444</v>
      </c>
      <c r="L523" s="3869">
        <v>528</v>
      </c>
      <c r="M523" s="3869">
        <v>710.40000000000009</v>
      </c>
      <c r="N523" s="3869">
        <v>715.2</v>
      </c>
      <c r="O523" s="3869">
        <v>696</v>
      </c>
      <c r="P523" s="3869">
        <v>619.20000000000005</v>
      </c>
      <c r="Q523" s="3869">
        <v>496.8</v>
      </c>
      <c r="R523" s="3869">
        <v>511.20000000000005</v>
      </c>
      <c r="S523" s="3869">
        <v>549.6</v>
      </c>
      <c r="T523" s="3869">
        <v>528</v>
      </c>
      <c r="U523" s="3869">
        <v>513.6</v>
      </c>
      <c r="V523" s="3869">
        <v>451.20000000000005</v>
      </c>
      <c r="W523" s="3869">
        <v>480</v>
      </c>
      <c r="X523" s="3869">
        <v>480</v>
      </c>
      <c r="Y523" s="3869">
        <v>559.20000000000005</v>
      </c>
      <c r="Z523" s="3869">
        <v>652.79999999999995</v>
      </c>
      <c r="AA523" s="3869">
        <v>523.20000000000005</v>
      </c>
      <c r="AB523" s="3869">
        <v>564</v>
      </c>
    </row>
    <row r="524" spans="1:28" x14ac:dyDescent="0.2">
      <c r="A524" s="4016"/>
      <c r="B524" s="3867"/>
      <c r="C524" s="3868"/>
      <c r="D524" s="3816" t="s">
        <v>14</v>
      </c>
      <c r="E524" s="3870"/>
      <c r="F524" s="3870"/>
      <c r="G524" s="3870"/>
      <c r="H524" s="3870"/>
      <c r="I524" s="3870"/>
      <c r="J524" s="3870"/>
      <c r="K524" s="3870"/>
      <c r="L524" s="3870"/>
      <c r="M524" s="3870"/>
      <c r="N524" s="3870"/>
      <c r="O524" s="3870"/>
      <c r="P524" s="3870"/>
      <c r="Q524" s="3870"/>
      <c r="R524" s="3870"/>
      <c r="S524" s="3870"/>
      <c r="T524" s="3870"/>
      <c r="U524" s="3870"/>
      <c r="V524" s="3870"/>
      <c r="W524" s="3870"/>
      <c r="X524" s="3870"/>
      <c r="Y524" s="3870"/>
      <c r="Z524" s="3870"/>
      <c r="AA524" s="3870"/>
      <c r="AB524" s="3870"/>
    </row>
    <row r="525" spans="1:28" ht="13.5" thickBot="1" x14ac:dyDescent="0.25">
      <c r="A525" s="4017"/>
      <c r="B525" s="3872"/>
      <c r="C525" s="3807"/>
      <c r="D525" s="3803" t="s">
        <v>17</v>
      </c>
      <c r="E525" s="4075"/>
      <c r="F525" s="4075"/>
      <c r="G525" s="4075"/>
      <c r="H525" s="4075"/>
      <c r="I525" s="4075"/>
      <c r="J525" s="4075"/>
      <c r="K525" s="4075"/>
      <c r="L525" s="4075"/>
      <c r="M525" s="4075"/>
      <c r="N525" s="4075"/>
      <c r="O525" s="4075"/>
      <c r="P525" s="4075"/>
      <c r="Q525" s="4075"/>
      <c r="R525" s="4075"/>
      <c r="S525" s="4075"/>
      <c r="T525" s="4075"/>
      <c r="U525" s="4075"/>
      <c r="V525" s="4075"/>
      <c r="W525" s="4075"/>
      <c r="X525" s="4075"/>
      <c r="Y525" s="4075"/>
      <c r="Z525" s="4075"/>
      <c r="AA525" s="4075"/>
      <c r="AB525" s="4075"/>
    </row>
    <row r="526" spans="1:28" x14ac:dyDescent="0.2">
      <c r="A526" s="4109" t="s">
        <v>1191</v>
      </c>
      <c r="B526" s="4110" t="s">
        <v>1271</v>
      </c>
      <c r="C526" s="3864" t="s">
        <v>1272</v>
      </c>
      <c r="D526" s="3792" t="s">
        <v>13</v>
      </c>
      <c r="E526" s="3892"/>
      <c r="F526" s="3892"/>
      <c r="G526" s="3892"/>
      <c r="H526" s="3892"/>
      <c r="I526" s="3892"/>
      <c r="J526" s="3892"/>
      <c r="K526" s="3892"/>
      <c r="L526" s="3892"/>
      <c r="M526" s="3892"/>
      <c r="N526" s="3892"/>
      <c r="O526" s="3892"/>
      <c r="P526" s="3892"/>
      <c r="Q526" s="3892"/>
      <c r="R526" s="3892"/>
      <c r="S526" s="3892"/>
      <c r="T526" s="3892"/>
      <c r="U526" s="3892"/>
      <c r="V526" s="3892"/>
      <c r="W526" s="3892"/>
      <c r="X526" s="3892"/>
      <c r="Y526" s="3892"/>
      <c r="Z526" s="3892"/>
      <c r="AA526" s="3892"/>
      <c r="AB526" s="3892"/>
    </row>
    <row r="527" spans="1:28" ht="13.5" thickBot="1" x14ac:dyDescent="0.25">
      <c r="A527" s="4111" t="s">
        <v>1153</v>
      </c>
      <c r="B527" s="4112" t="s">
        <v>1271</v>
      </c>
      <c r="C527" s="3802" t="s">
        <v>1272</v>
      </c>
      <c r="D527" s="3820" t="s">
        <v>13</v>
      </c>
      <c r="E527" s="4113"/>
      <c r="F527" s="4113"/>
      <c r="G527" s="4113"/>
      <c r="H527" s="4113"/>
      <c r="I527" s="4113"/>
      <c r="J527" s="4113"/>
      <c r="K527" s="4113"/>
      <c r="L527" s="4113"/>
      <c r="M527" s="4113"/>
      <c r="N527" s="4113"/>
      <c r="O527" s="4113"/>
      <c r="P527" s="4113"/>
      <c r="Q527" s="4113"/>
      <c r="R527" s="4113"/>
      <c r="S527" s="4113"/>
      <c r="T527" s="4113"/>
      <c r="U527" s="4113"/>
      <c r="V527" s="4113"/>
      <c r="W527" s="4113"/>
      <c r="X527" s="4113"/>
      <c r="Y527" s="4113"/>
      <c r="Z527" s="4113"/>
      <c r="AA527" s="4113"/>
      <c r="AB527" s="4114"/>
    </row>
    <row r="528" spans="1:28" ht="12.75" customHeight="1" x14ac:dyDescent="0.2">
      <c r="A528" s="3826" t="s">
        <v>1159</v>
      </c>
      <c r="B528" s="3827"/>
      <c r="C528" s="4115"/>
      <c r="D528" s="3915" t="s">
        <v>1273</v>
      </c>
      <c r="E528" s="3831">
        <f t="shared" ref="E528:AB529" si="138">E518+E522</f>
        <v>35.565819861431869</v>
      </c>
      <c r="F528" s="3831">
        <f t="shared" si="138"/>
        <v>41.262509622786766</v>
      </c>
      <c r="G528" s="3831">
        <f t="shared" si="138"/>
        <v>43.571978444957658</v>
      </c>
      <c r="H528" s="3831">
        <f t="shared" si="138"/>
        <v>40.338722093918399</v>
      </c>
      <c r="I528" s="3831">
        <f t="shared" si="138"/>
        <v>42.186297151655118</v>
      </c>
      <c r="J528" s="3831">
        <f t="shared" si="138"/>
        <v>33.564280215550419</v>
      </c>
      <c r="K528" s="3831">
        <f t="shared" si="138"/>
        <v>37.875288683602768</v>
      </c>
      <c r="L528" s="3831">
        <f t="shared" si="138"/>
        <v>42.956120092378747</v>
      </c>
      <c r="M528" s="3831">
        <f t="shared" si="138"/>
        <v>55.735180908391072</v>
      </c>
      <c r="N528" s="3831">
        <f t="shared" si="138"/>
        <v>55.735180908391065</v>
      </c>
      <c r="O528" s="3831">
        <f>O518+O522</f>
        <v>54.811393379522698</v>
      </c>
      <c r="P528" s="3831">
        <f t="shared" ref="P528:P529" si="139">P518+P522</f>
        <v>49.268668206312555</v>
      </c>
      <c r="Q528" s="3831">
        <f t="shared" si="138"/>
        <v>41.416474210931483</v>
      </c>
      <c r="R528" s="3831">
        <f>R518+R522</f>
        <v>41.416474210931483</v>
      </c>
      <c r="S528" s="3831">
        <f t="shared" si="138"/>
        <v>44.495765973826018</v>
      </c>
      <c r="T528" s="3831">
        <f t="shared" si="138"/>
        <v>43.110084680523478</v>
      </c>
      <c r="U528" s="3831">
        <f t="shared" si="138"/>
        <v>42.032332563510387</v>
      </c>
      <c r="V528" s="3831">
        <f t="shared" si="138"/>
        <v>38.183217859892224</v>
      </c>
      <c r="W528" s="3831">
        <f t="shared" si="138"/>
        <v>40.338722093918392</v>
      </c>
      <c r="X528" s="3831">
        <f t="shared" si="138"/>
        <v>40.800615858352572</v>
      </c>
      <c r="Y528" s="3831">
        <f t="shared" si="138"/>
        <v>46.651270207852193</v>
      </c>
      <c r="Z528" s="3831">
        <f t="shared" si="138"/>
        <v>52.809853733641262</v>
      </c>
      <c r="AA528" s="3831">
        <f t="shared" si="138"/>
        <v>43.264049268668209</v>
      </c>
      <c r="AB528" s="3831">
        <f t="shared" si="138"/>
        <v>45.111624326404922</v>
      </c>
    </row>
    <row r="529" spans="1:28" ht="15.75" customHeight="1" x14ac:dyDescent="0.2">
      <c r="A529" s="3832"/>
      <c r="B529" s="3833"/>
      <c r="C529" s="4116"/>
      <c r="D529" s="3829" t="s">
        <v>13</v>
      </c>
      <c r="E529" s="3835">
        <f>E519+E523</f>
        <v>554.40000000000009</v>
      </c>
      <c r="F529" s="3835">
        <f t="shared" si="138"/>
        <v>643.20000000000005</v>
      </c>
      <c r="G529" s="3835">
        <f t="shared" si="138"/>
        <v>679.2</v>
      </c>
      <c r="H529" s="3835">
        <f>H519+H523</f>
        <v>628.80000000000007</v>
      </c>
      <c r="I529" s="3835">
        <f t="shared" si="138"/>
        <v>657.6</v>
      </c>
      <c r="J529" s="3835">
        <f t="shared" si="138"/>
        <v>523.20000000000005</v>
      </c>
      <c r="K529" s="3835">
        <f t="shared" si="138"/>
        <v>590.4</v>
      </c>
      <c r="L529" s="3835">
        <f t="shared" si="138"/>
        <v>669.6</v>
      </c>
      <c r="M529" s="3835">
        <f t="shared" si="138"/>
        <v>868.80000000000007</v>
      </c>
      <c r="N529" s="3835">
        <f t="shared" si="138"/>
        <v>868.80000000000007</v>
      </c>
      <c r="O529" s="3835">
        <f>O519+O523</f>
        <v>854.4</v>
      </c>
      <c r="P529" s="3835">
        <f t="shared" si="139"/>
        <v>768</v>
      </c>
      <c r="Q529" s="3835">
        <f>Q519+Q523</f>
        <v>645.6</v>
      </c>
      <c r="R529" s="3835">
        <f>R519+R523</f>
        <v>645.6</v>
      </c>
      <c r="S529" s="3835">
        <f>S519+S523</f>
        <v>693.6</v>
      </c>
      <c r="T529" s="3835">
        <f t="shared" si="138"/>
        <v>672</v>
      </c>
      <c r="U529" s="3835">
        <f>U519+U523</f>
        <v>655.20000000000005</v>
      </c>
      <c r="V529" s="3835">
        <f t="shared" si="138"/>
        <v>595.20000000000005</v>
      </c>
      <c r="W529" s="3835">
        <f t="shared" si="138"/>
        <v>628.79999999999995</v>
      </c>
      <c r="X529" s="3835">
        <f>X519+X523</f>
        <v>636</v>
      </c>
      <c r="Y529" s="3835">
        <f t="shared" si="138"/>
        <v>727.2</v>
      </c>
      <c r="Z529" s="3835">
        <f t="shared" si="138"/>
        <v>823.19999999999993</v>
      </c>
      <c r="AA529" s="3835">
        <f t="shared" si="138"/>
        <v>674.40000000000009</v>
      </c>
      <c r="AB529" s="3835">
        <f t="shared" si="138"/>
        <v>703.2</v>
      </c>
    </row>
    <row r="530" spans="1:28" ht="18" customHeight="1" thickBot="1" x14ac:dyDescent="0.25">
      <c r="A530" s="3836"/>
      <c r="B530" s="3837"/>
      <c r="C530" s="4117"/>
      <c r="D530" s="3839" t="s">
        <v>14</v>
      </c>
      <c r="E530" s="3973"/>
      <c r="F530" s="3973"/>
      <c r="G530" s="3973"/>
      <c r="H530" s="3973"/>
      <c r="I530" s="3973"/>
      <c r="J530" s="3973"/>
      <c r="K530" s="3973"/>
      <c r="L530" s="3973"/>
      <c r="M530" s="3973"/>
      <c r="N530" s="3973"/>
      <c r="O530" s="3973"/>
      <c r="P530" s="3973"/>
      <c r="Q530" s="3973"/>
      <c r="R530" s="3973"/>
      <c r="S530" s="3973"/>
      <c r="T530" s="3973"/>
      <c r="U530" s="3973"/>
      <c r="V530" s="3973"/>
      <c r="W530" s="3973"/>
      <c r="X530" s="3973"/>
      <c r="Y530" s="3973"/>
      <c r="Z530" s="3973"/>
      <c r="AA530" s="3973"/>
      <c r="AB530" s="3974"/>
    </row>
    <row r="531" spans="1:28" ht="12.75" customHeight="1" x14ac:dyDescent="0.2">
      <c r="A531" s="4029"/>
      <c r="B531" s="4029"/>
      <c r="C531" s="4004"/>
      <c r="D531" s="3977"/>
      <c r="E531" s="3978"/>
      <c r="F531" s="3978"/>
      <c r="G531" s="3978"/>
      <c r="H531" s="3978"/>
      <c r="I531" s="3978"/>
      <c r="J531" s="3978"/>
      <c r="K531" s="3978"/>
      <c r="L531" s="3978"/>
      <c r="M531" s="3978"/>
      <c r="N531" s="3978"/>
      <c r="O531" s="3978"/>
      <c r="P531" s="3978"/>
      <c r="Q531" s="3978"/>
      <c r="R531" s="3978"/>
      <c r="S531" s="3978"/>
      <c r="T531" s="3978"/>
      <c r="U531" s="3978"/>
      <c r="V531" s="3978"/>
      <c r="W531" s="3978"/>
      <c r="X531" s="3978"/>
      <c r="Y531" s="3978"/>
      <c r="Z531" s="3978"/>
      <c r="AA531" s="3978"/>
      <c r="AB531" s="3978"/>
    </row>
    <row r="532" spans="1:28" ht="13.5" thickBot="1" x14ac:dyDescent="0.25">
      <c r="A532" s="3847"/>
      <c r="B532" s="3848"/>
      <c r="C532" s="3849"/>
      <c r="D532" s="3849"/>
      <c r="E532" s="3850"/>
      <c r="F532" s="3850"/>
      <c r="G532" s="3850"/>
      <c r="H532" s="3851"/>
      <c r="I532" s="3850"/>
      <c r="J532" s="3850"/>
      <c r="K532" s="3850"/>
      <c r="L532" s="3850"/>
      <c r="M532" s="3850"/>
      <c r="N532" s="3851"/>
      <c r="O532" s="3850"/>
      <c r="P532" s="3850"/>
      <c r="Q532" s="3850"/>
      <c r="R532" s="3850"/>
      <c r="S532" s="3850"/>
      <c r="T532" s="3850"/>
      <c r="U532" s="3850"/>
      <c r="V532" s="3851"/>
      <c r="W532" s="3850"/>
      <c r="X532" s="3850"/>
      <c r="Y532" s="3851"/>
      <c r="Z532" s="3850"/>
      <c r="AA532" s="3850"/>
      <c r="AB532" s="3850"/>
    </row>
    <row r="533" spans="1:28" ht="34.5" customHeight="1" thickBot="1" x14ac:dyDescent="0.25">
      <c r="A533" s="3852" t="s">
        <v>6</v>
      </c>
      <c r="B533" s="3853" t="s">
        <v>1120</v>
      </c>
      <c r="C533" s="3854" t="s">
        <v>1121</v>
      </c>
      <c r="D533" s="3855" t="s">
        <v>7</v>
      </c>
      <c r="E533" s="4006" t="s">
        <v>8</v>
      </c>
      <c r="F533" s="4007"/>
      <c r="G533" s="4007"/>
      <c r="H533" s="4007"/>
      <c r="I533" s="4007"/>
      <c r="J533" s="4007"/>
      <c r="K533" s="4007"/>
      <c r="L533" s="4007"/>
      <c r="M533" s="4007"/>
      <c r="N533" s="4007"/>
      <c r="O533" s="4007"/>
      <c r="P533" s="4007"/>
      <c r="Q533" s="4007"/>
      <c r="R533" s="4007"/>
      <c r="S533" s="4007"/>
      <c r="T533" s="4007"/>
      <c r="U533" s="4007"/>
      <c r="V533" s="4007"/>
      <c r="W533" s="4007"/>
      <c r="X533" s="4007"/>
      <c r="Y533" s="4007"/>
      <c r="Z533" s="4007"/>
      <c r="AA533" s="4007"/>
      <c r="AB533" s="4008"/>
    </row>
    <row r="534" spans="1:28" ht="14.25" customHeight="1" thickBot="1" x14ac:dyDescent="0.25">
      <c r="A534" s="3771" t="s">
        <v>1274</v>
      </c>
      <c r="B534" s="3772"/>
      <c r="C534" s="3773"/>
      <c r="D534" s="3774"/>
      <c r="E534" s="3775">
        <v>1</v>
      </c>
      <c r="F534" s="3775">
        <v>2</v>
      </c>
      <c r="G534" s="3775">
        <v>3</v>
      </c>
      <c r="H534" s="3776">
        <v>4</v>
      </c>
      <c r="I534" s="3775">
        <v>5</v>
      </c>
      <c r="J534" s="3775">
        <v>6</v>
      </c>
      <c r="K534" s="3775">
        <v>7</v>
      </c>
      <c r="L534" s="3775">
        <v>8</v>
      </c>
      <c r="M534" s="3775">
        <v>9</v>
      </c>
      <c r="N534" s="3776">
        <v>10</v>
      </c>
      <c r="O534" s="3775">
        <v>11</v>
      </c>
      <c r="P534" s="3775">
        <v>12</v>
      </c>
      <c r="Q534" s="3775">
        <v>13</v>
      </c>
      <c r="R534" s="3775">
        <v>14</v>
      </c>
      <c r="S534" s="3775">
        <v>15</v>
      </c>
      <c r="T534" s="3775">
        <v>16</v>
      </c>
      <c r="U534" s="3775">
        <v>17</v>
      </c>
      <c r="V534" s="3776">
        <v>18</v>
      </c>
      <c r="W534" s="3775">
        <v>19</v>
      </c>
      <c r="X534" s="3775">
        <v>20</v>
      </c>
      <c r="Y534" s="3776">
        <v>21</v>
      </c>
      <c r="Z534" s="3775">
        <v>22</v>
      </c>
      <c r="AA534" s="3775">
        <v>23</v>
      </c>
      <c r="AB534" s="3775">
        <v>24</v>
      </c>
    </row>
    <row r="535" spans="1:28" x14ac:dyDescent="0.2">
      <c r="A535" s="3777" t="s">
        <v>1123</v>
      </c>
      <c r="B535" s="3778"/>
      <c r="C535" s="3779"/>
      <c r="D535" s="3780" t="s">
        <v>22</v>
      </c>
      <c r="E535" s="3781">
        <v>10.34</v>
      </c>
      <c r="F535" s="3781">
        <v>10.37</v>
      </c>
      <c r="G535" s="3782">
        <v>10.36</v>
      </c>
      <c r="H535" s="3782">
        <v>10.38</v>
      </c>
      <c r="I535" s="3782">
        <v>10.37</v>
      </c>
      <c r="J535" s="3782">
        <v>10.46</v>
      </c>
      <c r="K535" s="3782">
        <v>10.32</v>
      </c>
      <c r="L535" s="3782">
        <v>10.36</v>
      </c>
      <c r="M535" s="3782">
        <v>10.36</v>
      </c>
      <c r="N535" s="3782">
        <v>10.37</v>
      </c>
      <c r="O535" s="3782">
        <v>10.41</v>
      </c>
      <c r="P535" s="3782">
        <v>10.34</v>
      </c>
      <c r="Q535" s="3782">
        <v>10.37</v>
      </c>
      <c r="R535" s="3782">
        <v>10.24</v>
      </c>
      <c r="S535" s="3782">
        <v>10.34</v>
      </c>
      <c r="T535" s="3782">
        <v>10.44</v>
      </c>
      <c r="U535" s="3782">
        <v>10.35</v>
      </c>
      <c r="V535" s="3782">
        <v>10.4</v>
      </c>
      <c r="W535" s="3782">
        <v>10.51</v>
      </c>
      <c r="X535" s="3782">
        <v>10.38</v>
      </c>
      <c r="Y535" s="3782">
        <v>10.45</v>
      </c>
      <c r="Z535" s="3782">
        <v>10.31</v>
      </c>
      <c r="AA535" s="3782">
        <v>10.26</v>
      </c>
      <c r="AB535" s="3781">
        <v>10.31</v>
      </c>
    </row>
    <row r="536" spans="1:28" ht="13.5" thickBot="1" x14ac:dyDescent="0.25">
      <c r="A536" s="3783" t="s">
        <v>1124</v>
      </c>
      <c r="B536" s="3784"/>
      <c r="C536" s="3785"/>
      <c r="D536" s="3786" t="s">
        <v>22</v>
      </c>
      <c r="E536" s="3787">
        <v>10.38</v>
      </c>
      <c r="F536" s="3787">
        <v>10.24</v>
      </c>
      <c r="G536" s="3788">
        <v>10.26</v>
      </c>
      <c r="H536" s="3788">
        <v>10.28</v>
      </c>
      <c r="I536" s="3788">
        <v>10.26</v>
      </c>
      <c r="J536" s="3788">
        <v>10.34</v>
      </c>
      <c r="K536" s="3788">
        <v>10.34</v>
      </c>
      <c r="L536" s="3788">
        <v>10.36</v>
      </c>
      <c r="M536" s="3788">
        <v>10.34</v>
      </c>
      <c r="N536" s="3788">
        <v>10.34</v>
      </c>
      <c r="O536" s="3788">
        <v>10.36</v>
      </c>
      <c r="P536" s="3788">
        <v>10.46</v>
      </c>
      <c r="Q536" s="3788">
        <v>10.5</v>
      </c>
      <c r="R536" s="3788">
        <v>10.38</v>
      </c>
      <c r="S536" s="3788">
        <v>10.26</v>
      </c>
      <c r="T536" s="3788">
        <v>10.4</v>
      </c>
      <c r="U536" s="3788">
        <v>10.48</v>
      </c>
      <c r="V536" s="3788">
        <v>10.36</v>
      </c>
      <c r="W536" s="3788">
        <v>10.46</v>
      </c>
      <c r="X536" s="3788">
        <v>10.5</v>
      </c>
      <c r="Y536" s="3788">
        <v>10.42</v>
      </c>
      <c r="Z536" s="3788">
        <v>10.3</v>
      </c>
      <c r="AA536" s="3788">
        <v>10.28</v>
      </c>
      <c r="AB536" s="3787">
        <v>10.36</v>
      </c>
    </row>
    <row r="537" spans="1:28" x14ac:dyDescent="0.2">
      <c r="A537" s="4013" t="s">
        <v>1151</v>
      </c>
      <c r="B537" s="3863" t="s">
        <v>1130</v>
      </c>
      <c r="C537" s="3864" t="s">
        <v>1114</v>
      </c>
      <c r="D537" s="3792" t="s">
        <v>1128</v>
      </c>
      <c r="E537" s="4066">
        <f t="shared" ref="E537:AB537" si="140">E538/(1.732*10*0.9)</f>
        <v>0.89812676417757242</v>
      </c>
      <c r="F537" s="4066">
        <f t="shared" si="140"/>
        <v>1.103412881703874</v>
      </c>
      <c r="G537" s="4066">
        <f t="shared" si="140"/>
        <v>0.76982294072363355</v>
      </c>
      <c r="H537" s="4066">
        <f t="shared" si="140"/>
        <v>0.8724659994867825</v>
      </c>
      <c r="I537" s="4066">
        <f t="shared" si="140"/>
        <v>0.79548370541442348</v>
      </c>
      <c r="J537" s="4066">
        <f t="shared" si="140"/>
        <v>1.2573774698485993</v>
      </c>
      <c r="K537" s="4066">
        <f t="shared" si="140"/>
        <v>1.8475750577367211</v>
      </c>
      <c r="L537" s="4066">
        <f t="shared" si="140"/>
        <v>2.3864511162432667</v>
      </c>
      <c r="M537" s="4066">
        <f t="shared" si="140"/>
        <v>2.1811649987169615</v>
      </c>
      <c r="N537" s="4066">
        <f t="shared" si="140"/>
        <v>1.898896587118301</v>
      </c>
      <c r="O537" s="4066">
        <f t="shared" si="140"/>
        <v>1.7962535283551413</v>
      </c>
      <c r="P537" s="4066">
        <f t="shared" si="140"/>
        <v>1.8219142930459311</v>
      </c>
      <c r="Q537" s="4066">
        <f t="shared" si="140"/>
        <v>1.8219142930459311</v>
      </c>
      <c r="R537" s="4066">
        <f t="shared" si="140"/>
        <v>1.7192712342827785</v>
      </c>
      <c r="S537" s="4066">
        <f t="shared" si="140"/>
        <v>1.6679497049011986</v>
      </c>
      <c r="T537" s="4066">
        <f t="shared" si="140"/>
        <v>1.4626635873749116</v>
      </c>
      <c r="U537" s="4066">
        <f t="shared" si="140"/>
        <v>1.6422889402104197</v>
      </c>
      <c r="V537" s="4066">
        <f t="shared" si="140"/>
        <v>1.8219142930459349</v>
      </c>
      <c r="W537" s="4066">
        <f t="shared" si="140"/>
        <v>2.5917372337695648</v>
      </c>
      <c r="X537" s="4066">
        <f t="shared" si="140"/>
        <v>2.5147549396972058</v>
      </c>
      <c r="Y537" s="4066">
        <f t="shared" si="140"/>
        <v>2.7970233512958713</v>
      </c>
      <c r="Z537" s="4066">
        <f t="shared" si="140"/>
        <v>2.4890941750064122</v>
      </c>
      <c r="AA537" s="4066">
        <f t="shared" si="140"/>
        <v>2.1298434693353854</v>
      </c>
      <c r="AB537" s="4066">
        <f t="shared" si="140"/>
        <v>1.411342057993328</v>
      </c>
    </row>
    <row r="538" spans="1:28" x14ac:dyDescent="0.2">
      <c r="A538" s="4016"/>
      <c r="B538" s="3867"/>
      <c r="C538" s="3797" t="s">
        <v>1114</v>
      </c>
      <c r="D538" s="3798" t="s">
        <v>13</v>
      </c>
      <c r="E538" s="4070">
        <f t="shared" ref="E538:AB538" si="141">E544-E541-E548-E551-E554</f>
        <v>14</v>
      </c>
      <c r="F538" s="4070">
        <f t="shared" si="141"/>
        <v>17.199999999999989</v>
      </c>
      <c r="G538" s="4070">
        <f t="shared" si="141"/>
        <v>12</v>
      </c>
      <c r="H538" s="4070">
        <f t="shared" si="141"/>
        <v>13.599999999999966</v>
      </c>
      <c r="I538" s="4070">
        <f t="shared" si="141"/>
        <v>12.400000000000034</v>
      </c>
      <c r="J538" s="4070">
        <f t="shared" si="141"/>
        <v>19.599999999999966</v>
      </c>
      <c r="K538" s="4070">
        <f t="shared" si="141"/>
        <v>28.800000000000011</v>
      </c>
      <c r="L538" s="4070">
        <f t="shared" si="141"/>
        <v>37.200000000000045</v>
      </c>
      <c r="M538" s="4070">
        <f t="shared" si="141"/>
        <v>34</v>
      </c>
      <c r="N538" s="4070">
        <f>N544-N541-N548-N551-N554</f>
        <v>29.60000000000008</v>
      </c>
      <c r="O538" s="4070">
        <f t="shared" si="141"/>
        <v>27.999999999999943</v>
      </c>
      <c r="P538" s="4070">
        <f t="shared" si="141"/>
        <v>28.399999999999977</v>
      </c>
      <c r="Q538" s="4070">
        <f t="shared" si="141"/>
        <v>28.399999999999977</v>
      </c>
      <c r="R538" s="4070">
        <f t="shared" si="141"/>
        <v>26.799999999999955</v>
      </c>
      <c r="S538" s="4070">
        <f t="shared" si="141"/>
        <v>25.999999999999886</v>
      </c>
      <c r="T538" s="4070">
        <f t="shared" si="141"/>
        <v>22.800000000000125</v>
      </c>
      <c r="U538" s="4070">
        <f t="shared" si="141"/>
        <v>25.600000000000023</v>
      </c>
      <c r="V538" s="4070">
        <f t="shared" si="141"/>
        <v>28.400000000000034</v>
      </c>
      <c r="W538" s="4070">
        <f t="shared" si="141"/>
        <v>40.399999999999977</v>
      </c>
      <c r="X538" s="4070">
        <f t="shared" si="141"/>
        <v>39.200000000000045</v>
      </c>
      <c r="Y538" s="4070">
        <f t="shared" si="141"/>
        <v>43.600000000000044</v>
      </c>
      <c r="Z538" s="4070">
        <f t="shared" si="141"/>
        <v>38.799999999999955</v>
      </c>
      <c r="AA538" s="4070">
        <f t="shared" si="141"/>
        <v>33.199999999999989</v>
      </c>
      <c r="AB538" s="4070">
        <f t="shared" si="141"/>
        <v>22</v>
      </c>
    </row>
    <row r="539" spans="1:28" ht="13.5" thickBot="1" x14ac:dyDescent="0.25">
      <c r="A539" s="4017"/>
      <c r="B539" s="3872"/>
      <c r="C539" s="3802"/>
      <c r="D539" s="3803" t="s">
        <v>17</v>
      </c>
      <c r="E539" s="4068"/>
      <c r="F539" s="4068"/>
      <c r="G539" s="4118"/>
      <c r="H539" s="4068"/>
      <c r="I539" s="4068"/>
      <c r="J539" s="4068"/>
      <c r="K539" s="4068"/>
      <c r="L539" s="4068"/>
      <c r="M539" s="4068"/>
      <c r="N539" s="4068"/>
      <c r="O539" s="4068"/>
      <c r="P539" s="4068"/>
      <c r="Q539" s="4068"/>
      <c r="R539" s="4068"/>
      <c r="S539" s="4068"/>
      <c r="T539" s="4068"/>
      <c r="U539" s="4068"/>
      <c r="V539" s="4068"/>
      <c r="W539" s="4068"/>
      <c r="X539" s="4068"/>
      <c r="Y539" s="4068"/>
      <c r="Z539" s="4068"/>
      <c r="AA539" s="4068"/>
      <c r="AB539" s="4068"/>
    </row>
    <row r="540" spans="1:28" x14ac:dyDescent="0.2">
      <c r="A540" s="4013" t="s">
        <v>1141</v>
      </c>
      <c r="B540" s="3863" t="s">
        <v>1275</v>
      </c>
      <c r="C540" s="3875" t="s">
        <v>1114</v>
      </c>
      <c r="D540" s="3792" t="s">
        <v>1128</v>
      </c>
      <c r="E540" s="4066">
        <f t="shared" ref="E540:AB540" si="142">E541/(1.732*10*0.9)</f>
        <v>1.4370028226841158</v>
      </c>
      <c r="F540" s="4066">
        <f t="shared" si="142"/>
        <v>1.1290736463946627</v>
      </c>
      <c r="G540" s="4066">
        <f t="shared" si="142"/>
        <v>1.1290736463946627</v>
      </c>
      <c r="H540" s="4066">
        <f t="shared" si="142"/>
        <v>1.1290736463946627</v>
      </c>
      <c r="I540" s="4066">
        <f t="shared" si="142"/>
        <v>1.2317167051578135</v>
      </c>
      <c r="J540" s="4066">
        <f t="shared" si="142"/>
        <v>1.5396458814472671</v>
      </c>
      <c r="K540" s="4066">
        <f t="shared" si="142"/>
        <v>2.0528611752630228</v>
      </c>
      <c r="L540" s="4066">
        <f t="shared" si="142"/>
        <v>2.3607903515524757</v>
      </c>
      <c r="M540" s="4066">
        <f t="shared" si="142"/>
        <v>2.0528611752630228</v>
      </c>
      <c r="N540" s="4066">
        <f t="shared" si="142"/>
        <v>1.9502181164998715</v>
      </c>
      <c r="O540" s="4066">
        <f t="shared" si="142"/>
        <v>2.0528611752630228</v>
      </c>
      <c r="P540" s="4066">
        <f t="shared" si="142"/>
        <v>2.0528611752630228</v>
      </c>
      <c r="Q540" s="4066">
        <f t="shared" si="142"/>
        <v>1.8475750577367205</v>
      </c>
      <c r="R540" s="4066">
        <f t="shared" si="142"/>
        <v>2.1555042340261741</v>
      </c>
      <c r="S540" s="4066">
        <f t="shared" si="142"/>
        <v>1.7449319989735694</v>
      </c>
      <c r="T540" s="4066">
        <f t="shared" si="142"/>
        <v>1.8475750577367205</v>
      </c>
      <c r="U540" s="4066">
        <f t="shared" si="142"/>
        <v>2.2581472927893254</v>
      </c>
      <c r="V540" s="4066">
        <f t="shared" si="142"/>
        <v>2.6687195278419296</v>
      </c>
      <c r="W540" s="4066">
        <f t="shared" si="142"/>
        <v>2.8740056453682317</v>
      </c>
      <c r="X540" s="4066">
        <f t="shared" si="142"/>
        <v>2.6687195278419296</v>
      </c>
      <c r="Y540" s="4066">
        <f t="shared" si="142"/>
        <v>2.5660764690787783</v>
      </c>
      <c r="Z540" s="4066">
        <f t="shared" si="142"/>
        <v>2.7713625866050808</v>
      </c>
      <c r="AA540" s="4066">
        <f t="shared" si="142"/>
        <v>2.3607903515524757</v>
      </c>
      <c r="AB540" s="4066">
        <f t="shared" si="142"/>
        <v>1.6422889402104182</v>
      </c>
    </row>
    <row r="541" spans="1:28" x14ac:dyDescent="0.2">
      <c r="A541" s="4016"/>
      <c r="B541" s="3867"/>
      <c r="C541" s="3868" t="s">
        <v>1242</v>
      </c>
      <c r="D541" s="3798" t="s">
        <v>13</v>
      </c>
      <c r="E541" s="3938">
        <v>22.4</v>
      </c>
      <c r="F541" s="3938">
        <v>17.600000000000001</v>
      </c>
      <c r="G541" s="3938">
        <v>17.600000000000001</v>
      </c>
      <c r="H541" s="3938">
        <v>17.600000000000001</v>
      </c>
      <c r="I541" s="3938">
        <v>19.2</v>
      </c>
      <c r="J541" s="3938">
        <v>24</v>
      </c>
      <c r="K541" s="3938">
        <v>32</v>
      </c>
      <c r="L541" s="3938">
        <v>36.799999999999997</v>
      </c>
      <c r="M541" s="3938">
        <v>32</v>
      </c>
      <c r="N541" s="3938">
        <v>30.4</v>
      </c>
      <c r="O541" s="3938">
        <v>32</v>
      </c>
      <c r="P541" s="3938">
        <v>32</v>
      </c>
      <c r="Q541" s="3938">
        <v>28.8</v>
      </c>
      <c r="R541" s="3938">
        <v>33.6</v>
      </c>
      <c r="S541" s="3938">
        <v>27.200000000000003</v>
      </c>
      <c r="T541" s="3938">
        <v>28.8</v>
      </c>
      <c r="U541" s="3938">
        <v>35.200000000000003</v>
      </c>
      <c r="V541" s="3938">
        <v>41.6</v>
      </c>
      <c r="W541" s="3938">
        <v>44.8</v>
      </c>
      <c r="X541" s="3938">
        <v>41.6</v>
      </c>
      <c r="Y541" s="3938">
        <v>40</v>
      </c>
      <c r="Z541" s="3938">
        <v>43.2</v>
      </c>
      <c r="AA541" s="3938">
        <v>36.799999999999997</v>
      </c>
      <c r="AB541" s="3938">
        <v>25.6</v>
      </c>
    </row>
    <row r="542" spans="1:28" ht="13.5" thickBot="1" x14ac:dyDescent="0.25">
      <c r="A542" s="4017"/>
      <c r="B542" s="3872"/>
      <c r="C542" s="3807"/>
      <c r="D542" s="3803" t="s">
        <v>17</v>
      </c>
      <c r="E542" s="4119"/>
      <c r="F542" s="4119"/>
      <c r="G542" s="4119"/>
      <c r="H542" s="4119"/>
      <c r="I542" s="4119"/>
      <c r="J542" s="4119"/>
      <c r="K542" s="4119"/>
      <c r="L542" s="4119"/>
      <c r="M542" s="4119"/>
      <c r="N542" s="4119"/>
      <c r="O542" s="4119"/>
      <c r="P542" s="4119"/>
      <c r="Q542" s="4119"/>
      <c r="R542" s="4119"/>
      <c r="S542" s="4119"/>
      <c r="T542" s="4119"/>
      <c r="U542" s="4119"/>
      <c r="V542" s="4119"/>
      <c r="W542" s="4119"/>
      <c r="X542" s="4119"/>
      <c r="Y542" s="4119"/>
      <c r="Z542" s="4119"/>
      <c r="AA542" s="4119"/>
      <c r="AB542" s="4119"/>
    </row>
    <row r="543" spans="1:28" x14ac:dyDescent="0.2">
      <c r="A543" s="4013" t="s">
        <v>1125</v>
      </c>
      <c r="B543" s="3863" t="s">
        <v>1142</v>
      </c>
      <c r="C543" s="3864" t="s">
        <v>1114</v>
      </c>
      <c r="D543" s="3792" t="s">
        <v>1128</v>
      </c>
      <c r="E543" s="4066">
        <f t="shared" ref="E543:AB543" si="143">E544/(1.732*10*0.9)</f>
        <v>34.026173979984598</v>
      </c>
      <c r="F543" s="4066">
        <f t="shared" si="143"/>
        <v>29.715165511932252</v>
      </c>
      <c r="G543" s="4066">
        <f t="shared" si="143"/>
        <v>27.713625866050808</v>
      </c>
      <c r="H543" s="4066">
        <f t="shared" si="143"/>
        <v>27.097767513471897</v>
      </c>
      <c r="I543" s="4066">
        <f t="shared" si="143"/>
        <v>28.02155504234026</v>
      </c>
      <c r="J543" s="4066">
        <f t="shared" si="143"/>
        <v>32.948421862971514</v>
      </c>
      <c r="K543" s="4066">
        <f t="shared" si="143"/>
        <v>45.265588914549653</v>
      </c>
      <c r="L543" s="4066">
        <f t="shared" si="143"/>
        <v>53.11778290993071</v>
      </c>
      <c r="M543" s="4066">
        <f t="shared" si="143"/>
        <v>51.11624326404926</v>
      </c>
      <c r="N543" s="4066">
        <f t="shared" si="143"/>
        <v>50.962278675904543</v>
      </c>
      <c r="O543" s="4066">
        <f t="shared" si="143"/>
        <v>52.501924557351806</v>
      </c>
      <c r="P543" s="4066">
        <f t="shared" si="143"/>
        <v>51.732101616628171</v>
      </c>
      <c r="Q543" s="4066">
        <f t="shared" si="143"/>
        <v>52.963818321785979</v>
      </c>
      <c r="R543" s="4066">
        <f t="shared" si="143"/>
        <v>50.346420323325631</v>
      </c>
      <c r="S543" s="4066">
        <f t="shared" si="143"/>
        <v>48.344880677444188</v>
      </c>
      <c r="T543" s="4066">
        <f t="shared" si="143"/>
        <v>48.652809853733643</v>
      </c>
      <c r="U543" s="4066">
        <f t="shared" si="143"/>
        <v>52.040030792917626</v>
      </c>
      <c r="V543" s="4066">
        <f t="shared" si="143"/>
        <v>53.887605850654346</v>
      </c>
      <c r="W543" s="4066">
        <f t="shared" si="143"/>
        <v>59.584295612009228</v>
      </c>
      <c r="X543" s="4066">
        <f t="shared" si="143"/>
        <v>62.047729022324866</v>
      </c>
      <c r="Y543" s="4066">
        <f t="shared" si="143"/>
        <v>62.817551963048501</v>
      </c>
      <c r="Z543" s="4066">
        <f t="shared" si="143"/>
        <v>59.430331023864511</v>
      </c>
      <c r="AA543" s="4066">
        <f t="shared" si="143"/>
        <v>50.192455735180907</v>
      </c>
      <c r="AB543" s="4066">
        <f t="shared" si="143"/>
        <v>40.030792917628943</v>
      </c>
    </row>
    <row r="544" spans="1:28" x14ac:dyDescent="0.2">
      <c r="A544" s="4016"/>
      <c r="B544" s="3867"/>
      <c r="C544" s="3868" t="s">
        <v>1242</v>
      </c>
      <c r="D544" s="3798" t="s">
        <v>13</v>
      </c>
      <c r="E544" s="3938">
        <v>530.4</v>
      </c>
      <c r="F544" s="4120">
        <v>463.2</v>
      </c>
      <c r="G544" s="4120">
        <v>432</v>
      </c>
      <c r="H544" s="4120">
        <v>422.4</v>
      </c>
      <c r="I544" s="4120">
        <v>436.8</v>
      </c>
      <c r="J544" s="4120">
        <v>513.6</v>
      </c>
      <c r="K544" s="4120">
        <v>705.6</v>
      </c>
      <c r="L544" s="4120">
        <v>828</v>
      </c>
      <c r="M544" s="4120">
        <v>796.8</v>
      </c>
      <c r="N544" s="4120">
        <v>794.40000000000009</v>
      </c>
      <c r="O544" s="4120">
        <v>818.4</v>
      </c>
      <c r="P544" s="4120">
        <v>806.4</v>
      </c>
      <c r="Q544" s="4120">
        <v>825.59999999999991</v>
      </c>
      <c r="R544" s="4120">
        <v>784.8</v>
      </c>
      <c r="S544" s="4120">
        <v>753.6</v>
      </c>
      <c r="T544" s="4120">
        <v>758.40000000000009</v>
      </c>
      <c r="U544" s="4120">
        <v>811.2</v>
      </c>
      <c r="V544" s="4120">
        <v>840</v>
      </c>
      <c r="W544" s="4120">
        <v>928.8</v>
      </c>
      <c r="X544" s="4120">
        <v>967.2</v>
      </c>
      <c r="Y544" s="4120">
        <v>979.2</v>
      </c>
      <c r="Z544" s="4120">
        <v>926.40000000000009</v>
      </c>
      <c r="AA544" s="4120">
        <v>782.4</v>
      </c>
      <c r="AB544" s="4120">
        <v>624</v>
      </c>
    </row>
    <row r="545" spans="1:28" x14ac:dyDescent="0.2">
      <c r="A545" s="4016"/>
      <c r="B545" s="3867"/>
      <c r="C545" s="3868"/>
      <c r="D545" s="3816" t="s">
        <v>14</v>
      </c>
      <c r="E545" s="3876"/>
      <c r="F545" s="3876"/>
      <c r="G545" s="3876"/>
      <c r="H545" s="3876"/>
      <c r="I545" s="3876"/>
      <c r="J545" s="3876"/>
      <c r="K545" s="3876"/>
      <c r="L545" s="3876"/>
      <c r="M545" s="3876"/>
      <c r="N545" s="3876"/>
      <c r="O545" s="3876"/>
      <c r="P545" s="3876"/>
      <c r="Q545" s="3876"/>
      <c r="R545" s="3876"/>
      <c r="S545" s="3876"/>
      <c r="T545" s="3876"/>
      <c r="U545" s="3876"/>
      <c r="V545" s="3876"/>
      <c r="W545" s="3876"/>
      <c r="X545" s="3876"/>
      <c r="Y545" s="3876"/>
      <c r="Z545" s="3876"/>
      <c r="AA545" s="3876"/>
      <c r="AB545" s="3876"/>
    </row>
    <row r="546" spans="1:28" ht="13.5" thickBot="1" x14ac:dyDescent="0.25">
      <c r="A546" s="4017"/>
      <c r="B546" s="3872"/>
      <c r="C546" s="3802"/>
      <c r="D546" s="3820" t="s">
        <v>17</v>
      </c>
      <c r="E546" s="4121"/>
      <c r="F546" s="4121"/>
      <c r="G546" s="4121"/>
      <c r="H546" s="4121"/>
      <c r="I546" s="4121"/>
      <c r="J546" s="4121"/>
      <c r="K546" s="4121"/>
      <c r="L546" s="4121"/>
      <c r="M546" s="4121"/>
      <c r="N546" s="4121"/>
      <c r="O546" s="4121"/>
      <c r="P546" s="4121"/>
      <c r="Q546" s="4121"/>
      <c r="R546" s="4121"/>
      <c r="S546" s="4121"/>
      <c r="T546" s="4121"/>
      <c r="U546" s="4121"/>
      <c r="V546" s="4121"/>
      <c r="W546" s="4121"/>
      <c r="X546" s="4121"/>
      <c r="Y546" s="4121"/>
      <c r="Z546" s="4121"/>
      <c r="AA546" s="4121"/>
      <c r="AB546" s="4121"/>
    </row>
    <row r="547" spans="1:28" x14ac:dyDescent="0.2">
      <c r="A547" s="4013" t="s">
        <v>1133</v>
      </c>
      <c r="B547" s="3863" t="s">
        <v>1276</v>
      </c>
      <c r="C547" s="3875" t="s">
        <v>1114</v>
      </c>
      <c r="D547" s="3792" t="s">
        <v>1128</v>
      </c>
      <c r="E547" s="4066">
        <f t="shared" ref="E547:AB547" si="144">E548/(1.732*10*0.9)</f>
        <v>12.573774698486014</v>
      </c>
      <c r="F547" s="4066">
        <f t="shared" si="144"/>
        <v>11.239414934565049</v>
      </c>
      <c r="G547" s="4066">
        <f t="shared" si="144"/>
        <v>10.469591993841416</v>
      </c>
      <c r="H547" s="4066">
        <f t="shared" si="144"/>
        <v>10.059019758788812</v>
      </c>
      <c r="I547" s="4066">
        <f t="shared" si="144"/>
        <v>10.726199640749293</v>
      </c>
      <c r="J547" s="4066">
        <f t="shared" si="144"/>
        <v>12.368488580959713</v>
      </c>
      <c r="K547" s="4066">
        <f t="shared" si="144"/>
        <v>15.85835257890685</v>
      </c>
      <c r="L547" s="4066">
        <f t="shared" si="144"/>
        <v>17.244033872209389</v>
      </c>
      <c r="M547" s="4066">
        <f t="shared" si="144"/>
        <v>17.603284577880419</v>
      </c>
      <c r="N547" s="4066">
        <f t="shared" si="144"/>
        <v>18.578393636130357</v>
      </c>
      <c r="O547" s="4066">
        <f t="shared" si="144"/>
        <v>18.78367975365666</v>
      </c>
      <c r="P547" s="4066">
        <f t="shared" si="144"/>
        <v>18.78367975365666</v>
      </c>
      <c r="Q547" s="4066">
        <f t="shared" si="144"/>
        <v>19.091608929946112</v>
      </c>
      <c r="R547" s="4066">
        <f t="shared" si="144"/>
        <v>18.475750577367204</v>
      </c>
      <c r="S547" s="4066">
        <f t="shared" si="144"/>
        <v>17.654606107261998</v>
      </c>
      <c r="T547" s="4066">
        <f t="shared" si="144"/>
        <v>18.013856812933025</v>
      </c>
      <c r="U547" s="4066">
        <f t="shared" si="144"/>
        <v>19.245573518090836</v>
      </c>
      <c r="V547" s="4066">
        <f t="shared" si="144"/>
        <v>19.296895047472411</v>
      </c>
      <c r="W547" s="4066">
        <f t="shared" si="144"/>
        <v>21.298434693353862</v>
      </c>
      <c r="X547" s="4066">
        <f t="shared" si="144"/>
        <v>21.862971516551191</v>
      </c>
      <c r="Y547" s="4066">
        <f t="shared" si="144"/>
        <v>21.811649987169616</v>
      </c>
      <c r="Z547" s="4066">
        <f t="shared" si="144"/>
        <v>20.220682576340778</v>
      </c>
      <c r="AA547" s="4066">
        <f t="shared" si="144"/>
        <v>17.757249166025147</v>
      </c>
      <c r="AB547" s="4066">
        <f t="shared" si="144"/>
        <v>14.267385168078006</v>
      </c>
    </row>
    <row r="548" spans="1:28" x14ac:dyDescent="0.2">
      <c r="A548" s="4016"/>
      <c r="B548" s="3867"/>
      <c r="C548" s="3868" t="s">
        <v>1242</v>
      </c>
      <c r="D548" s="3798" t="s">
        <v>13</v>
      </c>
      <c r="E548" s="4070">
        <v>196</v>
      </c>
      <c r="F548" s="4070">
        <v>175.2</v>
      </c>
      <c r="G548" s="4070">
        <v>163.19999999999999</v>
      </c>
      <c r="H548" s="3938">
        <v>156.80000000000001</v>
      </c>
      <c r="I548" s="4070">
        <v>167.2</v>
      </c>
      <c r="J548" s="4070">
        <v>192.8</v>
      </c>
      <c r="K548" s="4070">
        <v>247.2</v>
      </c>
      <c r="L548" s="4070">
        <v>268.79999999999995</v>
      </c>
      <c r="M548" s="4070">
        <v>274.39999999999998</v>
      </c>
      <c r="N548" s="4070">
        <v>289.60000000000002</v>
      </c>
      <c r="O548" s="4070">
        <v>292.8</v>
      </c>
      <c r="P548" s="4070">
        <v>292.8</v>
      </c>
      <c r="Q548" s="4070">
        <v>297.60000000000002</v>
      </c>
      <c r="R548" s="4070">
        <v>288</v>
      </c>
      <c r="S548" s="4070">
        <v>275.20000000000005</v>
      </c>
      <c r="T548" s="4070">
        <v>280.8</v>
      </c>
      <c r="U548" s="4070">
        <v>300</v>
      </c>
      <c r="V548" s="4070">
        <v>300.79999999999995</v>
      </c>
      <c r="W548" s="4070">
        <v>332</v>
      </c>
      <c r="X548" s="4070">
        <v>340.8</v>
      </c>
      <c r="Y548" s="4070">
        <v>340</v>
      </c>
      <c r="Z548" s="4070">
        <v>315.20000000000005</v>
      </c>
      <c r="AA548" s="4070">
        <v>276.8</v>
      </c>
      <c r="AB548" s="4070">
        <v>222.39999999999998</v>
      </c>
    </row>
    <row r="549" spans="1:28" ht="13.5" thickBot="1" x14ac:dyDescent="0.25">
      <c r="A549" s="4017"/>
      <c r="B549" s="3872"/>
      <c r="C549" s="3807"/>
      <c r="D549" s="3820" t="s">
        <v>17</v>
      </c>
      <c r="E549" s="4122"/>
      <c r="F549" s="4122"/>
      <c r="G549" s="4122"/>
      <c r="H549" s="4122"/>
      <c r="I549" s="4122"/>
      <c r="J549" s="4122"/>
      <c r="K549" s="4122"/>
      <c r="L549" s="4122"/>
      <c r="M549" s="4122"/>
      <c r="N549" s="4122"/>
      <c r="O549" s="4122"/>
      <c r="P549" s="4122"/>
      <c r="Q549" s="4122"/>
      <c r="R549" s="4122"/>
      <c r="S549" s="4123"/>
      <c r="T549" s="4123"/>
      <c r="U549" s="4123"/>
      <c r="V549" s="4123"/>
      <c r="W549" s="4123"/>
      <c r="X549" s="4123"/>
      <c r="Y549" s="4123"/>
      <c r="Z549" s="4123"/>
      <c r="AA549" s="4123"/>
      <c r="AB549" s="4123"/>
    </row>
    <row r="550" spans="1:28" x14ac:dyDescent="0.2">
      <c r="A550" s="4013" t="s">
        <v>1191</v>
      </c>
      <c r="B550" s="3863" t="s">
        <v>1277</v>
      </c>
      <c r="C550" s="3864" t="s">
        <v>1114</v>
      </c>
      <c r="D550" s="3792" t="s">
        <v>1128</v>
      </c>
      <c r="E550" s="4066">
        <f t="shared" ref="E550:AB550" si="145">E551/(1.732*10*0.9)</f>
        <v>19.117269694636899</v>
      </c>
      <c r="F550" s="4066">
        <f t="shared" si="145"/>
        <v>16.243264049268667</v>
      </c>
      <c r="G550" s="4066">
        <f t="shared" si="145"/>
        <v>15.345137285091093</v>
      </c>
      <c r="H550" s="4066">
        <f t="shared" si="145"/>
        <v>15.037208108801639</v>
      </c>
      <c r="I550" s="4066">
        <f t="shared" si="145"/>
        <v>15.268154991018731</v>
      </c>
      <c r="J550" s="4066">
        <f t="shared" si="145"/>
        <v>17.782909930715938</v>
      </c>
      <c r="K550" s="4066">
        <f t="shared" si="145"/>
        <v>25.506800102643059</v>
      </c>
      <c r="L550" s="4066">
        <f t="shared" si="145"/>
        <v>31.126507569925586</v>
      </c>
      <c r="M550" s="4066">
        <f t="shared" si="145"/>
        <v>29.27893251218886</v>
      </c>
      <c r="N550" s="4066">
        <f t="shared" si="145"/>
        <v>28.534770336156015</v>
      </c>
      <c r="O550" s="4066">
        <f t="shared" si="145"/>
        <v>29.869130100076983</v>
      </c>
      <c r="P550" s="4066">
        <f t="shared" si="145"/>
        <v>29.073646394662557</v>
      </c>
      <c r="Q550" s="4066">
        <f t="shared" si="145"/>
        <v>30.202720041057219</v>
      </c>
      <c r="R550" s="4066">
        <f t="shared" si="145"/>
        <v>27.995894277649469</v>
      </c>
      <c r="S550" s="4066">
        <f t="shared" si="145"/>
        <v>27.277392866307416</v>
      </c>
      <c r="T550" s="4066">
        <f t="shared" si="145"/>
        <v>27.328714395688991</v>
      </c>
      <c r="U550" s="4066">
        <f t="shared" si="145"/>
        <v>28.894021041827042</v>
      </c>
      <c r="V550" s="4066">
        <f t="shared" si="145"/>
        <v>30.10007698229407</v>
      </c>
      <c r="W550" s="4066">
        <f t="shared" si="145"/>
        <v>32.820118039517574</v>
      </c>
      <c r="X550" s="4066">
        <f t="shared" si="145"/>
        <v>35.001283038234533</v>
      </c>
      <c r="Y550" s="4066">
        <f t="shared" si="145"/>
        <v>35.540159096741078</v>
      </c>
      <c r="Z550" s="4066">
        <f t="shared" si="145"/>
        <v>33.94919168591224</v>
      </c>
      <c r="AA550" s="4066">
        <f t="shared" si="145"/>
        <v>27.944572748267898</v>
      </c>
      <c r="AB550" s="4066">
        <f t="shared" si="145"/>
        <v>22.709776751347189</v>
      </c>
    </row>
    <row r="551" spans="1:28" x14ac:dyDescent="0.2">
      <c r="A551" s="4016"/>
      <c r="B551" s="3867"/>
      <c r="C551" s="3868" t="s">
        <v>1242</v>
      </c>
      <c r="D551" s="3798" t="s">
        <v>13</v>
      </c>
      <c r="E551" s="4105">
        <v>298</v>
      </c>
      <c r="F551" s="4105">
        <v>253.2</v>
      </c>
      <c r="G551" s="4105">
        <v>239.2</v>
      </c>
      <c r="H551" s="4105">
        <v>234.39999999999998</v>
      </c>
      <c r="I551" s="4105">
        <v>238</v>
      </c>
      <c r="J551" s="4105">
        <v>277.20000000000005</v>
      </c>
      <c r="K551" s="4105">
        <v>397.6</v>
      </c>
      <c r="L551" s="4105">
        <v>485.20000000000005</v>
      </c>
      <c r="M551" s="4105">
        <v>456.4</v>
      </c>
      <c r="N551" s="4105">
        <v>444.8</v>
      </c>
      <c r="O551" s="4105">
        <v>465.6</v>
      </c>
      <c r="P551" s="4105">
        <v>453.2</v>
      </c>
      <c r="Q551" s="4105">
        <v>470.79999999999995</v>
      </c>
      <c r="R551" s="4105">
        <v>436.4</v>
      </c>
      <c r="S551" s="4105">
        <v>425.20000000000005</v>
      </c>
      <c r="T551" s="4105">
        <v>426</v>
      </c>
      <c r="U551" s="4105">
        <v>450.4</v>
      </c>
      <c r="V551" s="4105">
        <v>469.2</v>
      </c>
      <c r="W551" s="4105">
        <v>511.6</v>
      </c>
      <c r="X551" s="4105">
        <v>545.59999999999991</v>
      </c>
      <c r="Y551" s="4105">
        <v>554</v>
      </c>
      <c r="Z551" s="4105">
        <v>529.20000000000005</v>
      </c>
      <c r="AA551" s="4105">
        <v>435.6</v>
      </c>
      <c r="AB551" s="4124">
        <v>354</v>
      </c>
    </row>
    <row r="552" spans="1:28" ht="13.5" thickBot="1" x14ac:dyDescent="0.25">
      <c r="A552" s="4017"/>
      <c r="B552" s="3872"/>
      <c r="C552" s="3802"/>
      <c r="D552" s="3803" t="s">
        <v>17</v>
      </c>
      <c r="E552" s="4122"/>
      <c r="F552" s="4122"/>
      <c r="G552" s="4122"/>
      <c r="H552" s="4122"/>
      <c r="I552" s="4122"/>
      <c r="J552" s="4122"/>
      <c r="K552" s="4122"/>
      <c r="L552" s="4122"/>
      <c r="M552" s="4122"/>
      <c r="N552" s="4122"/>
      <c r="O552" s="4122"/>
      <c r="P552" s="4122"/>
      <c r="Q552" s="4122"/>
      <c r="R552" s="4122"/>
      <c r="S552" s="4122"/>
      <c r="T552" s="4122"/>
      <c r="U552" s="4122"/>
      <c r="V552" s="4122"/>
      <c r="W552" s="4122"/>
      <c r="X552" s="4122"/>
      <c r="Y552" s="4122"/>
      <c r="Z552" s="4122"/>
      <c r="AA552" s="4122"/>
      <c r="AB552" s="4122"/>
    </row>
    <row r="553" spans="1:28" x14ac:dyDescent="0.2">
      <c r="A553" s="4013" t="s">
        <v>1137</v>
      </c>
      <c r="B553" s="3863" t="s">
        <v>1278</v>
      </c>
      <c r="C553" s="3875" t="s">
        <v>1114</v>
      </c>
      <c r="D553" s="3792" t="s">
        <v>1128</v>
      </c>
      <c r="E553" s="4066">
        <f t="shared" ref="E553:AB553" si="146">E554/(1.732*10*0.9)</f>
        <v>0</v>
      </c>
      <c r="F553" s="4066">
        <f t="shared" si="146"/>
        <v>0</v>
      </c>
      <c r="G553" s="4066">
        <f t="shared" si="146"/>
        <v>0</v>
      </c>
      <c r="H553" s="4066">
        <f t="shared" si="146"/>
        <v>0</v>
      </c>
      <c r="I553" s="4066">
        <f t="shared" si="146"/>
        <v>0</v>
      </c>
      <c r="J553" s="4066">
        <f t="shared" si="146"/>
        <v>0</v>
      </c>
      <c r="K553" s="4066">
        <f t="shared" si="146"/>
        <v>0</v>
      </c>
      <c r="L553" s="4066">
        <f t="shared" si="146"/>
        <v>0</v>
      </c>
      <c r="M553" s="4066">
        <f t="shared" si="146"/>
        <v>0</v>
      </c>
      <c r="N553" s="4066">
        <f t="shared" si="146"/>
        <v>0</v>
      </c>
      <c r="O553" s="4066">
        <f t="shared" si="146"/>
        <v>0</v>
      </c>
      <c r="P553" s="4066">
        <f t="shared" si="146"/>
        <v>0</v>
      </c>
      <c r="Q553" s="4066">
        <f t="shared" si="146"/>
        <v>0</v>
      </c>
      <c r="R553" s="4066">
        <f t="shared" si="146"/>
        <v>0</v>
      </c>
      <c r="S553" s="4066">
        <f t="shared" si="146"/>
        <v>0</v>
      </c>
      <c r="T553" s="4066">
        <f t="shared" si="146"/>
        <v>0</v>
      </c>
      <c r="U553" s="4066">
        <f t="shared" si="146"/>
        <v>0</v>
      </c>
      <c r="V553" s="4066">
        <f t="shared" si="146"/>
        <v>0</v>
      </c>
      <c r="W553" s="4066">
        <f t="shared" si="146"/>
        <v>0</v>
      </c>
      <c r="X553" s="4066">
        <f t="shared" si="146"/>
        <v>0</v>
      </c>
      <c r="Y553" s="4066">
        <f t="shared" si="146"/>
        <v>0.10264305876315113</v>
      </c>
      <c r="Z553" s="4066">
        <f t="shared" si="146"/>
        <v>0</v>
      </c>
      <c r="AA553" s="4066">
        <f t="shared" si="146"/>
        <v>0</v>
      </c>
      <c r="AB553" s="4066">
        <f t="shared" si="146"/>
        <v>0</v>
      </c>
    </row>
    <row r="554" spans="1:28" x14ac:dyDescent="0.2">
      <c r="A554" s="4016"/>
      <c r="B554" s="3867"/>
      <c r="C554" s="3868" t="s">
        <v>1242</v>
      </c>
      <c r="D554" s="3798" t="s">
        <v>13</v>
      </c>
      <c r="E554" s="3938">
        <v>0</v>
      </c>
      <c r="F554" s="3938">
        <v>0</v>
      </c>
      <c r="G554" s="3938">
        <v>0</v>
      </c>
      <c r="H554" s="3938">
        <v>0</v>
      </c>
      <c r="I554" s="3938">
        <v>0</v>
      </c>
      <c r="J554" s="3938">
        <v>0</v>
      </c>
      <c r="K554" s="3938">
        <v>0</v>
      </c>
      <c r="L554" s="3938">
        <v>0</v>
      </c>
      <c r="M554" s="3938">
        <v>0</v>
      </c>
      <c r="N554" s="3938">
        <v>0</v>
      </c>
      <c r="O554" s="3938">
        <v>0</v>
      </c>
      <c r="P554" s="3938">
        <v>0</v>
      </c>
      <c r="Q554" s="3938">
        <v>0</v>
      </c>
      <c r="R554" s="3938">
        <v>0</v>
      </c>
      <c r="S554" s="3938">
        <v>0</v>
      </c>
      <c r="T554" s="3938">
        <v>0</v>
      </c>
      <c r="U554" s="3938">
        <v>0</v>
      </c>
      <c r="V554" s="3938">
        <v>0</v>
      </c>
      <c r="W554" s="3938">
        <v>0</v>
      </c>
      <c r="X554" s="3938">
        <v>0</v>
      </c>
      <c r="Y554" s="3938">
        <v>1.6</v>
      </c>
      <c r="Z554" s="3938">
        <v>0</v>
      </c>
      <c r="AA554" s="3938">
        <v>0</v>
      </c>
      <c r="AB554" s="3938">
        <v>0</v>
      </c>
    </row>
    <row r="555" spans="1:28" ht="13.5" thickBot="1" x14ac:dyDescent="0.25">
      <c r="A555" s="4017"/>
      <c r="B555" s="3872"/>
      <c r="C555" s="3807"/>
      <c r="D555" s="3803" t="s">
        <v>17</v>
      </c>
      <c r="E555" s="4125"/>
      <c r="F555" s="3965"/>
      <c r="G555" s="3965"/>
      <c r="H555" s="3965"/>
      <c r="I555" s="3965"/>
      <c r="J555" s="3965"/>
      <c r="K555" s="3965"/>
      <c r="L555" s="3965"/>
      <c r="M555" s="3965"/>
      <c r="N555" s="3965"/>
      <c r="O555" s="3965"/>
      <c r="P555" s="3965"/>
      <c r="Q555" s="3965"/>
      <c r="R555" s="3965"/>
      <c r="S555" s="3965"/>
      <c r="T555" s="3965"/>
      <c r="U555" s="3965"/>
      <c r="V555" s="3965"/>
      <c r="W555" s="3965"/>
      <c r="X555" s="3965"/>
      <c r="Y555" s="3965"/>
      <c r="Z555" s="3965"/>
      <c r="AA555" s="3965"/>
      <c r="AB555" s="3965"/>
    </row>
    <row r="556" spans="1:28" x14ac:dyDescent="0.2">
      <c r="A556" s="4013" t="s">
        <v>1149</v>
      </c>
      <c r="B556" s="3863" t="s">
        <v>1132</v>
      </c>
      <c r="C556" s="3864" t="s">
        <v>1114</v>
      </c>
      <c r="D556" s="3792" t="s">
        <v>1128</v>
      </c>
      <c r="E556" s="3865">
        <f t="shared" ref="E556:AB556" si="147">E557/(1.732*10*0.9)</f>
        <v>2.3864511162432667</v>
      </c>
      <c r="F556" s="3865">
        <f t="shared" si="147"/>
        <v>1.8475750577367211</v>
      </c>
      <c r="G556" s="3865">
        <f t="shared" si="147"/>
        <v>1.9245573518090875</v>
      </c>
      <c r="H556" s="3865">
        <f t="shared" si="147"/>
        <v>1.9245573518090819</v>
      </c>
      <c r="I556" s="3865">
        <f t="shared" si="147"/>
        <v>1.8475750577367194</v>
      </c>
      <c r="J556" s="3865">
        <f t="shared" si="147"/>
        <v>4.3110084680523473</v>
      </c>
      <c r="K556" s="3865">
        <f t="shared" si="147"/>
        <v>4.7729022324865298</v>
      </c>
      <c r="L556" s="3865">
        <f t="shared" si="147"/>
        <v>4.6189376443418029</v>
      </c>
      <c r="M556" s="3865">
        <f t="shared" si="147"/>
        <v>4.4649730561970777</v>
      </c>
      <c r="N556" s="3865">
        <f t="shared" si="147"/>
        <v>4.3110084680523508</v>
      </c>
      <c r="O556" s="3865">
        <f t="shared" si="147"/>
        <v>3.5411855273287096</v>
      </c>
      <c r="P556" s="3865">
        <f t="shared" si="147"/>
        <v>4.0030792917628926</v>
      </c>
      <c r="Q556" s="3865">
        <f t="shared" si="147"/>
        <v>4.1570438799076292</v>
      </c>
      <c r="R556" s="3865">
        <f t="shared" si="147"/>
        <v>4.7729022324865316</v>
      </c>
      <c r="S556" s="3865">
        <f t="shared" si="147"/>
        <v>4.0030792917628961</v>
      </c>
      <c r="T556" s="3865">
        <f t="shared" si="147"/>
        <v>3.387220939183992</v>
      </c>
      <c r="U556" s="3865">
        <f t="shared" si="147"/>
        <v>3.3102386451116255</v>
      </c>
      <c r="V556" s="3865">
        <f t="shared" si="147"/>
        <v>3.3872209391839774</v>
      </c>
      <c r="W556" s="3865">
        <f t="shared" si="147"/>
        <v>3.772132409545816</v>
      </c>
      <c r="X556" s="3865">
        <f t="shared" si="147"/>
        <v>4.0800615858352591</v>
      </c>
      <c r="Y556" s="3865">
        <f t="shared" si="147"/>
        <v>3.6951501154734498</v>
      </c>
      <c r="Z556" s="3865">
        <f t="shared" si="147"/>
        <v>3.9260969976905193</v>
      </c>
      <c r="AA556" s="3865">
        <f t="shared" si="147"/>
        <v>3.2332563510392682</v>
      </c>
      <c r="AB556" s="3865">
        <f t="shared" si="147"/>
        <v>2.8483448806774501</v>
      </c>
    </row>
    <row r="557" spans="1:28" x14ac:dyDescent="0.2">
      <c r="A557" s="4016"/>
      <c r="B557" s="3867"/>
      <c r="C557" s="3797" t="s">
        <v>1114</v>
      </c>
      <c r="D557" s="3798" t="s">
        <v>13</v>
      </c>
      <c r="E557" s="3891">
        <f t="shared" ref="E557:AB557" si="148">E569-E576-E566-E563-E560</f>
        <v>37.200000000000045</v>
      </c>
      <c r="F557" s="3891">
        <f t="shared" si="148"/>
        <v>28.800000000000011</v>
      </c>
      <c r="G557" s="3891">
        <f t="shared" si="148"/>
        <v>30.000000000000057</v>
      </c>
      <c r="H557" s="3891">
        <f t="shared" si="148"/>
        <v>29.999999999999972</v>
      </c>
      <c r="I557" s="3891">
        <f t="shared" si="148"/>
        <v>28.799999999999983</v>
      </c>
      <c r="J557" s="3891">
        <f t="shared" si="148"/>
        <v>67.199999999999989</v>
      </c>
      <c r="K557" s="3891">
        <f t="shared" si="148"/>
        <v>74.400000000000034</v>
      </c>
      <c r="L557" s="3891">
        <f t="shared" si="148"/>
        <v>72.000000000000028</v>
      </c>
      <c r="M557" s="3891">
        <f t="shared" si="148"/>
        <v>69.600000000000051</v>
      </c>
      <c r="N557" s="3891">
        <f t="shared" si="148"/>
        <v>67.200000000000045</v>
      </c>
      <c r="O557" s="3891">
        <f t="shared" si="148"/>
        <v>55.199999999999932</v>
      </c>
      <c r="P557" s="3891">
        <f t="shared" si="148"/>
        <v>62.399999999999977</v>
      </c>
      <c r="Q557" s="3891">
        <f t="shared" si="148"/>
        <v>64.800000000000125</v>
      </c>
      <c r="R557" s="3891">
        <f t="shared" si="148"/>
        <v>74.400000000000063</v>
      </c>
      <c r="S557" s="3891">
        <f t="shared" si="148"/>
        <v>62.400000000000034</v>
      </c>
      <c r="T557" s="3891">
        <f t="shared" si="148"/>
        <v>52.800000000000068</v>
      </c>
      <c r="U557" s="3891">
        <f t="shared" si="148"/>
        <v>51.600000000000023</v>
      </c>
      <c r="V557" s="3891">
        <f t="shared" si="148"/>
        <v>52.799999999999841</v>
      </c>
      <c r="W557" s="3891">
        <f t="shared" si="148"/>
        <v>58.800000000000182</v>
      </c>
      <c r="X557" s="3891">
        <f t="shared" si="148"/>
        <v>63.600000000000023</v>
      </c>
      <c r="Y557" s="3891">
        <f t="shared" si="148"/>
        <v>57.600000000000136</v>
      </c>
      <c r="Z557" s="3891">
        <f t="shared" si="148"/>
        <v>61.199999999999818</v>
      </c>
      <c r="AA557" s="3891">
        <f t="shared" si="148"/>
        <v>50.400000000000119</v>
      </c>
      <c r="AB557" s="3891">
        <f t="shared" si="148"/>
        <v>44.400000000000091</v>
      </c>
    </row>
    <row r="558" spans="1:28" ht="13.5" thickBot="1" x14ac:dyDescent="0.25">
      <c r="A558" s="4017"/>
      <c r="B558" s="3872"/>
      <c r="C558" s="3802"/>
      <c r="D558" s="3820" t="s">
        <v>17</v>
      </c>
      <c r="E558" s="3965"/>
      <c r="F558" s="3965"/>
      <c r="G558" s="3965"/>
      <c r="H558" s="3965"/>
      <c r="I558" s="3965"/>
      <c r="J558" s="3965"/>
      <c r="K558" s="3965"/>
      <c r="L558" s="3965"/>
      <c r="M558" s="3965"/>
      <c r="N558" s="3965"/>
      <c r="O558" s="3965"/>
      <c r="P558" s="3965"/>
      <c r="Q558" s="3965"/>
      <c r="R558" s="3965"/>
      <c r="S558" s="3965"/>
      <c r="T558" s="3965"/>
      <c r="U558" s="3965"/>
      <c r="V558" s="3965"/>
      <c r="W558" s="3965"/>
      <c r="X558" s="3965"/>
      <c r="Y558" s="3965"/>
      <c r="Z558" s="3965"/>
      <c r="AA558" s="3965"/>
      <c r="AB558" s="3965"/>
    </row>
    <row r="559" spans="1:28" x14ac:dyDescent="0.2">
      <c r="A559" s="4013" t="s">
        <v>1147</v>
      </c>
      <c r="B559" s="3863" t="s">
        <v>1279</v>
      </c>
      <c r="C559" s="3875" t="s">
        <v>1114</v>
      </c>
      <c r="D559" s="3792" t="s">
        <v>1128</v>
      </c>
      <c r="E559" s="3865">
        <f t="shared" ref="E559:AB559" si="149">E560/(1.732*10*0.9)</f>
        <v>10.084680523479598</v>
      </c>
      <c r="F559" s="3865">
        <f t="shared" si="149"/>
        <v>8.6220169361046963</v>
      </c>
      <c r="G559" s="3865">
        <f t="shared" si="149"/>
        <v>8.3910700538876064</v>
      </c>
      <c r="H559" s="3865">
        <f t="shared" si="149"/>
        <v>8.0061585835257887</v>
      </c>
      <c r="I559" s="3865">
        <f t="shared" si="149"/>
        <v>8.3140877598152407</v>
      </c>
      <c r="J559" s="3865">
        <f t="shared" si="149"/>
        <v>9.4688221709006939</v>
      </c>
      <c r="K559" s="3865">
        <f t="shared" si="149"/>
        <v>12.779060816012315</v>
      </c>
      <c r="L559" s="3865">
        <f t="shared" si="149"/>
        <v>14.857582755966126</v>
      </c>
      <c r="M559" s="3865">
        <f t="shared" si="149"/>
        <v>14.395688991531948</v>
      </c>
      <c r="N559" s="3865">
        <f t="shared" si="149"/>
        <v>14.626635873749036</v>
      </c>
      <c r="O559" s="3865">
        <f t="shared" si="149"/>
        <v>15.088529638183216</v>
      </c>
      <c r="P559" s="3865">
        <f t="shared" si="149"/>
        <v>14.626635873749036</v>
      </c>
      <c r="Q559" s="3865">
        <f t="shared" si="149"/>
        <v>14.934565050038492</v>
      </c>
      <c r="R559" s="3865">
        <f t="shared" si="149"/>
        <v>14.780600461893764</v>
      </c>
      <c r="S559" s="3865">
        <f t="shared" si="149"/>
        <v>15.088529638183216</v>
      </c>
      <c r="T559" s="3865">
        <f t="shared" si="149"/>
        <v>14.626635873749036</v>
      </c>
      <c r="U559" s="3865">
        <f t="shared" si="149"/>
        <v>15.781370284834487</v>
      </c>
      <c r="V559" s="3865">
        <f t="shared" si="149"/>
        <v>15.781370284834487</v>
      </c>
      <c r="W559" s="3865">
        <f t="shared" si="149"/>
        <v>17.628945342571207</v>
      </c>
      <c r="X559" s="3865">
        <f t="shared" si="149"/>
        <v>18.398768283294839</v>
      </c>
      <c r="Y559" s="3865">
        <f t="shared" si="149"/>
        <v>19.245573518090836</v>
      </c>
      <c r="Z559" s="3865">
        <f t="shared" si="149"/>
        <v>17.705927636643572</v>
      </c>
      <c r="AA559" s="3865">
        <f t="shared" si="149"/>
        <v>14.47267128560431</v>
      </c>
      <c r="AB559" s="3865">
        <f t="shared" si="149"/>
        <v>11.778290993071595</v>
      </c>
    </row>
    <row r="560" spans="1:28" x14ac:dyDescent="0.2">
      <c r="A560" s="4016"/>
      <c r="B560" s="3867"/>
      <c r="C560" s="3868" t="s">
        <v>1242</v>
      </c>
      <c r="D560" s="3798" t="s">
        <v>13</v>
      </c>
      <c r="E560" s="3891">
        <v>157.19999999999999</v>
      </c>
      <c r="F560" s="3891">
        <v>134.4</v>
      </c>
      <c r="G560" s="3891">
        <v>130.80000000000001</v>
      </c>
      <c r="H560" s="3891">
        <v>124.80000000000001</v>
      </c>
      <c r="I560" s="3891">
        <v>129.6</v>
      </c>
      <c r="J560" s="3891">
        <v>147.60000000000002</v>
      </c>
      <c r="K560" s="3891">
        <v>199.2</v>
      </c>
      <c r="L560" s="3891">
        <v>231.6</v>
      </c>
      <c r="M560" s="3891">
        <v>224.4</v>
      </c>
      <c r="N560" s="3891">
        <v>228</v>
      </c>
      <c r="O560" s="3891">
        <v>235.2</v>
      </c>
      <c r="P560" s="3891">
        <v>228</v>
      </c>
      <c r="Q560" s="3891">
        <v>232.8</v>
      </c>
      <c r="R560" s="3891">
        <v>230.4</v>
      </c>
      <c r="S560" s="3891">
        <v>235.2</v>
      </c>
      <c r="T560" s="3891">
        <v>228</v>
      </c>
      <c r="U560" s="3891">
        <v>246</v>
      </c>
      <c r="V560" s="3891">
        <v>246</v>
      </c>
      <c r="W560" s="3891">
        <v>274.8</v>
      </c>
      <c r="X560" s="3891">
        <v>286.79999999999995</v>
      </c>
      <c r="Y560" s="3891">
        <v>300</v>
      </c>
      <c r="Z560" s="3891">
        <v>276</v>
      </c>
      <c r="AA560" s="3891">
        <v>225.6</v>
      </c>
      <c r="AB560" s="3891">
        <v>183.60000000000002</v>
      </c>
    </row>
    <row r="561" spans="1:28" ht="13.5" thickBot="1" x14ac:dyDescent="0.25">
      <c r="A561" s="4017"/>
      <c r="B561" s="3872"/>
      <c r="C561" s="3807"/>
      <c r="D561" s="3820" t="s">
        <v>17</v>
      </c>
      <c r="E561" s="4126"/>
      <c r="F561" s="4126"/>
      <c r="G561" s="4126"/>
      <c r="H561" s="4126"/>
      <c r="I561" s="4126"/>
      <c r="J561" s="4126"/>
      <c r="K561" s="4126"/>
      <c r="L561" s="4126"/>
      <c r="M561" s="4126"/>
      <c r="N561" s="4126"/>
      <c r="O561" s="4126"/>
      <c r="P561" s="4126"/>
      <c r="Q561" s="4126"/>
      <c r="R561" s="4126"/>
      <c r="S561" s="4126"/>
      <c r="T561" s="4126"/>
      <c r="U561" s="4126"/>
      <c r="V561" s="4126"/>
      <c r="W561" s="4126"/>
      <c r="X561" s="4126"/>
      <c r="Y561" s="4126"/>
      <c r="Z561" s="4126"/>
      <c r="AA561" s="4126"/>
      <c r="AB561" s="4126"/>
    </row>
    <row r="562" spans="1:28" x14ac:dyDescent="0.2">
      <c r="A562" s="4013" t="s">
        <v>1135</v>
      </c>
      <c r="B562" s="3863" t="s">
        <v>1280</v>
      </c>
      <c r="C562" s="3864" t="s">
        <v>1114</v>
      </c>
      <c r="D562" s="3792" t="s">
        <v>1128</v>
      </c>
      <c r="E562" s="3865">
        <f t="shared" ref="E562:AB562" si="150">E563/(1.732*10*0.9)</f>
        <v>17.628945342571207</v>
      </c>
      <c r="F562" s="3865">
        <f t="shared" si="150"/>
        <v>15.62740569668976</v>
      </c>
      <c r="G562" s="3865">
        <f t="shared" si="150"/>
        <v>14.934565050038492</v>
      </c>
      <c r="H562" s="3865">
        <f t="shared" si="150"/>
        <v>14.47267128560431</v>
      </c>
      <c r="I562" s="3865">
        <f t="shared" si="150"/>
        <v>15.088529638183216</v>
      </c>
      <c r="J562" s="3865">
        <f t="shared" si="150"/>
        <v>18.78367975365666</v>
      </c>
      <c r="K562" s="3865">
        <f t="shared" si="150"/>
        <v>23.864511162432638</v>
      </c>
      <c r="L562" s="3865">
        <f t="shared" si="150"/>
        <v>25.55812163202463</v>
      </c>
      <c r="M562" s="3865">
        <f t="shared" si="150"/>
        <v>25.327174749807543</v>
      </c>
      <c r="N562" s="3865">
        <f t="shared" si="150"/>
        <v>26.173979984603541</v>
      </c>
      <c r="O562" s="3865">
        <f t="shared" si="150"/>
        <v>24.711316397228636</v>
      </c>
      <c r="P562" s="3865">
        <f t="shared" si="150"/>
        <v>25.250192455735181</v>
      </c>
      <c r="Q562" s="3865">
        <f t="shared" si="150"/>
        <v>25.789068514241723</v>
      </c>
      <c r="R562" s="3865">
        <f t="shared" si="150"/>
        <v>24.865280985373364</v>
      </c>
      <c r="S562" s="3865">
        <f t="shared" si="150"/>
        <v>23.402617397998455</v>
      </c>
      <c r="T562" s="3865">
        <f t="shared" si="150"/>
        <v>23.248652809853731</v>
      </c>
      <c r="U562" s="3865">
        <f t="shared" si="150"/>
        <v>23.017705927636641</v>
      </c>
      <c r="V562" s="3865">
        <f t="shared" si="150"/>
        <v>24.018475750577363</v>
      </c>
      <c r="W562" s="3865">
        <f t="shared" si="150"/>
        <v>25.327174749807543</v>
      </c>
      <c r="X562" s="3865">
        <f t="shared" si="150"/>
        <v>26.789838337182449</v>
      </c>
      <c r="Y562" s="3865">
        <f t="shared" si="150"/>
        <v>27.328714395688991</v>
      </c>
      <c r="Z562" s="3865">
        <f t="shared" si="150"/>
        <v>26.789838337182449</v>
      </c>
      <c r="AA562" s="3865">
        <f t="shared" si="150"/>
        <v>24.17244033872209</v>
      </c>
      <c r="AB562" s="3865">
        <f t="shared" si="150"/>
        <v>19.861431870669747</v>
      </c>
    </row>
    <row r="563" spans="1:28" x14ac:dyDescent="0.2">
      <c r="A563" s="4016"/>
      <c r="B563" s="3867"/>
      <c r="C563" s="3868" t="s">
        <v>1242</v>
      </c>
      <c r="D563" s="3798" t="s">
        <v>13</v>
      </c>
      <c r="E563" s="3869">
        <v>274.8</v>
      </c>
      <c r="F563" s="3869">
        <v>243.6</v>
      </c>
      <c r="G563" s="3869">
        <v>232.8</v>
      </c>
      <c r="H563" s="3869">
        <v>225.6</v>
      </c>
      <c r="I563" s="3869">
        <v>235.2</v>
      </c>
      <c r="J563" s="3869">
        <v>292.8</v>
      </c>
      <c r="K563" s="3869">
        <v>372</v>
      </c>
      <c r="L563" s="3869">
        <v>398.4</v>
      </c>
      <c r="M563" s="3869">
        <v>394.8</v>
      </c>
      <c r="N563" s="3869">
        <v>408</v>
      </c>
      <c r="O563" s="3869">
        <v>385.2</v>
      </c>
      <c r="P563" s="3869">
        <v>393.6</v>
      </c>
      <c r="Q563" s="3869">
        <v>402</v>
      </c>
      <c r="R563" s="3869">
        <v>387.6</v>
      </c>
      <c r="S563" s="3869">
        <v>364.79999999999995</v>
      </c>
      <c r="T563" s="3869">
        <v>362.4</v>
      </c>
      <c r="U563" s="3869">
        <v>358.79999999999995</v>
      </c>
      <c r="V563" s="3869">
        <v>374.4</v>
      </c>
      <c r="W563" s="3869">
        <v>394.8</v>
      </c>
      <c r="X563" s="3869">
        <v>417.6</v>
      </c>
      <c r="Y563" s="3869">
        <v>426</v>
      </c>
      <c r="Z563" s="3869">
        <v>417.6</v>
      </c>
      <c r="AA563" s="3869">
        <v>376.79999999999995</v>
      </c>
      <c r="AB563" s="3869">
        <v>309.60000000000002</v>
      </c>
    </row>
    <row r="564" spans="1:28" ht="13.5" thickBot="1" x14ac:dyDescent="0.25">
      <c r="A564" s="4017"/>
      <c r="B564" s="3872"/>
      <c r="C564" s="3802"/>
      <c r="D564" s="3803" t="s">
        <v>17</v>
      </c>
      <c r="E564" s="4126"/>
      <c r="F564" s="4126"/>
      <c r="G564" s="4126"/>
      <c r="H564" s="4126"/>
      <c r="I564" s="4126"/>
      <c r="J564" s="4126"/>
      <c r="K564" s="4126"/>
      <c r="L564" s="4126"/>
      <c r="M564" s="4126"/>
      <c r="N564" s="4126"/>
      <c r="O564" s="4126"/>
      <c r="P564" s="4126"/>
      <c r="Q564" s="4126"/>
      <c r="R564" s="4126"/>
      <c r="S564" s="4126"/>
      <c r="T564" s="4126"/>
      <c r="U564" s="4126"/>
      <c r="V564" s="4126"/>
      <c r="W564" s="4126"/>
      <c r="X564" s="4126"/>
      <c r="Y564" s="4126"/>
      <c r="Z564" s="4126"/>
      <c r="AA564" s="4126"/>
      <c r="AB564" s="4126"/>
    </row>
    <row r="565" spans="1:28" x14ac:dyDescent="0.2">
      <c r="A565" s="4013" t="s">
        <v>1143</v>
      </c>
      <c r="B565" s="3863" t="s">
        <v>1281</v>
      </c>
      <c r="C565" s="3875" t="s">
        <v>1114</v>
      </c>
      <c r="D565" s="3792" t="s">
        <v>1128</v>
      </c>
      <c r="E565" s="3865">
        <f t="shared" ref="E565:AB565" si="151">E566/(1.732*10*0.9)</f>
        <v>10.623556581986143</v>
      </c>
      <c r="F565" s="3865">
        <f t="shared" si="151"/>
        <v>9.1608929946112401</v>
      </c>
      <c r="G565" s="3865">
        <f t="shared" si="151"/>
        <v>8.9299461123941484</v>
      </c>
      <c r="H565" s="3865">
        <f t="shared" si="151"/>
        <v>9.39183987682833</v>
      </c>
      <c r="I565" s="3865">
        <f t="shared" si="151"/>
        <v>9.3148575827559643</v>
      </c>
      <c r="J565" s="3865">
        <f t="shared" si="151"/>
        <v>10.623556581986143</v>
      </c>
      <c r="K565" s="3865">
        <f t="shared" si="151"/>
        <v>13.625866050808314</v>
      </c>
      <c r="L565" s="3865">
        <f t="shared" si="151"/>
        <v>15.011547344110854</v>
      </c>
      <c r="M565" s="3865">
        <f t="shared" si="151"/>
        <v>14.626635873749036</v>
      </c>
      <c r="N565" s="3865">
        <f t="shared" si="151"/>
        <v>15.473441108545034</v>
      </c>
      <c r="O565" s="3865">
        <f t="shared" si="151"/>
        <v>15.627405696689761</v>
      </c>
      <c r="P565" s="3865">
        <f t="shared" si="151"/>
        <v>15.62740569668976</v>
      </c>
      <c r="Q565" s="3865">
        <f t="shared" si="151"/>
        <v>15.85835257890685</v>
      </c>
      <c r="R565" s="3865">
        <f t="shared" si="151"/>
        <v>14.780600461893764</v>
      </c>
      <c r="S565" s="3865">
        <f t="shared" si="151"/>
        <v>15.011547344110854</v>
      </c>
      <c r="T565" s="3865">
        <f t="shared" si="151"/>
        <v>15.319476520400308</v>
      </c>
      <c r="U565" s="3865">
        <f t="shared" si="151"/>
        <v>15.627405696689761</v>
      </c>
      <c r="V565" s="3865">
        <f t="shared" si="151"/>
        <v>17.39799846035412</v>
      </c>
      <c r="W565" s="3865">
        <f t="shared" si="151"/>
        <v>19.014626635873746</v>
      </c>
      <c r="X565" s="3865">
        <f t="shared" si="151"/>
        <v>19.553502694380292</v>
      </c>
      <c r="Y565" s="3865">
        <f t="shared" si="151"/>
        <v>19.707467282525016</v>
      </c>
      <c r="Z565" s="3865">
        <f t="shared" si="151"/>
        <v>19.014626635873746</v>
      </c>
      <c r="AA565" s="3865">
        <f t="shared" si="151"/>
        <v>16.397228637413395</v>
      </c>
      <c r="AB565" s="3865">
        <f t="shared" si="151"/>
        <v>12.625096227867591</v>
      </c>
    </row>
    <row r="566" spans="1:28" x14ac:dyDescent="0.2">
      <c r="A566" s="4016"/>
      <c r="B566" s="3867"/>
      <c r="C566" s="3868" t="s">
        <v>1242</v>
      </c>
      <c r="D566" s="3798" t="s">
        <v>13</v>
      </c>
      <c r="E566" s="3869">
        <v>165.60000000000002</v>
      </c>
      <c r="F566" s="3869">
        <v>142.80000000000001</v>
      </c>
      <c r="G566" s="3869">
        <v>139.19999999999999</v>
      </c>
      <c r="H566" s="3869">
        <v>146.4</v>
      </c>
      <c r="I566" s="3869">
        <v>145.19999999999999</v>
      </c>
      <c r="J566" s="3869">
        <v>165.60000000000002</v>
      </c>
      <c r="K566" s="3869">
        <v>212.4</v>
      </c>
      <c r="L566" s="3869">
        <v>234</v>
      </c>
      <c r="M566" s="3869">
        <v>228</v>
      </c>
      <c r="N566" s="3869">
        <v>241.2</v>
      </c>
      <c r="O566" s="3869">
        <v>243.60000000000002</v>
      </c>
      <c r="P566" s="3869">
        <v>243.6</v>
      </c>
      <c r="Q566" s="3869">
        <v>247.2</v>
      </c>
      <c r="R566" s="3869">
        <v>230.4</v>
      </c>
      <c r="S566" s="3869">
        <v>234</v>
      </c>
      <c r="T566" s="3869">
        <v>238.8</v>
      </c>
      <c r="U566" s="3869">
        <v>243.60000000000002</v>
      </c>
      <c r="V566" s="3869">
        <v>271.20000000000005</v>
      </c>
      <c r="W566" s="3869">
        <v>296.39999999999998</v>
      </c>
      <c r="X566" s="3869">
        <v>304.8</v>
      </c>
      <c r="Y566" s="3869">
        <v>307.2</v>
      </c>
      <c r="Z566" s="3869">
        <v>296.39999999999998</v>
      </c>
      <c r="AA566" s="3869">
        <v>255.6</v>
      </c>
      <c r="AB566" s="3869">
        <v>196.8</v>
      </c>
    </row>
    <row r="567" spans="1:28" ht="13.5" thickBot="1" x14ac:dyDescent="0.25">
      <c r="A567" s="4017"/>
      <c r="B567" s="3872"/>
      <c r="C567" s="3807"/>
      <c r="D567" s="3803" t="s">
        <v>17</v>
      </c>
      <c r="E567" s="4126"/>
      <c r="F567" s="4126"/>
      <c r="G567" s="4126"/>
      <c r="H567" s="4126"/>
      <c r="I567" s="4126"/>
      <c r="J567" s="4126"/>
      <c r="K567" s="4126"/>
      <c r="L567" s="4126"/>
      <c r="M567" s="4126"/>
      <c r="N567" s="4126"/>
      <c r="O567" s="4126"/>
      <c r="P567" s="4126"/>
      <c r="Q567" s="4126"/>
      <c r="R567" s="4126"/>
      <c r="S567" s="4126"/>
      <c r="T567" s="4126"/>
      <c r="U567" s="4126"/>
      <c r="V567" s="4126"/>
      <c r="W567" s="4126"/>
      <c r="X567" s="4126"/>
      <c r="Y567" s="4126"/>
      <c r="Z567" s="4126"/>
      <c r="AA567" s="4126"/>
      <c r="AB567" s="4127"/>
    </row>
    <row r="568" spans="1:28" x14ac:dyDescent="0.2">
      <c r="A568" s="4013" t="s">
        <v>1185</v>
      </c>
      <c r="B568" s="3863" t="s">
        <v>1148</v>
      </c>
      <c r="C568" s="3864" t="s">
        <v>1114</v>
      </c>
      <c r="D568" s="3792" t="s">
        <v>1128</v>
      </c>
      <c r="E568" s="3865">
        <f t="shared" ref="E568:AB568" si="152">E569/(1.732*10*0.9)</f>
        <v>43.571978444957658</v>
      </c>
      <c r="F568" s="3865">
        <f t="shared" si="152"/>
        <v>37.721324095458044</v>
      </c>
      <c r="G568" s="3865">
        <f t="shared" si="152"/>
        <v>36.64357197844496</v>
      </c>
      <c r="H568" s="3865">
        <f t="shared" si="152"/>
        <v>36.181678214010773</v>
      </c>
      <c r="I568" s="3865">
        <f t="shared" si="152"/>
        <v>36.951501154734409</v>
      </c>
      <c r="J568" s="3865">
        <f t="shared" si="152"/>
        <v>46.189376443418013</v>
      </c>
      <c r="K568" s="3865">
        <f t="shared" si="152"/>
        <v>58.506543494996144</v>
      </c>
      <c r="L568" s="3865">
        <f t="shared" si="152"/>
        <v>64.357197844495758</v>
      </c>
      <c r="M568" s="3865">
        <f t="shared" si="152"/>
        <v>62.817551963048501</v>
      </c>
      <c r="N568" s="3865">
        <f t="shared" si="152"/>
        <v>65.127020785219401</v>
      </c>
      <c r="O568" s="3865">
        <f t="shared" si="152"/>
        <v>63.433410315627398</v>
      </c>
      <c r="P568" s="3865">
        <f t="shared" si="152"/>
        <v>63.895304080061585</v>
      </c>
      <c r="Q568" s="3865">
        <f>Q569/(1.732*10*0.9)</f>
        <v>65.127020785219401</v>
      </c>
      <c r="R568" s="3865">
        <f t="shared" si="152"/>
        <v>63.58737490377213</v>
      </c>
      <c r="S568" s="3865">
        <f t="shared" si="152"/>
        <v>61.893764434180135</v>
      </c>
      <c r="T568" s="3865">
        <f t="shared" si="152"/>
        <v>60.969976905311782</v>
      </c>
      <c r="U568" s="3865">
        <f t="shared" si="152"/>
        <v>62.20169361046959</v>
      </c>
      <c r="V568" s="3865">
        <f t="shared" si="152"/>
        <v>65.280985373364118</v>
      </c>
      <c r="W568" s="3865">
        <f t="shared" si="152"/>
        <v>70.977675134719021</v>
      </c>
      <c r="X568" s="3865">
        <f t="shared" si="152"/>
        <v>75.288683602771357</v>
      </c>
      <c r="Y568" s="3865">
        <f t="shared" si="152"/>
        <v>75.750577367205551</v>
      </c>
      <c r="Z568" s="3865">
        <f t="shared" si="152"/>
        <v>72.825250192455712</v>
      </c>
      <c r="AA568" s="3865">
        <f t="shared" si="152"/>
        <v>62.509622786759046</v>
      </c>
      <c r="AB568" s="3865">
        <f t="shared" si="152"/>
        <v>50.500384911470363</v>
      </c>
    </row>
    <row r="569" spans="1:28" x14ac:dyDescent="0.2">
      <c r="A569" s="4016"/>
      <c r="B569" s="3867"/>
      <c r="C569" s="3868" t="s">
        <v>1242</v>
      </c>
      <c r="D569" s="3798" t="s">
        <v>13</v>
      </c>
      <c r="E569" s="4128">
        <v>679.2</v>
      </c>
      <c r="F569" s="4128">
        <v>588</v>
      </c>
      <c r="G569" s="4128">
        <v>571.20000000000005</v>
      </c>
      <c r="H569" s="4128">
        <v>564</v>
      </c>
      <c r="I569" s="4128">
        <v>576</v>
      </c>
      <c r="J569" s="4128">
        <v>720</v>
      </c>
      <c r="K569" s="4128">
        <v>912</v>
      </c>
      <c r="L569" s="4128">
        <v>1003.2</v>
      </c>
      <c r="M569" s="4128">
        <v>979.2</v>
      </c>
      <c r="N569" s="4128">
        <v>1015.2</v>
      </c>
      <c r="O569" s="4128">
        <v>988.8</v>
      </c>
      <c r="P569" s="4128">
        <v>996</v>
      </c>
      <c r="Q569" s="4128">
        <v>1015.2</v>
      </c>
      <c r="R569" s="4128">
        <v>991.2</v>
      </c>
      <c r="S569" s="4128">
        <v>964.8</v>
      </c>
      <c r="T569" s="4128">
        <v>950.40000000000009</v>
      </c>
      <c r="U569" s="4128">
        <v>969.6</v>
      </c>
      <c r="V569" s="4128">
        <v>1017.5999999999999</v>
      </c>
      <c r="W569" s="4128">
        <v>1106.4000000000001</v>
      </c>
      <c r="X569" s="4128">
        <v>1173.5999999999999</v>
      </c>
      <c r="Y569" s="4128">
        <v>1180.8000000000002</v>
      </c>
      <c r="Z569" s="4128">
        <v>1135.1999999999998</v>
      </c>
      <c r="AA569" s="4128">
        <v>974.40000000000009</v>
      </c>
      <c r="AB569" s="4128">
        <v>787.2</v>
      </c>
    </row>
    <row r="570" spans="1:28" x14ac:dyDescent="0.2">
      <c r="A570" s="4016"/>
      <c r="B570" s="3867"/>
      <c r="C570" s="3868"/>
      <c r="D570" s="3816" t="s">
        <v>14</v>
      </c>
      <c r="E570" s="3870"/>
      <c r="F570" s="3870"/>
      <c r="G570" s="3870"/>
      <c r="H570" s="3870"/>
      <c r="I570" s="3870"/>
      <c r="J570" s="3870"/>
      <c r="K570" s="3870"/>
      <c r="L570" s="3870"/>
      <c r="M570" s="3870"/>
      <c r="N570" s="3870"/>
      <c r="O570" s="3870"/>
      <c r="P570" s="3870"/>
      <c r="Q570" s="3870"/>
      <c r="R570" s="3870"/>
      <c r="S570" s="3870"/>
      <c r="T570" s="3870"/>
      <c r="U570" s="3870"/>
      <c r="V570" s="3870"/>
      <c r="W570" s="3870"/>
      <c r="X570" s="3870"/>
      <c r="Y570" s="3870"/>
      <c r="Z570" s="3870"/>
      <c r="AA570" s="3870"/>
      <c r="AB570" s="3870"/>
    </row>
    <row r="571" spans="1:28" ht="13.5" thickBot="1" x14ac:dyDescent="0.25">
      <c r="A571" s="4017"/>
      <c r="B571" s="3872"/>
      <c r="C571" s="3802"/>
      <c r="D571" s="3803" t="s">
        <v>17</v>
      </c>
      <c r="E571" s="4129"/>
      <c r="F571" s="4129"/>
      <c r="G571" s="4129"/>
      <c r="H571" s="4129"/>
      <c r="I571" s="4129"/>
      <c r="J571" s="4129"/>
      <c r="K571" s="4129"/>
      <c r="L571" s="4129"/>
      <c r="M571" s="4129"/>
      <c r="N571" s="4129"/>
      <c r="O571" s="4129"/>
      <c r="P571" s="4129"/>
      <c r="Q571" s="4129"/>
      <c r="R571" s="4129"/>
      <c r="S571" s="4129"/>
      <c r="T571" s="4129"/>
      <c r="U571" s="4129"/>
      <c r="V571" s="4129"/>
      <c r="W571" s="4129"/>
      <c r="X571" s="4129"/>
      <c r="Y571" s="4129"/>
      <c r="Z571" s="4129"/>
      <c r="AA571" s="4129"/>
      <c r="AB571" s="4129"/>
    </row>
    <row r="572" spans="1:28" x14ac:dyDescent="0.2">
      <c r="A572" s="4013" t="s">
        <v>1139</v>
      </c>
      <c r="B572" s="3863" t="s">
        <v>1278</v>
      </c>
      <c r="C572" s="3875" t="s">
        <v>1114</v>
      </c>
      <c r="D572" s="3792" t="s">
        <v>1128</v>
      </c>
      <c r="E572" s="3865">
        <f t="shared" ref="E572:AB572" si="153">E573/(1.732*10*0.9)</f>
        <v>2.5660764690787784E-2</v>
      </c>
      <c r="F572" s="3865">
        <f t="shared" si="153"/>
        <v>0</v>
      </c>
      <c r="G572" s="3865">
        <f t="shared" si="153"/>
        <v>2.5660764690787784E-2</v>
      </c>
      <c r="H572" s="3865">
        <f t="shared" si="153"/>
        <v>2.5660764690787784E-2</v>
      </c>
      <c r="I572" s="3865">
        <f t="shared" si="153"/>
        <v>2.5660764690787784E-2</v>
      </c>
      <c r="J572" s="3865">
        <f t="shared" si="153"/>
        <v>0</v>
      </c>
      <c r="K572" s="3865">
        <f t="shared" si="153"/>
        <v>2.5660764690787784E-2</v>
      </c>
      <c r="L572" s="3865">
        <f t="shared" si="153"/>
        <v>2.5660764690787784E-2</v>
      </c>
      <c r="M572" s="3865">
        <f t="shared" si="153"/>
        <v>0</v>
      </c>
      <c r="N572" s="3865">
        <f t="shared" si="153"/>
        <v>2.5660764690787784E-2</v>
      </c>
      <c r="O572" s="3865">
        <f t="shared" si="153"/>
        <v>0</v>
      </c>
      <c r="P572" s="3865">
        <f t="shared" si="153"/>
        <v>2.5660764690787784E-2</v>
      </c>
      <c r="Q572" s="3865">
        <f t="shared" si="153"/>
        <v>0</v>
      </c>
      <c r="R572" s="3865">
        <f t="shared" si="153"/>
        <v>2.5660764690787784E-2</v>
      </c>
      <c r="S572" s="3865">
        <f t="shared" si="153"/>
        <v>2.5660764690787784E-2</v>
      </c>
      <c r="T572" s="3865">
        <f t="shared" si="153"/>
        <v>0</v>
      </c>
      <c r="U572" s="3865">
        <f t="shared" si="153"/>
        <v>2.5660764690787784E-2</v>
      </c>
      <c r="V572" s="3865">
        <f t="shared" si="153"/>
        <v>2.5660764690787784E-2</v>
      </c>
      <c r="W572" s="3865">
        <f t="shared" si="153"/>
        <v>0</v>
      </c>
      <c r="X572" s="3865">
        <f t="shared" si="153"/>
        <v>2.5660764690787784E-2</v>
      </c>
      <c r="Y572" s="3865">
        <f t="shared" si="153"/>
        <v>2.5660764690787784E-2</v>
      </c>
      <c r="Z572" s="3865">
        <f t="shared" si="153"/>
        <v>2.5660764690787784E-2</v>
      </c>
      <c r="AA572" s="3865">
        <f t="shared" si="153"/>
        <v>0</v>
      </c>
      <c r="AB572" s="3865">
        <f t="shared" si="153"/>
        <v>2.5660764690787784E-2</v>
      </c>
    </row>
    <row r="573" spans="1:28" x14ac:dyDescent="0.2">
      <c r="A573" s="4016"/>
      <c r="B573" s="3867"/>
      <c r="C573" s="3797" t="s">
        <v>1164</v>
      </c>
      <c r="D573" s="3798" t="s">
        <v>13</v>
      </c>
      <c r="E573" s="3891">
        <v>0.4</v>
      </c>
      <c r="F573" s="3891">
        <v>0</v>
      </c>
      <c r="G573" s="3891">
        <v>0.4</v>
      </c>
      <c r="H573" s="3891">
        <v>0.4</v>
      </c>
      <c r="I573" s="3891">
        <v>0.4</v>
      </c>
      <c r="J573" s="3891">
        <v>0</v>
      </c>
      <c r="K573" s="3891">
        <v>0.4</v>
      </c>
      <c r="L573" s="3891">
        <v>0.4</v>
      </c>
      <c r="M573" s="3891">
        <v>0</v>
      </c>
      <c r="N573" s="3891">
        <v>0.4</v>
      </c>
      <c r="O573" s="3891">
        <v>0</v>
      </c>
      <c r="P573" s="3891">
        <v>0.4</v>
      </c>
      <c r="Q573" s="3891">
        <v>0</v>
      </c>
      <c r="R573" s="3891">
        <v>0.4</v>
      </c>
      <c r="S573" s="3891">
        <v>0.4</v>
      </c>
      <c r="T573" s="3891">
        <v>0</v>
      </c>
      <c r="U573" s="3891">
        <v>0.4</v>
      </c>
      <c r="V573" s="3891">
        <v>0.4</v>
      </c>
      <c r="W573" s="3891">
        <v>0</v>
      </c>
      <c r="X573" s="3891">
        <v>0.4</v>
      </c>
      <c r="Y573" s="3891">
        <v>0.4</v>
      </c>
      <c r="Z573" s="3891">
        <v>0.4</v>
      </c>
      <c r="AA573" s="3891">
        <v>0</v>
      </c>
      <c r="AB573" s="3891">
        <v>0.4</v>
      </c>
    </row>
    <row r="574" spans="1:28" ht="13.5" thickBot="1" x14ac:dyDescent="0.25">
      <c r="A574" s="4017"/>
      <c r="B574" s="3872"/>
      <c r="C574" s="3807"/>
      <c r="D574" s="3803" t="s">
        <v>17</v>
      </c>
      <c r="E574" s="4130"/>
      <c r="F574" s="3965"/>
      <c r="G574" s="3965"/>
      <c r="H574" s="3965"/>
      <c r="I574" s="3965"/>
      <c r="J574" s="3965"/>
      <c r="K574" s="3965"/>
      <c r="L574" s="3965"/>
      <c r="M574" s="3965"/>
      <c r="N574" s="3965"/>
      <c r="O574" s="3965"/>
      <c r="P574" s="3965"/>
      <c r="Q574" s="3965"/>
      <c r="R574" s="3965"/>
      <c r="S574" s="3965"/>
      <c r="T574" s="3965"/>
      <c r="U574" s="3965"/>
      <c r="V574" s="3965"/>
      <c r="W574" s="3965"/>
      <c r="X574" s="3965"/>
      <c r="Y574" s="3965"/>
      <c r="Z574" s="3965"/>
      <c r="AA574" s="3965"/>
      <c r="AB574" s="3965"/>
    </row>
    <row r="575" spans="1:28" x14ac:dyDescent="0.2">
      <c r="A575" s="4013" t="s">
        <v>1172</v>
      </c>
      <c r="B575" s="3863" t="s">
        <v>1275</v>
      </c>
      <c r="C575" s="3864" t="s">
        <v>1114</v>
      </c>
      <c r="D575" s="3792" t="s">
        <v>1128</v>
      </c>
      <c r="E575" s="3865">
        <f t="shared" ref="E575:AB575" si="154">E576/(1.732*10*0.9)</f>
        <v>2.8483448806774443</v>
      </c>
      <c r="F575" s="3865">
        <f t="shared" si="154"/>
        <v>2.463433410315627</v>
      </c>
      <c r="G575" s="3865">
        <f t="shared" si="154"/>
        <v>2.463433410315627</v>
      </c>
      <c r="H575" s="3865">
        <f t="shared" si="154"/>
        <v>2.386451116243264</v>
      </c>
      <c r="I575" s="3865">
        <f t="shared" si="154"/>
        <v>2.386451116243264</v>
      </c>
      <c r="J575" s="3865">
        <f t="shared" si="154"/>
        <v>3.0023094688221703</v>
      </c>
      <c r="K575" s="3865">
        <f t="shared" si="154"/>
        <v>3.464203233256351</v>
      </c>
      <c r="L575" s="3865">
        <f t="shared" si="154"/>
        <v>4.3110084680523473</v>
      </c>
      <c r="M575" s="3865">
        <f t="shared" si="154"/>
        <v>4.0030792917628943</v>
      </c>
      <c r="N575" s="3865">
        <f t="shared" si="154"/>
        <v>4.5419553502694372</v>
      </c>
      <c r="O575" s="3865">
        <f t="shared" si="154"/>
        <v>4.4649730561970742</v>
      </c>
      <c r="P575" s="3865">
        <f t="shared" si="154"/>
        <v>4.3879907621247112</v>
      </c>
      <c r="Q575" s="3865">
        <f t="shared" si="154"/>
        <v>4.3879907621247112</v>
      </c>
      <c r="R575" s="3865">
        <f t="shared" si="154"/>
        <v>4.3879907621247112</v>
      </c>
      <c r="S575" s="3865">
        <f t="shared" si="154"/>
        <v>4.3879907621247112</v>
      </c>
      <c r="T575" s="3865">
        <f t="shared" si="154"/>
        <v>4.3879907621247112</v>
      </c>
      <c r="U575" s="3865">
        <f t="shared" si="154"/>
        <v>4.4649730561970742</v>
      </c>
      <c r="V575" s="3865">
        <f t="shared" si="154"/>
        <v>4.6959199384141641</v>
      </c>
      <c r="W575" s="3865">
        <f t="shared" si="154"/>
        <v>5.2347959969207079</v>
      </c>
      <c r="X575" s="3865">
        <f t="shared" si="154"/>
        <v>6.4665127020785222</v>
      </c>
      <c r="Y575" s="3865">
        <f t="shared" si="154"/>
        <v>5.7736720554272516</v>
      </c>
      <c r="Z575" s="3865">
        <f t="shared" si="154"/>
        <v>5.3887605850654348</v>
      </c>
      <c r="AA575" s="3865">
        <f t="shared" si="154"/>
        <v>4.2340261739799843</v>
      </c>
      <c r="AB575" s="3865">
        <f t="shared" si="154"/>
        <v>3.3872209391839871</v>
      </c>
    </row>
    <row r="576" spans="1:28" x14ac:dyDescent="0.2">
      <c r="A576" s="4016"/>
      <c r="B576" s="3867"/>
      <c r="C576" s="3797" t="s">
        <v>1164</v>
      </c>
      <c r="D576" s="3798" t="s">
        <v>13</v>
      </c>
      <c r="E576" s="3799">
        <v>44.400000000000006</v>
      </c>
      <c r="F576" s="3799">
        <v>38.4</v>
      </c>
      <c r="G576" s="3799">
        <v>38.4</v>
      </c>
      <c r="H576" s="3799">
        <v>37.200000000000003</v>
      </c>
      <c r="I576" s="3799">
        <v>37.200000000000003</v>
      </c>
      <c r="J576" s="3799">
        <v>46.8</v>
      </c>
      <c r="K576" s="3799">
        <v>54</v>
      </c>
      <c r="L576" s="3799">
        <v>67.199999999999989</v>
      </c>
      <c r="M576" s="3799">
        <v>62.4</v>
      </c>
      <c r="N576" s="3799">
        <v>70.8</v>
      </c>
      <c r="O576" s="3799">
        <v>69.599999999999994</v>
      </c>
      <c r="P576" s="3799">
        <v>68.400000000000006</v>
      </c>
      <c r="Q576" s="3799">
        <v>68.400000000000006</v>
      </c>
      <c r="R576" s="3799">
        <v>68.400000000000006</v>
      </c>
      <c r="S576" s="3799">
        <v>68.400000000000006</v>
      </c>
      <c r="T576" s="3799">
        <v>68.400000000000006</v>
      </c>
      <c r="U576" s="3799">
        <v>69.599999999999994</v>
      </c>
      <c r="V576" s="3799">
        <v>73.199999999999989</v>
      </c>
      <c r="W576" s="3799">
        <v>81.599999999999994</v>
      </c>
      <c r="X576" s="3799">
        <v>100.80000000000001</v>
      </c>
      <c r="Y576" s="3799">
        <v>90</v>
      </c>
      <c r="Z576" s="3799">
        <v>84</v>
      </c>
      <c r="AA576" s="3799">
        <v>66</v>
      </c>
      <c r="AB576" s="3799">
        <v>52.8</v>
      </c>
    </row>
    <row r="577" spans="1:28" ht="13.5" thickBot="1" x14ac:dyDescent="0.25">
      <c r="A577" s="4017"/>
      <c r="B577" s="3872"/>
      <c r="C577" s="3802"/>
      <c r="D577" s="3820" t="s">
        <v>17</v>
      </c>
      <c r="E577" s="4131"/>
      <c r="F577" s="4131"/>
      <c r="G577" s="4131"/>
      <c r="H577" s="4131"/>
      <c r="I577" s="4131"/>
      <c r="J577" s="4131"/>
      <c r="K577" s="4131"/>
      <c r="L577" s="4131"/>
      <c r="M577" s="4131"/>
      <c r="N577" s="4131"/>
      <c r="O577" s="4131"/>
      <c r="P577" s="4131"/>
      <c r="Q577" s="4131"/>
      <c r="R577" s="4131"/>
      <c r="S577" s="4131"/>
      <c r="T577" s="4131"/>
      <c r="U577" s="4131"/>
      <c r="V577" s="4131"/>
      <c r="W577" s="4131"/>
      <c r="X577" s="4131"/>
      <c r="Y577" s="4131"/>
      <c r="Z577" s="4131"/>
      <c r="AA577" s="4131"/>
      <c r="AB577" s="4132"/>
    </row>
    <row r="578" spans="1:28" ht="12.75" customHeight="1" x14ac:dyDescent="0.2">
      <c r="A578" s="3826" t="s">
        <v>1159</v>
      </c>
      <c r="B578" s="3827"/>
      <c r="C578" s="3875"/>
      <c r="D578" s="3915" t="s">
        <v>1273</v>
      </c>
      <c r="E578" s="4133">
        <f t="shared" ref="E578:AB578" si="155">E568+E543</f>
        <v>77.598152424942256</v>
      </c>
      <c r="F578" s="4133">
        <f t="shared" si="155"/>
        <v>67.4364896073903</v>
      </c>
      <c r="G578" s="4133">
        <f t="shared" si="155"/>
        <v>64.357197844495772</v>
      </c>
      <c r="H578" s="4133">
        <f>H568+H543</f>
        <v>63.279445727482667</v>
      </c>
      <c r="I578" s="4133">
        <f t="shared" si="155"/>
        <v>64.973056197074669</v>
      </c>
      <c r="J578" s="4133">
        <f>J568+J543</f>
        <v>79.137798306389527</v>
      </c>
      <c r="K578" s="4133">
        <f>K568+K543</f>
        <v>103.7721324095458</v>
      </c>
      <c r="L578" s="4133">
        <f t="shared" si="155"/>
        <v>117.47498075442647</v>
      </c>
      <c r="M578" s="4133">
        <f>M568+M543</f>
        <v>113.93379522709776</v>
      </c>
      <c r="N578" s="4133">
        <f t="shared" si="155"/>
        <v>116.08929946112394</v>
      </c>
      <c r="O578" s="4133">
        <f>O568+O543</f>
        <v>115.93533487297921</v>
      </c>
      <c r="P578" s="4133">
        <f t="shared" si="155"/>
        <v>115.62740569668975</v>
      </c>
      <c r="Q578" s="4133">
        <f t="shared" si="155"/>
        <v>118.09083910700538</v>
      </c>
      <c r="R578" s="4133">
        <f>R568+R543</f>
        <v>113.93379522709776</v>
      </c>
      <c r="S578" s="4133">
        <f t="shared" si="155"/>
        <v>110.23864511162432</v>
      </c>
      <c r="T578" s="4133">
        <f t="shared" si="155"/>
        <v>109.62278675904543</v>
      </c>
      <c r="U578" s="4133">
        <f t="shared" si="155"/>
        <v>114.24172440338722</v>
      </c>
      <c r="V578" s="4133">
        <f t="shared" si="155"/>
        <v>119.16859122401846</v>
      </c>
      <c r="W578" s="4133">
        <f t="shared" si="155"/>
        <v>130.56197074672826</v>
      </c>
      <c r="X578" s="4133">
        <f t="shared" si="155"/>
        <v>137.33641262509622</v>
      </c>
      <c r="Y578" s="4133">
        <f t="shared" si="155"/>
        <v>138.56812933025407</v>
      </c>
      <c r="Z578" s="4133">
        <f t="shared" si="155"/>
        <v>132.25558121632022</v>
      </c>
      <c r="AA578" s="4133">
        <f t="shared" si="155"/>
        <v>112.70207852193995</v>
      </c>
      <c r="AB578" s="4133">
        <f t="shared" si="155"/>
        <v>90.531177829099306</v>
      </c>
    </row>
    <row r="579" spans="1:28" ht="16.5" customHeight="1" x14ac:dyDescent="0.2">
      <c r="A579" s="3832"/>
      <c r="B579" s="3833"/>
      <c r="C579" s="3834"/>
      <c r="D579" s="3829" t="s">
        <v>13</v>
      </c>
      <c r="E579" s="4134">
        <f>E544+E569</f>
        <v>1209.5999999999999</v>
      </c>
      <c r="F579" s="4134">
        <f t="shared" ref="F579:AB579" si="156">F544+F569</f>
        <v>1051.2</v>
      </c>
      <c r="G579" s="4134">
        <f t="shared" si="156"/>
        <v>1003.2</v>
      </c>
      <c r="H579" s="4134">
        <f t="shared" si="156"/>
        <v>986.4</v>
      </c>
      <c r="I579" s="4134">
        <f t="shared" si="156"/>
        <v>1012.8</v>
      </c>
      <c r="J579" s="4134">
        <f t="shared" si="156"/>
        <v>1233.5999999999999</v>
      </c>
      <c r="K579" s="4134">
        <f t="shared" si="156"/>
        <v>1617.6</v>
      </c>
      <c r="L579" s="4134">
        <f t="shared" si="156"/>
        <v>1831.2</v>
      </c>
      <c r="M579" s="4134">
        <f>M544+M569</f>
        <v>1776</v>
      </c>
      <c r="N579" s="4134">
        <f t="shared" si="156"/>
        <v>1809.6000000000001</v>
      </c>
      <c r="O579" s="4134">
        <f>O544+O569</f>
        <v>1807.1999999999998</v>
      </c>
      <c r="P579" s="4134">
        <f t="shared" si="156"/>
        <v>1802.4</v>
      </c>
      <c r="Q579" s="4134">
        <f t="shared" si="156"/>
        <v>1840.8</v>
      </c>
      <c r="R579" s="4134">
        <f t="shared" si="156"/>
        <v>1776</v>
      </c>
      <c r="S579" s="4134">
        <f t="shared" si="156"/>
        <v>1718.4</v>
      </c>
      <c r="T579" s="4134">
        <f t="shared" si="156"/>
        <v>1708.8000000000002</v>
      </c>
      <c r="U579" s="4134">
        <f t="shared" si="156"/>
        <v>1780.8000000000002</v>
      </c>
      <c r="V579" s="4134">
        <f t="shared" si="156"/>
        <v>1857.6</v>
      </c>
      <c r="W579" s="4134">
        <f t="shared" si="156"/>
        <v>2035.2</v>
      </c>
      <c r="X579" s="4134">
        <f t="shared" si="156"/>
        <v>2140.8000000000002</v>
      </c>
      <c r="Y579" s="4134">
        <f t="shared" si="156"/>
        <v>2160</v>
      </c>
      <c r="Z579" s="4134">
        <f t="shared" si="156"/>
        <v>2061.6</v>
      </c>
      <c r="AA579" s="4134">
        <f t="shared" si="156"/>
        <v>1756.8000000000002</v>
      </c>
      <c r="AB579" s="4134">
        <f t="shared" si="156"/>
        <v>1411.2</v>
      </c>
    </row>
    <row r="580" spans="1:28" ht="17.25" customHeight="1" thickBot="1" x14ac:dyDescent="0.25">
      <c r="A580" s="3836"/>
      <c r="B580" s="3837"/>
      <c r="C580" s="3838"/>
      <c r="D580" s="3839" t="s">
        <v>14</v>
      </c>
      <c r="E580" s="4135">
        <f t="shared" ref="E580:AB580" si="157">E545+E570</f>
        <v>0</v>
      </c>
      <c r="F580" s="4135">
        <f t="shared" si="157"/>
        <v>0</v>
      </c>
      <c r="G580" s="4135">
        <f t="shared" si="157"/>
        <v>0</v>
      </c>
      <c r="H580" s="4135">
        <f>H545+H570</f>
        <v>0</v>
      </c>
      <c r="I580" s="4135">
        <f t="shared" si="157"/>
        <v>0</v>
      </c>
      <c r="J580" s="4135">
        <f>J545+J570</f>
        <v>0</v>
      </c>
      <c r="K580" s="4135">
        <f t="shared" si="157"/>
        <v>0</v>
      </c>
      <c r="L580" s="4135">
        <f t="shared" si="157"/>
        <v>0</v>
      </c>
      <c r="M580" s="4135">
        <f>M545+M570</f>
        <v>0</v>
      </c>
      <c r="N580" s="4135">
        <f>N545+N570</f>
        <v>0</v>
      </c>
      <c r="O580" s="4135">
        <f t="shared" si="157"/>
        <v>0</v>
      </c>
      <c r="P580" s="4135">
        <f t="shared" si="157"/>
        <v>0</v>
      </c>
      <c r="Q580" s="4135">
        <f t="shared" si="157"/>
        <v>0</v>
      </c>
      <c r="R580" s="4135">
        <f t="shared" si="157"/>
        <v>0</v>
      </c>
      <c r="S580" s="4135">
        <f t="shared" si="157"/>
        <v>0</v>
      </c>
      <c r="T580" s="4135">
        <f t="shared" si="157"/>
        <v>0</v>
      </c>
      <c r="U580" s="4135">
        <f t="shared" si="157"/>
        <v>0</v>
      </c>
      <c r="V580" s="4135">
        <f t="shared" si="157"/>
        <v>0</v>
      </c>
      <c r="W580" s="4135">
        <f t="shared" si="157"/>
        <v>0</v>
      </c>
      <c r="X580" s="4135">
        <f t="shared" si="157"/>
        <v>0</v>
      </c>
      <c r="Y580" s="4135">
        <f t="shared" si="157"/>
        <v>0</v>
      </c>
      <c r="Z580" s="4135">
        <f t="shared" si="157"/>
        <v>0</v>
      </c>
      <c r="AA580" s="4135">
        <f t="shared" si="157"/>
        <v>0</v>
      </c>
      <c r="AB580" s="4136">
        <f t="shared" si="157"/>
        <v>0</v>
      </c>
    </row>
    <row r="581" spans="1:28" x14ac:dyDescent="0.2">
      <c r="A581" s="3842"/>
      <c r="B581" s="3843"/>
      <c r="C581" s="3844"/>
      <c r="D581" s="3844"/>
      <c r="E581" s="4082"/>
      <c r="F581" s="4082"/>
      <c r="G581" s="4082"/>
      <c r="H581" s="4083"/>
      <c r="I581" s="4082"/>
      <c r="J581" s="4082"/>
      <c r="K581" s="4082"/>
      <c r="L581" s="4082"/>
      <c r="M581" s="4082"/>
      <c r="N581" s="4083"/>
      <c r="O581" s="4082"/>
      <c r="P581" s="4082"/>
      <c r="Q581" s="4082"/>
      <c r="R581" s="4082"/>
      <c r="S581" s="4082"/>
      <c r="T581" s="4082"/>
      <c r="U581" s="4082"/>
      <c r="V581" s="4083"/>
      <c r="W581" s="4082"/>
      <c r="X581" s="4082"/>
      <c r="Y581" s="4083"/>
      <c r="Z581" s="4082"/>
      <c r="AA581" s="4082"/>
      <c r="AB581" s="4082"/>
    </row>
    <row r="582" spans="1:28" ht="13.5" thickBot="1" x14ac:dyDescent="0.25">
      <c r="A582" s="3847"/>
      <c r="B582" s="3848"/>
      <c r="C582" s="3849"/>
      <c r="D582" s="3849"/>
      <c r="E582" s="3850"/>
      <c r="F582" s="3850"/>
      <c r="G582" s="3850"/>
      <c r="H582" s="3851"/>
      <c r="I582" s="3850"/>
      <c r="J582" s="3850"/>
      <c r="K582" s="3850"/>
      <c r="L582" s="3850"/>
      <c r="M582" s="3850"/>
      <c r="N582" s="3851"/>
      <c r="O582" s="3850"/>
      <c r="P582" s="3850"/>
      <c r="Q582" s="3850"/>
      <c r="R582" s="3850"/>
      <c r="S582" s="3850"/>
      <c r="T582" s="3850"/>
      <c r="U582" s="3850"/>
      <c r="V582" s="3851"/>
      <c r="W582" s="3850"/>
      <c r="X582" s="3850"/>
      <c r="Y582" s="3851"/>
      <c r="Z582" s="3850"/>
      <c r="AA582" s="3850"/>
      <c r="AB582" s="3850"/>
    </row>
    <row r="583" spans="1:28" ht="34.5" customHeight="1" thickBot="1" x14ac:dyDescent="0.25">
      <c r="A583" s="3852" t="s">
        <v>6</v>
      </c>
      <c r="B583" s="3853" t="s">
        <v>1120</v>
      </c>
      <c r="C583" s="3854" t="s">
        <v>1121</v>
      </c>
      <c r="D583" s="3855" t="s">
        <v>7</v>
      </c>
      <c r="E583" s="4006" t="s">
        <v>8</v>
      </c>
      <c r="F583" s="4007"/>
      <c r="G583" s="4007"/>
      <c r="H583" s="4007"/>
      <c r="I583" s="4007"/>
      <c r="J583" s="4007"/>
      <c r="K583" s="4007"/>
      <c r="L583" s="4007"/>
      <c r="M583" s="4007"/>
      <c r="N583" s="4007"/>
      <c r="O583" s="4007"/>
      <c r="P583" s="4007"/>
      <c r="Q583" s="4007"/>
      <c r="R583" s="4007"/>
      <c r="S583" s="4007"/>
      <c r="T583" s="4007"/>
      <c r="U583" s="4007"/>
      <c r="V583" s="4007"/>
      <c r="W583" s="4007"/>
      <c r="X583" s="4007"/>
      <c r="Y583" s="4007"/>
      <c r="Z583" s="4007"/>
      <c r="AA583" s="4007"/>
      <c r="AB583" s="4008"/>
    </row>
    <row r="584" spans="1:28" ht="14.25" customHeight="1" thickBot="1" x14ac:dyDescent="0.25">
      <c r="A584" s="3771" t="s">
        <v>1282</v>
      </c>
      <c r="B584" s="3772"/>
      <c r="C584" s="3773"/>
      <c r="D584" s="3774"/>
      <c r="E584" s="3775">
        <v>1</v>
      </c>
      <c r="F584" s="3775">
        <v>2</v>
      </c>
      <c r="G584" s="3775">
        <v>3</v>
      </c>
      <c r="H584" s="3776">
        <v>4</v>
      </c>
      <c r="I584" s="3775">
        <v>5</v>
      </c>
      <c r="J584" s="3775">
        <v>6</v>
      </c>
      <c r="K584" s="3775">
        <v>7</v>
      </c>
      <c r="L584" s="3775">
        <v>8</v>
      </c>
      <c r="M584" s="3775">
        <v>9</v>
      </c>
      <c r="N584" s="3776">
        <v>10</v>
      </c>
      <c r="O584" s="3775">
        <v>11</v>
      </c>
      <c r="P584" s="3775">
        <v>12</v>
      </c>
      <c r="Q584" s="3775">
        <v>13</v>
      </c>
      <c r="R584" s="3775">
        <v>14</v>
      </c>
      <c r="S584" s="3775">
        <v>15</v>
      </c>
      <c r="T584" s="3775">
        <v>16</v>
      </c>
      <c r="U584" s="3775">
        <v>17</v>
      </c>
      <c r="V584" s="3776">
        <v>18</v>
      </c>
      <c r="W584" s="3775">
        <v>19</v>
      </c>
      <c r="X584" s="3775">
        <v>20</v>
      </c>
      <c r="Y584" s="3776">
        <v>21</v>
      </c>
      <c r="Z584" s="3775">
        <v>22</v>
      </c>
      <c r="AA584" s="3775">
        <v>23</v>
      </c>
      <c r="AB584" s="3775">
        <v>24</v>
      </c>
    </row>
    <row r="585" spans="1:28" ht="13.5" thickBot="1" x14ac:dyDescent="0.25">
      <c r="A585" s="3777" t="s">
        <v>1123</v>
      </c>
      <c r="B585" s="3778"/>
      <c r="C585" s="3779"/>
      <c r="D585" s="3780" t="s">
        <v>22</v>
      </c>
      <c r="E585" s="4063">
        <v>10.52</v>
      </c>
      <c r="F585" s="4063">
        <v>10.38</v>
      </c>
      <c r="G585" s="4064">
        <v>10.38</v>
      </c>
      <c r="H585" s="4064">
        <v>10.4</v>
      </c>
      <c r="I585" s="4064">
        <v>10.4</v>
      </c>
      <c r="J585" s="4064">
        <v>10.48</v>
      </c>
      <c r="K585" s="4064">
        <v>10.48</v>
      </c>
      <c r="L585" s="4064">
        <v>10.5</v>
      </c>
      <c r="M585" s="4064">
        <v>10.42</v>
      </c>
      <c r="N585" s="4064">
        <v>10.38</v>
      </c>
      <c r="O585" s="4064">
        <v>10.42</v>
      </c>
      <c r="P585" s="4064">
        <v>10.54</v>
      </c>
      <c r="Q585" s="4064">
        <v>10.56</v>
      </c>
      <c r="R585" s="4064">
        <v>10.44</v>
      </c>
      <c r="S585" s="4064">
        <v>10.3</v>
      </c>
      <c r="T585" s="4064">
        <v>10.42</v>
      </c>
      <c r="U585" s="4064">
        <v>10.52</v>
      </c>
      <c r="V585" s="4064">
        <v>10.44</v>
      </c>
      <c r="W585" s="4064">
        <v>10.52</v>
      </c>
      <c r="X585" s="4064">
        <v>10.58</v>
      </c>
      <c r="Y585" s="4064">
        <v>10.52</v>
      </c>
      <c r="Z585" s="4064">
        <v>10.44</v>
      </c>
      <c r="AA585" s="4064">
        <v>10.42</v>
      </c>
      <c r="AB585" s="4104">
        <v>10.48</v>
      </c>
    </row>
    <row r="586" spans="1:28" ht="13.5" thickBot="1" x14ac:dyDescent="0.25">
      <c r="A586" s="3783" t="s">
        <v>1124</v>
      </c>
      <c r="B586" s="3784"/>
      <c r="C586" s="3785"/>
      <c r="D586" s="3786" t="s">
        <v>22</v>
      </c>
      <c r="E586" s="3787">
        <v>10.31</v>
      </c>
      <c r="F586" s="3787">
        <v>10.33</v>
      </c>
      <c r="G586" s="3788">
        <v>10.32</v>
      </c>
      <c r="H586" s="3788">
        <v>10.37</v>
      </c>
      <c r="I586" s="3788">
        <v>10.32</v>
      </c>
      <c r="J586" s="3788">
        <v>10.44</v>
      </c>
      <c r="K586" s="3788">
        <v>10.46</v>
      </c>
      <c r="L586" s="3788">
        <v>10.34</v>
      </c>
      <c r="M586" s="3788">
        <v>10.28</v>
      </c>
      <c r="N586" s="3788">
        <v>10.26</v>
      </c>
      <c r="O586" s="3788">
        <v>10.28</v>
      </c>
      <c r="P586" s="3788">
        <v>10.220000000000001</v>
      </c>
      <c r="Q586" s="3788">
        <v>10.26</v>
      </c>
      <c r="R586" s="3788">
        <v>10.16</v>
      </c>
      <c r="S586" s="3788">
        <v>10.19</v>
      </c>
      <c r="T586" s="3788">
        <v>10.31</v>
      </c>
      <c r="U586" s="3788">
        <v>10.220000000000001</v>
      </c>
      <c r="V586" s="3788">
        <v>10.29</v>
      </c>
      <c r="W586" s="3788">
        <v>10.41</v>
      </c>
      <c r="X586" s="3788">
        <v>10.34</v>
      </c>
      <c r="Y586" s="3788">
        <v>10.35</v>
      </c>
      <c r="Z586" s="3788">
        <v>10.27</v>
      </c>
      <c r="AA586" s="3788">
        <v>10.23</v>
      </c>
      <c r="AB586" s="4063">
        <v>10.29</v>
      </c>
    </row>
    <row r="587" spans="1:28" x14ac:dyDescent="0.2">
      <c r="A587" s="4013" t="s">
        <v>1187</v>
      </c>
      <c r="B587" s="3863" t="s">
        <v>1283</v>
      </c>
      <c r="C587" s="3791" t="s">
        <v>1127</v>
      </c>
      <c r="D587" s="3792" t="s">
        <v>1128</v>
      </c>
      <c r="E587" s="3955">
        <v>9.6999999999999993</v>
      </c>
      <c r="F587" s="3955">
        <v>9.3000000000000007</v>
      </c>
      <c r="G587" s="3955">
        <v>8.8000000000000007</v>
      </c>
      <c r="H587" s="3870">
        <v>8.6</v>
      </c>
      <c r="I587" s="3955">
        <v>9</v>
      </c>
      <c r="J587" s="3955">
        <v>9.4</v>
      </c>
      <c r="K587" s="3955">
        <v>13.5</v>
      </c>
      <c r="L587" s="3955">
        <v>16.8</v>
      </c>
      <c r="M587" s="3955">
        <v>19.8</v>
      </c>
      <c r="N587" s="3870">
        <v>24.6</v>
      </c>
      <c r="O587" s="3955">
        <v>22.2</v>
      </c>
      <c r="P587" s="3955">
        <v>21.2</v>
      </c>
      <c r="Q587" s="3955">
        <v>21</v>
      </c>
      <c r="R587" s="3955">
        <v>18.8</v>
      </c>
      <c r="S587" s="3955">
        <v>19.8</v>
      </c>
      <c r="T587" s="3955">
        <v>18.899999999999999</v>
      </c>
      <c r="U587" s="3955">
        <v>18.8</v>
      </c>
      <c r="V587" s="3870">
        <v>15.9</v>
      </c>
      <c r="W587" s="3955">
        <v>12.8</v>
      </c>
      <c r="X587" s="3955">
        <v>11.4</v>
      </c>
      <c r="Y587" s="3870">
        <v>10.199999999999999</v>
      </c>
      <c r="Z587" s="3955">
        <v>10</v>
      </c>
      <c r="AA587" s="3955">
        <v>10.3</v>
      </c>
      <c r="AB587" s="3955">
        <v>10.8</v>
      </c>
    </row>
    <row r="588" spans="1:28" x14ac:dyDescent="0.2">
      <c r="A588" s="4016"/>
      <c r="B588" s="3867"/>
      <c r="C588" s="3875" t="s">
        <v>1114</v>
      </c>
      <c r="D588" s="3798" t="s">
        <v>13</v>
      </c>
      <c r="E588" s="3869">
        <f t="shared" ref="E588:AB588" si="158">1.732*E587*10*0.9</f>
        <v>151.20359999999999</v>
      </c>
      <c r="F588" s="3869">
        <f t="shared" si="158"/>
        <v>144.96840000000003</v>
      </c>
      <c r="G588" s="3869">
        <f t="shared" si="158"/>
        <v>137.17440000000002</v>
      </c>
      <c r="H588" s="3869">
        <f t="shared" si="158"/>
        <v>134.05680000000001</v>
      </c>
      <c r="I588" s="3869">
        <f t="shared" si="158"/>
        <v>140.292</v>
      </c>
      <c r="J588" s="3869">
        <f t="shared" si="158"/>
        <v>146.52719999999999</v>
      </c>
      <c r="K588" s="3869">
        <f t="shared" si="158"/>
        <v>210.43800000000002</v>
      </c>
      <c r="L588" s="3869">
        <f t="shared" si="158"/>
        <v>261.8784</v>
      </c>
      <c r="M588" s="3869">
        <f t="shared" si="158"/>
        <v>308.64240000000001</v>
      </c>
      <c r="N588" s="3869">
        <f t="shared" si="158"/>
        <v>383.46480000000003</v>
      </c>
      <c r="O588" s="3869">
        <f t="shared" si="158"/>
        <v>346.05360000000002</v>
      </c>
      <c r="P588" s="3869">
        <f t="shared" si="158"/>
        <v>330.46559999999999</v>
      </c>
      <c r="Q588" s="3869">
        <f t="shared" si="158"/>
        <v>327.34800000000001</v>
      </c>
      <c r="R588" s="3869">
        <f t="shared" si="158"/>
        <v>293.05439999999999</v>
      </c>
      <c r="S588" s="3869">
        <f t="shared" si="158"/>
        <v>308.64240000000001</v>
      </c>
      <c r="T588" s="3869">
        <f t="shared" si="158"/>
        <v>294.61320000000001</v>
      </c>
      <c r="U588" s="3869">
        <f t="shared" si="158"/>
        <v>293.05439999999999</v>
      </c>
      <c r="V588" s="3869">
        <f t="shared" si="158"/>
        <v>247.84920000000002</v>
      </c>
      <c r="W588" s="3869">
        <f t="shared" si="158"/>
        <v>199.52640000000002</v>
      </c>
      <c r="X588" s="3869">
        <f t="shared" si="158"/>
        <v>177.70320000000001</v>
      </c>
      <c r="Y588" s="3869">
        <f t="shared" si="158"/>
        <v>158.99760000000001</v>
      </c>
      <c r="Z588" s="3869">
        <f t="shared" si="158"/>
        <v>155.88</v>
      </c>
      <c r="AA588" s="3869">
        <f t="shared" si="158"/>
        <v>160.55640000000002</v>
      </c>
      <c r="AB588" s="3869">
        <f t="shared" si="158"/>
        <v>168.35040000000001</v>
      </c>
    </row>
    <row r="589" spans="1:28" ht="13.5" thickBot="1" x14ac:dyDescent="0.25">
      <c r="A589" s="4017"/>
      <c r="B589" s="3872"/>
      <c r="C589" s="3802"/>
      <c r="D589" s="3803" t="s">
        <v>17</v>
      </c>
      <c r="E589" s="3870"/>
      <c r="F589" s="3870"/>
      <c r="G589" s="3870"/>
      <c r="H589" s="3870"/>
      <c r="I589" s="3870"/>
      <c r="J589" s="3870"/>
      <c r="K589" s="3870"/>
      <c r="L589" s="3870"/>
      <c r="M589" s="3870"/>
      <c r="N589" s="3870"/>
      <c r="O589" s="3870"/>
      <c r="P589" s="3870"/>
      <c r="Q589" s="3870"/>
      <c r="R589" s="3870"/>
      <c r="S589" s="3870"/>
      <c r="T589" s="3870"/>
      <c r="U589" s="3870"/>
      <c r="V589" s="3870"/>
      <c r="W589" s="3870"/>
      <c r="X589" s="3870"/>
      <c r="Y589" s="3870"/>
      <c r="Z589" s="3870"/>
      <c r="AA589" s="3870"/>
      <c r="AB589" s="3870"/>
    </row>
    <row r="590" spans="1:28" x14ac:dyDescent="0.2">
      <c r="A590" s="4013" t="s">
        <v>1129</v>
      </c>
      <c r="B590" s="3863" t="s">
        <v>1284</v>
      </c>
      <c r="C590" s="3779" t="s">
        <v>1127</v>
      </c>
      <c r="D590" s="3792" t="s">
        <v>1128</v>
      </c>
      <c r="E590" s="3870">
        <v>46.2</v>
      </c>
      <c r="F590" s="3870">
        <v>44.5</v>
      </c>
      <c r="G590" s="3870">
        <v>45.5</v>
      </c>
      <c r="H590" s="3870">
        <v>45.7</v>
      </c>
      <c r="I590" s="3870">
        <v>48.3</v>
      </c>
      <c r="J590" s="3870">
        <v>53</v>
      </c>
      <c r="K590" s="3870">
        <v>58.4</v>
      </c>
      <c r="L590" s="3870">
        <v>67.5</v>
      </c>
      <c r="M590" s="3870">
        <v>91.7</v>
      </c>
      <c r="N590" s="3870">
        <v>104.3</v>
      </c>
      <c r="O590" s="3870">
        <v>98.5</v>
      </c>
      <c r="P590" s="3870">
        <v>96.4</v>
      </c>
      <c r="Q590" s="3870">
        <v>96.8</v>
      </c>
      <c r="R590" s="3870">
        <v>98.5</v>
      </c>
      <c r="S590" s="3870">
        <v>94.7</v>
      </c>
      <c r="T590" s="3870">
        <v>90.3</v>
      </c>
      <c r="U590" s="3870">
        <v>84.9</v>
      </c>
      <c r="V590" s="3870">
        <v>74.3</v>
      </c>
      <c r="W590" s="3870">
        <v>65.2</v>
      </c>
      <c r="X590" s="3870">
        <v>60</v>
      </c>
      <c r="Y590" s="3870">
        <v>58.6</v>
      </c>
      <c r="Z590" s="3870">
        <v>56.7</v>
      </c>
      <c r="AA590" s="3870">
        <v>52.3</v>
      </c>
      <c r="AB590" s="3870">
        <v>50.4</v>
      </c>
    </row>
    <row r="591" spans="1:28" x14ac:dyDescent="0.2">
      <c r="A591" s="4016"/>
      <c r="B591" s="3867"/>
      <c r="C591" s="3875" t="s">
        <v>1114</v>
      </c>
      <c r="D591" s="3798" t="s">
        <v>13</v>
      </c>
      <c r="E591" s="3869">
        <f t="shared" ref="E591:AB591" si="159">1.732*E590*10*0.9</f>
        <v>720.16560000000004</v>
      </c>
      <c r="F591" s="3869">
        <f t="shared" si="159"/>
        <v>693.66600000000005</v>
      </c>
      <c r="G591" s="3869">
        <f t="shared" si="159"/>
        <v>709.25400000000002</v>
      </c>
      <c r="H591" s="3869">
        <f t="shared" si="159"/>
        <v>712.37160000000006</v>
      </c>
      <c r="I591" s="3869">
        <f t="shared" si="159"/>
        <v>752.90039999999999</v>
      </c>
      <c r="J591" s="3869">
        <f t="shared" si="159"/>
        <v>826.16399999999999</v>
      </c>
      <c r="K591" s="3869">
        <f t="shared" si="159"/>
        <v>910.33920000000001</v>
      </c>
      <c r="L591" s="3869">
        <f t="shared" si="159"/>
        <v>1052.19</v>
      </c>
      <c r="M591" s="3869">
        <f t="shared" si="159"/>
        <v>1429.4195999999999</v>
      </c>
      <c r="N591" s="3869">
        <f>1.732*N590*10*0.9</f>
        <v>1625.8283999999999</v>
      </c>
      <c r="O591" s="3869">
        <f t="shared" si="159"/>
        <v>1535.4180000000001</v>
      </c>
      <c r="P591" s="3869">
        <f t="shared" si="159"/>
        <v>1502.6831999999999</v>
      </c>
      <c r="Q591" s="3869">
        <f t="shared" si="159"/>
        <v>1508.9184</v>
      </c>
      <c r="R591" s="3869">
        <f t="shared" si="159"/>
        <v>1535.4180000000001</v>
      </c>
      <c r="S591" s="3869">
        <f t="shared" si="159"/>
        <v>1476.1836000000001</v>
      </c>
      <c r="T591" s="3869">
        <f t="shared" si="159"/>
        <v>1407.5963999999999</v>
      </c>
      <c r="U591" s="3869">
        <f t="shared" si="159"/>
        <v>1323.4212000000002</v>
      </c>
      <c r="V591" s="3869">
        <f t="shared" si="159"/>
        <v>1158.1884</v>
      </c>
      <c r="W591" s="3869">
        <f t="shared" si="159"/>
        <v>1016.3376000000002</v>
      </c>
      <c r="X591" s="3869">
        <f t="shared" si="159"/>
        <v>935.28000000000009</v>
      </c>
      <c r="Y591" s="3869">
        <f t="shared" si="159"/>
        <v>913.45680000000004</v>
      </c>
      <c r="Z591" s="3869">
        <f t="shared" si="159"/>
        <v>883.83960000000013</v>
      </c>
      <c r="AA591" s="3869">
        <f t="shared" si="159"/>
        <v>815.25239999999997</v>
      </c>
      <c r="AB591" s="3869">
        <f t="shared" si="159"/>
        <v>785.63520000000005</v>
      </c>
    </row>
    <row r="592" spans="1:28" ht="13.5" thickBot="1" x14ac:dyDescent="0.25">
      <c r="A592" s="4017"/>
      <c r="B592" s="3872"/>
      <c r="C592" s="3807"/>
      <c r="D592" s="3803" t="s">
        <v>17</v>
      </c>
      <c r="E592" s="4137"/>
      <c r="F592" s="4137"/>
      <c r="G592" s="4137"/>
      <c r="H592" s="4137"/>
      <c r="I592" s="4137"/>
      <c r="J592" s="4137"/>
      <c r="K592" s="4137"/>
      <c r="L592" s="4137"/>
      <c r="M592" s="4137"/>
      <c r="N592" s="4137"/>
      <c r="O592" s="4137"/>
      <c r="P592" s="4137"/>
      <c r="Q592" s="4137"/>
      <c r="R592" s="4137"/>
      <c r="S592" s="4137"/>
      <c r="T592" s="4137"/>
      <c r="U592" s="4137"/>
      <c r="V592" s="4137"/>
      <c r="W592" s="4137"/>
      <c r="X592" s="4137"/>
      <c r="Y592" s="4137"/>
      <c r="Z592" s="4137"/>
      <c r="AA592" s="4137"/>
      <c r="AB592" s="3876"/>
    </row>
    <row r="593" spans="1:28" x14ac:dyDescent="0.2">
      <c r="A593" s="4013" t="s">
        <v>1172</v>
      </c>
      <c r="B593" s="3863" t="s">
        <v>1285</v>
      </c>
      <c r="C593" s="3791" t="s">
        <v>1127</v>
      </c>
      <c r="D593" s="3792" t="s">
        <v>1128</v>
      </c>
      <c r="E593" s="3955">
        <v>2.5</v>
      </c>
      <c r="F593" s="3955">
        <v>1.7</v>
      </c>
      <c r="G593" s="3955">
        <v>2.1</v>
      </c>
      <c r="H593" s="3870">
        <v>1.7</v>
      </c>
      <c r="I593" s="3955">
        <v>1.9</v>
      </c>
      <c r="J593" s="3955">
        <v>1.8</v>
      </c>
      <c r="K593" s="3955">
        <v>2.2000000000000002</v>
      </c>
      <c r="L593" s="3955">
        <v>4</v>
      </c>
      <c r="M593" s="3955">
        <v>3.8</v>
      </c>
      <c r="N593" s="3870">
        <v>4.2</v>
      </c>
      <c r="O593" s="3955">
        <v>4.7</v>
      </c>
      <c r="P593" s="3955">
        <v>4.5</v>
      </c>
      <c r="Q593" s="3955">
        <v>4.3</v>
      </c>
      <c r="R593" s="3955">
        <v>4.4000000000000004</v>
      </c>
      <c r="S593" s="3955">
        <v>4.9000000000000004</v>
      </c>
      <c r="T593" s="3955">
        <v>5.0999999999999996</v>
      </c>
      <c r="U593" s="3955">
        <v>4.5</v>
      </c>
      <c r="V593" s="3955">
        <v>3.7</v>
      </c>
      <c r="W593" s="3955">
        <v>3.5</v>
      </c>
      <c r="X593" s="3955">
        <v>3.3</v>
      </c>
      <c r="Y593" s="3870">
        <v>3.6</v>
      </c>
      <c r="Z593" s="3955">
        <v>3.4</v>
      </c>
      <c r="AA593" s="3955">
        <v>3</v>
      </c>
      <c r="AB593" s="3955">
        <v>2.9</v>
      </c>
    </row>
    <row r="594" spans="1:28" x14ac:dyDescent="0.2">
      <c r="A594" s="4016"/>
      <c r="B594" s="3867"/>
      <c r="C594" s="3875" t="s">
        <v>1114</v>
      </c>
      <c r="D594" s="3798" t="s">
        <v>13</v>
      </c>
      <c r="E594" s="3869">
        <f t="shared" ref="E594:AB594" si="160">1.732*E593*10*0.9</f>
        <v>38.97</v>
      </c>
      <c r="F594" s="3869">
        <f t="shared" si="160"/>
        <v>26.499600000000001</v>
      </c>
      <c r="G594" s="3869">
        <f t="shared" si="160"/>
        <v>32.7348</v>
      </c>
      <c r="H594" s="3869">
        <f t="shared" si="160"/>
        <v>26.499600000000001</v>
      </c>
      <c r="I594" s="3869">
        <f t="shared" si="160"/>
        <v>29.6172</v>
      </c>
      <c r="J594" s="3869">
        <f t="shared" si="160"/>
        <v>28.058399999999999</v>
      </c>
      <c r="K594" s="3869">
        <f t="shared" si="160"/>
        <v>34.293600000000005</v>
      </c>
      <c r="L594" s="3869">
        <f t="shared" si="160"/>
        <v>62.352000000000004</v>
      </c>
      <c r="M594" s="3869">
        <f t="shared" si="160"/>
        <v>59.234400000000001</v>
      </c>
      <c r="N594" s="3869">
        <f t="shared" si="160"/>
        <v>65.4696</v>
      </c>
      <c r="O594" s="3869">
        <f t="shared" si="160"/>
        <v>73.263599999999997</v>
      </c>
      <c r="P594" s="3869">
        <f t="shared" si="160"/>
        <v>70.146000000000001</v>
      </c>
      <c r="Q594" s="3869">
        <f t="shared" si="160"/>
        <v>67.028400000000005</v>
      </c>
      <c r="R594" s="3869">
        <f t="shared" si="160"/>
        <v>68.58720000000001</v>
      </c>
      <c r="S594" s="3869">
        <f t="shared" si="160"/>
        <v>76.381200000000007</v>
      </c>
      <c r="T594" s="3869">
        <f t="shared" si="160"/>
        <v>79.498800000000003</v>
      </c>
      <c r="U594" s="3869">
        <f t="shared" si="160"/>
        <v>70.146000000000001</v>
      </c>
      <c r="V594" s="3869">
        <f t="shared" si="160"/>
        <v>57.675600000000003</v>
      </c>
      <c r="W594" s="3869">
        <f t="shared" si="160"/>
        <v>54.558000000000007</v>
      </c>
      <c r="X594" s="3869">
        <f t="shared" si="160"/>
        <v>51.440399999999997</v>
      </c>
      <c r="Y594" s="3869">
        <f t="shared" si="160"/>
        <v>56.116799999999998</v>
      </c>
      <c r="Z594" s="3869">
        <f t="shared" si="160"/>
        <v>52.999200000000002</v>
      </c>
      <c r="AA594" s="3869">
        <f t="shared" si="160"/>
        <v>46.763999999999996</v>
      </c>
      <c r="AB594" s="3869">
        <f t="shared" si="160"/>
        <v>45.205200000000005</v>
      </c>
    </row>
    <row r="595" spans="1:28" ht="13.5" thickBot="1" x14ac:dyDescent="0.25">
      <c r="A595" s="4017"/>
      <c r="B595" s="3872"/>
      <c r="C595" s="3802"/>
      <c r="D595" s="3803" t="s">
        <v>17</v>
      </c>
      <c r="E595" s="4068"/>
      <c r="F595" s="4068"/>
      <c r="G595" s="4068"/>
      <c r="H595" s="4068"/>
      <c r="I595" s="4068"/>
      <c r="J595" s="4068"/>
      <c r="K595" s="4068"/>
      <c r="L595" s="4068"/>
      <c r="M595" s="4068"/>
      <c r="N595" s="4068"/>
      <c r="O595" s="4068"/>
      <c r="P595" s="4068"/>
      <c r="Q595" s="4068"/>
      <c r="R595" s="4068"/>
      <c r="S595" s="4068"/>
      <c r="T595" s="4068"/>
      <c r="U595" s="4068"/>
      <c r="V595" s="4068"/>
      <c r="W595" s="4068"/>
      <c r="X595" s="4068"/>
      <c r="Y595" s="4068"/>
      <c r="Z595" s="4068"/>
      <c r="AA595" s="4068"/>
      <c r="AB595" s="3939"/>
    </row>
    <row r="596" spans="1:28" x14ac:dyDescent="0.2">
      <c r="A596" s="4013" t="s">
        <v>1171</v>
      </c>
      <c r="B596" s="3863" t="s">
        <v>1158</v>
      </c>
      <c r="C596" s="4087"/>
      <c r="D596" s="3792" t="s">
        <v>1128</v>
      </c>
      <c r="E596" s="3955">
        <v>1.8</v>
      </c>
      <c r="F596" s="3870">
        <v>1.4</v>
      </c>
      <c r="G596" s="3870">
        <v>1.6</v>
      </c>
      <c r="H596" s="3870">
        <v>1.6</v>
      </c>
      <c r="I596" s="3870">
        <v>1.6</v>
      </c>
      <c r="J596" s="3870">
        <v>1.6</v>
      </c>
      <c r="K596" s="3870">
        <v>1.8</v>
      </c>
      <c r="L596" s="3870">
        <v>3.8</v>
      </c>
      <c r="M596" s="3870">
        <v>4.2</v>
      </c>
      <c r="N596" s="3870">
        <v>5.0999999999999996</v>
      </c>
      <c r="O596" s="3870">
        <v>5.4</v>
      </c>
      <c r="P596" s="3870">
        <v>5.6</v>
      </c>
      <c r="Q596" s="3870">
        <v>4.4000000000000004</v>
      </c>
      <c r="R596" s="3870">
        <v>4.2</v>
      </c>
      <c r="S596" s="3870">
        <v>3.7</v>
      </c>
      <c r="T596" s="3870">
        <v>3.6</v>
      </c>
      <c r="U596" s="3870">
        <v>3.6</v>
      </c>
      <c r="V596" s="3870">
        <v>2.6</v>
      </c>
      <c r="W596" s="3870">
        <v>2.5</v>
      </c>
      <c r="X596" s="3870">
        <v>2</v>
      </c>
      <c r="Y596" s="3870">
        <v>1.9</v>
      </c>
      <c r="Z596" s="3870">
        <v>2.2999999999999998</v>
      </c>
      <c r="AA596" s="3870">
        <v>1.9</v>
      </c>
      <c r="AB596" s="3870">
        <v>1.8</v>
      </c>
    </row>
    <row r="597" spans="1:28" x14ac:dyDescent="0.2">
      <c r="A597" s="4016"/>
      <c r="B597" s="3867"/>
      <c r="C597" s="3875"/>
      <c r="D597" s="3798" t="s">
        <v>13</v>
      </c>
      <c r="E597" s="4138">
        <f>1.732*E596*10*0.9</f>
        <v>28.058399999999999</v>
      </c>
      <c r="F597" s="4138">
        <f t="shared" ref="F597:AB597" si="161">1.732*F596*10*0.9</f>
        <v>21.8232</v>
      </c>
      <c r="G597" s="4138">
        <f t="shared" si="161"/>
        <v>24.940800000000003</v>
      </c>
      <c r="H597" s="4138">
        <f t="shared" si="161"/>
        <v>24.940800000000003</v>
      </c>
      <c r="I597" s="4138">
        <f t="shared" si="161"/>
        <v>24.940800000000003</v>
      </c>
      <c r="J597" s="4138">
        <f t="shared" si="161"/>
        <v>24.940800000000003</v>
      </c>
      <c r="K597" s="4138">
        <f t="shared" si="161"/>
        <v>28.058399999999999</v>
      </c>
      <c r="L597" s="4138">
        <f t="shared" si="161"/>
        <v>59.234400000000001</v>
      </c>
      <c r="M597" s="4138">
        <f t="shared" si="161"/>
        <v>65.4696</v>
      </c>
      <c r="N597" s="4138">
        <f t="shared" si="161"/>
        <v>79.498800000000003</v>
      </c>
      <c r="O597" s="4138">
        <f t="shared" si="161"/>
        <v>84.175200000000004</v>
      </c>
      <c r="P597" s="4138">
        <f t="shared" si="161"/>
        <v>87.2928</v>
      </c>
      <c r="Q597" s="4138">
        <f t="shared" si="161"/>
        <v>68.58720000000001</v>
      </c>
      <c r="R597" s="4138">
        <f t="shared" si="161"/>
        <v>65.4696</v>
      </c>
      <c r="S597" s="4138">
        <f t="shared" si="161"/>
        <v>57.675600000000003</v>
      </c>
      <c r="T597" s="4138">
        <f t="shared" si="161"/>
        <v>56.116799999999998</v>
      </c>
      <c r="U597" s="4138">
        <f t="shared" si="161"/>
        <v>56.116799999999998</v>
      </c>
      <c r="V597" s="4138">
        <f t="shared" si="161"/>
        <v>40.528800000000004</v>
      </c>
      <c r="W597" s="4138">
        <f t="shared" si="161"/>
        <v>38.97</v>
      </c>
      <c r="X597" s="4138">
        <f t="shared" si="161"/>
        <v>31.176000000000002</v>
      </c>
      <c r="Y597" s="4138">
        <f t="shared" si="161"/>
        <v>29.6172</v>
      </c>
      <c r="Z597" s="4138">
        <f t="shared" si="161"/>
        <v>35.852400000000003</v>
      </c>
      <c r="AA597" s="4138">
        <f t="shared" si="161"/>
        <v>29.6172</v>
      </c>
      <c r="AB597" s="4138">
        <f t="shared" si="161"/>
        <v>28.058399999999999</v>
      </c>
    </row>
    <row r="598" spans="1:28" ht="13.5" thickBot="1" x14ac:dyDescent="0.25">
      <c r="A598" s="4017"/>
      <c r="B598" s="3872"/>
      <c r="C598" s="3807"/>
      <c r="D598" s="3803" t="s">
        <v>17</v>
      </c>
      <c r="E598" s="4068"/>
      <c r="F598" s="4068"/>
      <c r="G598" s="4068"/>
      <c r="H598" s="4068"/>
      <c r="I598" s="4068"/>
      <c r="J598" s="4068"/>
      <c r="K598" s="4068"/>
      <c r="L598" s="4068"/>
      <c r="M598" s="4068"/>
      <c r="N598" s="4068"/>
      <c r="O598" s="4068"/>
      <c r="P598" s="4068"/>
      <c r="Q598" s="4068"/>
      <c r="R598" s="4068"/>
      <c r="S598" s="4068"/>
      <c r="T598" s="4068"/>
      <c r="U598" s="4068"/>
      <c r="V598" s="4068"/>
      <c r="W598" s="4068"/>
      <c r="X598" s="4068"/>
      <c r="Y598" s="4068"/>
      <c r="Z598" s="4068"/>
      <c r="AA598" s="4068"/>
      <c r="AB598" s="4068"/>
    </row>
    <row r="599" spans="1:28" x14ac:dyDescent="0.2">
      <c r="A599" s="4013" t="s">
        <v>1141</v>
      </c>
      <c r="B599" s="3863" t="s">
        <v>1286</v>
      </c>
      <c r="C599" s="3791" t="s">
        <v>1127</v>
      </c>
      <c r="D599" s="3792" t="s">
        <v>1128</v>
      </c>
      <c r="E599" s="3955">
        <v>0</v>
      </c>
      <c r="F599" s="3955">
        <v>0</v>
      </c>
      <c r="G599" s="3955">
        <v>0</v>
      </c>
      <c r="H599" s="3870">
        <v>0</v>
      </c>
      <c r="I599" s="3955">
        <v>0</v>
      </c>
      <c r="J599" s="3955">
        <v>0</v>
      </c>
      <c r="K599" s="3955">
        <v>0</v>
      </c>
      <c r="L599" s="3955">
        <v>0</v>
      </c>
      <c r="M599" s="3870">
        <v>6</v>
      </c>
      <c r="N599" s="3870">
        <v>7</v>
      </c>
      <c r="O599" s="3955">
        <v>7.4</v>
      </c>
      <c r="P599" s="3870">
        <v>7.7</v>
      </c>
      <c r="Q599" s="3955">
        <v>8.1</v>
      </c>
      <c r="R599" s="3955">
        <v>7.4</v>
      </c>
      <c r="S599" s="3870">
        <v>7.7</v>
      </c>
      <c r="T599" s="3955">
        <v>7.4</v>
      </c>
      <c r="U599" s="3955">
        <v>7.4</v>
      </c>
      <c r="V599" s="3870">
        <v>6.7</v>
      </c>
      <c r="W599" s="3955">
        <v>4.9000000000000004</v>
      </c>
      <c r="X599" s="3955">
        <v>3.9</v>
      </c>
      <c r="Y599" s="3870">
        <v>0</v>
      </c>
      <c r="Z599" s="3955">
        <v>0</v>
      </c>
      <c r="AA599" s="3955">
        <v>0</v>
      </c>
      <c r="AB599" s="3955">
        <v>0</v>
      </c>
    </row>
    <row r="600" spans="1:28" x14ac:dyDescent="0.2">
      <c r="A600" s="4016"/>
      <c r="B600" s="3867"/>
      <c r="C600" s="3875" t="s">
        <v>1114</v>
      </c>
      <c r="D600" s="3798" t="s">
        <v>13</v>
      </c>
      <c r="E600" s="3869">
        <f t="shared" ref="E600:AB600" si="162">1.732*E599*10*0.9</f>
        <v>0</v>
      </c>
      <c r="F600" s="3869">
        <f t="shared" si="162"/>
        <v>0</v>
      </c>
      <c r="G600" s="3869">
        <f t="shared" si="162"/>
        <v>0</v>
      </c>
      <c r="H600" s="3869">
        <f t="shared" si="162"/>
        <v>0</v>
      </c>
      <c r="I600" s="3869">
        <f t="shared" si="162"/>
        <v>0</v>
      </c>
      <c r="J600" s="3869">
        <f t="shared" si="162"/>
        <v>0</v>
      </c>
      <c r="K600" s="3869">
        <f t="shared" si="162"/>
        <v>0</v>
      </c>
      <c r="L600" s="3869">
        <f t="shared" si="162"/>
        <v>0</v>
      </c>
      <c r="M600" s="3869">
        <f t="shared" si="162"/>
        <v>93.527999999999992</v>
      </c>
      <c r="N600" s="3869">
        <f t="shared" si="162"/>
        <v>109.11600000000001</v>
      </c>
      <c r="O600" s="3869">
        <f t="shared" si="162"/>
        <v>115.35120000000001</v>
      </c>
      <c r="P600" s="3869">
        <f t="shared" si="162"/>
        <v>120.02760000000001</v>
      </c>
      <c r="Q600" s="3869">
        <f t="shared" si="162"/>
        <v>126.2628</v>
      </c>
      <c r="R600" s="3869">
        <f t="shared" si="162"/>
        <v>115.35120000000001</v>
      </c>
      <c r="S600" s="3869">
        <f t="shared" si="162"/>
        <v>120.02760000000001</v>
      </c>
      <c r="T600" s="3869">
        <f t="shared" si="162"/>
        <v>115.35120000000001</v>
      </c>
      <c r="U600" s="3869">
        <f t="shared" si="162"/>
        <v>115.35120000000001</v>
      </c>
      <c r="V600" s="3869">
        <f t="shared" si="162"/>
        <v>104.4396</v>
      </c>
      <c r="W600" s="3869">
        <f t="shared" si="162"/>
        <v>76.381200000000007</v>
      </c>
      <c r="X600" s="3869">
        <f t="shared" si="162"/>
        <v>60.793200000000006</v>
      </c>
      <c r="Y600" s="3869">
        <f t="shared" si="162"/>
        <v>0</v>
      </c>
      <c r="Z600" s="3869">
        <f t="shared" si="162"/>
        <v>0</v>
      </c>
      <c r="AA600" s="3869">
        <f t="shared" si="162"/>
        <v>0</v>
      </c>
      <c r="AB600" s="3869">
        <f t="shared" si="162"/>
        <v>0</v>
      </c>
    </row>
    <row r="601" spans="1:28" ht="13.5" thickBot="1" x14ac:dyDescent="0.25">
      <c r="A601" s="4017"/>
      <c r="B601" s="3872"/>
      <c r="C601" s="3802"/>
      <c r="D601" s="3803" t="s">
        <v>17</v>
      </c>
      <c r="E601" s="4068"/>
      <c r="F601" s="4068"/>
      <c r="G601" s="4068"/>
      <c r="H601" s="4068"/>
      <c r="I601" s="4068"/>
      <c r="J601" s="4068"/>
      <c r="K601" s="4068"/>
      <c r="L601" s="4068"/>
      <c r="M601" s="4068"/>
      <c r="N601" s="4068"/>
      <c r="O601" s="4068"/>
      <c r="P601" s="4068"/>
      <c r="Q601" s="4068"/>
      <c r="R601" s="4068"/>
      <c r="S601" s="4068"/>
      <c r="T601" s="4068"/>
      <c r="U601" s="4068"/>
      <c r="V601" s="4068"/>
      <c r="W601" s="4068"/>
      <c r="X601" s="4068"/>
      <c r="Y601" s="4068"/>
      <c r="Z601" s="4068"/>
      <c r="AA601" s="4068"/>
      <c r="AB601" s="4068"/>
    </row>
    <row r="602" spans="1:28" x14ac:dyDescent="0.2">
      <c r="A602" s="4013" t="s">
        <v>1157</v>
      </c>
      <c r="B602" s="3863" t="s">
        <v>1287</v>
      </c>
      <c r="C602" s="3779" t="s">
        <v>1127</v>
      </c>
      <c r="D602" s="3792" t="s">
        <v>1128</v>
      </c>
      <c r="E602" s="3955">
        <v>12.8</v>
      </c>
      <c r="F602" s="3955">
        <v>12.3</v>
      </c>
      <c r="G602" s="3955">
        <v>13.8</v>
      </c>
      <c r="H602" s="3870">
        <v>13.2</v>
      </c>
      <c r="I602" s="3955">
        <v>15.4</v>
      </c>
      <c r="J602" s="3955">
        <v>16.5</v>
      </c>
      <c r="K602" s="3955">
        <v>18.399999999999999</v>
      </c>
      <c r="L602" s="3955">
        <v>19.600000000000001</v>
      </c>
      <c r="M602" s="3955">
        <v>26.5</v>
      </c>
      <c r="N602" s="3870">
        <v>28.1</v>
      </c>
      <c r="O602" s="3955">
        <v>29.5</v>
      </c>
      <c r="P602" s="3955">
        <v>28.8</v>
      </c>
      <c r="Q602" s="3955">
        <v>28</v>
      </c>
      <c r="R602" s="3955">
        <v>30.7</v>
      </c>
      <c r="S602" s="3955">
        <v>26.7</v>
      </c>
      <c r="T602" s="3955">
        <v>25.8</v>
      </c>
      <c r="U602" s="3955">
        <v>24.6</v>
      </c>
      <c r="V602" s="3870">
        <v>20.2</v>
      </c>
      <c r="W602" s="3955">
        <v>17.8</v>
      </c>
      <c r="X602" s="3955">
        <v>17.899999999999999</v>
      </c>
      <c r="Y602" s="3870">
        <v>18.2</v>
      </c>
      <c r="Z602" s="3955">
        <v>16.5</v>
      </c>
      <c r="AA602" s="3955">
        <v>15.8</v>
      </c>
      <c r="AB602" s="3955">
        <v>14.8</v>
      </c>
    </row>
    <row r="603" spans="1:28" x14ac:dyDescent="0.2">
      <c r="A603" s="4016"/>
      <c r="B603" s="3867"/>
      <c r="C603" s="3875" t="s">
        <v>1114</v>
      </c>
      <c r="D603" s="3798" t="s">
        <v>13</v>
      </c>
      <c r="E603" s="3869">
        <f t="shared" ref="E603:AB603" si="163">1.732*E602*10*0.9</f>
        <v>199.52640000000002</v>
      </c>
      <c r="F603" s="3869">
        <f t="shared" si="163"/>
        <v>191.73240000000001</v>
      </c>
      <c r="G603" s="3869">
        <f t="shared" si="163"/>
        <v>215.11440000000002</v>
      </c>
      <c r="H603" s="3869">
        <f t="shared" si="163"/>
        <v>205.76159999999999</v>
      </c>
      <c r="I603" s="3869">
        <f t="shared" si="163"/>
        <v>240.05520000000001</v>
      </c>
      <c r="J603" s="3869">
        <f t="shared" si="163"/>
        <v>257.202</v>
      </c>
      <c r="K603" s="3869">
        <f t="shared" si="163"/>
        <v>286.81920000000002</v>
      </c>
      <c r="L603" s="3869">
        <f t="shared" si="163"/>
        <v>305.52480000000003</v>
      </c>
      <c r="M603" s="3869">
        <f t="shared" si="163"/>
        <v>413.08199999999999</v>
      </c>
      <c r="N603" s="3869">
        <f t="shared" si="163"/>
        <v>438.02280000000002</v>
      </c>
      <c r="O603" s="3869">
        <f t="shared" si="163"/>
        <v>459.846</v>
      </c>
      <c r="P603" s="3869">
        <f t="shared" si="163"/>
        <v>448.93439999999998</v>
      </c>
      <c r="Q603" s="3869">
        <f t="shared" si="163"/>
        <v>436.46400000000006</v>
      </c>
      <c r="R603" s="3869">
        <f t="shared" si="163"/>
        <v>478.55159999999995</v>
      </c>
      <c r="S603" s="3869">
        <f t="shared" si="163"/>
        <v>416.19959999999998</v>
      </c>
      <c r="T603" s="3869">
        <f t="shared" si="163"/>
        <v>402.17040000000003</v>
      </c>
      <c r="U603" s="3869">
        <f t="shared" si="163"/>
        <v>383.46480000000003</v>
      </c>
      <c r="V603" s="3869">
        <f t="shared" si="163"/>
        <v>314.87759999999997</v>
      </c>
      <c r="W603" s="3869">
        <f t="shared" si="163"/>
        <v>277.46640000000002</v>
      </c>
      <c r="X603" s="3869">
        <f t="shared" si="163"/>
        <v>279.02519999999998</v>
      </c>
      <c r="Y603" s="3869">
        <f t="shared" si="163"/>
        <v>283.70159999999998</v>
      </c>
      <c r="Z603" s="3869">
        <f t="shared" si="163"/>
        <v>257.202</v>
      </c>
      <c r="AA603" s="3869">
        <f t="shared" si="163"/>
        <v>246.29040000000001</v>
      </c>
      <c r="AB603" s="3869">
        <f t="shared" si="163"/>
        <v>230.70240000000001</v>
      </c>
    </row>
    <row r="604" spans="1:28" ht="13.5" thickBot="1" x14ac:dyDescent="0.25">
      <c r="A604" s="4017"/>
      <c r="B604" s="3872"/>
      <c r="C604" s="3807"/>
      <c r="D604" s="3803" t="s">
        <v>17</v>
      </c>
      <c r="E604" s="4068"/>
      <c r="F604" s="4068"/>
      <c r="G604" s="4068"/>
      <c r="H604" s="4068"/>
      <c r="I604" s="4068"/>
      <c r="J604" s="4068"/>
      <c r="K604" s="4068"/>
      <c r="L604" s="4068"/>
      <c r="M604" s="4068"/>
      <c r="N604" s="4068"/>
      <c r="O604" s="4068"/>
      <c r="P604" s="4068"/>
      <c r="Q604" s="4068"/>
      <c r="R604" s="4068"/>
      <c r="S604" s="4068"/>
      <c r="T604" s="4068"/>
      <c r="U604" s="4068"/>
      <c r="V604" s="4068"/>
      <c r="W604" s="4068"/>
      <c r="X604" s="4068"/>
      <c r="Y604" s="4068"/>
      <c r="Z604" s="4068"/>
      <c r="AA604" s="4068"/>
      <c r="AB604" s="4068"/>
    </row>
    <row r="605" spans="1:28" x14ac:dyDescent="0.2">
      <c r="A605" s="4013" t="s">
        <v>1133</v>
      </c>
      <c r="B605" s="3863" t="s">
        <v>1288</v>
      </c>
      <c r="C605" s="3791" t="s">
        <v>1127</v>
      </c>
      <c r="D605" s="3792" t="s">
        <v>1128</v>
      </c>
      <c r="E605" s="3955">
        <v>0</v>
      </c>
      <c r="F605" s="3955">
        <v>0</v>
      </c>
      <c r="G605" s="3955">
        <v>0</v>
      </c>
      <c r="H605" s="3870">
        <v>0</v>
      </c>
      <c r="I605" s="3955">
        <v>0</v>
      </c>
      <c r="J605" s="3955">
        <v>0</v>
      </c>
      <c r="K605" s="3955">
        <v>0</v>
      </c>
      <c r="L605" s="3955">
        <v>0</v>
      </c>
      <c r="M605" s="3955">
        <v>0</v>
      </c>
      <c r="N605" s="3870">
        <v>0</v>
      </c>
      <c r="O605" s="3955">
        <v>0</v>
      </c>
      <c r="P605" s="3955">
        <v>0</v>
      </c>
      <c r="Q605" s="3955">
        <v>0</v>
      </c>
      <c r="R605" s="3955">
        <v>0</v>
      </c>
      <c r="S605" s="3955">
        <v>0</v>
      </c>
      <c r="T605" s="3955">
        <v>0</v>
      </c>
      <c r="U605" s="3955">
        <v>0</v>
      </c>
      <c r="V605" s="3870">
        <v>0</v>
      </c>
      <c r="W605" s="3955">
        <v>0</v>
      </c>
      <c r="X605" s="3955">
        <v>0</v>
      </c>
      <c r="Y605" s="3870">
        <v>0</v>
      </c>
      <c r="Z605" s="3955">
        <v>0</v>
      </c>
      <c r="AA605" s="3955">
        <v>0</v>
      </c>
      <c r="AB605" s="3955">
        <v>0</v>
      </c>
    </row>
    <row r="606" spans="1:28" x14ac:dyDescent="0.2">
      <c r="A606" s="4016"/>
      <c r="B606" s="3867"/>
      <c r="C606" s="3875" t="s">
        <v>1114</v>
      </c>
      <c r="D606" s="3798" t="s">
        <v>13</v>
      </c>
      <c r="E606" s="3869">
        <f t="shared" ref="E606:AB606" si="164">1.732*E605*10*0.9</f>
        <v>0</v>
      </c>
      <c r="F606" s="3869">
        <f t="shared" si="164"/>
        <v>0</v>
      </c>
      <c r="G606" s="3869">
        <f t="shared" si="164"/>
        <v>0</v>
      </c>
      <c r="H606" s="3869">
        <f t="shared" si="164"/>
        <v>0</v>
      </c>
      <c r="I606" s="3869">
        <f t="shared" si="164"/>
        <v>0</v>
      </c>
      <c r="J606" s="3869">
        <f t="shared" si="164"/>
        <v>0</v>
      </c>
      <c r="K606" s="3869">
        <f t="shared" si="164"/>
        <v>0</v>
      </c>
      <c r="L606" s="3869">
        <f t="shared" si="164"/>
        <v>0</v>
      </c>
      <c r="M606" s="3869">
        <f t="shared" si="164"/>
        <v>0</v>
      </c>
      <c r="N606" s="3869">
        <f t="shared" si="164"/>
        <v>0</v>
      </c>
      <c r="O606" s="3869">
        <f t="shared" si="164"/>
        <v>0</v>
      </c>
      <c r="P606" s="3869">
        <f t="shared" si="164"/>
        <v>0</v>
      </c>
      <c r="Q606" s="3869">
        <f t="shared" si="164"/>
        <v>0</v>
      </c>
      <c r="R606" s="3869">
        <f t="shared" si="164"/>
        <v>0</v>
      </c>
      <c r="S606" s="3869">
        <f t="shared" si="164"/>
        <v>0</v>
      </c>
      <c r="T606" s="3869">
        <f t="shared" si="164"/>
        <v>0</v>
      </c>
      <c r="U606" s="3869">
        <f t="shared" si="164"/>
        <v>0</v>
      </c>
      <c r="V606" s="3869">
        <f t="shared" si="164"/>
        <v>0</v>
      </c>
      <c r="W606" s="3869">
        <f t="shared" si="164"/>
        <v>0</v>
      </c>
      <c r="X606" s="3869">
        <f t="shared" si="164"/>
        <v>0</v>
      </c>
      <c r="Y606" s="3869">
        <f t="shared" si="164"/>
        <v>0</v>
      </c>
      <c r="Z606" s="3869">
        <f t="shared" si="164"/>
        <v>0</v>
      </c>
      <c r="AA606" s="3869">
        <f t="shared" si="164"/>
        <v>0</v>
      </c>
      <c r="AB606" s="3869">
        <f t="shared" si="164"/>
        <v>0</v>
      </c>
    </row>
    <row r="607" spans="1:28" ht="13.5" thickBot="1" x14ac:dyDescent="0.25">
      <c r="A607" s="4017"/>
      <c r="B607" s="3872"/>
      <c r="C607" s="3802"/>
      <c r="D607" s="3803" t="s">
        <v>17</v>
      </c>
      <c r="E607" s="3939"/>
      <c r="F607" s="3939"/>
      <c r="G607" s="3939"/>
      <c r="H607" s="3939"/>
      <c r="I607" s="3939"/>
      <c r="J607" s="3939"/>
      <c r="K607" s="3939"/>
      <c r="L607" s="3939"/>
      <c r="M607" s="3939"/>
      <c r="N607" s="3939"/>
      <c r="O607" s="3939"/>
      <c r="P607" s="3939"/>
      <c r="Q607" s="3939"/>
      <c r="R607" s="3939"/>
      <c r="S607" s="3939"/>
      <c r="T607" s="3939"/>
      <c r="U607" s="3939"/>
      <c r="V607" s="3939"/>
      <c r="W607" s="3939"/>
      <c r="X607" s="3939"/>
      <c r="Y607" s="3939"/>
      <c r="Z607" s="3939"/>
      <c r="AA607" s="3939"/>
      <c r="AB607" s="3939"/>
    </row>
    <row r="608" spans="1:28" x14ac:dyDescent="0.2">
      <c r="A608" s="4013" t="s">
        <v>1125</v>
      </c>
      <c r="B608" s="3863" t="s">
        <v>1289</v>
      </c>
      <c r="C608" s="3779" t="s">
        <v>1127</v>
      </c>
      <c r="D608" s="3792" t="s">
        <v>1128</v>
      </c>
      <c r="E608" s="3955">
        <v>9.1</v>
      </c>
      <c r="F608" s="3955">
        <v>8.6999999999999993</v>
      </c>
      <c r="G608" s="3955">
        <v>8.6999999999999993</v>
      </c>
      <c r="H608" s="3870">
        <v>8.3000000000000007</v>
      </c>
      <c r="I608" s="3955">
        <v>9.3000000000000007</v>
      </c>
      <c r="J608" s="3955">
        <v>8.9</v>
      </c>
      <c r="K608" s="3955">
        <v>11.7</v>
      </c>
      <c r="L608" s="3955">
        <v>10.3</v>
      </c>
      <c r="M608" s="3955">
        <v>15</v>
      </c>
      <c r="N608" s="3870">
        <v>15.4</v>
      </c>
      <c r="O608" s="3955">
        <v>15.4</v>
      </c>
      <c r="P608" s="3955">
        <v>15.6</v>
      </c>
      <c r="Q608" s="3955">
        <v>17.399999999999999</v>
      </c>
      <c r="R608" s="3955">
        <v>16.5</v>
      </c>
      <c r="S608" s="3955">
        <v>14.4</v>
      </c>
      <c r="T608" s="3955">
        <v>14</v>
      </c>
      <c r="U608" s="3955">
        <v>13</v>
      </c>
      <c r="V608" s="3955">
        <v>13.6</v>
      </c>
      <c r="W608" s="3955">
        <v>11.8</v>
      </c>
      <c r="X608" s="3955">
        <v>11.4</v>
      </c>
      <c r="Y608" s="3870">
        <v>12</v>
      </c>
      <c r="Z608" s="3955">
        <v>12.2</v>
      </c>
      <c r="AA608" s="3955">
        <v>10.1</v>
      </c>
      <c r="AB608" s="3955">
        <v>9.6999999999999993</v>
      </c>
    </row>
    <row r="609" spans="1:28" x14ac:dyDescent="0.2">
      <c r="A609" s="4016"/>
      <c r="B609" s="3867"/>
      <c r="C609" s="3875" t="s">
        <v>1114</v>
      </c>
      <c r="D609" s="3798" t="s">
        <v>13</v>
      </c>
      <c r="E609" s="3869">
        <f t="shared" ref="E609:AB609" si="165">1.732*E608*10*0.9</f>
        <v>141.85079999999999</v>
      </c>
      <c r="F609" s="3869">
        <f t="shared" si="165"/>
        <v>135.6156</v>
      </c>
      <c r="G609" s="3869">
        <f t="shared" si="165"/>
        <v>135.6156</v>
      </c>
      <c r="H609" s="3869">
        <f t="shared" si="165"/>
        <v>129.38040000000001</v>
      </c>
      <c r="I609" s="3869">
        <f t="shared" si="165"/>
        <v>144.96840000000003</v>
      </c>
      <c r="J609" s="3869">
        <f t="shared" si="165"/>
        <v>138.73320000000001</v>
      </c>
      <c r="K609" s="3869">
        <f t="shared" si="165"/>
        <v>182.37959999999998</v>
      </c>
      <c r="L609" s="3869">
        <f t="shared" si="165"/>
        <v>160.55640000000002</v>
      </c>
      <c r="M609" s="3869">
        <f t="shared" si="165"/>
        <v>233.82000000000002</v>
      </c>
      <c r="N609" s="3869">
        <f t="shared" si="165"/>
        <v>240.05520000000001</v>
      </c>
      <c r="O609" s="3869">
        <f t="shared" si="165"/>
        <v>240.05520000000001</v>
      </c>
      <c r="P609" s="3869">
        <f t="shared" si="165"/>
        <v>243.17280000000002</v>
      </c>
      <c r="Q609" s="3869">
        <f t="shared" si="165"/>
        <v>271.2312</v>
      </c>
      <c r="R609" s="3869">
        <f t="shared" si="165"/>
        <v>257.202</v>
      </c>
      <c r="S609" s="3869">
        <f t="shared" si="165"/>
        <v>224.46719999999999</v>
      </c>
      <c r="T609" s="3869">
        <f t="shared" si="165"/>
        <v>218.23200000000003</v>
      </c>
      <c r="U609" s="3869">
        <f t="shared" si="165"/>
        <v>202.64399999999998</v>
      </c>
      <c r="V609" s="3869">
        <f t="shared" si="165"/>
        <v>211.99680000000001</v>
      </c>
      <c r="W609" s="3869">
        <f t="shared" si="165"/>
        <v>183.9384</v>
      </c>
      <c r="X609" s="3869">
        <f t="shared" si="165"/>
        <v>177.70320000000001</v>
      </c>
      <c r="Y609" s="3869">
        <f t="shared" si="165"/>
        <v>187.05599999999998</v>
      </c>
      <c r="Z609" s="3869">
        <f t="shared" si="165"/>
        <v>190.17359999999999</v>
      </c>
      <c r="AA609" s="3869">
        <f t="shared" si="165"/>
        <v>157.43879999999999</v>
      </c>
      <c r="AB609" s="3869">
        <f t="shared" si="165"/>
        <v>151.20359999999999</v>
      </c>
    </row>
    <row r="610" spans="1:28" ht="13.5" thickBot="1" x14ac:dyDescent="0.25">
      <c r="A610" s="4017"/>
      <c r="B610" s="3872"/>
      <c r="C610" s="3807"/>
      <c r="D610" s="3803" t="s">
        <v>17</v>
      </c>
      <c r="E610" s="3939"/>
      <c r="F610" s="3939"/>
      <c r="G610" s="3939"/>
      <c r="H610" s="3939"/>
      <c r="I610" s="3939"/>
      <c r="J610" s="3939"/>
      <c r="K610" s="3939"/>
      <c r="L610" s="3939"/>
      <c r="M610" s="3939"/>
      <c r="N610" s="3939"/>
      <c r="O610" s="3939"/>
      <c r="P610" s="3939"/>
      <c r="Q610" s="3939"/>
      <c r="R610" s="3939"/>
      <c r="S610" s="3939"/>
      <c r="T610" s="3939"/>
      <c r="U610" s="3939"/>
      <c r="V610" s="3939"/>
      <c r="W610" s="3939"/>
      <c r="X610" s="3939"/>
      <c r="Y610" s="3939"/>
      <c r="Z610" s="3939"/>
      <c r="AA610" s="3939"/>
      <c r="AB610" s="3939"/>
    </row>
    <row r="611" spans="1:28" x14ac:dyDescent="0.2">
      <c r="A611" s="4013" t="s">
        <v>1191</v>
      </c>
      <c r="B611" s="3863" t="s">
        <v>1285</v>
      </c>
      <c r="C611" s="3791" t="s">
        <v>1127</v>
      </c>
      <c r="D611" s="3792" t="s">
        <v>1128</v>
      </c>
      <c r="E611" s="3876">
        <v>3.8</v>
      </c>
      <c r="F611" s="3870">
        <v>3.5</v>
      </c>
      <c r="G611" s="3870">
        <v>3.8</v>
      </c>
      <c r="H611" s="3870">
        <v>4.4000000000000004</v>
      </c>
      <c r="I611" s="3870">
        <v>4</v>
      </c>
      <c r="J611" s="3870">
        <v>5.0999999999999996</v>
      </c>
      <c r="K611" s="3870">
        <v>4.5999999999999996</v>
      </c>
      <c r="L611" s="3870">
        <v>6.5</v>
      </c>
      <c r="M611" s="3870">
        <v>6</v>
      </c>
      <c r="N611" s="3870">
        <v>9.8000000000000007</v>
      </c>
      <c r="O611" s="3870">
        <v>8.4</v>
      </c>
      <c r="P611" s="3870">
        <v>8</v>
      </c>
      <c r="Q611" s="3870">
        <v>8.1</v>
      </c>
      <c r="R611" s="3870">
        <v>13.2</v>
      </c>
      <c r="S611" s="3870">
        <v>10.7</v>
      </c>
      <c r="T611" s="3870">
        <v>11.1</v>
      </c>
      <c r="U611" s="3870">
        <v>6</v>
      </c>
      <c r="V611" s="3870">
        <v>4.4000000000000004</v>
      </c>
      <c r="W611" s="3870">
        <v>4.5999999999999996</v>
      </c>
      <c r="X611" s="3870">
        <v>4.5999999999999996</v>
      </c>
      <c r="Y611" s="3870">
        <v>5.3</v>
      </c>
      <c r="Z611" s="3870">
        <v>5</v>
      </c>
      <c r="AA611" s="3870">
        <v>4.5999999999999996</v>
      </c>
      <c r="AB611" s="3870">
        <v>4.3</v>
      </c>
    </row>
    <row r="612" spans="1:28" x14ac:dyDescent="0.2">
      <c r="A612" s="4016"/>
      <c r="B612" s="3867"/>
      <c r="C612" s="3875"/>
      <c r="D612" s="3798" t="s">
        <v>13</v>
      </c>
      <c r="E612" s="3869">
        <f t="shared" ref="E612:AB612" si="166">1.732*E611*10*0.9</f>
        <v>59.234400000000001</v>
      </c>
      <c r="F612" s="3869">
        <f t="shared" si="166"/>
        <v>54.558000000000007</v>
      </c>
      <c r="G612" s="3869">
        <f t="shared" si="166"/>
        <v>59.234400000000001</v>
      </c>
      <c r="H612" s="3869">
        <f t="shared" si="166"/>
        <v>68.58720000000001</v>
      </c>
      <c r="I612" s="3869">
        <f t="shared" si="166"/>
        <v>62.352000000000004</v>
      </c>
      <c r="J612" s="3869">
        <f t="shared" si="166"/>
        <v>79.498800000000003</v>
      </c>
      <c r="K612" s="3869">
        <f t="shared" si="166"/>
        <v>71.704800000000006</v>
      </c>
      <c r="L612" s="3869">
        <f t="shared" si="166"/>
        <v>101.32199999999999</v>
      </c>
      <c r="M612" s="3869">
        <f t="shared" si="166"/>
        <v>93.527999999999992</v>
      </c>
      <c r="N612" s="3869">
        <f t="shared" si="166"/>
        <v>152.76240000000001</v>
      </c>
      <c r="O612" s="3869">
        <f t="shared" si="166"/>
        <v>130.9392</v>
      </c>
      <c r="P612" s="3869">
        <f t="shared" si="166"/>
        <v>124.70400000000001</v>
      </c>
      <c r="Q612" s="3869">
        <f t="shared" si="166"/>
        <v>126.2628</v>
      </c>
      <c r="R612" s="3869">
        <f t="shared" si="166"/>
        <v>205.76159999999999</v>
      </c>
      <c r="S612" s="3869">
        <f t="shared" si="166"/>
        <v>166.79159999999999</v>
      </c>
      <c r="T612" s="3869">
        <f t="shared" si="166"/>
        <v>173.02680000000001</v>
      </c>
      <c r="U612" s="3869">
        <f t="shared" si="166"/>
        <v>93.527999999999992</v>
      </c>
      <c r="V612" s="3869">
        <f t="shared" si="166"/>
        <v>68.58720000000001</v>
      </c>
      <c r="W612" s="3869">
        <f t="shared" si="166"/>
        <v>71.704800000000006</v>
      </c>
      <c r="X612" s="3869">
        <f t="shared" si="166"/>
        <v>71.704800000000006</v>
      </c>
      <c r="Y612" s="3869">
        <f t="shared" si="166"/>
        <v>82.616399999999999</v>
      </c>
      <c r="Z612" s="3869">
        <f t="shared" si="166"/>
        <v>77.94</v>
      </c>
      <c r="AA612" s="3869">
        <f t="shared" si="166"/>
        <v>71.704800000000006</v>
      </c>
      <c r="AB612" s="3869">
        <f t="shared" si="166"/>
        <v>67.028400000000005</v>
      </c>
    </row>
    <row r="613" spans="1:28" ht="13.5" thickBot="1" x14ac:dyDescent="0.25">
      <c r="A613" s="4017"/>
      <c r="B613" s="3872"/>
      <c r="C613" s="3802"/>
      <c r="D613" s="3803" t="s">
        <v>17</v>
      </c>
      <c r="E613" s="3939"/>
      <c r="F613" s="3939"/>
      <c r="G613" s="3939"/>
      <c r="H613" s="3939"/>
      <c r="I613" s="3939"/>
      <c r="J613" s="3939"/>
      <c r="K613" s="3939"/>
      <c r="L613" s="3939"/>
      <c r="M613" s="3939"/>
      <c r="N613" s="3939"/>
      <c r="O613" s="3939"/>
      <c r="P613" s="3939"/>
      <c r="Q613" s="3939"/>
      <c r="R613" s="3939"/>
      <c r="S613" s="3939"/>
      <c r="T613" s="3939"/>
      <c r="U613" s="3939"/>
      <c r="V613" s="3939"/>
      <c r="W613" s="3939"/>
      <c r="X613" s="3939"/>
      <c r="Y613" s="3939"/>
      <c r="Z613" s="3939"/>
      <c r="AA613" s="3939"/>
      <c r="AB613" s="3939"/>
    </row>
    <row r="614" spans="1:28" x14ac:dyDescent="0.2">
      <c r="A614" s="4013" t="s">
        <v>1137</v>
      </c>
      <c r="B614" s="3863" t="s">
        <v>1253</v>
      </c>
      <c r="C614" s="3779" t="s">
        <v>1127</v>
      </c>
      <c r="D614" s="3792" t="s">
        <v>1128</v>
      </c>
      <c r="E614" s="3955">
        <v>11.1</v>
      </c>
      <c r="F614" s="3955">
        <v>10.8</v>
      </c>
      <c r="G614" s="3955">
        <v>9.9</v>
      </c>
      <c r="H614" s="3870">
        <v>11</v>
      </c>
      <c r="I614" s="3955">
        <v>10.3</v>
      </c>
      <c r="J614" s="3955">
        <v>10.6</v>
      </c>
      <c r="K614" s="3955">
        <v>10.9</v>
      </c>
      <c r="L614" s="3955">
        <v>10.9</v>
      </c>
      <c r="M614" s="3955">
        <v>13.1</v>
      </c>
      <c r="N614" s="3870">
        <v>13.9</v>
      </c>
      <c r="O614" s="3955">
        <v>13.4</v>
      </c>
      <c r="P614" s="3955">
        <v>13.4</v>
      </c>
      <c r="Q614" s="3955">
        <v>13.7</v>
      </c>
      <c r="R614" s="3955">
        <v>12.6</v>
      </c>
      <c r="S614" s="3955">
        <v>14.1</v>
      </c>
      <c r="T614" s="3955">
        <v>13.1</v>
      </c>
      <c r="U614" s="3955">
        <v>12.4</v>
      </c>
      <c r="V614" s="3870">
        <v>12.2</v>
      </c>
      <c r="W614" s="3955">
        <v>12.4</v>
      </c>
      <c r="X614" s="3955">
        <v>11.4</v>
      </c>
      <c r="Y614" s="3870">
        <v>11</v>
      </c>
      <c r="Z614" s="3955">
        <v>11.4</v>
      </c>
      <c r="AA614" s="3955">
        <v>11.3</v>
      </c>
      <c r="AB614" s="3955">
        <v>11</v>
      </c>
    </row>
    <row r="615" spans="1:28" x14ac:dyDescent="0.2">
      <c r="A615" s="4016"/>
      <c r="B615" s="3867"/>
      <c r="C615" s="3875" t="s">
        <v>1114</v>
      </c>
      <c r="D615" s="3798" t="s">
        <v>13</v>
      </c>
      <c r="E615" s="3869">
        <f t="shared" ref="E615:AB615" si="167">1.732*E614*10*0.9</f>
        <v>173.02680000000001</v>
      </c>
      <c r="F615" s="3869">
        <f t="shared" si="167"/>
        <v>168.35040000000001</v>
      </c>
      <c r="G615" s="3869">
        <f t="shared" si="167"/>
        <v>154.3212</v>
      </c>
      <c r="H615" s="3869">
        <f t="shared" si="167"/>
        <v>171.46799999999999</v>
      </c>
      <c r="I615" s="3869">
        <f t="shared" si="167"/>
        <v>160.55640000000002</v>
      </c>
      <c r="J615" s="3869">
        <f t="shared" si="167"/>
        <v>165.2328</v>
      </c>
      <c r="K615" s="3869">
        <f t="shared" si="167"/>
        <v>169.90920000000003</v>
      </c>
      <c r="L615" s="3869">
        <f t="shared" si="167"/>
        <v>169.90920000000003</v>
      </c>
      <c r="M615" s="3869">
        <f t="shared" si="167"/>
        <v>204.2028</v>
      </c>
      <c r="N615" s="3869">
        <f t="shared" si="167"/>
        <v>216.67320000000001</v>
      </c>
      <c r="O615" s="3869">
        <f t="shared" si="167"/>
        <v>208.8792</v>
      </c>
      <c r="P615" s="3869">
        <f t="shared" si="167"/>
        <v>208.8792</v>
      </c>
      <c r="Q615" s="3869">
        <f t="shared" si="167"/>
        <v>213.55559999999997</v>
      </c>
      <c r="R615" s="3869">
        <f t="shared" si="167"/>
        <v>196.40880000000001</v>
      </c>
      <c r="S615" s="3869">
        <f t="shared" si="167"/>
        <v>219.79079999999999</v>
      </c>
      <c r="T615" s="3869">
        <f t="shared" si="167"/>
        <v>204.2028</v>
      </c>
      <c r="U615" s="3869">
        <f t="shared" si="167"/>
        <v>193.2912</v>
      </c>
      <c r="V615" s="3869">
        <f t="shared" si="167"/>
        <v>190.17359999999999</v>
      </c>
      <c r="W615" s="3869">
        <f t="shared" si="167"/>
        <v>193.2912</v>
      </c>
      <c r="X615" s="3869">
        <f t="shared" si="167"/>
        <v>177.70320000000001</v>
      </c>
      <c r="Y615" s="3869">
        <f t="shared" si="167"/>
        <v>171.46799999999999</v>
      </c>
      <c r="Z615" s="3869">
        <f t="shared" si="167"/>
        <v>177.70320000000001</v>
      </c>
      <c r="AA615" s="3869">
        <f t="shared" si="167"/>
        <v>176.14440000000002</v>
      </c>
      <c r="AB615" s="3869">
        <f t="shared" si="167"/>
        <v>171.46799999999999</v>
      </c>
    </row>
    <row r="616" spans="1:28" ht="13.5" thickBot="1" x14ac:dyDescent="0.25">
      <c r="A616" s="4017"/>
      <c r="B616" s="3872"/>
      <c r="C616" s="3807"/>
      <c r="D616" s="3803" t="s">
        <v>17</v>
      </c>
      <c r="E616" s="3939"/>
      <c r="F616" s="3939"/>
      <c r="G616" s="3939"/>
      <c r="H616" s="3939"/>
      <c r="I616" s="3939"/>
      <c r="J616" s="3939"/>
      <c r="K616" s="3939"/>
      <c r="L616" s="3939"/>
      <c r="M616" s="3939"/>
      <c r="N616" s="3939"/>
      <c r="O616" s="3939"/>
      <c r="P616" s="3939"/>
      <c r="Q616" s="3939"/>
      <c r="R616" s="3939"/>
      <c r="S616" s="3939"/>
      <c r="T616" s="3939"/>
      <c r="U616" s="3939"/>
      <c r="V616" s="3939"/>
      <c r="W616" s="3939"/>
      <c r="X616" s="3939"/>
      <c r="Y616" s="3939"/>
      <c r="Z616" s="3939"/>
      <c r="AA616" s="3939"/>
      <c r="AB616" s="3939"/>
    </row>
    <row r="617" spans="1:28" x14ac:dyDescent="0.2">
      <c r="A617" s="4013" t="s">
        <v>1198</v>
      </c>
      <c r="B617" s="3863" t="s">
        <v>522</v>
      </c>
      <c r="C617" s="3864"/>
      <c r="D617" s="3792" t="s">
        <v>1128</v>
      </c>
      <c r="E617" s="3870"/>
      <c r="F617" s="3870"/>
      <c r="G617" s="3870"/>
      <c r="H617" s="3870"/>
      <c r="I617" s="3870"/>
      <c r="J617" s="3870"/>
      <c r="K617" s="3870"/>
      <c r="L617" s="3870"/>
      <c r="M617" s="3870"/>
      <c r="N617" s="3870"/>
      <c r="O617" s="3870"/>
      <c r="P617" s="3870"/>
      <c r="Q617" s="3870"/>
      <c r="R617" s="3870"/>
      <c r="S617" s="3870"/>
      <c r="T617" s="3870"/>
      <c r="U617" s="3870"/>
      <c r="V617" s="3870"/>
      <c r="W617" s="3870"/>
      <c r="X617" s="3870"/>
      <c r="Y617" s="3870"/>
      <c r="Z617" s="3870"/>
      <c r="AA617" s="3870"/>
      <c r="AB617" s="3870"/>
    </row>
    <row r="618" spans="1:28" x14ac:dyDescent="0.2">
      <c r="A618" s="4016"/>
      <c r="B618" s="3867"/>
      <c r="C618" s="3797"/>
      <c r="D618" s="3798" t="s">
        <v>13</v>
      </c>
      <c r="E618" s="4139"/>
      <c r="F618" s="3939"/>
      <c r="G618" s="3939"/>
      <c r="H618" s="3939"/>
      <c r="I618" s="3939"/>
      <c r="J618" s="3939"/>
      <c r="K618" s="3939"/>
      <c r="L618" s="3939"/>
      <c r="M618" s="3939"/>
      <c r="N618" s="3939"/>
      <c r="O618" s="3939"/>
      <c r="P618" s="3939"/>
      <c r="Q618" s="3939"/>
      <c r="R618" s="3939"/>
      <c r="S618" s="3939"/>
      <c r="T618" s="3939"/>
      <c r="U618" s="3939"/>
      <c r="V618" s="3939"/>
      <c r="W618" s="3939"/>
      <c r="X618" s="3939"/>
      <c r="Y618" s="3939"/>
      <c r="Z618" s="3939"/>
      <c r="AA618" s="3939"/>
      <c r="AB618" s="3939"/>
    </row>
    <row r="619" spans="1:28" ht="13.5" thickBot="1" x14ac:dyDescent="0.25">
      <c r="A619" s="4017"/>
      <c r="B619" s="3872"/>
      <c r="C619" s="3802"/>
      <c r="D619" s="3803" t="s">
        <v>17</v>
      </c>
      <c r="E619" s="3939"/>
      <c r="F619" s="3939"/>
      <c r="G619" s="3939"/>
      <c r="H619" s="3939"/>
      <c r="I619" s="3939"/>
      <c r="J619" s="3939"/>
      <c r="K619" s="3939"/>
      <c r="L619" s="3939"/>
      <c r="M619" s="3939"/>
      <c r="N619" s="3939"/>
      <c r="O619" s="3939"/>
      <c r="P619" s="3939"/>
      <c r="Q619" s="3939"/>
      <c r="R619" s="3939"/>
      <c r="S619" s="3939"/>
      <c r="T619" s="3939"/>
      <c r="U619" s="3939"/>
      <c r="V619" s="3939"/>
      <c r="W619" s="3939"/>
      <c r="X619" s="3939"/>
      <c r="Y619" s="3939"/>
      <c r="Z619" s="3939"/>
      <c r="AA619" s="3939"/>
      <c r="AB619" s="3939"/>
    </row>
    <row r="620" spans="1:28" x14ac:dyDescent="0.2">
      <c r="A620" s="4013" t="s">
        <v>1185</v>
      </c>
      <c r="B620" s="3863" t="s">
        <v>1290</v>
      </c>
      <c r="C620" s="3779" t="s">
        <v>1127</v>
      </c>
      <c r="D620" s="3792" t="s">
        <v>1128</v>
      </c>
      <c r="E620" s="3955">
        <v>5.3</v>
      </c>
      <c r="F620" s="3955">
        <v>5.2</v>
      </c>
      <c r="G620" s="3955">
        <v>5.2</v>
      </c>
      <c r="H620" s="3870">
        <v>5.3</v>
      </c>
      <c r="I620" s="3955">
        <v>5.4</v>
      </c>
      <c r="J620" s="3955">
        <v>5.4</v>
      </c>
      <c r="K620" s="3955">
        <v>5.9</v>
      </c>
      <c r="L620" s="3955">
        <v>7.7</v>
      </c>
      <c r="M620" s="3955">
        <v>10.4</v>
      </c>
      <c r="N620" s="3870">
        <v>10.3</v>
      </c>
      <c r="O620" s="3955">
        <v>11.7</v>
      </c>
      <c r="P620" s="3955">
        <v>10.7</v>
      </c>
      <c r="Q620" s="3955">
        <v>11.4</v>
      </c>
      <c r="R620" s="3955">
        <v>11.3</v>
      </c>
      <c r="S620" s="3955">
        <v>11.4</v>
      </c>
      <c r="T620" s="3955">
        <v>10.3</v>
      </c>
      <c r="U620" s="3955">
        <v>10.3</v>
      </c>
      <c r="V620" s="3955">
        <v>8.1</v>
      </c>
      <c r="W620" s="3955">
        <v>6.7</v>
      </c>
      <c r="X620" s="3955">
        <v>6.7</v>
      </c>
      <c r="Y620" s="3870">
        <v>5.9</v>
      </c>
      <c r="Z620" s="3955">
        <v>5.9</v>
      </c>
      <c r="AA620" s="3955">
        <v>5</v>
      </c>
      <c r="AB620" s="3955">
        <v>5.4</v>
      </c>
    </row>
    <row r="621" spans="1:28" x14ac:dyDescent="0.2">
      <c r="A621" s="4016"/>
      <c r="B621" s="3867"/>
      <c r="C621" s="3875" t="s">
        <v>1114</v>
      </c>
      <c r="D621" s="3798" t="s">
        <v>13</v>
      </c>
      <c r="E621" s="3869">
        <f t="shared" ref="E621:AB621" si="168">1.732*E620*10*0.9</f>
        <v>82.616399999999999</v>
      </c>
      <c r="F621" s="3869">
        <f t="shared" si="168"/>
        <v>81.057600000000008</v>
      </c>
      <c r="G621" s="3869">
        <f t="shared" si="168"/>
        <v>81.057600000000008</v>
      </c>
      <c r="H621" s="3869">
        <f t="shared" si="168"/>
        <v>82.616399999999999</v>
      </c>
      <c r="I621" s="3869">
        <f t="shared" si="168"/>
        <v>84.175200000000004</v>
      </c>
      <c r="J621" s="3869">
        <f t="shared" si="168"/>
        <v>84.175200000000004</v>
      </c>
      <c r="K621" s="3869">
        <f t="shared" si="168"/>
        <v>91.969200000000001</v>
      </c>
      <c r="L621" s="3869">
        <f t="shared" si="168"/>
        <v>120.02760000000001</v>
      </c>
      <c r="M621" s="3869">
        <f t="shared" si="168"/>
        <v>162.11520000000002</v>
      </c>
      <c r="N621" s="3869">
        <f t="shared" si="168"/>
        <v>160.55640000000002</v>
      </c>
      <c r="O621" s="3869">
        <f t="shared" si="168"/>
        <v>182.37959999999998</v>
      </c>
      <c r="P621" s="3869">
        <f t="shared" si="168"/>
        <v>166.79159999999999</v>
      </c>
      <c r="Q621" s="3869">
        <f t="shared" si="168"/>
        <v>177.70320000000001</v>
      </c>
      <c r="R621" s="3869">
        <f t="shared" si="168"/>
        <v>176.14440000000002</v>
      </c>
      <c r="S621" s="3869">
        <f t="shared" si="168"/>
        <v>177.70320000000001</v>
      </c>
      <c r="T621" s="3869">
        <f t="shared" si="168"/>
        <v>160.55640000000002</v>
      </c>
      <c r="U621" s="3869">
        <f t="shared" si="168"/>
        <v>160.55640000000002</v>
      </c>
      <c r="V621" s="3869">
        <f t="shared" si="168"/>
        <v>126.2628</v>
      </c>
      <c r="W621" s="3869">
        <f t="shared" si="168"/>
        <v>104.4396</v>
      </c>
      <c r="X621" s="3869">
        <f t="shared" si="168"/>
        <v>104.4396</v>
      </c>
      <c r="Y621" s="3869">
        <f t="shared" si="168"/>
        <v>91.969200000000001</v>
      </c>
      <c r="Z621" s="3869">
        <f t="shared" si="168"/>
        <v>91.969200000000001</v>
      </c>
      <c r="AA621" s="3869">
        <f t="shared" si="168"/>
        <v>77.94</v>
      </c>
      <c r="AB621" s="3869">
        <f t="shared" si="168"/>
        <v>84.175200000000004</v>
      </c>
    </row>
    <row r="622" spans="1:28" ht="13.5" thickBot="1" x14ac:dyDescent="0.25">
      <c r="A622" s="4017"/>
      <c r="B622" s="3872"/>
      <c r="C622" s="3807"/>
      <c r="D622" s="3803" t="s">
        <v>17</v>
      </c>
      <c r="E622" s="3939"/>
      <c r="F622" s="3939"/>
      <c r="G622" s="3939"/>
      <c r="H622" s="3939"/>
      <c r="I622" s="3939"/>
      <c r="J622" s="3939"/>
      <c r="K622" s="3939"/>
      <c r="L622" s="3939"/>
      <c r="M622" s="3939"/>
      <c r="N622" s="3939"/>
      <c r="O622" s="3939"/>
      <c r="P622" s="3939"/>
      <c r="Q622" s="3939"/>
      <c r="R622" s="3939"/>
      <c r="S622" s="3939"/>
      <c r="T622" s="3939"/>
      <c r="U622" s="3939"/>
      <c r="V622" s="3939"/>
      <c r="W622" s="3939"/>
      <c r="X622" s="3939"/>
      <c r="Y622" s="3939"/>
      <c r="Z622" s="3939"/>
      <c r="AA622" s="3939"/>
      <c r="AB622" s="3939"/>
    </row>
    <row r="623" spans="1:28" x14ac:dyDescent="0.2">
      <c r="A623" s="4013" t="s">
        <v>1135</v>
      </c>
      <c r="B623" s="3863" t="s">
        <v>1236</v>
      </c>
      <c r="C623" s="3791" t="s">
        <v>1127</v>
      </c>
      <c r="D623" s="3792" t="s">
        <v>1128</v>
      </c>
      <c r="E623" s="3955">
        <v>5.9</v>
      </c>
      <c r="F623" s="3955">
        <v>5.8</v>
      </c>
      <c r="G623" s="3955">
        <v>5</v>
      </c>
      <c r="H623" s="3870">
        <v>5.3</v>
      </c>
      <c r="I623" s="3955">
        <v>5.7</v>
      </c>
      <c r="J623" s="3955">
        <v>5.5</v>
      </c>
      <c r="K623" s="3955">
        <v>6</v>
      </c>
      <c r="L623" s="3955">
        <v>7.2</v>
      </c>
      <c r="M623" s="3955">
        <v>6.9</v>
      </c>
      <c r="N623" s="3870">
        <v>6.9</v>
      </c>
      <c r="O623" s="3955">
        <v>6.8</v>
      </c>
      <c r="P623" s="3955">
        <v>7.1</v>
      </c>
      <c r="Q623" s="3955">
        <v>7.6</v>
      </c>
      <c r="R623" s="3955">
        <v>7.5</v>
      </c>
      <c r="S623" s="3955">
        <v>8.3000000000000007</v>
      </c>
      <c r="T623" s="3955">
        <v>7.6</v>
      </c>
      <c r="U623" s="3955">
        <v>7.2</v>
      </c>
      <c r="V623" s="3870">
        <v>8</v>
      </c>
      <c r="W623" s="3955">
        <v>6.2</v>
      </c>
      <c r="X623" s="3955">
        <v>7.3</v>
      </c>
      <c r="Y623" s="3870">
        <v>5.9</v>
      </c>
      <c r="Z623" s="3955">
        <v>6.1</v>
      </c>
      <c r="AA623" s="3955">
        <v>5.9</v>
      </c>
      <c r="AB623" s="3955">
        <v>5.6</v>
      </c>
    </row>
    <row r="624" spans="1:28" x14ac:dyDescent="0.2">
      <c r="A624" s="4016"/>
      <c r="B624" s="3867"/>
      <c r="C624" s="3875" t="s">
        <v>1114</v>
      </c>
      <c r="D624" s="3798" t="s">
        <v>13</v>
      </c>
      <c r="E624" s="3869">
        <f t="shared" ref="E624:AB624" si="169">1.732*E623*10*0.9</f>
        <v>91.969200000000001</v>
      </c>
      <c r="F624" s="3869">
        <f t="shared" si="169"/>
        <v>90.41040000000001</v>
      </c>
      <c r="G624" s="3869">
        <f t="shared" si="169"/>
        <v>77.94</v>
      </c>
      <c r="H624" s="3869">
        <f t="shared" si="169"/>
        <v>82.616399999999999</v>
      </c>
      <c r="I624" s="3869">
        <f t="shared" si="169"/>
        <v>88.851600000000005</v>
      </c>
      <c r="J624" s="3869">
        <f t="shared" si="169"/>
        <v>85.733999999999995</v>
      </c>
      <c r="K624" s="3869">
        <f t="shared" si="169"/>
        <v>93.527999999999992</v>
      </c>
      <c r="L624" s="3869">
        <f t="shared" si="169"/>
        <v>112.2336</v>
      </c>
      <c r="M624" s="3869">
        <f t="shared" si="169"/>
        <v>107.55720000000001</v>
      </c>
      <c r="N624" s="3869">
        <f t="shared" si="169"/>
        <v>107.55720000000001</v>
      </c>
      <c r="O624" s="3869">
        <f t="shared" si="169"/>
        <v>105.9984</v>
      </c>
      <c r="P624" s="3869">
        <f t="shared" si="169"/>
        <v>110.6748</v>
      </c>
      <c r="Q624" s="3869">
        <f t="shared" si="169"/>
        <v>118.4688</v>
      </c>
      <c r="R624" s="3869">
        <f t="shared" si="169"/>
        <v>116.91000000000001</v>
      </c>
      <c r="S624" s="3869">
        <f t="shared" si="169"/>
        <v>129.38040000000001</v>
      </c>
      <c r="T624" s="3869">
        <f t="shared" si="169"/>
        <v>118.4688</v>
      </c>
      <c r="U624" s="3869">
        <f t="shared" si="169"/>
        <v>112.2336</v>
      </c>
      <c r="V624" s="3869">
        <f t="shared" si="169"/>
        <v>124.70400000000001</v>
      </c>
      <c r="W624" s="3869">
        <f t="shared" si="169"/>
        <v>96.645600000000002</v>
      </c>
      <c r="X624" s="3869">
        <f t="shared" si="169"/>
        <v>113.7924</v>
      </c>
      <c r="Y624" s="3869">
        <f t="shared" si="169"/>
        <v>91.969200000000001</v>
      </c>
      <c r="Z624" s="3869">
        <f t="shared" si="169"/>
        <v>95.086799999999997</v>
      </c>
      <c r="AA624" s="3869">
        <f t="shared" si="169"/>
        <v>91.969200000000001</v>
      </c>
      <c r="AB624" s="3869">
        <f t="shared" si="169"/>
        <v>87.2928</v>
      </c>
    </row>
    <row r="625" spans="1:28" ht="13.5" thickBot="1" x14ac:dyDescent="0.25">
      <c r="A625" s="4017"/>
      <c r="B625" s="3872"/>
      <c r="C625" s="3802"/>
      <c r="D625" s="3803" t="s">
        <v>17</v>
      </c>
      <c r="E625" s="3935"/>
      <c r="F625" s="3935"/>
      <c r="G625" s="3935"/>
      <c r="H625" s="3935"/>
      <c r="I625" s="3935"/>
      <c r="J625" s="3935"/>
      <c r="K625" s="3935"/>
      <c r="L625" s="3935"/>
      <c r="M625" s="3935"/>
      <c r="N625" s="3935"/>
      <c r="O625" s="3935"/>
      <c r="P625" s="3935"/>
      <c r="Q625" s="3935"/>
      <c r="R625" s="3935"/>
      <c r="S625" s="3935"/>
      <c r="T625" s="3935"/>
      <c r="U625" s="3935"/>
      <c r="V625" s="3935"/>
      <c r="W625" s="3935"/>
      <c r="X625" s="3935"/>
      <c r="Y625" s="3935"/>
      <c r="Z625" s="3935"/>
      <c r="AA625" s="3935"/>
      <c r="AB625" s="3935"/>
    </row>
    <row r="626" spans="1:28" x14ac:dyDescent="0.2">
      <c r="A626" s="4013" t="s">
        <v>1291</v>
      </c>
      <c r="B626" s="4140" t="s">
        <v>1292</v>
      </c>
      <c r="C626" s="3779" t="s">
        <v>1127</v>
      </c>
      <c r="D626" s="3792" t="s">
        <v>1128</v>
      </c>
      <c r="E626" s="3870">
        <v>44.3</v>
      </c>
      <c r="F626" s="3870">
        <v>42.7</v>
      </c>
      <c r="G626" s="3870">
        <v>39.700000000000003</v>
      </c>
      <c r="H626" s="3870">
        <v>40.799999999999997</v>
      </c>
      <c r="I626" s="3870">
        <v>42.6</v>
      </c>
      <c r="J626" s="3870">
        <v>49.6</v>
      </c>
      <c r="K626" s="3870">
        <v>60.8</v>
      </c>
      <c r="L626" s="3870">
        <v>79.400000000000006</v>
      </c>
      <c r="M626" s="3870">
        <v>103.8</v>
      </c>
      <c r="N626" s="3870">
        <v>108.9</v>
      </c>
      <c r="O626" s="3870">
        <v>115.9</v>
      </c>
      <c r="P626" s="3870">
        <v>110</v>
      </c>
      <c r="Q626" s="3870">
        <v>113</v>
      </c>
      <c r="R626" s="3870">
        <v>103.2</v>
      </c>
      <c r="S626" s="3870">
        <v>104.8</v>
      </c>
      <c r="T626" s="3870">
        <v>99.4</v>
      </c>
      <c r="U626" s="3870">
        <v>91.6</v>
      </c>
      <c r="V626" s="3870">
        <v>75.8</v>
      </c>
      <c r="W626" s="3870">
        <v>68.2</v>
      </c>
      <c r="X626" s="3870">
        <v>62</v>
      </c>
      <c r="Y626" s="3870">
        <v>56.9</v>
      </c>
      <c r="Z626" s="3870">
        <v>53.9</v>
      </c>
      <c r="AA626" s="3870">
        <v>49.9</v>
      </c>
      <c r="AB626" s="3870">
        <v>47.7</v>
      </c>
    </row>
    <row r="627" spans="1:28" x14ac:dyDescent="0.2">
      <c r="A627" s="4016"/>
      <c r="B627" s="4141"/>
      <c r="C627" s="3875" t="s">
        <v>1114</v>
      </c>
      <c r="D627" s="3798" t="s">
        <v>13</v>
      </c>
      <c r="E627" s="3869">
        <f t="shared" ref="E627:AB627" si="170">1.732*E626*10*0.9</f>
        <v>690.54840000000002</v>
      </c>
      <c r="F627" s="3869">
        <f t="shared" si="170"/>
        <v>665.60760000000005</v>
      </c>
      <c r="G627" s="3869">
        <f t="shared" si="170"/>
        <v>618.84360000000004</v>
      </c>
      <c r="H627" s="3869">
        <f t="shared" si="170"/>
        <v>635.99040000000002</v>
      </c>
      <c r="I627" s="3869">
        <f t="shared" si="170"/>
        <v>664.04880000000014</v>
      </c>
      <c r="J627" s="3869">
        <f t="shared" si="170"/>
        <v>773.16480000000001</v>
      </c>
      <c r="K627" s="3869">
        <f t="shared" si="170"/>
        <v>947.75040000000001</v>
      </c>
      <c r="L627" s="3869">
        <f t="shared" si="170"/>
        <v>1237.6872000000001</v>
      </c>
      <c r="M627" s="3869">
        <f>1.732*M626*10*0.9</f>
        <v>1618.0344</v>
      </c>
      <c r="N627" s="3869">
        <f t="shared" si="170"/>
        <v>1697.5332000000001</v>
      </c>
      <c r="O627" s="3869">
        <f t="shared" si="170"/>
        <v>1806.6492000000001</v>
      </c>
      <c r="P627" s="3869">
        <f t="shared" si="170"/>
        <v>1714.68</v>
      </c>
      <c r="Q627" s="3869">
        <f t="shared" si="170"/>
        <v>1761.4440000000002</v>
      </c>
      <c r="R627" s="3869">
        <f t="shared" si="170"/>
        <v>1608.6816000000001</v>
      </c>
      <c r="S627" s="3869">
        <f t="shared" si="170"/>
        <v>1633.6224</v>
      </c>
      <c r="T627" s="3869">
        <f t="shared" si="170"/>
        <v>1549.4472000000001</v>
      </c>
      <c r="U627" s="3869">
        <f t="shared" si="170"/>
        <v>1427.8607999999999</v>
      </c>
      <c r="V627" s="3869">
        <f t="shared" si="170"/>
        <v>1181.5703999999998</v>
      </c>
      <c r="W627" s="3869">
        <f t="shared" si="170"/>
        <v>1063.1016</v>
      </c>
      <c r="X627" s="3869">
        <f t="shared" si="170"/>
        <v>966.4559999999999</v>
      </c>
      <c r="Y627" s="3869">
        <f t="shared" si="170"/>
        <v>886.95719999999994</v>
      </c>
      <c r="Z627" s="3869">
        <f t="shared" si="170"/>
        <v>840.19320000000005</v>
      </c>
      <c r="AA627" s="3869">
        <f t="shared" si="170"/>
        <v>777.84120000000007</v>
      </c>
      <c r="AB627" s="3869">
        <f t="shared" si="170"/>
        <v>743.54759999999999</v>
      </c>
    </row>
    <row r="628" spans="1:28" ht="13.5" thickBot="1" x14ac:dyDescent="0.25">
      <c r="A628" s="4017"/>
      <c r="B628" s="4142"/>
      <c r="C628" s="3807"/>
      <c r="D628" s="3803" t="s">
        <v>17</v>
      </c>
      <c r="E628" s="4143"/>
      <c r="F628" s="4143"/>
      <c r="G628" s="4143"/>
      <c r="H628" s="4144"/>
      <c r="I628" s="4143"/>
      <c r="J628" s="4143"/>
      <c r="K628" s="4143"/>
      <c r="L628" s="4143"/>
      <c r="M628" s="4143"/>
      <c r="N628" s="4144"/>
      <c r="O628" s="4143"/>
      <c r="P628" s="4143"/>
      <c r="Q628" s="4143"/>
      <c r="R628" s="4143"/>
      <c r="S628" s="4143"/>
      <c r="T628" s="4143"/>
      <c r="U628" s="4143"/>
      <c r="V628" s="4143"/>
      <c r="W628" s="4143"/>
      <c r="X628" s="4143"/>
      <c r="Y628" s="4144"/>
      <c r="Z628" s="4143"/>
      <c r="AA628" s="4143"/>
      <c r="AB628" s="4145"/>
    </row>
    <row r="629" spans="1:28" x14ac:dyDescent="0.2">
      <c r="A629" s="4013" t="s">
        <v>1139</v>
      </c>
      <c r="B629" s="3863" t="s">
        <v>1288</v>
      </c>
      <c r="C629" s="3791" t="s">
        <v>1127</v>
      </c>
      <c r="D629" s="3792" t="s">
        <v>1128</v>
      </c>
      <c r="E629" s="3955">
        <v>6.6</v>
      </c>
      <c r="F629" s="3955">
        <v>5.6</v>
      </c>
      <c r="G629" s="3955">
        <v>4.5999999999999996</v>
      </c>
      <c r="H629" s="3870">
        <v>4.5999999999999996</v>
      </c>
      <c r="I629" s="3955">
        <v>5.5</v>
      </c>
      <c r="J629" s="3955">
        <v>6.2</v>
      </c>
      <c r="K629" s="3955">
        <v>8.9</v>
      </c>
      <c r="L629" s="3955">
        <v>12.2</v>
      </c>
      <c r="M629" s="3955">
        <v>17.7</v>
      </c>
      <c r="N629" s="3870">
        <v>20.2</v>
      </c>
      <c r="O629" s="3955">
        <v>20.9</v>
      </c>
      <c r="P629" s="3955">
        <v>22.3</v>
      </c>
      <c r="Q629" s="3955">
        <v>20.5</v>
      </c>
      <c r="R629" s="3955">
        <v>18.600000000000001</v>
      </c>
      <c r="S629" s="3955">
        <v>19.2</v>
      </c>
      <c r="T629" s="3955">
        <v>18.899999999999999</v>
      </c>
      <c r="U629" s="3955">
        <v>16.399999999999999</v>
      </c>
      <c r="V629" s="3955">
        <v>12.8</v>
      </c>
      <c r="W629" s="3955">
        <v>12.9</v>
      </c>
      <c r="X629" s="3955">
        <v>11</v>
      </c>
      <c r="Y629" s="3870">
        <v>12</v>
      </c>
      <c r="Z629" s="3955">
        <v>10.7</v>
      </c>
      <c r="AA629" s="3955">
        <v>8.3000000000000007</v>
      </c>
      <c r="AB629" s="3955">
        <v>8.3000000000000007</v>
      </c>
    </row>
    <row r="630" spans="1:28" x14ac:dyDescent="0.2">
      <c r="A630" s="4016"/>
      <c r="B630" s="3867"/>
      <c r="C630" s="3875" t="s">
        <v>1114</v>
      </c>
      <c r="D630" s="3798" t="s">
        <v>13</v>
      </c>
      <c r="E630" s="3869">
        <f t="shared" ref="E630:AB630" si="171">1.732*E629*10*0.9</f>
        <v>102.88079999999999</v>
      </c>
      <c r="F630" s="3869">
        <f t="shared" si="171"/>
        <v>87.2928</v>
      </c>
      <c r="G630" s="3869">
        <f t="shared" si="171"/>
        <v>71.704800000000006</v>
      </c>
      <c r="H630" s="3869">
        <f t="shared" si="171"/>
        <v>71.704800000000006</v>
      </c>
      <c r="I630" s="3869">
        <f t="shared" si="171"/>
        <v>85.733999999999995</v>
      </c>
      <c r="J630" s="3869">
        <f t="shared" si="171"/>
        <v>96.645600000000002</v>
      </c>
      <c r="K630" s="3869">
        <f t="shared" si="171"/>
        <v>138.73320000000001</v>
      </c>
      <c r="L630" s="3869">
        <f t="shared" si="171"/>
        <v>190.17359999999999</v>
      </c>
      <c r="M630" s="3869">
        <f t="shared" si="171"/>
        <v>275.9076</v>
      </c>
      <c r="N630" s="3869">
        <f t="shared" si="171"/>
        <v>314.87759999999997</v>
      </c>
      <c r="O630" s="3869">
        <f t="shared" si="171"/>
        <v>325.78919999999999</v>
      </c>
      <c r="P630" s="3869">
        <f t="shared" si="171"/>
        <v>347.61240000000004</v>
      </c>
      <c r="Q630" s="3869">
        <f t="shared" si="171"/>
        <v>319.55400000000003</v>
      </c>
      <c r="R630" s="3869">
        <f t="shared" si="171"/>
        <v>289.93680000000006</v>
      </c>
      <c r="S630" s="3869">
        <f t="shared" si="171"/>
        <v>299.28960000000001</v>
      </c>
      <c r="T630" s="3869">
        <f t="shared" si="171"/>
        <v>294.61320000000001</v>
      </c>
      <c r="U630" s="3869">
        <f t="shared" si="171"/>
        <v>255.64320000000001</v>
      </c>
      <c r="V630" s="3869">
        <f t="shared" si="171"/>
        <v>199.52640000000002</v>
      </c>
      <c r="W630" s="3869">
        <f t="shared" si="171"/>
        <v>201.08520000000001</v>
      </c>
      <c r="X630" s="3869">
        <f t="shared" si="171"/>
        <v>171.46799999999999</v>
      </c>
      <c r="Y630" s="3869">
        <f t="shared" si="171"/>
        <v>187.05599999999998</v>
      </c>
      <c r="Z630" s="3869">
        <f t="shared" si="171"/>
        <v>166.79159999999999</v>
      </c>
      <c r="AA630" s="3869">
        <f t="shared" si="171"/>
        <v>129.38040000000001</v>
      </c>
      <c r="AB630" s="3869">
        <f t="shared" si="171"/>
        <v>129.38040000000001</v>
      </c>
    </row>
    <row r="631" spans="1:28" ht="13.5" thickBot="1" x14ac:dyDescent="0.25">
      <c r="A631" s="4017"/>
      <c r="B631" s="3872"/>
      <c r="C631" s="3802"/>
      <c r="D631" s="3803" t="s">
        <v>17</v>
      </c>
      <c r="E631" s="4068"/>
      <c r="F631" s="4068"/>
      <c r="G631" s="4068"/>
      <c r="H631" s="4068"/>
      <c r="I631" s="4068"/>
      <c r="J631" s="4068"/>
      <c r="K631" s="4068"/>
      <c r="L631" s="4068"/>
      <c r="M631" s="4068"/>
      <c r="N631" s="4068"/>
      <c r="O631" s="4068"/>
      <c r="P631" s="4068"/>
      <c r="Q631" s="4068"/>
      <c r="R631" s="4068"/>
      <c r="S631" s="4068"/>
      <c r="T631" s="4068"/>
      <c r="U631" s="4068"/>
      <c r="V631" s="4068"/>
      <c r="W631" s="4068"/>
      <c r="X631" s="4068"/>
      <c r="Y631" s="4068"/>
      <c r="Z631" s="4068"/>
      <c r="AA631" s="4068"/>
      <c r="AB631" s="4068"/>
    </row>
    <row r="632" spans="1:28" x14ac:dyDescent="0.2">
      <c r="A632" s="4013" t="s">
        <v>1179</v>
      </c>
      <c r="B632" s="3863" t="s">
        <v>1287</v>
      </c>
      <c r="C632" s="3779" t="s">
        <v>1127</v>
      </c>
      <c r="D632" s="3792" t="s">
        <v>1128</v>
      </c>
      <c r="E632" s="3955">
        <v>11</v>
      </c>
      <c r="F632" s="3955">
        <v>10.3</v>
      </c>
      <c r="G632" s="3955">
        <v>10.1</v>
      </c>
      <c r="H632" s="3870">
        <v>10.6</v>
      </c>
      <c r="I632" s="3955">
        <v>10.1</v>
      </c>
      <c r="J632" s="3955">
        <v>14.9</v>
      </c>
      <c r="K632" s="3955">
        <v>14.7</v>
      </c>
      <c r="L632" s="3955">
        <v>19.2</v>
      </c>
      <c r="M632" s="3955">
        <v>25.2</v>
      </c>
      <c r="N632" s="3870">
        <v>29.5</v>
      </c>
      <c r="O632" s="3955">
        <v>30.4</v>
      </c>
      <c r="P632" s="3955">
        <v>29.4</v>
      </c>
      <c r="Q632" s="3955">
        <v>29.8</v>
      </c>
      <c r="R632" s="3955">
        <v>27.3</v>
      </c>
      <c r="S632" s="3955">
        <v>27.9</v>
      </c>
      <c r="T632" s="3955">
        <v>28.7</v>
      </c>
      <c r="U632" s="3955">
        <v>25.7</v>
      </c>
      <c r="V632" s="3870">
        <v>21.5</v>
      </c>
      <c r="W632" s="3955">
        <v>19.8</v>
      </c>
      <c r="X632" s="3955">
        <v>17.5</v>
      </c>
      <c r="Y632" s="3870">
        <v>15.4</v>
      </c>
      <c r="Z632" s="3955">
        <v>14.1</v>
      </c>
      <c r="AA632" s="3955">
        <v>13</v>
      </c>
      <c r="AB632" s="3955">
        <v>11.7</v>
      </c>
    </row>
    <row r="633" spans="1:28" x14ac:dyDescent="0.2">
      <c r="A633" s="4016"/>
      <c r="B633" s="3867"/>
      <c r="C633" s="3875" t="s">
        <v>1114</v>
      </c>
      <c r="D633" s="3798" t="s">
        <v>13</v>
      </c>
      <c r="E633" s="3869">
        <f t="shared" ref="E633:AB633" si="172">1.732*E632*10*0.9</f>
        <v>171.46799999999999</v>
      </c>
      <c r="F633" s="3869">
        <f t="shared" si="172"/>
        <v>160.55640000000002</v>
      </c>
      <c r="G633" s="3869">
        <f t="shared" si="172"/>
        <v>157.43879999999999</v>
      </c>
      <c r="H633" s="3869">
        <f t="shared" si="172"/>
        <v>165.2328</v>
      </c>
      <c r="I633" s="3869">
        <f t="shared" si="172"/>
        <v>157.43879999999999</v>
      </c>
      <c r="J633" s="3869">
        <f t="shared" si="172"/>
        <v>232.2612</v>
      </c>
      <c r="K633" s="3869">
        <f t="shared" si="172"/>
        <v>229.14359999999999</v>
      </c>
      <c r="L633" s="3869">
        <f t="shared" si="172"/>
        <v>299.28960000000001</v>
      </c>
      <c r="M633" s="3869">
        <f t="shared" si="172"/>
        <v>392.81760000000003</v>
      </c>
      <c r="N633" s="3869">
        <f t="shared" si="172"/>
        <v>459.846</v>
      </c>
      <c r="O633" s="3869">
        <f t="shared" si="172"/>
        <v>473.87520000000001</v>
      </c>
      <c r="P633" s="3869">
        <f t="shared" si="172"/>
        <v>458.28719999999998</v>
      </c>
      <c r="Q633" s="3869">
        <f t="shared" si="172"/>
        <v>464.5224</v>
      </c>
      <c r="R633" s="3869">
        <f t="shared" si="172"/>
        <v>425.55240000000003</v>
      </c>
      <c r="S633" s="3869">
        <f t="shared" si="172"/>
        <v>434.90519999999998</v>
      </c>
      <c r="T633" s="3869">
        <f t="shared" si="172"/>
        <v>447.37559999999996</v>
      </c>
      <c r="U633" s="3869">
        <f t="shared" si="172"/>
        <v>400.61160000000001</v>
      </c>
      <c r="V633" s="3869">
        <f t="shared" si="172"/>
        <v>335.142</v>
      </c>
      <c r="W633" s="3869">
        <f t="shared" si="172"/>
        <v>308.64240000000001</v>
      </c>
      <c r="X633" s="3869">
        <f t="shared" si="172"/>
        <v>272.78999999999996</v>
      </c>
      <c r="Y633" s="3869">
        <f t="shared" si="172"/>
        <v>240.05520000000001</v>
      </c>
      <c r="Z633" s="3869">
        <f t="shared" si="172"/>
        <v>219.79079999999999</v>
      </c>
      <c r="AA633" s="3869">
        <f t="shared" si="172"/>
        <v>202.64399999999998</v>
      </c>
      <c r="AB633" s="3869">
        <f t="shared" si="172"/>
        <v>182.37959999999998</v>
      </c>
    </row>
    <row r="634" spans="1:28" ht="13.5" thickBot="1" x14ac:dyDescent="0.25">
      <c r="A634" s="4017"/>
      <c r="B634" s="3872"/>
      <c r="C634" s="3807"/>
      <c r="D634" s="3803" t="s">
        <v>17</v>
      </c>
      <c r="E634" s="4068"/>
      <c r="F634" s="4068"/>
      <c r="G634" s="4068"/>
      <c r="H634" s="4068"/>
      <c r="I634" s="4068"/>
      <c r="J634" s="4068"/>
      <c r="K634" s="4068"/>
      <c r="L634" s="4068"/>
      <c r="M634" s="4068"/>
      <c r="N634" s="4068"/>
      <c r="O634" s="4068"/>
      <c r="P634" s="4068"/>
      <c r="Q634" s="4068"/>
      <c r="R634" s="4068"/>
      <c r="S634" s="4068"/>
      <c r="T634" s="4068"/>
      <c r="U634" s="4068"/>
      <c r="V634" s="4068"/>
      <c r="W634" s="4068"/>
      <c r="X634" s="4068"/>
      <c r="Y634" s="4068"/>
      <c r="Z634" s="4068"/>
      <c r="AA634" s="4068"/>
      <c r="AB634" s="4068"/>
    </row>
    <row r="635" spans="1:28" x14ac:dyDescent="0.2">
      <c r="A635" s="4013" t="s">
        <v>1143</v>
      </c>
      <c r="B635" s="3863" t="s">
        <v>1293</v>
      </c>
      <c r="C635" s="3791" t="s">
        <v>1127</v>
      </c>
      <c r="D635" s="3792" t="s">
        <v>1128</v>
      </c>
      <c r="E635" s="3955">
        <v>6.7</v>
      </c>
      <c r="F635" s="3955">
        <v>7</v>
      </c>
      <c r="G635" s="3955">
        <v>6.6</v>
      </c>
      <c r="H635" s="3870">
        <v>6.6</v>
      </c>
      <c r="I635" s="3955">
        <v>7</v>
      </c>
      <c r="J635" s="3955">
        <v>9.4</v>
      </c>
      <c r="K635" s="3955">
        <v>11.3</v>
      </c>
      <c r="L635" s="3955">
        <v>12</v>
      </c>
      <c r="M635" s="3955">
        <v>14.6</v>
      </c>
      <c r="N635" s="3870">
        <v>15.6</v>
      </c>
      <c r="O635" s="3955">
        <v>16.899999999999999</v>
      </c>
      <c r="P635" s="3955">
        <v>16.8</v>
      </c>
      <c r="Q635" s="3955">
        <v>16.3</v>
      </c>
      <c r="R635" s="3955">
        <v>15.4</v>
      </c>
      <c r="S635" s="3955">
        <v>13.6</v>
      </c>
      <c r="T635" s="3955">
        <v>12.8</v>
      </c>
      <c r="U635" s="3955">
        <v>12.4</v>
      </c>
      <c r="V635" s="3870">
        <v>9.6999999999999993</v>
      </c>
      <c r="W635" s="3955">
        <v>8.8000000000000007</v>
      </c>
      <c r="X635" s="3955">
        <v>8.4</v>
      </c>
      <c r="Y635" s="3870">
        <v>7.9</v>
      </c>
      <c r="Z635" s="3955">
        <v>6.7</v>
      </c>
      <c r="AA635" s="3955">
        <v>7</v>
      </c>
      <c r="AB635" s="3955">
        <v>7.4</v>
      </c>
    </row>
    <row r="636" spans="1:28" x14ac:dyDescent="0.2">
      <c r="A636" s="4016"/>
      <c r="B636" s="3867"/>
      <c r="C636" s="3875" t="s">
        <v>1114</v>
      </c>
      <c r="D636" s="3798" t="s">
        <v>13</v>
      </c>
      <c r="E636" s="3869">
        <f t="shared" ref="E636:AB636" si="173">1.732*E635*10*0.9</f>
        <v>104.4396</v>
      </c>
      <c r="F636" s="3869">
        <f t="shared" si="173"/>
        <v>109.11600000000001</v>
      </c>
      <c r="G636" s="3869">
        <f t="shared" si="173"/>
        <v>102.88079999999999</v>
      </c>
      <c r="H636" s="3869">
        <f t="shared" si="173"/>
        <v>102.88079999999999</v>
      </c>
      <c r="I636" s="3869">
        <f t="shared" si="173"/>
        <v>109.11600000000001</v>
      </c>
      <c r="J636" s="3869">
        <f t="shared" si="173"/>
        <v>146.52719999999999</v>
      </c>
      <c r="K636" s="3869">
        <f t="shared" si="173"/>
        <v>176.14440000000002</v>
      </c>
      <c r="L636" s="3869">
        <f t="shared" si="173"/>
        <v>187.05599999999998</v>
      </c>
      <c r="M636" s="3869">
        <f t="shared" si="173"/>
        <v>227.5848</v>
      </c>
      <c r="N636" s="3869">
        <f t="shared" si="173"/>
        <v>243.17280000000002</v>
      </c>
      <c r="O636" s="3869">
        <f t="shared" si="173"/>
        <v>263.43719999999996</v>
      </c>
      <c r="P636" s="3869">
        <f t="shared" si="173"/>
        <v>261.8784</v>
      </c>
      <c r="Q636" s="3869">
        <f t="shared" si="173"/>
        <v>254.08440000000004</v>
      </c>
      <c r="R636" s="3869">
        <f t="shared" si="173"/>
        <v>240.05520000000001</v>
      </c>
      <c r="S636" s="3869">
        <f t="shared" si="173"/>
        <v>211.99680000000001</v>
      </c>
      <c r="T636" s="3869">
        <f t="shared" si="173"/>
        <v>199.52640000000002</v>
      </c>
      <c r="U636" s="3869">
        <f t="shared" si="173"/>
        <v>193.2912</v>
      </c>
      <c r="V636" s="3869">
        <f t="shared" si="173"/>
        <v>151.20359999999999</v>
      </c>
      <c r="W636" s="3869">
        <f t="shared" si="173"/>
        <v>137.17440000000002</v>
      </c>
      <c r="X636" s="3869">
        <f t="shared" si="173"/>
        <v>130.9392</v>
      </c>
      <c r="Y636" s="3869">
        <f t="shared" si="173"/>
        <v>123.1452</v>
      </c>
      <c r="Z636" s="3869">
        <f t="shared" si="173"/>
        <v>104.4396</v>
      </c>
      <c r="AA636" s="3869">
        <f t="shared" si="173"/>
        <v>109.11600000000001</v>
      </c>
      <c r="AB636" s="3869">
        <f t="shared" si="173"/>
        <v>115.35120000000001</v>
      </c>
    </row>
    <row r="637" spans="1:28" ht="13.5" thickBot="1" x14ac:dyDescent="0.25">
      <c r="A637" s="4017"/>
      <c r="B637" s="3872"/>
      <c r="C637" s="3802"/>
      <c r="D637" s="3803" t="s">
        <v>17</v>
      </c>
      <c r="E637" s="4068"/>
      <c r="F637" s="4068"/>
      <c r="G637" s="4068"/>
      <c r="H637" s="4068"/>
      <c r="I637" s="4068"/>
      <c r="J637" s="4068"/>
      <c r="K637" s="4068"/>
      <c r="L637" s="4068"/>
      <c r="M637" s="4068"/>
      <c r="N637" s="4068"/>
      <c r="O637" s="4068"/>
      <c r="P637" s="4068"/>
      <c r="Q637" s="4068"/>
      <c r="R637" s="4068"/>
      <c r="S637" s="4068"/>
      <c r="T637" s="4068"/>
      <c r="U637" s="4068"/>
      <c r="V637" s="4068"/>
      <c r="W637" s="4068"/>
      <c r="X637" s="4068"/>
      <c r="Y637" s="4068"/>
      <c r="Z637" s="4068"/>
      <c r="AA637" s="4068"/>
      <c r="AB637" s="4068"/>
    </row>
    <row r="638" spans="1:28" x14ac:dyDescent="0.2">
      <c r="A638" s="4013" t="s">
        <v>1131</v>
      </c>
      <c r="B638" s="3863" t="s">
        <v>1286</v>
      </c>
      <c r="C638" s="3779" t="s">
        <v>1127</v>
      </c>
      <c r="D638" s="3792" t="s">
        <v>1128</v>
      </c>
      <c r="E638" s="3955">
        <v>5.3</v>
      </c>
      <c r="F638" s="3870">
        <v>5.6</v>
      </c>
      <c r="G638" s="3870">
        <v>4.9000000000000004</v>
      </c>
      <c r="H638" s="3870">
        <v>6</v>
      </c>
      <c r="I638" s="3870">
        <v>5.6</v>
      </c>
      <c r="J638" s="3870">
        <v>6</v>
      </c>
      <c r="K638" s="3870">
        <v>12.3</v>
      </c>
      <c r="L638" s="3870">
        <v>19</v>
      </c>
      <c r="M638" s="3870">
        <v>28.1</v>
      </c>
      <c r="N638" s="3870">
        <v>19.7</v>
      </c>
      <c r="O638" s="3870">
        <v>24.3</v>
      </c>
      <c r="P638" s="3870">
        <v>21.1</v>
      </c>
      <c r="Q638" s="3870">
        <v>18.600000000000001</v>
      </c>
      <c r="R638" s="3870">
        <v>17.899999999999999</v>
      </c>
      <c r="S638" s="3870">
        <v>17.899999999999999</v>
      </c>
      <c r="T638" s="3870">
        <v>18.3</v>
      </c>
      <c r="U638" s="3870">
        <v>16.2</v>
      </c>
      <c r="V638" s="3870">
        <v>12</v>
      </c>
      <c r="W638" s="3870">
        <v>10.199999999999999</v>
      </c>
      <c r="X638" s="3870">
        <v>9.1</v>
      </c>
      <c r="Y638" s="3870">
        <v>6.7</v>
      </c>
      <c r="Z638" s="3870">
        <v>6</v>
      </c>
      <c r="AA638" s="3870">
        <v>6.7</v>
      </c>
      <c r="AB638" s="3870">
        <v>6</v>
      </c>
    </row>
    <row r="639" spans="1:28" x14ac:dyDescent="0.2">
      <c r="A639" s="4016"/>
      <c r="B639" s="3867"/>
      <c r="C639" s="3875" t="s">
        <v>1114</v>
      </c>
      <c r="D639" s="3798" t="s">
        <v>13</v>
      </c>
      <c r="E639" s="3869">
        <f t="shared" ref="E639:AB639" si="174">1.732*E638*10*0.9</f>
        <v>82.616399999999999</v>
      </c>
      <c r="F639" s="3869">
        <f t="shared" si="174"/>
        <v>87.2928</v>
      </c>
      <c r="G639" s="3869">
        <f t="shared" si="174"/>
        <v>76.381200000000007</v>
      </c>
      <c r="H639" s="3869">
        <f t="shared" si="174"/>
        <v>93.527999999999992</v>
      </c>
      <c r="I639" s="3869">
        <f t="shared" si="174"/>
        <v>87.2928</v>
      </c>
      <c r="J639" s="3869">
        <f t="shared" si="174"/>
        <v>93.527999999999992</v>
      </c>
      <c r="K639" s="3869">
        <f t="shared" si="174"/>
        <v>191.73240000000001</v>
      </c>
      <c r="L639" s="3869">
        <f t="shared" si="174"/>
        <v>296.17200000000003</v>
      </c>
      <c r="M639" s="3869">
        <f t="shared" si="174"/>
        <v>438.02280000000002</v>
      </c>
      <c r="N639" s="3869">
        <f t="shared" si="174"/>
        <v>307.08359999999999</v>
      </c>
      <c r="O639" s="3869">
        <f t="shared" si="174"/>
        <v>378.78840000000002</v>
      </c>
      <c r="P639" s="3869">
        <f t="shared" si="174"/>
        <v>328.90680000000003</v>
      </c>
      <c r="Q639" s="3869">
        <f t="shared" si="174"/>
        <v>289.93680000000006</v>
      </c>
      <c r="R639" s="3869">
        <f t="shared" si="174"/>
        <v>279.02519999999998</v>
      </c>
      <c r="S639" s="3869">
        <f t="shared" si="174"/>
        <v>279.02519999999998</v>
      </c>
      <c r="T639" s="3869">
        <f t="shared" si="174"/>
        <v>285.2604</v>
      </c>
      <c r="U639" s="3869">
        <f t="shared" si="174"/>
        <v>252.5256</v>
      </c>
      <c r="V639" s="3869">
        <f t="shared" si="174"/>
        <v>187.05599999999998</v>
      </c>
      <c r="W639" s="3869">
        <f t="shared" si="174"/>
        <v>158.99760000000001</v>
      </c>
      <c r="X639" s="3869">
        <f t="shared" si="174"/>
        <v>141.85079999999999</v>
      </c>
      <c r="Y639" s="3869">
        <f t="shared" si="174"/>
        <v>104.4396</v>
      </c>
      <c r="Z639" s="3869">
        <f t="shared" si="174"/>
        <v>93.527999999999992</v>
      </c>
      <c r="AA639" s="3869">
        <f t="shared" si="174"/>
        <v>104.4396</v>
      </c>
      <c r="AB639" s="3869">
        <f t="shared" si="174"/>
        <v>93.527999999999992</v>
      </c>
    </row>
    <row r="640" spans="1:28" ht="13.5" thickBot="1" x14ac:dyDescent="0.25">
      <c r="A640" s="4017"/>
      <c r="B640" s="3872"/>
      <c r="C640" s="3807"/>
      <c r="D640" s="3803" t="s">
        <v>17</v>
      </c>
      <c r="E640" s="3948"/>
      <c r="F640" s="3949"/>
      <c r="G640" s="3949"/>
      <c r="H640" s="3949"/>
      <c r="I640" s="3949"/>
      <c r="J640" s="3949"/>
      <c r="K640" s="3949"/>
      <c r="L640" s="3949"/>
      <c r="M640" s="3949"/>
      <c r="N640" s="3949"/>
      <c r="O640" s="3949"/>
      <c r="P640" s="3949"/>
      <c r="Q640" s="3949"/>
      <c r="R640" s="3949"/>
      <c r="S640" s="3949"/>
      <c r="T640" s="3949"/>
      <c r="U640" s="3949"/>
      <c r="V640" s="3949"/>
      <c r="W640" s="3949"/>
      <c r="X640" s="3949"/>
      <c r="Y640" s="3949"/>
      <c r="Z640" s="3949"/>
      <c r="AA640" s="3949"/>
      <c r="AB640" s="3949"/>
    </row>
    <row r="641" spans="1:28" x14ac:dyDescent="0.2">
      <c r="A641" s="4013" t="s">
        <v>1149</v>
      </c>
      <c r="B641" s="3863" t="s">
        <v>1294</v>
      </c>
      <c r="C641" s="4146"/>
      <c r="D641" s="3792" t="s">
        <v>1128</v>
      </c>
      <c r="E641" s="3870"/>
      <c r="F641" s="3870"/>
      <c r="G641" s="3870"/>
      <c r="H641" s="3870"/>
      <c r="I641" s="3870"/>
      <c r="J641" s="3870"/>
      <c r="K641" s="3870"/>
      <c r="L641" s="3870"/>
      <c r="M641" s="3870"/>
      <c r="N641" s="3870"/>
      <c r="O641" s="3870"/>
      <c r="P641" s="3870"/>
      <c r="Q641" s="3870"/>
      <c r="R641" s="3870"/>
      <c r="S641" s="3870"/>
      <c r="T641" s="3870"/>
      <c r="U641" s="3870"/>
      <c r="V641" s="3870"/>
      <c r="W641" s="3870"/>
      <c r="X641" s="3870"/>
      <c r="Y641" s="3870"/>
      <c r="Z641" s="3870"/>
      <c r="AA641" s="3870"/>
      <c r="AB641" s="3870"/>
    </row>
    <row r="642" spans="1:28" x14ac:dyDescent="0.2">
      <c r="A642" s="4016"/>
      <c r="B642" s="3867"/>
      <c r="C642" s="3875"/>
      <c r="D642" s="3798" t="s">
        <v>13</v>
      </c>
      <c r="E642" s="3897"/>
      <c r="F642" s="3870"/>
      <c r="G642" s="3870"/>
      <c r="H642" s="3870"/>
      <c r="I642" s="3870"/>
      <c r="J642" s="3870"/>
      <c r="K642" s="3870"/>
      <c r="L642" s="3870"/>
      <c r="M642" s="3870"/>
      <c r="N642" s="3870"/>
      <c r="O642" s="3870"/>
      <c r="P642" s="3870"/>
      <c r="Q642" s="3870"/>
      <c r="R642" s="3870"/>
      <c r="S642" s="3870"/>
      <c r="T642" s="3870"/>
      <c r="U642" s="3870"/>
      <c r="V642" s="3870"/>
      <c r="W642" s="3870"/>
      <c r="X642" s="3870"/>
      <c r="Y642" s="3870"/>
      <c r="Z642" s="3870"/>
      <c r="AA642" s="3870"/>
      <c r="AB642" s="3870"/>
    </row>
    <row r="643" spans="1:28" ht="13.5" thickBot="1" x14ac:dyDescent="0.25">
      <c r="A643" s="4017"/>
      <c r="B643" s="3872"/>
      <c r="C643" s="3802"/>
      <c r="D643" s="3803" t="s">
        <v>17</v>
      </c>
      <c r="E643" s="3899"/>
      <c r="F643" s="3899"/>
      <c r="G643" s="3899"/>
      <c r="H643" s="3899"/>
      <c r="I643" s="3899"/>
      <c r="J643" s="3899"/>
      <c r="K643" s="3899"/>
      <c r="L643" s="3899"/>
      <c r="M643" s="3899"/>
      <c r="N643" s="3899"/>
      <c r="O643" s="3899"/>
      <c r="P643" s="3899"/>
      <c r="Q643" s="3899"/>
      <c r="R643" s="3899"/>
      <c r="S643" s="3899"/>
      <c r="T643" s="3899"/>
      <c r="U643" s="3899"/>
      <c r="V643" s="3899"/>
      <c r="W643" s="3899"/>
      <c r="X643" s="3899"/>
      <c r="Y643" s="3899"/>
      <c r="Z643" s="3899"/>
      <c r="AA643" s="3899"/>
      <c r="AB643" s="3899"/>
    </row>
    <row r="644" spans="1:28" x14ac:dyDescent="0.2">
      <c r="A644" s="4013" t="s">
        <v>1153</v>
      </c>
      <c r="B644" s="3863" t="s">
        <v>1150</v>
      </c>
      <c r="C644" s="4087"/>
      <c r="D644" s="3792" t="s">
        <v>1128</v>
      </c>
      <c r="E644" s="3934">
        <v>0</v>
      </c>
      <c r="F644" s="3934">
        <v>0</v>
      </c>
      <c r="G644" s="3934">
        <v>0</v>
      </c>
      <c r="H644" s="3934">
        <v>0</v>
      </c>
      <c r="I644" s="3934">
        <v>0</v>
      </c>
      <c r="J644" s="3934">
        <v>0</v>
      </c>
      <c r="K644" s="3934">
        <v>4.5999999999999996</v>
      </c>
      <c r="L644" s="3934">
        <v>4.9000000000000004</v>
      </c>
      <c r="M644" s="3934">
        <v>7.4</v>
      </c>
      <c r="N644" s="3934">
        <v>6.7</v>
      </c>
      <c r="O644" s="3934">
        <v>9.5</v>
      </c>
      <c r="P644" s="3934">
        <v>8.1</v>
      </c>
      <c r="Q644" s="3934">
        <v>9.5</v>
      </c>
      <c r="R644" s="3934">
        <v>7.7</v>
      </c>
      <c r="S644" s="3934">
        <v>6.7</v>
      </c>
      <c r="T644" s="3934">
        <v>6.3</v>
      </c>
      <c r="U644" s="3934">
        <v>5.6</v>
      </c>
      <c r="V644" s="3934">
        <v>4.5999999999999996</v>
      </c>
      <c r="W644" s="3934">
        <v>3.5</v>
      </c>
      <c r="X644" s="3934">
        <v>3.5</v>
      </c>
      <c r="Y644" s="3934">
        <v>3.5</v>
      </c>
      <c r="Z644" s="3934">
        <v>0</v>
      </c>
      <c r="AA644" s="3934">
        <v>0</v>
      </c>
      <c r="AB644" s="3934">
        <v>0</v>
      </c>
    </row>
    <row r="645" spans="1:28" x14ac:dyDescent="0.2">
      <c r="A645" s="4016"/>
      <c r="B645" s="3867"/>
      <c r="C645" s="3875"/>
      <c r="D645" s="3798" t="s">
        <v>13</v>
      </c>
      <c r="E645" s="4147">
        <f>1.732*E644*10*0.9</f>
        <v>0</v>
      </c>
      <c r="F645" s="4147">
        <f t="shared" ref="F645:AB645" si="175">1.732*F644*10*0.9</f>
        <v>0</v>
      </c>
      <c r="G645" s="4147">
        <f t="shared" si="175"/>
        <v>0</v>
      </c>
      <c r="H645" s="4147">
        <f t="shared" si="175"/>
        <v>0</v>
      </c>
      <c r="I645" s="4147">
        <f t="shared" si="175"/>
        <v>0</v>
      </c>
      <c r="J645" s="4147">
        <f t="shared" si="175"/>
        <v>0</v>
      </c>
      <c r="K645" s="4147">
        <f t="shared" si="175"/>
        <v>71.704800000000006</v>
      </c>
      <c r="L645" s="4147">
        <f t="shared" si="175"/>
        <v>76.381200000000007</v>
      </c>
      <c r="M645" s="4147">
        <f t="shared" si="175"/>
        <v>115.35120000000001</v>
      </c>
      <c r="N645" s="4147">
        <f t="shared" si="175"/>
        <v>104.4396</v>
      </c>
      <c r="O645" s="4147">
        <f t="shared" si="175"/>
        <v>148.08600000000001</v>
      </c>
      <c r="P645" s="4147">
        <f t="shared" si="175"/>
        <v>126.2628</v>
      </c>
      <c r="Q645" s="4147">
        <f t="shared" si="175"/>
        <v>148.08600000000001</v>
      </c>
      <c r="R645" s="4147">
        <f t="shared" si="175"/>
        <v>120.02760000000001</v>
      </c>
      <c r="S645" s="4147">
        <f t="shared" si="175"/>
        <v>104.4396</v>
      </c>
      <c r="T645" s="4147">
        <f t="shared" si="175"/>
        <v>98.204400000000007</v>
      </c>
      <c r="U645" s="4147">
        <f t="shared" si="175"/>
        <v>87.2928</v>
      </c>
      <c r="V645" s="4147">
        <f t="shared" si="175"/>
        <v>71.704800000000006</v>
      </c>
      <c r="W645" s="4147">
        <f t="shared" si="175"/>
        <v>54.558000000000007</v>
      </c>
      <c r="X645" s="4147">
        <f t="shared" si="175"/>
        <v>54.558000000000007</v>
      </c>
      <c r="Y645" s="4147">
        <f t="shared" si="175"/>
        <v>54.558000000000007</v>
      </c>
      <c r="Z645" s="4147">
        <f t="shared" si="175"/>
        <v>0</v>
      </c>
      <c r="AA645" s="4147">
        <f t="shared" si="175"/>
        <v>0</v>
      </c>
      <c r="AB645" s="4147">
        <f t="shared" si="175"/>
        <v>0</v>
      </c>
    </row>
    <row r="646" spans="1:28" ht="13.5" thickBot="1" x14ac:dyDescent="0.25">
      <c r="A646" s="4017"/>
      <c r="B646" s="3872"/>
      <c r="C646" s="3807"/>
      <c r="D646" s="3820" t="s">
        <v>17</v>
      </c>
      <c r="E646" s="3965"/>
      <c r="F646" s="3965"/>
      <c r="G646" s="3965"/>
      <c r="H646" s="3965"/>
      <c r="I646" s="3965"/>
      <c r="J646" s="3965"/>
      <c r="K646" s="3965"/>
      <c r="L646" s="3965"/>
      <c r="M646" s="3965"/>
      <c r="N646" s="3965"/>
      <c r="O646" s="3965"/>
      <c r="P646" s="3965"/>
      <c r="Q646" s="3965"/>
      <c r="R646" s="3965"/>
      <c r="S646" s="3965"/>
      <c r="T646" s="3965"/>
      <c r="U646" s="3965"/>
      <c r="V646" s="3965"/>
      <c r="W646" s="3965"/>
      <c r="X646" s="3965"/>
      <c r="Y646" s="3965"/>
      <c r="Z646" s="3965"/>
      <c r="AA646" s="3965"/>
      <c r="AB646" s="3965"/>
    </row>
    <row r="647" spans="1:28" ht="12.75" customHeight="1" x14ac:dyDescent="0.2">
      <c r="A647" s="3826" t="s">
        <v>1159</v>
      </c>
      <c r="B647" s="3827"/>
      <c r="C647" s="3864"/>
      <c r="D647" s="3915" t="s">
        <v>1273</v>
      </c>
      <c r="E647" s="3830">
        <f>E626+E590</f>
        <v>90.5</v>
      </c>
      <c r="F647" s="3830">
        <f t="shared" ref="F647:AB648" si="176">F626+F590</f>
        <v>87.2</v>
      </c>
      <c r="G647" s="3830">
        <f t="shared" si="176"/>
        <v>85.2</v>
      </c>
      <c r="H647" s="3830">
        <f t="shared" si="176"/>
        <v>86.5</v>
      </c>
      <c r="I647" s="3830">
        <f>I626+I590</f>
        <v>90.9</v>
      </c>
      <c r="J647" s="3830">
        <f t="shared" si="176"/>
        <v>102.6</v>
      </c>
      <c r="K647" s="3830">
        <f t="shared" si="176"/>
        <v>119.19999999999999</v>
      </c>
      <c r="L647" s="3830">
        <f t="shared" si="176"/>
        <v>146.9</v>
      </c>
      <c r="M647" s="3830">
        <f t="shared" si="176"/>
        <v>195.5</v>
      </c>
      <c r="N647" s="3830">
        <f>N626+N590</f>
        <v>213.2</v>
      </c>
      <c r="O647" s="3830">
        <f t="shared" si="176"/>
        <v>214.4</v>
      </c>
      <c r="P647" s="3830">
        <f t="shared" si="176"/>
        <v>206.4</v>
      </c>
      <c r="Q647" s="3830">
        <f t="shared" si="176"/>
        <v>209.8</v>
      </c>
      <c r="R647" s="3830">
        <f>R626+R590</f>
        <v>201.7</v>
      </c>
      <c r="S647" s="3830">
        <f t="shared" si="176"/>
        <v>199.5</v>
      </c>
      <c r="T647" s="3830">
        <f t="shared" si="176"/>
        <v>189.7</v>
      </c>
      <c r="U647" s="3830">
        <f t="shared" si="176"/>
        <v>176.5</v>
      </c>
      <c r="V647" s="3830">
        <f t="shared" si="176"/>
        <v>150.1</v>
      </c>
      <c r="W647" s="3830">
        <f t="shared" si="176"/>
        <v>133.4</v>
      </c>
      <c r="X647" s="3830">
        <f t="shared" si="176"/>
        <v>122</v>
      </c>
      <c r="Y647" s="3830">
        <f t="shared" si="176"/>
        <v>115.5</v>
      </c>
      <c r="Z647" s="3830">
        <f t="shared" si="176"/>
        <v>110.6</v>
      </c>
      <c r="AA647" s="3830">
        <f t="shared" si="176"/>
        <v>102.19999999999999</v>
      </c>
      <c r="AB647" s="3830">
        <f t="shared" si="176"/>
        <v>98.1</v>
      </c>
    </row>
    <row r="648" spans="1:28" ht="15" customHeight="1" x14ac:dyDescent="0.2">
      <c r="A648" s="3832"/>
      <c r="B648" s="3833"/>
      <c r="C648" s="3834"/>
      <c r="D648" s="3829" t="s">
        <v>13</v>
      </c>
      <c r="E648" s="3835">
        <f>E627+E591</f>
        <v>1410.7139999999999</v>
      </c>
      <c r="F648" s="3835">
        <f t="shared" si="176"/>
        <v>1359.2736</v>
      </c>
      <c r="G648" s="3835">
        <f t="shared" si="176"/>
        <v>1328.0976000000001</v>
      </c>
      <c r="H648" s="3835">
        <f t="shared" si="176"/>
        <v>1348.3620000000001</v>
      </c>
      <c r="I648" s="3835">
        <f>I627+I591</f>
        <v>1416.9492</v>
      </c>
      <c r="J648" s="3835">
        <f t="shared" si="176"/>
        <v>1599.3288</v>
      </c>
      <c r="K648" s="3835">
        <f t="shared" si="176"/>
        <v>1858.0896</v>
      </c>
      <c r="L648" s="3835">
        <f t="shared" si="176"/>
        <v>2289.8771999999999</v>
      </c>
      <c r="M648" s="3835">
        <f t="shared" si="176"/>
        <v>3047.4539999999997</v>
      </c>
      <c r="N648" s="3835">
        <f>N627+N591</f>
        <v>3323.3616000000002</v>
      </c>
      <c r="O648" s="3835">
        <f t="shared" si="176"/>
        <v>3342.0672000000004</v>
      </c>
      <c r="P648" s="3835">
        <f>P627+P591</f>
        <v>3217.3631999999998</v>
      </c>
      <c r="Q648" s="3835">
        <f t="shared" si="176"/>
        <v>3270.3624</v>
      </c>
      <c r="R648" s="3835">
        <f t="shared" si="176"/>
        <v>3144.0996000000005</v>
      </c>
      <c r="S648" s="3835">
        <f t="shared" si="176"/>
        <v>3109.806</v>
      </c>
      <c r="T648" s="3835">
        <f t="shared" si="176"/>
        <v>2957.0436</v>
      </c>
      <c r="U648" s="3835">
        <f t="shared" si="176"/>
        <v>2751.2820000000002</v>
      </c>
      <c r="V648" s="3835">
        <f>V627+V591</f>
        <v>2339.7587999999996</v>
      </c>
      <c r="W648" s="3835">
        <f t="shared" si="176"/>
        <v>2079.4392000000003</v>
      </c>
      <c r="X648" s="3835">
        <f t="shared" si="176"/>
        <v>1901.7359999999999</v>
      </c>
      <c r="Y648" s="3835">
        <f t="shared" si="176"/>
        <v>1800.414</v>
      </c>
      <c r="Z648" s="3835">
        <f t="shared" si="176"/>
        <v>1724.0328000000002</v>
      </c>
      <c r="AA648" s="3835">
        <f t="shared" si="176"/>
        <v>1593.0936000000002</v>
      </c>
      <c r="AB648" s="3835">
        <f t="shared" si="176"/>
        <v>1529.1828</v>
      </c>
    </row>
    <row r="649" spans="1:28" ht="19.5" customHeight="1" thickBot="1" x14ac:dyDescent="0.25">
      <c r="A649" s="3836"/>
      <c r="B649" s="3837"/>
      <c r="C649" s="3972"/>
      <c r="D649" s="3839" t="s">
        <v>14</v>
      </c>
      <c r="E649" s="4148"/>
      <c r="F649" s="4148"/>
      <c r="G649" s="4148"/>
      <c r="H649" s="4148"/>
      <c r="I649" s="4148"/>
      <c r="J649" s="4148"/>
      <c r="K649" s="4148"/>
      <c r="L649" s="4148"/>
      <c r="M649" s="4148"/>
      <c r="N649" s="4148"/>
      <c r="O649" s="4148"/>
      <c r="P649" s="4148"/>
      <c r="Q649" s="4148"/>
      <c r="R649" s="4148"/>
      <c r="S649" s="4148"/>
      <c r="T649" s="4148"/>
      <c r="U649" s="4148"/>
      <c r="V649" s="4148"/>
      <c r="W649" s="4148"/>
      <c r="X649" s="4148"/>
      <c r="Y649" s="4148"/>
      <c r="Z649" s="4148"/>
      <c r="AA649" s="4148"/>
      <c r="AB649" s="4149"/>
    </row>
    <row r="650" spans="1:28" x14ac:dyDescent="0.2">
      <c r="A650" s="3842"/>
      <c r="B650" s="3843"/>
      <c r="C650" s="4058"/>
      <c r="D650" s="3844"/>
      <c r="E650" s="4082"/>
      <c r="F650" s="4082"/>
      <c r="G650" s="4082"/>
      <c r="H650" s="4083"/>
      <c r="I650" s="4082"/>
      <c r="J650" s="4082"/>
      <c r="K650" s="4082"/>
      <c r="L650" s="4082"/>
      <c r="M650" s="4082"/>
      <c r="N650" s="4083"/>
      <c r="O650" s="4082"/>
      <c r="P650" s="4082"/>
      <c r="Q650" s="4082"/>
      <c r="R650" s="4082"/>
      <c r="S650" s="4082"/>
      <c r="T650" s="4082"/>
      <c r="U650" s="4082"/>
      <c r="V650" s="4083"/>
      <c r="W650" s="4082"/>
      <c r="X650" s="4082"/>
      <c r="Y650" s="4083"/>
      <c r="Z650" s="4082"/>
      <c r="AA650" s="4082"/>
      <c r="AB650" s="4082"/>
    </row>
    <row r="651" spans="1:28" ht="13.5" thickBot="1" x14ac:dyDescent="0.25">
      <c r="A651" s="3847"/>
      <c r="B651" s="3848"/>
      <c r="C651" s="3849"/>
      <c r="D651" s="3849"/>
      <c r="E651" s="3850"/>
      <c r="F651" s="3850"/>
      <c r="G651" s="3850"/>
      <c r="H651" s="3851"/>
      <c r="I651" s="3850"/>
      <c r="J651" s="3850"/>
      <c r="K651" s="3850"/>
      <c r="L651" s="3850"/>
      <c r="M651" s="3850"/>
      <c r="N651" s="3851"/>
      <c r="O651" s="3850"/>
      <c r="P651" s="3850"/>
      <c r="Q651" s="3850"/>
      <c r="R651" s="3850"/>
      <c r="S651" s="3850"/>
      <c r="T651" s="3850"/>
      <c r="U651" s="3850"/>
      <c r="V651" s="3851"/>
      <c r="W651" s="3850"/>
      <c r="X651" s="3850"/>
      <c r="Y651" s="3851"/>
      <c r="Z651" s="3850"/>
      <c r="AA651" s="3850"/>
      <c r="AB651" s="3850"/>
    </row>
    <row r="652" spans="1:28" s="4150" customFormat="1" ht="28.5" customHeight="1" thickBot="1" x14ac:dyDescent="0.25">
      <c r="A652" s="3852" t="s">
        <v>6</v>
      </c>
      <c r="B652" s="3853" t="s">
        <v>1120</v>
      </c>
      <c r="C652" s="3854" t="s">
        <v>1121</v>
      </c>
      <c r="D652" s="3855" t="s">
        <v>7</v>
      </c>
      <c r="E652" s="4006" t="s">
        <v>8</v>
      </c>
      <c r="F652" s="4007"/>
      <c r="G652" s="4007"/>
      <c r="H652" s="4007"/>
      <c r="I652" s="4007"/>
      <c r="J652" s="4007"/>
      <c r="K652" s="4007"/>
      <c r="L652" s="4007"/>
      <c r="M652" s="4007"/>
      <c r="N652" s="4007"/>
      <c r="O652" s="4007"/>
      <c r="P652" s="4007"/>
      <c r="Q652" s="4007"/>
      <c r="R652" s="4007"/>
      <c r="S652" s="4007"/>
      <c r="T652" s="4007"/>
      <c r="U652" s="4007"/>
      <c r="V652" s="4007"/>
      <c r="W652" s="4007"/>
      <c r="X652" s="4007"/>
      <c r="Y652" s="4007"/>
      <c r="Z652" s="4007"/>
      <c r="AA652" s="4007"/>
      <c r="AB652" s="4008"/>
    </row>
    <row r="653" spans="1:28" s="4150" customFormat="1" ht="14.25" customHeight="1" thickBot="1" x14ac:dyDescent="0.25">
      <c r="A653" s="4151" t="s">
        <v>1295</v>
      </c>
      <c r="B653" s="4152"/>
      <c r="C653" s="3773"/>
      <c r="D653" s="3774"/>
      <c r="E653" s="3775">
        <v>1</v>
      </c>
      <c r="F653" s="3775">
        <v>2</v>
      </c>
      <c r="G653" s="3775">
        <v>3</v>
      </c>
      <c r="H653" s="3776">
        <v>4</v>
      </c>
      <c r="I653" s="3775">
        <v>5</v>
      </c>
      <c r="J653" s="3775">
        <v>6</v>
      </c>
      <c r="K653" s="3775">
        <v>7</v>
      </c>
      <c r="L653" s="3775">
        <v>8</v>
      </c>
      <c r="M653" s="3775">
        <v>9</v>
      </c>
      <c r="N653" s="3776">
        <v>10</v>
      </c>
      <c r="O653" s="3775">
        <v>11</v>
      </c>
      <c r="P653" s="3775">
        <v>12</v>
      </c>
      <c r="Q653" s="3775">
        <v>13</v>
      </c>
      <c r="R653" s="3775">
        <v>14</v>
      </c>
      <c r="S653" s="3775">
        <v>15</v>
      </c>
      <c r="T653" s="3775">
        <v>16</v>
      </c>
      <c r="U653" s="3775">
        <v>17</v>
      </c>
      <c r="V653" s="3776">
        <v>18</v>
      </c>
      <c r="W653" s="3775">
        <v>19</v>
      </c>
      <c r="X653" s="3775">
        <v>20</v>
      </c>
      <c r="Y653" s="3776">
        <v>21</v>
      </c>
      <c r="Z653" s="3775">
        <v>22</v>
      </c>
      <c r="AA653" s="3775">
        <v>23</v>
      </c>
      <c r="AB653" s="3775">
        <v>24</v>
      </c>
    </row>
    <row r="654" spans="1:28" s="4153" customFormat="1" ht="12.75" customHeight="1" x14ac:dyDescent="0.2">
      <c r="A654" s="4096" t="s">
        <v>1123</v>
      </c>
      <c r="B654" s="4035"/>
      <c r="C654" s="4097"/>
      <c r="D654" s="4098" t="s">
        <v>22</v>
      </c>
      <c r="E654" s="4035">
        <v>10.39</v>
      </c>
      <c r="F654" s="3986">
        <v>10.43</v>
      </c>
      <c r="G654" s="3986">
        <v>10.43</v>
      </c>
      <c r="H654" s="3986">
        <v>10.44</v>
      </c>
      <c r="I654" s="3986">
        <v>10.45</v>
      </c>
      <c r="J654" s="3986">
        <v>10.56</v>
      </c>
      <c r="K654" s="3986">
        <v>10.43</v>
      </c>
      <c r="L654" s="3986">
        <v>10.54</v>
      </c>
      <c r="M654" s="3986">
        <v>10.37</v>
      </c>
      <c r="N654" s="3986">
        <v>10.35</v>
      </c>
      <c r="O654" s="3986">
        <v>10.35</v>
      </c>
      <c r="P654" s="3986">
        <v>10.5</v>
      </c>
      <c r="Q654" s="3986">
        <v>10.52</v>
      </c>
      <c r="R654" s="3986">
        <v>10.39</v>
      </c>
      <c r="S654" s="3986">
        <v>10.44</v>
      </c>
      <c r="T654" s="3986">
        <v>10.42</v>
      </c>
      <c r="U654" s="3782">
        <v>10.52</v>
      </c>
      <c r="V654" s="3782">
        <v>10.55</v>
      </c>
      <c r="W654" s="3782">
        <v>10.45</v>
      </c>
      <c r="X654" s="3782">
        <v>10.47</v>
      </c>
      <c r="Y654" s="3782">
        <v>10.54</v>
      </c>
      <c r="Z654" s="3782">
        <v>10.57</v>
      </c>
      <c r="AA654" s="3782">
        <v>10.35</v>
      </c>
      <c r="AB654" s="3781">
        <v>10.4</v>
      </c>
    </row>
    <row r="655" spans="1:28" s="4153" customFormat="1" ht="14.25" customHeight="1" thickBot="1" x14ac:dyDescent="0.25">
      <c r="A655" s="4154" t="s">
        <v>1124</v>
      </c>
      <c r="B655" s="4012"/>
      <c r="C655" s="4102"/>
      <c r="D655" s="4103" t="s">
        <v>22</v>
      </c>
      <c r="E655" s="4009">
        <v>10.39</v>
      </c>
      <c r="F655" s="4010">
        <v>10.42</v>
      </c>
      <c r="G655" s="4010">
        <v>10.43</v>
      </c>
      <c r="H655" s="4010">
        <v>10.44</v>
      </c>
      <c r="I655" s="4010">
        <v>10.43</v>
      </c>
      <c r="J655" s="4010">
        <v>10.52</v>
      </c>
      <c r="K655" s="4010">
        <v>10.49</v>
      </c>
      <c r="L655" s="4010">
        <v>10.53</v>
      </c>
      <c r="M655" s="4010">
        <v>10.43</v>
      </c>
      <c r="N655" s="4010">
        <v>10.4</v>
      </c>
      <c r="O655" s="4010">
        <v>10.45</v>
      </c>
      <c r="P655" s="4010">
        <v>10.58</v>
      </c>
      <c r="Q655" s="4010">
        <v>10.59</v>
      </c>
      <c r="R655" s="4010">
        <v>10.48</v>
      </c>
      <c r="S655" s="4010">
        <v>10.32</v>
      </c>
      <c r="T655" s="4010">
        <v>10.42</v>
      </c>
      <c r="U655" s="4100">
        <v>10.49</v>
      </c>
      <c r="V655" s="4100">
        <v>10.53</v>
      </c>
      <c r="W655" s="4100">
        <v>10.45</v>
      </c>
      <c r="X655" s="4100">
        <v>10.53</v>
      </c>
      <c r="Y655" s="4100">
        <v>10.59</v>
      </c>
      <c r="Z655" s="4100">
        <v>10.51</v>
      </c>
      <c r="AA655" s="4100">
        <v>10.33</v>
      </c>
      <c r="AB655" s="4099">
        <v>10.39</v>
      </c>
    </row>
    <row r="656" spans="1:28" s="4155" customFormat="1" x14ac:dyDescent="0.2">
      <c r="A656" s="4013" t="s">
        <v>1129</v>
      </c>
      <c r="B656" s="3863" t="s">
        <v>1130</v>
      </c>
      <c r="C656" s="3791"/>
      <c r="D656" s="3816" t="s">
        <v>1128</v>
      </c>
      <c r="E656" s="3935"/>
      <c r="F656" s="3935"/>
      <c r="G656" s="3935"/>
      <c r="H656" s="3935"/>
      <c r="I656" s="3935"/>
      <c r="J656" s="3935"/>
      <c r="K656" s="3935"/>
      <c r="L656" s="3935"/>
      <c r="M656" s="3935"/>
      <c r="N656" s="3935"/>
      <c r="O656" s="3935"/>
      <c r="P656" s="3935"/>
      <c r="Q656" s="3935"/>
      <c r="R656" s="3935"/>
      <c r="S656" s="3935"/>
      <c r="T656" s="3935"/>
      <c r="U656" s="3935"/>
      <c r="V656" s="3935"/>
      <c r="W656" s="3935"/>
      <c r="X656" s="3935"/>
      <c r="Y656" s="3935"/>
      <c r="Z656" s="3935"/>
      <c r="AA656" s="3935"/>
      <c r="AB656" s="3935"/>
    </row>
    <row r="657" spans="1:28" s="4155" customFormat="1" x14ac:dyDescent="0.2">
      <c r="A657" s="4016"/>
      <c r="B657" s="3867"/>
      <c r="C657" s="3797"/>
      <c r="D657" s="3816" t="s">
        <v>13</v>
      </c>
      <c r="E657" s="3869"/>
      <c r="F657" s="3869"/>
      <c r="G657" s="3869"/>
      <c r="H657" s="3869"/>
      <c r="I657" s="3869"/>
      <c r="J657" s="3869"/>
      <c r="K657" s="3869"/>
      <c r="L657" s="3869"/>
      <c r="M657" s="3869"/>
      <c r="N657" s="3869"/>
      <c r="O657" s="3869"/>
      <c r="P657" s="3869"/>
      <c r="Q657" s="3869"/>
      <c r="R657" s="3869"/>
      <c r="S657" s="3869"/>
      <c r="T657" s="3869"/>
      <c r="U657" s="3869"/>
      <c r="V657" s="3869"/>
      <c r="W657" s="3869"/>
      <c r="X657" s="3869"/>
      <c r="Y657" s="3869"/>
      <c r="Z657" s="3869"/>
      <c r="AA657" s="3869"/>
      <c r="AB657" s="3869"/>
    </row>
    <row r="658" spans="1:28" s="4155" customFormat="1" ht="13.5" thickBot="1" x14ac:dyDescent="0.25">
      <c r="A658" s="4017"/>
      <c r="B658" s="3872"/>
      <c r="C658" s="3802"/>
      <c r="D658" s="3820" t="s">
        <v>17</v>
      </c>
      <c r="E658" s="3930"/>
      <c r="F658" s="3930"/>
      <c r="G658" s="3930"/>
      <c r="H658" s="3930"/>
      <c r="I658" s="3930"/>
      <c r="J658" s="3930"/>
      <c r="K658" s="3930"/>
      <c r="L658" s="3930"/>
      <c r="M658" s="3930"/>
      <c r="N658" s="3930"/>
      <c r="O658" s="3930"/>
      <c r="P658" s="3930"/>
      <c r="Q658" s="3930"/>
      <c r="R658" s="3930"/>
      <c r="S658" s="3930"/>
      <c r="T658" s="3930"/>
      <c r="U658" s="3930"/>
      <c r="V658" s="3930"/>
      <c r="W658" s="3930"/>
      <c r="X658" s="3930"/>
      <c r="Y658" s="3930"/>
      <c r="Z658" s="3930"/>
      <c r="AA658" s="3930"/>
      <c r="AB658" s="3930"/>
    </row>
    <row r="659" spans="1:28" s="4155" customFormat="1" x14ac:dyDescent="0.2">
      <c r="A659" s="4013" t="s">
        <v>1171</v>
      </c>
      <c r="B659" s="3863" t="s">
        <v>1247</v>
      </c>
      <c r="C659" s="3779" t="s">
        <v>1296</v>
      </c>
      <c r="D659" s="3798" t="s">
        <v>1128</v>
      </c>
      <c r="E659" s="4156">
        <v>16</v>
      </c>
      <c r="F659" s="4156">
        <v>15</v>
      </c>
      <c r="G659" s="4156">
        <v>15</v>
      </c>
      <c r="H659" s="4157">
        <v>16</v>
      </c>
      <c r="I659" s="4156">
        <v>16</v>
      </c>
      <c r="J659" s="4156">
        <v>18</v>
      </c>
      <c r="K659" s="4156">
        <v>21</v>
      </c>
      <c r="L659" s="4156">
        <v>25</v>
      </c>
      <c r="M659" s="4156">
        <v>30</v>
      </c>
      <c r="N659" s="4157">
        <v>30</v>
      </c>
      <c r="O659" s="4156">
        <v>28</v>
      </c>
      <c r="P659" s="4156">
        <v>26</v>
      </c>
      <c r="Q659" s="4156">
        <v>34</v>
      </c>
      <c r="R659" s="4156">
        <v>32</v>
      </c>
      <c r="S659" s="4156">
        <v>32</v>
      </c>
      <c r="T659" s="4156">
        <v>29</v>
      </c>
      <c r="U659" s="4156">
        <v>25</v>
      </c>
      <c r="V659" s="4156">
        <v>26</v>
      </c>
      <c r="W659" s="4156">
        <v>25</v>
      </c>
      <c r="X659" s="4156">
        <v>24</v>
      </c>
      <c r="Y659" s="4157">
        <v>20</v>
      </c>
      <c r="Z659" s="4156">
        <v>20</v>
      </c>
      <c r="AA659" s="4156">
        <v>18</v>
      </c>
      <c r="AB659" s="4156">
        <v>17</v>
      </c>
    </row>
    <row r="660" spans="1:28" s="4155" customFormat="1" x14ac:dyDescent="0.2">
      <c r="A660" s="4016"/>
      <c r="B660" s="3867"/>
      <c r="C660" s="3797" t="s">
        <v>1114</v>
      </c>
      <c r="D660" s="3816" t="s">
        <v>13</v>
      </c>
      <c r="E660" s="3869">
        <f t="shared" ref="E660:AB660" si="177">1.732*E659*10*0.9</f>
        <v>249.40800000000002</v>
      </c>
      <c r="F660" s="3869">
        <f t="shared" si="177"/>
        <v>233.82000000000002</v>
      </c>
      <c r="G660" s="3869">
        <f t="shared" si="177"/>
        <v>233.82000000000002</v>
      </c>
      <c r="H660" s="3869">
        <f t="shared" si="177"/>
        <v>249.40800000000002</v>
      </c>
      <c r="I660" s="3869">
        <f t="shared" si="177"/>
        <v>249.40800000000002</v>
      </c>
      <c r="J660" s="3869">
        <f t="shared" si="177"/>
        <v>280.584</v>
      </c>
      <c r="K660" s="3869">
        <f t="shared" si="177"/>
        <v>327.34800000000001</v>
      </c>
      <c r="L660" s="3869">
        <f t="shared" si="177"/>
        <v>389.7</v>
      </c>
      <c r="M660" s="3869">
        <f t="shared" si="177"/>
        <v>467.64000000000004</v>
      </c>
      <c r="N660" s="3869">
        <f t="shared" si="177"/>
        <v>467.64000000000004</v>
      </c>
      <c r="O660" s="3869">
        <f t="shared" si="177"/>
        <v>436.46400000000006</v>
      </c>
      <c r="P660" s="3869">
        <f t="shared" si="177"/>
        <v>405.28799999999995</v>
      </c>
      <c r="Q660" s="3869">
        <f t="shared" si="177"/>
        <v>529.99199999999996</v>
      </c>
      <c r="R660" s="3869">
        <f t="shared" si="177"/>
        <v>498.81600000000003</v>
      </c>
      <c r="S660" s="3869">
        <f t="shared" si="177"/>
        <v>498.81600000000003</v>
      </c>
      <c r="T660" s="3869">
        <f t="shared" si="177"/>
        <v>452.05200000000002</v>
      </c>
      <c r="U660" s="3869">
        <f t="shared" si="177"/>
        <v>389.7</v>
      </c>
      <c r="V660" s="3869">
        <f t="shared" si="177"/>
        <v>405.28799999999995</v>
      </c>
      <c r="W660" s="3869">
        <f t="shared" si="177"/>
        <v>389.7</v>
      </c>
      <c r="X660" s="3869">
        <f t="shared" si="177"/>
        <v>374.11199999999997</v>
      </c>
      <c r="Y660" s="3869">
        <f t="shared" si="177"/>
        <v>311.76</v>
      </c>
      <c r="Z660" s="3869">
        <f t="shared" si="177"/>
        <v>311.76</v>
      </c>
      <c r="AA660" s="3869">
        <f t="shared" si="177"/>
        <v>280.584</v>
      </c>
      <c r="AB660" s="3869">
        <f t="shared" si="177"/>
        <v>264.99599999999998</v>
      </c>
    </row>
    <row r="661" spans="1:28" s="4155" customFormat="1" x14ac:dyDescent="0.2">
      <c r="A661" s="4016"/>
      <c r="B661" s="3867"/>
      <c r="C661" s="3797"/>
      <c r="D661" s="3816" t="s">
        <v>14</v>
      </c>
      <c r="E661" s="3876"/>
      <c r="F661" s="3876"/>
      <c r="G661" s="3876"/>
      <c r="H661" s="3876"/>
      <c r="I661" s="3876"/>
      <c r="J661" s="3876"/>
      <c r="K661" s="3876"/>
      <c r="L661" s="3876"/>
      <c r="M661" s="3876"/>
      <c r="N661" s="3876"/>
      <c r="O661" s="3876"/>
      <c r="P661" s="3876"/>
      <c r="Q661" s="3876"/>
      <c r="R661" s="3876"/>
      <c r="S661" s="3876"/>
      <c r="T661" s="3876"/>
      <c r="U661" s="3876"/>
      <c r="V661" s="3876"/>
      <c r="W661" s="3876"/>
      <c r="X661" s="3876"/>
      <c r="Y661" s="3876"/>
      <c r="Z661" s="3876"/>
      <c r="AA661" s="3876"/>
      <c r="AB661" s="3876"/>
    </row>
    <row r="662" spans="1:28" s="4155" customFormat="1" ht="13.5" thickBot="1" x14ac:dyDescent="0.25">
      <c r="A662" s="4017"/>
      <c r="B662" s="3872"/>
      <c r="C662" s="3807"/>
      <c r="D662" s="3820" t="s">
        <v>17</v>
      </c>
      <c r="E662" s="4158"/>
      <c r="F662" s="4158"/>
      <c r="G662" s="4158"/>
      <c r="H662" s="4157"/>
      <c r="I662" s="4156"/>
      <c r="J662" s="4156"/>
      <c r="K662" s="4156"/>
      <c r="L662" s="4156"/>
      <c r="M662" s="4156"/>
      <c r="N662" s="4157"/>
      <c r="O662" s="4156"/>
      <c r="P662" s="4156"/>
      <c r="Q662" s="4156"/>
      <c r="R662" s="4156"/>
      <c r="S662" s="4156"/>
      <c r="T662" s="4156"/>
      <c r="U662" s="4156"/>
      <c r="V662" s="4156"/>
      <c r="W662" s="4156"/>
      <c r="X662" s="4156"/>
      <c r="Y662" s="4157"/>
      <c r="Z662" s="4156"/>
      <c r="AA662" s="4156"/>
      <c r="AB662" s="4156"/>
    </row>
    <row r="663" spans="1:28" s="4155" customFormat="1" x14ac:dyDescent="0.2">
      <c r="A663" s="4013" t="s">
        <v>1133</v>
      </c>
      <c r="B663" s="3863" t="s">
        <v>1297</v>
      </c>
      <c r="C663" s="3864"/>
      <c r="D663" s="3792" t="s">
        <v>1128</v>
      </c>
      <c r="E663" s="4159"/>
      <c r="F663" s="4159"/>
      <c r="G663" s="4159"/>
      <c r="H663" s="4160"/>
      <c r="I663" s="4159"/>
      <c r="J663" s="4159"/>
      <c r="K663" s="4159"/>
      <c r="L663" s="4159"/>
      <c r="M663" s="4159"/>
      <c r="N663" s="4160"/>
      <c r="O663" s="4159"/>
      <c r="P663" s="4159"/>
      <c r="Q663" s="4159"/>
      <c r="R663" s="4159"/>
      <c r="S663" s="4159"/>
      <c r="T663" s="4159"/>
      <c r="U663" s="4159"/>
      <c r="V663" s="4159"/>
      <c r="W663" s="4159"/>
      <c r="X663" s="4159"/>
      <c r="Y663" s="4160"/>
      <c r="Z663" s="4159"/>
      <c r="AA663" s="4159"/>
      <c r="AB663" s="4159"/>
    </row>
    <row r="664" spans="1:28" s="4155" customFormat="1" x14ac:dyDescent="0.2">
      <c r="A664" s="4016"/>
      <c r="B664" s="3867"/>
      <c r="C664" s="3797"/>
      <c r="D664" s="3816" t="s">
        <v>13</v>
      </c>
      <c r="E664" s="3869"/>
      <c r="F664" s="3869"/>
      <c r="G664" s="3869"/>
      <c r="H664" s="3869"/>
      <c r="I664" s="3869"/>
      <c r="J664" s="3869"/>
      <c r="K664" s="3869"/>
      <c r="L664" s="3869"/>
      <c r="M664" s="3869"/>
      <c r="N664" s="3869"/>
      <c r="O664" s="3869"/>
      <c r="P664" s="3869"/>
      <c r="Q664" s="3869"/>
      <c r="R664" s="3869"/>
      <c r="S664" s="3869"/>
      <c r="T664" s="3869"/>
      <c r="U664" s="3869"/>
      <c r="V664" s="3869"/>
      <c r="W664" s="3869"/>
      <c r="X664" s="3869"/>
      <c r="Y664" s="3869"/>
      <c r="Z664" s="3869"/>
      <c r="AA664" s="3869"/>
      <c r="AB664" s="3869"/>
    </row>
    <row r="665" spans="1:28" s="4155" customFormat="1" ht="13.5" thickBot="1" x14ac:dyDescent="0.25">
      <c r="A665" s="4017"/>
      <c r="B665" s="3872"/>
      <c r="C665" s="3802"/>
      <c r="D665" s="3820" t="s">
        <v>17</v>
      </c>
      <c r="E665" s="3930"/>
      <c r="F665" s="3930"/>
      <c r="G665" s="3930"/>
      <c r="H665" s="3930"/>
      <c r="I665" s="3930"/>
      <c r="J665" s="3930"/>
      <c r="K665" s="3930"/>
      <c r="L665" s="3930"/>
      <c r="M665" s="3930"/>
      <c r="N665" s="3930"/>
      <c r="O665" s="3930"/>
      <c r="P665" s="3930"/>
      <c r="Q665" s="3930"/>
      <c r="R665" s="3930"/>
      <c r="S665" s="3930"/>
      <c r="T665" s="3930"/>
      <c r="U665" s="3930"/>
      <c r="V665" s="3930"/>
      <c r="W665" s="3930"/>
      <c r="X665" s="3930"/>
      <c r="Y665" s="3930"/>
      <c r="Z665" s="3930"/>
      <c r="AA665" s="3930"/>
      <c r="AB665" s="3930"/>
    </row>
    <row r="666" spans="1:28" s="4155" customFormat="1" ht="20.25" x14ac:dyDescent="0.3">
      <c r="A666" s="4013" t="s">
        <v>1137</v>
      </c>
      <c r="B666" s="3863" t="s">
        <v>1298</v>
      </c>
      <c r="C666" s="3779"/>
      <c r="D666" s="3798" t="s">
        <v>1128</v>
      </c>
      <c r="E666" s="4159"/>
      <c r="F666" s="4159"/>
      <c r="G666" s="4159"/>
      <c r="H666" s="4161" t="s">
        <v>1299</v>
      </c>
      <c r="I666" s="4159"/>
      <c r="J666" s="4159"/>
      <c r="K666" s="4159"/>
      <c r="L666" s="4159"/>
      <c r="M666" s="4159"/>
      <c r="N666" s="4160"/>
      <c r="O666" s="4159"/>
      <c r="P666" s="4159"/>
      <c r="Q666" s="4159"/>
      <c r="R666" s="4159"/>
      <c r="S666" s="4159"/>
      <c r="T666" s="4159"/>
      <c r="U666" s="4159"/>
      <c r="V666" s="4159"/>
      <c r="W666" s="4159"/>
      <c r="X666" s="4159"/>
      <c r="Y666" s="4160"/>
      <c r="Z666" s="4159"/>
      <c r="AA666" s="4159"/>
      <c r="AB666" s="4159"/>
    </row>
    <row r="667" spans="1:28" s="4155" customFormat="1" ht="12.75" customHeight="1" x14ac:dyDescent="0.2">
      <c r="A667" s="4016"/>
      <c r="B667" s="3867"/>
      <c r="C667" s="3797"/>
      <c r="D667" s="3816" t="s">
        <v>13</v>
      </c>
      <c r="E667" s="3869"/>
      <c r="F667" s="3869"/>
      <c r="G667" s="3869"/>
      <c r="H667" s="3869"/>
      <c r="I667" s="3869"/>
      <c r="J667" s="3869"/>
      <c r="K667" s="3869"/>
      <c r="L667" s="3869"/>
      <c r="M667" s="3869"/>
      <c r="N667" s="3869"/>
      <c r="O667" s="3869"/>
      <c r="P667" s="3869"/>
      <c r="Q667" s="3869"/>
      <c r="R667" s="3869"/>
      <c r="S667" s="3869"/>
      <c r="T667" s="3869"/>
      <c r="U667" s="3869"/>
      <c r="V667" s="3869"/>
      <c r="W667" s="3869"/>
      <c r="X667" s="3869"/>
      <c r="Y667" s="3869"/>
      <c r="Z667" s="3869"/>
      <c r="AA667" s="3869"/>
      <c r="AB667" s="3869"/>
    </row>
    <row r="668" spans="1:28" s="4155" customFormat="1" ht="13.5" thickBot="1" x14ac:dyDescent="0.25">
      <c r="A668" s="4017"/>
      <c r="B668" s="3872"/>
      <c r="C668" s="3807"/>
      <c r="D668" s="3820" t="s">
        <v>17</v>
      </c>
      <c r="E668" s="3930"/>
      <c r="F668" s="3930"/>
      <c r="G668" s="3930"/>
      <c r="H668" s="3930"/>
      <c r="I668" s="3930"/>
      <c r="J668" s="3930"/>
      <c r="K668" s="3930"/>
      <c r="L668" s="3930"/>
      <c r="M668" s="3930"/>
      <c r="N668" s="3930"/>
      <c r="O668" s="3930"/>
      <c r="P668" s="3930"/>
      <c r="Q668" s="3930"/>
      <c r="R668" s="3930"/>
      <c r="S668" s="3930"/>
      <c r="T668" s="3930"/>
      <c r="U668" s="3930"/>
      <c r="V668" s="3930"/>
      <c r="W668" s="3930"/>
      <c r="X668" s="3930"/>
      <c r="Y668" s="3930"/>
      <c r="Z668" s="3930"/>
      <c r="AA668" s="3930"/>
      <c r="AB668" s="3930"/>
    </row>
    <row r="669" spans="1:28" s="4155" customFormat="1" x14ac:dyDescent="0.2">
      <c r="A669" s="4013" t="s">
        <v>1139</v>
      </c>
      <c r="B669" s="3863" t="s">
        <v>1298</v>
      </c>
      <c r="C669" s="3791"/>
      <c r="D669" s="3798" t="s">
        <v>1128</v>
      </c>
      <c r="E669" s="4160"/>
      <c r="F669" s="4160"/>
      <c r="G669" s="4160"/>
      <c r="H669" s="4160"/>
      <c r="I669" s="4160"/>
      <c r="J669" s="4160"/>
      <c r="K669" s="4160"/>
      <c r="L669" s="4160"/>
      <c r="M669" s="4160"/>
      <c r="N669" s="4160"/>
      <c r="O669" s="4160"/>
      <c r="P669" s="4160"/>
      <c r="Q669" s="4160"/>
      <c r="R669" s="4160"/>
      <c r="S669" s="4160"/>
      <c r="T669" s="4160"/>
      <c r="U669" s="4160"/>
      <c r="V669" s="4160"/>
      <c r="W669" s="4160"/>
      <c r="X669" s="4160"/>
      <c r="Y669" s="4160"/>
      <c r="Z669" s="4160"/>
      <c r="AA669" s="4160"/>
      <c r="AB669" s="4160"/>
    </row>
    <row r="670" spans="1:28" s="4155" customFormat="1" x14ac:dyDescent="0.2">
      <c r="A670" s="4016"/>
      <c r="B670" s="3867"/>
      <c r="C670" s="3797"/>
      <c r="D670" s="3816" t="s">
        <v>13</v>
      </c>
      <c r="E670" s="3869"/>
      <c r="F670" s="3869"/>
      <c r="G670" s="3869"/>
      <c r="H670" s="3869"/>
      <c r="I670" s="3869"/>
      <c r="J670" s="3869"/>
      <c r="K670" s="3869"/>
      <c r="L670" s="3869"/>
      <c r="M670" s="3869"/>
      <c r="N670" s="3869"/>
      <c r="O670" s="3869"/>
      <c r="P670" s="3869"/>
      <c r="Q670" s="3869"/>
      <c r="R670" s="3869"/>
      <c r="S670" s="3869"/>
      <c r="T670" s="3869"/>
      <c r="U670" s="3869"/>
      <c r="V670" s="3869"/>
      <c r="W670" s="3869"/>
      <c r="X670" s="3869"/>
      <c r="Y670" s="3869"/>
      <c r="Z670" s="3869"/>
      <c r="AA670" s="3869"/>
      <c r="AB670" s="3869"/>
    </row>
    <row r="671" spans="1:28" s="4155" customFormat="1" ht="13.5" thickBot="1" x14ac:dyDescent="0.25">
      <c r="A671" s="4017"/>
      <c r="B671" s="3872"/>
      <c r="C671" s="3802"/>
      <c r="D671" s="3820" t="s">
        <v>17</v>
      </c>
      <c r="E671" s="3930"/>
      <c r="F671" s="3930"/>
      <c r="G671" s="3930"/>
      <c r="H671" s="3930"/>
      <c r="I671" s="3930"/>
      <c r="J671" s="3930"/>
      <c r="K671" s="3930"/>
      <c r="L671" s="3930"/>
      <c r="M671" s="3930"/>
      <c r="N671" s="3930"/>
      <c r="O671" s="3930"/>
      <c r="P671" s="3930"/>
      <c r="Q671" s="3930"/>
      <c r="R671" s="3930"/>
      <c r="S671" s="3930"/>
      <c r="T671" s="3930"/>
      <c r="U671" s="3930"/>
      <c r="V671" s="3930"/>
      <c r="W671" s="3930"/>
      <c r="X671" s="3930"/>
      <c r="Y671" s="3930"/>
      <c r="Z671" s="3930"/>
      <c r="AA671" s="3930"/>
      <c r="AB671" s="3930"/>
    </row>
    <row r="672" spans="1:28" s="4155" customFormat="1" x14ac:dyDescent="0.2">
      <c r="A672" s="4013" t="s">
        <v>1141</v>
      </c>
      <c r="B672" s="3863" t="s">
        <v>1300</v>
      </c>
      <c r="C672" s="3779"/>
      <c r="D672" s="3798" t="s">
        <v>1128</v>
      </c>
      <c r="E672" s="4162"/>
      <c r="F672" s="4162"/>
      <c r="G672" s="3930"/>
      <c r="H672" s="4163"/>
      <c r="I672" s="4163"/>
      <c r="J672" s="4163"/>
      <c r="K672" s="4163"/>
      <c r="L672" s="4163"/>
      <c r="M672" s="4163"/>
      <c r="N672" s="4163"/>
      <c r="O672" s="4163"/>
      <c r="P672" s="4163"/>
      <c r="Q672" s="4163"/>
      <c r="R672" s="4163"/>
      <c r="S672" s="4163"/>
      <c r="T672" s="4163"/>
      <c r="U672" s="4163"/>
      <c r="V672" s="4163"/>
      <c r="W672" s="4163"/>
      <c r="X672" s="4163"/>
      <c r="Y672" s="4163"/>
      <c r="Z672" s="4163"/>
      <c r="AA672" s="4163"/>
      <c r="AB672" s="4163"/>
    </row>
    <row r="673" spans="1:28" s="4155" customFormat="1" x14ac:dyDescent="0.2">
      <c r="A673" s="4016"/>
      <c r="B673" s="3867"/>
      <c r="C673" s="3797"/>
      <c r="D673" s="3816" t="s">
        <v>13</v>
      </c>
      <c r="E673" s="3869"/>
      <c r="F673" s="3869"/>
      <c r="G673" s="3869"/>
      <c r="H673" s="4091"/>
      <c r="I673" s="4091"/>
      <c r="J673" s="4091"/>
      <c r="K673" s="4091"/>
      <c r="L673" s="4091"/>
      <c r="M673" s="4091"/>
      <c r="N673" s="4091"/>
      <c r="O673" s="4091"/>
      <c r="P673" s="4091"/>
      <c r="Q673" s="4091"/>
      <c r="R673" s="4091"/>
      <c r="S673" s="4091"/>
      <c r="T673" s="4091"/>
      <c r="U673" s="4091"/>
      <c r="V673" s="4091"/>
      <c r="W673" s="4091"/>
      <c r="X673" s="4091"/>
      <c r="Y673" s="4091"/>
      <c r="Z673" s="4091"/>
      <c r="AA673" s="4091"/>
      <c r="AB673" s="4091"/>
    </row>
    <row r="674" spans="1:28" s="4155" customFormat="1" ht="13.5" thickBot="1" x14ac:dyDescent="0.25">
      <c r="A674" s="4017"/>
      <c r="B674" s="3872"/>
      <c r="C674" s="3807"/>
      <c r="D674" s="3820" t="s">
        <v>17</v>
      </c>
      <c r="E674" s="3930"/>
      <c r="F674" s="3930"/>
      <c r="G674" s="3930"/>
      <c r="H674" s="3930"/>
      <c r="I674" s="3930"/>
      <c r="J674" s="3930"/>
      <c r="K674" s="3930"/>
      <c r="L674" s="3930"/>
      <c r="M674" s="3930"/>
      <c r="N674" s="3930"/>
      <c r="O674" s="3930"/>
      <c r="P674" s="3930"/>
      <c r="Q674" s="3930"/>
      <c r="R674" s="3930"/>
      <c r="S674" s="3930"/>
      <c r="T674" s="3930"/>
      <c r="U674" s="3930"/>
      <c r="V674" s="3930"/>
      <c r="W674" s="3930"/>
      <c r="X674" s="3930"/>
      <c r="Y674" s="3930"/>
      <c r="Z674" s="3930"/>
      <c r="AA674" s="3930"/>
      <c r="AB674" s="3930"/>
    </row>
    <row r="675" spans="1:28" s="4155" customFormat="1" x14ac:dyDescent="0.2">
      <c r="A675" s="4013" t="s">
        <v>1185</v>
      </c>
      <c r="B675" s="3863" t="s">
        <v>1132</v>
      </c>
      <c r="C675" s="3791"/>
      <c r="D675" s="3798" t="s">
        <v>1128</v>
      </c>
      <c r="E675" s="3935"/>
      <c r="F675" s="3935"/>
      <c r="G675" s="3935"/>
      <c r="H675" s="3935"/>
      <c r="I675" s="3935"/>
      <c r="J675" s="3935"/>
      <c r="K675" s="3935"/>
      <c r="L675" s="3935"/>
      <c r="M675" s="3935"/>
      <c r="N675" s="3935"/>
      <c r="O675" s="3935"/>
      <c r="P675" s="3935"/>
      <c r="Q675" s="3935"/>
      <c r="R675" s="3935"/>
      <c r="S675" s="3935"/>
      <c r="T675" s="3935"/>
      <c r="U675" s="3935"/>
      <c r="V675" s="3935"/>
      <c r="W675" s="3935"/>
      <c r="X675" s="3935"/>
      <c r="Y675" s="3935"/>
      <c r="Z675" s="3935"/>
      <c r="AA675" s="3935"/>
      <c r="AB675" s="3935"/>
    </row>
    <row r="676" spans="1:28" s="4155" customFormat="1" x14ac:dyDescent="0.2">
      <c r="A676" s="4016"/>
      <c r="B676" s="3867"/>
      <c r="C676" s="3797"/>
      <c r="D676" s="3816" t="s">
        <v>13</v>
      </c>
      <c r="E676" s="3869"/>
      <c r="F676" s="3869"/>
      <c r="G676" s="3869"/>
      <c r="H676" s="3869"/>
      <c r="I676" s="3869"/>
      <c r="J676" s="3869"/>
      <c r="K676" s="3869"/>
      <c r="L676" s="3869"/>
      <c r="M676" s="3869"/>
      <c r="N676" s="3869"/>
      <c r="O676" s="3869"/>
      <c r="P676" s="3869"/>
      <c r="Q676" s="3869"/>
      <c r="R676" s="3869"/>
      <c r="S676" s="3869"/>
      <c r="T676" s="3869"/>
      <c r="U676" s="3869"/>
      <c r="V676" s="3869"/>
      <c r="W676" s="3869"/>
      <c r="X676" s="3869"/>
      <c r="Y676" s="3869"/>
      <c r="Z676" s="3869"/>
      <c r="AA676" s="3869"/>
      <c r="AB676" s="3869"/>
    </row>
    <row r="677" spans="1:28" s="4155" customFormat="1" ht="13.5" thickBot="1" x14ac:dyDescent="0.25">
      <c r="A677" s="4017"/>
      <c r="B677" s="3872"/>
      <c r="C677" s="3802"/>
      <c r="D677" s="3820" t="s">
        <v>17</v>
      </c>
      <c r="E677" s="3930"/>
      <c r="F677" s="3930"/>
      <c r="G677" s="3930"/>
      <c r="H677" s="3930"/>
      <c r="I677" s="3930"/>
      <c r="J677" s="3930"/>
      <c r="K677" s="3930"/>
      <c r="L677" s="3930"/>
      <c r="M677" s="3930"/>
      <c r="N677" s="3930"/>
      <c r="O677" s="3930"/>
      <c r="P677" s="3930"/>
      <c r="Q677" s="3930"/>
      <c r="R677" s="3930"/>
      <c r="S677" s="3930"/>
      <c r="T677" s="3930"/>
      <c r="U677" s="3930"/>
      <c r="V677" s="3930"/>
      <c r="W677" s="3930"/>
      <c r="X677" s="3930"/>
      <c r="Y677" s="3930"/>
      <c r="Z677" s="3930"/>
      <c r="AA677" s="3930"/>
      <c r="AB677" s="3930"/>
    </row>
    <row r="678" spans="1:28" s="4155" customFormat="1" x14ac:dyDescent="0.2">
      <c r="A678" s="4013" t="s">
        <v>1131</v>
      </c>
      <c r="B678" s="3863" t="s">
        <v>1247</v>
      </c>
      <c r="C678" s="3779" t="s">
        <v>1296</v>
      </c>
      <c r="D678" s="3798" t="s">
        <v>1128</v>
      </c>
      <c r="E678" s="4158">
        <v>28</v>
      </c>
      <c r="F678" s="4158">
        <v>24</v>
      </c>
      <c r="G678" s="4158">
        <v>22</v>
      </c>
      <c r="H678" s="4164">
        <v>24</v>
      </c>
      <c r="I678" s="4158">
        <v>24</v>
      </c>
      <c r="J678" s="4158">
        <v>31</v>
      </c>
      <c r="K678" s="4158">
        <v>34</v>
      </c>
      <c r="L678" s="4158">
        <v>34</v>
      </c>
      <c r="M678" s="4158">
        <v>33</v>
      </c>
      <c r="N678" s="4164">
        <v>32</v>
      </c>
      <c r="O678" s="4158">
        <v>31</v>
      </c>
      <c r="P678" s="4158">
        <v>31</v>
      </c>
      <c r="Q678" s="4158">
        <v>32</v>
      </c>
      <c r="R678" s="4158">
        <v>31</v>
      </c>
      <c r="S678" s="4158">
        <v>29</v>
      </c>
      <c r="T678" s="4158">
        <v>34</v>
      </c>
      <c r="U678" s="4158">
        <v>35</v>
      </c>
      <c r="V678" s="4158">
        <v>36</v>
      </c>
      <c r="W678" s="4158">
        <v>38</v>
      </c>
      <c r="X678" s="4158">
        <v>43</v>
      </c>
      <c r="Y678" s="4164">
        <v>41</v>
      </c>
      <c r="Z678" s="4158">
        <v>39</v>
      </c>
      <c r="AA678" s="4158">
        <v>33</v>
      </c>
      <c r="AB678" s="4158">
        <v>28</v>
      </c>
    </row>
    <row r="679" spans="1:28" s="4155" customFormat="1" x14ac:dyDescent="0.2">
      <c r="A679" s="4016"/>
      <c r="B679" s="3867"/>
      <c r="C679" s="3797" t="s">
        <v>1114</v>
      </c>
      <c r="D679" s="3816" t="s">
        <v>13</v>
      </c>
      <c r="E679" s="3869">
        <f t="shared" ref="E679:AB679" si="178">1.732*E678*10*0.9</f>
        <v>436.46400000000006</v>
      </c>
      <c r="F679" s="3869">
        <f t="shared" si="178"/>
        <v>374.11199999999997</v>
      </c>
      <c r="G679" s="3869">
        <f t="shared" si="178"/>
        <v>342.93599999999998</v>
      </c>
      <c r="H679" s="3869">
        <f t="shared" si="178"/>
        <v>374.11199999999997</v>
      </c>
      <c r="I679" s="3869">
        <f t="shared" si="178"/>
        <v>374.11199999999997</v>
      </c>
      <c r="J679" s="3869">
        <f t="shared" si="178"/>
        <v>483.22799999999995</v>
      </c>
      <c r="K679" s="3869">
        <f t="shared" si="178"/>
        <v>529.99199999999996</v>
      </c>
      <c r="L679" s="3869">
        <f t="shared" si="178"/>
        <v>529.99199999999996</v>
      </c>
      <c r="M679" s="3869">
        <f t="shared" si="178"/>
        <v>514.404</v>
      </c>
      <c r="N679" s="3869">
        <f t="shared" si="178"/>
        <v>498.81600000000003</v>
      </c>
      <c r="O679" s="3869">
        <f t="shared" si="178"/>
        <v>483.22799999999995</v>
      </c>
      <c r="P679" s="3869">
        <f t="shared" si="178"/>
        <v>483.22799999999995</v>
      </c>
      <c r="Q679" s="3869">
        <f t="shared" si="178"/>
        <v>498.81600000000003</v>
      </c>
      <c r="R679" s="3869">
        <f t="shared" si="178"/>
        <v>483.22799999999995</v>
      </c>
      <c r="S679" s="3869">
        <f t="shared" si="178"/>
        <v>452.05200000000002</v>
      </c>
      <c r="T679" s="3869">
        <f t="shared" si="178"/>
        <v>529.99199999999996</v>
      </c>
      <c r="U679" s="3869">
        <f t="shared" si="178"/>
        <v>545.57999999999993</v>
      </c>
      <c r="V679" s="3869">
        <f t="shared" si="178"/>
        <v>561.16800000000001</v>
      </c>
      <c r="W679" s="3869">
        <f t="shared" si="178"/>
        <v>592.34400000000005</v>
      </c>
      <c r="X679" s="3869">
        <f t="shared" si="178"/>
        <v>670.28399999999999</v>
      </c>
      <c r="Y679" s="3869">
        <f t="shared" si="178"/>
        <v>639.10800000000006</v>
      </c>
      <c r="Z679" s="3869">
        <f t="shared" si="178"/>
        <v>607.93200000000002</v>
      </c>
      <c r="AA679" s="3869">
        <f t="shared" si="178"/>
        <v>514.404</v>
      </c>
      <c r="AB679" s="3869">
        <f t="shared" si="178"/>
        <v>436.46400000000006</v>
      </c>
    </row>
    <row r="680" spans="1:28" s="4155" customFormat="1" x14ac:dyDescent="0.2">
      <c r="A680" s="4016"/>
      <c r="B680" s="3867"/>
      <c r="C680" s="3797"/>
      <c r="D680" s="3816" t="s">
        <v>14</v>
      </c>
      <c r="E680" s="3929"/>
      <c r="F680" s="3811"/>
      <c r="G680" s="3811"/>
      <c r="H680" s="3811"/>
      <c r="I680" s="3811"/>
      <c r="J680" s="3811"/>
      <c r="K680" s="3811"/>
      <c r="L680" s="3811"/>
      <c r="M680" s="3811"/>
      <c r="N680" s="3811"/>
      <c r="O680" s="3811"/>
      <c r="P680" s="3811"/>
      <c r="Q680" s="3811"/>
      <c r="R680" s="3811"/>
      <c r="S680" s="3811"/>
      <c r="T680" s="3811"/>
      <c r="U680" s="3811"/>
      <c r="V680" s="3811"/>
      <c r="W680" s="3811"/>
      <c r="X680" s="3811"/>
      <c r="Y680" s="3811"/>
      <c r="Z680" s="3811"/>
      <c r="AA680" s="3811"/>
      <c r="AB680" s="3811"/>
    </row>
    <row r="681" spans="1:28" s="4155" customFormat="1" ht="13.5" thickBot="1" x14ac:dyDescent="0.25">
      <c r="A681" s="4017"/>
      <c r="B681" s="3872"/>
      <c r="C681" s="3807"/>
      <c r="D681" s="3820" t="s">
        <v>17</v>
      </c>
      <c r="E681" s="4165"/>
      <c r="F681" s="4165"/>
      <c r="G681" s="4165"/>
      <c r="H681" s="4166"/>
      <c r="I681" s="4165"/>
      <c r="J681" s="4165"/>
      <c r="K681" s="4165"/>
      <c r="L681" s="4165"/>
      <c r="M681" s="4165"/>
      <c r="N681" s="4166"/>
      <c r="O681" s="4165"/>
      <c r="P681" s="4165"/>
      <c r="Q681" s="4165"/>
      <c r="R681" s="4165"/>
      <c r="S681" s="4165"/>
      <c r="T681" s="4165"/>
      <c r="U681" s="4165"/>
      <c r="V681" s="4165"/>
      <c r="W681" s="4165"/>
      <c r="X681" s="4165"/>
      <c r="Y681" s="4166"/>
      <c r="Z681" s="4165"/>
      <c r="AA681" s="4165"/>
      <c r="AB681" s="4165"/>
    </row>
    <row r="682" spans="1:28" s="4155" customFormat="1" x14ac:dyDescent="0.2">
      <c r="A682" s="4013" t="s">
        <v>1147</v>
      </c>
      <c r="B682" s="3863" t="s">
        <v>1301</v>
      </c>
      <c r="C682" s="3791"/>
      <c r="D682" s="3798" t="s">
        <v>1128</v>
      </c>
      <c r="E682" s="3811"/>
      <c r="F682" s="3811"/>
      <c r="G682" s="3811"/>
      <c r="H682" s="3814"/>
      <c r="I682" s="3814"/>
      <c r="J682" s="3814"/>
      <c r="K682" s="4163"/>
      <c r="L682" s="4163"/>
      <c r="M682" s="4163"/>
      <c r="N682" s="4163"/>
      <c r="O682" s="4163"/>
      <c r="P682" s="4163"/>
      <c r="Q682" s="4163"/>
      <c r="R682" s="4163"/>
      <c r="S682" s="4163"/>
      <c r="T682" s="4163"/>
      <c r="U682" s="4163"/>
      <c r="V682" s="4163"/>
      <c r="W682" s="4163"/>
      <c r="X682" s="4163"/>
      <c r="Y682" s="4163"/>
      <c r="Z682" s="4163"/>
      <c r="AA682" s="4163"/>
      <c r="AB682" s="4163"/>
    </row>
    <row r="683" spans="1:28" s="4155" customFormat="1" x14ac:dyDescent="0.2">
      <c r="A683" s="4016"/>
      <c r="B683" s="3867"/>
      <c r="C683" s="3797"/>
      <c r="D683" s="3816" t="s">
        <v>13</v>
      </c>
      <c r="E683" s="3869"/>
      <c r="F683" s="3869"/>
      <c r="G683" s="3869"/>
      <c r="H683" s="3869"/>
      <c r="I683" s="3869"/>
      <c r="J683" s="3869"/>
      <c r="K683" s="3869"/>
      <c r="L683" s="3869"/>
      <c r="M683" s="3869"/>
      <c r="N683" s="3869"/>
      <c r="O683" s="3869"/>
      <c r="P683" s="3869"/>
      <c r="Q683" s="3869"/>
      <c r="R683" s="3869"/>
      <c r="S683" s="3869"/>
      <c r="T683" s="3869"/>
      <c r="U683" s="3869"/>
      <c r="V683" s="3869"/>
      <c r="W683" s="3869"/>
      <c r="X683" s="3869"/>
      <c r="Y683" s="3869"/>
      <c r="Z683" s="3869"/>
      <c r="AA683" s="3869"/>
      <c r="AB683" s="3869"/>
    </row>
    <row r="684" spans="1:28" s="4155" customFormat="1" ht="13.5" thickBot="1" x14ac:dyDescent="0.25">
      <c r="A684" s="4017"/>
      <c r="B684" s="3872"/>
      <c r="C684" s="3802"/>
      <c r="D684" s="3820" t="s">
        <v>17</v>
      </c>
      <c r="E684" s="3930"/>
      <c r="F684" s="3930"/>
      <c r="G684" s="3930"/>
      <c r="H684" s="3930"/>
      <c r="I684" s="3930"/>
      <c r="J684" s="3930"/>
      <c r="K684" s="3930"/>
      <c r="L684" s="3930"/>
      <c r="M684" s="3930"/>
      <c r="N684" s="3930"/>
      <c r="O684" s="3930"/>
      <c r="P684" s="3930"/>
      <c r="Q684" s="3930"/>
      <c r="R684" s="3930"/>
      <c r="S684" s="3930"/>
      <c r="T684" s="3930"/>
      <c r="U684" s="3930"/>
      <c r="V684" s="3930"/>
      <c r="W684" s="3930"/>
      <c r="X684" s="3930"/>
      <c r="Y684" s="3930"/>
      <c r="Z684" s="3930"/>
      <c r="AA684" s="3930"/>
      <c r="AB684" s="3930"/>
    </row>
    <row r="685" spans="1:28" s="4155" customFormat="1" x14ac:dyDescent="0.2">
      <c r="A685" s="4013" t="s">
        <v>1172</v>
      </c>
      <c r="B685" s="3863" t="s">
        <v>391</v>
      </c>
      <c r="C685" s="3779"/>
      <c r="D685" s="3798" t="s">
        <v>1128</v>
      </c>
      <c r="E685" s="3930"/>
      <c r="F685" s="3930"/>
      <c r="G685" s="3930"/>
      <c r="H685" s="4163"/>
      <c r="I685" s="4163"/>
      <c r="J685" s="4163"/>
      <c r="K685" s="4163"/>
      <c r="L685" s="4163"/>
      <c r="M685" s="4163"/>
      <c r="N685" s="4163"/>
      <c r="O685" s="4163"/>
      <c r="P685" s="4163"/>
      <c r="Q685" s="4163"/>
      <c r="R685" s="4163"/>
      <c r="S685" s="4163"/>
      <c r="T685" s="4163"/>
      <c r="U685" s="4163"/>
      <c r="V685" s="4163"/>
      <c r="W685" s="4163"/>
      <c r="X685" s="4163"/>
      <c r="Y685" s="4163"/>
      <c r="Z685" s="4163"/>
      <c r="AA685" s="4163"/>
      <c r="AB685" s="4163"/>
    </row>
    <row r="686" spans="1:28" s="4155" customFormat="1" x14ac:dyDescent="0.2">
      <c r="A686" s="4016"/>
      <c r="B686" s="3867"/>
      <c r="C686" s="3797"/>
      <c r="D686" s="3816" t="s">
        <v>13</v>
      </c>
      <c r="E686" s="4108"/>
      <c r="F686" s="4108"/>
      <c r="G686" s="4108"/>
      <c r="H686" s="4108"/>
      <c r="I686" s="4108"/>
      <c r="J686" s="4108"/>
      <c r="K686" s="4108"/>
      <c r="L686" s="4108"/>
      <c r="M686" s="4108"/>
      <c r="N686" s="4108"/>
      <c r="O686" s="4108"/>
      <c r="P686" s="4108"/>
      <c r="Q686" s="4108"/>
      <c r="R686" s="4108"/>
      <c r="S686" s="4108"/>
      <c r="T686" s="4108"/>
      <c r="U686" s="4108"/>
      <c r="V686" s="4108"/>
      <c r="W686" s="4108"/>
      <c r="X686" s="4108"/>
      <c r="Y686" s="4108"/>
      <c r="Z686" s="4108"/>
      <c r="AA686" s="4108"/>
      <c r="AB686" s="4108"/>
    </row>
    <row r="687" spans="1:28" s="4155" customFormat="1" ht="13.5" thickBot="1" x14ac:dyDescent="0.25">
      <c r="A687" s="4017"/>
      <c r="B687" s="3872"/>
      <c r="C687" s="3807"/>
      <c r="D687" s="3820" t="s">
        <v>17</v>
      </c>
      <c r="E687" s="3930"/>
      <c r="F687" s="3930"/>
      <c r="G687" s="3930"/>
      <c r="H687" s="3930"/>
      <c r="I687" s="3930"/>
      <c r="J687" s="3930"/>
      <c r="K687" s="3930"/>
      <c r="L687" s="3930"/>
      <c r="M687" s="3930"/>
      <c r="N687" s="3930"/>
      <c r="O687" s="3930"/>
      <c r="P687" s="3930"/>
      <c r="Q687" s="3930"/>
      <c r="R687" s="3930"/>
      <c r="S687" s="3930"/>
      <c r="T687" s="3930"/>
      <c r="U687" s="3930"/>
      <c r="V687" s="3930"/>
      <c r="W687" s="3930"/>
      <c r="X687" s="3930"/>
      <c r="Y687" s="3930"/>
      <c r="Z687" s="3930"/>
      <c r="AA687" s="3930"/>
      <c r="AB687" s="3930"/>
    </row>
    <row r="688" spans="1:28" s="4155" customFormat="1" ht="17.25" customHeight="1" x14ac:dyDescent="0.2">
      <c r="A688" s="4013" t="s">
        <v>1135</v>
      </c>
      <c r="B688" s="3863" t="s">
        <v>1302</v>
      </c>
      <c r="C688" s="3791"/>
      <c r="D688" s="3798" t="s">
        <v>1128</v>
      </c>
      <c r="E688" s="3865"/>
      <c r="F688" s="3865"/>
      <c r="G688" s="3865"/>
      <c r="H688" s="3865"/>
      <c r="I688" s="3865"/>
      <c r="J688" s="3865"/>
      <c r="K688" s="3865"/>
      <c r="L688" s="3865"/>
      <c r="M688" s="3865"/>
      <c r="N688" s="3865"/>
      <c r="O688" s="3865"/>
      <c r="P688" s="3865"/>
      <c r="Q688" s="3865"/>
      <c r="R688" s="3865"/>
      <c r="S688" s="3865"/>
      <c r="T688" s="3865"/>
      <c r="U688" s="3865"/>
      <c r="V688" s="3865"/>
      <c r="W688" s="3865"/>
      <c r="X688" s="3865"/>
      <c r="Y688" s="3865"/>
      <c r="Z688" s="3865"/>
      <c r="AA688" s="3865"/>
      <c r="AB688" s="3865"/>
    </row>
    <row r="689" spans="1:28" s="4167" customFormat="1" x14ac:dyDescent="0.2">
      <c r="A689" s="4016"/>
      <c r="B689" s="3867"/>
      <c r="C689" s="3797"/>
      <c r="D689" s="3816" t="s">
        <v>13</v>
      </c>
      <c r="E689" s="4108"/>
      <c r="F689" s="4108"/>
      <c r="G689" s="4108"/>
      <c r="H689" s="4108"/>
      <c r="I689" s="4108"/>
      <c r="J689" s="4108"/>
      <c r="K689" s="4108"/>
      <c r="L689" s="4108"/>
      <c r="M689" s="4108"/>
      <c r="N689" s="4108"/>
      <c r="O689" s="4108"/>
      <c r="P689" s="4108"/>
      <c r="Q689" s="4108"/>
      <c r="R689" s="4108"/>
      <c r="S689" s="4108"/>
      <c r="T689" s="4108"/>
      <c r="U689" s="4108"/>
      <c r="V689" s="4108"/>
      <c r="W689" s="4108"/>
      <c r="X689" s="4108"/>
      <c r="Y689" s="4108"/>
      <c r="Z689" s="4108"/>
      <c r="AA689" s="4108"/>
      <c r="AB689" s="4108"/>
    </row>
    <row r="690" spans="1:28" s="4167" customFormat="1" ht="13.5" thickBot="1" x14ac:dyDescent="0.25">
      <c r="A690" s="4017"/>
      <c r="B690" s="3872"/>
      <c r="C690" s="4168"/>
      <c r="D690" s="3820" t="s">
        <v>17</v>
      </c>
      <c r="E690" s="4001"/>
      <c r="F690" s="4001"/>
      <c r="G690" s="4001"/>
      <c r="H690" s="3965"/>
      <c r="I690" s="4001"/>
      <c r="J690" s="4001"/>
      <c r="K690" s="4001"/>
      <c r="L690" s="4001"/>
      <c r="M690" s="4001"/>
      <c r="N690" s="3965"/>
      <c r="O690" s="4001"/>
      <c r="P690" s="4001"/>
      <c r="Q690" s="4001"/>
      <c r="R690" s="4001"/>
      <c r="S690" s="4001"/>
      <c r="T690" s="4001"/>
      <c r="U690" s="4001"/>
      <c r="V690" s="3965"/>
      <c r="W690" s="4001"/>
      <c r="X690" s="4001"/>
      <c r="Y690" s="3965"/>
      <c r="Z690" s="4001"/>
      <c r="AA690" s="4001"/>
      <c r="AB690" s="4001"/>
    </row>
    <row r="691" spans="1:28" s="4167" customFormat="1" ht="12.75" customHeight="1" thickBot="1" x14ac:dyDescent="0.25">
      <c r="A691" s="3826" t="s">
        <v>1159</v>
      </c>
      <c r="B691" s="3827"/>
      <c r="C691" s="4169"/>
      <c r="D691" s="3829" t="s">
        <v>1211</v>
      </c>
      <c r="E691" s="4170">
        <f t="shared" ref="E691:AB692" si="179">E659+E678</f>
        <v>44</v>
      </c>
      <c r="F691" s="4170">
        <f t="shared" si="179"/>
        <v>39</v>
      </c>
      <c r="G691" s="4170">
        <f t="shared" si="179"/>
        <v>37</v>
      </c>
      <c r="H691" s="4170">
        <f t="shared" si="179"/>
        <v>40</v>
      </c>
      <c r="I691" s="4170">
        <f t="shared" si="179"/>
        <v>40</v>
      </c>
      <c r="J691" s="4170">
        <f t="shared" si="179"/>
        <v>49</v>
      </c>
      <c r="K691" s="4170">
        <f t="shared" si="179"/>
        <v>55</v>
      </c>
      <c r="L691" s="4170">
        <f t="shared" si="179"/>
        <v>59</v>
      </c>
      <c r="M691" s="4170">
        <f t="shared" si="179"/>
        <v>63</v>
      </c>
      <c r="N691" s="4170">
        <f t="shared" si="179"/>
        <v>62</v>
      </c>
      <c r="O691" s="4170">
        <f t="shared" si="179"/>
        <v>59</v>
      </c>
      <c r="P691" s="4170">
        <f t="shared" si="179"/>
        <v>57</v>
      </c>
      <c r="Q691" s="4170">
        <f t="shared" si="179"/>
        <v>66</v>
      </c>
      <c r="R691" s="4170">
        <f t="shared" si="179"/>
        <v>63</v>
      </c>
      <c r="S691" s="4170">
        <f t="shared" si="179"/>
        <v>61</v>
      </c>
      <c r="T691" s="4170">
        <f t="shared" si="179"/>
        <v>63</v>
      </c>
      <c r="U691" s="4170">
        <f t="shared" si="179"/>
        <v>60</v>
      </c>
      <c r="V691" s="4170">
        <f t="shared" si="179"/>
        <v>62</v>
      </c>
      <c r="W691" s="4170">
        <f t="shared" si="179"/>
        <v>63</v>
      </c>
      <c r="X691" s="4170">
        <f t="shared" si="179"/>
        <v>67</v>
      </c>
      <c r="Y691" s="4170">
        <f t="shared" si="179"/>
        <v>61</v>
      </c>
      <c r="Z691" s="4170">
        <f t="shared" si="179"/>
        <v>59</v>
      </c>
      <c r="AA691" s="4170">
        <f t="shared" si="179"/>
        <v>51</v>
      </c>
      <c r="AB691" s="4170">
        <f t="shared" si="179"/>
        <v>45</v>
      </c>
    </row>
    <row r="692" spans="1:28" s="3976" customFormat="1" ht="16.5" customHeight="1" thickBot="1" x14ac:dyDescent="0.25">
      <c r="A692" s="3832"/>
      <c r="B692" s="3833"/>
      <c r="C692" s="4171"/>
      <c r="D692" s="4172" t="s">
        <v>13</v>
      </c>
      <c r="E692" s="4173">
        <f t="shared" si="179"/>
        <v>685.87200000000007</v>
      </c>
      <c r="F692" s="4173">
        <f t="shared" si="179"/>
        <v>607.93200000000002</v>
      </c>
      <c r="G692" s="4173">
        <f t="shared" si="179"/>
        <v>576.75599999999997</v>
      </c>
      <c r="H692" s="4173">
        <f t="shared" si="179"/>
        <v>623.52</v>
      </c>
      <c r="I692" s="4173">
        <f t="shared" si="179"/>
        <v>623.52</v>
      </c>
      <c r="J692" s="4173">
        <f t="shared" si="179"/>
        <v>763.8119999999999</v>
      </c>
      <c r="K692" s="4173">
        <f t="shared" si="179"/>
        <v>857.33999999999992</v>
      </c>
      <c r="L692" s="4173">
        <f t="shared" si="179"/>
        <v>919.69200000000001</v>
      </c>
      <c r="M692" s="4173">
        <f t="shared" si="179"/>
        <v>982.0440000000001</v>
      </c>
      <c r="N692" s="4173">
        <f t="shared" si="179"/>
        <v>966.45600000000013</v>
      </c>
      <c r="O692" s="4173">
        <f t="shared" si="179"/>
        <v>919.69200000000001</v>
      </c>
      <c r="P692" s="4173">
        <f t="shared" si="179"/>
        <v>888.51599999999985</v>
      </c>
      <c r="Q692" s="4173">
        <f>Q660+Q679</f>
        <v>1028.808</v>
      </c>
      <c r="R692" s="4173">
        <f t="shared" si="179"/>
        <v>982.04399999999998</v>
      </c>
      <c r="S692" s="4173">
        <f t="shared" si="179"/>
        <v>950.86800000000005</v>
      </c>
      <c r="T692" s="4173">
        <f t="shared" si="179"/>
        <v>982.04399999999998</v>
      </c>
      <c r="U692" s="4173">
        <f t="shared" si="179"/>
        <v>935.28</v>
      </c>
      <c r="V692" s="4173">
        <f t="shared" si="179"/>
        <v>966.4559999999999</v>
      </c>
      <c r="W692" s="4173">
        <f t="shared" si="179"/>
        <v>982.0440000000001</v>
      </c>
      <c r="X692" s="4173">
        <f t="shared" si="179"/>
        <v>1044.396</v>
      </c>
      <c r="Y692" s="4173">
        <f t="shared" si="179"/>
        <v>950.86800000000005</v>
      </c>
      <c r="Z692" s="4173">
        <f t="shared" si="179"/>
        <v>919.69200000000001</v>
      </c>
      <c r="AA692" s="4173">
        <f t="shared" si="179"/>
        <v>794.98800000000006</v>
      </c>
      <c r="AB692" s="4173">
        <f t="shared" si="179"/>
        <v>701.46</v>
      </c>
    </row>
    <row r="693" spans="1:28" s="3976" customFormat="1" ht="17.25" customHeight="1" thickBot="1" x14ac:dyDescent="0.25">
      <c r="A693" s="3836"/>
      <c r="B693" s="3837"/>
      <c r="C693" s="3972"/>
      <c r="D693" s="4172" t="s">
        <v>14</v>
      </c>
      <c r="E693" s="4174"/>
      <c r="F693" s="4174"/>
      <c r="G693" s="4174"/>
      <c r="H693" s="4174"/>
      <c r="I693" s="4174"/>
      <c r="J693" s="4174"/>
      <c r="K693" s="4174"/>
      <c r="L693" s="4174"/>
      <c r="M693" s="4174"/>
      <c r="N693" s="4174"/>
      <c r="O693" s="4174"/>
      <c r="P693" s="4174"/>
      <c r="Q693" s="4174"/>
      <c r="R693" s="4174"/>
      <c r="S693" s="4174"/>
      <c r="T693" s="4174"/>
      <c r="U693" s="4174"/>
      <c r="V693" s="4174"/>
      <c r="W693" s="4174"/>
      <c r="X693" s="4174"/>
      <c r="Y693" s="4174"/>
      <c r="Z693" s="4174"/>
      <c r="AA693" s="4174"/>
      <c r="AB693" s="4174"/>
    </row>
    <row r="694" spans="1:28" s="3976" customFormat="1" ht="12" customHeight="1" x14ac:dyDescent="0.2">
      <c r="A694" s="4002"/>
      <c r="B694" s="4002"/>
      <c r="C694" s="4004"/>
      <c r="D694" s="3977"/>
      <c r="E694" s="4030"/>
      <c r="F694" s="4030"/>
      <c r="G694" s="4030"/>
      <c r="H694" s="4030"/>
      <c r="I694" s="4030"/>
      <c r="J694" s="4030"/>
      <c r="K694" s="4030"/>
      <c r="L694" s="4030"/>
      <c r="M694" s="4030"/>
      <c r="N694" s="4030"/>
      <c r="O694" s="4030"/>
      <c r="P694" s="4030"/>
      <c r="Q694" s="4030"/>
      <c r="R694" s="4030"/>
      <c r="S694" s="4030"/>
      <c r="T694" s="4030"/>
      <c r="U694" s="4030"/>
      <c r="V694" s="4030"/>
      <c r="W694" s="4030"/>
      <c r="X694" s="4030"/>
      <c r="Y694" s="4030"/>
      <c r="Z694" s="4030"/>
      <c r="AA694" s="4030"/>
      <c r="AB694" s="4030"/>
    </row>
    <row r="695" spans="1:28" ht="13.5" thickBot="1" x14ac:dyDescent="0.25">
      <c r="A695" s="4031"/>
      <c r="B695" s="4032"/>
      <c r="C695" s="4033"/>
      <c r="D695" s="3982"/>
      <c r="E695" s="4034"/>
      <c r="F695" s="4034"/>
      <c r="G695" s="4034"/>
      <c r="H695" s="4034"/>
      <c r="I695" s="4034"/>
      <c r="J695" s="4034"/>
      <c r="K695" s="4034"/>
      <c r="L695" s="4034"/>
      <c r="M695" s="4034"/>
      <c r="N695" s="4034"/>
      <c r="O695" s="4034"/>
      <c r="P695" s="4034"/>
      <c r="Q695" s="4034"/>
      <c r="R695" s="4034"/>
      <c r="S695" s="4034"/>
      <c r="T695" s="4034"/>
      <c r="U695" s="4034"/>
      <c r="V695" s="4034"/>
      <c r="W695" s="4034"/>
      <c r="X695" s="4034"/>
      <c r="Y695" s="4034"/>
      <c r="Z695" s="4034"/>
      <c r="AA695" s="4034"/>
      <c r="AB695" s="4034"/>
    </row>
    <row r="696" spans="1:28" ht="34.5" customHeight="1" thickBot="1" x14ac:dyDescent="0.25">
      <c r="A696" s="3852" t="s">
        <v>6</v>
      </c>
      <c r="B696" s="3853" t="s">
        <v>1120</v>
      </c>
      <c r="C696" s="3854" t="s">
        <v>1121</v>
      </c>
      <c r="D696" s="3855" t="s">
        <v>7</v>
      </c>
      <c r="E696" s="4006" t="s">
        <v>8</v>
      </c>
      <c r="F696" s="4007"/>
      <c r="G696" s="4007"/>
      <c r="H696" s="4007"/>
      <c r="I696" s="4007"/>
      <c r="J696" s="4007"/>
      <c r="K696" s="4007"/>
      <c r="L696" s="4007"/>
      <c r="M696" s="4007"/>
      <c r="N696" s="4007"/>
      <c r="O696" s="4007"/>
      <c r="P696" s="4007"/>
      <c r="Q696" s="4007"/>
      <c r="R696" s="4007"/>
      <c r="S696" s="4007"/>
      <c r="T696" s="4007"/>
      <c r="U696" s="4007"/>
      <c r="V696" s="4007"/>
      <c r="W696" s="4007"/>
      <c r="X696" s="4007"/>
      <c r="Y696" s="4007"/>
      <c r="Z696" s="4007"/>
      <c r="AA696" s="4007"/>
      <c r="AB696" s="4008"/>
    </row>
    <row r="697" spans="1:28" ht="14.25" customHeight="1" thickBot="1" x14ac:dyDescent="0.25">
      <c r="A697" s="3771" t="s">
        <v>1303</v>
      </c>
      <c r="B697" s="3772"/>
      <c r="C697" s="3773"/>
      <c r="D697" s="3774"/>
      <c r="E697" s="3775">
        <v>1</v>
      </c>
      <c r="F697" s="3775">
        <v>2</v>
      </c>
      <c r="G697" s="3775">
        <v>3</v>
      </c>
      <c r="H697" s="3776">
        <v>4</v>
      </c>
      <c r="I697" s="3775">
        <v>5</v>
      </c>
      <c r="J697" s="3775">
        <v>6</v>
      </c>
      <c r="K697" s="3775">
        <v>7</v>
      </c>
      <c r="L697" s="3775">
        <v>8</v>
      </c>
      <c r="M697" s="3775">
        <v>9</v>
      </c>
      <c r="N697" s="3776">
        <v>10</v>
      </c>
      <c r="O697" s="3775">
        <v>11</v>
      </c>
      <c r="P697" s="3775">
        <v>12</v>
      </c>
      <c r="Q697" s="3775">
        <v>13</v>
      </c>
      <c r="R697" s="3775">
        <v>14</v>
      </c>
      <c r="S697" s="3775">
        <v>15</v>
      </c>
      <c r="T697" s="3775">
        <v>16</v>
      </c>
      <c r="U697" s="3775">
        <v>17</v>
      </c>
      <c r="V697" s="3776">
        <v>18</v>
      </c>
      <c r="W697" s="3775">
        <v>19</v>
      </c>
      <c r="X697" s="3775">
        <v>20</v>
      </c>
      <c r="Y697" s="3776">
        <v>21</v>
      </c>
      <c r="Z697" s="3775">
        <v>22</v>
      </c>
      <c r="AA697" s="3775">
        <v>23</v>
      </c>
      <c r="AB697" s="3775">
        <v>24</v>
      </c>
    </row>
    <row r="698" spans="1:28" x14ac:dyDescent="0.2">
      <c r="A698" s="3777" t="s">
        <v>1123</v>
      </c>
      <c r="B698" s="3778"/>
      <c r="C698" s="3779"/>
      <c r="D698" s="3780" t="s">
        <v>22</v>
      </c>
      <c r="E698" s="4035">
        <v>10.46</v>
      </c>
      <c r="F698" s="3986">
        <v>10.38</v>
      </c>
      <c r="G698" s="3986">
        <v>10.41</v>
      </c>
      <c r="H698" s="3986">
        <v>10.4</v>
      </c>
      <c r="I698" s="3986">
        <v>10.41</v>
      </c>
      <c r="J698" s="3986">
        <v>10.52</v>
      </c>
      <c r="K698" s="3986">
        <v>10.52</v>
      </c>
      <c r="L698" s="3986">
        <v>10.52</v>
      </c>
      <c r="M698" s="3986">
        <v>10.46</v>
      </c>
      <c r="N698" s="3986">
        <v>10.45</v>
      </c>
      <c r="O698" s="3986">
        <v>10.44</v>
      </c>
      <c r="P698" s="3986">
        <v>10.51</v>
      </c>
      <c r="Q698" s="3986">
        <v>10.53</v>
      </c>
      <c r="R698" s="3986">
        <v>10.42</v>
      </c>
      <c r="S698" s="3986">
        <v>10.44</v>
      </c>
      <c r="T698" s="3986">
        <v>10.44</v>
      </c>
      <c r="U698" s="3986">
        <v>10.5</v>
      </c>
      <c r="V698" s="3986">
        <v>10.53</v>
      </c>
      <c r="W698" s="3986">
        <v>10.47</v>
      </c>
      <c r="X698" s="3986">
        <v>10.5</v>
      </c>
      <c r="Y698" s="3986">
        <v>10.53</v>
      </c>
      <c r="Z698" s="3986">
        <v>10.59</v>
      </c>
      <c r="AA698" s="4035">
        <v>10.53</v>
      </c>
      <c r="AB698" s="4035">
        <v>10.43</v>
      </c>
    </row>
    <row r="699" spans="1:28" ht="13.5" thickBot="1" x14ac:dyDescent="0.25">
      <c r="A699" s="3783" t="s">
        <v>1124</v>
      </c>
      <c r="B699" s="3784"/>
      <c r="C699" s="3785"/>
      <c r="D699" s="3786" t="s">
        <v>22</v>
      </c>
      <c r="E699" s="4009">
        <v>10.43</v>
      </c>
      <c r="F699" s="4010">
        <v>10.48</v>
      </c>
      <c r="G699" s="4010">
        <v>10.48</v>
      </c>
      <c r="H699" s="4010">
        <v>10.49</v>
      </c>
      <c r="I699" s="4010">
        <v>10.48</v>
      </c>
      <c r="J699" s="4010">
        <v>10.42</v>
      </c>
      <c r="K699" s="4010">
        <v>10.48</v>
      </c>
      <c r="L699" s="4010">
        <v>10.59</v>
      </c>
      <c r="M699" s="4010">
        <v>10.5</v>
      </c>
      <c r="N699" s="4010">
        <v>10.48</v>
      </c>
      <c r="O699" s="4010">
        <v>10.41</v>
      </c>
      <c r="P699" s="4010">
        <v>10.45</v>
      </c>
      <c r="Q699" s="4010">
        <v>10.48</v>
      </c>
      <c r="R699" s="4010">
        <v>10.46</v>
      </c>
      <c r="S699" s="4010">
        <v>10.47</v>
      </c>
      <c r="T699" s="4010">
        <v>10.41</v>
      </c>
      <c r="U699" s="4010">
        <v>10.54</v>
      </c>
      <c r="V699" s="4010">
        <v>10.46</v>
      </c>
      <c r="W699" s="4010">
        <v>10.42</v>
      </c>
      <c r="X699" s="4010">
        <v>10.56</v>
      </c>
      <c r="Y699" s="4010">
        <v>10.56</v>
      </c>
      <c r="Z699" s="4010">
        <v>10.44</v>
      </c>
      <c r="AA699" s="4009">
        <v>10.41</v>
      </c>
      <c r="AB699" s="4009">
        <v>10.46</v>
      </c>
    </row>
    <row r="700" spans="1:28" x14ac:dyDescent="0.2">
      <c r="A700" s="4013" t="s">
        <v>1171</v>
      </c>
      <c r="B700" s="3863" t="s">
        <v>598</v>
      </c>
      <c r="C700" s="3791" t="s">
        <v>1127</v>
      </c>
      <c r="D700" s="3798" t="s">
        <v>1128</v>
      </c>
      <c r="E700" s="3955">
        <v>5.7</v>
      </c>
      <c r="F700" s="3955">
        <v>0</v>
      </c>
      <c r="G700" s="3955">
        <v>3.3</v>
      </c>
      <c r="H700" s="3870">
        <v>0</v>
      </c>
      <c r="I700" s="3955">
        <v>0</v>
      </c>
      <c r="J700" s="3955">
        <v>0</v>
      </c>
      <c r="K700" s="3955">
        <v>3.8</v>
      </c>
      <c r="L700" s="3955">
        <v>3.9</v>
      </c>
      <c r="M700" s="3955">
        <v>1.5</v>
      </c>
      <c r="N700" s="3870">
        <v>5.5</v>
      </c>
      <c r="O700" s="3955">
        <v>5.5</v>
      </c>
      <c r="P700" s="3955">
        <v>3.1</v>
      </c>
      <c r="Q700" s="3955">
        <v>2.9</v>
      </c>
      <c r="R700" s="3955">
        <v>6.2</v>
      </c>
      <c r="S700" s="3955">
        <v>4.3</v>
      </c>
      <c r="T700" s="3955">
        <v>2</v>
      </c>
      <c r="U700" s="3955">
        <v>3.9</v>
      </c>
      <c r="V700" s="3870">
        <v>3.5</v>
      </c>
      <c r="W700" s="3955">
        <v>3.4</v>
      </c>
      <c r="X700" s="3955">
        <v>0</v>
      </c>
      <c r="Y700" s="3870">
        <v>0</v>
      </c>
      <c r="Z700" s="3955">
        <v>3.5</v>
      </c>
      <c r="AA700" s="3955">
        <v>4.3</v>
      </c>
      <c r="AB700" s="3955">
        <v>3.7</v>
      </c>
    </row>
    <row r="701" spans="1:28" x14ac:dyDescent="0.2">
      <c r="A701" s="4016"/>
      <c r="B701" s="3867"/>
      <c r="C701" s="3797" t="s">
        <v>1114</v>
      </c>
      <c r="D701" s="3816" t="s">
        <v>13</v>
      </c>
      <c r="E701" s="3869">
        <f t="shared" ref="E701:AB701" si="180">1.732*10*E700*0.9</f>
        <v>88.851600000000005</v>
      </c>
      <c r="F701" s="3869">
        <f t="shared" si="180"/>
        <v>0</v>
      </c>
      <c r="G701" s="3869">
        <f t="shared" si="180"/>
        <v>51.440399999999997</v>
      </c>
      <c r="H701" s="3869">
        <f t="shared" si="180"/>
        <v>0</v>
      </c>
      <c r="I701" s="3869">
        <f t="shared" si="180"/>
        <v>0</v>
      </c>
      <c r="J701" s="3869">
        <f t="shared" si="180"/>
        <v>0</v>
      </c>
      <c r="K701" s="3869">
        <f t="shared" si="180"/>
        <v>59.234400000000001</v>
      </c>
      <c r="L701" s="3869">
        <f t="shared" si="180"/>
        <v>60.793200000000006</v>
      </c>
      <c r="M701" s="3869">
        <f t="shared" si="180"/>
        <v>23.382000000000001</v>
      </c>
      <c r="N701" s="3869">
        <f t="shared" si="180"/>
        <v>85.734000000000009</v>
      </c>
      <c r="O701" s="3869">
        <f t="shared" si="180"/>
        <v>85.734000000000009</v>
      </c>
      <c r="P701" s="3869">
        <f t="shared" si="180"/>
        <v>48.322800000000001</v>
      </c>
      <c r="Q701" s="3869">
        <f t="shared" si="180"/>
        <v>45.205200000000005</v>
      </c>
      <c r="R701" s="3869">
        <f t="shared" si="180"/>
        <v>96.645600000000002</v>
      </c>
      <c r="S701" s="3869">
        <f t="shared" si="180"/>
        <v>67.028400000000005</v>
      </c>
      <c r="T701" s="3869">
        <f t="shared" si="180"/>
        <v>31.176000000000002</v>
      </c>
      <c r="U701" s="3869">
        <f t="shared" si="180"/>
        <v>60.793200000000006</v>
      </c>
      <c r="V701" s="3869">
        <f t="shared" si="180"/>
        <v>54.558000000000007</v>
      </c>
      <c r="W701" s="3869">
        <f t="shared" si="180"/>
        <v>52.999200000000002</v>
      </c>
      <c r="X701" s="3869">
        <f t="shared" si="180"/>
        <v>0</v>
      </c>
      <c r="Y701" s="3869">
        <f t="shared" si="180"/>
        <v>0</v>
      </c>
      <c r="Z701" s="3869">
        <f t="shared" si="180"/>
        <v>54.558000000000007</v>
      </c>
      <c r="AA701" s="3869">
        <f t="shared" si="180"/>
        <v>67.028400000000005</v>
      </c>
      <c r="AB701" s="3869">
        <f t="shared" si="180"/>
        <v>57.675600000000003</v>
      </c>
    </row>
    <row r="702" spans="1:28" ht="13.5" thickBot="1" x14ac:dyDescent="0.25">
      <c r="A702" s="4017"/>
      <c r="B702" s="3872"/>
      <c r="C702" s="3992"/>
      <c r="D702" s="3820" t="s">
        <v>17</v>
      </c>
      <c r="E702" s="3994"/>
      <c r="F702" s="3994"/>
      <c r="G702" s="3994"/>
      <c r="H702" s="3939"/>
      <c r="I702" s="3994"/>
      <c r="J702" s="3994"/>
      <c r="K702" s="3994"/>
      <c r="L702" s="3994"/>
      <c r="M702" s="3994"/>
      <c r="N702" s="3939"/>
      <c r="O702" s="3994"/>
      <c r="P702" s="3994"/>
      <c r="Q702" s="3994"/>
      <c r="R702" s="3994"/>
      <c r="S702" s="3994"/>
      <c r="T702" s="3994"/>
      <c r="U702" s="3994"/>
      <c r="V702" s="3939"/>
      <c r="W702" s="3994"/>
      <c r="X702" s="3994"/>
      <c r="Y702" s="3939"/>
      <c r="Z702" s="3994"/>
      <c r="AA702" s="3994"/>
      <c r="AB702" s="3994"/>
    </row>
    <row r="703" spans="1:28" x14ac:dyDescent="0.2">
      <c r="A703" s="4013" t="s">
        <v>1141</v>
      </c>
      <c r="B703" s="3863" t="s">
        <v>135</v>
      </c>
      <c r="C703" s="4000"/>
      <c r="D703" s="3798" t="s">
        <v>1128</v>
      </c>
      <c r="E703" s="3990"/>
      <c r="F703" s="3990"/>
      <c r="G703" s="3990"/>
      <c r="H703" s="3930"/>
      <c r="I703" s="3990"/>
      <c r="J703" s="3990"/>
      <c r="K703" s="3990"/>
      <c r="L703" s="3990"/>
      <c r="M703" s="3990"/>
      <c r="N703" s="3930"/>
      <c r="O703" s="3990"/>
      <c r="P703" s="3990"/>
      <c r="Q703" s="3990"/>
      <c r="R703" s="3990"/>
      <c r="S703" s="3990"/>
      <c r="T703" s="3990"/>
      <c r="U703" s="3990"/>
      <c r="V703" s="3930"/>
      <c r="W703" s="3990"/>
      <c r="X703" s="3990"/>
      <c r="Y703" s="3930"/>
      <c r="Z703" s="3990"/>
      <c r="AA703" s="3990"/>
      <c r="AB703" s="3990"/>
    </row>
    <row r="704" spans="1:28" x14ac:dyDescent="0.2">
      <c r="A704" s="4016"/>
      <c r="B704" s="3867"/>
      <c r="C704" s="3989"/>
      <c r="D704" s="3816" t="s">
        <v>13</v>
      </c>
      <c r="E704" s="4139"/>
      <c r="F704" s="3990"/>
      <c r="G704" s="3990"/>
      <c r="H704" s="3930"/>
      <c r="I704" s="3990"/>
      <c r="J704" s="3990"/>
      <c r="K704" s="3990"/>
      <c r="L704" s="3990"/>
      <c r="M704" s="3990"/>
      <c r="N704" s="3930"/>
      <c r="O704" s="3990"/>
      <c r="P704" s="3990"/>
      <c r="Q704" s="3990"/>
      <c r="R704" s="3990"/>
      <c r="S704" s="3990"/>
      <c r="T704" s="3990"/>
      <c r="U704" s="3990"/>
      <c r="V704" s="3930"/>
      <c r="W704" s="3990"/>
      <c r="X704" s="3990"/>
      <c r="Y704" s="3930"/>
      <c r="Z704" s="3990"/>
      <c r="AA704" s="3990"/>
      <c r="AB704" s="3990"/>
    </row>
    <row r="705" spans="1:28" ht="13.5" thickBot="1" x14ac:dyDescent="0.25">
      <c r="A705" s="4017"/>
      <c r="B705" s="3872"/>
      <c r="C705" s="3993"/>
      <c r="D705" s="3820" t="s">
        <v>17</v>
      </c>
      <c r="E705" s="3990"/>
      <c r="F705" s="3990"/>
      <c r="G705" s="3990"/>
      <c r="H705" s="3930"/>
      <c r="I705" s="3990"/>
      <c r="J705" s="3990"/>
      <c r="K705" s="3990"/>
      <c r="L705" s="3990"/>
      <c r="M705" s="3990"/>
      <c r="N705" s="3930"/>
      <c r="O705" s="3990"/>
      <c r="P705" s="3990"/>
      <c r="Q705" s="3990"/>
      <c r="R705" s="3990"/>
      <c r="S705" s="3990"/>
      <c r="T705" s="3990"/>
      <c r="U705" s="3990"/>
      <c r="V705" s="3930"/>
      <c r="W705" s="3990"/>
      <c r="X705" s="3990"/>
      <c r="Y705" s="3930"/>
      <c r="Z705" s="3990"/>
      <c r="AA705" s="3990"/>
      <c r="AB705" s="3990"/>
    </row>
    <row r="706" spans="1:28" ht="12.75" customHeight="1" x14ac:dyDescent="0.2">
      <c r="A706" s="4013" t="s">
        <v>1137</v>
      </c>
      <c r="B706" s="4175" t="s">
        <v>1304</v>
      </c>
      <c r="C706" s="3791" t="s">
        <v>1127</v>
      </c>
      <c r="D706" s="3798" t="s">
        <v>1128</v>
      </c>
      <c r="E706" s="3870">
        <v>0.3</v>
      </c>
      <c r="F706" s="3870">
        <v>0.3</v>
      </c>
      <c r="G706" s="3870">
        <v>0.3</v>
      </c>
      <c r="H706" s="3870">
        <v>0.3</v>
      </c>
      <c r="I706" s="3870">
        <v>0.3</v>
      </c>
      <c r="J706" s="3870">
        <v>0.3</v>
      </c>
      <c r="K706" s="3870">
        <v>0.3</v>
      </c>
      <c r="L706" s="3870">
        <v>0.3</v>
      </c>
      <c r="M706" s="3870">
        <v>0</v>
      </c>
      <c r="N706" s="3870">
        <v>0.3</v>
      </c>
      <c r="O706" s="3870">
        <v>0.3</v>
      </c>
      <c r="P706" s="3870">
        <v>0.3</v>
      </c>
      <c r="Q706" s="3870">
        <v>0.3</v>
      </c>
      <c r="R706" s="3870">
        <v>0.3</v>
      </c>
      <c r="S706" s="3870">
        <v>0.3</v>
      </c>
      <c r="T706" s="3870">
        <v>0.3</v>
      </c>
      <c r="U706" s="3870">
        <v>0.4</v>
      </c>
      <c r="V706" s="3870">
        <v>0.3</v>
      </c>
      <c r="W706" s="3870">
        <v>0.3</v>
      </c>
      <c r="X706" s="3870">
        <v>0.4</v>
      </c>
      <c r="Y706" s="3870">
        <v>0</v>
      </c>
      <c r="Z706" s="3870">
        <v>0.3</v>
      </c>
      <c r="AA706" s="3870">
        <v>0</v>
      </c>
      <c r="AB706" s="3870">
        <v>0.3</v>
      </c>
    </row>
    <row r="707" spans="1:28" x14ac:dyDescent="0.2">
      <c r="A707" s="4016"/>
      <c r="B707" s="4176"/>
      <c r="C707" s="3797" t="s">
        <v>1114</v>
      </c>
      <c r="D707" s="3816" t="s">
        <v>13</v>
      </c>
      <c r="E707" s="3869">
        <f>1.732*10*E706*0.9</f>
        <v>4.6764000000000001</v>
      </c>
      <c r="F707" s="3869">
        <f t="shared" ref="F707:AB707" si="181">1.732*10*F706*0.9</f>
        <v>4.6764000000000001</v>
      </c>
      <c r="G707" s="3869">
        <f t="shared" si="181"/>
        <v>4.6764000000000001</v>
      </c>
      <c r="H707" s="3869">
        <f t="shared" si="181"/>
        <v>4.6764000000000001</v>
      </c>
      <c r="I707" s="3869">
        <f t="shared" si="181"/>
        <v>4.6764000000000001</v>
      </c>
      <c r="J707" s="3869">
        <f t="shared" si="181"/>
        <v>4.6764000000000001</v>
      </c>
      <c r="K707" s="3869">
        <f t="shared" si="181"/>
        <v>4.6764000000000001</v>
      </c>
      <c r="L707" s="3869">
        <f t="shared" si="181"/>
        <v>4.6764000000000001</v>
      </c>
      <c r="M707" s="3869">
        <f t="shared" si="181"/>
        <v>0</v>
      </c>
      <c r="N707" s="3869">
        <f t="shared" si="181"/>
        <v>4.6764000000000001</v>
      </c>
      <c r="O707" s="3869">
        <f t="shared" si="181"/>
        <v>4.6764000000000001</v>
      </c>
      <c r="P707" s="3869">
        <f t="shared" si="181"/>
        <v>4.6764000000000001</v>
      </c>
      <c r="Q707" s="3869">
        <f t="shared" si="181"/>
        <v>4.6764000000000001</v>
      </c>
      <c r="R707" s="3869">
        <f t="shared" si="181"/>
        <v>4.6764000000000001</v>
      </c>
      <c r="S707" s="3869">
        <f t="shared" si="181"/>
        <v>4.6764000000000001</v>
      </c>
      <c r="T707" s="3869">
        <f t="shared" si="181"/>
        <v>4.6764000000000001</v>
      </c>
      <c r="U707" s="3869">
        <f t="shared" si="181"/>
        <v>6.2352000000000007</v>
      </c>
      <c r="V707" s="3869">
        <f t="shared" si="181"/>
        <v>4.6764000000000001</v>
      </c>
      <c r="W707" s="3869">
        <f t="shared" si="181"/>
        <v>4.6764000000000001</v>
      </c>
      <c r="X707" s="3869">
        <f t="shared" si="181"/>
        <v>6.2352000000000007</v>
      </c>
      <c r="Y707" s="3869">
        <f t="shared" si="181"/>
        <v>0</v>
      </c>
      <c r="Z707" s="3869">
        <f t="shared" si="181"/>
        <v>4.6764000000000001</v>
      </c>
      <c r="AA707" s="3869">
        <f t="shared" si="181"/>
        <v>0</v>
      </c>
      <c r="AB707" s="3869">
        <f t="shared" si="181"/>
        <v>4.6764000000000001</v>
      </c>
    </row>
    <row r="708" spans="1:28" ht="13.5" thickBot="1" x14ac:dyDescent="0.25">
      <c r="A708" s="4017"/>
      <c r="B708" s="4177"/>
      <c r="C708" s="3992"/>
      <c r="D708" s="3820" t="s">
        <v>17</v>
      </c>
      <c r="E708" s="3870"/>
      <c r="F708" s="3870"/>
      <c r="G708" s="3870"/>
      <c r="H708" s="3870"/>
      <c r="I708" s="3870"/>
      <c r="J708" s="3870"/>
      <c r="K708" s="3870"/>
      <c r="L708" s="3870"/>
      <c r="M708" s="3870"/>
      <c r="N708" s="3870"/>
      <c r="O708" s="3870"/>
      <c r="P708" s="3870"/>
      <c r="Q708" s="3870"/>
      <c r="R708" s="3870"/>
      <c r="S708" s="3870"/>
      <c r="T708" s="3870"/>
      <c r="U708" s="3870"/>
      <c r="V708" s="3870"/>
      <c r="W708" s="3870"/>
      <c r="X708" s="3870"/>
      <c r="Y708" s="3870"/>
      <c r="Z708" s="3870"/>
      <c r="AA708" s="3870"/>
      <c r="AB708" s="3870"/>
    </row>
    <row r="709" spans="1:28" x14ac:dyDescent="0.2">
      <c r="A709" s="4013" t="s">
        <v>1129</v>
      </c>
      <c r="B709" s="3863" t="s">
        <v>1142</v>
      </c>
      <c r="C709" s="3779" t="s">
        <v>1127</v>
      </c>
      <c r="D709" s="3798" t="s">
        <v>1128</v>
      </c>
      <c r="E709" s="3870">
        <v>59.6</v>
      </c>
      <c r="F709" s="3870">
        <v>53.9</v>
      </c>
      <c r="G709" s="3870">
        <v>56.7</v>
      </c>
      <c r="H709" s="3870">
        <v>61</v>
      </c>
      <c r="I709" s="3870">
        <v>61.9</v>
      </c>
      <c r="J709" s="3870">
        <v>61.4</v>
      </c>
      <c r="K709" s="3870">
        <v>60.5</v>
      </c>
      <c r="L709" s="3870">
        <v>59.6</v>
      </c>
      <c r="M709" s="3870">
        <v>56.7</v>
      </c>
      <c r="N709" s="3870">
        <v>60.5</v>
      </c>
      <c r="O709" s="3870">
        <v>61</v>
      </c>
      <c r="P709" s="3870">
        <v>57.7</v>
      </c>
      <c r="Q709" s="3870">
        <v>65.7</v>
      </c>
      <c r="R709" s="3870">
        <v>67.099999999999994</v>
      </c>
      <c r="S709" s="3870">
        <v>58.6</v>
      </c>
      <c r="T709" s="3870">
        <v>56.7</v>
      </c>
      <c r="U709" s="3870">
        <v>58.6</v>
      </c>
      <c r="V709" s="3870">
        <v>61.9</v>
      </c>
      <c r="W709" s="3870">
        <v>58.6</v>
      </c>
      <c r="X709" s="3870">
        <v>56.7</v>
      </c>
      <c r="Y709" s="3870">
        <v>55.3</v>
      </c>
      <c r="Z709" s="3870">
        <v>65.7</v>
      </c>
      <c r="AA709" s="3870">
        <v>67.5</v>
      </c>
      <c r="AB709" s="3870">
        <v>60</v>
      </c>
    </row>
    <row r="710" spans="1:28" x14ac:dyDescent="0.2">
      <c r="A710" s="4016"/>
      <c r="B710" s="3867"/>
      <c r="C710" s="3797" t="s">
        <v>1114</v>
      </c>
      <c r="D710" s="3816" t="s">
        <v>13</v>
      </c>
      <c r="E710" s="3869">
        <f>1.732*10*E709*0.9</f>
        <v>929.04480000000001</v>
      </c>
      <c r="F710" s="3869">
        <f t="shared" ref="F710:AB710" si="182">1.732*10*F709*0.9</f>
        <v>840.19320000000005</v>
      </c>
      <c r="G710" s="3869">
        <f t="shared" si="182"/>
        <v>883.83960000000013</v>
      </c>
      <c r="H710" s="3869">
        <f t="shared" si="182"/>
        <v>950.86800000000005</v>
      </c>
      <c r="I710" s="3869">
        <f t="shared" si="182"/>
        <v>964.8972</v>
      </c>
      <c r="J710" s="3869">
        <f t="shared" si="182"/>
        <v>957.10320000000013</v>
      </c>
      <c r="K710" s="3869">
        <f t="shared" si="182"/>
        <v>943.07400000000018</v>
      </c>
      <c r="L710" s="3869">
        <f t="shared" si="182"/>
        <v>929.04480000000001</v>
      </c>
      <c r="M710" s="3869">
        <f t="shared" si="182"/>
        <v>883.83960000000013</v>
      </c>
      <c r="N710" s="3869">
        <f t="shared" si="182"/>
        <v>943.07400000000018</v>
      </c>
      <c r="O710" s="3869">
        <f t="shared" si="182"/>
        <v>950.86800000000005</v>
      </c>
      <c r="P710" s="3869">
        <f t="shared" si="182"/>
        <v>899.4276000000001</v>
      </c>
      <c r="Q710" s="3869">
        <f t="shared" si="182"/>
        <v>1024.1315999999999</v>
      </c>
      <c r="R710" s="3869">
        <f t="shared" si="182"/>
        <v>1045.9548</v>
      </c>
      <c r="S710" s="3869">
        <f t="shared" si="182"/>
        <v>913.45680000000004</v>
      </c>
      <c r="T710" s="3869">
        <f t="shared" si="182"/>
        <v>883.83960000000013</v>
      </c>
      <c r="U710" s="3869">
        <f t="shared" si="182"/>
        <v>913.45680000000004</v>
      </c>
      <c r="V710" s="3869">
        <f t="shared" si="182"/>
        <v>964.8972</v>
      </c>
      <c r="W710" s="3869">
        <f t="shared" si="182"/>
        <v>913.45680000000004</v>
      </c>
      <c r="X710" s="3869">
        <f t="shared" si="182"/>
        <v>883.83960000000013</v>
      </c>
      <c r="Y710" s="3869">
        <f t="shared" si="182"/>
        <v>862.01639999999998</v>
      </c>
      <c r="Z710" s="3869">
        <f t="shared" si="182"/>
        <v>1024.1315999999999</v>
      </c>
      <c r="AA710" s="3869">
        <f t="shared" si="182"/>
        <v>1052.19</v>
      </c>
      <c r="AB710" s="3869">
        <f t="shared" si="182"/>
        <v>935.28000000000009</v>
      </c>
    </row>
    <row r="711" spans="1:28" ht="13.5" thickBot="1" x14ac:dyDescent="0.25">
      <c r="A711" s="4017"/>
      <c r="B711" s="3872"/>
      <c r="C711" s="3993"/>
      <c r="D711" s="3820" t="s">
        <v>17</v>
      </c>
      <c r="E711" s="3947"/>
      <c r="F711" s="3947"/>
      <c r="G711" s="3947"/>
      <c r="H711" s="3876"/>
      <c r="I711" s="3947"/>
      <c r="J711" s="3947"/>
      <c r="K711" s="3947"/>
      <c r="L711" s="3947"/>
      <c r="M711" s="3947"/>
      <c r="N711" s="3876"/>
      <c r="O711" s="3947"/>
      <c r="P711" s="3947"/>
      <c r="Q711" s="3947"/>
      <c r="R711" s="3947"/>
      <c r="S711" s="3947"/>
      <c r="T711" s="3947"/>
      <c r="U711" s="3947"/>
      <c r="V711" s="3876"/>
      <c r="W711" s="3947"/>
      <c r="X711" s="3947"/>
      <c r="Y711" s="3876"/>
      <c r="Z711" s="3947"/>
      <c r="AA711" s="3947"/>
      <c r="AB711" s="3947"/>
    </row>
    <row r="712" spans="1:28" x14ac:dyDescent="0.2">
      <c r="A712" s="4013" t="s">
        <v>1145</v>
      </c>
      <c r="B712" s="3863" t="s">
        <v>1305</v>
      </c>
      <c r="C712" s="3791" t="s">
        <v>1127</v>
      </c>
      <c r="D712" s="3798" t="s">
        <v>1128</v>
      </c>
      <c r="E712" s="3955">
        <v>24.1</v>
      </c>
      <c r="F712" s="3955">
        <v>24.3</v>
      </c>
      <c r="G712" s="3955">
        <v>24.1</v>
      </c>
      <c r="H712" s="3870">
        <v>24.3</v>
      </c>
      <c r="I712" s="3955">
        <v>24.3</v>
      </c>
      <c r="J712" s="3955">
        <v>24.6</v>
      </c>
      <c r="K712" s="3955">
        <v>26.2</v>
      </c>
      <c r="L712" s="3955">
        <v>26.2</v>
      </c>
      <c r="M712" s="3955">
        <v>26</v>
      </c>
      <c r="N712" s="3870">
        <v>26</v>
      </c>
      <c r="O712" s="3955">
        <v>26.4</v>
      </c>
      <c r="P712" s="3955">
        <v>26.4</v>
      </c>
      <c r="Q712" s="3955">
        <v>26.2</v>
      </c>
      <c r="R712" s="3955">
        <v>25.1</v>
      </c>
      <c r="S712" s="3955">
        <v>25.3</v>
      </c>
      <c r="T712" s="3955">
        <v>25.3</v>
      </c>
      <c r="U712" s="3955">
        <v>24.8</v>
      </c>
      <c r="V712" s="3955">
        <v>24.8</v>
      </c>
      <c r="W712" s="3955">
        <v>25.1</v>
      </c>
      <c r="X712" s="3955">
        <v>25.7</v>
      </c>
      <c r="Y712" s="3870">
        <v>25.8</v>
      </c>
      <c r="Z712" s="3955">
        <v>25.7</v>
      </c>
      <c r="AA712" s="3955">
        <v>25</v>
      </c>
      <c r="AB712" s="3955">
        <v>25.1</v>
      </c>
    </row>
    <row r="713" spans="1:28" x14ac:dyDescent="0.2">
      <c r="A713" s="4016"/>
      <c r="B713" s="3867"/>
      <c r="C713" s="3797" t="s">
        <v>1114</v>
      </c>
      <c r="D713" s="3816" t="s">
        <v>13</v>
      </c>
      <c r="E713" s="3869">
        <f t="shared" ref="E713:AB713" si="183">1.732*10*E712*0.9</f>
        <v>375.67080000000004</v>
      </c>
      <c r="F713" s="3869">
        <f t="shared" si="183"/>
        <v>378.78840000000002</v>
      </c>
      <c r="G713" s="3869">
        <f t="shared" si="183"/>
        <v>375.67080000000004</v>
      </c>
      <c r="H713" s="3869">
        <f t="shared" si="183"/>
        <v>378.78840000000002</v>
      </c>
      <c r="I713" s="3869">
        <f t="shared" si="183"/>
        <v>378.78840000000002</v>
      </c>
      <c r="J713" s="3869">
        <f t="shared" si="183"/>
        <v>383.46480000000008</v>
      </c>
      <c r="K713" s="3869">
        <f t="shared" si="183"/>
        <v>408.40559999999999</v>
      </c>
      <c r="L713" s="3869">
        <f t="shared" si="183"/>
        <v>408.40559999999999</v>
      </c>
      <c r="M713" s="3869">
        <f t="shared" si="183"/>
        <v>405.28800000000001</v>
      </c>
      <c r="N713" s="3869">
        <f t="shared" si="183"/>
        <v>405.28800000000001</v>
      </c>
      <c r="O713" s="3869">
        <f t="shared" si="183"/>
        <v>411.52319999999997</v>
      </c>
      <c r="P713" s="3869">
        <f t="shared" si="183"/>
        <v>411.52319999999997</v>
      </c>
      <c r="Q713" s="3869">
        <f t="shared" si="183"/>
        <v>408.40559999999999</v>
      </c>
      <c r="R713" s="3869">
        <f t="shared" si="183"/>
        <v>391.25880000000001</v>
      </c>
      <c r="S713" s="3869">
        <f t="shared" si="183"/>
        <v>394.37640000000005</v>
      </c>
      <c r="T713" s="3869">
        <f t="shared" si="183"/>
        <v>394.37640000000005</v>
      </c>
      <c r="U713" s="3869">
        <f t="shared" si="183"/>
        <v>386.58240000000001</v>
      </c>
      <c r="V713" s="3869">
        <f t="shared" si="183"/>
        <v>386.58240000000001</v>
      </c>
      <c r="W713" s="3869">
        <f t="shared" si="183"/>
        <v>391.25880000000001</v>
      </c>
      <c r="X713" s="3869">
        <f t="shared" si="183"/>
        <v>400.61159999999995</v>
      </c>
      <c r="Y713" s="3869">
        <f t="shared" si="183"/>
        <v>402.17040000000003</v>
      </c>
      <c r="Z713" s="3869">
        <f t="shared" si="183"/>
        <v>400.61159999999995</v>
      </c>
      <c r="AA713" s="3869">
        <f t="shared" si="183"/>
        <v>389.7</v>
      </c>
      <c r="AB713" s="3869">
        <f t="shared" si="183"/>
        <v>391.25880000000001</v>
      </c>
    </row>
    <row r="714" spans="1:28" ht="13.5" thickBot="1" x14ac:dyDescent="0.25">
      <c r="A714" s="4017"/>
      <c r="B714" s="3872"/>
      <c r="C714" s="3992"/>
      <c r="D714" s="3820" t="s">
        <v>17</v>
      </c>
      <c r="E714" s="3994"/>
      <c r="F714" s="3994"/>
      <c r="G714" s="3994"/>
      <c r="H714" s="3939"/>
      <c r="I714" s="3994"/>
      <c r="J714" s="3994"/>
      <c r="K714" s="3994"/>
      <c r="L714" s="3994"/>
      <c r="M714" s="3994"/>
      <c r="N714" s="3939"/>
      <c r="O714" s="3994"/>
      <c r="P714" s="3994"/>
      <c r="Q714" s="3994"/>
      <c r="R714" s="3994"/>
      <c r="S714" s="3994"/>
      <c r="T714" s="3994"/>
      <c r="U714" s="3994"/>
      <c r="V714" s="3939"/>
      <c r="W714" s="3994"/>
      <c r="X714" s="3994"/>
      <c r="Y714" s="3939"/>
      <c r="Z714" s="3994"/>
      <c r="AA714" s="3994"/>
      <c r="AB714" s="3994"/>
    </row>
    <row r="715" spans="1:28" x14ac:dyDescent="0.2">
      <c r="A715" s="4013" t="s">
        <v>1133</v>
      </c>
      <c r="B715" s="3863" t="s">
        <v>1306</v>
      </c>
      <c r="C715" s="3779" t="s">
        <v>1127</v>
      </c>
      <c r="D715" s="3798" t="s">
        <v>1128</v>
      </c>
      <c r="E715" s="3955">
        <v>0.5</v>
      </c>
      <c r="F715" s="3955">
        <v>0.4</v>
      </c>
      <c r="G715" s="3955">
        <v>0.4</v>
      </c>
      <c r="H715" s="3870">
        <v>0.5</v>
      </c>
      <c r="I715" s="3955">
        <v>0.5</v>
      </c>
      <c r="J715" s="3955">
        <v>0.4</v>
      </c>
      <c r="K715" s="3955">
        <v>2.1</v>
      </c>
      <c r="L715" s="3955">
        <v>0.5</v>
      </c>
      <c r="M715" s="3955">
        <v>0.5</v>
      </c>
      <c r="N715" s="3870">
        <v>0.6</v>
      </c>
      <c r="O715" s="3955">
        <v>0.6</v>
      </c>
      <c r="P715" s="3955">
        <v>0.6</v>
      </c>
      <c r="Q715" s="3955">
        <v>0.6</v>
      </c>
      <c r="R715" s="3955">
        <v>0.6</v>
      </c>
      <c r="S715" s="3955">
        <v>0.6</v>
      </c>
      <c r="T715" s="3955">
        <v>0.5</v>
      </c>
      <c r="U715" s="3955">
        <v>0.5</v>
      </c>
      <c r="V715" s="3870">
        <v>2.1</v>
      </c>
      <c r="W715" s="3955">
        <v>0.5</v>
      </c>
      <c r="X715" s="3955">
        <v>0.5</v>
      </c>
      <c r="Y715" s="3870">
        <v>0.5</v>
      </c>
      <c r="Z715" s="3955">
        <v>0.5</v>
      </c>
      <c r="AA715" s="3955">
        <v>0.5</v>
      </c>
      <c r="AB715" s="3955">
        <v>0.5</v>
      </c>
    </row>
    <row r="716" spans="1:28" x14ac:dyDescent="0.2">
      <c r="A716" s="4016"/>
      <c r="B716" s="3867"/>
      <c r="C716" s="3797" t="s">
        <v>1114</v>
      </c>
      <c r="D716" s="3816" t="s">
        <v>13</v>
      </c>
      <c r="E716" s="3869">
        <f t="shared" ref="E716:AB716" si="184">1.732*10*E715*0.9</f>
        <v>7.7940000000000005</v>
      </c>
      <c r="F716" s="3869">
        <f t="shared" si="184"/>
        <v>6.2352000000000007</v>
      </c>
      <c r="G716" s="3869">
        <f t="shared" si="184"/>
        <v>6.2352000000000007</v>
      </c>
      <c r="H716" s="3869">
        <f t="shared" si="184"/>
        <v>7.7940000000000005</v>
      </c>
      <c r="I716" s="3869">
        <f t="shared" si="184"/>
        <v>7.7940000000000005</v>
      </c>
      <c r="J716" s="3869">
        <f t="shared" si="184"/>
        <v>6.2352000000000007</v>
      </c>
      <c r="K716" s="3869">
        <f t="shared" si="184"/>
        <v>32.7348</v>
      </c>
      <c r="L716" s="3869">
        <f t="shared" si="184"/>
        <v>7.7940000000000005</v>
      </c>
      <c r="M716" s="3869">
        <f t="shared" si="184"/>
        <v>7.7940000000000005</v>
      </c>
      <c r="N716" s="3869">
        <f t="shared" si="184"/>
        <v>9.3528000000000002</v>
      </c>
      <c r="O716" s="3869">
        <f t="shared" si="184"/>
        <v>9.3528000000000002</v>
      </c>
      <c r="P716" s="3869">
        <f t="shared" si="184"/>
        <v>9.3528000000000002</v>
      </c>
      <c r="Q716" s="3869">
        <f t="shared" si="184"/>
        <v>9.3528000000000002</v>
      </c>
      <c r="R716" s="3869">
        <f t="shared" si="184"/>
        <v>9.3528000000000002</v>
      </c>
      <c r="S716" s="3869">
        <f t="shared" si="184"/>
        <v>9.3528000000000002</v>
      </c>
      <c r="T716" s="3869">
        <f t="shared" si="184"/>
        <v>7.7940000000000005</v>
      </c>
      <c r="U716" s="3869">
        <f t="shared" si="184"/>
        <v>7.7940000000000005</v>
      </c>
      <c r="V716" s="3869">
        <f t="shared" si="184"/>
        <v>32.7348</v>
      </c>
      <c r="W716" s="3869">
        <f t="shared" si="184"/>
        <v>7.7940000000000005</v>
      </c>
      <c r="X716" s="3869">
        <f t="shared" si="184"/>
        <v>7.7940000000000005</v>
      </c>
      <c r="Y716" s="3869">
        <f t="shared" si="184"/>
        <v>7.7940000000000005</v>
      </c>
      <c r="Z716" s="3869">
        <f t="shared" si="184"/>
        <v>7.7940000000000005</v>
      </c>
      <c r="AA716" s="3869">
        <f t="shared" si="184"/>
        <v>7.7940000000000005</v>
      </c>
      <c r="AB716" s="3869">
        <f t="shared" si="184"/>
        <v>7.7940000000000005</v>
      </c>
    </row>
    <row r="717" spans="1:28" ht="13.5" thickBot="1" x14ac:dyDescent="0.25">
      <c r="A717" s="4017"/>
      <c r="B717" s="3872"/>
      <c r="C717" s="3993"/>
      <c r="D717" s="3820" t="s">
        <v>17</v>
      </c>
      <c r="E717" s="3990"/>
      <c r="F717" s="3990"/>
      <c r="G717" s="3990"/>
      <c r="H717" s="3930"/>
      <c r="I717" s="3990"/>
      <c r="J717" s="3990"/>
      <c r="K717" s="3990"/>
      <c r="L717" s="3990"/>
      <c r="M717" s="3990"/>
      <c r="N717" s="3930"/>
      <c r="O717" s="3990"/>
      <c r="P717" s="3990"/>
      <c r="Q717" s="3990"/>
      <c r="R717" s="3990"/>
      <c r="S717" s="3990"/>
      <c r="T717" s="3990"/>
      <c r="U717" s="3990"/>
      <c r="V717" s="3930"/>
      <c r="W717" s="3990"/>
      <c r="X717" s="3990"/>
      <c r="Y717" s="3930"/>
      <c r="Z717" s="3990"/>
      <c r="AA717" s="3990"/>
      <c r="AB717" s="3990"/>
    </row>
    <row r="718" spans="1:28" x14ac:dyDescent="0.2">
      <c r="A718" s="4013" t="s">
        <v>1131</v>
      </c>
      <c r="B718" s="3863" t="s">
        <v>1307</v>
      </c>
      <c r="C718" s="3791" t="s">
        <v>1127</v>
      </c>
      <c r="D718" s="3798" t="s">
        <v>1128</v>
      </c>
      <c r="E718" s="3990">
        <v>0</v>
      </c>
      <c r="F718" s="3935">
        <v>0</v>
      </c>
      <c r="G718" s="3990">
        <v>0</v>
      </c>
      <c r="H718" s="3935">
        <v>0</v>
      </c>
      <c r="I718" s="3990">
        <v>0</v>
      </c>
      <c r="J718" s="3935">
        <v>0</v>
      </c>
      <c r="K718" s="3990">
        <v>0</v>
      </c>
      <c r="L718" s="3935">
        <v>0</v>
      </c>
      <c r="M718" s="3810">
        <v>0.9</v>
      </c>
      <c r="N718" s="3870">
        <v>1.1000000000000001</v>
      </c>
      <c r="O718" s="3810">
        <v>0</v>
      </c>
      <c r="P718" s="3870">
        <v>1.1000000000000001</v>
      </c>
      <c r="Q718" s="3810">
        <v>1.1000000000000001</v>
      </c>
      <c r="R718" s="3870">
        <v>0.9</v>
      </c>
      <c r="S718" s="3810">
        <v>1</v>
      </c>
      <c r="T718" s="3870">
        <v>0.9</v>
      </c>
      <c r="U718" s="3810">
        <v>0</v>
      </c>
      <c r="V718" s="3870">
        <v>0</v>
      </c>
      <c r="W718" s="3810">
        <v>0</v>
      </c>
      <c r="X718" s="3870">
        <v>0.9</v>
      </c>
      <c r="Y718" s="3810">
        <v>1.1000000000000001</v>
      </c>
      <c r="Z718" s="3870">
        <v>0</v>
      </c>
      <c r="AA718" s="3810">
        <v>0</v>
      </c>
      <c r="AB718" s="3870">
        <v>0</v>
      </c>
    </row>
    <row r="719" spans="1:28" x14ac:dyDescent="0.2">
      <c r="A719" s="4016"/>
      <c r="B719" s="3867"/>
      <c r="C719" s="3797" t="s">
        <v>1114</v>
      </c>
      <c r="D719" s="3816" t="s">
        <v>13</v>
      </c>
      <c r="E719" s="4178">
        <f t="shared" ref="E719:F719" si="185">1.732*10*E718*0.9</f>
        <v>0</v>
      </c>
      <c r="F719" s="4178">
        <f t="shared" si="185"/>
        <v>0</v>
      </c>
      <c r="G719" s="4178">
        <f>1.732*10*G718*0.9</f>
        <v>0</v>
      </c>
      <c r="H719" s="4178">
        <f t="shared" ref="H719:AB719" si="186">1.732*10*H718*0.9</f>
        <v>0</v>
      </c>
      <c r="I719" s="4178">
        <f t="shared" si="186"/>
        <v>0</v>
      </c>
      <c r="J719" s="4178">
        <f t="shared" si="186"/>
        <v>0</v>
      </c>
      <c r="K719" s="4178">
        <f t="shared" si="186"/>
        <v>0</v>
      </c>
      <c r="L719" s="4178">
        <f t="shared" si="186"/>
        <v>0</v>
      </c>
      <c r="M719" s="3799">
        <f t="shared" si="186"/>
        <v>14.029200000000001</v>
      </c>
      <c r="N719" s="3799">
        <f t="shared" si="186"/>
        <v>17.146800000000002</v>
      </c>
      <c r="O719" s="3799">
        <f t="shared" si="186"/>
        <v>0</v>
      </c>
      <c r="P719" s="3799">
        <f t="shared" si="186"/>
        <v>17.146800000000002</v>
      </c>
      <c r="Q719" s="3799">
        <f t="shared" si="186"/>
        <v>17.146800000000002</v>
      </c>
      <c r="R719" s="3799">
        <f t="shared" si="186"/>
        <v>14.029200000000001</v>
      </c>
      <c r="S719" s="3799">
        <f t="shared" si="186"/>
        <v>15.588000000000001</v>
      </c>
      <c r="T719" s="3799">
        <f t="shared" si="186"/>
        <v>14.029200000000001</v>
      </c>
      <c r="U719" s="3799">
        <f t="shared" si="186"/>
        <v>0</v>
      </c>
      <c r="V719" s="3799">
        <f t="shared" si="186"/>
        <v>0</v>
      </c>
      <c r="W719" s="3799">
        <f t="shared" si="186"/>
        <v>0</v>
      </c>
      <c r="X719" s="3799">
        <f t="shared" si="186"/>
        <v>14.029200000000001</v>
      </c>
      <c r="Y719" s="3799">
        <f t="shared" si="186"/>
        <v>17.146800000000002</v>
      </c>
      <c r="Z719" s="3799">
        <f t="shared" si="186"/>
        <v>0</v>
      </c>
      <c r="AA719" s="3799">
        <f t="shared" si="186"/>
        <v>0</v>
      </c>
      <c r="AB719" s="3799">
        <f t="shared" si="186"/>
        <v>0</v>
      </c>
    </row>
    <row r="720" spans="1:28" ht="13.5" thickBot="1" x14ac:dyDescent="0.25">
      <c r="A720" s="4017"/>
      <c r="B720" s="3872"/>
      <c r="C720" s="3992"/>
      <c r="D720" s="3820" t="s">
        <v>17</v>
      </c>
      <c r="E720" s="3990"/>
      <c r="F720" s="3990"/>
      <c r="G720" s="3990"/>
      <c r="H720" s="3930"/>
      <c r="I720" s="3990"/>
      <c r="J720" s="3990"/>
      <c r="K720" s="3990"/>
      <c r="L720" s="3990"/>
      <c r="M720" s="3990"/>
      <c r="N720" s="3930"/>
      <c r="O720" s="3990"/>
      <c r="P720" s="3990"/>
      <c r="Q720" s="3990"/>
      <c r="R720" s="3990"/>
      <c r="S720" s="3990"/>
      <c r="T720" s="3990"/>
      <c r="U720" s="3990"/>
      <c r="V720" s="3930"/>
      <c r="W720" s="3990"/>
      <c r="X720" s="3990"/>
      <c r="Y720" s="3930"/>
      <c r="Z720" s="3990"/>
      <c r="AA720" s="3990"/>
      <c r="AB720" s="3990"/>
    </row>
    <row r="721" spans="1:28" x14ac:dyDescent="0.2">
      <c r="A721" s="4013" t="s">
        <v>1139</v>
      </c>
      <c r="B721" s="3863" t="s">
        <v>135</v>
      </c>
      <c r="C721" s="4000"/>
      <c r="D721" s="3798" t="s">
        <v>1128</v>
      </c>
      <c r="E721" s="3990"/>
      <c r="F721" s="3990"/>
      <c r="G721" s="3990"/>
      <c r="H721" s="3930"/>
      <c r="I721" s="3990"/>
      <c r="J721" s="3990"/>
      <c r="K721" s="3990"/>
      <c r="L721" s="3990"/>
      <c r="M721" s="3990"/>
      <c r="N721" s="3930"/>
      <c r="O721" s="3990"/>
      <c r="P721" s="3990"/>
      <c r="Q721" s="3990"/>
      <c r="R721" s="3990"/>
      <c r="S721" s="3990"/>
      <c r="T721" s="3990"/>
      <c r="U721" s="3990"/>
      <c r="V721" s="3930"/>
      <c r="W721" s="3990"/>
      <c r="X721" s="3990"/>
      <c r="Y721" s="3930"/>
      <c r="Z721" s="3990"/>
      <c r="AA721" s="3990"/>
      <c r="AB721" s="3990"/>
    </row>
    <row r="722" spans="1:28" x14ac:dyDescent="0.2">
      <c r="A722" s="4016"/>
      <c r="B722" s="3867"/>
      <c r="C722" s="3989"/>
      <c r="D722" s="3816" t="s">
        <v>13</v>
      </c>
      <c r="E722" s="4139"/>
      <c r="F722" s="3990"/>
      <c r="G722" s="3990"/>
      <c r="H722" s="3930"/>
      <c r="I722" s="3990"/>
      <c r="J722" s="3990"/>
      <c r="K722" s="3990"/>
      <c r="L722" s="3990"/>
      <c r="M722" s="3990"/>
      <c r="N722" s="3930"/>
      <c r="O722" s="3990"/>
      <c r="P722" s="3990"/>
      <c r="Q722" s="3990"/>
      <c r="R722" s="3990"/>
      <c r="S722" s="3990"/>
      <c r="T722" s="3990"/>
      <c r="U722" s="3990"/>
      <c r="V722" s="3930"/>
      <c r="W722" s="3990"/>
      <c r="X722" s="3990"/>
      <c r="Y722" s="3930"/>
      <c r="Z722" s="3990"/>
      <c r="AA722" s="3990"/>
      <c r="AB722" s="3990"/>
    </row>
    <row r="723" spans="1:28" ht="13.5" thickBot="1" x14ac:dyDescent="0.25">
      <c r="A723" s="4017"/>
      <c r="B723" s="3872"/>
      <c r="C723" s="3993"/>
      <c r="D723" s="3820" t="s">
        <v>17</v>
      </c>
      <c r="E723" s="3990"/>
      <c r="F723" s="3990"/>
      <c r="G723" s="3990"/>
      <c r="H723" s="3930"/>
      <c r="I723" s="3990"/>
      <c r="J723" s="3990"/>
      <c r="K723" s="3990"/>
      <c r="L723" s="3990"/>
      <c r="M723" s="3990"/>
      <c r="N723" s="3930"/>
      <c r="O723" s="3990"/>
      <c r="P723" s="3990"/>
      <c r="Q723" s="3990"/>
      <c r="R723" s="3990"/>
      <c r="S723" s="3990"/>
      <c r="T723" s="3990"/>
      <c r="U723" s="3990"/>
      <c r="V723" s="3930"/>
      <c r="W723" s="3990"/>
      <c r="X723" s="3990"/>
      <c r="Y723" s="3930"/>
      <c r="Z723" s="3990"/>
      <c r="AA723" s="3990"/>
      <c r="AB723" s="3990"/>
    </row>
    <row r="724" spans="1:28" ht="12.75" customHeight="1" x14ac:dyDescent="0.2">
      <c r="A724" s="4013" t="s">
        <v>1135</v>
      </c>
      <c r="B724" s="4175" t="s">
        <v>1304</v>
      </c>
      <c r="C724" s="3791" t="s">
        <v>1127</v>
      </c>
      <c r="D724" s="3798" t="s">
        <v>1128</v>
      </c>
      <c r="E724" s="3955">
        <v>0.3</v>
      </c>
      <c r="F724" s="3955">
        <v>0.3</v>
      </c>
      <c r="G724" s="3955">
        <v>0.3</v>
      </c>
      <c r="H724" s="3955">
        <v>0.3</v>
      </c>
      <c r="I724" s="3955">
        <v>0.3</v>
      </c>
      <c r="J724" s="3955">
        <v>0.4</v>
      </c>
      <c r="K724" s="3955">
        <v>0.3</v>
      </c>
      <c r="L724" s="3955">
        <v>0.3</v>
      </c>
      <c r="M724" s="3955">
        <v>0.3</v>
      </c>
      <c r="N724" s="3955">
        <v>0.3</v>
      </c>
      <c r="O724" s="3955">
        <v>0.4</v>
      </c>
      <c r="P724" s="3955">
        <v>0.3</v>
      </c>
      <c r="Q724" s="3955">
        <v>0.3</v>
      </c>
      <c r="R724" s="3955">
        <v>0.4</v>
      </c>
      <c r="S724" s="3955">
        <v>0.3</v>
      </c>
      <c r="T724" s="3955">
        <v>0.3</v>
      </c>
      <c r="U724" s="3955">
        <v>0.3</v>
      </c>
      <c r="V724" s="3955">
        <v>0.3</v>
      </c>
      <c r="W724" s="3955">
        <v>0.4</v>
      </c>
      <c r="X724" s="3955">
        <v>0.3</v>
      </c>
      <c r="Y724" s="3955">
        <v>0.3</v>
      </c>
      <c r="Z724" s="3955">
        <v>0.4</v>
      </c>
      <c r="AA724" s="3955">
        <v>0.4</v>
      </c>
      <c r="AB724" s="3955">
        <v>0.4</v>
      </c>
    </row>
    <row r="725" spans="1:28" x14ac:dyDescent="0.2">
      <c r="A725" s="4016"/>
      <c r="B725" s="4176"/>
      <c r="C725" s="3797" t="s">
        <v>1114</v>
      </c>
      <c r="D725" s="3816" t="s">
        <v>13</v>
      </c>
      <c r="E725" s="3869">
        <f t="shared" ref="E725:AB725" si="187">1.732*10*E724*0.9</f>
        <v>4.6764000000000001</v>
      </c>
      <c r="F725" s="3869">
        <f t="shared" si="187"/>
        <v>4.6764000000000001</v>
      </c>
      <c r="G725" s="3869">
        <f t="shared" si="187"/>
        <v>4.6764000000000001</v>
      </c>
      <c r="H725" s="3869">
        <f t="shared" si="187"/>
        <v>4.6764000000000001</v>
      </c>
      <c r="I725" s="3869">
        <f t="shared" si="187"/>
        <v>4.6764000000000001</v>
      </c>
      <c r="J725" s="3869">
        <f t="shared" si="187"/>
        <v>6.2352000000000007</v>
      </c>
      <c r="K725" s="3869">
        <f t="shared" si="187"/>
        <v>4.6764000000000001</v>
      </c>
      <c r="L725" s="3869">
        <f t="shared" si="187"/>
        <v>4.6764000000000001</v>
      </c>
      <c r="M725" s="3869">
        <f t="shared" si="187"/>
        <v>4.6764000000000001</v>
      </c>
      <c r="N725" s="3869">
        <f t="shared" si="187"/>
        <v>4.6764000000000001</v>
      </c>
      <c r="O725" s="3869">
        <f t="shared" si="187"/>
        <v>6.2352000000000007</v>
      </c>
      <c r="P725" s="3869">
        <f t="shared" si="187"/>
        <v>4.6764000000000001</v>
      </c>
      <c r="Q725" s="3869">
        <f t="shared" si="187"/>
        <v>4.6764000000000001</v>
      </c>
      <c r="R725" s="3869">
        <f t="shared" si="187"/>
        <v>6.2352000000000007</v>
      </c>
      <c r="S725" s="3869">
        <f t="shared" si="187"/>
        <v>4.6764000000000001</v>
      </c>
      <c r="T725" s="3869">
        <f t="shared" si="187"/>
        <v>4.6764000000000001</v>
      </c>
      <c r="U725" s="3869">
        <f t="shared" si="187"/>
        <v>4.6764000000000001</v>
      </c>
      <c r="V725" s="3869">
        <f t="shared" si="187"/>
        <v>4.6764000000000001</v>
      </c>
      <c r="W725" s="3869">
        <f t="shared" si="187"/>
        <v>6.2352000000000007</v>
      </c>
      <c r="X725" s="3869">
        <f t="shared" si="187"/>
        <v>4.6764000000000001</v>
      </c>
      <c r="Y725" s="3869">
        <f t="shared" si="187"/>
        <v>4.6764000000000001</v>
      </c>
      <c r="Z725" s="3869">
        <f t="shared" si="187"/>
        <v>6.2352000000000007</v>
      </c>
      <c r="AA725" s="3869">
        <f t="shared" si="187"/>
        <v>6.2352000000000007</v>
      </c>
      <c r="AB725" s="3869">
        <f t="shared" si="187"/>
        <v>6.2352000000000007</v>
      </c>
    </row>
    <row r="726" spans="1:28" ht="13.5" thickBot="1" x14ac:dyDescent="0.25">
      <c r="A726" s="4017"/>
      <c r="B726" s="4177"/>
      <c r="C726" s="3992"/>
      <c r="D726" s="3820" t="s">
        <v>17</v>
      </c>
      <c r="E726" s="3994"/>
      <c r="F726" s="3994"/>
      <c r="G726" s="3994"/>
      <c r="H726" s="3939"/>
      <c r="I726" s="3994"/>
      <c r="J726" s="3994"/>
      <c r="K726" s="3994"/>
      <c r="L726" s="3994"/>
      <c r="M726" s="3994"/>
      <c r="N726" s="3939"/>
      <c r="O726" s="3994"/>
      <c r="P726" s="3994"/>
      <c r="Q726" s="3994"/>
      <c r="R726" s="3994"/>
      <c r="S726" s="3994"/>
      <c r="T726" s="3994"/>
      <c r="U726" s="3994"/>
      <c r="V726" s="3939"/>
      <c r="W726" s="3994"/>
      <c r="X726" s="3994"/>
      <c r="Y726" s="3939"/>
      <c r="Z726" s="3994"/>
      <c r="AA726" s="3994"/>
      <c r="AB726" s="3994"/>
    </row>
    <row r="727" spans="1:28" x14ac:dyDescent="0.2">
      <c r="A727" s="4013" t="s">
        <v>1147</v>
      </c>
      <c r="B727" s="3863" t="s">
        <v>1308</v>
      </c>
      <c r="C727" s="3779" t="s">
        <v>1127</v>
      </c>
      <c r="D727" s="3798" t="s">
        <v>1128</v>
      </c>
      <c r="E727" s="3955">
        <v>2.8</v>
      </c>
      <c r="F727" s="3955">
        <v>2.9</v>
      </c>
      <c r="G727" s="3955">
        <v>2.9</v>
      </c>
      <c r="H727" s="3870">
        <v>2.7</v>
      </c>
      <c r="I727" s="3955">
        <v>3.2</v>
      </c>
      <c r="J727" s="3955">
        <v>2.6</v>
      </c>
      <c r="K727" s="3955">
        <v>2.9</v>
      </c>
      <c r="L727" s="3955">
        <v>2.7</v>
      </c>
      <c r="M727" s="3955">
        <v>2.5</v>
      </c>
      <c r="N727" s="3870">
        <v>2.6</v>
      </c>
      <c r="O727" s="3955">
        <v>2.6</v>
      </c>
      <c r="P727" s="3955">
        <v>2.2000000000000002</v>
      </c>
      <c r="Q727" s="3955">
        <v>2.2000000000000002</v>
      </c>
      <c r="R727" s="3955">
        <v>2.5</v>
      </c>
      <c r="S727" s="3955">
        <v>3</v>
      </c>
      <c r="T727" s="3955">
        <v>2.9</v>
      </c>
      <c r="U727" s="3955">
        <v>2.6</v>
      </c>
      <c r="V727" s="3955">
        <v>3.3</v>
      </c>
      <c r="W727" s="3955">
        <v>3.4</v>
      </c>
      <c r="X727" s="3955">
        <v>3.4</v>
      </c>
      <c r="Y727" s="3870">
        <v>3.6</v>
      </c>
      <c r="Z727" s="3955">
        <v>4.3</v>
      </c>
      <c r="AA727" s="3955">
        <v>3.8</v>
      </c>
      <c r="AB727" s="3955">
        <v>2.8</v>
      </c>
    </row>
    <row r="728" spans="1:28" x14ac:dyDescent="0.2">
      <c r="A728" s="4016"/>
      <c r="B728" s="3867"/>
      <c r="C728" s="3797" t="s">
        <v>1114</v>
      </c>
      <c r="D728" s="3816" t="s">
        <v>13</v>
      </c>
      <c r="E728" s="3869">
        <f t="shared" ref="E728:AB728" si="188">1.732*10*E727*0.9</f>
        <v>43.6464</v>
      </c>
      <c r="F728" s="3869">
        <f t="shared" si="188"/>
        <v>45.205200000000005</v>
      </c>
      <c r="G728" s="3869">
        <f t="shared" si="188"/>
        <v>45.205200000000005</v>
      </c>
      <c r="H728" s="3869">
        <f t="shared" si="188"/>
        <v>42.087600000000002</v>
      </c>
      <c r="I728" s="3869">
        <f t="shared" si="188"/>
        <v>49.881600000000006</v>
      </c>
      <c r="J728" s="3869">
        <f t="shared" si="188"/>
        <v>40.528800000000004</v>
      </c>
      <c r="K728" s="3869">
        <f t="shared" si="188"/>
        <v>45.205200000000005</v>
      </c>
      <c r="L728" s="3869">
        <f t="shared" si="188"/>
        <v>42.087600000000002</v>
      </c>
      <c r="M728" s="3869">
        <f t="shared" si="188"/>
        <v>38.97</v>
      </c>
      <c r="N728" s="3869">
        <f t="shared" si="188"/>
        <v>40.528800000000004</v>
      </c>
      <c r="O728" s="3869">
        <f t="shared" si="188"/>
        <v>40.528800000000004</v>
      </c>
      <c r="P728" s="3869">
        <f t="shared" si="188"/>
        <v>34.293600000000005</v>
      </c>
      <c r="Q728" s="3869">
        <f t="shared" si="188"/>
        <v>34.293600000000005</v>
      </c>
      <c r="R728" s="3869">
        <f t="shared" si="188"/>
        <v>38.97</v>
      </c>
      <c r="S728" s="3869">
        <f t="shared" si="188"/>
        <v>46.764000000000003</v>
      </c>
      <c r="T728" s="3869">
        <f t="shared" si="188"/>
        <v>45.205200000000005</v>
      </c>
      <c r="U728" s="3869">
        <f t="shared" si="188"/>
        <v>40.528800000000004</v>
      </c>
      <c r="V728" s="3869">
        <f t="shared" si="188"/>
        <v>51.440399999999997</v>
      </c>
      <c r="W728" s="3869">
        <f t="shared" si="188"/>
        <v>52.999200000000002</v>
      </c>
      <c r="X728" s="3869">
        <f t="shared" si="188"/>
        <v>52.999200000000002</v>
      </c>
      <c r="Y728" s="3869">
        <f t="shared" si="188"/>
        <v>56.116800000000005</v>
      </c>
      <c r="Z728" s="3869">
        <f t="shared" si="188"/>
        <v>67.028400000000005</v>
      </c>
      <c r="AA728" s="3869">
        <f t="shared" si="188"/>
        <v>59.234400000000001</v>
      </c>
      <c r="AB728" s="3869">
        <f t="shared" si="188"/>
        <v>43.6464</v>
      </c>
    </row>
    <row r="729" spans="1:28" ht="13.5" thickBot="1" x14ac:dyDescent="0.25">
      <c r="A729" s="4017"/>
      <c r="B729" s="3872"/>
      <c r="C729" s="3993"/>
      <c r="D729" s="3820" t="s">
        <v>17</v>
      </c>
      <c r="E729" s="3935"/>
      <c r="F729" s="3994"/>
      <c r="G729" s="3994"/>
      <c r="H729" s="3939"/>
      <c r="I729" s="3994"/>
      <c r="J729" s="3994"/>
      <c r="K729" s="3994"/>
      <c r="L729" s="3994"/>
      <c r="M729" s="3994"/>
      <c r="N729" s="3939"/>
      <c r="O729" s="3994"/>
      <c r="P729" s="3994"/>
      <c r="Q729" s="3994"/>
      <c r="R729" s="3994"/>
      <c r="S729" s="3994"/>
      <c r="T729" s="3994"/>
      <c r="U729" s="3994"/>
      <c r="V729" s="3939"/>
      <c r="W729" s="3994"/>
      <c r="X729" s="3994"/>
      <c r="Y729" s="3939"/>
      <c r="Z729" s="3994"/>
      <c r="AA729" s="3994"/>
      <c r="AB729" s="3994"/>
    </row>
    <row r="730" spans="1:28" x14ac:dyDescent="0.2">
      <c r="A730" s="4013" t="s">
        <v>1191</v>
      </c>
      <c r="B730" s="3863" t="s">
        <v>1308</v>
      </c>
      <c r="C730" s="3791" t="s">
        <v>1127</v>
      </c>
      <c r="D730" s="3798" t="s">
        <v>1128</v>
      </c>
      <c r="E730" s="3955">
        <v>22.6</v>
      </c>
      <c r="F730" s="3955">
        <v>22.6</v>
      </c>
      <c r="G730" s="3955">
        <v>22.6</v>
      </c>
      <c r="H730" s="3870">
        <v>22.6</v>
      </c>
      <c r="I730" s="3955">
        <v>22.7</v>
      </c>
      <c r="J730" s="3955">
        <v>22.6</v>
      </c>
      <c r="K730" s="3955">
        <v>22.6</v>
      </c>
      <c r="L730" s="3955">
        <v>22.5</v>
      </c>
      <c r="M730" s="3955">
        <v>22.5</v>
      </c>
      <c r="N730" s="3870">
        <v>22.5</v>
      </c>
      <c r="O730" s="3955">
        <v>22.7</v>
      </c>
      <c r="P730" s="3955">
        <v>22.5</v>
      </c>
      <c r="Q730" s="3955">
        <v>22.5</v>
      </c>
      <c r="R730" s="3955">
        <v>22.5</v>
      </c>
      <c r="S730" s="3955">
        <v>22.4</v>
      </c>
      <c r="T730" s="3955">
        <v>22.5</v>
      </c>
      <c r="U730" s="3955">
        <v>22.5</v>
      </c>
      <c r="V730" s="3955">
        <v>22.5</v>
      </c>
      <c r="W730" s="3955">
        <v>22.5</v>
      </c>
      <c r="X730" s="3955">
        <v>22.9</v>
      </c>
      <c r="Y730" s="3870">
        <v>22.4</v>
      </c>
      <c r="Z730" s="3955">
        <v>22.4</v>
      </c>
      <c r="AA730" s="3955">
        <v>22.5</v>
      </c>
      <c r="AB730" s="3955">
        <v>22.5</v>
      </c>
    </row>
    <row r="731" spans="1:28" x14ac:dyDescent="0.2">
      <c r="A731" s="4016"/>
      <c r="B731" s="3867"/>
      <c r="C731" s="3797" t="s">
        <v>1114</v>
      </c>
      <c r="D731" s="3816" t="s">
        <v>13</v>
      </c>
      <c r="E731" s="3869">
        <f t="shared" ref="E731:AB731" si="189">1.732*10*E730*0.9</f>
        <v>352.28880000000004</v>
      </c>
      <c r="F731" s="3869">
        <f t="shared" si="189"/>
        <v>352.28880000000004</v>
      </c>
      <c r="G731" s="3869">
        <f t="shared" si="189"/>
        <v>352.28880000000004</v>
      </c>
      <c r="H731" s="3869">
        <f t="shared" si="189"/>
        <v>352.28880000000004</v>
      </c>
      <c r="I731" s="3869">
        <f t="shared" si="189"/>
        <v>353.8476</v>
      </c>
      <c r="J731" s="3869">
        <f t="shared" si="189"/>
        <v>352.28880000000004</v>
      </c>
      <c r="K731" s="3869">
        <f t="shared" si="189"/>
        <v>352.28880000000004</v>
      </c>
      <c r="L731" s="3869">
        <f t="shared" si="189"/>
        <v>350.73</v>
      </c>
      <c r="M731" s="3869">
        <f t="shared" si="189"/>
        <v>350.73</v>
      </c>
      <c r="N731" s="3869">
        <f t="shared" si="189"/>
        <v>350.73</v>
      </c>
      <c r="O731" s="3869">
        <f t="shared" si="189"/>
        <v>353.8476</v>
      </c>
      <c r="P731" s="3869">
        <f t="shared" si="189"/>
        <v>350.73</v>
      </c>
      <c r="Q731" s="3869">
        <f t="shared" si="189"/>
        <v>350.73</v>
      </c>
      <c r="R731" s="3869">
        <f t="shared" si="189"/>
        <v>350.73</v>
      </c>
      <c r="S731" s="3869">
        <f t="shared" si="189"/>
        <v>349.1712</v>
      </c>
      <c r="T731" s="3869">
        <f t="shared" si="189"/>
        <v>350.73</v>
      </c>
      <c r="U731" s="3869">
        <f t="shared" si="189"/>
        <v>350.73</v>
      </c>
      <c r="V731" s="3869">
        <f t="shared" si="189"/>
        <v>350.73</v>
      </c>
      <c r="W731" s="3869">
        <f t="shared" si="189"/>
        <v>350.73</v>
      </c>
      <c r="X731" s="3869">
        <f t="shared" si="189"/>
        <v>356.96519999999998</v>
      </c>
      <c r="Y731" s="3869">
        <f t="shared" si="189"/>
        <v>349.1712</v>
      </c>
      <c r="Z731" s="3869">
        <f t="shared" si="189"/>
        <v>349.1712</v>
      </c>
      <c r="AA731" s="3869">
        <f t="shared" si="189"/>
        <v>350.73</v>
      </c>
      <c r="AB731" s="3869">
        <f t="shared" si="189"/>
        <v>350.73</v>
      </c>
    </row>
    <row r="732" spans="1:28" ht="13.5" thickBot="1" x14ac:dyDescent="0.25">
      <c r="A732" s="4017"/>
      <c r="B732" s="3872"/>
      <c r="C732" s="3992"/>
      <c r="D732" s="3820" t="s">
        <v>17</v>
      </c>
      <c r="E732" s="3994"/>
      <c r="F732" s="3994"/>
      <c r="G732" s="3994"/>
      <c r="H732" s="3939"/>
      <c r="I732" s="3994"/>
      <c r="J732" s="3994"/>
      <c r="K732" s="3994"/>
      <c r="L732" s="3994"/>
      <c r="M732" s="3994"/>
      <c r="N732" s="3939"/>
      <c r="O732" s="3994"/>
      <c r="P732" s="3994"/>
      <c r="Q732" s="3994"/>
      <c r="R732" s="3994"/>
      <c r="S732" s="3994"/>
      <c r="T732" s="3994"/>
      <c r="U732" s="3994"/>
      <c r="V732" s="3939"/>
      <c r="W732" s="3994"/>
      <c r="X732" s="3994"/>
      <c r="Y732" s="3939"/>
      <c r="Z732" s="3994"/>
      <c r="AA732" s="3994"/>
      <c r="AB732" s="3994"/>
    </row>
    <row r="733" spans="1:28" x14ac:dyDescent="0.2">
      <c r="A733" s="4013" t="s">
        <v>1149</v>
      </c>
      <c r="B733" s="3863" t="s">
        <v>1308</v>
      </c>
      <c r="C733" s="3779" t="s">
        <v>1127</v>
      </c>
      <c r="D733" s="3798" t="s">
        <v>1128</v>
      </c>
      <c r="E733" s="3955">
        <v>0</v>
      </c>
      <c r="F733" s="3955">
        <v>0</v>
      </c>
      <c r="G733" s="3955">
        <v>0</v>
      </c>
      <c r="H733" s="3870">
        <v>0</v>
      </c>
      <c r="I733" s="3955">
        <v>0</v>
      </c>
      <c r="J733" s="3955">
        <v>0</v>
      </c>
      <c r="K733" s="3955">
        <v>0</v>
      </c>
      <c r="L733" s="3955">
        <v>0</v>
      </c>
      <c r="M733" s="3955">
        <v>0</v>
      </c>
      <c r="N733" s="3870">
        <v>0</v>
      </c>
      <c r="O733" s="3955">
        <v>0</v>
      </c>
      <c r="P733" s="3955">
        <v>0</v>
      </c>
      <c r="Q733" s="3955">
        <v>0</v>
      </c>
      <c r="R733" s="3955">
        <v>0</v>
      </c>
      <c r="S733" s="3955">
        <v>0</v>
      </c>
      <c r="T733" s="3955">
        <v>0</v>
      </c>
      <c r="U733" s="3955">
        <v>0</v>
      </c>
      <c r="V733" s="3870">
        <v>0</v>
      </c>
      <c r="W733" s="3955">
        <v>0</v>
      </c>
      <c r="X733" s="3955">
        <v>0</v>
      </c>
      <c r="Y733" s="3870">
        <v>0</v>
      </c>
      <c r="Z733" s="3955">
        <v>0</v>
      </c>
      <c r="AA733" s="3955">
        <v>0</v>
      </c>
      <c r="AB733" s="3955">
        <v>0</v>
      </c>
    </row>
    <row r="734" spans="1:28" x14ac:dyDescent="0.2">
      <c r="A734" s="4016"/>
      <c r="B734" s="3867"/>
      <c r="C734" s="3797" t="s">
        <v>1114</v>
      </c>
      <c r="D734" s="3816" t="s">
        <v>13</v>
      </c>
      <c r="E734" s="3869">
        <f t="shared" ref="E734:AB734" si="190">1.732*10*E733*0.9</f>
        <v>0</v>
      </c>
      <c r="F734" s="3869">
        <f t="shared" si="190"/>
        <v>0</v>
      </c>
      <c r="G734" s="3869">
        <f t="shared" si="190"/>
        <v>0</v>
      </c>
      <c r="H734" s="3869">
        <f t="shared" si="190"/>
        <v>0</v>
      </c>
      <c r="I734" s="3869">
        <f t="shared" si="190"/>
        <v>0</v>
      </c>
      <c r="J734" s="3869">
        <f t="shared" si="190"/>
        <v>0</v>
      </c>
      <c r="K734" s="3869">
        <f t="shared" si="190"/>
        <v>0</v>
      </c>
      <c r="L734" s="3869">
        <f t="shared" si="190"/>
        <v>0</v>
      </c>
      <c r="M734" s="3869">
        <f t="shared" si="190"/>
        <v>0</v>
      </c>
      <c r="N734" s="3869">
        <f t="shared" si="190"/>
        <v>0</v>
      </c>
      <c r="O734" s="3869">
        <f t="shared" si="190"/>
        <v>0</v>
      </c>
      <c r="P734" s="3869">
        <f t="shared" si="190"/>
        <v>0</v>
      </c>
      <c r="Q734" s="3869">
        <f t="shared" si="190"/>
        <v>0</v>
      </c>
      <c r="R734" s="3869">
        <f t="shared" si="190"/>
        <v>0</v>
      </c>
      <c r="S734" s="3869">
        <f t="shared" si="190"/>
        <v>0</v>
      </c>
      <c r="T734" s="3869">
        <f t="shared" si="190"/>
        <v>0</v>
      </c>
      <c r="U734" s="3869">
        <f t="shared" si="190"/>
        <v>0</v>
      </c>
      <c r="V734" s="3869">
        <f t="shared" si="190"/>
        <v>0</v>
      </c>
      <c r="W734" s="3869">
        <f t="shared" si="190"/>
        <v>0</v>
      </c>
      <c r="X734" s="3869">
        <f t="shared" si="190"/>
        <v>0</v>
      </c>
      <c r="Y734" s="3869">
        <f t="shared" si="190"/>
        <v>0</v>
      </c>
      <c r="Z734" s="3869">
        <f t="shared" si="190"/>
        <v>0</v>
      </c>
      <c r="AA734" s="3869">
        <f t="shared" si="190"/>
        <v>0</v>
      </c>
      <c r="AB734" s="3869">
        <f t="shared" si="190"/>
        <v>0</v>
      </c>
    </row>
    <row r="735" spans="1:28" ht="13.5" thickBot="1" x14ac:dyDescent="0.25">
      <c r="A735" s="4017"/>
      <c r="B735" s="3872"/>
      <c r="C735" s="3993"/>
      <c r="D735" s="3820" t="s">
        <v>17</v>
      </c>
      <c r="E735" s="4139"/>
      <c r="F735" s="3994"/>
      <c r="G735" s="3994"/>
      <c r="H735" s="3939"/>
      <c r="I735" s="3994"/>
      <c r="J735" s="3994"/>
      <c r="K735" s="3994"/>
      <c r="L735" s="3994"/>
      <c r="M735" s="3994"/>
      <c r="N735" s="3939"/>
      <c r="O735" s="3994"/>
      <c r="P735" s="3994"/>
      <c r="Q735" s="3994"/>
      <c r="R735" s="3994"/>
      <c r="S735" s="3994"/>
      <c r="T735" s="3994"/>
      <c r="U735" s="3994"/>
      <c r="V735" s="3939"/>
      <c r="W735" s="3994"/>
      <c r="X735" s="3994"/>
      <c r="Y735" s="3939"/>
      <c r="Z735" s="3994"/>
      <c r="AA735" s="3994"/>
      <c r="AB735" s="3994"/>
    </row>
    <row r="736" spans="1:28" x14ac:dyDescent="0.2">
      <c r="A736" s="4013" t="s">
        <v>1172</v>
      </c>
      <c r="B736" s="3863" t="s">
        <v>1306</v>
      </c>
      <c r="C736" s="3791" t="s">
        <v>1127</v>
      </c>
      <c r="D736" s="3798" t="s">
        <v>1128</v>
      </c>
      <c r="E736" s="3955">
        <v>0.4</v>
      </c>
      <c r="F736" s="3955">
        <v>0.4</v>
      </c>
      <c r="G736" s="3955">
        <v>0.4</v>
      </c>
      <c r="H736" s="3870">
        <v>0.4</v>
      </c>
      <c r="I736" s="3955">
        <v>0.4</v>
      </c>
      <c r="J736" s="3955">
        <v>0.4</v>
      </c>
      <c r="K736" s="3955">
        <v>0.4</v>
      </c>
      <c r="L736" s="3955">
        <v>0.4</v>
      </c>
      <c r="M736" s="3955">
        <v>1</v>
      </c>
      <c r="N736" s="3870">
        <v>0.5</v>
      </c>
      <c r="O736" s="3955">
        <v>0.4</v>
      </c>
      <c r="P736" s="3955">
        <v>0.5</v>
      </c>
      <c r="Q736" s="3955">
        <v>0.5</v>
      </c>
      <c r="R736" s="3955">
        <v>0.7</v>
      </c>
      <c r="S736" s="3955">
        <v>0.7</v>
      </c>
      <c r="T736" s="3955">
        <v>0.6</v>
      </c>
      <c r="U736" s="3955">
        <v>0.5</v>
      </c>
      <c r="V736" s="3870">
        <v>0.5</v>
      </c>
      <c r="W736" s="3955">
        <v>0.4</v>
      </c>
      <c r="X736" s="3955">
        <v>0.5</v>
      </c>
      <c r="Y736" s="3870">
        <v>0.4</v>
      </c>
      <c r="Z736" s="3955">
        <v>0.4</v>
      </c>
      <c r="AA736" s="3955">
        <v>0.4</v>
      </c>
      <c r="AB736" s="3955">
        <v>0.4</v>
      </c>
    </row>
    <row r="737" spans="1:28" x14ac:dyDescent="0.2">
      <c r="A737" s="4016"/>
      <c r="B737" s="3867"/>
      <c r="C737" s="3797" t="s">
        <v>1114</v>
      </c>
      <c r="D737" s="3816" t="s">
        <v>13</v>
      </c>
      <c r="E737" s="3869">
        <f t="shared" ref="E737:AB737" si="191">1.732*10*E736*0.9</f>
        <v>6.2352000000000007</v>
      </c>
      <c r="F737" s="3869">
        <f t="shared" si="191"/>
        <v>6.2352000000000007</v>
      </c>
      <c r="G737" s="3869">
        <f t="shared" si="191"/>
        <v>6.2352000000000007</v>
      </c>
      <c r="H737" s="3869">
        <f t="shared" si="191"/>
        <v>6.2352000000000007</v>
      </c>
      <c r="I737" s="3869">
        <f t="shared" si="191"/>
        <v>6.2352000000000007</v>
      </c>
      <c r="J737" s="3869">
        <f t="shared" si="191"/>
        <v>6.2352000000000007</v>
      </c>
      <c r="K737" s="3869">
        <f t="shared" si="191"/>
        <v>6.2352000000000007</v>
      </c>
      <c r="L737" s="3869">
        <f t="shared" si="191"/>
        <v>6.2352000000000007</v>
      </c>
      <c r="M737" s="3869">
        <f t="shared" si="191"/>
        <v>15.588000000000001</v>
      </c>
      <c r="N737" s="3869">
        <f t="shared" si="191"/>
        <v>7.7940000000000005</v>
      </c>
      <c r="O737" s="3869">
        <f t="shared" si="191"/>
        <v>6.2352000000000007</v>
      </c>
      <c r="P737" s="3869">
        <f t="shared" si="191"/>
        <v>7.7940000000000005</v>
      </c>
      <c r="Q737" s="3869">
        <f t="shared" si="191"/>
        <v>7.7940000000000005</v>
      </c>
      <c r="R737" s="3869">
        <f t="shared" si="191"/>
        <v>10.9116</v>
      </c>
      <c r="S737" s="3869">
        <f t="shared" si="191"/>
        <v>10.9116</v>
      </c>
      <c r="T737" s="3869">
        <f t="shared" si="191"/>
        <v>9.3528000000000002</v>
      </c>
      <c r="U737" s="3869">
        <f t="shared" si="191"/>
        <v>7.7940000000000005</v>
      </c>
      <c r="V737" s="3869">
        <f t="shared" si="191"/>
        <v>7.7940000000000005</v>
      </c>
      <c r="W737" s="3869">
        <f t="shared" si="191"/>
        <v>6.2352000000000007</v>
      </c>
      <c r="X737" s="3869">
        <f t="shared" si="191"/>
        <v>7.7940000000000005</v>
      </c>
      <c r="Y737" s="3869">
        <f t="shared" si="191"/>
        <v>6.2352000000000007</v>
      </c>
      <c r="Z737" s="3869">
        <f t="shared" si="191"/>
        <v>6.2352000000000007</v>
      </c>
      <c r="AA737" s="3869">
        <f t="shared" si="191"/>
        <v>6.2352000000000007</v>
      </c>
      <c r="AB737" s="3869">
        <f t="shared" si="191"/>
        <v>6.2352000000000007</v>
      </c>
    </row>
    <row r="738" spans="1:28" ht="13.5" thickBot="1" x14ac:dyDescent="0.25">
      <c r="A738" s="4017"/>
      <c r="B738" s="3872"/>
      <c r="C738" s="3992"/>
      <c r="D738" s="3820" t="s">
        <v>17</v>
      </c>
      <c r="E738" s="3994"/>
      <c r="F738" s="3994"/>
      <c r="G738" s="3994"/>
      <c r="H738" s="3939"/>
      <c r="I738" s="3994"/>
      <c r="J738" s="3994"/>
      <c r="K738" s="3994"/>
      <c r="L738" s="3994"/>
      <c r="M738" s="3994"/>
      <c r="N738" s="3939"/>
      <c r="O738" s="3994"/>
      <c r="P738" s="3994"/>
      <c r="Q738" s="3994"/>
      <c r="R738" s="3994"/>
      <c r="S738" s="3994"/>
      <c r="T738" s="3994"/>
      <c r="U738" s="3994"/>
      <c r="V738" s="3939"/>
      <c r="W738" s="3994"/>
      <c r="X738" s="3994"/>
      <c r="Y738" s="3939"/>
      <c r="Z738" s="3994"/>
      <c r="AA738" s="3994"/>
      <c r="AB738" s="3994"/>
    </row>
    <row r="739" spans="1:28" x14ac:dyDescent="0.2">
      <c r="A739" s="4013" t="s">
        <v>1155</v>
      </c>
      <c r="B739" s="3863" t="s">
        <v>1309</v>
      </c>
      <c r="C739" s="3779" t="s">
        <v>1127</v>
      </c>
      <c r="D739" s="3798" t="s">
        <v>1128</v>
      </c>
      <c r="E739" s="3870">
        <v>1.8</v>
      </c>
      <c r="F739" s="3870">
        <v>0</v>
      </c>
      <c r="G739" s="3870">
        <v>0</v>
      </c>
      <c r="H739" s="3870">
        <v>0</v>
      </c>
      <c r="I739" s="3870">
        <v>0</v>
      </c>
      <c r="J739" s="3870">
        <v>0</v>
      </c>
      <c r="K739" s="3870">
        <v>0</v>
      </c>
      <c r="L739" s="3870">
        <v>0</v>
      </c>
      <c r="M739" s="3870">
        <v>0</v>
      </c>
      <c r="N739" s="3870">
        <v>0</v>
      </c>
      <c r="O739" s="3870">
        <v>0</v>
      </c>
      <c r="P739" s="3870">
        <v>0</v>
      </c>
      <c r="Q739" s="3870">
        <v>0</v>
      </c>
      <c r="R739" s="3870">
        <v>0</v>
      </c>
      <c r="S739" s="3870">
        <v>0</v>
      </c>
      <c r="T739" s="3870">
        <v>0</v>
      </c>
      <c r="U739" s="3870">
        <v>0</v>
      </c>
      <c r="V739" s="3870">
        <v>0</v>
      </c>
      <c r="W739" s="3870">
        <v>0</v>
      </c>
      <c r="X739" s="3870">
        <v>0</v>
      </c>
      <c r="Y739" s="3870">
        <v>0</v>
      </c>
      <c r="Z739" s="3870">
        <v>0</v>
      </c>
      <c r="AA739" s="3870">
        <v>1.8</v>
      </c>
      <c r="AB739" s="3870">
        <v>1.8</v>
      </c>
    </row>
    <row r="740" spans="1:28" x14ac:dyDescent="0.2">
      <c r="A740" s="4016"/>
      <c r="B740" s="3867"/>
      <c r="C740" s="3797" t="s">
        <v>1114</v>
      </c>
      <c r="D740" s="3816" t="s">
        <v>13</v>
      </c>
      <c r="E740" s="3869">
        <f t="shared" ref="E740:AB740" si="192">1.732*10*E739*0.9</f>
        <v>28.058400000000002</v>
      </c>
      <c r="F740" s="3869">
        <f t="shared" si="192"/>
        <v>0</v>
      </c>
      <c r="G740" s="3869">
        <f t="shared" si="192"/>
        <v>0</v>
      </c>
      <c r="H740" s="3869">
        <f t="shared" si="192"/>
        <v>0</v>
      </c>
      <c r="I740" s="3869">
        <f t="shared" si="192"/>
        <v>0</v>
      </c>
      <c r="J740" s="3869">
        <f t="shared" si="192"/>
        <v>0</v>
      </c>
      <c r="K740" s="3869">
        <f t="shared" si="192"/>
        <v>0</v>
      </c>
      <c r="L740" s="3869">
        <f t="shared" si="192"/>
        <v>0</v>
      </c>
      <c r="M740" s="3869">
        <f t="shared" si="192"/>
        <v>0</v>
      </c>
      <c r="N740" s="3869">
        <f t="shared" si="192"/>
        <v>0</v>
      </c>
      <c r="O740" s="3869">
        <f t="shared" si="192"/>
        <v>0</v>
      </c>
      <c r="P740" s="3869">
        <f t="shared" si="192"/>
        <v>0</v>
      </c>
      <c r="Q740" s="3869">
        <f t="shared" si="192"/>
        <v>0</v>
      </c>
      <c r="R740" s="3869">
        <f t="shared" si="192"/>
        <v>0</v>
      </c>
      <c r="S740" s="3869">
        <f t="shared" si="192"/>
        <v>0</v>
      </c>
      <c r="T740" s="3869">
        <f t="shared" si="192"/>
        <v>0</v>
      </c>
      <c r="U740" s="3869">
        <f t="shared" si="192"/>
        <v>0</v>
      </c>
      <c r="V740" s="3869">
        <f t="shared" si="192"/>
        <v>0</v>
      </c>
      <c r="W740" s="3869">
        <f t="shared" si="192"/>
        <v>0</v>
      </c>
      <c r="X740" s="3869">
        <f t="shared" si="192"/>
        <v>0</v>
      </c>
      <c r="Y740" s="3869">
        <f t="shared" si="192"/>
        <v>0</v>
      </c>
      <c r="Z740" s="3869">
        <f t="shared" si="192"/>
        <v>0</v>
      </c>
      <c r="AA740" s="3869">
        <f t="shared" si="192"/>
        <v>28.058400000000002</v>
      </c>
      <c r="AB740" s="3869">
        <f t="shared" si="192"/>
        <v>28.058400000000002</v>
      </c>
    </row>
    <row r="741" spans="1:28" ht="13.5" thickBot="1" x14ac:dyDescent="0.25">
      <c r="A741" s="4017"/>
      <c r="B741" s="3872"/>
      <c r="C741" s="3993"/>
      <c r="D741" s="3820" t="s">
        <v>17</v>
      </c>
      <c r="E741" s="3994"/>
      <c r="F741" s="3994"/>
      <c r="G741" s="3994"/>
      <c r="H741" s="3939"/>
      <c r="I741" s="3994"/>
      <c r="J741" s="3994"/>
      <c r="K741" s="3994"/>
      <c r="L741" s="3994"/>
      <c r="M741" s="3994"/>
      <c r="N741" s="3939"/>
      <c r="O741" s="3994"/>
      <c r="P741" s="3994"/>
      <c r="Q741" s="3994"/>
      <c r="R741" s="3994"/>
      <c r="S741" s="3994"/>
      <c r="T741" s="3994"/>
      <c r="U741" s="3994"/>
      <c r="V741" s="3939"/>
      <c r="W741" s="3994"/>
      <c r="X741" s="3994"/>
      <c r="Y741" s="3939"/>
      <c r="Z741" s="3994"/>
      <c r="AA741" s="3994"/>
      <c r="AB741" s="3994"/>
    </row>
    <row r="742" spans="1:28" x14ac:dyDescent="0.2">
      <c r="A742" s="4045" t="s">
        <v>1143</v>
      </c>
      <c r="B742" s="4046" t="s">
        <v>1310</v>
      </c>
      <c r="C742" s="3791" t="s">
        <v>1127</v>
      </c>
      <c r="D742" s="3798" t="s">
        <v>1128</v>
      </c>
      <c r="E742" s="3955">
        <v>8.9</v>
      </c>
      <c r="F742" s="3955">
        <v>1.6</v>
      </c>
      <c r="G742" s="3955">
        <v>8.9</v>
      </c>
      <c r="H742" s="3870">
        <v>1.5</v>
      </c>
      <c r="I742" s="3955">
        <v>1.5</v>
      </c>
      <c r="J742" s="3955">
        <v>1.5</v>
      </c>
      <c r="K742" s="3955">
        <v>1.5</v>
      </c>
      <c r="L742" s="3955">
        <v>8.6999999999999993</v>
      </c>
      <c r="M742" s="3955">
        <v>9</v>
      </c>
      <c r="N742" s="3870">
        <v>8.8000000000000007</v>
      </c>
      <c r="O742" s="3955">
        <v>1.8</v>
      </c>
      <c r="P742" s="3955">
        <v>9</v>
      </c>
      <c r="Q742" s="3955">
        <v>1.5</v>
      </c>
      <c r="R742" s="3955">
        <v>1.3</v>
      </c>
      <c r="S742" s="3955">
        <v>1.5</v>
      </c>
      <c r="T742" s="3955">
        <v>1.5</v>
      </c>
      <c r="U742" s="3955">
        <v>8.6999999999999993</v>
      </c>
      <c r="V742" s="3870">
        <v>8.9</v>
      </c>
      <c r="W742" s="3955">
        <v>8.9</v>
      </c>
      <c r="X742" s="3955">
        <v>1.6</v>
      </c>
      <c r="Y742" s="3870">
        <v>11.4</v>
      </c>
      <c r="Z742" s="3955">
        <v>1.9</v>
      </c>
      <c r="AA742" s="3955">
        <v>1.6</v>
      </c>
      <c r="AB742" s="3955"/>
    </row>
    <row r="743" spans="1:28" x14ac:dyDescent="0.2">
      <c r="A743" s="4047"/>
      <c r="B743" s="4048"/>
      <c r="C743" s="3797" t="s">
        <v>1114</v>
      </c>
      <c r="D743" s="3816" t="s">
        <v>13</v>
      </c>
      <c r="E743" s="3869">
        <f t="shared" ref="E743:AB743" si="193">1.732*10*E742*0.9</f>
        <v>138.73320000000001</v>
      </c>
      <c r="F743" s="3869">
        <f t="shared" si="193"/>
        <v>24.940800000000003</v>
      </c>
      <c r="G743" s="3869">
        <f t="shared" si="193"/>
        <v>138.73320000000001</v>
      </c>
      <c r="H743" s="3869">
        <f t="shared" si="193"/>
        <v>23.382000000000001</v>
      </c>
      <c r="I743" s="3869">
        <f t="shared" si="193"/>
        <v>23.382000000000001</v>
      </c>
      <c r="J743" s="3869">
        <f t="shared" si="193"/>
        <v>23.382000000000001</v>
      </c>
      <c r="K743" s="3869">
        <f t="shared" si="193"/>
        <v>23.382000000000001</v>
      </c>
      <c r="L743" s="3869">
        <f t="shared" si="193"/>
        <v>135.6156</v>
      </c>
      <c r="M743" s="3869">
        <f t="shared" si="193"/>
        <v>140.292</v>
      </c>
      <c r="N743" s="3869">
        <f t="shared" si="193"/>
        <v>137.17440000000002</v>
      </c>
      <c r="O743" s="3869">
        <f t="shared" si="193"/>
        <v>28.058400000000002</v>
      </c>
      <c r="P743" s="3869">
        <f t="shared" si="193"/>
        <v>140.292</v>
      </c>
      <c r="Q743" s="3869">
        <f t="shared" si="193"/>
        <v>23.382000000000001</v>
      </c>
      <c r="R743" s="3869">
        <f t="shared" si="193"/>
        <v>20.264400000000002</v>
      </c>
      <c r="S743" s="3869">
        <f t="shared" si="193"/>
        <v>23.382000000000001</v>
      </c>
      <c r="T743" s="3869">
        <f t="shared" si="193"/>
        <v>23.382000000000001</v>
      </c>
      <c r="U743" s="3869">
        <f t="shared" si="193"/>
        <v>135.6156</v>
      </c>
      <c r="V743" s="3869">
        <f t="shared" si="193"/>
        <v>138.73320000000001</v>
      </c>
      <c r="W743" s="3869">
        <f t="shared" si="193"/>
        <v>138.73320000000001</v>
      </c>
      <c r="X743" s="3869">
        <f t="shared" si="193"/>
        <v>24.940800000000003</v>
      </c>
      <c r="Y743" s="3869">
        <f t="shared" si="193"/>
        <v>177.70320000000001</v>
      </c>
      <c r="Z743" s="3869">
        <f t="shared" si="193"/>
        <v>29.6172</v>
      </c>
      <c r="AA743" s="3869">
        <f t="shared" si="193"/>
        <v>24.940800000000003</v>
      </c>
      <c r="AB743" s="3869">
        <f t="shared" si="193"/>
        <v>0</v>
      </c>
    </row>
    <row r="744" spans="1:28" ht="13.5" thickBot="1" x14ac:dyDescent="0.25">
      <c r="A744" s="4049"/>
      <c r="B744" s="4050"/>
      <c r="C744" s="3992"/>
      <c r="D744" s="3820" t="s">
        <v>17</v>
      </c>
      <c r="E744" s="3994"/>
      <c r="F744" s="3994"/>
      <c r="G744" s="3994"/>
      <c r="H744" s="3939"/>
      <c r="I744" s="3994"/>
      <c r="J744" s="3994"/>
      <c r="K744" s="3994"/>
      <c r="L744" s="3994"/>
      <c r="M744" s="3994"/>
      <c r="N744" s="3939"/>
      <c r="O744" s="3994"/>
      <c r="P744" s="3994"/>
      <c r="Q744" s="3994"/>
      <c r="R744" s="3994"/>
      <c r="S744" s="3994"/>
      <c r="T744" s="3994"/>
      <c r="U744" s="3994"/>
      <c r="V744" s="3939"/>
      <c r="W744" s="3994"/>
      <c r="X744" s="3994"/>
      <c r="Y744" s="3939"/>
      <c r="Z744" s="3994"/>
      <c r="AA744" s="3994"/>
      <c r="AB744" s="3994"/>
    </row>
    <row r="745" spans="1:28" x14ac:dyDescent="0.2">
      <c r="A745" s="4013" t="s">
        <v>1185</v>
      </c>
      <c r="B745" s="3863" t="s">
        <v>1148</v>
      </c>
      <c r="C745" s="3779" t="s">
        <v>1127</v>
      </c>
      <c r="D745" s="3798" t="s">
        <v>1128</v>
      </c>
      <c r="E745" s="3870">
        <v>13.6</v>
      </c>
      <c r="F745" s="3870">
        <v>6.6</v>
      </c>
      <c r="G745" s="3870">
        <v>13.1</v>
      </c>
      <c r="H745" s="3870">
        <v>5.6</v>
      </c>
      <c r="I745" s="3870">
        <v>6.6</v>
      </c>
      <c r="J745" s="3870">
        <v>6.1</v>
      </c>
      <c r="K745" s="3870">
        <v>6.6</v>
      </c>
      <c r="L745" s="3870">
        <v>13.1</v>
      </c>
      <c r="M745" s="3870">
        <v>13.1</v>
      </c>
      <c r="N745" s="3870">
        <v>13.6</v>
      </c>
      <c r="O745" s="3870">
        <v>6.6</v>
      </c>
      <c r="P745" s="3870">
        <v>13.1</v>
      </c>
      <c r="Q745" s="3870">
        <v>6.6</v>
      </c>
      <c r="R745" s="3870">
        <v>6.6</v>
      </c>
      <c r="S745" s="3870">
        <v>7</v>
      </c>
      <c r="T745" s="3870">
        <v>7.5</v>
      </c>
      <c r="U745" s="3870">
        <v>13.6</v>
      </c>
      <c r="V745" s="3870">
        <v>13.6</v>
      </c>
      <c r="W745" s="3870">
        <v>14.1</v>
      </c>
      <c r="X745" s="3870">
        <v>7</v>
      </c>
      <c r="Y745" s="3870">
        <v>17.399999999999999</v>
      </c>
      <c r="Z745" s="3870">
        <v>8.4</v>
      </c>
      <c r="AA745" s="3870">
        <v>7</v>
      </c>
      <c r="AB745" s="3870">
        <v>6.6</v>
      </c>
    </row>
    <row r="746" spans="1:28" x14ac:dyDescent="0.2">
      <c r="A746" s="4016"/>
      <c r="B746" s="3867"/>
      <c r="C746" s="3797" t="s">
        <v>1114</v>
      </c>
      <c r="D746" s="3816" t="s">
        <v>13</v>
      </c>
      <c r="E746" s="3869">
        <f t="shared" ref="E746:AB746" si="194">1.732*10*E745*0.9</f>
        <v>211.99680000000001</v>
      </c>
      <c r="F746" s="3869">
        <f t="shared" si="194"/>
        <v>102.88079999999999</v>
      </c>
      <c r="G746" s="3869">
        <f t="shared" si="194"/>
        <v>204.2028</v>
      </c>
      <c r="H746" s="3869">
        <f t="shared" si="194"/>
        <v>87.2928</v>
      </c>
      <c r="I746" s="3869">
        <f t="shared" si="194"/>
        <v>102.88079999999999</v>
      </c>
      <c r="J746" s="3869">
        <f t="shared" si="194"/>
        <v>95.086799999999997</v>
      </c>
      <c r="K746" s="3869">
        <f t="shared" si="194"/>
        <v>102.88079999999999</v>
      </c>
      <c r="L746" s="3869">
        <f t="shared" si="194"/>
        <v>204.2028</v>
      </c>
      <c r="M746" s="3869">
        <f t="shared" si="194"/>
        <v>204.2028</v>
      </c>
      <c r="N746" s="3869">
        <f t="shared" si="194"/>
        <v>211.99680000000001</v>
      </c>
      <c r="O746" s="3869">
        <f t="shared" si="194"/>
        <v>102.88079999999999</v>
      </c>
      <c r="P746" s="3869">
        <f t="shared" si="194"/>
        <v>204.2028</v>
      </c>
      <c r="Q746" s="3869">
        <f t="shared" si="194"/>
        <v>102.88079999999999</v>
      </c>
      <c r="R746" s="3869">
        <f t="shared" si="194"/>
        <v>102.88079999999999</v>
      </c>
      <c r="S746" s="3869">
        <f t="shared" si="194"/>
        <v>109.11600000000001</v>
      </c>
      <c r="T746" s="3869">
        <f t="shared" si="194"/>
        <v>116.91000000000001</v>
      </c>
      <c r="U746" s="3869">
        <f t="shared" si="194"/>
        <v>211.99680000000001</v>
      </c>
      <c r="V746" s="3869">
        <f t="shared" si="194"/>
        <v>211.99680000000001</v>
      </c>
      <c r="W746" s="3869">
        <f t="shared" si="194"/>
        <v>219.79079999999999</v>
      </c>
      <c r="X746" s="3869">
        <f t="shared" si="194"/>
        <v>109.11600000000001</v>
      </c>
      <c r="Y746" s="3869">
        <f t="shared" si="194"/>
        <v>271.2312</v>
      </c>
      <c r="Z746" s="3869">
        <f t="shared" si="194"/>
        <v>130.9392</v>
      </c>
      <c r="AA746" s="3869">
        <f t="shared" si="194"/>
        <v>109.11600000000001</v>
      </c>
      <c r="AB746" s="3869">
        <f t="shared" si="194"/>
        <v>102.88079999999999</v>
      </c>
    </row>
    <row r="747" spans="1:28" ht="13.5" thickBot="1" x14ac:dyDescent="0.25">
      <c r="A747" s="4017"/>
      <c r="B747" s="3872"/>
      <c r="C747" s="3993"/>
      <c r="D747" s="3803" t="s">
        <v>17</v>
      </c>
      <c r="E747" s="3870"/>
      <c r="F747" s="3870"/>
      <c r="G747" s="3870"/>
      <c r="H747" s="3870"/>
      <c r="I747" s="3870"/>
      <c r="J747" s="3870"/>
      <c r="K747" s="3870"/>
      <c r="L747" s="3870"/>
      <c r="M747" s="3870"/>
      <c r="N747" s="3870"/>
      <c r="O747" s="3870"/>
      <c r="P747" s="3870"/>
      <c r="Q747" s="3870"/>
      <c r="R747" s="3870"/>
      <c r="S747" s="3870"/>
      <c r="T747" s="3870"/>
      <c r="U747" s="3870"/>
      <c r="V747" s="3870"/>
      <c r="W747" s="3870"/>
      <c r="X747" s="3870"/>
      <c r="Y747" s="3870"/>
      <c r="Z747" s="3870"/>
      <c r="AA747" s="3870"/>
      <c r="AB747" s="3870"/>
    </row>
    <row r="748" spans="1:28" ht="13.5" thickBot="1" x14ac:dyDescent="0.25">
      <c r="A748" s="4179" t="s">
        <v>1154</v>
      </c>
      <c r="B748" s="4180"/>
      <c r="C748" s="4181"/>
      <c r="D748" s="4182"/>
      <c r="E748" s="3990"/>
      <c r="F748" s="3990"/>
      <c r="G748" s="3990"/>
      <c r="H748" s="3930"/>
      <c r="I748" s="3990"/>
      <c r="J748" s="3990"/>
      <c r="K748" s="3990"/>
      <c r="L748" s="3990"/>
      <c r="M748" s="3990"/>
      <c r="N748" s="3930"/>
      <c r="O748" s="3990"/>
      <c r="P748" s="3990"/>
      <c r="Q748" s="3990"/>
      <c r="R748" s="3990"/>
      <c r="S748" s="3990"/>
      <c r="T748" s="3990"/>
      <c r="U748" s="3990"/>
      <c r="V748" s="3930"/>
      <c r="W748" s="3990"/>
      <c r="X748" s="3990"/>
      <c r="Y748" s="3930"/>
      <c r="Z748" s="3990"/>
      <c r="AA748" s="3990"/>
      <c r="AB748" s="3990"/>
    </row>
    <row r="749" spans="1:28" ht="13.5" thickBot="1" x14ac:dyDescent="0.25">
      <c r="A749" s="4183" t="s">
        <v>1153</v>
      </c>
      <c r="B749" s="4184"/>
      <c r="C749" s="4185"/>
      <c r="D749" s="4186"/>
      <c r="E749" s="3824"/>
      <c r="F749" s="3824"/>
      <c r="G749" s="3824"/>
      <c r="H749" s="3825"/>
      <c r="I749" s="3824"/>
      <c r="J749" s="3824"/>
      <c r="K749" s="3824"/>
      <c r="L749" s="3824"/>
      <c r="M749" s="3824"/>
      <c r="N749" s="3825"/>
      <c r="O749" s="3824"/>
      <c r="P749" s="3824"/>
      <c r="Q749" s="3824"/>
      <c r="R749" s="3824"/>
      <c r="S749" s="3824"/>
      <c r="T749" s="3824"/>
      <c r="U749" s="3824"/>
      <c r="V749" s="3825"/>
      <c r="W749" s="3824"/>
      <c r="X749" s="3824"/>
      <c r="Y749" s="3825"/>
      <c r="Z749" s="3824"/>
      <c r="AA749" s="3824"/>
      <c r="AB749" s="3824"/>
    </row>
    <row r="750" spans="1:28" ht="12.75" customHeight="1" x14ac:dyDescent="0.2">
      <c r="A750" s="3826" t="s">
        <v>1159</v>
      </c>
      <c r="B750" s="3827"/>
      <c r="C750" s="3987"/>
      <c r="D750" s="3829" t="s">
        <v>1211</v>
      </c>
      <c r="E750" s="3830">
        <f t="shared" ref="E750:AB751" si="195">E709+E745</f>
        <v>73.2</v>
      </c>
      <c r="F750" s="3830">
        <f t="shared" si="195"/>
        <v>60.5</v>
      </c>
      <c r="G750" s="3830">
        <f>G709+G745</f>
        <v>69.8</v>
      </c>
      <c r="H750" s="3830">
        <f t="shared" si="195"/>
        <v>66.599999999999994</v>
      </c>
      <c r="I750" s="3830">
        <f t="shared" si="195"/>
        <v>68.5</v>
      </c>
      <c r="J750" s="3830">
        <f>J709+J745</f>
        <v>67.5</v>
      </c>
      <c r="K750" s="3830">
        <f t="shared" si="195"/>
        <v>67.099999999999994</v>
      </c>
      <c r="L750" s="3830">
        <f t="shared" si="195"/>
        <v>72.7</v>
      </c>
      <c r="M750" s="3830">
        <f t="shared" si="195"/>
        <v>69.8</v>
      </c>
      <c r="N750" s="3830">
        <f t="shared" si="195"/>
        <v>74.099999999999994</v>
      </c>
      <c r="O750" s="3830">
        <f>O709+O745</f>
        <v>67.599999999999994</v>
      </c>
      <c r="P750" s="3830">
        <f>P709+P745</f>
        <v>70.8</v>
      </c>
      <c r="Q750" s="3830">
        <f t="shared" si="195"/>
        <v>72.3</v>
      </c>
      <c r="R750" s="3830">
        <f>R709+R745</f>
        <v>73.699999999999989</v>
      </c>
      <c r="S750" s="3830">
        <f>S709+S745</f>
        <v>65.599999999999994</v>
      </c>
      <c r="T750" s="3830">
        <f t="shared" si="195"/>
        <v>64.2</v>
      </c>
      <c r="U750" s="3830">
        <f t="shared" si="195"/>
        <v>72.2</v>
      </c>
      <c r="V750" s="3830">
        <f t="shared" si="195"/>
        <v>75.5</v>
      </c>
      <c r="W750" s="3830">
        <f t="shared" si="195"/>
        <v>72.7</v>
      </c>
      <c r="X750" s="3830">
        <f t="shared" si="195"/>
        <v>63.7</v>
      </c>
      <c r="Y750" s="3830">
        <f t="shared" si="195"/>
        <v>72.699999999999989</v>
      </c>
      <c r="Z750" s="3830">
        <f t="shared" si="195"/>
        <v>74.100000000000009</v>
      </c>
      <c r="AA750" s="3830">
        <f t="shared" si="195"/>
        <v>74.5</v>
      </c>
      <c r="AB750" s="3830">
        <f t="shared" si="195"/>
        <v>66.599999999999994</v>
      </c>
    </row>
    <row r="751" spans="1:28" ht="16.5" customHeight="1" x14ac:dyDescent="0.2">
      <c r="A751" s="3832"/>
      <c r="B751" s="3833"/>
      <c r="C751" s="3834"/>
      <c r="D751" s="3829" t="s">
        <v>13</v>
      </c>
      <c r="E751" s="3835">
        <f t="shared" si="195"/>
        <v>1141.0416</v>
      </c>
      <c r="F751" s="3835">
        <f t="shared" si="195"/>
        <v>943.07400000000007</v>
      </c>
      <c r="G751" s="3835">
        <f t="shared" si="195"/>
        <v>1088.0424</v>
      </c>
      <c r="H751" s="3835">
        <f t="shared" si="195"/>
        <v>1038.1608000000001</v>
      </c>
      <c r="I751" s="3835">
        <f>I710+I746</f>
        <v>1067.778</v>
      </c>
      <c r="J751" s="3835">
        <f>J710+J746</f>
        <v>1052.19</v>
      </c>
      <c r="K751" s="3835">
        <f t="shared" si="195"/>
        <v>1045.9548000000002</v>
      </c>
      <c r="L751" s="3835">
        <f t="shared" si="195"/>
        <v>1133.2475999999999</v>
      </c>
      <c r="M751" s="3835">
        <f>M710+M746</f>
        <v>1088.0424</v>
      </c>
      <c r="N751" s="3835">
        <f>N710+N746</f>
        <v>1155.0708000000002</v>
      </c>
      <c r="O751" s="3835">
        <f>O710+O746</f>
        <v>1053.7488000000001</v>
      </c>
      <c r="P751" s="3835">
        <f>P710+P746</f>
        <v>1103.6304</v>
      </c>
      <c r="Q751" s="3835">
        <f>Q710+Q746</f>
        <v>1127.0123999999998</v>
      </c>
      <c r="R751" s="3835">
        <f>R710+R746</f>
        <v>1148.8355999999999</v>
      </c>
      <c r="S751" s="3835">
        <f t="shared" si="195"/>
        <v>1022.5728</v>
      </c>
      <c r="T751" s="3835">
        <f t="shared" si="195"/>
        <v>1000.7496000000001</v>
      </c>
      <c r="U751" s="3835">
        <f>U710+U746</f>
        <v>1125.4536000000001</v>
      </c>
      <c r="V751" s="3835">
        <f t="shared" si="195"/>
        <v>1176.894</v>
      </c>
      <c r="W751" s="3835">
        <f t="shared" si="195"/>
        <v>1133.2476000000001</v>
      </c>
      <c r="X751" s="3835">
        <f t="shared" si="195"/>
        <v>992.95560000000012</v>
      </c>
      <c r="Y751" s="3835">
        <f t="shared" si="195"/>
        <v>1133.2475999999999</v>
      </c>
      <c r="Z751" s="3835">
        <f t="shared" si="195"/>
        <v>1155.0708</v>
      </c>
      <c r="AA751" s="3835">
        <f t="shared" si="195"/>
        <v>1161.306</v>
      </c>
      <c r="AB751" s="3835">
        <f t="shared" si="195"/>
        <v>1038.1608000000001</v>
      </c>
    </row>
    <row r="752" spans="1:28" ht="17.25" customHeight="1" thickBot="1" x14ac:dyDescent="0.25">
      <c r="A752" s="3836"/>
      <c r="B752" s="3837"/>
      <c r="C752" s="3972"/>
      <c r="D752" s="3839" t="s">
        <v>14</v>
      </c>
      <c r="E752" s="4148"/>
      <c r="F752" s="4148"/>
      <c r="G752" s="4148"/>
      <c r="H752" s="4148"/>
      <c r="I752" s="4148"/>
      <c r="J752" s="4148"/>
      <c r="K752" s="4148"/>
      <c r="L752" s="4148"/>
      <c r="M752" s="4148"/>
      <c r="N752" s="4148"/>
      <c r="O752" s="4148"/>
      <c r="P752" s="4148"/>
      <c r="Q752" s="4148"/>
      <c r="R752" s="4148"/>
      <c r="S752" s="4148"/>
      <c r="T752" s="4148"/>
      <c r="U752" s="4148"/>
      <c r="V752" s="4148"/>
      <c r="W752" s="4148"/>
      <c r="X752" s="4148"/>
      <c r="Y752" s="4148"/>
      <c r="Z752" s="4148"/>
      <c r="AA752" s="4148"/>
      <c r="AB752" s="4149"/>
    </row>
    <row r="753" spans="1:28" x14ac:dyDescent="0.2">
      <c r="A753" s="3842"/>
      <c r="B753" s="3843"/>
      <c r="C753" s="4058"/>
      <c r="D753" s="3844"/>
      <c r="E753" s="4082"/>
      <c r="F753" s="4082"/>
      <c r="G753" s="4082"/>
      <c r="H753" s="4083"/>
      <c r="I753" s="4082"/>
      <c r="J753" s="4082"/>
      <c r="K753" s="4082"/>
      <c r="L753" s="4082"/>
      <c r="M753" s="4082"/>
      <c r="N753" s="4083"/>
      <c r="O753" s="4082"/>
      <c r="P753" s="4082"/>
      <c r="Q753" s="4082"/>
      <c r="R753" s="4082"/>
      <c r="S753" s="4082"/>
      <c r="T753" s="4082"/>
      <c r="U753" s="4082"/>
      <c r="V753" s="4083"/>
      <c r="W753" s="4082"/>
      <c r="X753" s="4082"/>
      <c r="Y753" s="4083"/>
      <c r="Z753" s="4082"/>
      <c r="AA753" s="4082"/>
      <c r="AB753" s="4082"/>
    </row>
    <row r="754" spans="1:28" ht="13.5" thickBot="1" x14ac:dyDescent="0.25">
      <c r="A754" s="3847"/>
      <c r="B754" s="3848"/>
      <c r="C754" s="3849"/>
      <c r="D754" s="3849"/>
      <c r="E754" s="3850"/>
      <c r="F754" s="3850"/>
      <c r="G754" s="3850"/>
      <c r="H754" s="3851"/>
      <c r="I754" s="3850"/>
      <c r="J754" s="3850"/>
      <c r="K754" s="3850"/>
      <c r="L754" s="3850"/>
      <c r="M754" s="3850"/>
      <c r="N754" s="3851"/>
      <c r="O754" s="3850"/>
      <c r="P754" s="3850"/>
      <c r="Q754" s="3850"/>
      <c r="R754" s="3850"/>
      <c r="S754" s="3850"/>
      <c r="T754" s="3850"/>
      <c r="U754" s="3850"/>
      <c r="V754" s="3851"/>
      <c r="W754" s="3850"/>
      <c r="X754" s="3850"/>
      <c r="Y754" s="3851"/>
      <c r="Z754" s="3850"/>
      <c r="AA754" s="3850"/>
      <c r="AB754" s="3850"/>
    </row>
    <row r="755" spans="1:28" s="4150" customFormat="1" ht="36.75" customHeight="1" thickBot="1" x14ac:dyDescent="0.25">
      <c r="A755" s="3852" t="s">
        <v>6</v>
      </c>
      <c r="B755" s="3853" t="s">
        <v>1120</v>
      </c>
      <c r="C755" s="3854" t="s">
        <v>1121</v>
      </c>
      <c r="D755" s="3855" t="s">
        <v>7</v>
      </c>
      <c r="E755" s="4006" t="s">
        <v>8</v>
      </c>
      <c r="F755" s="4007"/>
      <c r="G755" s="4007"/>
      <c r="H755" s="4007"/>
      <c r="I755" s="4007"/>
      <c r="J755" s="4007"/>
      <c r="K755" s="4007"/>
      <c r="L755" s="4007"/>
      <c r="M755" s="4007"/>
      <c r="N755" s="4007"/>
      <c r="O755" s="4007"/>
      <c r="P755" s="4007"/>
      <c r="Q755" s="4007"/>
      <c r="R755" s="4007"/>
      <c r="S755" s="4007"/>
      <c r="T755" s="4007"/>
      <c r="U755" s="4007"/>
      <c r="V755" s="4007"/>
      <c r="W755" s="4007"/>
      <c r="X755" s="4007"/>
      <c r="Y755" s="4007"/>
      <c r="Z755" s="4007"/>
      <c r="AA755" s="4007"/>
      <c r="AB755" s="4008"/>
    </row>
    <row r="756" spans="1:28" s="4150" customFormat="1" ht="14.25" customHeight="1" thickBot="1" x14ac:dyDescent="0.25">
      <c r="A756" s="3771" t="s">
        <v>1311</v>
      </c>
      <c r="B756" s="3772"/>
      <c r="C756" s="3773"/>
      <c r="D756" s="3774"/>
      <c r="E756" s="3775">
        <v>1</v>
      </c>
      <c r="F756" s="3775">
        <v>2</v>
      </c>
      <c r="G756" s="3775">
        <v>3</v>
      </c>
      <c r="H756" s="3776">
        <v>4</v>
      </c>
      <c r="I756" s="3775">
        <v>5</v>
      </c>
      <c r="J756" s="3775">
        <v>6</v>
      </c>
      <c r="K756" s="3775">
        <v>7</v>
      </c>
      <c r="L756" s="3775">
        <v>8</v>
      </c>
      <c r="M756" s="3775">
        <v>9</v>
      </c>
      <c r="N756" s="3776">
        <v>10</v>
      </c>
      <c r="O756" s="3775">
        <v>11</v>
      </c>
      <c r="P756" s="3775">
        <v>12</v>
      </c>
      <c r="Q756" s="3775">
        <v>13</v>
      </c>
      <c r="R756" s="3775">
        <v>14</v>
      </c>
      <c r="S756" s="3775">
        <v>15</v>
      </c>
      <c r="T756" s="3775">
        <v>16</v>
      </c>
      <c r="U756" s="3775">
        <v>17</v>
      </c>
      <c r="V756" s="3776">
        <v>18</v>
      </c>
      <c r="W756" s="3775">
        <v>19</v>
      </c>
      <c r="X756" s="3775">
        <v>20</v>
      </c>
      <c r="Y756" s="3776">
        <v>21</v>
      </c>
      <c r="Z756" s="3775">
        <v>22</v>
      </c>
      <c r="AA756" s="3775">
        <v>23</v>
      </c>
      <c r="AB756" s="3775">
        <v>24</v>
      </c>
    </row>
    <row r="757" spans="1:28" s="4153" customFormat="1" ht="15" customHeight="1" thickBot="1" x14ac:dyDescent="0.25">
      <c r="A757" s="4096" t="s">
        <v>1123</v>
      </c>
      <c r="B757" s="4035"/>
      <c r="C757" s="4097"/>
      <c r="D757" s="4098" t="s">
        <v>22</v>
      </c>
      <c r="E757" s="3787">
        <v>10.38</v>
      </c>
      <c r="F757" s="3788">
        <v>10.24</v>
      </c>
      <c r="G757" s="3788">
        <v>10.26</v>
      </c>
      <c r="H757" s="3788">
        <v>10.28</v>
      </c>
      <c r="I757" s="3788">
        <v>10.26</v>
      </c>
      <c r="J757" s="3788">
        <v>10.34</v>
      </c>
      <c r="K757" s="3788">
        <v>10.34</v>
      </c>
      <c r="L757" s="3788">
        <v>10.36</v>
      </c>
      <c r="M757" s="3788">
        <v>10.34</v>
      </c>
      <c r="N757" s="3788">
        <v>10.34</v>
      </c>
      <c r="O757" s="3788">
        <v>10.36</v>
      </c>
      <c r="P757" s="3788">
        <v>10.46</v>
      </c>
      <c r="Q757" s="3788">
        <v>10.5</v>
      </c>
      <c r="R757" s="3788">
        <v>10.38</v>
      </c>
      <c r="S757" s="3788">
        <v>10.26</v>
      </c>
      <c r="T757" s="3788">
        <v>10.4</v>
      </c>
      <c r="U757" s="3788">
        <v>10.48</v>
      </c>
      <c r="V757" s="3788">
        <v>10.36</v>
      </c>
      <c r="W757" s="3788">
        <v>10.46</v>
      </c>
      <c r="X757" s="3788">
        <v>10.5</v>
      </c>
      <c r="Y757" s="3788">
        <v>10.42</v>
      </c>
      <c r="Z757" s="3788">
        <v>10.3</v>
      </c>
      <c r="AA757" s="3787">
        <v>10.28</v>
      </c>
      <c r="AB757" s="3787">
        <v>10.36</v>
      </c>
    </row>
    <row r="758" spans="1:28" s="4153" customFormat="1" ht="14.25" customHeight="1" thickBot="1" x14ac:dyDescent="0.25">
      <c r="A758" s="4154" t="s">
        <v>1124</v>
      </c>
      <c r="B758" s="4012"/>
      <c r="C758" s="4102"/>
      <c r="D758" s="4187" t="s">
        <v>22</v>
      </c>
      <c r="E758" s="3781">
        <v>10.34</v>
      </c>
      <c r="F758" s="3782">
        <v>10.37</v>
      </c>
      <c r="G758" s="3782">
        <v>10.36</v>
      </c>
      <c r="H758" s="3782">
        <v>10.38</v>
      </c>
      <c r="I758" s="3782">
        <v>10.37</v>
      </c>
      <c r="J758" s="3782">
        <v>10.46</v>
      </c>
      <c r="K758" s="3782">
        <v>10.32</v>
      </c>
      <c r="L758" s="3782">
        <v>10.36</v>
      </c>
      <c r="M758" s="3782">
        <v>10.36</v>
      </c>
      <c r="N758" s="3782">
        <v>10.37</v>
      </c>
      <c r="O758" s="3782">
        <v>10.41</v>
      </c>
      <c r="P758" s="3782">
        <v>10.34</v>
      </c>
      <c r="Q758" s="3782">
        <v>10.37</v>
      </c>
      <c r="R758" s="3782">
        <v>10.24</v>
      </c>
      <c r="S758" s="3782">
        <v>10.34</v>
      </c>
      <c r="T758" s="3782">
        <v>10.44</v>
      </c>
      <c r="U758" s="3782">
        <v>10.35</v>
      </c>
      <c r="V758" s="3782">
        <v>10.4</v>
      </c>
      <c r="W758" s="3782">
        <v>10.51</v>
      </c>
      <c r="X758" s="3782">
        <v>10.38</v>
      </c>
      <c r="Y758" s="3782">
        <v>10.45</v>
      </c>
      <c r="Z758" s="3782">
        <v>10.31</v>
      </c>
      <c r="AA758" s="3781">
        <v>10.26</v>
      </c>
      <c r="AB758" s="3781">
        <v>10.31</v>
      </c>
    </row>
    <row r="759" spans="1:28" s="4155" customFormat="1" x14ac:dyDescent="0.2">
      <c r="A759" s="4013" t="s">
        <v>1129</v>
      </c>
      <c r="B759" s="4175" t="s">
        <v>1312</v>
      </c>
      <c r="C759" s="3791" t="s">
        <v>1127</v>
      </c>
      <c r="D759" s="3798" t="s">
        <v>1128</v>
      </c>
      <c r="E759" s="3865">
        <f>E760/(1.732*10*0.9)</f>
        <v>0</v>
      </c>
      <c r="F759" s="3865">
        <f t="shared" ref="F759:AB759" si="196">F760/(1.732*10*0.9)</f>
        <v>0</v>
      </c>
      <c r="G759" s="3865">
        <f t="shared" si="196"/>
        <v>0</v>
      </c>
      <c r="H759" s="3865">
        <f t="shared" si="196"/>
        <v>0</v>
      </c>
      <c r="I759" s="3865">
        <f t="shared" si="196"/>
        <v>0</v>
      </c>
      <c r="J759" s="3865">
        <f t="shared" si="196"/>
        <v>0</v>
      </c>
      <c r="K759" s="3865">
        <f t="shared" si="196"/>
        <v>0</v>
      </c>
      <c r="L759" s="3865">
        <f t="shared" si="196"/>
        <v>0</v>
      </c>
      <c r="M759" s="3865">
        <f t="shared" si="196"/>
        <v>0</v>
      </c>
      <c r="N759" s="3865">
        <f t="shared" si="196"/>
        <v>0</v>
      </c>
      <c r="O759" s="3865">
        <f t="shared" si="196"/>
        <v>0</v>
      </c>
      <c r="P759" s="3865">
        <f t="shared" si="196"/>
        <v>0</v>
      </c>
      <c r="Q759" s="3865">
        <f t="shared" si="196"/>
        <v>0</v>
      </c>
      <c r="R759" s="3865">
        <f t="shared" si="196"/>
        <v>0</v>
      </c>
      <c r="S759" s="3865">
        <f t="shared" si="196"/>
        <v>0</v>
      </c>
      <c r="T759" s="3865">
        <f t="shared" si="196"/>
        <v>0</v>
      </c>
      <c r="U759" s="3865">
        <f t="shared" si="196"/>
        <v>0</v>
      </c>
      <c r="V759" s="3865">
        <f t="shared" si="196"/>
        <v>0</v>
      </c>
      <c r="W759" s="3865">
        <f t="shared" si="196"/>
        <v>0</v>
      </c>
      <c r="X759" s="3865">
        <f t="shared" si="196"/>
        <v>0</v>
      </c>
      <c r="Y759" s="3865">
        <f t="shared" si="196"/>
        <v>0</v>
      </c>
      <c r="Z759" s="3865">
        <f t="shared" si="196"/>
        <v>0</v>
      </c>
      <c r="AA759" s="3865">
        <f t="shared" si="196"/>
        <v>0</v>
      </c>
      <c r="AB759" s="3865">
        <f t="shared" si="196"/>
        <v>0</v>
      </c>
    </row>
    <row r="760" spans="1:28" s="4155" customFormat="1" x14ac:dyDescent="0.2">
      <c r="A760" s="4016"/>
      <c r="B760" s="4176"/>
      <c r="C760" s="3797" t="s">
        <v>1114</v>
      </c>
      <c r="D760" s="3816" t="s">
        <v>13</v>
      </c>
      <c r="E760" s="4108">
        <v>0</v>
      </c>
      <c r="F760" s="4108">
        <v>0</v>
      </c>
      <c r="G760" s="4108">
        <v>0</v>
      </c>
      <c r="H760" s="4108">
        <v>0</v>
      </c>
      <c r="I760" s="4108">
        <v>0</v>
      </c>
      <c r="J760" s="4108">
        <v>0</v>
      </c>
      <c r="K760" s="4108">
        <v>0</v>
      </c>
      <c r="L760" s="4108">
        <v>0</v>
      </c>
      <c r="M760" s="4108">
        <v>0</v>
      </c>
      <c r="N760" s="4108">
        <v>0</v>
      </c>
      <c r="O760" s="4108">
        <v>0</v>
      </c>
      <c r="P760" s="4108">
        <v>0</v>
      </c>
      <c r="Q760" s="4108">
        <v>0</v>
      </c>
      <c r="R760" s="4108">
        <v>0</v>
      </c>
      <c r="S760" s="4108">
        <v>0</v>
      </c>
      <c r="T760" s="4108">
        <v>0</v>
      </c>
      <c r="U760" s="4108">
        <v>0</v>
      </c>
      <c r="V760" s="4108">
        <v>0</v>
      </c>
      <c r="W760" s="4108">
        <v>0</v>
      </c>
      <c r="X760" s="4108">
        <v>0</v>
      </c>
      <c r="Y760" s="4108">
        <v>0</v>
      </c>
      <c r="Z760" s="4108">
        <v>0</v>
      </c>
      <c r="AA760" s="4108">
        <v>0</v>
      </c>
      <c r="AB760" s="4108">
        <v>0</v>
      </c>
    </row>
    <row r="761" spans="1:28" s="4155" customFormat="1" ht="13.5" thickBot="1" x14ac:dyDescent="0.25">
      <c r="A761" s="4017"/>
      <c r="B761" s="4177"/>
      <c r="C761" s="3802"/>
      <c r="D761" s="3820" t="s">
        <v>17</v>
      </c>
      <c r="E761" s="3879"/>
      <c r="F761" s="3930"/>
      <c r="G761" s="3930"/>
      <c r="H761" s="3930"/>
      <c r="I761" s="3930"/>
      <c r="J761" s="3930"/>
      <c r="K761" s="3930"/>
      <c r="L761" s="3930"/>
      <c r="M761" s="3930"/>
      <c r="N761" s="3930"/>
      <c r="O761" s="3930"/>
      <c r="P761" s="3930"/>
      <c r="Q761" s="3930"/>
      <c r="R761" s="3930"/>
      <c r="S761" s="3930"/>
      <c r="T761" s="3930"/>
      <c r="U761" s="3930"/>
      <c r="V761" s="3930"/>
      <c r="W761" s="3930"/>
      <c r="X761" s="3930"/>
      <c r="Y761" s="3930"/>
      <c r="Z761" s="3930"/>
      <c r="AA761" s="3930"/>
      <c r="AB761" s="3930"/>
    </row>
    <row r="762" spans="1:28" s="4155" customFormat="1" x14ac:dyDescent="0.2">
      <c r="A762" s="4013" t="s">
        <v>1171</v>
      </c>
      <c r="B762" s="3863" t="s">
        <v>1313</v>
      </c>
      <c r="C762" s="3875" t="s">
        <v>1114</v>
      </c>
      <c r="D762" s="3798" t="s">
        <v>1128</v>
      </c>
      <c r="E762" s="3865">
        <f t="shared" ref="E762:AB762" si="197">E763/(1.732*10*0.9)</f>
        <v>0.87246599948678472</v>
      </c>
      <c r="F762" s="3865">
        <f t="shared" si="197"/>
        <v>0.87246599948678472</v>
      </c>
      <c r="G762" s="3865">
        <f t="shared" si="197"/>
        <v>0.92378752886836024</v>
      </c>
      <c r="H762" s="3865">
        <f t="shared" si="197"/>
        <v>0.87246599948678472</v>
      </c>
      <c r="I762" s="3865">
        <f t="shared" si="197"/>
        <v>0.87246599948678472</v>
      </c>
      <c r="J762" s="3865">
        <f t="shared" si="197"/>
        <v>0.82114447010520908</v>
      </c>
      <c r="K762" s="3865">
        <f t="shared" si="197"/>
        <v>0.87246599948678472</v>
      </c>
      <c r="L762" s="3865">
        <f t="shared" si="197"/>
        <v>0.87246599948678472</v>
      </c>
      <c r="M762" s="3865">
        <f t="shared" si="197"/>
        <v>0.82114447010520908</v>
      </c>
      <c r="N762" s="3865">
        <f t="shared" si="197"/>
        <v>0.87246599948678472</v>
      </c>
      <c r="O762" s="3865">
        <f t="shared" si="197"/>
        <v>0.87246599948678472</v>
      </c>
      <c r="P762" s="3865">
        <f t="shared" si="197"/>
        <v>0.92378752886836024</v>
      </c>
      <c r="Q762" s="3865">
        <f t="shared" si="197"/>
        <v>0.87246599948678472</v>
      </c>
      <c r="R762" s="3865">
        <f t="shared" si="197"/>
        <v>0.92378752886836024</v>
      </c>
      <c r="S762" s="3865">
        <f t="shared" si="197"/>
        <v>0.87246599948678472</v>
      </c>
      <c r="T762" s="3865">
        <f t="shared" si="197"/>
        <v>0.87246599948678472</v>
      </c>
      <c r="U762" s="3865">
        <f t="shared" si="197"/>
        <v>0.87246599948678472</v>
      </c>
      <c r="V762" s="3865">
        <f t="shared" si="197"/>
        <v>0.92378752886836024</v>
      </c>
      <c r="W762" s="3865">
        <f t="shared" si="197"/>
        <v>0.87246599948678472</v>
      </c>
      <c r="X762" s="3865">
        <f t="shared" si="197"/>
        <v>0.87246599948678472</v>
      </c>
      <c r="Y762" s="3865">
        <f t="shared" si="197"/>
        <v>0.82114447010520908</v>
      </c>
      <c r="Z762" s="3865">
        <f t="shared" si="197"/>
        <v>0.87246599948678472</v>
      </c>
      <c r="AA762" s="3865">
        <f t="shared" si="197"/>
        <v>0.87246599948678472</v>
      </c>
      <c r="AB762" s="3865">
        <f t="shared" si="197"/>
        <v>0.82114447010520908</v>
      </c>
    </row>
    <row r="763" spans="1:28" s="4155" customFormat="1" x14ac:dyDescent="0.2">
      <c r="A763" s="4016"/>
      <c r="B763" s="3867"/>
      <c r="C763" s="3797" t="s">
        <v>1164</v>
      </c>
      <c r="D763" s="3816" t="s">
        <v>13</v>
      </c>
      <c r="E763" s="3799">
        <v>13.600000000000001</v>
      </c>
      <c r="F763" s="3799">
        <v>13.600000000000001</v>
      </c>
      <c r="G763" s="3799">
        <v>14.4</v>
      </c>
      <c r="H763" s="3799">
        <v>13.600000000000001</v>
      </c>
      <c r="I763" s="3799">
        <v>13.600000000000001</v>
      </c>
      <c r="J763" s="3799">
        <v>12.8</v>
      </c>
      <c r="K763" s="3799">
        <v>13.600000000000001</v>
      </c>
      <c r="L763" s="3799">
        <v>13.600000000000001</v>
      </c>
      <c r="M763" s="3799">
        <v>12.8</v>
      </c>
      <c r="N763" s="3799">
        <v>13.600000000000001</v>
      </c>
      <c r="O763" s="3799">
        <v>13.600000000000001</v>
      </c>
      <c r="P763" s="3799">
        <v>14.4</v>
      </c>
      <c r="Q763" s="3799">
        <v>13.600000000000001</v>
      </c>
      <c r="R763" s="3799">
        <v>14.4</v>
      </c>
      <c r="S763" s="3799">
        <v>13.600000000000001</v>
      </c>
      <c r="T763" s="3799">
        <v>13.600000000000001</v>
      </c>
      <c r="U763" s="3799">
        <v>13.600000000000001</v>
      </c>
      <c r="V763" s="3799">
        <v>14.4</v>
      </c>
      <c r="W763" s="3799">
        <v>13.600000000000001</v>
      </c>
      <c r="X763" s="3799">
        <v>13.600000000000001</v>
      </c>
      <c r="Y763" s="3799">
        <v>12.8</v>
      </c>
      <c r="Z763" s="3799">
        <v>13.600000000000001</v>
      </c>
      <c r="AA763" s="3799">
        <v>13.600000000000001</v>
      </c>
      <c r="AB763" s="3799">
        <v>12.8</v>
      </c>
    </row>
    <row r="764" spans="1:28" s="4155" customFormat="1" ht="13.5" thickBot="1" x14ac:dyDescent="0.25">
      <c r="A764" s="4017"/>
      <c r="B764" s="3872"/>
      <c r="C764" s="3807"/>
      <c r="D764" s="3820" t="s">
        <v>17</v>
      </c>
      <c r="E764" s="3811"/>
      <c r="F764" s="3811"/>
      <c r="G764" s="3811"/>
      <c r="H764" s="3811"/>
      <c r="I764" s="3811"/>
      <c r="J764" s="3811"/>
      <c r="K764" s="3811"/>
      <c r="L764" s="3811"/>
      <c r="M764" s="3811"/>
      <c r="N764" s="3811"/>
      <c r="O764" s="3811"/>
      <c r="P764" s="3811"/>
      <c r="Q764" s="3811"/>
      <c r="R764" s="3811"/>
      <c r="S764" s="3811"/>
      <c r="T764" s="3811"/>
      <c r="U764" s="3811"/>
      <c r="V764" s="3811"/>
      <c r="W764" s="3811"/>
      <c r="X764" s="3811"/>
      <c r="Y764" s="3811"/>
      <c r="Z764" s="3811"/>
      <c r="AA764" s="3811"/>
      <c r="AB764" s="3811"/>
    </row>
    <row r="765" spans="1:28" s="4155" customFormat="1" x14ac:dyDescent="0.2">
      <c r="A765" s="4013" t="s">
        <v>1137</v>
      </c>
      <c r="B765" s="3863" t="s">
        <v>553</v>
      </c>
      <c r="C765" s="3791" t="s">
        <v>1127</v>
      </c>
      <c r="D765" s="3798" t="s">
        <v>1128</v>
      </c>
      <c r="E765" s="3870">
        <v>0</v>
      </c>
      <c r="F765" s="3870">
        <v>0</v>
      </c>
      <c r="G765" s="3870">
        <v>0</v>
      </c>
      <c r="H765" s="3870">
        <v>0</v>
      </c>
      <c r="I765" s="3870">
        <v>0</v>
      </c>
      <c r="J765" s="3870">
        <v>0</v>
      </c>
      <c r="K765" s="3870">
        <v>0</v>
      </c>
      <c r="L765" s="3870">
        <v>0</v>
      </c>
      <c r="M765" s="3870">
        <v>0</v>
      </c>
      <c r="N765" s="3870">
        <v>0</v>
      </c>
      <c r="O765" s="3870">
        <v>0</v>
      </c>
      <c r="P765" s="3870">
        <v>0</v>
      </c>
      <c r="Q765" s="3870">
        <v>0</v>
      </c>
      <c r="R765" s="3870">
        <v>0</v>
      </c>
      <c r="S765" s="3870">
        <v>0</v>
      </c>
      <c r="T765" s="3870">
        <v>0</v>
      </c>
      <c r="U765" s="3870">
        <v>0</v>
      </c>
      <c r="V765" s="3870">
        <v>0</v>
      </c>
      <c r="W765" s="3870">
        <v>0</v>
      </c>
      <c r="X765" s="3870">
        <v>0</v>
      </c>
      <c r="Y765" s="3870">
        <v>0</v>
      </c>
      <c r="Z765" s="3870">
        <v>0</v>
      </c>
      <c r="AA765" s="3870">
        <v>0</v>
      </c>
      <c r="AB765" s="3870">
        <v>0</v>
      </c>
    </row>
    <row r="766" spans="1:28" s="4155" customFormat="1" x14ac:dyDescent="0.2">
      <c r="A766" s="4016"/>
      <c r="B766" s="3867"/>
      <c r="C766" s="3797" t="s">
        <v>1114</v>
      </c>
      <c r="D766" s="3816" t="s">
        <v>13</v>
      </c>
      <c r="E766" s="4108">
        <f t="shared" ref="E766:AB766" si="198">1.732*10*E765*0.9</f>
        <v>0</v>
      </c>
      <c r="F766" s="4108">
        <f t="shared" si="198"/>
        <v>0</v>
      </c>
      <c r="G766" s="4108">
        <f t="shared" si="198"/>
        <v>0</v>
      </c>
      <c r="H766" s="4108">
        <f t="shared" si="198"/>
        <v>0</v>
      </c>
      <c r="I766" s="4108">
        <f t="shared" si="198"/>
        <v>0</v>
      </c>
      <c r="J766" s="4108">
        <f t="shared" si="198"/>
        <v>0</v>
      </c>
      <c r="K766" s="4108">
        <f t="shared" si="198"/>
        <v>0</v>
      </c>
      <c r="L766" s="4108">
        <f t="shared" si="198"/>
        <v>0</v>
      </c>
      <c r="M766" s="4108">
        <f t="shared" si="198"/>
        <v>0</v>
      </c>
      <c r="N766" s="4108">
        <f t="shared" si="198"/>
        <v>0</v>
      </c>
      <c r="O766" s="4108">
        <f t="shared" si="198"/>
        <v>0</v>
      </c>
      <c r="P766" s="4108">
        <f t="shared" si="198"/>
        <v>0</v>
      </c>
      <c r="Q766" s="4108">
        <f t="shared" si="198"/>
        <v>0</v>
      </c>
      <c r="R766" s="4108">
        <f t="shared" si="198"/>
        <v>0</v>
      </c>
      <c r="S766" s="4108">
        <f t="shared" si="198"/>
        <v>0</v>
      </c>
      <c r="T766" s="4108">
        <f t="shared" si="198"/>
        <v>0</v>
      </c>
      <c r="U766" s="4108">
        <f t="shared" si="198"/>
        <v>0</v>
      </c>
      <c r="V766" s="4108">
        <f t="shared" si="198"/>
        <v>0</v>
      </c>
      <c r="W766" s="4108">
        <f t="shared" si="198"/>
        <v>0</v>
      </c>
      <c r="X766" s="4108">
        <f t="shared" si="198"/>
        <v>0</v>
      </c>
      <c r="Y766" s="4108">
        <f t="shared" si="198"/>
        <v>0</v>
      </c>
      <c r="Z766" s="4108">
        <f t="shared" si="198"/>
        <v>0</v>
      </c>
      <c r="AA766" s="4108">
        <f t="shared" si="198"/>
        <v>0</v>
      </c>
      <c r="AB766" s="4108">
        <f t="shared" si="198"/>
        <v>0</v>
      </c>
    </row>
    <row r="767" spans="1:28" s="4155" customFormat="1" ht="13.5" thickBot="1" x14ac:dyDescent="0.25">
      <c r="A767" s="4017"/>
      <c r="B767" s="3872"/>
      <c r="C767" s="3802"/>
      <c r="D767" s="3820" t="s">
        <v>17</v>
      </c>
      <c r="E767" s="3930"/>
      <c r="F767" s="3930"/>
      <c r="G767" s="3930"/>
      <c r="H767" s="3930"/>
      <c r="I767" s="3930"/>
      <c r="J767" s="3930"/>
      <c r="K767" s="3930"/>
      <c r="L767" s="3930"/>
      <c r="M767" s="3930"/>
      <c r="N767" s="3930"/>
      <c r="O767" s="3930"/>
      <c r="P767" s="3930"/>
      <c r="Q767" s="3930"/>
      <c r="R767" s="3930"/>
      <c r="S767" s="3930"/>
      <c r="T767" s="3930"/>
      <c r="U767" s="3930"/>
      <c r="V767" s="3930"/>
      <c r="W767" s="3930"/>
      <c r="X767" s="3930"/>
      <c r="Y767" s="3930"/>
      <c r="Z767" s="3930"/>
      <c r="AA767" s="3930"/>
      <c r="AB767" s="3930"/>
    </row>
    <row r="768" spans="1:28" s="4155" customFormat="1" ht="12.75" customHeight="1" x14ac:dyDescent="0.2">
      <c r="A768" s="4013" t="s">
        <v>1141</v>
      </c>
      <c r="B768" s="3863" t="s">
        <v>1314</v>
      </c>
      <c r="C768" s="3875" t="s">
        <v>1114</v>
      </c>
      <c r="D768" s="3798" t="s">
        <v>1128</v>
      </c>
      <c r="E768" s="3865">
        <f t="shared" ref="E768:AB768" si="199">E769/(1.732*10*0.9)</f>
        <v>1.9502181164998715</v>
      </c>
      <c r="F768" s="3865">
        <f t="shared" si="199"/>
        <v>2.0528611752630228</v>
      </c>
      <c r="G768" s="3865">
        <f t="shared" si="199"/>
        <v>1.8475750577367205</v>
      </c>
      <c r="H768" s="3865">
        <f t="shared" si="199"/>
        <v>1.8475750577367205</v>
      </c>
      <c r="I768" s="3865">
        <f t="shared" si="199"/>
        <v>1.8475750577367205</v>
      </c>
      <c r="J768" s="3865">
        <f t="shared" si="199"/>
        <v>1.8475750577367205</v>
      </c>
      <c r="K768" s="3865">
        <f t="shared" si="199"/>
        <v>1.8475750577367205</v>
      </c>
      <c r="L768" s="3865">
        <f t="shared" si="199"/>
        <v>1.7449319989735694</v>
      </c>
      <c r="M768" s="3865">
        <f t="shared" si="199"/>
        <v>1.8475750577367205</v>
      </c>
      <c r="N768" s="3865">
        <f t="shared" si="199"/>
        <v>1.8475750577367205</v>
      </c>
      <c r="O768" s="3865">
        <f t="shared" si="199"/>
        <v>2.1555042340261741</v>
      </c>
      <c r="P768" s="3865">
        <f t="shared" si="199"/>
        <v>1.9502181164998715</v>
      </c>
      <c r="Q768" s="3865">
        <f t="shared" si="199"/>
        <v>1.9502181164998715</v>
      </c>
      <c r="R768" s="3865">
        <f t="shared" si="199"/>
        <v>1.8475750577367205</v>
      </c>
      <c r="S768" s="3865">
        <f t="shared" si="199"/>
        <v>2.0528611752630228</v>
      </c>
      <c r="T768" s="3865">
        <f t="shared" si="199"/>
        <v>1.9502181164998715</v>
      </c>
      <c r="U768" s="3865">
        <f t="shared" si="199"/>
        <v>1.9502181164998715</v>
      </c>
      <c r="V768" s="3865">
        <f t="shared" si="199"/>
        <v>1.9502181164998715</v>
      </c>
      <c r="W768" s="3865">
        <f t="shared" si="199"/>
        <v>1.8475750577367205</v>
      </c>
      <c r="X768" s="3865">
        <f t="shared" si="199"/>
        <v>1.9502181164998715</v>
      </c>
      <c r="Y768" s="3865">
        <f t="shared" si="199"/>
        <v>2.0528611752630228</v>
      </c>
      <c r="Z768" s="3865">
        <f t="shared" si="199"/>
        <v>1.9502181164998715</v>
      </c>
      <c r="AA768" s="3865">
        <f t="shared" si="199"/>
        <v>1.9502181164998715</v>
      </c>
      <c r="AB768" s="3865">
        <f t="shared" si="199"/>
        <v>1.8475750577367205</v>
      </c>
    </row>
    <row r="769" spans="1:28" s="4155" customFormat="1" x14ac:dyDescent="0.2">
      <c r="A769" s="4016"/>
      <c r="B769" s="3867"/>
      <c r="C769" s="3797" t="s">
        <v>1164</v>
      </c>
      <c r="D769" s="3816" t="s">
        <v>13</v>
      </c>
      <c r="E769" s="3799">
        <v>30.4</v>
      </c>
      <c r="F769" s="3799">
        <v>32</v>
      </c>
      <c r="G769" s="3799">
        <v>28.8</v>
      </c>
      <c r="H769" s="3799">
        <v>28.8</v>
      </c>
      <c r="I769" s="3799">
        <v>28.8</v>
      </c>
      <c r="J769" s="3799">
        <v>28.8</v>
      </c>
      <c r="K769" s="3799">
        <v>28.8</v>
      </c>
      <c r="L769" s="3799">
        <v>27.200000000000003</v>
      </c>
      <c r="M769" s="3799">
        <v>28.8</v>
      </c>
      <c r="N769" s="3799">
        <v>28.8</v>
      </c>
      <c r="O769" s="3799">
        <v>33.6</v>
      </c>
      <c r="P769" s="3799">
        <v>30.4</v>
      </c>
      <c r="Q769" s="3799">
        <v>30.4</v>
      </c>
      <c r="R769" s="3799">
        <v>28.8</v>
      </c>
      <c r="S769" s="3799">
        <v>32</v>
      </c>
      <c r="T769" s="3799">
        <v>30.4</v>
      </c>
      <c r="U769" s="3799">
        <v>30.4</v>
      </c>
      <c r="V769" s="3799">
        <v>30.4</v>
      </c>
      <c r="W769" s="3799">
        <v>28.8</v>
      </c>
      <c r="X769" s="3799">
        <v>30.4</v>
      </c>
      <c r="Y769" s="3799">
        <v>32</v>
      </c>
      <c r="Z769" s="3799">
        <v>30.4</v>
      </c>
      <c r="AA769" s="3799">
        <v>30.4</v>
      </c>
      <c r="AB769" s="3799">
        <v>28.8</v>
      </c>
    </row>
    <row r="770" spans="1:28" s="4155" customFormat="1" ht="13.5" thickBot="1" x14ac:dyDescent="0.25">
      <c r="A770" s="4017"/>
      <c r="B770" s="3872"/>
      <c r="C770" s="3785"/>
      <c r="D770" s="3820" t="s">
        <v>17</v>
      </c>
      <c r="E770" s="3804"/>
      <c r="F770" s="3804"/>
      <c r="G770" s="3804"/>
      <c r="H770" s="3804"/>
      <c r="I770" s="3804"/>
      <c r="J770" s="3804"/>
      <c r="K770" s="3804"/>
      <c r="L770" s="3804"/>
      <c r="M770" s="3804"/>
      <c r="N770" s="3804"/>
      <c r="O770" s="3804"/>
      <c r="P770" s="3804"/>
      <c r="Q770" s="3804"/>
      <c r="R770" s="3804"/>
      <c r="S770" s="3804"/>
      <c r="T770" s="3804"/>
      <c r="U770" s="3804"/>
      <c r="V770" s="3804"/>
      <c r="W770" s="3804"/>
      <c r="X770" s="3804"/>
      <c r="Y770" s="3804"/>
      <c r="Z770" s="3804"/>
      <c r="AA770" s="3805"/>
      <c r="AB770" s="3805"/>
    </row>
    <row r="771" spans="1:28" s="4155" customFormat="1" x14ac:dyDescent="0.2">
      <c r="A771" s="4013" t="s">
        <v>1145</v>
      </c>
      <c r="B771" s="3863" t="s">
        <v>135</v>
      </c>
      <c r="C771" s="3864"/>
      <c r="D771" s="3798" t="s">
        <v>1128</v>
      </c>
      <c r="E771" s="3934"/>
      <c r="F771" s="3934"/>
      <c r="G771" s="3934"/>
      <c r="H771" s="3934"/>
      <c r="I771" s="3934"/>
      <c r="J771" s="3934"/>
      <c r="K771" s="3934"/>
      <c r="L771" s="3934"/>
      <c r="M771" s="3934"/>
      <c r="N771" s="3934"/>
      <c r="O771" s="3934"/>
      <c r="P771" s="3934"/>
      <c r="Q771" s="3934"/>
      <c r="R771" s="3934"/>
      <c r="S771" s="3934"/>
      <c r="T771" s="3934"/>
      <c r="U771" s="3934"/>
      <c r="V771" s="3934"/>
      <c r="W771" s="3934"/>
      <c r="X771" s="3934"/>
      <c r="Y771" s="3934"/>
      <c r="Z771" s="3934"/>
      <c r="AA771" s="3934"/>
      <c r="AB771" s="3934"/>
    </row>
    <row r="772" spans="1:28" s="4155" customFormat="1" x14ac:dyDescent="0.2">
      <c r="A772" s="4016"/>
      <c r="B772" s="3867"/>
      <c r="C772" s="3797"/>
      <c r="D772" s="3816" t="s">
        <v>13</v>
      </c>
      <c r="E772" s="3879"/>
      <c r="F772" s="3934"/>
      <c r="G772" s="3934"/>
      <c r="H772" s="3934"/>
      <c r="I772" s="3934"/>
      <c r="J772" s="3934"/>
      <c r="K772" s="3934"/>
      <c r="L772" s="3934"/>
      <c r="M772" s="3934"/>
      <c r="N772" s="3934"/>
      <c r="O772" s="3934"/>
      <c r="P772" s="3934"/>
      <c r="Q772" s="3934"/>
      <c r="R772" s="3934"/>
      <c r="S772" s="3934"/>
      <c r="T772" s="3934"/>
      <c r="U772" s="3934"/>
      <c r="V772" s="3934"/>
      <c r="W772" s="3934"/>
      <c r="X772" s="3934"/>
      <c r="Y772" s="3934"/>
      <c r="Z772" s="3934"/>
      <c r="AA772" s="3934"/>
      <c r="AB772" s="3934"/>
    </row>
    <row r="773" spans="1:28" s="4155" customFormat="1" ht="13.5" thickBot="1" x14ac:dyDescent="0.25">
      <c r="A773" s="4017"/>
      <c r="B773" s="3872"/>
      <c r="C773" s="3802"/>
      <c r="D773" s="3820" t="s">
        <v>17</v>
      </c>
      <c r="E773" s="3930"/>
      <c r="F773" s="3930"/>
      <c r="G773" s="3930"/>
      <c r="H773" s="3930"/>
      <c r="I773" s="3930"/>
      <c r="J773" s="3930"/>
      <c r="K773" s="3930"/>
      <c r="L773" s="3930"/>
      <c r="M773" s="3930"/>
      <c r="N773" s="3930"/>
      <c r="O773" s="3930"/>
      <c r="P773" s="3930"/>
      <c r="Q773" s="3930"/>
      <c r="R773" s="3930"/>
      <c r="S773" s="3930"/>
      <c r="T773" s="3930"/>
      <c r="U773" s="3930"/>
      <c r="V773" s="3930"/>
      <c r="W773" s="3930"/>
      <c r="X773" s="3930"/>
      <c r="Y773" s="3930"/>
      <c r="Z773" s="3930"/>
      <c r="AA773" s="3930"/>
      <c r="AB773" s="3930"/>
    </row>
    <row r="774" spans="1:28" s="4155" customFormat="1" ht="12.75" customHeight="1" x14ac:dyDescent="0.2">
      <c r="A774" s="4013" t="s">
        <v>1191</v>
      </c>
      <c r="B774" s="3863" t="s">
        <v>1315</v>
      </c>
      <c r="C774" s="3779" t="s">
        <v>1127</v>
      </c>
      <c r="D774" s="3798" t="s">
        <v>1128</v>
      </c>
      <c r="E774" s="3865">
        <f t="shared" ref="E774:AB774" si="200">E775/(1.732*10*0.9)</f>
        <v>0</v>
      </c>
      <c r="F774" s="3865">
        <f t="shared" si="200"/>
        <v>0</v>
      </c>
      <c r="G774" s="3865">
        <f t="shared" si="200"/>
        <v>0</v>
      </c>
      <c r="H774" s="3865">
        <f t="shared" si="200"/>
        <v>0</v>
      </c>
      <c r="I774" s="3865">
        <f t="shared" si="200"/>
        <v>0</v>
      </c>
      <c r="J774" s="3865">
        <f t="shared" si="200"/>
        <v>0</v>
      </c>
      <c r="K774" s="3865">
        <f t="shared" si="200"/>
        <v>0</v>
      </c>
      <c r="L774" s="3865">
        <f t="shared" si="200"/>
        <v>0</v>
      </c>
      <c r="M774" s="3865">
        <f t="shared" si="200"/>
        <v>0</v>
      </c>
      <c r="N774" s="3865">
        <f t="shared" si="200"/>
        <v>0</v>
      </c>
      <c r="O774" s="3865">
        <f t="shared" si="200"/>
        <v>0</v>
      </c>
      <c r="P774" s="3865">
        <f t="shared" si="200"/>
        <v>0</v>
      </c>
      <c r="Q774" s="3865">
        <f t="shared" si="200"/>
        <v>0</v>
      </c>
      <c r="R774" s="3865">
        <f t="shared" si="200"/>
        <v>0</v>
      </c>
      <c r="S774" s="3865">
        <f t="shared" si="200"/>
        <v>0</v>
      </c>
      <c r="T774" s="3865">
        <f t="shared" si="200"/>
        <v>0</v>
      </c>
      <c r="U774" s="3865">
        <f t="shared" si="200"/>
        <v>0</v>
      </c>
      <c r="V774" s="3865">
        <f t="shared" si="200"/>
        <v>0</v>
      </c>
      <c r="W774" s="3865">
        <f t="shared" si="200"/>
        <v>0</v>
      </c>
      <c r="X774" s="3865">
        <f t="shared" si="200"/>
        <v>0</v>
      </c>
      <c r="Y774" s="3865">
        <f t="shared" si="200"/>
        <v>0</v>
      </c>
      <c r="Z774" s="3865">
        <f t="shared" si="200"/>
        <v>0</v>
      </c>
      <c r="AA774" s="3865">
        <f t="shared" si="200"/>
        <v>0</v>
      </c>
      <c r="AB774" s="3865">
        <f t="shared" si="200"/>
        <v>0</v>
      </c>
    </row>
    <row r="775" spans="1:28" s="4155" customFormat="1" x14ac:dyDescent="0.2">
      <c r="A775" s="4016"/>
      <c r="B775" s="3867"/>
      <c r="C775" s="3797" t="s">
        <v>1114</v>
      </c>
      <c r="D775" s="3816" t="s">
        <v>13</v>
      </c>
      <c r="E775" s="3799">
        <v>0</v>
      </c>
      <c r="F775" s="3799">
        <v>0</v>
      </c>
      <c r="G775" s="3799">
        <v>0</v>
      </c>
      <c r="H775" s="3799">
        <v>0</v>
      </c>
      <c r="I775" s="3799">
        <v>0</v>
      </c>
      <c r="J775" s="3799">
        <v>0</v>
      </c>
      <c r="K775" s="3799">
        <v>0</v>
      </c>
      <c r="L775" s="3799">
        <v>0</v>
      </c>
      <c r="M775" s="3799">
        <v>0</v>
      </c>
      <c r="N775" s="3799">
        <v>0</v>
      </c>
      <c r="O775" s="3799">
        <v>0</v>
      </c>
      <c r="P775" s="3799">
        <v>0</v>
      </c>
      <c r="Q775" s="3799">
        <v>0</v>
      </c>
      <c r="R775" s="3799">
        <v>0</v>
      </c>
      <c r="S775" s="3799">
        <v>0</v>
      </c>
      <c r="T775" s="3799">
        <v>0</v>
      </c>
      <c r="U775" s="3799">
        <v>0</v>
      </c>
      <c r="V775" s="3799">
        <v>0</v>
      </c>
      <c r="W775" s="3799">
        <v>0</v>
      </c>
      <c r="X775" s="3799">
        <v>0</v>
      </c>
      <c r="Y775" s="3799">
        <v>0</v>
      </c>
      <c r="Z775" s="3799">
        <v>0</v>
      </c>
      <c r="AA775" s="3799">
        <v>0</v>
      </c>
      <c r="AB775" s="3799">
        <v>0</v>
      </c>
    </row>
    <row r="776" spans="1:28" s="4155" customFormat="1" ht="13.5" thickBot="1" x14ac:dyDescent="0.25">
      <c r="A776" s="4017"/>
      <c r="B776" s="3872"/>
      <c r="C776" s="3807"/>
      <c r="D776" s="3820" t="s">
        <v>17</v>
      </c>
      <c r="E776" s="3870"/>
      <c r="F776" s="3870"/>
      <c r="G776" s="3870"/>
      <c r="H776" s="3870"/>
      <c r="I776" s="3870"/>
      <c r="J776" s="3870"/>
      <c r="K776" s="3870"/>
      <c r="L776" s="3870"/>
      <c r="M776" s="3870"/>
      <c r="N776" s="3870"/>
      <c r="O776" s="3870"/>
      <c r="P776" s="3870"/>
      <c r="Q776" s="3870"/>
      <c r="R776" s="3870"/>
      <c r="S776" s="3870"/>
      <c r="T776" s="3870"/>
      <c r="U776" s="3870"/>
      <c r="V776" s="3870"/>
      <c r="W776" s="3870"/>
      <c r="X776" s="3870"/>
      <c r="Y776" s="3870"/>
      <c r="Z776" s="3870"/>
      <c r="AA776" s="3870"/>
      <c r="AB776" s="3870"/>
    </row>
    <row r="777" spans="1:28" s="4155" customFormat="1" ht="12.75" customHeight="1" x14ac:dyDescent="0.2">
      <c r="A777" s="4013" t="s">
        <v>1147</v>
      </c>
      <c r="B777" s="3863" t="s">
        <v>1316</v>
      </c>
      <c r="C777" s="3791" t="s">
        <v>1114</v>
      </c>
      <c r="D777" s="3798" t="s">
        <v>1128</v>
      </c>
      <c r="E777" s="3865">
        <f t="shared" ref="E777:AB777" si="201">E778/(1.732*10*0.9)</f>
        <v>19.399538106235564</v>
      </c>
      <c r="F777" s="3865">
        <f t="shared" si="201"/>
        <v>18.475750577367204</v>
      </c>
      <c r="G777" s="3865">
        <f t="shared" si="201"/>
        <v>18.578393636130357</v>
      </c>
      <c r="H777" s="3865">
        <f t="shared" si="201"/>
        <v>17.244033872209393</v>
      </c>
      <c r="I777" s="3865">
        <f t="shared" si="201"/>
        <v>17.449319989735692</v>
      </c>
      <c r="J777" s="3865">
        <f t="shared" si="201"/>
        <v>17.654606107261998</v>
      </c>
      <c r="K777" s="3865">
        <f t="shared" si="201"/>
        <v>20.323325635103927</v>
      </c>
      <c r="L777" s="3865">
        <f t="shared" si="201"/>
        <v>22.684115986656401</v>
      </c>
      <c r="M777" s="3865">
        <f t="shared" si="201"/>
        <v>27.097767513471897</v>
      </c>
      <c r="N777" s="3865">
        <f t="shared" si="201"/>
        <v>30.484988452655891</v>
      </c>
      <c r="O777" s="3865">
        <f t="shared" si="201"/>
        <v>29.150628688734923</v>
      </c>
      <c r="P777" s="3865">
        <f t="shared" si="201"/>
        <v>24.839620220682573</v>
      </c>
      <c r="Q777" s="3865">
        <f t="shared" si="201"/>
        <v>23.710546574287914</v>
      </c>
      <c r="R777" s="3865">
        <f t="shared" si="201"/>
        <v>24.736977161919427</v>
      </c>
      <c r="S777" s="3865">
        <f t="shared" si="201"/>
        <v>23.710546574287914</v>
      </c>
      <c r="T777" s="3865">
        <f t="shared" si="201"/>
        <v>23.094688221709006</v>
      </c>
      <c r="U777" s="3865">
        <f t="shared" si="201"/>
        <v>23.710546574287914</v>
      </c>
      <c r="V777" s="3865">
        <f t="shared" si="201"/>
        <v>21.862971516551188</v>
      </c>
      <c r="W777" s="3865">
        <f t="shared" si="201"/>
        <v>24.018475750577363</v>
      </c>
      <c r="X777" s="3865">
        <f t="shared" si="201"/>
        <v>25.660764690787783</v>
      </c>
      <c r="Y777" s="3865">
        <f t="shared" si="201"/>
        <v>26.789838337182449</v>
      </c>
      <c r="Z777" s="3865">
        <f t="shared" si="201"/>
        <v>25.55812163202463</v>
      </c>
      <c r="AA777" s="3865">
        <f t="shared" si="201"/>
        <v>23.915832691814213</v>
      </c>
      <c r="AB777" s="3865">
        <f t="shared" si="201"/>
        <v>19.912753400051319</v>
      </c>
    </row>
    <row r="778" spans="1:28" s="4155" customFormat="1" x14ac:dyDescent="0.2">
      <c r="A778" s="4016"/>
      <c r="B778" s="3867"/>
      <c r="C778" s="3797" t="s">
        <v>1164</v>
      </c>
      <c r="D778" s="3816" t="s">
        <v>13</v>
      </c>
      <c r="E778" s="4108">
        <v>302.39999999999998</v>
      </c>
      <c r="F778" s="4108">
        <v>288</v>
      </c>
      <c r="G778" s="4108">
        <v>289.60000000000002</v>
      </c>
      <c r="H778" s="4108">
        <v>268.8</v>
      </c>
      <c r="I778" s="4108">
        <v>272</v>
      </c>
      <c r="J778" s="4108">
        <v>275.20000000000005</v>
      </c>
      <c r="K778" s="4108">
        <v>316.8</v>
      </c>
      <c r="L778" s="4108">
        <v>353.6</v>
      </c>
      <c r="M778" s="4108">
        <v>422.4</v>
      </c>
      <c r="N778" s="4108">
        <v>475.20000000000005</v>
      </c>
      <c r="O778" s="4108">
        <v>454.4</v>
      </c>
      <c r="P778" s="4108">
        <v>387.2</v>
      </c>
      <c r="Q778" s="4108">
        <v>369.6</v>
      </c>
      <c r="R778" s="4108">
        <v>385.6</v>
      </c>
      <c r="S778" s="4108">
        <v>369.6</v>
      </c>
      <c r="T778" s="4108">
        <v>360</v>
      </c>
      <c r="U778" s="4108">
        <v>369.6</v>
      </c>
      <c r="V778" s="4108">
        <v>340.79999999999995</v>
      </c>
      <c r="W778" s="4108">
        <v>374.4</v>
      </c>
      <c r="X778" s="4108">
        <v>400</v>
      </c>
      <c r="Y778" s="4108">
        <v>417.6</v>
      </c>
      <c r="Z778" s="4108">
        <v>398.4</v>
      </c>
      <c r="AA778" s="4108">
        <v>372.79999999999995</v>
      </c>
      <c r="AB778" s="4108">
        <v>310.39999999999998</v>
      </c>
    </row>
    <row r="779" spans="1:28" s="4155" customFormat="1" ht="13.5" thickBot="1" x14ac:dyDescent="0.25">
      <c r="A779" s="4017"/>
      <c r="B779" s="3872"/>
      <c r="C779" s="3859"/>
      <c r="D779" s="3820" t="s">
        <v>17</v>
      </c>
      <c r="E779" s="4086"/>
      <c r="F779" s="4188"/>
      <c r="G779" s="4188"/>
      <c r="H779" s="4188"/>
      <c r="I779" s="4188"/>
      <c r="J779" s="4188"/>
      <c r="K779" s="4188"/>
      <c r="L779" s="4188"/>
      <c r="M779" s="4188"/>
      <c r="N779" s="4188"/>
      <c r="O779" s="4188"/>
      <c r="P779" s="4188"/>
      <c r="Q779" s="4188"/>
      <c r="R779" s="4188"/>
      <c r="S779" s="4188"/>
      <c r="T779" s="4188"/>
      <c r="U779" s="4188"/>
      <c r="V779" s="4188"/>
      <c r="W779" s="4188"/>
      <c r="X779" s="4188"/>
      <c r="Y779" s="4188"/>
      <c r="Z779" s="4188"/>
      <c r="AA779" s="4188"/>
      <c r="AB779" s="4188"/>
    </row>
    <row r="780" spans="1:28" s="4155" customFormat="1" x14ac:dyDescent="0.2">
      <c r="A780" s="4013" t="s">
        <v>1207</v>
      </c>
      <c r="B780" s="3863" t="s">
        <v>1317</v>
      </c>
      <c r="C780" s="3779" t="s">
        <v>1114</v>
      </c>
      <c r="D780" s="3798" t="s">
        <v>1128</v>
      </c>
      <c r="E780" s="3865">
        <f t="shared" ref="E780:AB780" si="202">E781/(1.732*10*0.9)</f>
        <v>0.20528611752630227</v>
      </c>
      <c r="F780" s="3865">
        <f t="shared" si="202"/>
        <v>0.46189376443418012</v>
      </c>
      <c r="G780" s="3865">
        <f t="shared" si="202"/>
        <v>0.56453682319733134</v>
      </c>
      <c r="H780" s="3865">
        <f t="shared" si="202"/>
        <v>0.25660764690787785</v>
      </c>
      <c r="I780" s="3865">
        <f t="shared" si="202"/>
        <v>0.41057223505260454</v>
      </c>
      <c r="J780" s="3865">
        <f t="shared" si="202"/>
        <v>0.35925070567102896</v>
      </c>
      <c r="K780" s="3865">
        <f t="shared" si="202"/>
        <v>0.30792917628945338</v>
      </c>
      <c r="L780" s="3865">
        <f t="shared" si="202"/>
        <v>0.20528611752630227</v>
      </c>
      <c r="M780" s="3865">
        <f t="shared" si="202"/>
        <v>0.71850141134205792</v>
      </c>
      <c r="N780" s="3865">
        <f t="shared" si="202"/>
        <v>2.0015396458814472</v>
      </c>
      <c r="O780" s="3865">
        <f t="shared" si="202"/>
        <v>1.5909674108288427</v>
      </c>
      <c r="P780" s="3865">
        <f t="shared" si="202"/>
        <v>0.92378752886836024</v>
      </c>
      <c r="Q780" s="3865">
        <f t="shared" si="202"/>
        <v>0.87246599948678472</v>
      </c>
      <c r="R780" s="3865">
        <f t="shared" si="202"/>
        <v>0.35925070567102896</v>
      </c>
      <c r="S780" s="3865">
        <f t="shared" si="202"/>
        <v>0.46189376443418012</v>
      </c>
      <c r="T780" s="3865">
        <f t="shared" si="202"/>
        <v>0.5132152938157557</v>
      </c>
      <c r="U780" s="3865">
        <f t="shared" si="202"/>
        <v>0.71850141134205792</v>
      </c>
      <c r="V780" s="3865">
        <f t="shared" si="202"/>
        <v>0.46189376443418007</v>
      </c>
      <c r="W780" s="3865">
        <f t="shared" si="202"/>
        <v>0.5132152938157557</v>
      </c>
      <c r="X780" s="3865">
        <f t="shared" si="202"/>
        <v>0.5132152938157557</v>
      </c>
      <c r="Y780" s="3865">
        <f t="shared" si="202"/>
        <v>0.61585835257890675</v>
      </c>
      <c r="Z780" s="3865">
        <f t="shared" si="202"/>
        <v>0.46189376443418007</v>
      </c>
      <c r="AA780" s="3865">
        <f t="shared" si="202"/>
        <v>0.30792917628945338</v>
      </c>
      <c r="AB780" s="3865">
        <f t="shared" si="202"/>
        <v>0.30792917628945338</v>
      </c>
    </row>
    <row r="781" spans="1:28" s="4155" customFormat="1" x14ac:dyDescent="0.2">
      <c r="A781" s="4016"/>
      <c r="B781" s="3867"/>
      <c r="C781" s="3797" t="s">
        <v>1164</v>
      </c>
      <c r="D781" s="3816" t="s">
        <v>13</v>
      </c>
      <c r="E781" s="4108">
        <v>3.2</v>
      </c>
      <c r="F781" s="4108">
        <v>7.2</v>
      </c>
      <c r="G781" s="4108">
        <v>8.8000000000000007</v>
      </c>
      <c r="H781" s="4108">
        <v>4</v>
      </c>
      <c r="I781" s="4108">
        <v>6.4</v>
      </c>
      <c r="J781" s="4108">
        <v>5.6</v>
      </c>
      <c r="K781" s="4108">
        <v>4.8</v>
      </c>
      <c r="L781" s="4108">
        <v>3.2</v>
      </c>
      <c r="M781" s="4108">
        <v>11.2</v>
      </c>
      <c r="N781" s="4108">
        <v>31.200000000000003</v>
      </c>
      <c r="O781" s="4108">
        <v>24.8</v>
      </c>
      <c r="P781" s="4108">
        <v>14.4</v>
      </c>
      <c r="Q781" s="4108">
        <v>13.600000000000001</v>
      </c>
      <c r="R781" s="4108">
        <v>5.6</v>
      </c>
      <c r="S781" s="4108">
        <v>7.2</v>
      </c>
      <c r="T781" s="4108">
        <v>8</v>
      </c>
      <c r="U781" s="4108">
        <v>11.2</v>
      </c>
      <c r="V781" s="4108">
        <v>7.1999999999999993</v>
      </c>
      <c r="W781" s="4108">
        <v>8</v>
      </c>
      <c r="X781" s="4108">
        <v>8</v>
      </c>
      <c r="Y781" s="4108">
        <v>9.6</v>
      </c>
      <c r="Z781" s="4108">
        <v>7.1999999999999993</v>
      </c>
      <c r="AA781" s="4108">
        <v>4.8</v>
      </c>
      <c r="AB781" s="4108">
        <v>4.8</v>
      </c>
    </row>
    <row r="782" spans="1:28" s="4155" customFormat="1" ht="13.5" thickBot="1" x14ac:dyDescent="0.25">
      <c r="A782" s="4017"/>
      <c r="B782" s="3872"/>
      <c r="C782" s="3807"/>
      <c r="D782" s="3820" t="s">
        <v>17</v>
      </c>
      <c r="E782" s="3930"/>
      <c r="F782" s="3930"/>
      <c r="G782" s="3930"/>
      <c r="H782" s="3930"/>
      <c r="I782" s="3930"/>
      <c r="J782" s="3930"/>
      <c r="K782" s="3930"/>
      <c r="L782" s="3930"/>
      <c r="M782" s="3930"/>
      <c r="N782" s="3930"/>
      <c r="O782" s="3930"/>
      <c r="P782" s="3930"/>
      <c r="Q782" s="3930"/>
      <c r="R782" s="3930"/>
      <c r="S782" s="3930"/>
      <c r="T782" s="3930"/>
      <c r="U782" s="3930"/>
      <c r="V782" s="3930"/>
      <c r="W782" s="3930"/>
      <c r="X782" s="3930"/>
      <c r="Y782" s="3930"/>
      <c r="Z782" s="3930"/>
      <c r="AA782" s="3930"/>
      <c r="AB782" s="3930"/>
    </row>
    <row r="783" spans="1:28" s="4155" customFormat="1" x14ac:dyDescent="0.2">
      <c r="A783" s="4013" t="s">
        <v>1185</v>
      </c>
      <c r="B783" s="3863" t="s">
        <v>1318</v>
      </c>
      <c r="C783" s="3791" t="s">
        <v>1114</v>
      </c>
      <c r="D783" s="3798" t="s">
        <v>1128</v>
      </c>
      <c r="E783" s="3865">
        <f t="shared" ref="E783:AB783" si="203">E784/(1.732*10*0.9)</f>
        <v>0</v>
      </c>
      <c r="F783" s="3865">
        <f t="shared" si="203"/>
        <v>0</v>
      </c>
      <c r="G783" s="3865">
        <f t="shared" si="203"/>
        <v>0</v>
      </c>
      <c r="H783" s="3865">
        <f t="shared" si="203"/>
        <v>0</v>
      </c>
      <c r="I783" s="3865">
        <f t="shared" si="203"/>
        <v>0</v>
      </c>
      <c r="J783" s="3865">
        <f t="shared" si="203"/>
        <v>0</v>
      </c>
      <c r="K783" s="3865">
        <f t="shared" si="203"/>
        <v>0</v>
      </c>
      <c r="L783" s="3865">
        <f t="shared" si="203"/>
        <v>0</v>
      </c>
      <c r="M783" s="3865">
        <f t="shared" si="203"/>
        <v>0</v>
      </c>
      <c r="N783" s="3865">
        <f t="shared" si="203"/>
        <v>0</v>
      </c>
      <c r="O783" s="3865">
        <f t="shared" si="203"/>
        <v>0</v>
      </c>
      <c r="P783" s="3865">
        <f t="shared" si="203"/>
        <v>0</v>
      </c>
      <c r="Q783" s="3865">
        <f t="shared" si="203"/>
        <v>0</v>
      </c>
      <c r="R783" s="3865">
        <f t="shared" si="203"/>
        <v>0</v>
      </c>
      <c r="S783" s="3865">
        <f t="shared" si="203"/>
        <v>0</v>
      </c>
      <c r="T783" s="3865">
        <f t="shared" si="203"/>
        <v>0</v>
      </c>
      <c r="U783" s="3865">
        <f t="shared" si="203"/>
        <v>0</v>
      </c>
      <c r="V783" s="3865">
        <f t="shared" si="203"/>
        <v>0</v>
      </c>
      <c r="W783" s="3865">
        <f t="shared" si="203"/>
        <v>0</v>
      </c>
      <c r="X783" s="3865">
        <f t="shared" si="203"/>
        <v>0</v>
      </c>
      <c r="Y783" s="3865">
        <f t="shared" si="203"/>
        <v>0</v>
      </c>
      <c r="Z783" s="3865">
        <f t="shared" si="203"/>
        <v>0</v>
      </c>
      <c r="AA783" s="3865">
        <f t="shared" si="203"/>
        <v>0</v>
      </c>
      <c r="AB783" s="3865">
        <f t="shared" si="203"/>
        <v>0</v>
      </c>
    </row>
    <row r="784" spans="1:28" s="4155" customFormat="1" x14ac:dyDescent="0.2">
      <c r="A784" s="4016"/>
      <c r="B784" s="3867"/>
      <c r="C784" s="3797" t="s">
        <v>1164</v>
      </c>
      <c r="D784" s="3816" t="s">
        <v>13</v>
      </c>
      <c r="E784" s="4108">
        <v>0</v>
      </c>
      <c r="F784" s="4108">
        <v>0</v>
      </c>
      <c r="G784" s="4108">
        <v>0</v>
      </c>
      <c r="H784" s="4108">
        <v>0</v>
      </c>
      <c r="I784" s="4108">
        <v>0</v>
      </c>
      <c r="J784" s="4108">
        <v>0</v>
      </c>
      <c r="K784" s="4108">
        <v>0</v>
      </c>
      <c r="L784" s="4108">
        <v>0</v>
      </c>
      <c r="M784" s="4108">
        <v>0</v>
      </c>
      <c r="N784" s="4108">
        <v>0</v>
      </c>
      <c r="O784" s="4108">
        <v>0</v>
      </c>
      <c r="P784" s="4108">
        <v>0</v>
      </c>
      <c r="Q784" s="4108">
        <v>0</v>
      </c>
      <c r="R784" s="4108">
        <v>0</v>
      </c>
      <c r="S784" s="4108">
        <v>0</v>
      </c>
      <c r="T784" s="4108">
        <v>0</v>
      </c>
      <c r="U784" s="4108">
        <v>0</v>
      </c>
      <c r="V784" s="4108">
        <v>0</v>
      </c>
      <c r="W784" s="4108">
        <v>0</v>
      </c>
      <c r="X784" s="4108">
        <v>0</v>
      </c>
      <c r="Y784" s="4108">
        <v>0</v>
      </c>
      <c r="Z784" s="4108">
        <v>0</v>
      </c>
      <c r="AA784" s="4108">
        <v>0</v>
      </c>
      <c r="AB784" s="4108">
        <v>0</v>
      </c>
    </row>
    <row r="785" spans="1:28" s="4155" customFormat="1" ht="13.5" thickBot="1" x14ac:dyDescent="0.25">
      <c r="A785" s="4017"/>
      <c r="B785" s="3872"/>
      <c r="C785" s="3802"/>
      <c r="D785" s="3820" t="s">
        <v>17</v>
      </c>
      <c r="E785" s="3897"/>
      <c r="F785" s="3930"/>
      <c r="G785" s="3930"/>
      <c r="H785" s="3930"/>
      <c r="I785" s="3930"/>
      <c r="J785" s="3930"/>
      <c r="K785" s="3930"/>
      <c r="L785" s="3930"/>
      <c r="M785" s="3930"/>
      <c r="N785" s="3930"/>
      <c r="O785" s="3930"/>
      <c r="P785" s="3930"/>
      <c r="Q785" s="3930"/>
      <c r="R785" s="3930"/>
      <c r="S785" s="3930"/>
      <c r="T785" s="3930"/>
      <c r="U785" s="3930"/>
      <c r="V785" s="3930"/>
      <c r="W785" s="3930"/>
      <c r="X785" s="3930"/>
      <c r="Y785" s="3930"/>
      <c r="Z785" s="3930"/>
      <c r="AA785" s="3930"/>
      <c r="AB785" s="3930"/>
    </row>
    <row r="786" spans="1:28" s="4155" customFormat="1" x14ac:dyDescent="0.2">
      <c r="A786" s="4013" t="s">
        <v>1172</v>
      </c>
      <c r="B786" s="4175" t="s">
        <v>1319</v>
      </c>
      <c r="C786" s="3779" t="s">
        <v>1114</v>
      </c>
      <c r="D786" s="3798" t="s">
        <v>1128</v>
      </c>
      <c r="E786" s="3865">
        <f t="shared" ref="E786:AB786" si="204">E787/(1.732*10*0.9)</f>
        <v>4.5034642032332552</v>
      </c>
      <c r="F786" s="3865">
        <f t="shared" si="204"/>
        <v>4.4264819091608931</v>
      </c>
      <c r="G786" s="3865">
        <f t="shared" si="204"/>
        <v>4.3110084680523482</v>
      </c>
      <c r="H786" s="3865">
        <f t="shared" si="204"/>
        <v>4.2725173210161653</v>
      </c>
      <c r="I786" s="3865">
        <f t="shared" si="204"/>
        <v>4.3110084680523482</v>
      </c>
      <c r="J786" s="3865">
        <f t="shared" si="204"/>
        <v>4.5419553502694372</v>
      </c>
      <c r="K786" s="3865">
        <f t="shared" si="204"/>
        <v>4.4264819091608931</v>
      </c>
      <c r="L786" s="3865">
        <f t="shared" si="204"/>
        <v>4.849884526558891</v>
      </c>
      <c r="M786" s="3865">
        <f t="shared" si="204"/>
        <v>8.0446497305619697</v>
      </c>
      <c r="N786" s="3865">
        <f t="shared" si="204"/>
        <v>8.0446497305619697</v>
      </c>
      <c r="O786" s="3865">
        <f t="shared" si="204"/>
        <v>8.0446497305619697</v>
      </c>
      <c r="P786" s="3865">
        <f t="shared" si="204"/>
        <v>7.8137028483448798</v>
      </c>
      <c r="Q786" s="3865">
        <f t="shared" si="204"/>
        <v>6.0046189376443406</v>
      </c>
      <c r="R786" s="3865">
        <f t="shared" si="204"/>
        <v>8.6605080831408774</v>
      </c>
      <c r="S786" s="3865">
        <f t="shared" si="204"/>
        <v>8.6989992301770585</v>
      </c>
      <c r="T786" s="3865">
        <f t="shared" si="204"/>
        <v>7.8521939953810627</v>
      </c>
      <c r="U786" s="3865">
        <f t="shared" si="204"/>
        <v>6.5050038491147033</v>
      </c>
      <c r="V786" s="3865">
        <f t="shared" si="204"/>
        <v>5.3502694380292537</v>
      </c>
      <c r="W786" s="3865">
        <f t="shared" si="204"/>
        <v>5.3502694380292537</v>
      </c>
      <c r="X786" s="3865">
        <f t="shared" si="204"/>
        <v>4.9653579676674369</v>
      </c>
      <c r="Y786" s="3865">
        <f t="shared" si="204"/>
        <v>4.4649730561970742</v>
      </c>
      <c r="Z786" s="3865">
        <f t="shared" si="204"/>
        <v>4.7344110854503469</v>
      </c>
      <c r="AA786" s="3865">
        <f t="shared" si="204"/>
        <v>4.7344110854503469</v>
      </c>
      <c r="AB786" s="3865">
        <f t="shared" si="204"/>
        <v>4.58044649730562</v>
      </c>
    </row>
    <row r="787" spans="1:28" s="4155" customFormat="1" x14ac:dyDescent="0.2">
      <c r="A787" s="4016"/>
      <c r="B787" s="4176"/>
      <c r="C787" s="3797" t="s">
        <v>1164</v>
      </c>
      <c r="D787" s="3816" t="s">
        <v>13</v>
      </c>
      <c r="E787" s="4108">
        <v>70.199999999999989</v>
      </c>
      <c r="F787" s="4108">
        <v>69</v>
      </c>
      <c r="G787" s="4108">
        <v>67.2</v>
      </c>
      <c r="H787" s="4108">
        <v>66.599999999999994</v>
      </c>
      <c r="I787" s="4108">
        <v>67.2</v>
      </c>
      <c r="J787" s="4108">
        <v>70.8</v>
      </c>
      <c r="K787" s="4108">
        <v>69</v>
      </c>
      <c r="L787" s="4108">
        <v>75.599999999999994</v>
      </c>
      <c r="M787" s="4108">
        <v>125.39999999999999</v>
      </c>
      <c r="N787" s="4108">
        <v>125.4</v>
      </c>
      <c r="O787" s="4108">
        <v>125.4</v>
      </c>
      <c r="P787" s="4108">
        <v>121.8</v>
      </c>
      <c r="Q787" s="4108">
        <v>93.6</v>
      </c>
      <c r="R787" s="4108">
        <v>135</v>
      </c>
      <c r="S787" s="4108">
        <v>135.6</v>
      </c>
      <c r="T787" s="4108">
        <v>122.4</v>
      </c>
      <c r="U787" s="4108">
        <v>101.4</v>
      </c>
      <c r="V787" s="4108">
        <v>83.4</v>
      </c>
      <c r="W787" s="4108">
        <v>83.4</v>
      </c>
      <c r="X787" s="4108">
        <v>77.400000000000006</v>
      </c>
      <c r="Y787" s="4108">
        <v>69.599999999999994</v>
      </c>
      <c r="Z787" s="4108">
        <v>73.800000000000011</v>
      </c>
      <c r="AA787" s="4108">
        <v>73.800000000000011</v>
      </c>
      <c r="AB787" s="4108">
        <v>71.400000000000006</v>
      </c>
    </row>
    <row r="788" spans="1:28" s="4155" customFormat="1" ht="13.5" thickBot="1" x14ac:dyDescent="0.25">
      <c r="A788" s="4017"/>
      <c r="B788" s="4177"/>
      <c r="C788" s="3807"/>
      <c r="D788" s="3820" t="s">
        <v>17</v>
      </c>
      <c r="E788" s="3804"/>
      <c r="F788" s="3804"/>
      <c r="G788" s="3804"/>
      <c r="H788" s="3804"/>
      <c r="I788" s="3804"/>
      <c r="J788" s="3804"/>
      <c r="K788" s="3804"/>
      <c r="L788" s="3804"/>
      <c r="M788" s="3804"/>
      <c r="N788" s="3804"/>
      <c r="O788" s="3804"/>
      <c r="P788" s="3804"/>
      <c r="Q788" s="3804"/>
      <c r="R788" s="3804"/>
      <c r="S788" s="3804"/>
      <c r="T788" s="3804"/>
      <c r="U788" s="3804"/>
      <c r="V788" s="3804"/>
      <c r="W788" s="3804"/>
      <c r="X788" s="3804"/>
      <c r="Y788" s="3804"/>
      <c r="Z788" s="3804"/>
      <c r="AA788" s="3804"/>
      <c r="AB788" s="3805"/>
    </row>
    <row r="789" spans="1:28" s="4155" customFormat="1" ht="12.75" customHeight="1" x14ac:dyDescent="0.2">
      <c r="A789" s="4013" t="s">
        <v>1135</v>
      </c>
      <c r="B789" s="3863" t="s">
        <v>1320</v>
      </c>
      <c r="C789" s="3791" t="s">
        <v>1114</v>
      </c>
      <c r="D789" s="3798" t="s">
        <v>1128</v>
      </c>
      <c r="E789" s="3870">
        <v>0</v>
      </c>
      <c r="F789" s="3870">
        <v>0</v>
      </c>
      <c r="G789" s="3870">
        <v>0</v>
      </c>
      <c r="H789" s="3870">
        <v>0</v>
      </c>
      <c r="I789" s="3870">
        <v>0</v>
      </c>
      <c r="J789" s="3870">
        <v>0</v>
      </c>
      <c r="K789" s="3870">
        <v>0</v>
      </c>
      <c r="L789" s="3870">
        <v>0</v>
      </c>
      <c r="M789" s="3870">
        <v>0</v>
      </c>
      <c r="N789" s="3870">
        <v>0</v>
      </c>
      <c r="O789" s="3870">
        <v>0</v>
      </c>
      <c r="P789" s="3870">
        <v>0</v>
      </c>
      <c r="Q789" s="3870">
        <v>0</v>
      </c>
      <c r="R789" s="3870">
        <v>0</v>
      </c>
      <c r="S789" s="3870">
        <v>0</v>
      </c>
      <c r="T789" s="3870">
        <v>0</v>
      </c>
      <c r="U789" s="3870">
        <v>0</v>
      </c>
      <c r="V789" s="3870">
        <v>0</v>
      </c>
      <c r="W789" s="3870">
        <v>0</v>
      </c>
      <c r="X789" s="3870">
        <v>0</v>
      </c>
      <c r="Y789" s="3870">
        <v>0</v>
      </c>
      <c r="Z789" s="3870">
        <v>0</v>
      </c>
      <c r="AA789" s="3870">
        <v>0</v>
      </c>
      <c r="AB789" s="3870">
        <v>0</v>
      </c>
    </row>
    <row r="790" spans="1:28" s="4155" customFormat="1" x14ac:dyDescent="0.2">
      <c r="A790" s="4016"/>
      <c r="B790" s="3867"/>
      <c r="C790" s="3797" t="s">
        <v>1164</v>
      </c>
      <c r="D790" s="3816" t="s">
        <v>13</v>
      </c>
      <c r="E790" s="3869">
        <v>0</v>
      </c>
      <c r="F790" s="3869">
        <v>0</v>
      </c>
      <c r="G790" s="3869">
        <v>0</v>
      </c>
      <c r="H790" s="3869">
        <v>0</v>
      </c>
      <c r="I790" s="3869">
        <v>0</v>
      </c>
      <c r="J790" s="3869">
        <v>0</v>
      </c>
      <c r="K790" s="3869">
        <v>0</v>
      </c>
      <c r="L790" s="3869">
        <v>0</v>
      </c>
      <c r="M790" s="3869">
        <v>0</v>
      </c>
      <c r="N790" s="3869">
        <v>0</v>
      </c>
      <c r="O790" s="3869">
        <v>0</v>
      </c>
      <c r="P790" s="3869">
        <v>0</v>
      </c>
      <c r="Q790" s="3869">
        <v>0</v>
      </c>
      <c r="R790" s="3869">
        <v>0</v>
      </c>
      <c r="S790" s="3869">
        <v>0</v>
      </c>
      <c r="T790" s="3869">
        <v>0</v>
      </c>
      <c r="U790" s="3869">
        <v>0</v>
      </c>
      <c r="V790" s="3869">
        <v>0</v>
      </c>
      <c r="W790" s="3869">
        <v>0</v>
      </c>
      <c r="X790" s="3869">
        <v>0</v>
      </c>
      <c r="Y790" s="3869">
        <v>0</v>
      </c>
      <c r="Z790" s="3869">
        <v>0</v>
      </c>
      <c r="AA790" s="3869">
        <v>0</v>
      </c>
      <c r="AB790" s="3869">
        <v>0</v>
      </c>
    </row>
    <row r="791" spans="1:28" s="4155" customFormat="1" ht="13.5" thickBot="1" x14ac:dyDescent="0.25">
      <c r="A791" s="4017"/>
      <c r="B791" s="3872"/>
      <c r="C791" s="3802"/>
      <c r="D791" s="3820" t="s">
        <v>17</v>
      </c>
      <c r="E791" s="3897"/>
      <c r="F791" s="3958"/>
      <c r="G791" s="3958"/>
      <c r="H791" s="3958"/>
      <c r="I791" s="3958"/>
      <c r="J791" s="3958"/>
      <c r="K791" s="3958"/>
      <c r="L791" s="3958"/>
      <c r="M791" s="3958"/>
      <c r="N791" s="3958"/>
      <c r="O791" s="3958"/>
      <c r="P791" s="3958"/>
      <c r="Q791" s="3958"/>
      <c r="R791" s="3958"/>
      <c r="S791" s="3958"/>
      <c r="T791" s="3958"/>
      <c r="U791" s="3958"/>
      <c r="V791" s="3958"/>
      <c r="W791" s="3958"/>
      <c r="X791" s="3958"/>
      <c r="Y791" s="3958"/>
      <c r="Z791" s="3958"/>
      <c r="AA791" s="3958"/>
      <c r="AB791" s="3958"/>
    </row>
    <row r="792" spans="1:28" s="4155" customFormat="1" x14ac:dyDescent="0.2">
      <c r="A792" s="4013" t="s">
        <v>1143</v>
      </c>
      <c r="B792" s="3863" t="s">
        <v>1321</v>
      </c>
      <c r="C792" s="3779" t="s">
        <v>1114</v>
      </c>
      <c r="D792" s="3798" t="s">
        <v>1128</v>
      </c>
      <c r="E792" s="3865">
        <f t="shared" ref="E792:AB792" si="205">E793/(1.732*10*0.9)</f>
        <v>15.139851167564792</v>
      </c>
      <c r="F792" s="3865">
        <f t="shared" si="205"/>
        <v>13.77983063895304</v>
      </c>
      <c r="G792" s="3865">
        <f t="shared" si="205"/>
        <v>13.625866050808312</v>
      </c>
      <c r="H792" s="3865">
        <f t="shared" si="205"/>
        <v>12.95868616884783</v>
      </c>
      <c r="I792" s="3865">
        <f t="shared" si="205"/>
        <v>13.035668462920194</v>
      </c>
      <c r="J792" s="3865">
        <f t="shared" si="205"/>
        <v>13.061329227610981</v>
      </c>
      <c r="K792" s="3865">
        <f t="shared" si="205"/>
        <v>16.037977931742365</v>
      </c>
      <c r="L792" s="3865">
        <f t="shared" si="205"/>
        <v>18.167821401077749</v>
      </c>
      <c r="M792" s="3865">
        <f t="shared" si="205"/>
        <v>18.373107518604051</v>
      </c>
      <c r="N792" s="3865">
        <f t="shared" si="205"/>
        <v>17.782909930715935</v>
      </c>
      <c r="O792" s="3865">
        <f t="shared" si="205"/>
        <v>17.936874518860662</v>
      </c>
      <c r="P792" s="3865">
        <f t="shared" si="205"/>
        <v>16.166281755196305</v>
      </c>
      <c r="Q792" s="3865">
        <f t="shared" si="205"/>
        <v>16.653836284321272</v>
      </c>
      <c r="R792" s="3865">
        <f t="shared" si="205"/>
        <v>16.987426225301515</v>
      </c>
      <c r="S792" s="3865">
        <f t="shared" si="205"/>
        <v>15.832691814216064</v>
      </c>
      <c r="T792" s="3865">
        <f t="shared" si="205"/>
        <v>15.550423402617396</v>
      </c>
      <c r="U792" s="3865">
        <f t="shared" si="205"/>
        <v>15.960995637670003</v>
      </c>
      <c r="V792" s="3865">
        <f t="shared" si="205"/>
        <v>16.397228637413395</v>
      </c>
      <c r="W792" s="3865">
        <f t="shared" si="205"/>
        <v>18.398768283294839</v>
      </c>
      <c r="X792" s="3865">
        <f t="shared" si="205"/>
        <v>20.477290223248652</v>
      </c>
      <c r="Y792" s="3865">
        <f t="shared" si="205"/>
        <v>21.632024634334101</v>
      </c>
      <c r="Z792" s="3865">
        <f t="shared" si="205"/>
        <v>20.656915576084167</v>
      </c>
      <c r="AA792" s="3865">
        <f t="shared" si="205"/>
        <v>19.322555812163202</v>
      </c>
      <c r="AB792" s="3865">
        <f t="shared" si="205"/>
        <v>15.370798049781882</v>
      </c>
    </row>
    <row r="793" spans="1:28" s="4155" customFormat="1" x14ac:dyDescent="0.2">
      <c r="A793" s="4016"/>
      <c r="B793" s="3867"/>
      <c r="C793" s="3797" t="s">
        <v>1164</v>
      </c>
      <c r="D793" s="3816" t="s">
        <v>13</v>
      </c>
      <c r="E793" s="4108">
        <v>236</v>
      </c>
      <c r="F793" s="4108">
        <v>214.8</v>
      </c>
      <c r="G793" s="4108">
        <v>212.39999999999998</v>
      </c>
      <c r="H793" s="4108">
        <v>202</v>
      </c>
      <c r="I793" s="4108">
        <v>203.2</v>
      </c>
      <c r="J793" s="4108">
        <v>203.6</v>
      </c>
      <c r="K793" s="4108">
        <v>250</v>
      </c>
      <c r="L793" s="4108">
        <v>283.2</v>
      </c>
      <c r="M793" s="4108">
        <v>286.39999999999998</v>
      </c>
      <c r="N793" s="4108">
        <v>277.2</v>
      </c>
      <c r="O793" s="4108">
        <v>279.60000000000002</v>
      </c>
      <c r="P793" s="4108">
        <v>252</v>
      </c>
      <c r="Q793" s="4108">
        <v>259.60000000000002</v>
      </c>
      <c r="R793" s="4108">
        <v>264.8</v>
      </c>
      <c r="S793" s="4108">
        <v>246.8</v>
      </c>
      <c r="T793" s="4108">
        <v>242.39999999999998</v>
      </c>
      <c r="U793" s="4108">
        <v>248.8</v>
      </c>
      <c r="V793" s="4108">
        <v>255.6</v>
      </c>
      <c r="W793" s="4108">
        <v>286.79999999999995</v>
      </c>
      <c r="X793" s="4108">
        <v>319.2</v>
      </c>
      <c r="Y793" s="4108">
        <v>337.2</v>
      </c>
      <c r="Z793" s="4108">
        <v>322</v>
      </c>
      <c r="AA793" s="4108">
        <v>301.2</v>
      </c>
      <c r="AB793" s="4108">
        <v>239.6</v>
      </c>
    </row>
    <row r="794" spans="1:28" s="4155" customFormat="1" ht="13.5" thickBot="1" x14ac:dyDescent="0.25">
      <c r="A794" s="4017"/>
      <c r="B794" s="3872"/>
      <c r="C794" s="3807"/>
      <c r="D794" s="3820" t="s">
        <v>17</v>
      </c>
      <c r="E794" s="3935"/>
      <c r="F794" s="3930"/>
      <c r="G794" s="3930"/>
      <c r="H794" s="3930"/>
      <c r="I794" s="3930"/>
      <c r="J794" s="3930"/>
      <c r="K794" s="3930"/>
      <c r="L794" s="3930"/>
      <c r="M794" s="3930"/>
      <c r="N794" s="3930"/>
      <c r="O794" s="3930"/>
      <c r="P794" s="3930"/>
      <c r="Q794" s="3930"/>
      <c r="R794" s="3930"/>
      <c r="S794" s="3930"/>
      <c r="T794" s="3930"/>
      <c r="U794" s="3930"/>
      <c r="V794" s="3930"/>
      <c r="W794" s="3930"/>
      <c r="X794" s="3930"/>
      <c r="Y794" s="3930"/>
      <c r="Z794" s="3930"/>
      <c r="AA794" s="3930"/>
      <c r="AB794" s="3930"/>
    </row>
    <row r="795" spans="1:28" x14ac:dyDescent="0.2">
      <c r="A795" s="4109" t="s">
        <v>1131</v>
      </c>
      <c r="B795" s="4110" t="s">
        <v>1322</v>
      </c>
      <c r="C795" s="3791"/>
      <c r="D795" s="3816" t="s">
        <v>13</v>
      </c>
      <c r="E795" s="3870"/>
      <c r="F795" s="3870"/>
      <c r="G795" s="3870"/>
      <c r="H795" s="3870"/>
      <c r="I795" s="3870"/>
      <c r="J795" s="3870"/>
      <c r="K795" s="3870"/>
      <c r="L795" s="3870"/>
      <c r="M795" s="3870"/>
      <c r="N795" s="3870"/>
      <c r="O795" s="3870"/>
      <c r="P795" s="3870"/>
      <c r="Q795" s="3870"/>
      <c r="R795" s="3870"/>
      <c r="S795" s="3870"/>
      <c r="T795" s="3870"/>
      <c r="U795" s="3870"/>
      <c r="V795" s="3870"/>
      <c r="W795" s="3870"/>
      <c r="X795" s="3870"/>
      <c r="Y795" s="3870"/>
      <c r="Z795" s="3870"/>
      <c r="AA795" s="3870"/>
      <c r="AB795" s="3870"/>
    </row>
    <row r="796" spans="1:28" ht="13.5" thickBot="1" x14ac:dyDescent="0.25">
      <c r="A796" s="4111" t="s">
        <v>1133</v>
      </c>
      <c r="B796" s="4112" t="s">
        <v>1323</v>
      </c>
      <c r="C796" s="3859"/>
      <c r="D796" s="3816" t="s">
        <v>13</v>
      </c>
      <c r="E796" s="3870"/>
      <c r="F796" s="3870"/>
      <c r="G796" s="3870"/>
      <c r="H796" s="3870"/>
      <c r="I796" s="3870"/>
      <c r="J796" s="3870"/>
      <c r="K796" s="3870"/>
      <c r="L796" s="3870"/>
      <c r="M796" s="3870"/>
      <c r="N796" s="3870"/>
      <c r="O796" s="3870"/>
      <c r="P796" s="3870"/>
      <c r="Q796" s="3870"/>
      <c r="R796" s="3870"/>
      <c r="S796" s="3870"/>
      <c r="T796" s="3870"/>
      <c r="U796" s="3870"/>
      <c r="V796" s="3870"/>
      <c r="W796" s="3870"/>
      <c r="X796" s="3870"/>
      <c r="Y796" s="3870"/>
      <c r="Z796" s="3870"/>
      <c r="AA796" s="3870"/>
      <c r="AB796" s="3870"/>
    </row>
    <row r="797" spans="1:28" s="4081" customFormat="1" ht="12.75" customHeight="1" x14ac:dyDescent="0.2">
      <c r="A797" s="3826" t="s">
        <v>1159</v>
      </c>
      <c r="B797" s="3827"/>
      <c r="C797" s="4087"/>
      <c r="D797" s="3829" t="s">
        <v>1160</v>
      </c>
      <c r="E797" s="3830">
        <f t="shared" ref="E797:AB798" si="206">E777+E768</f>
        <v>21.349756222735436</v>
      </c>
      <c r="F797" s="3830">
        <f t="shared" si="206"/>
        <v>20.528611752630226</v>
      </c>
      <c r="G797" s="3830">
        <f t="shared" si="206"/>
        <v>20.425968693867077</v>
      </c>
      <c r="H797" s="3830">
        <f>H777+H768</f>
        <v>19.091608929946112</v>
      </c>
      <c r="I797" s="3830">
        <f t="shared" si="206"/>
        <v>19.296895047472411</v>
      </c>
      <c r="J797" s="3830">
        <f t="shared" si="206"/>
        <v>19.502181164998717</v>
      </c>
      <c r="K797" s="3830">
        <f>K777+K768</f>
        <v>22.170900692840647</v>
      </c>
      <c r="L797" s="3830">
        <f t="shared" si="206"/>
        <v>24.429047985629971</v>
      </c>
      <c r="M797" s="3830">
        <f t="shared" si="206"/>
        <v>28.945342571208617</v>
      </c>
      <c r="N797" s="3830">
        <f t="shared" si="206"/>
        <v>32.33256351039261</v>
      </c>
      <c r="O797" s="3830">
        <f>O777+O768</f>
        <v>31.306132922761098</v>
      </c>
      <c r="P797" s="3830">
        <f>P777+P768</f>
        <v>26.789838337182445</v>
      </c>
      <c r="Q797" s="3830">
        <f t="shared" si="206"/>
        <v>25.660764690787786</v>
      </c>
      <c r="R797" s="3830">
        <f t="shared" si="206"/>
        <v>26.584552219656146</v>
      </c>
      <c r="S797" s="3830">
        <f t="shared" si="206"/>
        <v>25.763407749550936</v>
      </c>
      <c r="T797" s="3830">
        <f t="shared" si="206"/>
        <v>25.044906338208879</v>
      </c>
      <c r="U797" s="3830">
        <f>U777+U768</f>
        <v>25.660764690787786</v>
      </c>
      <c r="V797" s="3830">
        <f t="shared" si="206"/>
        <v>23.81318963305106</v>
      </c>
      <c r="W797" s="3830">
        <f t="shared" si="206"/>
        <v>25.866050808314082</v>
      </c>
      <c r="X797" s="3830">
        <f t="shared" si="206"/>
        <v>27.610982807287655</v>
      </c>
      <c r="Y797" s="3830">
        <f t="shared" si="206"/>
        <v>28.842699512445471</v>
      </c>
      <c r="Z797" s="3830">
        <f t="shared" si="206"/>
        <v>27.508339748524502</v>
      </c>
      <c r="AA797" s="3830">
        <f t="shared" si="206"/>
        <v>25.866050808314085</v>
      </c>
      <c r="AB797" s="3830">
        <f t="shared" si="206"/>
        <v>21.760328457788038</v>
      </c>
    </row>
    <row r="798" spans="1:28" ht="15.75" customHeight="1" x14ac:dyDescent="0.2">
      <c r="A798" s="3832"/>
      <c r="B798" s="3833"/>
      <c r="C798" s="4171"/>
      <c r="D798" s="3829" t="s">
        <v>13</v>
      </c>
      <c r="E798" s="3835">
        <f t="shared" si="206"/>
        <v>332.79999999999995</v>
      </c>
      <c r="F798" s="3835">
        <f t="shared" si="206"/>
        <v>320</v>
      </c>
      <c r="G798" s="3835">
        <f t="shared" si="206"/>
        <v>318.40000000000003</v>
      </c>
      <c r="H798" s="3835">
        <f>H778+H769</f>
        <v>297.60000000000002</v>
      </c>
      <c r="I798" s="3835">
        <f t="shared" si="206"/>
        <v>300.8</v>
      </c>
      <c r="J798" s="3835">
        <f t="shared" si="206"/>
        <v>304.00000000000006</v>
      </c>
      <c r="K798" s="3835">
        <f>K778+K769</f>
        <v>345.6</v>
      </c>
      <c r="L798" s="3835">
        <f>L778+L769</f>
        <v>380.8</v>
      </c>
      <c r="M798" s="3835">
        <f>M778+M769</f>
        <v>451.2</v>
      </c>
      <c r="N798" s="3835">
        <f>N778+N769</f>
        <v>504.00000000000006</v>
      </c>
      <c r="O798" s="3835">
        <f>O778+O769</f>
        <v>488</v>
      </c>
      <c r="P798" s="3835">
        <f>P778+P769</f>
        <v>417.59999999999997</v>
      </c>
      <c r="Q798" s="3835">
        <f>Q778+Q769</f>
        <v>400</v>
      </c>
      <c r="R798" s="3835">
        <f t="shared" si="206"/>
        <v>414.40000000000003</v>
      </c>
      <c r="S798" s="3835">
        <f t="shared" si="206"/>
        <v>401.6</v>
      </c>
      <c r="T798" s="3835">
        <f>T778+T769</f>
        <v>390.4</v>
      </c>
      <c r="U798" s="3835">
        <f t="shared" si="206"/>
        <v>400</v>
      </c>
      <c r="V798" s="3835">
        <f t="shared" si="206"/>
        <v>371.19999999999993</v>
      </c>
      <c r="W798" s="3835">
        <f>W778+W769</f>
        <v>403.2</v>
      </c>
      <c r="X798" s="3835">
        <f t="shared" si="206"/>
        <v>430.4</v>
      </c>
      <c r="Y798" s="3835">
        <f t="shared" si="206"/>
        <v>449.6</v>
      </c>
      <c r="Z798" s="3835">
        <f t="shared" si="206"/>
        <v>428.79999999999995</v>
      </c>
      <c r="AA798" s="3835">
        <f t="shared" si="206"/>
        <v>403.19999999999993</v>
      </c>
      <c r="AB798" s="3835">
        <f t="shared" si="206"/>
        <v>339.2</v>
      </c>
    </row>
    <row r="799" spans="1:28" ht="18" customHeight="1" thickBot="1" x14ac:dyDescent="0.25">
      <c r="A799" s="3836"/>
      <c r="B799" s="3837"/>
      <c r="C799" s="3838"/>
      <c r="D799" s="3839" t="s">
        <v>14</v>
      </c>
      <c r="E799" s="4189"/>
      <c r="F799" s="4189"/>
      <c r="G799" s="4189"/>
      <c r="H799" s="4189"/>
      <c r="I799" s="4189"/>
      <c r="J799" s="4189"/>
      <c r="K799" s="4189"/>
      <c r="L799" s="4189"/>
      <c r="M799" s="4189"/>
      <c r="N799" s="4189"/>
      <c r="O799" s="4189"/>
      <c r="P799" s="4189"/>
      <c r="Q799" s="4189"/>
      <c r="R799" s="4189"/>
      <c r="S799" s="4189"/>
      <c r="T799" s="4189"/>
      <c r="U799" s="4189"/>
      <c r="V799" s="4189"/>
      <c r="W799" s="4189"/>
      <c r="X799" s="4189"/>
      <c r="Y799" s="4189"/>
      <c r="Z799" s="4189"/>
      <c r="AA799" s="4189"/>
      <c r="AB799" s="4190"/>
    </row>
    <row r="800" spans="1:28" x14ac:dyDescent="0.2">
      <c r="A800" s="4002"/>
      <c r="B800" s="4003"/>
      <c r="C800" s="4004"/>
      <c r="D800" s="3977"/>
      <c r="E800" s="4005"/>
      <c r="F800" s="4005"/>
      <c r="G800" s="4005"/>
      <c r="H800" s="4005"/>
      <c r="I800" s="4005"/>
      <c r="J800" s="4005"/>
      <c r="K800" s="4005"/>
      <c r="L800" s="4005"/>
      <c r="M800" s="4005"/>
      <c r="N800" s="4005"/>
      <c r="O800" s="4005"/>
      <c r="P800" s="4005"/>
      <c r="Q800" s="4005"/>
      <c r="R800" s="4005"/>
      <c r="S800" s="4005"/>
      <c r="T800" s="4005"/>
      <c r="U800" s="4005"/>
      <c r="V800" s="4005"/>
      <c r="W800" s="4005"/>
      <c r="X800" s="4005"/>
      <c r="Y800" s="4005"/>
      <c r="Z800" s="4005"/>
      <c r="AA800" s="4005"/>
      <c r="AB800" s="4005"/>
    </row>
    <row r="801" spans="1:28" ht="13.5" thickBot="1" x14ac:dyDescent="0.25">
      <c r="A801" s="3847"/>
      <c r="B801" s="3848"/>
      <c r="C801" s="3849"/>
      <c r="D801" s="3849"/>
      <c r="E801" s="3850"/>
      <c r="F801" s="3850"/>
      <c r="G801" s="3850"/>
      <c r="H801" s="3851"/>
      <c r="I801" s="3850"/>
      <c r="J801" s="3850"/>
      <c r="K801" s="3850"/>
      <c r="L801" s="3850"/>
      <c r="M801" s="3850"/>
      <c r="N801" s="3851"/>
      <c r="O801" s="3850"/>
      <c r="P801" s="3850"/>
      <c r="Q801" s="3850"/>
      <c r="R801" s="3850"/>
      <c r="S801" s="3850"/>
      <c r="T801" s="3850"/>
      <c r="U801" s="3850"/>
      <c r="V801" s="3851"/>
      <c r="W801" s="3850"/>
      <c r="X801" s="3850"/>
      <c r="Y801" s="3851"/>
      <c r="Z801" s="3850"/>
      <c r="AA801" s="3850"/>
      <c r="AB801" s="3850"/>
    </row>
    <row r="802" spans="1:28" s="4150" customFormat="1" ht="33" customHeight="1" thickBot="1" x14ac:dyDescent="0.25">
      <c r="A802" s="3852" t="s">
        <v>6</v>
      </c>
      <c r="B802" s="3853" t="s">
        <v>1120</v>
      </c>
      <c r="C802" s="3854" t="s">
        <v>1121</v>
      </c>
      <c r="D802" s="3855" t="s">
        <v>7</v>
      </c>
      <c r="E802" s="4006" t="s">
        <v>8</v>
      </c>
      <c r="F802" s="4007"/>
      <c r="G802" s="4007"/>
      <c r="H802" s="4007"/>
      <c r="I802" s="4007"/>
      <c r="J802" s="4007"/>
      <c r="K802" s="4007"/>
      <c r="L802" s="4007"/>
      <c r="M802" s="4007"/>
      <c r="N802" s="4007"/>
      <c r="O802" s="4007"/>
      <c r="P802" s="4007"/>
      <c r="Q802" s="4007"/>
      <c r="R802" s="4007"/>
      <c r="S802" s="4007"/>
      <c r="T802" s="4007"/>
      <c r="U802" s="4007"/>
      <c r="V802" s="4007"/>
      <c r="W802" s="4007"/>
      <c r="X802" s="4007"/>
      <c r="Y802" s="4007"/>
      <c r="Z802" s="4007"/>
      <c r="AA802" s="4007"/>
      <c r="AB802" s="4008"/>
    </row>
    <row r="803" spans="1:28" s="4150" customFormat="1" ht="14.25" customHeight="1" thickBot="1" x14ac:dyDescent="0.25">
      <c r="A803" s="3771" t="s">
        <v>1324</v>
      </c>
      <c r="B803" s="3772"/>
      <c r="C803" s="3773"/>
      <c r="D803" s="3774"/>
      <c r="E803" s="3775">
        <v>1</v>
      </c>
      <c r="F803" s="3775">
        <v>2</v>
      </c>
      <c r="G803" s="3775">
        <v>3</v>
      </c>
      <c r="H803" s="3776">
        <v>4</v>
      </c>
      <c r="I803" s="3775">
        <v>5</v>
      </c>
      <c r="J803" s="3775">
        <v>6</v>
      </c>
      <c r="K803" s="3775">
        <v>7</v>
      </c>
      <c r="L803" s="3775">
        <v>8</v>
      </c>
      <c r="M803" s="3775">
        <v>9</v>
      </c>
      <c r="N803" s="3776">
        <v>10</v>
      </c>
      <c r="O803" s="3775">
        <v>11</v>
      </c>
      <c r="P803" s="3775">
        <v>12</v>
      </c>
      <c r="Q803" s="3775">
        <v>13</v>
      </c>
      <c r="R803" s="3775">
        <v>14</v>
      </c>
      <c r="S803" s="3775">
        <v>15</v>
      </c>
      <c r="T803" s="3775">
        <v>16</v>
      </c>
      <c r="U803" s="3775">
        <v>17</v>
      </c>
      <c r="V803" s="3776">
        <v>18</v>
      </c>
      <c r="W803" s="3775">
        <v>19</v>
      </c>
      <c r="X803" s="3775">
        <v>20</v>
      </c>
      <c r="Y803" s="3776">
        <v>21</v>
      </c>
      <c r="Z803" s="3775">
        <v>22</v>
      </c>
      <c r="AA803" s="3775">
        <v>23</v>
      </c>
      <c r="AB803" s="3775">
        <v>24</v>
      </c>
    </row>
    <row r="804" spans="1:28" s="4153" customFormat="1" ht="12.75" customHeight="1" thickBot="1" x14ac:dyDescent="0.25">
      <c r="A804" s="4096" t="s">
        <v>1123</v>
      </c>
      <c r="B804" s="4035"/>
      <c r="C804" s="4097"/>
      <c r="D804" s="4098" t="s">
        <v>22</v>
      </c>
      <c r="E804" s="3781">
        <v>10.39</v>
      </c>
      <c r="F804" s="3781">
        <v>10.43</v>
      </c>
      <c r="G804" s="3782">
        <v>10.43</v>
      </c>
      <c r="H804" s="3782">
        <v>10.44</v>
      </c>
      <c r="I804" s="3782">
        <v>10.45</v>
      </c>
      <c r="J804" s="3782">
        <v>10.56</v>
      </c>
      <c r="K804" s="3782">
        <v>10.43</v>
      </c>
      <c r="L804" s="3782">
        <v>10.54</v>
      </c>
      <c r="M804" s="3782">
        <v>10.37</v>
      </c>
      <c r="N804" s="3782">
        <v>10.35</v>
      </c>
      <c r="O804" s="3782">
        <v>10.35</v>
      </c>
      <c r="P804" s="3782">
        <v>10.5</v>
      </c>
      <c r="Q804" s="3782">
        <v>10.52</v>
      </c>
      <c r="R804" s="3782">
        <v>10.39</v>
      </c>
      <c r="S804" s="3782">
        <v>10.44</v>
      </c>
      <c r="T804" s="3782">
        <v>10.42</v>
      </c>
      <c r="U804" s="3782">
        <v>10.52</v>
      </c>
      <c r="V804" s="3782">
        <v>10.55</v>
      </c>
      <c r="W804" s="3782">
        <v>10.45</v>
      </c>
      <c r="X804" s="3782">
        <v>10.47</v>
      </c>
      <c r="Y804" s="3782">
        <v>10.54</v>
      </c>
      <c r="Z804" s="3782">
        <v>10.57</v>
      </c>
      <c r="AA804" s="3781">
        <v>10.35</v>
      </c>
      <c r="AB804" s="3781">
        <v>10.4</v>
      </c>
    </row>
    <row r="805" spans="1:28" s="4153" customFormat="1" ht="12.75" customHeight="1" thickBot="1" x14ac:dyDescent="0.25">
      <c r="A805" s="4154" t="s">
        <v>1124</v>
      </c>
      <c r="B805" s="4012"/>
      <c r="C805" s="4102"/>
      <c r="D805" s="4187" t="s">
        <v>22</v>
      </c>
      <c r="E805" s="3781">
        <v>10.39</v>
      </c>
      <c r="F805" s="3781">
        <v>10.43</v>
      </c>
      <c r="G805" s="3782">
        <v>10.43</v>
      </c>
      <c r="H805" s="3782">
        <v>10.44</v>
      </c>
      <c r="I805" s="3782">
        <v>10.45</v>
      </c>
      <c r="J805" s="3782">
        <v>10.56</v>
      </c>
      <c r="K805" s="3782">
        <v>10.43</v>
      </c>
      <c r="L805" s="3782">
        <v>10.54</v>
      </c>
      <c r="M805" s="3782">
        <v>10.37</v>
      </c>
      <c r="N805" s="3782">
        <v>10.35</v>
      </c>
      <c r="O805" s="3782">
        <v>10.35</v>
      </c>
      <c r="P805" s="3782">
        <v>10.5</v>
      </c>
      <c r="Q805" s="3782">
        <v>10.52</v>
      </c>
      <c r="R805" s="3782">
        <v>10.39</v>
      </c>
      <c r="S805" s="3782">
        <v>10.44</v>
      </c>
      <c r="T805" s="3782">
        <v>10.42</v>
      </c>
      <c r="U805" s="3782">
        <v>10.52</v>
      </c>
      <c r="V805" s="3782">
        <v>10.55</v>
      </c>
      <c r="W805" s="3782">
        <v>10.45</v>
      </c>
      <c r="X805" s="3782">
        <v>10.47</v>
      </c>
      <c r="Y805" s="3782">
        <v>10.54</v>
      </c>
      <c r="Z805" s="3782">
        <v>10.57</v>
      </c>
      <c r="AA805" s="3781">
        <v>10.35</v>
      </c>
      <c r="AB805" s="3781">
        <v>10.4</v>
      </c>
    </row>
    <row r="806" spans="1:28" s="4093" customFormat="1" ht="12.75" customHeight="1" x14ac:dyDescent="0.2">
      <c r="A806" s="4013" t="s">
        <v>1129</v>
      </c>
      <c r="B806" s="4191" t="s">
        <v>1325</v>
      </c>
      <c r="C806" s="3987" t="s">
        <v>1296</v>
      </c>
      <c r="D806" s="3792" t="s">
        <v>1128</v>
      </c>
      <c r="E806" s="4192">
        <v>2</v>
      </c>
      <c r="F806" s="4192">
        <v>2</v>
      </c>
      <c r="G806" s="4192">
        <v>2</v>
      </c>
      <c r="H806" s="4193">
        <v>2</v>
      </c>
      <c r="I806" s="4192">
        <v>3</v>
      </c>
      <c r="J806" s="4192">
        <v>4</v>
      </c>
      <c r="K806" s="4192">
        <v>3</v>
      </c>
      <c r="L806" s="4192">
        <v>4</v>
      </c>
      <c r="M806" s="4192">
        <v>4</v>
      </c>
      <c r="N806" s="4193">
        <v>5</v>
      </c>
      <c r="O806" s="4192">
        <v>3</v>
      </c>
      <c r="P806" s="4192">
        <v>4</v>
      </c>
      <c r="Q806" s="4192">
        <v>4</v>
      </c>
      <c r="R806" s="4192">
        <v>4</v>
      </c>
      <c r="S806" s="4192">
        <v>4</v>
      </c>
      <c r="T806" s="4192">
        <v>4</v>
      </c>
      <c r="U806" s="4192">
        <v>4</v>
      </c>
      <c r="V806" s="4192">
        <v>4</v>
      </c>
      <c r="W806" s="4192">
        <v>4</v>
      </c>
      <c r="X806" s="4192">
        <v>4</v>
      </c>
      <c r="Y806" s="4193">
        <v>4</v>
      </c>
      <c r="Z806" s="4192">
        <v>4</v>
      </c>
      <c r="AA806" s="4192">
        <v>3</v>
      </c>
      <c r="AB806" s="4192">
        <v>3</v>
      </c>
    </row>
    <row r="807" spans="1:28" s="4093" customFormat="1" x14ac:dyDescent="0.2">
      <c r="A807" s="4016"/>
      <c r="B807" s="4194"/>
      <c r="C807" s="3868" t="s">
        <v>1114</v>
      </c>
      <c r="D807" s="3798" t="s">
        <v>13</v>
      </c>
      <c r="E807" s="3869">
        <f t="shared" ref="E807:AB807" si="207">1.732*10*E806*0.9</f>
        <v>31.176000000000002</v>
      </c>
      <c r="F807" s="3869">
        <f t="shared" si="207"/>
        <v>31.176000000000002</v>
      </c>
      <c r="G807" s="3869">
        <f t="shared" si="207"/>
        <v>31.176000000000002</v>
      </c>
      <c r="H807" s="3869">
        <f t="shared" si="207"/>
        <v>31.176000000000002</v>
      </c>
      <c r="I807" s="3869">
        <f t="shared" si="207"/>
        <v>46.764000000000003</v>
      </c>
      <c r="J807" s="3869">
        <f t="shared" si="207"/>
        <v>62.352000000000004</v>
      </c>
      <c r="K807" s="3869">
        <f t="shared" si="207"/>
        <v>46.764000000000003</v>
      </c>
      <c r="L807" s="3869">
        <f t="shared" si="207"/>
        <v>62.352000000000004</v>
      </c>
      <c r="M807" s="3869">
        <f t="shared" si="207"/>
        <v>62.352000000000004</v>
      </c>
      <c r="N807" s="3869">
        <f t="shared" si="207"/>
        <v>77.94</v>
      </c>
      <c r="O807" s="3869">
        <f t="shared" si="207"/>
        <v>46.764000000000003</v>
      </c>
      <c r="P807" s="3869">
        <f t="shared" si="207"/>
        <v>62.352000000000004</v>
      </c>
      <c r="Q807" s="3869">
        <f t="shared" si="207"/>
        <v>62.352000000000004</v>
      </c>
      <c r="R807" s="3869">
        <f t="shared" si="207"/>
        <v>62.352000000000004</v>
      </c>
      <c r="S807" s="3869">
        <f t="shared" si="207"/>
        <v>62.352000000000004</v>
      </c>
      <c r="T807" s="3869">
        <f t="shared" si="207"/>
        <v>62.352000000000004</v>
      </c>
      <c r="U807" s="3869">
        <f t="shared" si="207"/>
        <v>62.352000000000004</v>
      </c>
      <c r="V807" s="3869">
        <f t="shared" si="207"/>
        <v>62.352000000000004</v>
      </c>
      <c r="W807" s="3869">
        <f t="shared" si="207"/>
        <v>62.352000000000004</v>
      </c>
      <c r="X807" s="3869">
        <f t="shared" si="207"/>
        <v>62.352000000000004</v>
      </c>
      <c r="Y807" s="3869">
        <f t="shared" si="207"/>
        <v>62.352000000000004</v>
      </c>
      <c r="Z807" s="3869">
        <f t="shared" si="207"/>
        <v>62.352000000000004</v>
      </c>
      <c r="AA807" s="3869">
        <f t="shared" si="207"/>
        <v>46.764000000000003</v>
      </c>
      <c r="AB807" s="3869">
        <f t="shared" si="207"/>
        <v>46.764000000000003</v>
      </c>
    </row>
    <row r="808" spans="1:28" s="4093" customFormat="1" ht="13.5" thickBot="1" x14ac:dyDescent="0.25">
      <c r="A808" s="4017"/>
      <c r="B808" s="4195"/>
      <c r="C808" s="3992"/>
      <c r="D808" s="3803" t="s">
        <v>17</v>
      </c>
      <c r="E808" s="3939"/>
      <c r="F808" s="3939"/>
      <c r="G808" s="3939"/>
      <c r="H808" s="3939"/>
      <c r="I808" s="3939"/>
      <c r="J808" s="3939"/>
      <c r="K808" s="3939"/>
      <c r="L808" s="3939"/>
      <c r="M808" s="3939"/>
      <c r="N808" s="3939"/>
      <c r="O808" s="3939"/>
      <c r="P808" s="3939"/>
      <c r="Q808" s="3939"/>
      <c r="R808" s="3939"/>
      <c r="S808" s="3939"/>
      <c r="T808" s="3939"/>
      <c r="U808" s="3939"/>
      <c r="V808" s="3939"/>
      <c r="W808" s="3939"/>
      <c r="X808" s="3939"/>
      <c r="Y808" s="3939"/>
      <c r="Z808" s="3939"/>
      <c r="AA808" s="3939"/>
      <c r="AB808" s="3939"/>
    </row>
    <row r="809" spans="1:28" s="4093" customFormat="1" x14ac:dyDescent="0.2">
      <c r="A809" s="4013" t="s">
        <v>1171</v>
      </c>
      <c r="B809" s="3863" t="s">
        <v>1326</v>
      </c>
      <c r="C809" s="3779" t="s">
        <v>1114</v>
      </c>
      <c r="D809" s="3792" t="s">
        <v>1128</v>
      </c>
      <c r="E809" s="3870">
        <v>12</v>
      </c>
      <c r="F809" s="3870">
        <v>12</v>
      </c>
      <c r="G809" s="3870">
        <v>12</v>
      </c>
      <c r="H809" s="3870">
        <v>12</v>
      </c>
      <c r="I809" s="3870">
        <v>13</v>
      </c>
      <c r="J809" s="3870">
        <v>18</v>
      </c>
      <c r="K809" s="3870">
        <v>17</v>
      </c>
      <c r="L809" s="3870">
        <v>19</v>
      </c>
      <c r="M809" s="3870">
        <v>19</v>
      </c>
      <c r="N809" s="3870">
        <v>21</v>
      </c>
      <c r="O809" s="3870">
        <v>17</v>
      </c>
      <c r="P809" s="3870">
        <v>19</v>
      </c>
      <c r="Q809" s="4158">
        <v>18</v>
      </c>
      <c r="R809" s="4158">
        <v>18</v>
      </c>
      <c r="S809" s="4158">
        <v>19</v>
      </c>
      <c r="T809" s="4158">
        <v>18</v>
      </c>
      <c r="U809" s="4158">
        <v>18</v>
      </c>
      <c r="V809" s="4158">
        <v>18</v>
      </c>
      <c r="W809" s="4158">
        <v>19</v>
      </c>
      <c r="X809" s="4158">
        <v>20</v>
      </c>
      <c r="Y809" s="4164">
        <v>18</v>
      </c>
      <c r="Z809" s="4158">
        <v>16</v>
      </c>
      <c r="AA809" s="4158">
        <v>14</v>
      </c>
      <c r="AB809" s="4158">
        <v>12</v>
      </c>
    </row>
    <row r="810" spans="1:28" s="4093" customFormat="1" x14ac:dyDescent="0.2">
      <c r="A810" s="4016"/>
      <c r="B810" s="3867"/>
      <c r="C810" s="3868" t="s">
        <v>1114</v>
      </c>
      <c r="D810" s="3798" t="s">
        <v>13</v>
      </c>
      <c r="E810" s="3869">
        <f t="shared" ref="E810:AB810" si="208">1.732*10*E809*0.9</f>
        <v>187.05600000000001</v>
      </c>
      <c r="F810" s="3869">
        <f t="shared" si="208"/>
        <v>187.05600000000001</v>
      </c>
      <c r="G810" s="3869">
        <f t="shared" si="208"/>
        <v>187.05600000000001</v>
      </c>
      <c r="H810" s="3869">
        <f t="shared" si="208"/>
        <v>187.05600000000001</v>
      </c>
      <c r="I810" s="3869">
        <f t="shared" si="208"/>
        <v>202.64400000000001</v>
      </c>
      <c r="J810" s="3869">
        <f t="shared" si="208"/>
        <v>280.584</v>
      </c>
      <c r="K810" s="3869">
        <f t="shared" si="208"/>
        <v>264.99599999999998</v>
      </c>
      <c r="L810" s="3869">
        <f t="shared" si="208"/>
        <v>296.17199999999997</v>
      </c>
      <c r="M810" s="3869">
        <f t="shared" si="208"/>
        <v>296.17199999999997</v>
      </c>
      <c r="N810" s="3869">
        <f t="shared" si="208"/>
        <v>327.34800000000001</v>
      </c>
      <c r="O810" s="3869">
        <f t="shared" si="208"/>
        <v>264.99599999999998</v>
      </c>
      <c r="P810" s="3869">
        <f t="shared" si="208"/>
        <v>296.17199999999997</v>
      </c>
      <c r="Q810" s="3869">
        <f t="shared" si="208"/>
        <v>280.584</v>
      </c>
      <c r="R810" s="3869">
        <f t="shared" si="208"/>
        <v>280.584</v>
      </c>
      <c r="S810" s="3869">
        <f t="shared" si="208"/>
        <v>296.17199999999997</v>
      </c>
      <c r="T810" s="3869">
        <f>1.732*10*T809*0.9</f>
        <v>280.584</v>
      </c>
      <c r="U810" s="3869">
        <f>1.732*10*U809*0.9</f>
        <v>280.584</v>
      </c>
      <c r="V810" s="3869">
        <f t="shared" si="208"/>
        <v>280.584</v>
      </c>
      <c r="W810" s="3869">
        <f t="shared" si="208"/>
        <v>296.17199999999997</v>
      </c>
      <c r="X810" s="3869">
        <f t="shared" si="208"/>
        <v>311.76</v>
      </c>
      <c r="Y810" s="3869">
        <f t="shared" si="208"/>
        <v>280.584</v>
      </c>
      <c r="Z810" s="3869">
        <f t="shared" si="208"/>
        <v>249.40800000000002</v>
      </c>
      <c r="AA810" s="3869">
        <f t="shared" si="208"/>
        <v>218.23200000000003</v>
      </c>
      <c r="AB810" s="3869">
        <f t="shared" si="208"/>
        <v>187.05600000000001</v>
      </c>
    </row>
    <row r="811" spans="1:28" s="4093" customFormat="1" ht="13.5" thickBot="1" x14ac:dyDescent="0.25">
      <c r="A811" s="4017"/>
      <c r="B811" s="3872"/>
      <c r="C811" s="3993"/>
      <c r="D811" s="3803" t="s">
        <v>17</v>
      </c>
      <c r="E811" s="3935"/>
      <c r="F811" s="3935"/>
      <c r="G811" s="3935"/>
      <c r="H811" s="3935"/>
      <c r="I811" s="3935"/>
      <c r="J811" s="3935"/>
      <c r="K811" s="3935"/>
      <c r="L811" s="3935"/>
      <c r="M811" s="3935"/>
      <c r="N811" s="3935"/>
      <c r="O811" s="3935"/>
      <c r="P811" s="3935"/>
      <c r="Q811" s="3935"/>
      <c r="R811" s="3935"/>
      <c r="S811" s="3935"/>
      <c r="T811" s="3935"/>
      <c r="U811" s="3935"/>
      <c r="V811" s="3935"/>
      <c r="W811" s="3930"/>
      <c r="X811" s="3930"/>
      <c r="Y811" s="3930"/>
      <c r="Z811" s="3930"/>
      <c r="AA811" s="3930"/>
      <c r="AB811" s="3930"/>
    </row>
    <row r="812" spans="1:28" s="4093" customFormat="1" x14ac:dyDescent="0.2">
      <c r="A812" s="4013" t="s">
        <v>1133</v>
      </c>
      <c r="B812" s="3863" t="s">
        <v>26</v>
      </c>
      <c r="C812" s="3987"/>
      <c r="D812" s="3792" t="s">
        <v>1128</v>
      </c>
      <c r="E812" s="3930"/>
      <c r="F812" s="3930"/>
      <c r="G812" s="3930"/>
      <c r="H812" s="3930"/>
      <c r="I812" s="3930"/>
      <c r="J812" s="3930"/>
      <c r="K812" s="3930"/>
      <c r="L812" s="3930"/>
      <c r="M812" s="3930"/>
      <c r="N812" s="3930"/>
      <c r="O812" s="3930"/>
      <c r="P812" s="3930"/>
      <c r="Q812" s="3930"/>
      <c r="R812" s="3930"/>
      <c r="S812" s="3930"/>
      <c r="T812" s="3930"/>
      <c r="U812" s="3930"/>
      <c r="V812" s="3930"/>
      <c r="W812" s="3930"/>
      <c r="X812" s="3930"/>
      <c r="Y812" s="3930"/>
      <c r="Z812" s="3930"/>
      <c r="AA812" s="3930"/>
      <c r="AB812" s="3930"/>
    </row>
    <row r="813" spans="1:28" s="4093" customFormat="1" x14ac:dyDescent="0.2">
      <c r="A813" s="4016"/>
      <c r="B813" s="3867"/>
      <c r="C813" s="3989"/>
      <c r="D813" s="3798" t="s">
        <v>13</v>
      </c>
      <c r="E813" s="3897"/>
      <c r="F813" s="3930"/>
      <c r="G813" s="3930"/>
      <c r="H813" s="3930"/>
      <c r="I813" s="3930"/>
      <c r="J813" s="3930"/>
      <c r="K813" s="3930"/>
      <c r="L813" s="3930"/>
      <c r="M813" s="3930"/>
      <c r="N813" s="3930"/>
      <c r="O813" s="3930"/>
      <c r="P813" s="3930"/>
      <c r="Q813" s="3930"/>
      <c r="R813" s="3930"/>
      <c r="S813" s="3930"/>
      <c r="T813" s="3930"/>
      <c r="U813" s="3930"/>
      <c r="V813" s="3930"/>
      <c r="W813" s="3930"/>
      <c r="X813" s="3930"/>
      <c r="Y813" s="3930"/>
      <c r="Z813" s="3930"/>
      <c r="AA813" s="3930"/>
      <c r="AB813" s="3930"/>
    </row>
    <row r="814" spans="1:28" s="4093" customFormat="1" ht="13.5" thickBot="1" x14ac:dyDescent="0.25">
      <c r="A814" s="4017"/>
      <c r="B814" s="3872"/>
      <c r="C814" s="3992"/>
      <c r="D814" s="3803" t="s">
        <v>17</v>
      </c>
      <c r="E814" s="3930"/>
      <c r="F814" s="3930"/>
      <c r="G814" s="3930"/>
      <c r="H814" s="3930"/>
      <c r="I814" s="3930"/>
      <c r="J814" s="3930"/>
      <c r="K814" s="3930"/>
      <c r="L814" s="3930"/>
      <c r="M814" s="3930"/>
      <c r="N814" s="3930"/>
      <c r="O814" s="3930"/>
      <c r="P814" s="3930"/>
      <c r="Q814" s="3930"/>
      <c r="R814" s="3930"/>
      <c r="S814" s="3930"/>
      <c r="T814" s="3930"/>
      <c r="U814" s="3930"/>
      <c r="V814" s="3930"/>
      <c r="W814" s="3930"/>
      <c r="X814" s="3930"/>
      <c r="Y814" s="3930"/>
      <c r="Z814" s="3930"/>
      <c r="AA814" s="3930"/>
      <c r="AB814" s="3930"/>
    </row>
    <row r="815" spans="1:28" s="4093" customFormat="1" x14ac:dyDescent="0.2">
      <c r="A815" s="4013" t="s">
        <v>1131</v>
      </c>
      <c r="B815" s="3863" t="s">
        <v>26</v>
      </c>
      <c r="C815" s="4000"/>
      <c r="D815" s="3792" t="s">
        <v>1128</v>
      </c>
      <c r="E815" s="3930"/>
      <c r="F815" s="3930"/>
      <c r="G815" s="3930"/>
      <c r="H815" s="3930"/>
      <c r="I815" s="3930"/>
      <c r="J815" s="3930"/>
      <c r="K815" s="3930"/>
      <c r="L815" s="3930"/>
      <c r="M815" s="3930"/>
      <c r="N815" s="3930"/>
      <c r="O815" s="3930"/>
      <c r="P815" s="3930"/>
      <c r="Q815" s="3930"/>
      <c r="R815" s="3930"/>
      <c r="S815" s="3930"/>
      <c r="T815" s="3930"/>
      <c r="U815" s="3930"/>
      <c r="V815" s="3930"/>
      <c r="W815" s="3930"/>
      <c r="X815" s="3930"/>
      <c r="Y815" s="3930"/>
      <c r="Z815" s="3930"/>
      <c r="AA815" s="3930"/>
      <c r="AB815" s="3930"/>
    </row>
    <row r="816" spans="1:28" s="4093" customFormat="1" x14ac:dyDescent="0.2">
      <c r="A816" s="4016"/>
      <c r="B816" s="3867"/>
      <c r="C816" s="3989"/>
      <c r="D816" s="3798" t="s">
        <v>13</v>
      </c>
      <c r="E816" s="4139"/>
      <c r="F816" s="3930"/>
      <c r="G816" s="3930"/>
      <c r="H816" s="3930"/>
      <c r="I816" s="3930"/>
      <c r="J816" s="3930"/>
      <c r="K816" s="3930"/>
      <c r="L816" s="3930"/>
      <c r="M816" s="3930"/>
      <c r="N816" s="3930"/>
      <c r="O816" s="3930"/>
      <c r="P816" s="3930"/>
      <c r="Q816" s="3930"/>
      <c r="R816" s="3930"/>
      <c r="S816" s="3930"/>
      <c r="T816" s="3930"/>
      <c r="U816" s="3930"/>
      <c r="V816" s="3930"/>
      <c r="W816" s="3930"/>
      <c r="X816" s="3930"/>
      <c r="Y816" s="3930"/>
      <c r="Z816" s="3930"/>
      <c r="AA816" s="3930"/>
      <c r="AB816" s="3930"/>
    </row>
    <row r="817" spans="1:28" s="4093" customFormat="1" ht="13.5" thickBot="1" x14ac:dyDescent="0.25">
      <c r="A817" s="4017"/>
      <c r="B817" s="3872"/>
      <c r="C817" s="4196"/>
      <c r="D817" s="3803" t="s">
        <v>17</v>
      </c>
      <c r="E817" s="3930"/>
      <c r="F817" s="3930"/>
      <c r="G817" s="3930"/>
      <c r="H817" s="3930"/>
      <c r="I817" s="3930"/>
      <c r="J817" s="3930"/>
      <c r="K817" s="3930"/>
      <c r="L817" s="3930"/>
      <c r="M817" s="3930"/>
      <c r="N817" s="3930"/>
      <c r="O817" s="3930"/>
      <c r="P817" s="3930"/>
      <c r="Q817" s="3930"/>
      <c r="R817" s="3930"/>
      <c r="S817" s="3930"/>
      <c r="T817" s="3930"/>
      <c r="U817" s="3930"/>
      <c r="V817" s="3930"/>
      <c r="W817" s="3930"/>
      <c r="X817" s="3930"/>
      <c r="Y817" s="3930"/>
      <c r="Z817" s="3930"/>
      <c r="AA817" s="3930"/>
      <c r="AB817" s="3930"/>
    </row>
    <row r="818" spans="1:28" s="4093" customFormat="1" x14ac:dyDescent="0.2">
      <c r="A818" s="4013" t="s">
        <v>1172</v>
      </c>
      <c r="B818" s="3863" t="s">
        <v>1327</v>
      </c>
      <c r="C818" s="3987" t="s">
        <v>1296</v>
      </c>
      <c r="D818" s="3792" t="s">
        <v>1128</v>
      </c>
      <c r="E818" s="4158">
        <v>1</v>
      </c>
      <c r="F818" s="4158">
        <v>1</v>
      </c>
      <c r="G818" s="4158">
        <v>1</v>
      </c>
      <c r="H818" s="4164">
        <v>1</v>
      </c>
      <c r="I818" s="4158">
        <v>1</v>
      </c>
      <c r="J818" s="4158">
        <v>2</v>
      </c>
      <c r="K818" s="4158">
        <v>2</v>
      </c>
      <c r="L818" s="4158">
        <v>2</v>
      </c>
      <c r="M818" s="4158">
        <v>2</v>
      </c>
      <c r="N818" s="4164">
        <v>3</v>
      </c>
      <c r="O818" s="4158">
        <v>3</v>
      </c>
      <c r="P818" s="4158">
        <v>2</v>
      </c>
      <c r="Q818" s="4158">
        <v>2</v>
      </c>
      <c r="R818" s="4158">
        <v>2</v>
      </c>
      <c r="S818" s="4158">
        <v>2</v>
      </c>
      <c r="T818" s="4158">
        <v>2</v>
      </c>
      <c r="U818" s="4158">
        <v>2</v>
      </c>
      <c r="V818" s="4158">
        <v>2</v>
      </c>
      <c r="W818" s="4158">
        <v>2</v>
      </c>
      <c r="X818" s="4158">
        <v>2</v>
      </c>
      <c r="Y818" s="4164">
        <v>2</v>
      </c>
      <c r="Z818" s="4158">
        <v>2</v>
      </c>
      <c r="AA818" s="4158">
        <v>2</v>
      </c>
      <c r="AB818" s="4158">
        <v>1</v>
      </c>
    </row>
    <row r="819" spans="1:28" s="4093" customFormat="1" x14ac:dyDescent="0.2">
      <c r="A819" s="4016"/>
      <c r="B819" s="3867"/>
      <c r="C819" s="3868" t="s">
        <v>1114</v>
      </c>
      <c r="D819" s="3798" t="s">
        <v>13</v>
      </c>
      <c r="E819" s="3869">
        <f t="shared" ref="E819:AB819" si="209">1.732*10*E818*0.9</f>
        <v>15.588000000000001</v>
      </c>
      <c r="F819" s="3869">
        <f t="shared" si="209"/>
        <v>15.588000000000001</v>
      </c>
      <c r="G819" s="3869">
        <f t="shared" si="209"/>
        <v>15.588000000000001</v>
      </c>
      <c r="H819" s="3869">
        <f t="shared" si="209"/>
        <v>15.588000000000001</v>
      </c>
      <c r="I819" s="3869">
        <f t="shared" si="209"/>
        <v>15.588000000000001</v>
      </c>
      <c r="J819" s="3869">
        <f t="shared" si="209"/>
        <v>31.176000000000002</v>
      </c>
      <c r="K819" s="3869">
        <f t="shared" si="209"/>
        <v>31.176000000000002</v>
      </c>
      <c r="L819" s="3869">
        <f t="shared" si="209"/>
        <v>31.176000000000002</v>
      </c>
      <c r="M819" s="3869">
        <f t="shared" si="209"/>
        <v>31.176000000000002</v>
      </c>
      <c r="N819" s="3869">
        <f t="shared" si="209"/>
        <v>46.764000000000003</v>
      </c>
      <c r="O819" s="3869">
        <f t="shared" si="209"/>
        <v>46.764000000000003</v>
      </c>
      <c r="P819" s="3869">
        <f t="shared" si="209"/>
        <v>31.176000000000002</v>
      </c>
      <c r="Q819" s="3869">
        <f t="shared" si="209"/>
        <v>31.176000000000002</v>
      </c>
      <c r="R819" s="3869">
        <f t="shared" si="209"/>
        <v>31.176000000000002</v>
      </c>
      <c r="S819" s="3869">
        <f t="shared" si="209"/>
        <v>31.176000000000002</v>
      </c>
      <c r="T819" s="3869">
        <f t="shared" si="209"/>
        <v>31.176000000000002</v>
      </c>
      <c r="U819" s="3869">
        <f t="shared" si="209"/>
        <v>31.176000000000002</v>
      </c>
      <c r="V819" s="3869">
        <f t="shared" si="209"/>
        <v>31.176000000000002</v>
      </c>
      <c r="W819" s="3869">
        <f t="shared" si="209"/>
        <v>31.176000000000002</v>
      </c>
      <c r="X819" s="3869">
        <f t="shared" si="209"/>
        <v>31.176000000000002</v>
      </c>
      <c r="Y819" s="3869">
        <f t="shared" si="209"/>
        <v>31.176000000000002</v>
      </c>
      <c r="Z819" s="3869">
        <f t="shared" si="209"/>
        <v>31.176000000000002</v>
      </c>
      <c r="AA819" s="3869">
        <f t="shared" si="209"/>
        <v>31.176000000000002</v>
      </c>
      <c r="AB819" s="3869">
        <f t="shared" si="209"/>
        <v>15.588000000000001</v>
      </c>
    </row>
    <row r="820" spans="1:28" s="4093" customFormat="1" ht="13.5" thickBot="1" x14ac:dyDescent="0.25">
      <c r="A820" s="4017"/>
      <c r="B820" s="3872"/>
      <c r="C820" s="3992"/>
      <c r="D820" s="3803" t="s">
        <v>17</v>
      </c>
      <c r="E820" s="4068"/>
      <c r="F820" s="4068"/>
      <c r="G820" s="4068"/>
      <c r="H820" s="4068"/>
      <c r="I820" s="4068"/>
      <c r="J820" s="4068"/>
      <c r="K820" s="4068"/>
      <c r="L820" s="4068"/>
      <c r="M820" s="4068"/>
      <c r="N820" s="4068"/>
      <c r="O820" s="4068"/>
      <c r="P820" s="4068"/>
      <c r="Q820" s="4068"/>
      <c r="R820" s="4068"/>
      <c r="S820" s="4068"/>
      <c r="T820" s="4068"/>
      <c r="U820" s="4068"/>
      <c r="V820" s="4068"/>
      <c r="W820" s="4068"/>
      <c r="X820" s="4068"/>
      <c r="Y820" s="4068"/>
      <c r="Z820" s="4068"/>
      <c r="AA820" s="4068"/>
      <c r="AB820" s="4068"/>
    </row>
    <row r="821" spans="1:28" s="4093" customFormat="1" x14ac:dyDescent="0.2">
      <c r="A821" s="4013" t="s">
        <v>1135</v>
      </c>
      <c r="B821" s="3863" t="s">
        <v>1328</v>
      </c>
      <c r="C821" s="4000" t="s">
        <v>1296</v>
      </c>
      <c r="D821" s="3792" t="s">
        <v>1128</v>
      </c>
      <c r="E821" s="4158">
        <v>9</v>
      </c>
      <c r="F821" s="4158">
        <v>9</v>
      </c>
      <c r="G821" s="4158">
        <v>9</v>
      </c>
      <c r="H821" s="4164">
        <v>9</v>
      </c>
      <c r="I821" s="4158">
        <v>9</v>
      </c>
      <c r="J821" s="4158">
        <v>13</v>
      </c>
      <c r="K821" s="4158">
        <v>13</v>
      </c>
      <c r="L821" s="4158">
        <v>13</v>
      </c>
      <c r="M821" s="4158">
        <v>13</v>
      </c>
      <c r="N821" s="4164">
        <v>13</v>
      </c>
      <c r="O821" s="4158">
        <v>11</v>
      </c>
      <c r="P821" s="4158">
        <v>13</v>
      </c>
      <c r="Q821" s="4158">
        <v>13</v>
      </c>
      <c r="R821" s="4158">
        <v>13</v>
      </c>
      <c r="S821" s="4158">
        <v>13</v>
      </c>
      <c r="T821" s="4158">
        <v>13</v>
      </c>
      <c r="U821" s="4158">
        <v>13</v>
      </c>
      <c r="V821" s="4158">
        <v>13</v>
      </c>
      <c r="W821" s="4158">
        <v>16</v>
      </c>
      <c r="X821" s="4158">
        <v>14</v>
      </c>
      <c r="Y821" s="4164">
        <v>12</v>
      </c>
      <c r="Z821" s="4158">
        <v>10</v>
      </c>
      <c r="AA821" s="4158">
        <v>9</v>
      </c>
      <c r="AB821" s="4158">
        <v>8</v>
      </c>
    </row>
    <row r="822" spans="1:28" s="4093" customFormat="1" x14ac:dyDescent="0.2">
      <c r="A822" s="4016"/>
      <c r="B822" s="3867"/>
      <c r="C822" s="3868" t="s">
        <v>1114</v>
      </c>
      <c r="D822" s="3798" t="s">
        <v>13</v>
      </c>
      <c r="E822" s="3869">
        <f t="shared" ref="E822:AB822" si="210">1.732*10*E821*0.9</f>
        <v>140.292</v>
      </c>
      <c r="F822" s="3869">
        <f t="shared" si="210"/>
        <v>140.292</v>
      </c>
      <c r="G822" s="3869">
        <f t="shared" si="210"/>
        <v>140.292</v>
      </c>
      <c r="H822" s="3869">
        <f t="shared" si="210"/>
        <v>140.292</v>
      </c>
      <c r="I822" s="3869">
        <f t="shared" si="210"/>
        <v>140.292</v>
      </c>
      <c r="J822" s="3869">
        <f t="shared" si="210"/>
        <v>202.64400000000001</v>
      </c>
      <c r="K822" s="3869">
        <f t="shared" si="210"/>
        <v>202.64400000000001</v>
      </c>
      <c r="L822" s="3869">
        <f t="shared" si="210"/>
        <v>202.64400000000001</v>
      </c>
      <c r="M822" s="3869">
        <f t="shared" si="210"/>
        <v>202.64400000000001</v>
      </c>
      <c r="N822" s="3869">
        <f t="shared" si="210"/>
        <v>202.64400000000001</v>
      </c>
      <c r="O822" s="3869">
        <f t="shared" si="210"/>
        <v>171.46800000000002</v>
      </c>
      <c r="P822" s="3869">
        <f t="shared" si="210"/>
        <v>202.64400000000001</v>
      </c>
      <c r="Q822" s="3869">
        <f t="shared" si="210"/>
        <v>202.64400000000001</v>
      </c>
      <c r="R822" s="3869">
        <f t="shared" si="210"/>
        <v>202.64400000000001</v>
      </c>
      <c r="S822" s="3869">
        <f t="shared" si="210"/>
        <v>202.64400000000001</v>
      </c>
      <c r="T822" s="3869">
        <f t="shared" si="210"/>
        <v>202.64400000000001</v>
      </c>
      <c r="U822" s="3869">
        <f t="shared" si="210"/>
        <v>202.64400000000001</v>
      </c>
      <c r="V822" s="3869">
        <f t="shared" si="210"/>
        <v>202.64400000000001</v>
      </c>
      <c r="W822" s="3869">
        <f t="shared" si="210"/>
        <v>249.40800000000002</v>
      </c>
      <c r="X822" s="3869">
        <f t="shared" si="210"/>
        <v>218.23200000000003</v>
      </c>
      <c r="Y822" s="3869">
        <f t="shared" si="210"/>
        <v>187.05600000000001</v>
      </c>
      <c r="Z822" s="3869">
        <f t="shared" si="210"/>
        <v>155.88</v>
      </c>
      <c r="AA822" s="3869">
        <f t="shared" si="210"/>
        <v>140.292</v>
      </c>
      <c r="AB822" s="3869">
        <f t="shared" si="210"/>
        <v>124.70400000000001</v>
      </c>
    </row>
    <row r="823" spans="1:28" s="4093" customFormat="1" ht="13.5" thickBot="1" x14ac:dyDescent="0.25">
      <c r="A823" s="4017"/>
      <c r="B823" s="3872"/>
      <c r="C823" s="3993"/>
      <c r="D823" s="3820" t="s">
        <v>17</v>
      </c>
      <c r="E823" s="4001"/>
      <c r="F823" s="4001"/>
      <c r="G823" s="4001"/>
      <c r="H823" s="3965"/>
      <c r="I823" s="4001"/>
      <c r="J823" s="4001"/>
      <c r="K823" s="4001"/>
      <c r="L823" s="4001"/>
      <c r="M823" s="4001"/>
      <c r="N823" s="3965"/>
      <c r="O823" s="4001"/>
      <c r="P823" s="4001"/>
      <c r="Q823" s="4001"/>
      <c r="R823" s="4001"/>
      <c r="S823" s="4001"/>
      <c r="T823" s="4001"/>
      <c r="U823" s="4001"/>
      <c r="V823" s="3965"/>
      <c r="W823" s="4001"/>
      <c r="X823" s="4001"/>
      <c r="Y823" s="3965"/>
      <c r="Z823" s="4001"/>
      <c r="AA823" s="4001"/>
      <c r="AB823" s="4001"/>
    </row>
    <row r="824" spans="1:28" s="4093" customFormat="1" ht="12.75" customHeight="1" x14ac:dyDescent="0.2">
      <c r="A824" s="3826" t="s">
        <v>1159</v>
      </c>
      <c r="B824" s="3827"/>
      <c r="C824" s="3987"/>
      <c r="D824" s="3915" t="s">
        <v>1160</v>
      </c>
      <c r="E824" s="4090">
        <f t="shared" ref="E824:AB825" si="211">E809</f>
        <v>12</v>
      </c>
      <c r="F824" s="4090">
        <f t="shared" si="211"/>
        <v>12</v>
      </c>
      <c r="G824" s="4090">
        <f t="shared" si="211"/>
        <v>12</v>
      </c>
      <c r="H824" s="4090">
        <f t="shared" si="211"/>
        <v>12</v>
      </c>
      <c r="I824" s="4090">
        <f t="shared" si="211"/>
        <v>13</v>
      </c>
      <c r="J824" s="4090">
        <f t="shared" si="211"/>
        <v>18</v>
      </c>
      <c r="K824" s="4090">
        <f t="shared" si="211"/>
        <v>17</v>
      </c>
      <c r="L824" s="4090">
        <f t="shared" si="211"/>
        <v>19</v>
      </c>
      <c r="M824" s="4090">
        <f t="shared" si="211"/>
        <v>19</v>
      </c>
      <c r="N824" s="4090">
        <f>N809</f>
        <v>21</v>
      </c>
      <c r="O824" s="4090">
        <f t="shared" si="211"/>
        <v>17</v>
      </c>
      <c r="P824" s="4090">
        <f t="shared" si="211"/>
        <v>19</v>
      </c>
      <c r="Q824" s="4090">
        <f>Q809</f>
        <v>18</v>
      </c>
      <c r="R824" s="4090">
        <f t="shared" si="211"/>
        <v>18</v>
      </c>
      <c r="S824" s="4090">
        <f>S809</f>
        <v>19</v>
      </c>
      <c r="T824" s="4090">
        <f t="shared" si="211"/>
        <v>18</v>
      </c>
      <c r="U824" s="4090">
        <f t="shared" si="211"/>
        <v>18</v>
      </c>
      <c r="V824" s="4090">
        <f t="shared" si="211"/>
        <v>18</v>
      </c>
      <c r="W824" s="4090">
        <f t="shared" si="211"/>
        <v>19</v>
      </c>
      <c r="X824" s="4090">
        <f t="shared" si="211"/>
        <v>20</v>
      </c>
      <c r="Y824" s="4090">
        <f t="shared" si="211"/>
        <v>18</v>
      </c>
      <c r="Z824" s="4090">
        <f t="shared" si="211"/>
        <v>16</v>
      </c>
      <c r="AA824" s="4090">
        <f t="shared" si="211"/>
        <v>14</v>
      </c>
      <c r="AB824" s="4090">
        <f t="shared" si="211"/>
        <v>12</v>
      </c>
    </row>
    <row r="825" spans="1:28" s="3976" customFormat="1" ht="15" customHeight="1" x14ac:dyDescent="0.2">
      <c r="A825" s="3832"/>
      <c r="B825" s="3833"/>
      <c r="C825" s="3834"/>
      <c r="D825" s="3829" t="s">
        <v>13</v>
      </c>
      <c r="E825" s="4091">
        <f t="shared" si="211"/>
        <v>187.05600000000001</v>
      </c>
      <c r="F825" s="4091">
        <f t="shared" si="211"/>
        <v>187.05600000000001</v>
      </c>
      <c r="G825" s="4091">
        <f t="shared" si="211"/>
        <v>187.05600000000001</v>
      </c>
      <c r="H825" s="4091">
        <f t="shared" si="211"/>
        <v>187.05600000000001</v>
      </c>
      <c r="I825" s="4091">
        <f t="shared" si="211"/>
        <v>202.64400000000001</v>
      </c>
      <c r="J825" s="4091">
        <f>J810</f>
        <v>280.584</v>
      </c>
      <c r="K825" s="4091">
        <f t="shared" si="211"/>
        <v>264.99599999999998</v>
      </c>
      <c r="L825" s="4091">
        <f>L810</f>
        <v>296.17199999999997</v>
      </c>
      <c r="M825" s="4091">
        <f t="shared" si="211"/>
        <v>296.17199999999997</v>
      </c>
      <c r="N825" s="4091">
        <f>N810</f>
        <v>327.34800000000001</v>
      </c>
      <c r="O825" s="4091">
        <f>O810</f>
        <v>264.99599999999998</v>
      </c>
      <c r="P825" s="4091">
        <f>P810</f>
        <v>296.17199999999997</v>
      </c>
      <c r="Q825" s="4091">
        <f>Q810</f>
        <v>280.584</v>
      </c>
      <c r="R825" s="4091">
        <f t="shared" si="211"/>
        <v>280.584</v>
      </c>
      <c r="S825" s="4091">
        <f t="shared" si="211"/>
        <v>296.17199999999997</v>
      </c>
      <c r="T825" s="4091">
        <f t="shared" si="211"/>
        <v>280.584</v>
      </c>
      <c r="U825" s="4091">
        <f t="shared" si="211"/>
        <v>280.584</v>
      </c>
      <c r="V825" s="4091">
        <f t="shared" si="211"/>
        <v>280.584</v>
      </c>
      <c r="W825" s="4091">
        <f t="shared" si="211"/>
        <v>296.17199999999997</v>
      </c>
      <c r="X825" s="4091">
        <f t="shared" si="211"/>
        <v>311.76</v>
      </c>
      <c r="Y825" s="4091">
        <f t="shared" si="211"/>
        <v>280.584</v>
      </c>
      <c r="Z825" s="4091">
        <f t="shared" si="211"/>
        <v>249.40800000000002</v>
      </c>
      <c r="AA825" s="4091">
        <f t="shared" si="211"/>
        <v>218.23200000000003</v>
      </c>
      <c r="AB825" s="4091">
        <f t="shared" si="211"/>
        <v>187.05600000000001</v>
      </c>
    </row>
    <row r="826" spans="1:28" s="3976" customFormat="1" ht="15" customHeight="1" thickBot="1" x14ac:dyDescent="0.25">
      <c r="A826" s="3836"/>
      <c r="B826" s="3837"/>
      <c r="C826" s="3972"/>
      <c r="D826" s="3839" t="s">
        <v>14</v>
      </c>
      <c r="E826" s="4148"/>
      <c r="F826" s="4148"/>
      <c r="G826" s="4148"/>
      <c r="H826" s="4148"/>
      <c r="I826" s="4148"/>
      <c r="J826" s="4148"/>
      <c r="K826" s="4148"/>
      <c r="L826" s="4148"/>
      <c r="M826" s="4148"/>
      <c r="N826" s="4148"/>
      <c r="O826" s="4148"/>
      <c r="P826" s="4148"/>
      <c r="Q826" s="4148"/>
      <c r="R826" s="4148"/>
      <c r="S826" s="4148"/>
      <c r="T826" s="4148"/>
      <c r="U826" s="4148"/>
      <c r="V826" s="4148"/>
      <c r="W826" s="4148"/>
      <c r="X826" s="4148"/>
      <c r="Y826" s="4148"/>
      <c r="Z826" s="4148"/>
      <c r="AA826" s="4148"/>
      <c r="AB826" s="4149"/>
    </row>
    <row r="827" spans="1:28" x14ac:dyDescent="0.2">
      <c r="A827" s="3921"/>
      <c r="B827" s="3922"/>
      <c r="C827" s="4093"/>
      <c r="D827" s="4197"/>
      <c r="E827" s="4198"/>
      <c r="F827" s="4198"/>
      <c r="G827" s="4198"/>
      <c r="H827" s="3924"/>
      <c r="I827" s="4198"/>
      <c r="J827" s="4198"/>
      <c r="K827" s="4198"/>
      <c r="L827" s="4198"/>
      <c r="M827" s="4198"/>
      <c r="N827" s="3924"/>
      <c r="O827" s="4198"/>
      <c r="P827" s="4198"/>
      <c r="Q827" s="4198"/>
      <c r="R827" s="4198"/>
      <c r="S827" s="4198"/>
      <c r="T827" s="4198"/>
      <c r="U827" s="4198"/>
      <c r="V827" s="3924"/>
      <c r="W827" s="4198"/>
      <c r="X827" s="4198"/>
      <c r="Y827" s="3924"/>
      <c r="Z827" s="4198"/>
      <c r="AA827" s="4198"/>
      <c r="AB827" s="4198"/>
    </row>
    <row r="828" spans="1:28" ht="13.5" thickBot="1" x14ac:dyDescent="0.25">
      <c r="A828" s="3847"/>
      <c r="B828" s="3848"/>
      <c r="C828" s="3849"/>
      <c r="D828" s="3849"/>
      <c r="E828" s="3850"/>
      <c r="F828" s="3850"/>
      <c r="G828" s="3850"/>
      <c r="H828" s="3851"/>
      <c r="I828" s="3850"/>
      <c r="J828" s="3850"/>
      <c r="K828" s="3850"/>
      <c r="L828" s="3850"/>
      <c r="M828" s="3850"/>
      <c r="N828" s="3851"/>
      <c r="O828" s="3850"/>
      <c r="P828" s="3850"/>
      <c r="Q828" s="3850"/>
      <c r="R828" s="3850"/>
      <c r="S828" s="3850"/>
      <c r="T828" s="3850"/>
      <c r="U828" s="3850"/>
      <c r="V828" s="3851"/>
      <c r="W828" s="3850"/>
      <c r="X828" s="3850"/>
      <c r="Y828" s="3851"/>
      <c r="Z828" s="3850"/>
      <c r="AA828" s="3850"/>
      <c r="AB828" s="3850"/>
    </row>
    <row r="829" spans="1:28" ht="34.5" customHeight="1" thickBot="1" x14ac:dyDescent="0.25">
      <c r="A829" s="3852" t="s">
        <v>6</v>
      </c>
      <c r="B829" s="3853" t="s">
        <v>1120</v>
      </c>
      <c r="C829" s="3854" t="s">
        <v>1121</v>
      </c>
      <c r="D829" s="3855" t="s">
        <v>7</v>
      </c>
      <c r="E829" s="4006" t="s">
        <v>8</v>
      </c>
      <c r="F829" s="4007"/>
      <c r="G829" s="4007"/>
      <c r="H829" s="4007"/>
      <c r="I829" s="4007"/>
      <c r="J829" s="4007"/>
      <c r="K829" s="4007"/>
      <c r="L829" s="4007"/>
      <c r="M829" s="4007"/>
      <c r="N829" s="4007"/>
      <c r="O829" s="4007"/>
      <c r="P829" s="4007"/>
      <c r="Q829" s="4007"/>
      <c r="R829" s="4007"/>
      <c r="S829" s="4007"/>
      <c r="T829" s="4007"/>
      <c r="U829" s="4007"/>
      <c r="V829" s="4007"/>
      <c r="W829" s="4007"/>
      <c r="X829" s="4007"/>
      <c r="Y829" s="4007"/>
      <c r="Z829" s="4007"/>
      <c r="AA829" s="4007"/>
      <c r="AB829" s="4008"/>
    </row>
    <row r="830" spans="1:28" ht="14.25" customHeight="1" thickBot="1" x14ac:dyDescent="0.25">
      <c r="A830" s="3771" t="s">
        <v>1329</v>
      </c>
      <c r="B830" s="3772"/>
      <c r="C830" s="3773"/>
      <c r="D830" s="3774"/>
      <c r="E830" s="3775">
        <v>1</v>
      </c>
      <c r="F830" s="3775">
        <v>2</v>
      </c>
      <c r="G830" s="3775">
        <v>3</v>
      </c>
      <c r="H830" s="3776">
        <v>4</v>
      </c>
      <c r="I830" s="3775">
        <v>5</v>
      </c>
      <c r="J830" s="3775">
        <v>6</v>
      </c>
      <c r="K830" s="3775">
        <v>7</v>
      </c>
      <c r="L830" s="3775">
        <v>8</v>
      </c>
      <c r="M830" s="3775">
        <v>9</v>
      </c>
      <c r="N830" s="3776">
        <v>10</v>
      </c>
      <c r="O830" s="3775">
        <v>11</v>
      </c>
      <c r="P830" s="3775">
        <v>12</v>
      </c>
      <c r="Q830" s="3775">
        <v>13</v>
      </c>
      <c r="R830" s="3775">
        <v>14</v>
      </c>
      <c r="S830" s="3775">
        <v>15</v>
      </c>
      <c r="T830" s="3775">
        <v>16</v>
      </c>
      <c r="U830" s="3775">
        <v>17</v>
      </c>
      <c r="V830" s="3776">
        <v>18</v>
      </c>
      <c r="W830" s="3775">
        <v>19</v>
      </c>
      <c r="X830" s="3775">
        <v>20</v>
      </c>
      <c r="Y830" s="3776">
        <v>21</v>
      </c>
      <c r="Z830" s="3775">
        <v>22</v>
      </c>
      <c r="AA830" s="3775">
        <v>23</v>
      </c>
      <c r="AB830" s="3775">
        <v>24</v>
      </c>
    </row>
    <row r="831" spans="1:28" x14ac:dyDescent="0.2">
      <c r="A831" s="4096" t="s">
        <v>1123</v>
      </c>
      <c r="B831" s="4035"/>
      <c r="C831" s="4097"/>
      <c r="D831" s="4098" t="s">
        <v>22</v>
      </c>
      <c r="E831" s="3781">
        <v>10.34</v>
      </c>
      <c r="F831" s="3782">
        <v>10.37</v>
      </c>
      <c r="G831" s="3782">
        <v>10.36</v>
      </c>
      <c r="H831" s="3782">
        <v>10.38</v>
      </c>
      <c r="I831" s="3782">
        <v>10.37</v>
      </c>
      <c r="J831" s="3782">
        <v>10.46</v>
      </c>
      <c r="K831" s="3782">
        <v>10.32</v>
      </c>
      <c r="L831" s="3782">
        <v>10.36</v>
      </c>
      <c r="M831" s="3782">
        <v>10.36</v>
      </c>
      <c r="N831" s="3782">
        <v>10.37</v>
      </c>
      <c r="O831" s="3782">
        <v>10.41</v>
      </c>
      <c r="P831" s="3782">
        <v>10.34</v>
      </c>
      <c r="Q831" s="3782">
        <v>10.37</v>
      </c>
      <c r="R831" s="3782">
        <v>10.24</v>
      </c>
      <c r="S831" s="3782">
        <v>10.34</v>
      </c>
      <c r="T831" s="3782">
        <v>10.44</v>
      </c>
      <c r="U831" s="3782">
        <v>10.35</v>
      </c>
      <c r="V831" s="3782">
        <v>10.4</v>
      </c>
      <c r="W831" s="3782">
        <v>10.51</v>
      </c>
      <c r="X831" s="3782">
        <v>10.38</v>
      </c>
      <c r="Y831" s="3782">
        <v>10.45</v>
      </c>
      <c r="Z831" s="3782">
        <v>10.31</v>
      </c>
      <c r="AA831" s="3781">
        <v>10.26</v>
      </c>
      <c r="AB831" s="3781">
        <v>10.31</v>
      </c>
    </row>
    <row r="832" spans="1:28" ht="13.5" thickBot="1" x14ac:dyDescent="0.25">
      <c r="A832" s="4154" t="s">
        <v>1124</v>
      </c>
      <c r="B832" s="4012"/>
      <c r="C832" s="4199"/>
      <c r="D832" s="4187" t="s">
        <v>22</v>
      </c>
      <c r="E832" s="3787">
        <v>10.38</v>
      </c>
      <c r="F832" s="3788">
        <v>10.24</v>
      </c>
      <c r="G832" s="3788">
        <v>10.26</v>
      </c>
      <c r="H832" s="3788">
        <v>10.28</v>
      </c>
      <c r="I832" s="3788">
        <v>10.26</v>
      </c>
      <c r="J832" s="3788">
        <v>10.34</v>
      </c>
      <c r="K832" s="3788">
        <v>10.34</v>
      </c>
      <c r="L832" s="3788">
        <v>10.36</v>
      </c>
      <c r="M832" s="3788">
        <v>10.34</v>
      </c>
      <c r="N832" s="3788">
        <v>10.34</v>
      </c>
      <c r="O832" s="3788">
        <v>10.36</v>
      </c>
      <c r="P832" s="3788">
        <v>10.46</v>
      </c>
      <c r="Q832" s="3788">
        <v>10.5</v>
      </c>
      <c r="R832" s="3788">
        <v>10.38</v>
      </c>
      <c r="S832" s="3788">
        <v>10.26</v>
      </c>
      <c r="T832" s="3788">
        <v>10.4</v>
      </c>
      <c r="U832" s="3788">
        <v>10.48</v>
      </c>
      <c r="V832" s="3788">
        <v>10.36</v>
      </c>
      <c r="W832" s="3788">
        <v>10.46</v>
      </c>
      <c r="X832" s="3788">
        <v>10.5</v>
      </c>
      <c r="Y832" s="3788">
        <v>10.42</v>
      </c>
      <c r="Z832" s="3788">
        <v>10.3</v>
      </c>
      <c r="AA832" s="3787">
        <v>10.28</v>
      </c>
      <c r="AB832" s="3787">
        <v>10.36</v>
      </c>
    </row>
    <row r="833" spans="1:28" x14ac:dyDescent="0.2">
      <c r="A833" s="4013" t="s">
        <v>1141</v>
      </c>
      <c r="B833" s="3863" t="s">
        <v>1330</v>
      </c>
      <c r="C833" s="3779" t="s">
        <v>1127</v>
      </c>
      <c r="D833" s="3792" t="s">
        <v>1128</v>
      </c>
      <c r="E833" s="3955">
        <v>7.1</v>
      </c>
      <c r="F833" s="3955">
        <v>6.6</v>
      </c>
      <c r="G833" s="3955">
        <v>6.2</v>
      </c>
      <c r="H833" s="3870">
        <v>6.2</v>
      </c>
      <c r="I833" s="3955">
        <v>7.3</v>
      </c>
      <c r="J833" s="3955">
        <v>7.9</v>
      </c>
      <c r="K833" s="3955">
        <v>9.3000000000000007</v>
      </c>
      <c r="L833" s="3955">
        <v>15.4</v>
      </c>
      <c r="M833" s="3955">
        <v>17.100000000000001</v>
      </c>
      <c r="N833" s="3870">
        <v>16.399999999999999</v>
      </c>
      <c r="O833" s="3955">
        <v>14.3</v>
      </c>
      <c r="P833" s="3955">
        <v>12</v>
      </c>
      <c r="Q833" s="3955">
        <v>12.7</v>
      </c>
      <c r="R833" s="3955">
        <v>10.8</v>
      </c>
      <c r="S833" s="3955">
        <v>11.3</v>
      </c>
      <c r="T833" s="3955">
        <v>11.4</v>
      </c>
      <c r="U833" s="3955">
        <v>10.7</v>
      </c>
      <c r="V833" s="3955">
        <v>11.6</v>
      </c>
      <c r="W833" s="3955">
        <v>10.7</v>
      </c>
      <c r="X833" s="3955">
        <v>12.1</v>
      </c>
      <c r="Y833" s="3870">
        <v>10.5</v>
      </c>
      <c r="Z833" s="3955">
        <v>10.1</v>
      </c>
      <c r="AA833" s="3955">
        <v>9.3000000000000007</v>
      </c>
      <c r="AB833" s="3955">
        <v>8.1999999999999993</v>
      </c>
    </row>
    <row r="834" spans="1:28" x14ac:dyDescent="0.2">
      <c r="A834" s="4016"/>
      <c r="B834" s="3867"/>
      <c r="C834" s="3989" t="s">
        <v>1114</v>
      </c>
      <c r="D834" s="3798" t="s">
        <v>13</v>
      </c>
      <c r="E834" s="3869">
        <f t="shared" ref="E834:AB834" si="212">1.732*10*E833*0.9</f>
        <v>110.67479999999999</v>
      </c>
      <c r="F834" s="3869">
        <f t="shared" si="212"/>
        <v>102.88079999999999</v>
      </c>
      <c r="G834" s="3869">
        <f t="shared" si="212"/>
        <v>96.645600000000002</v>
      </c>
      <c r="H834" s="3869">
        <f t="shared" si="212"/>
        <v>96.645600000000002</v>
      </c>
      <c r="I834" s="3869">
        <f t="shared" si="212"/>
        <v>113.7924</v>
      </c>
      <c r="J834" s="3869">
        <f t="shared" si="212"/>
        <v>123.1452</v>
      </c>
      <c r="K834" s="3869">
        <f t="shared" si="212"/>
        <v>144.96840000000003</v>
      </c>
      <c r="L834" s="3869">
        <f t="shared" si="212"/>
        <v>240.05520000000001</v>
      </c>
      <c r="M834" s="3869">
        <f t="shared" si="212"/>
        <v>266.55480000000006</v>
      </c>
      <c r="N834" s="3869">
        <f t="shared" si="212"/>
        <v>255.64320000000001</v>
      </c>
      <c r="O834" s="3869">
        <f t="shared" si="212"/>
        <v>222.90840000000003</v>
      </c>
      <c r="P834" s="3869">
        <f t="shared" si="212"/>
        <v>187.05600000000001</v>
      </c>
      <c r="Q834" s="3869">
        <f t="shared" si="212"/>
        <v>197.9676</v>
      </c>
      <c r="R834" s="3869">
        <f t="shared" si="212"/>
        <v>168.35040000000001</v>
      </c>
      <c r="S834" s="3869">
        <f t="shared" si="212"/>
        <v>176.14440000000002</v>
      </c>
      <c r="T834" s="3869">
        <f t="shared" si="212"/>
        <v>177.70320000000001</v>
      </c>
      <c r="U834" s="3869">
        <f t="shared" si="212"/>
        <v>166.79159999999999</v>
      </c>
      <c r="V834" s="3869">
        <f t="shared" si="212"/>
        <v>180.82080000000002</v>
      </c>
      <c r="W834" s="3869">
        <f t="shared" si="212"/>
        <v>166.79159999999999</v>
      </c>
      <c r="X834" s="3869">
        <f t="shared" si="212"/>
        <v>188.6148</v>
      </c>
      <c r="Y834" s="3869">
        <f t="shared" si="212"/>
        <v>163.67400000000001</v>
      </c>
      <c r="Z834" s="3869">
        <f t="shared" si="212"/>
        <v>157.43879999999999</v>
      </c>
      <c r="AA834" s="3869">
        <f t="shared" si="212"/>
        <v>144.96840000000003</v>
      </c>
      <c r="AB834" s="3869">
        <f t="shared" si="212"/>
        <v>127.8216</v>
      </c>
    </row>
    <row r="835" spans="1:28" ht="13.5" thickBot="1" x14ac:dyDescent="0.25">
      <c r="A835" s="4017"/>
      <c r="B835" s="3872"/>
      <c r="C835" s="3993"/>
      <c r="D835" s="3803" t="s">
        <v>17</v>
      </c>
      <c r="E835" s="4200"/>
      <c r="F835" s="4200"/>
      <c r="G835" s="4200"/>
      <c r="H835" s="4068"/>
      <c r="I835" s="4200"/>
      <c r="J835" s="4200"/>
      <c r="K835" s="4200"/>
      <c r="L835" s="4200"/>
      <c r="M835" s="4200"/>
      <c r="N835" s="4068"/>
      <c r="O835" s="4200"/>
      <c r="P835" s="4200"/>
      <c r="Q835" s="4200"/>
      <c r="R835" s="4200"/>
      <c r="S835" s="4200"/>
      <c r="T835" s="4200"/>
      <c r="U835" s="4200"/>
      <c r="V835" s="4068"/>
      <c r="W835" s="4200"/>
      <c r="X835" s="4200"/>
      <c r="Y835" s="4068"/>
      <c r="Z835" s="4200"/>
      <c r="AA835" s="4200"/>
      <c r="AB835" s="4200"/>
    </row>
    <row r="836" spans="1:28" x14ac:dyDescent="0.2">
      <c r="A836" s="4013" t="s">
        <v>1137</v>
      </c>
      <c r="B836" s="3863" t="s">
        <v>1331</v>
      </c>
      <c r="C836" s="3791" t="s">
        <v>1127</v>
      </c>
      <c r="D836" s="3792" t="s">
        <v>1128</v>
      </c>
      <c r="E836" s="3870">
        <v>2.2999999999999998</v>
      </c>
      <c r="F836" s="3870">
        <v>2.8</v>
      </c>
      <c r="G836" s="3870">
        <v>4.9000000000000004</v>
      </c>
      <c r="H836" s="3870">
        <v>8.1</v>
      </c>
      <c r="I836" s="3870">
        <v>9.1</v>
      </c>
      <c r="J836" s="3870">
        <v>7.7</v>
      </c>
      <c r="K836" s="3870">
        <v>9.1</v>
      </c>
      <c r="L836" s="3870">
        <v>13.2</v>
      </c>
      <c r="M836" s="3870">
        <v>13.5</v>
      </c>
      <c r="N836" s="3870">
        <v>11.3</v>
      </c>
      <c r="O836" s="3870">
        <v>8.8000000000000007</v>
      </c>
      <c r="P836" s="3870">
        <v>10</v>
      </c>
      <c r="Q836" s="3870">
        <v>10.9</v>
      </c>
      <c r="R836" s="3870">
        <v>6.9</v>
      </c>
      <c r="S836" s="3870">
        <v>5.6</v>
      </c>
      <c r="T836" s="3870">
        <v>5.8</v>
      </c>
      <c r="U836" s="3870">
        <v>3.9</v>
      </c>
      <c r="V836" s="3870">
        <v>3.5</v>
      </c>
      <c r="W836" s="3870">
        <v>3.2</v>
      </c>
      <c r="X836" s="3870">
        <v>3.5</v>
      </c>
      <c r="Y836" s="3870">
        <v>4.4000000000000004</v>
      </c>
      <c r="Z836" s="3870">
        <v>3</v>
      </c>
      <c r="AA836" s="3870">
        <v>2.8</v>
      </c>
      <c r="AB836" s="3870">
        <v>3</v>
      </c>
    </row>
    <row r="837" spans="1:28" x14ac:dyDescent="0.2">
      <c r="A837" s="4016"/>
      <c r="B837" s="3867"/>
      <c r="C837" s="3989" t="s">
        <v>1114</v>
      </c>
      <c r="D837" s="3798" t="s">
        <v>13</v>
      </c>
      <c r="E837" s="3869">
        <f t="shared" ref="E837:AB837" si="213">1.732*10*E836</f>
        <v>39.835999999999999</v>
      </c>
      <c r="F837" s="3869">
        <f t="shared" si="213"/>
        <v>48.495999999999995</v>
      </c>
      <c r="G837" s="3869">
        <f t="shared" si="213"/>
        <v>84.868000000000009</v>
      </c>
      <c r="H837" s="3869">
        <f t="shared" si="213"/>
        <v>140.292</v>
      </c>
      <c r="I837" s="3869">
        <f t="shared" si="213"/>
        <v>157.61199999999999</v>
      </c>
      <c r="J837" s="3869">
        <f t="shared" si="213"/>
        <v>133.364</v>
      </c>
      <c r="K837" s="3869">
        <f t="shared" si="213"/>
        <v>157.61199999999999</v>
      </c>
      <c r="L837" s="3869">
        <f t="shared" si="213"/>
        <v>228.624</v>
      </c>
      <c r="M837" s="3869">
        <f t="shared" si="213"/>
        <v>233.82</v>
      </c>
      <c r="N837" s="3869">
        <f t="shared" si="213"/>
        <v>195.71600000000001</v>
      </c>
      <c r="O837" s="3869">
        <f t="shared" si="213"/>
        <v>152.41600000000003</v>
      </c>
      <c r="P837" s="3869">
        <f t="shared" si="213"/>
        <v>173.2</v>
      </c>
      <c r="Q837" s="3869">
        <f t="shared" si="213"/>
        <v>188.78800000000001</v>
      </c>
      <c r="R837" s="3869">
        <f t="shared" si="213"/>
        <v>119.50800000000001</v>
      </c>
      <c r="S837" s="3869">
        <f t="shared" si="213"/>
        <v>96.99199999999999</v>
      </c>
      <c r="T837" s="3869">
        <f t="shared" si="213"/>
        <v>100.456</v>
      </c>
      <c r="U837" s="3869">
        <f t="shared" si="213"/>
        <v>67.548000000000002</v>
      </c>
      <c r="V837" s="3869">
        <f t="shared" si="213"/>
        <v>60.620000000000005</v>
      </c>
      <c r="W837" s="3869">
        <f t="shared" si="213"/>
        <v>55.424000000000007</v>
      </c>
      <c r="X837" s="3869">
        <f t="shared" si="213"/>
        <v>60.620000000000005</v>
      </c>
      <c r="Y837" s="3869">
        <f t="shared" si="213"/>
        <v>76.208000000000013</v>
      </c>
      <c r="Z837" s="3869">
        <f t="shared" si="213"/>
        <v>51.96</v>
      </c>
      <c r="AA837" s="3869">
        <f t="shared" si="213"/>
        <v>48.495999999999995</v>
      </c>
      <c r="AB837" s="3869">
        <f t="shared" si="213"/>
        <v>51.96</v>
      </c>
    </row>
    <row r="838" spans="1:28" ht="13.5" thickBot="1" x14ac:dyDescent="0.25">
      <c r="A838" s="4017"/>
      <c r="B838" s="3872"/>
      <c r="C838" s="3992"/>
      <c r="D838" s="3803" t="s">
        <v>17</v>
      </c>
      <c r="E838" s="4200"/>
      <c r="F838" s="4200"/>
      <c r="G838" s="4200"/>
      <c r="H838" s="4068"/>
      <c r="I838" s="4200"/>
      <c r="J838" s="4200"/>
      <c r="K838" s="4200"/>
      <c r="L838" s="4200"/>
      <c r="M838" s="4200"/>
      <c r="N838" s="4068"/>
      <c r="O838" s="4200"/>
      <c r="P838" s="4200"/>
      <c r="Q838" s="4200"/>
      <c r="R838" s="4200"/>
      <c r="S838" s="4200"/>
      <c r="T838" s="4200"/>
      <c r="U838" s="4200"/>
      <c r="V838" s="4068"/>
      <c r="W838" s="4200"/>
      <c r="X838" s="4200"/>
      <c r="Y838" s="4068"/>
      <c r="Z838" s="4200"/>
      <c r="AA838" s="4200"/>
      <c r="AB838" s="4200"/>
    </row>
    <row r="839" spans="1:28" x14ac:dyDescent="0.2">
      <c r="A839" s="4013" t="s">
        <v>1191</v>
      </c>
      <c r="B839" s="3863" t="s">
        <v>1332</v>
      </c>
      <c r="C839" s="3779" t="s">
        <v>1127</v>
      </c>
      <c r="D839" s="3792" t="s">
        <v>1128</v>
      </c>
      <c r="E839" s="3955">
        <v>10.1</v>
      </c>
      <c r="F839" s="3955">
        <v>9</v>
      </c>
      <c r="G839" s="3955">
        <v>9</v>
      </c>
      <c r="H839" s="3870">
        <v>9.1</v>
      </c>
      <c r="I839" s="3955">
        <v>8.6</v>
      </c>
      <c r="J839" s="3955">
        <v>10.6</v>
      </c>
      <c r="K839" s="3955">
        <v>12.7</v>
      </c>
      <c r="L839" s="3955">
        <v>15.9</v>
      </c>
      <c r="M839" s="3955">
        <v>18.600000000000001</v>
      </c>
      <c r="N839" s="3870">
        <v>18.5</v>
      </c>
      <c r="O839" s="3955">
        <v>19.5</v>
      </c>
      <c r="P839" s="3955">
        <v>15.8</v>
      </c>
      <c r="Q839" s="3955">
        <v>17.2</v>
      </c>
      <c r="R839" s="3955">
        <v>18.600000000000001</v>
      </c>
      <c r="S839" s="3955">
        <v>17.2</v>
      </c>
      <c r="T839" s="3955">
        <v>18.2</v>
      </c>
      <c r="U839" s="3955">
        <v>15.4</v>
      </c>
      <c r="V839" s="3870">
        <v>16</v>
      </c>
      <c r="W839" s="3955">
        <v>14.2</v>
      </c>
      <c r="X839" s="3955">
        <v>16.8</v>
      </c>
      <c r="Y839" s="3870">
        <v>17.3</v>
      </c>
      <c r="Z839" s="3955">
        <v>14.5</v>
      </c>
      <c r="AA839" s="3955">
        <v>13.6</v>
      </c>
      <c r="AB839" s="4201">
        <v>12.5</v>
      </c>
    </row>
    <row r="840" spans="1:28" x14ac:dyDescent="0.2">
      <c r="A840" s="4016"/>
      <c r="B840" s="3867"/>
      <c r="C840" s="3989" t="s">
        <v>1114</v>
      </c>
      <c r="D840" s="3798" t="s">
        <v>13</v>
      </c>
      <c r="E840" s="3869">
        <f t="shared" ref="E840:AB840" si="214">1.732*10*E839</f>
        <v>174.93199999999999</v>
      </c>
      <c r="F840" s="3869">
        <f t="shared" si="214"/>
        <v>155.88</v>
      </c>
      <c r="G840" s="3869">
        <f t="shared" si="214"/>
        <v>155.88</v>
      </c>
      <c r="H840" s="3869">
        <f t="shared" si="214"/>
        <v>157.61199999999999</v>
      </c>
      <c r="I840" s="3869">
        <f t="shared" si="214"/>
        <v>148.952</v>
      </c>
      <c r="J840" s="3869">
        <f t="shared" si="214"/>
        <v>183.59199999999998</v>
      </c>
      <c r="K840" s="3869">
        <f t="shared" si="214"/>
        <v>219.964</v>
      </c>
      <c r="L840" s="3869">
        <f t="shared" si="214"/>
        <v>275.38800000000003</v>
      </c>
      <c r="M840" s="3869">
        <f t="shared" si="214"/>
        <v>322.15200000000004</v>
      </c>
      <c r="N840" s="3869">
        <f t="shared" si="214"/>
        <v>320.42</v>
      </c>
      <c r="O840" s="3869">
        <f t="shared" si="214"/>
        <v>337.74</v>
      </c>
      <c r="P840" s="3869">
        <f t="shared" si="214"/>
        <v>273.65600000000001</v>
      </c>
      <c r="Q840" s="3869">
        <f t="shared" si="214"/>
        <v>297.904</v>
      </c>
      <c r="R840" s="3869">
        <f t="shared" si="214"/>
        <v>322.15200000000004</v>
      </c>
      <c r="S840" s="3869">
        <f t="shared" si="214"/>
        <v>297.904</v>
      </c>
      <c r="T840" s="3869">
        <f t="shared" si="214"/>
        <v>315.22399999999999</v>
      </c>
      <c r="U840" s="3869">
        <f t="shared" si="214"/>
        <v>266.72800000000001</v>
      </c>
      <c r="V840" s="3869">
        <f t="shared" si="214"/>
        <v>277.12</v>
      </c>
      <c r="W840" s="3869">
        <f t="shared" si="214"/>
        <v>245.94399999999999</v>
      </c>
      <c r="X840" s="3869">
        <f t="shared" si="214"/>
        <v>290.976</v>
      </c>
      <c r="Y840" s="3869">
        <f t="shared" si="214"/>
        <v>299.63600000000002</v>
      </c>
      <c r="Z840" s="3869">
        <f t="shared" si="214"/>
        <v>251.14000000000001</v>
      </c>
      <c r="AA840" s="3869">
        <f t="shared" si="214"/>
        <v>235.55199999999999</v>
      </c>
      <c r="AB840" s="3869">
        <f t="shared" si="214"/>
        <v>216.5</v>
      </c>
    </row>
    <row r="841" spans="1:28" ht="13.5" thickBot="1" x14ac:dyDescent="0.25">
      <c r="A841" s="4017"/>
      <c r="B841" s="3872"/>
      <c r="C841" s="3993"/>
      <c r="D841" s="3803" t="s">
        <v>17</v>
      </c>
      <c r="E841" s="4200"/>
      <c r="F841" s="4200"/>
      <c r="G841" s="4200"/>
      <c r="H841" s="4068"/>
      <c r="I841" s="4200"/>
      <c r="J841" s="4200"/>
      <c r="K841" s="4200"/>
      <c r="L841" s="4200"/>
      <c r="M841" s="4200"/>
      <c r="N841" s="4068"/>
      <c r="O841" s="4200"/>
      <c r="P841" s="4200"/>
      <c r="Q841" s="4200"/>
      <c r="R841" s="4200"/>
      <c r="S841" s="4200"/>
      <c r="T841" s="4200"/>
      <c r="U841" s="4200"/>
      <c r="V841" s="4068"/>
      <c r="W841" s="4200"/>
      <c r="X841" s="4200"/>
      <c r="Y841" s="4068"/>
      <c r="Z841" s="4200"/>
      <c r="AA841" s="4200"/>
      <c r="AB841" s="4200"/>
    </row>
    <row r="842" spans="1:28" x14ac:dyDescent="0.2">
      <c r="A842" s="4013" t="s">
        <v>1145</v>
      </c>
      <c r="B842" s="3863" t="s">
        <v>1333</v>
      </c>
      <c r="C842" s="3791" t="s">
        <v>1127</v>
      </c>
      <c r="D842" s="3792" t="s">
        <v>1128</v>
      </c>
      <c r="E842" s="3955">
        <v>3.3</v>
      </c>
      <c r="F842" s="3955">
        <v>3.2</v>
      </c>
      <c r="G842" s="3955">
        <v>3.5</v>
      </c>
      <c r="H842" s="3870">
        <v>3.2</v>
      </c>
      <c r="I842" s="3955">
        <v>3.5</v>
      </c>
      <c r="J842" s="3955">
        <v>3.9</v>
      </c>
      <c r="K842" s="3955">
        <v>4</v>
      </c>
      <c r="L842" s="3955">
        <v>8.4</v>
      </c>
      <c r="M842" s="3955">
        <v>8.6</v>
      </c>
      <c r="N842" s="3870">
        <v>13.7</v>
      </c>
      <c r="O842" s="3955">
        <v>12.1</v>
      </c>
      <c r="P842" s="3955">
        <v>10.199999999999999</v>
      </c>
      <c r="Q842" s="3955">
        <v>7.4</v>
      </c>
      <c r="R842" s="3955">
        <v>8.1</v>
      </c>
      <c r="S842" s="3955">
        <v>6.9</v>
      </c>
      <c r="T842" s="3955">
        <v>7.2</v>
      </c>
      <c r="U842" s="3955">
        <v>6</v>
      </c>
      <c r="V842" s="3955">
        <v>5.5</v>
      </c>
      <c r="W842" s="3955">
        <v>6.2</v>
      </c>
      <c r="X842" s="3955">
        <v>4.4000000000000004</v>
      </c>
      <c r="Y842" s="3870">
        <v>4.2</v>
      </c>
      <c r="Z842" s="3955">
        <v>4.2</v>
      </c>
      <c r="AA842" s="3955">
        <v>3.7</v>
      </c>
      <c r="AB842" s="3955">
        <v>3</v>
      </c>
    </row>
    <row r="843" spans="1:28" x14ac:dyDescent="0.2">
      <c r="A843" s="4016"/>
      <c r="B843" s="3867"/>
      <c r="C843" s="3989" t="s">
        <v>1114</v>
      </c>
      <c r="D843" s="3798" t="s">
        <v>13</v>
      </c>
      <c r="E843" s="3869">
        <f t="shared" ref="E843:AB843" si="215">1.732*10*E842*0.9</f>
        <v>51.440399999999997</v>
      </c>
      <c r="F843" s="3869">
        <f t="shared" si="215"/>
        <v>49.881600000000006</v>
      </c>
      <c r="G843" s="3869">
        <f t="shared" si="215"/>
        <v>54.558000000000007</v>
      </c>
      <c r="H843" s="3869">
        <f t="shared" si="215"/>
        <v>49.881600000000006</v>
      </c>
      <c r="I843" s="3869">
        <f t="shared" si="215"/>
        <v>54.558000000000007</v>
      </c>
      <c r="J843" s="3869">
        <f t="shared" si="215"/>
        <v>60.793200000000006</v>
      </c>
      <c r="K843" s="3869">
        <f t="shared" si="215"/>
        <v>62.352000000000004</v>
      </c>
      <c r="L843" s="3869">
        <f t="shared" si="215"/>
        <v>130.9392</v>
      </c>
      <c r="M843" s="3869">
        <f t="shared" si="215"/>
        <v>134.05680000000001</v>
      </c>
      <c r="N843" s="3869">
        <f t="shared" si="215"/>
        <v>213.5556</v>
      </c>
      <c r="O843" s="3869">
        <f t="shared" si="215"/>
        <v>188.6148</v>
      </c>
      <c r="P843" s="3869">
        <f t="shared" si="215"/>
        <v>158.99760000000001</v>
      </c>
      <c r="Q843" s="3869">
        <f t="shared" si="215"/>
        <v>115.35120000000001</v>
      </c>
      <c r="R843" s="3869">
        <f t="shared" si="215"/>
        <v>126.2628</v>
      </c>
      <c r="S843" s="3869">
        <f t="shared" si="215"/>
        <v>107.55720000000001</v>
      </c>
      <c r="T843" s="3869">
        <f t="shared" si="215"/>
        <v>112.23360000000001</v>
      </c>
      <c r="U843" s="3869">
        <f t="shared" si="215"/>
        <v>93.528000000000006</v>
      </c>
      <c r="V843" s="3869">
        <f t="shared" si="215"/>
        <v>85.734000000000009</v>
      </c>
      <c r="W843" s="3869">
        <f t="shared" si="215"/>
        <v>96.645600000000002</v>
      </c>
      <c r="X843" s="3869">
        <f t="shared" si="215"/>
        <v>68.58720000000001</v>
      </c>
      <c r="Y843" s="3869">
        <f t="shared" si="215"/>
        <v>65.4696</v>
      </c>
      <c r="Z843" s="3869">
        <f t="shared" si="215"/>
        <v>65.4696</v>
      </c>
      <c r="AA843" s="3869">
        <f t="shared" si="215"/>
        <v>57.675600000000003</v>
      </c>
      <c r="AB843" s="3869">
        <f t="shared" si="215"/>
        <v>46.764000000000003</v>
      </c>
    </row>
    <row r="844" spans="1:28" ht="13.5" thickBot="1" x14ac:dyDescent="0.25">
      <c r="A844" s="4017"/>
      <c r="B844" s="3872"/>
      <c r="C844" s="3992"/>
      <c r="D844" s="3803" t="s">
        <v>17</v>
      </c>
      <c r="E844" s="3994"/>
      <c r="F844" s="3994"/>
      <c r="G844" s="3994"/>
      <c r="H844" s="3939"/>
      <c r="I844" s="3994"/>
      <c r="J844" s="3994"/>
      <c r="K844" s="3994"/>
      <c r="L844" s="3994"/>
      <c r="M844" s="3994"/>
      <c r="N844" s="3939"/>
      <c r="O844" s="3994"/>
      <c r="P844" s="3994"/>
      <c r="Q844" s="3994"/>
      <c r="R844" s="3994"/>
      <c r="S844" s="3994"/>
      <c r="T844" s="3994"/>
      <c r="U844" s="3994"/>
      <c r="V844" s="3939"/>
      <c r="W844" s="3994"/>
      <c r="X844" s="3994"/>
      <c r="Y844" s="3939"/>
      <c r="Z844" s="3994"/>
      <c r="AA844" s="3994"/>
      <c r="AB844" s="3994"/>
    </row>
    <row r="845" spans="1:28" x14ac:dyDescent="0.2">
      <c r="A845" s="4013" t="s">
        <v>1171</v>
      </c>
      <c r="B845" s="3863" t="s">
        <v>1142</v>
      </c>
      <c r="C845" s="3779" t="s">
        <v>1127</v>
      </c>
      <c r="D845" s="3792" t="s">
        <v>1128</v>
      </c>
      <c r="E845" s="4202">
        <v>22.2</v>
      </c>
      <c r="F845" s="3947">
        <v>21.8</v>
      </c>
      <c r="G845" s="3947">
        <v>21.8</v>
      </c>
      <c r="H845" s="3876">
        <v>24.6</v>
      </c>
      <c r="I845" s="3947">
        <v>29.2</v>
      </c>
      <c r="J845" s="3947">
        <v>30.6</v>
      </c>
      <c r="K845" s="3947">
        <v>34.799999999999997</v>
      </c>
      <c r="L845" s="3947">
        <v>54.2</v>
      </c>
      <c r="M845" s="3947">
        <v>57.7</v>
      </c>
      <c r="N845" s="3876">
        <v>56.6</v>
      </c>
      <c r="O845" s="3947">
        <v>53.1</v>
      </c>
      <c r="P845" s="3947">
        <v>49.6</v>
      </c>
      <c r="Q845" s="3947">
        <v>49.2</v>
      </c>
      <c r="R845" s="3947">
        <v>43.6</v>
      </c>
      <c r="S845" s="3947">
        <v>40.799999999999997</v>
      </c>
      <c r="T845" s="3947">
        <v>42.2</v>
      </c>
      <c r="U845" s="3947">
        <v>35.5</v>
      </c>
      <c r="V845" s="3876">
        <v>33.1</v>
      </c>
      <c r="W845" s="3947">
        <v>33.799999999999997</v>
      </c>
      <c r="X845" s="3947">
        <v>34.799999999999997</v>
      </c>
      <c r="Y845" s="3876">
        <v>32.4</v>
      </c>
      <c r="Z845" s="3947">
        <v>30.6</v>
      </c>
      <c r="AA845" s="3947">
        <v>26.4</v>
      </c>
      <c r="AB845" s="3947">
        <v>25.7</v>
      </c>
    </row>
    <row r="846" spans="1:28" x14ac:dyDescent="0.2">
      <c r="A846" s="4016"/>
      <c r="B846" s="3867"/>
      <c r="C846" s="3989" t="s">
        <v>1114</v>
      </c>
      <c r="D846" s="3798" t="s">
        <v>13</v>
      </c>
      <c r="E846" s="3869">
        <f t="shared" ref="E846:AB846" si="216">1.732*10*E845*0.9</f>
        <v>346.05360000000002</v>
      </c>
      <c r="F846" s="3869">
        <f t="shared" si="216"/>
        <v>339.81840000000005</v>
      </c>
      <c r="G846" s="3869">
        <f t="shared" si="216"/>
        <v>339.81840000000005</v>
      </c>
      <c r="H846" s="3869">
        <f t="shared" si="216"/>
        <v>383.46480000000008</v>
      </c>
      <c r="I846" s="3869">
        <f t="shared" si="216"/>
        <v>455.1696</v>
      </c>
      <c r="J846" s="3869">
        <f t="shared" si="216"/>
        <v>476.9928000000001</v>
      </c>
      <c r="K846" s="3869">
        <f t="shared" si="216"/>
        <v>542.4624</v>
      </c>
      <c r="L846" s="3869">
        <f t="shared" si="216"/>
        <v>844.86959999999999</v>
      </c>
      <c r="M846" s="3869">
        <f t="shared" si="216"/>
        <v>899.4276000000001</v>
      </c>
      <c r="N846" s="3869">
        <f t="shared" si="216"/>
        <v>882.2808</v>
      </c>
      <c r="O846" s="3869">
        <f t="shared" si="216"/>
        <v>827.72280000000001</v>
      </c>
      <c r="P846" s="3869">
        <f t="shared" si="216"/>
        <v>773.16480000000001</v>
      </c>
      <c r="Q846" s="3869">
        <f t="shared" si="216"/>
        <v>766.92960000000016</v>
      </c>
      <c r="R846" s="3869">
        <f t="shared" si="216"/>
        <v>679.63680000000011</v>
      </c>
      <c r="S846" s="3869">
        <f t="shared" si="216"/>
        <v>635.99040000000002</v>
      </c>
      <c r="T846" s="3869">
        <f t="shared" si="216"/>
        <v>657.81360000000006</v>
      </c>
      <c r="U846" s="3869">
        <f t="shared" si="216"/>
        <v>553.37400000000002</v>
      </c>
      <c r="V846" s="3869">
        <f t="shared" si="216"/>
        <v>515.96280000000002</v>
      </c>
      <c r="W846" s="3869">
        <f t="shared" si="216"/>
        <v>526.87439999999992</v>
      </c>
      <c r="X846" s="3869">
        <f t="shared" si="216"/>
        <v>542.4624</v>
      </c>
      <c r="Y846" s="3869">
        <f t="shared" si="216"/>
        <v>505.05119999999999</v>
      </c>
      <c r="Z846" s="3869">
        <f t="shared" si="216"/>
        <v>476.9928000000001</v>
      </c>
      <c r="AA846" s="3869">
        <f t="shared" si="216"/>
        <v>411.52319999999997</v>
      </c>
      <c r="AB846" s="3869">
        <f t="shared" si="216"/>
        <v>400.61159999999995</v>
      </c>
    </row>
    <row r="847" spans="1:28" x14ac:dyDescent="0.2">
      <c r="A847" s="4016"/>
      <c r="B847" s="3867"/>
      <c r="C847" s="3989"/>
      <c r="D847" s="3816" t="s">
        <v>14</v>
      </c>
      <c r="E847" s="3870"/>
      <c r="F847" s="3870"/>
      <c r="G847" s="3870"/>
      <c r="H847" s="3870"/>
      <c r="I847" s="3870"/>
      <c r="J847" s="3870"/>
      <c r="K847" s="3870"/>
      <c r="L847" s="3870"/>
      <c r="M847" s="3870"/>
      <c r="N847" s="3870"/>
      <c r="O847" s="3870"/>
      <c r="P847" s="3870"/>
      <c r="Q847" s="3870"/>
      <c r="R847" s="3870"/>
      <c r="S847" s="3870"/>
      <c r="T847" s="3870"/>
      <c r="U847" s="3870"/>
      <c r="V847" s="3870"/>
      <c r="W847" s="3870"/>
      <c r="X847" s="3870"/>
      <c r="Y847" s="3870"/>
      <c r="Z847" s="3870"/>
      <c r="AA847" s="3870"/>
      <c r="AB847" s="3870"/>
    </row>
    <row r="848" spans="1:28" ht="13.5" thickBot="1" x14ac:dyDescent="0.25">
      <c r="A848" s="4017"/>
      <c r="B848" s="3872"/>
      <c r="C848" s="3993"/>
      <c r="D848" s="3803" t="s">
        <v>17</v>
      </c>
      <c r="E848" s="3953"/>
      <c r="F848" s="3953"/>
      <c r="G848" s="3953"/>
      <c r="H848" s="3953"/>
      <c r="I848" s="3953"/>
      <c r="J848" s="3953"/>
      <c r="K848" s="3953"/>
      <c r="L848" s="3953"/>
      <c r="M848" s="3953"/>
      <c r="N848" s="3953"/>
      <c r="O848" s="3953"/>
      <c r="P848" s="3953"/>
      <c r="Q848" s="3953"/>
      <c r="R848" s="3953"/>
      <c r="S848" s="3953"/>
      <c r="T848" s="3953"/>
      <c r="U848" s="3953"/>
      <c r="V848" s="3953"/>
      <c r="W848" s="3953"/>
      <c r="X848" s="3953"/>
      <c r="Y848" s="3953"/>
      <c r="Z848" s="3953"/>
      <c r="AA848" s="3953"/>
      <c r="AB848" s="3953"/>
    </row>
    <row r="849" spans="1:28" x14ac:dyDescent="0.2">
      <c r="A849" s="4013" t="s">
        <v>1133</v>
      </c>
      <c r="B849" s="3863" t="s">
        <v>418</v>
      </c>
      <c r="C849" s="3791"/>
      <c r="D849" s="3792" t="s">
        <v>1128</v>
      </c>
      <c r="E849" s="3870"/>
      <c r="F849" s="3870"/>
      <c r="G849" s="3870"/>
      <c r="H849" s="3870"/>
      <c r="I849" s="3870"/>
      <c r="J849" s="3870"/>
      <c r="K849" s="3870"/>
      <c r="L849" s="3870"/>
      <c r="M849" s="3870"/>
      <c r="N849" s="3870"/>
      <c r="O849" s="3870"/>
      <c r="P849" s="3870"/>
      <c r="Q849" s="3870"/>
      <c r="R849" s="3870"/>
      <c r="S849" s="3870"/>
      <c r="T849" s="3870"/>
      <c r="U849" s="3870"/>
      <c r="V849" s="3870"/>
      <c r="W849" s="3870"/>
      <c r="X849" s="3870"/>
      <c r="Y849" s="3870"/>
      <c r="Z849" s="3870"/>
      <c r="AA849" s="3870"/>
      <c r="AB849" s="3870"/>
    </row>
    <row r="850" spans="1:28" ht="12.75" customHeight="1" x14ac:dyDescent="0.2">
      <c r="A850" s="4016"/>
      <c r="B850" s="3867"/>
      <c r="C850" s="3989"/>
      <c r="D850" s="3798" t="s">
        <v>13</v>
      </c>
      <c r="E850" s="3879"/>
      <c r="F850" s="3870"/>
      <c r="G850" s="3870"/>
      <c r="H850" s="3870"/>
      <c r="I850" s="3870"/>
      <c r="J850" s="3870"/>
      <c r="K850" s="3870"/>
      <c r="L850" s="3870"/>
      <c r="M850" s="3870"/>
      <c r="N850" s="3870"/>
      <c r="O850" s="3870"/>
      <c r="P850" s="3870"/>
      <c r="Q850" s="3870"/>
      <c r="R850" s="3870"/>
      <c r="S850" s="3870"/>
      <c r="T850" s="3870"/>
      <c r="U850" s="3870"/>
      <c r="V850" s="3870"/>
      <c r="W850" s="3870"/>
      <c r="X850" s="3870"/>
      <c r="Y850" s="3870"/>
      <c r="Z850" s="3870"/>
      <c r="AA850" s="3870"/>
      <c r="AB850" s="3870"/>
    </row>
    <row r="851" spans="1:28" ht="13.5" thickBot="1" x14ac:dyDescent="0.25">
      <c r="A851" s="4017"/>
      <c r="B851" s="3872"/>
      <c r="C851" s="3992"/>
      <c r="D851" s="3803" t="s">
        <v>17</v>
      </c>
      <c r="E851" s="3892"/>
      <c r="F851" s="3870"/>
      <c r="G851" s="3870"/>
      <c r="H851" s="3870"/>
      <c r="I851" s="3870"/>
      <c r="J851" s="3870"/>
      <c r="K851" s="3870"/>
      <c r="L851" s="3870"/>
      <c r="M851" s="3870"/>
      <c r="N851" s="3870"/>
      <c r="O851" s="3870"/>
      <c r="P851" s="3870"/>
      <c r="Q851" s="3870"/>
      <c r="R851" s="3870"/>
      <c r="S851" s="3870"/>
      <c r="T851" s="3870"/>
      <c r="U851" s="3870"/>
      <c r="V851" s="3870"/>
      <c r="W851" s="3870"/>
      <c r="X851" s="3870"/>
      <c r="Y851" s="3870"/>
      <c r="Z851" s="3870"/>
      <c r="AA851" s="3870"/>
      <c r="AB851" s="3870"/>
    </row>
    <row r="852" spans="1:28" x14ac:dyDescent="0.2">
      <c r="A852" s="4013" t="s">
        <v>1129</v>
      </c>
      <c r="B852" s="3863" t="s">
        <v>1253</v>
      </c>
      <c r="C852" s="3779" t="s">
        <v>1127</v>
      </c>
      <c r="D852" s="3792" t="s">
        <v>1128</v>
      </c>
      <c r="E852" s="3947">
        <v>0.7</v>
      </c>
      <c r="F852" s="3947">
        <v>0.8</v>
      </c>
      <c r="G852" s="3947">
        <v>0.6</v>
      </c>
      <c r="H852" s="3876">
        <v>0.6</v>
      </c>
      <c r="I852" s="3947">
        <v>2.2999999999999998</v>
      </c>
      <c r="J852" s="3947">
        <v>2.2000000000000002</v>
      </c>
      <c r="K852" s="3947">
        <v>2</v>
      </c>
      <c r="L852" s="3947">
        <v>3.1</v>
      </c>
      <c r="M852" s="3947">
        <v>1.6</v>
      </c>
      <c r="N852" s="3876">
        <v>2.8</v>
      </c>
      <c r="O852" s="3947">
        <v>2.2000000000000002</v>
      </c>
      <c r="P852" s="3947">
        <v>2.2000000000000002</v>
      </c>
      <c r="Q852" s="3947">
        <v>2.1</v>
      </c>
      <c r="R852" s="3947">
        <v>2.1</v>
      </c>
      <c r="S852" s="3947">
        <v>2.6</v>
      </c>
      <c r="T852" s="3947">
        <v>2.6</v>
      </c>
      <c r="U852" s="3947">
        <v>2</v>
      </c>
      <c r="V852" s="3947">
        <v>1.9</v>
      </c>
      <c r="W852" s="3947">
        <v>1.8</v>
      </c>
      <c r="X852" s="3947">
        <v>1.9</v>
      </c>
      <c r="Y852" s="3876">
        <v>2</v>
      </c>
      <c r="Z852" s="3947">
        <v>1.9</v>
      </c>
      <c r="AA852" s="3947">
        <v>2</v>
      </c>
      <c r="AB852" s="3947">
        <v>0</v>
      </c>
    </row>
    <row r="853" spans="1:28" x14ac:dyDescent="0.2">
      <c r="A853" s="4016"/>
      <c r="B853" s="3867"/>
      <c r="C853" s="3989" t="s">
        <v>1114</v>
      </c>
      <c r="D853" s="3798" t="s">
        <v>13</v>
      </c>
      <c r="E853" s="3869">
        <f t="shared" ref="E853:AB853" si="217">1.732*10*E852*0.9</f>
        <v>10.9116</v>
      </c>
      <c r="F853" s="3869">
        <f t="shared" si="217"/>
        <v>12.470400000000001</v>
      </c>
      <c r="G853" s="3869">
        <f t="shared" si="217"/>
        <v>9.3528000000000002</v>
      </c>
      <c r="H853" s="3869">
        <f t="shared" si="217"/>
        <v>9.3528000000000002</v>
      </c>
      <c r="I853" s="3869">
        <f t="shared" si="217"/>
        <v>35.852400000000003</v>
      </c>
      <c r="J853" s="3869">
        <f t="shared" si="217"/>
        <v>34.293600000000005</v>
      </c>
      <c r="K853" s="3869">
        <f t="shared" si="217"/>
        <v>31.176000000000002</v>
      </c>
      <c r="L853" s="3869">
        <f t="shared" si="217"/>
        <v>48.322800000000001</v>
      </c>
      <c r="M853" s="3869">
        <f t="shared" si="217"/>
        <v>24.940800000000003</v>
      </c>
      <c r="N853" s="3869">
        <f t="shared" si="217"/>
        <v>43.6464</v>
      </c>
      <c r="O853" s="3869">
        <f t="shared" si="217"/>
        <v>34.293600000000005</v>
      </c>
      <c r="P853" s="3869">
        <f t="shared" si="217"/>
        <v>34.293600000000005</v>
      </c>
      <c r="Q853" s="3869">
        <f t="shared" si="217"/>
        <v>32.7348</v>
      </c>
      <c r="R853" s="3869">
        <f t="shared" si="217"/>
        <v>32.7348</v>
      </c>
      <c r="S853" s="3869">
        <f t="shared" si="217"/>
        <v>40.528800000000004</v>
      </c>
      <c r="T853" s="3869">
        <f t="shared" si="217"/>
        <v>40.528800000000004</v>
      </c>
      <c r="U853" s="3869">
        <f t="shared" si="217"/>
        <v>31.176000000000002</v>
      </c>
      <c r="V853" s="3869">
        <f t="shared" si="217"/>
        <v>29.6172</v>
      </c>
      <c r="W853" s="3869">
        <f t="shared" si="217"/>
        <v>28.058400000000002</v>
      </c>
      <c r="X853" s="3869">
        <f t="shared" si="217"/>
        <v>29.6172</v>
      </c>
      <c r="Y853" s="3869">
        <f t="shared" si="217"/>
        <v>31.176000000000002</v>
      </c>
      <c r="Z853" s="3869">
        <f t="shared" si="217"/>
        <v>29.6172</v>
      </c>
      <c r="AA853" s="3869">
        <f t="shared" si="217"/>
        <v>31.176000000000002</v>
      </c>
      <c r="AB853" s="3869">
        <f t="shared" si="217"/>
        <v>0</v>
      </c>
    </row>
    <row r="854" spans="1:28" ht="12.75" customHeight="1" thickBot="1" x14ac:dyDescent="0.25">
      <c r="A854" s="4017"/>
      <c r="B854" s="3872"/>
      <c r="C854" s="3993"/>
      <c r="D854" s="3803" t="s">
        <v>17</v>
      </c>
      <c r="E854" s="3994"/>
      <c r="F854" s="3994"/>
      <c r="G854" s="3994"/>
      <c r="H854" s="3939"/>
      <c r="I854" s="3994"/>
      <c r="J854" s="3994"/>
      <c r="K854" s="3994"/>
      <c r="L854" s="3994"/>
      <c r="M854" s="3994"/>
      <c r="N854" s="3939"/>
      <c r="O854" s="3994"/>
      <c r="P854" s="3994"/>
      <c r="Q854" s="3994"/>
      <c r="R854" s="3994"/>
      <c r="S854" s="3994"/>
      <c r="T854" s="3994"/>
      <c r="U854" s="3994"/>
      <c r="V854" s="3939"/>
      <c r="W854" s="3994"/>
      <c r="X854" s="3994"/>
      <c r="Y854" s="3939"/>
      <c r="Z854" s="3994"/>
      <c r="AA854" s="3994"/>
      <c r="AB854" s="3994"/>
    </row>
    <row r="855" spans="1:28" x14ac:dyDescent="0.2">
      <c r="A855" s="4013" t="s">
        <v>1135</v>
      </c>
      <c r="B855" s="3863" t="s">
        <v>1330</v>
      </c>
      <c r="C855" s="3791" t="s">
        <v>1127</v>
      </c>
      <c r="D855" s="3792" t="s">
        <v>1128</v>
      </c>
      <c r="E855" s="3947">
        <v>2.5</v>
      </c>
      <c r="F855" s="3947">
        <v>3.1</v>
      </c>
      <c r="G855" s="3947">
        <v>3.9</v>
      </c>
      <c r="H855" s="3876">
        <v>2.5</v>
      </c>
      <c r="I855" s="3947">
        <v>2.5</v>
      </c>
      <c r="J855" s="3947">
        <v>3</v>
      </c>
      <c r="K855" s="3947">
        <v>4.3</v>
      </c>
      <c r="L855" s="3947">
        <v>7.1</v>
      </c>
      <c r="M855" s="3947">
        <v>9.1</v>
      </c>
      <c r="N855" s="3876">
        <v>7.1</v>
      </c>
      <c r="O855" s="3947">
        <v>8</v>
      </c>
      <c r="P855" s="3947">
        <v>6.9</v>
      </c>
      <c r="Q855" s="3947">
        <v>8.1999999999999993</v>
      </c>
      <c r="R855" s="3947">
        <v>7.2</v>
      </c>
      <c r="S855" s="3947">
        <v>6.7</v>
      </c>
      <c r="T855" s="3947">
        <v>3.5</v>
      </c>
      <c r="U855" s="3947">
        <v>3.4</v>
      </c>
      <c r="V855" s="3947">
        <v>4.2</v>
      </c>
      <c r="W855" s="3947">
        <v>3.3</v>
      </c>
      <c r="X855" s="3947">
        <v>2.8</v>
      </c>
      <c r="Y855" s="3876">
        <v>3.2</v>
      </c>
      <c r="Z855" s="3947">
        <v>2.8</v>
      </c>
      <c r="AA855" s="3947">
        <v>3.1</v>
      </c>
      <c r="AB855" s="3947">
        <v>3.3</v>
      </c>
    </row>
    <row r="856" spans="1:28" x14ac:dyDescent="0.2">
      <c r="A856" s="4016"/>
      <c r="B856" s="3867"/>
      <c r="C856" s="3989" t="s">
        <v>1114</v>
      </c>
      <c r="D856" s="3798" t="s">
        <v>13</v>
      </c>
      <c r="E856" s="3869">
        <f t="shared" ref="E856:AB856" si="218">1.732*10*E855*0.9</f>
        <v>38.97</v>
      </c>
      <c r="F856" s="3869">
        <f t="shared" si="218"/>
        <v>48.322800000000001</v>
      </c>
      <c r="G856" s="3869">
        <f t="shared" si="218"/>
        <v>60.793200000000006</v>
      </c>
      <c r="H856" s="3869">
        <f t="shared" si="218"/>
        <v>38.97</v>
      </c>
      <c r="I856" s="3869">
        <f t="shared" si="218"/>
        <v>38.97</v>
      </c>
      <c r="J856" s="3869">
        <f t="shared" si="218"/>
        <v>46.764000000000003</v>
      </c>
      <c r="K856" s="3869">
        <f t="shared" si="218"/>
        <v>67.028400000000005</v>
      </c>
      <c r="L856" s="3869">
        <f t="shared" si="218"/>
        <v>110.67479999999999</v>
      </c>
      <c r="M856" s="3869">
        <f t="shared" si="218"/>
        <v>141.85079999999999</v>
      </c>
      <c r="N856" s="3869">
        <f t="shared" si="218"/>
        <v>110.67479999999999</v>
      </c>
      <c r="O856" s="3869">
        <f t="shared" si="218"/>
        <v>124.70400000000001</v>
      </c>
      <c r="P856" s="3869">
        <f t="shared" si="218"/>
        <v>107.55720000000001</v>
      </c>
      <c r="Q856" s="3869">
        <f t="shared" si="218"/>
        <v>127.8216</v>
      </c>
      <c r="R856" s="3869">
        <f t="shared" si="218"/>
        <v>112.23360000000001</v>
      </c>
      <c r="S856" s="3869">
        <f t="shared" si="218"/>
        <v>104.43960000000001</v>
      </c>
      <c r="T856" s="3869">
        <f t="shared" si="218"/>
        <v>54.558000000000007</v>
      </c>
      <c r="U856" s="3869">
        <f t="shared" si="218"/>
        <v>52.999200000000002</v>
      </c>
      <c r="V856" s="3869">
        <f t="shared" si="218"/>
        <v>65.4696</v>
      </c>
      <c r="W856" s="3869">
        <f t="shared" si="218"/>
        <v>51.440399999999997</v>
      </c>
      <c r="X856" s="3869">
        <f t="shared" si="218"/>
        <v>43.6464</v>
      </c>
      <c r="Y856" s="3869">
        <f t="shared" si="218"/>
        <v>49.881600000000006</v>
      </c>
      <c r="Z856" s="3869">
        <f t="shared" si="218"/>
        <v>43.6464</v>
      </c>
      <c r="AA856" s="3869">
        <f t="shared" si="218"/>
        <v>48.322800000000001</v>
      </c>
      <c r="AB856" s="3869">
        <f t="shared" si="218"/>
        <v>51.440399999999997</v>
      </c>
    </row>
    <row r="857" spans="1:28" ht="13.5" thickBot="1" x14ac:dyDescent="0.25">
      <c r="A857" s="4017"/>
      <c r="B857" s="3872"/>
      <c r="C857" s="3992"/>
      <c r="D857" s="3803" t="s">
        <v>17</v>
      </c>
      <c r="E857" s="4200"/>
      <c r="F857" s="4200"/>
      <c r="G857" s="4200"/>
      <c r="H857" s="4068"/>
      <c r="I857" s="4200"/>
      <c r="J857" s="4200"/>
      <c r="K857" s="4200"/>
      <c r="L857" s="4200"/>
      <c r="M857" s="4200"/>
      <c r="N857" s="4068"/>
      <c r="O857" s="4200"/>
      <c r="P857" s="4200"/>
      <c r="Q857" s="4200"/>
      <c r="R857" s="4200"/>
      <c r="S857" s="4200"/>
      <c r="T857" s="4200"/>
      <c r="U857" s="4200"/>
      <c r="V857" s="4068"/>
      <c r="W857" s="4200"/>
      <c r="X857" s="4200"/>
      <c r="Y857" s="4068"/>
      <c r="Z857" s="4200"/>
      <c r="AA857" s="4200"/>
      <c r="AB857" s="4200"/>
    </row>
    <row r="858" spans="1:28" x14ac:dyDescent="0.2">
      <c r="A858" s="4013" t="s">
        <v>1147</v>
      </c>
      <c r="B858" s="3863" t="s">
        <v>1332</v>
      </c>
      <c r="C858" s="3779" t="s">
        <v>1127</v>
      </c>
      <c r="D858" s="3792" t="s">
        <v>1128</v>
      </c>
      <c r="E858" s="3955">
        <v>4.9000000000000004</v>
      </c>
      <c r="F858" s="3955">
        <v>4.9000000000000004</v>
      </c>
      <c r="G858" s="3955">
        <v>4.2</v>
      </c>
      <c r="H858" s="3870">
        <v>3.9</v>
      </c>
      <c r="I858" s="3955">
        <v>3.9</v>
      </c>
      <c r="J858" s="3955">
        <v>7.4</v>
      </c>
      <c r="K858" s="3955">
        <v>7</v>
      </c>
      <c r="L858" s="3955">
        <v>12</v>
      </c>
      <c r="M858" s="3955">
        <v>10.9</v>
      </c>
      <c r="N858" s="3870">
        <v>15.8</v>
      </c>
      <c r="O858" s="3955">
        <v>16.5</v>
      </c>
      <c r="P858" s="3955">
        <v>16.5</v>
      </c>
      <c r="Q858" s="3955">
        <v>15.8</v>
      </c>
      <c r="R858" s="3955">
        <v>15.1</v>
      </c>
      <c r="S858" s="3955">
        <v>14.8</v>
      </c>
      <c r="T858" s="3955">
        <v>13.4</v>
      </c>
      <c r="U858" s="3955">
        <v>12.7</v>
      </c>
      <c r="V858" s="3955">
        <v>11.3</v>
      </c>
      <c r="W858" s="3955">
        <v>12.7</v>
      </c>
      <c r="X858" s="3955">
        <v>12</v>
      </c>
      <c r="Y858" s="3870">
        <v>12</v>
      </c>
      <c r="Z858" s="3955">
        <v>6.7</v>
      </c>
      <c r="AA858" s="3955">
        <v>6.7</v>
      </c>
      <c r="AB858" s="3955">
        <v>5.3</v>
      </c>
    </row>
    <row r="859" spans="1:28" x14ac:dyDescent="0.2">
      <c r="A859" s="4016"/>
      <c r="B859" s="3867"/>
      <c r="C859" s="3989" t="s">
        <v>1114</v>
      </c>
      <c r="D859" s="3798" t="s">
        <v>13</v>
      </c>
      <c r="E859" s="3869">
        <f t="shared" ref="E859:AB859" si="219">1.732*10*E858</f>
        <v>84.868000000000009</v>
      </c>
      <c r="F859" s="3869">
        <f t="shared" si="219"/>
        <v>84.868000000000009</v>
      </c>
      <c r="G859" s="3869">
        <f t="shared" si="219"/>
        <v>72.744</v>
      </c>
      <c r="H859" s="3869">
        <f t="shared" si="219"/>
        <v>67.548000000000002</v>
      </c>
      <c r="I859" s="3869">
        <f t="shared" si="219"/>
        <v>67.548000000000002</v>
      </c>
      <c r="J859" s="3869">
        <f t="shared" si="219"/>
        <v>128.16800000000001</v>
      </c>
      <c r="K859" s="3869">
        <f t="shared" si="219"/>
        <v>121.24000000000001</v>
      </c>
      <c r="L859" s="3869">
        <f t="shared" si="219"/>
        <v>207.84</v>
      </c>
      <c r="M859" s="3869">
        <f t="shared" si="219"/>
        <v>188.78800000000001</v>
      </c>
      <c r="N859" s="3869">
        <f t="shared" si="219"/>
        <v>273.65600000000001</v>
      </c>
      <c r="O859" s="3869">
        <f t="shared" si="219"/>
        <v>285.78000000000003</v>
      </c>
      <c r="P859" s="3869">
        <f t="shared" si="219"/>
        <v>285.78000000000003</v>
      </c>
      <c r="Q859" s="3869">
        <f t="shared" si="219"/>
        <v>273.65600000000001</v>
      </c>
      <c r="R859" s="3869">
        <f t="shared" si="219"/>
        <v>261.53199999999998</v>
      </c>
      <c r="S859" s="3869">
        <f t="shared" si="219"/>
        <v>256.33600000000001</v>
      </c>
      <c r="T859" s="3869">
        <f t="shared" si="219"/>
        <v>232.08800000000002</v>
      </c>
      <c r="U859" s="3869">
        <f t="shared" si="219"/>
        <v>219.964</v>
      </c>
      <c r="V859" s="3869">
        <f t="shared" si="219"/>
        <v>195.71600000000001</v>
      </c>
      <c r="W859" s="3869">
        <f t="shared" si="219"/>
        <v>219.964</v>
      </c>
      <c r="X859" s="3869">
        <f t="shared" si="219"/>
        <v>207.84</v>
      </c>
      <c r="Y859" s="3869">
        <f t="shared" si="219"/>
        <v>207.84</v>
      </c>
      <c r="Z859" s="3869">
        <f t="shared" si="219"/>
        <v>116.04400000000001</v>
      </c>
      <c r="AA859" s="3869">
        <f t="shared" si="219"/>
        <v>116.04400000000001</v>
      </c>
      <c r="AB859" s="3869">
        <f t="shared" si="219"/>
        <v>91.795999999999992</v>
      </c>
    </row>
    <row r="860" spans="1:28" ht="13.5" thickBot="1" x14ac:dyDescent="0.25">
      <c r="A860" s="4017"/>
      <c r="B860" s="3872"/>
      <c r="C860" s="3993"/>
      <c r="D860" s="3803" t="s">
        <v>17</v>
      </c>
      <c r="E860" s="4200"/>
      <c r="F860" s="4200"/>
      <c r="G860" s="4200"/>
      <c r="H860" s="4068"/>
      <c r="I860" s="4200"/>
      <c r="J860" s="4200"/>
      <c r="K860" s="4200"/>
      <c r="L860" s="4200"/>
      <c r="M860" s="4200"/>
      <c r="N860" s="4068"/>
      <c r="O860" s="4200"/>
      <c r="P860" s="4200"/>
      <c r="Q860" s="4200"/>
      <c r="R860" s="4200"/>
      <c r="S860" s="4200"/>
      <c r="T860" s="4200"/>
      <c r="U860" s="4200"/>
      <c r="V860" s="4068"/>
      <c r="W860" s="4200"/>
      <c r="X860" s="4200"/>
      <c r="Y860" s="4068"/>
      <c r="Z860" s="4200"/>
      <c r="AA860" s="4200"/>
      <c r="AB860" s="4200"/>
    </row>
    <row r="861" spans="1:28" x14ac:dyDescent="0.2">
      <c r="A861" s="4013" t="s">
        <v>1172</v>
      </c>
      <c r="B861" s="3863" t="s">
        <v>1331</v>
      </c>
      <c r="C861" s="3791" t="s">
        <v>1127</v>
      </c>
      <c r="D861" s="3792" t="s">
        <v>1128</v>
      </c>
      <c r="E861" s="3955">
        <v>1.2</v>
      </c>
      <c r="F861" s="3955">
        <v>1.4</v>
      </c>
      <c r="G861" s="3955">
        <v>1.4</v>
      </c>
      <c r="H861" s="3870">
        <v>1.4</v>
      </c>
      <c r="I861" s="3955">
        <v>1.5</v>
      </c>
      <c r="J861" s="3955">
        <v>1.8</v>
      </c>
      <c r="K861" s="3955">
        <v>2.8</v>
      </c>
      <c r="L861" s="3955">
        <v>7.5</v>
      </c>
      <c r="M861" s="3955">
        <v>7.6</v>
      </c>
      <c r="N861" s="3870">
        <v>8.8000000000000007</v>
      </c>
      <c r="O861" s="3955">
        <v>7.4</v>
      </c>
      <c r="P861" s="3955">
        <v>6.9</v>
      </c>
      <c r="Q861" s="3870">
        <v>6</v>
      </c>
      <c r="R861" s="3955">
        <v>4.7</v>
      </c>
      <c r="S861" s="3955">
        <v>3.3</v>
      </c>
      <c r="T861" s="3955">
        <v>3.5</v>
      </c>
      <c r="U861" s="3955">
        <v>3.3</v>
      </c>
      <c r="V861" s="3870">
        <v>3</v>
      </c>
      <c r="W861" s="3955">
        <v>3.3</v>
      </c>
      <c r="X861" s="3955">
        <v>2.8</v>
      </c>
      <c r="Y861" s="3870">
        <v>2.6</v>
      </c>
      <c r="Z861" s="3955">
        <v>2.2999999999999998</v>
      </c>
      <c r="AA861" s="3870">
        <v>2.6</v>
      </c>
      <c r="AB861" s="3955">
        <v>1.6</v>
      </c>
    </row>
    <row r="862" spans="1:28" x14ac:dyDescent="0.2">
      <c r="A862" s="4016"/>
      <c r="B862" s="3867"/>
      <c r="C862" s="3989" t="s">
        <v>1114</v>
      </c>
      <c r="D862" s="3798" t="s">
        <v>13</v>
      </c>
      <c r="E862" s="3869">
        <f t="shared" ref="E862:AB862" si="220">1.732*10*E861*0.9</f>
        <v>18.7056</v>
      </c>
      <c r="F862" s="3869">
        <f t="shared" si="220"/>
        <v>21.8232</v>
      </c>
      <c r="G862" s="3869">
        <f t="shared" si="220"/>
        <v>21.8232</v>
      </c>
      <c r="H862" s="3869">
        <f t="shared" si="220"/>
        <v>21.8232</v>
      </c>
      <c r="I862" s="3869">
        <f t="shared" si="220"/>
        <v>23.382000000000001</v>
      </c>
      <c r="J862" s="3869">
        <f t="shared" si="220"/>
        <v>28.058400000000002</v>
      </c>
      <c r="K862" s="3869">
        <f t="shared" si="220"/>
        <v>43.6464</v>
      </c>
      <c r="L862" s="3869">
        <f t="shared" si="220"/>
        <v>116.91000000000001</v>
      </c>
      <c r="M862" s="3869">
        <f t="shared" si="220"/>
        <v>118.4688</v>
      </c>
      <c r="N862" s="3869">
        <f t="shared" si="220"/>
        <v>137.17440000000002</v>
      </c>
      <c r="O862" s="3869">
        <f t="shared" si="220"/>
        <v>115.35120000000001</v>
      </c>
      <c r="P862" s="3869">
        <f t="shared" si="220"/>
        <v>107.55720000000001</v>
      </c>
      <c r="Q862" s="3869">
        <f t="shared" si="220"/>
        <v>93.528000000000006</v>
      </c>
      <c r="R862" s="3869">
        <f t="shared" si="220"/>
        <v>73.263600000000011</v>
      </c>
      <c r="S862" s="3869">
        <f t="shared" si="220"/>
        <v>51.440399999999997</v>
      </c>
      <c r="T862" s="3869">
        <f t="shared" si="220"/>
        <v>54.558000000000007</v>
      </c>
      <c r="U862" s="3869">
        <f t="shared" si="220"/>
        <v>51.440399999999997</v>
      </c>
      <c r="V862" s="3869">
        <f t="shared" si="220"/>
        <v>46.764000000000003</v>
      </c>
      <c r="W862" s="3869">
        <f t="shared" si="220"/>
        <v>51.440399999999997</v>
      </c>
      <c r="X862" s="3869">
        <f t="shared" si="220"/>
        <v>43.6464</v>
      </c>
      <c r="Y862" s="3869">
        <f t="shared" si="220"/>
        <v>40.528800000000004</v>
      </c>
      <c r="Z862" s="3869">
        <f t="shared" si="220"/>
        <v>35.852400000000003</v>
      </c>
      <c r="AA862" s="3869">
        <f t="shared" si="220"/>
        <v>40.528800000000004</v>
      </c>
      <c r="AB862" s="3869">
        <f t="shared" si="220"/>
        <v>24.940800000000003</v>
      </c>
    </row>
    <row r="863" spans="1:28" ht="13.5" thickBot="1" x14ac:dyDescent="0.25">
      <c r="A863" s="4017"/>
      <c r="B863" s="3872"/>
      <c r="C863" s="3992"/>
      <c r="D863" s="3803" t="s">
        <v>17</v>
      </c>
      <c r="E863" s="3947"/>
      <c r="F863" s="3947"/>
      <c r="G863" s="3947"/>
      <c r="H863" s="3876"/>
      <c r="I863" s="3947"/>
      <c r="J863" s="3947"/>
      <c r="K863" s="3947"/>
      <c r="L863" s="3947"/>
      <c r="M863" s="3947"/>
      <c r="N863" s="3876"/>
      <c r="O863" s="3947"/>
      <c r="P863" s="3947"/>
      <c r="Q863" s="3947"/>
      <c r="R863" s="3947"/>
      <c r="S863" s="3947"/>
      <c r="T863" s="3947"/>
      <c r="U863" s="3947"/>
      <c r="V863" s="3876"/>
      <c r="W863" s="3947"/>
      <c r="X863" s="3947"/>
      <c r="Y863" s="3876"/>
      <c r="Z863" s="3947"/>
      <c r="AA863" s="3947"/>
      <c r="AB863" s="3947"/>
    </row>
    <row r="864" spans="1:28" x14ac:dyDescent="0.2">
      <c r="A864" s="4013" t="s">
        <v>1185</v>
      </c>
      <c r="B864" s="3863" t="s">
        <v>1148</v>
      </c>
      <c r="C864" s="3779" t="s">
        <v>1127</v>
      </c>
      <c r="D864" s="3792" t="s">
        <v>1128</v>
      </c>
      <c r="E864" s="3876">
        <v>24.3</v>
      </c>
      <c r="F864" s="3876">
        <v>23.9</v>
      </c>
      <c r="G864" s="3876">
        <v>25</v>
      </c>
      <c r="H864" s="3876">
        <v>27.8</v>
      </c>
      <c r="I864" s="3876">
        <v>27.8</v>
      </c>
      <c r="J864" s="3876">
        <v>33.4</v>
      </c>
      <c r="K864" s="3876">
        <v>40.1</v>
      </c>
      <c r="L864" s="3876">
        <v>54.2</v>
      </c>
      <c r="M864" s="3876">
        <v>69.3</v>
      </c>
      <c r="N864" s="3876">
        <v>68.900000000000006</v>
      </c>
      <c r="O864" s="3876">
        <v>75.599999999999994</v>
      </c>
      <c r="P864" s="3876">
        <v>71</v>
      </c>
      <c r="Q864" s="3876">
        <v>68.599999999999994</v>
      </c>
      <c r="R864" s="3876">
        <v>64.400000000000006</v>
      </c>
      <c r="S864" s="3876">
        <v>60.1</v>
      </c>
      <c r="T864" s="3876">
        <v>51.7</v>
      </c>
      <c r="U864" s="3876">
        <v>47.1</v>
      </c>
      <c r="V864" s="3876">
        <v>47.1</v>
      </c>
      <c r="W864" s="3876">
        <v>45.7</v>
      </c>
      <c r="X864" s="3876">
        <v>44</v>
      </c>
      <c r="Y864" s="3876">
        <v>43.6</v>
      </c>
      <c r="Z864" s="3876">
        <v>36.200000000000003</v>
      </c>
      <c r="AA864" s="3876">
        <v>30.6</v>
      </c>
      <c r="AB864" s="3876">
        <v>27.1</v>
      </c>
    </row>
    <row r="865" spans="1:28" x14ac:dyDescent="0.2">
      <c r="A865" s="4016"/>
      <c r="B865" s="3867"/>
      <c r="C865" s="3989" t="s">
        <v>1114</v>
      </c>
      <c r="D865" s="3798" t="s">
        <v>13</v>
      </c>
      <c r="E865" s="3869">
        <f t="shared" ref="E865:AB865" si="221">1.732*10*E864*0.9</f>
        <v>378.78840000000002</v>
      </c>
      <c r="F865" s="3869">
        <f t="shared" si="221"/>
        <v>372.5532</v>
      </c>
      <c r="G865" s="3869">
        <f t="shared" si="221"/>
        <v>389.7</v>
      </c>
      <c r="H865" s="3869">
        <f t="shared" si="221"/>
        <v>433.34640000000002</v>
      </c>
      <c r="I865" s="3869">
        <f t="shared" si="221"/>
        <v>433.34640000000002</v>
      </c>
      <c r="J865" s="3869">
        <f t="shared" si="221"/>
        <v>520.63919999999996</v>
      </c>
      <c r="K865" s="3869">
        <f t="shared" si="221"/>
        <v>625.0788</v>
      </c>
      <c r="L865" s="3869">
        <f t="shared" si="221"/>
        <v>844.86959999999999</v>
      </c>
      <c r="M865" s="3869">
        <f t="shared" si="221"/>
        <v>1080.2484000000002</v>
      </c>
      <c r="N865" s="3869">
        <f t="shared" si="221"/>
        <v>1074.0132000000001</v>
      </c>
      <c r="O865" s="3869">
        <f t="shared" si="221"/>
        <v>1178.4527999999998</v>
      </c>
      <c r="P865" s="3869">
        <f>1.732*10*P864*0.9</f>
        <v>1106.748</v>
      </c>
      <c r="Q865" s="3869">
        <f t="shared" si="221"/>
        <v>1069.3367999999998</v>
      </c>
      <c r="R865" s="3869">
        <f t="shared" si="221"/>
        <v>1003.8672000000001</v>
      </c>
      <c r="S865" s="3869">
        <f t="shared" si="221"/>
        <v>936.83879999999999</v>
      </c>
      <c r="T865" s="3869">
        <f t="shared" si="221"/>
        <v>805.89960000000008</v>
      </c>
      <c r="U865" s="3869">
        <f t="shared" si="221"/>
        <v>734.1948000000001</v>
      </c>
      <c r="V865" s="3869">
        <f t="shared" si="221"/>
        <v>734.1948000000001</v>
      </c>
      <c r="W865" s="3869">
        <f t="shared" si="221"/>
        <v>712.37160000000017</v>
      </c>
      <c r="X865" s="3869">
        <f t="shared" si="221"/>
        <v>685.87200000000007</v>
      </c>
      <c r="Y865" s="3869">
        <f t="shared" si="221"/>
        <v>679.63680000000011</v>
      </c>
      <c r="Z865" s="3869">
        <f t="shared" si="221"/>
        <v>564.28560000000004</v>
      </c>
      <c r="AA865" s="3869">
        <f t="shared" si="221"/>
        <v>476.9928000000001</v>
      </c>
      <c r="AB865" s="3869">
        <f t="shared" si="221"/>
        <v>422.4348</v>
      </c>
    </row>
    <row r="866" spans="1:28" x14ac:dyDescent="0.2">
      <c r="A866" s="4016"/>
      <c r="B866" s="3867"/>
      <c r="C866" s="3989"/>
      <c r="D866" s="3816" t="s">
        <v>14</v>
      </c>
      <c r="E866" s="3870"/>
      <c r="F866" s="3870"/>
      <c r="G866" s="3870"/>
      <c r="H866" s="3870"/>
      <c r="I866" s="3870"/>
      <c r="J866" s="3870"/>
      <c r="K866" s="3870"/>
      <c r="L866" s="3870"/>
      <c r="M866" s="3870"/>
      <c r="N866" s="3870"/>
      <c r="O866" s="3870"/>
      <c r="P866" s="3870"/>
      <c r="Q866" s="3870"/>
      <c r="R866" s="3870"/>
      <c r="S866" s="3870"/>
      <c r="T866" s="3870"/>
      <c r="U866" s="3870"/>
      <c r="V866" s="3870"/>
      <c r="W866" s="3870"/>
      <c r="X866" s="3870"/>
      <c r="Y866" s="3870"/>
      <c r="Z866" s="3870"/>
      <c r="AA866" s="3870"/>
      <c r="AB866" s="3870"/>
    </row>
    <row r="867" spans="1:28" ht="13.5" thickBot="1" x14ac:dyDescent="0.25">
      <c r="A867" s="4017"/>
      <c r="B867" s="3872"/>
      <c r="C867" s="3993"/>
      <c r="D867" s="3803" t="s">
        <v>17</v>
      </c>
      <c r="E867" s="3958"/>
      <c r="F867" s="3958"/>
      <c r="G867" s="3958"/>
      <c r="H867" s="3958"/>
      <c r="I867" s="3958"/>
      <c r="J867" s="3958"/>
      <c r="K867" s="3958"/>
      <c r="L867" s="3958"/>
      <c r="M867" s="3958"/>
      <c r="N867" s="3958"/>
      <c r="O867" s="3958"/>
      <c r="P867" s="3958"/>
      <c r="Q867" s="3958"/>
      <c r="R867" s="3958"/>
      <c r="S867" s="3958"/>
      <c r="T867" s="3958"/>
      <c r="U867" s="3958"/>
      <c r="V867" s="3958"/>
      <c r="W867" s="3958"/>
      <c r="X867" s="3958"/>
      <c r="Y867" s="3958"/>
      <c r="Z867" s="3958"/>
      <c r="AA867" s="3958"/>
      <c r="AB867" s="3958"/>
    </row>
    <row r="868" spans="1:28" x14ac:dyDescent="0.2">
      <c r="A868" s="4013" t="s">
        <v>1139</v>
      </c>
      <c r="B868" s="3863" t="s">
        <v>1333</v>
      </c>
      <c r="C868" s="3791" t="s">
        <v>1127</v>
      </c>
      <c r="D868" s="3792" t="s">
        <v>1128</v>
      </c>
      <c r="E868" s="3955">
        <v>14.3</v>
      </c>
      <c r="F868" s="3955">
        <v>13.6</v>
      </c>
      <c r="G868" s="3955">
        <v>15.2</v>
      </c>
      <c r="H868" s="3870">
        <v>17.7</v>
      </c>
      <c r="I868" s="3955">
        <v>18.899999999999999</v>
      </c>
      <c r="J868" s="3955">
        <v>18.399999999999999</v>
      </c>
      <c r="K868" s="3955">
        <v>24.3</v>
      </c>
      <c r="L868" s="3955">
        <v>33.5</v>
      </c>
      <c r="M868" s="3955">
        <v>45</v>
      </c>
      <c r="N868" s="3870">
        <v>35.1</v>
      </c>
      <c r="O868" s="3955">
        <v>40.200000000000003</v>
      </c>
      <c r="P868" s="3955">
        <v>39.700000000000003</v>
      </c>
      <c r="Q868" s="3955">
        <v>35.4</v>
      </c>
      <c r="R868" s="3955">
        <v>33.4</v>
      </c>
      <c r="S868" s="3955">
        <v>30.4</v>
      </c>
      <c r="T868" s="3955">
        <v>29.7</v>
      </c>
      <c r="U868" s="3955">
        <v>26.3</v>
      </c>
      <c r="V868" s="3955">
        <v>25.1</v>
      </c>
      <c r="W868" s="3955">
        <v>23.2</v>
      </c>
      <c r="X868" s="3955">
        <v>21.7</v>
      </c>
      <c r="Y868" s="3870">
        <v>21.2</v>
      </c>
      <c r="Z868" s="3955">
        <v>20.399999999999999</v>
      </c>
      <c r="AA868" s="3955">
        <v>17.5</v>
      </c>
      <c r="AB868" s="3955">
        <v>16.8</v>
      </c>
    </row>
    <row r="869" spans="1:28" x14ac:dyDescent="0.2">
      <c r="A869" s="4016"/>
      <c r="B869" s="3867"/>
      <c r="C869" s="3989" t="s">
        <v>1114</v>
      </c>
      <c r="D869" s="3798" t="s">
        <v>13</v>
      </c>
      <c r="E869" s="3869">
        <f t="shared" ref="E869:AA869" si="222">1.732*10*E868*0.9</f>
        <v>222.90840000000003</v>
      </c>
      <c r="F869" s="3869">
        <f t="shared" si="222"/>
        <v>211.99680000000001</v>
      </c>
      <c r="G869" s="3869">
        <f t="shared" si="222"/>
        <v>236.9376</v>
      </c>
      <c r="H869" s="3869">
        <f t="shared" si="222"/>
        <v>275.9076</v>
      </c>
      <c r="I869" s="3869">
        <f t="shared" si="222"/>
        <v>294.61319999999995</v>
      </c>
      <c r="J869" s="3869">
        <f t="shared" si="222"/>
        <v>286.81920000000002</v>
      </c>
      <c r="K869" s="3869">
        <f t="shared" si="222"/>
        <v>378.78840000000002</v>
      </c>
      <c r="L869" s="3869">
        <f t="shared" si="222"/>
        <v>522.19800000000009</v>
      </c>
      <c r="M869" s="3869">
        <f t="shared" si="222"/>
        <v>701.46</v>
      </c>
      <c r="N869" s="3869">
        <f t="shared" si="222"/>
        <v>547.13880000000006</v>
      </c>
      <c r="O869" s="3869">
        <f t="shared" si="222"/>
        <v>626.63760000000002</v>
      </c>
      <c r="P869" s="3869">
        <f t="shared" si="222"/>
        <v>618.84360000000004</v>
      </c>
      <c r="Q869" s="3869">
        <f t="shared" si="222"/>
        <v>551.8152</v>
      </c>
      <c r="R869" s="3869">
        <f t="shared" si="222"/>
        <v>520.63919999999996</v>
      </c>
      <c r="S869" s="3869">
        <f t="shared" si="222"/>
        <v>473.87520000000001</v>
      </c>
      <c r="T869" s="3869">
        <f t="shared" si="222"/>
        <v>462.96359999999999</v>
      </c>
      <c r="U869" s="3869">
        <f t="shared" si="222"/>
        <v>409.96440000000001</v>
      </c>
      <c r="V869" s="3869">
        <f t="shared" si="222"/>
        <v>391.25880000000001</v>
      </c>
      <c r="W869" s="3869">
        <f t="shared" si="222"/>
        <v>361.64160000000004</v>
      </c>
      <c r="X869" s="3869">
        <f t="shared" si="222"/>
        <v>338.25959999999998</v>
      </c>
      <c r="Y869" s="3869">
        <f t="shared" si="222"/>
        <v>330.46559999999999</v>
      </c>
      <c r="Z869" s="3869">
        <f t="shared" si="222"/>
        <v>317.99520000000001</v>
      </c>
      <c r="AA869" s="3869">
        <f t="shared" si="222"/>
        <v>272.79000000000002</v>
      </c>
      <c r="AB869" s="3869">
        <f>1.732*10*AB868*0.9</f>
        <v>261.8784</v>
      </c>
    </row>
    <row r="870" spans="1:28" ht="13.5" thickBot="1" x14ac:dyDescent="0.25">
      <c r="A870" s="4017"/>
      <c r="B870" s="3872"/>
      <c r="C870" s="3992"/>
      <c r="D870" s="3803" t="s">
        <v>17</v>
      </c>
      <c r="E870" s="3990"/>
      <c r="F870" s="3990"/>
      <c r="G870" s="3990"/>
      <c r="H870" s="3930"/>
      <c r="I870" s="3990"/>
      <c r="J870" s="3990"/>
      <c r="K870" s="3990"/>
      <c r="L870" s="3990"/>
      <c r="M870" s="3990"/>
      <c r="N870" s="3930"/>
      <c r="O870" s="3990"/>
      <c r="P870" s="3990"/>
      <c r="Q870" s="3990"/>
      <c r="R870" s="3990"/>
      <c r="S870" s="3990"/>
      <c r="T870" s="3990"/>
      <c r="U870" s="3990"/>
      <c r="V870" s="3930"/>
      <c r="W870" s="3990"/>
      <c r="X870" s="3990"/>
      <c r="Y870" s="3930"/>
      <c r="Z870" s="3990"/>
      <c r="AA870" s="3990"/>
      <c r="AB870" s="3990"/>
    </row>
    <row r="871" spans="1:28" x14ac:dyDescent="0.2">
      <c r="A871" s="4013" t="s">
        <v>1143</v>
      </c>
      <c r="B871" s="3863" t="s">
        <v>418</v>
      </c>
      <c r="C871" s="3779"/>
      <c r="D871" s="3792" t="s">
        <v>1128</v>
      </c>
      <c r="E871" s="3811"/>
      <c r="F871" s="3811"/>
      <c r="G871" s="3811"/>
      <c r="H871" s="3811"/>
      <c r="I871" s="3811"/>
      <c r="J871" s="3811"/>
      <c r="K871" s="3811"/>
      <c r="L871" s="3811"/>
      <c r="M871" s="3811"/>
      <c r="N871" s="3811"/>
      <c r="O871" s="3811"/>
      <c r="P871" s="3811"/>
      <c r="Q871" s="3811"/>
      <c r="R871" s="3811"/>
      <c r="S871" s="3811"/>
      <c r="T871" s="3811"/>
      <c r="U871" s="3811"/>
      <c r="V871" s="3811"/>
      <c r="W871" s="3811"/>
      <c r="X871" s="3811"/>
      <c r="Y871" s="3811"/>
      <c r="Z871" s="3811"/>
      <c r="AA871" s="3811"/>
      <c r="AB871" s="3811"/>
    </row>
    <row r="872" spans="1:28" x14ac:dyDescent="0.2">
      <c r="A872" s="4016"/>
      <c r="B872" s="3867"/>
      <c r="C872" s="3989"/>
      <c r="D872" s="3798" t="s">
        <v>13</v>
      </c>
      <c r="E872" s="3879"/>
      <c r="F872" s="3870"/>
      <c r="G872" s="3870"/>
      <c r="H872" s="3870"/>
      <c r="I872" s="3870"/>
      <c r="J872" s="3870"/>
      <c r="K872" s="3870"/>
      <c r="L872" s="3870"/>
      <c r="M872" s="3870"/>
      <c r="N872" s="3870"/>
      <c r="O872" s="3870"/>
      <c r="P872" s="3870"/>
      <c r="Q872" s="3870"/>
      <c r="R872" s="3870"/>
      <c r="S872" s="3870"/>
      <c r="T872" s="3870"/>
      <c r="U872" s="3870"/>
      <c r="V872" s="3870"/>
      <c r="W872" s="3870"/>
      <c r="X872" s="3870"/>
      <c r="Y872" s="3870"/>
      <c r="Z872" s="3870"/>
      <c r="AA872" s="3870"/>
      <c r="AB872" s="3870"/>
    </row>
    <row r="873" spans="1:28" ht="13.5" thickBot="1" x14ac:dyDescent="0.25">
      <c r="A873" s="4017"/>
      <c r="B873" s="3872"/>
      <c r="C873" s="3993"/>
      <c r="D873" s="3803" t="s">
        <v>17</v>
      </c>
      <c r="E873" s="4203"/>
      <c r="F873" s="4203"/>
      <c r="G873" s="4203"/>
      <c r="H873" s="3815"/>
      <c r="I873" s="4203"/>
      <c r="J873" s="4203"/>
      <c r="K873" s="4203"/>
      <c r="L873" s="4203"/>
      <c r="M873" s="4203"/>
      <c r="N873" s="3815"/>
      <c r="O873" s="4203"/>
      <c r="P873" s="4203"/>
      <c r="Q873" s="4203"/>
      <c r="R873" s="4203"/>
      <c r="S873" s="4203"/>
      <c r="T873" s="4203"/>
      <c r="U873" s="4203"/>
      <c r="V873" s="3815"/>
      <c r="W873" s="4203"/>
      <c r="X873" s="4203"/>
      <c r="Y873" s="3815"/>
      <c r="Z873" s="4203"/>
      <c r="AA873" s="4203"/>
      <c r="AB873" s="4203"/>
    </row>
    <row r="874" spans="1:28" x14ac:dyDescent="0.2">
      <c r="A874" s="4013" t="s">
        <v>1131</v>
      </c>
      <c r="B874" s="3863" t="s">
        <v>1236</v>
      </c>
      <c r="C874" s="3791" t="s">
        <v>1127</v>
      </c>
      <c r="D874" s="3792" t="s">
        <v>1128</v>
      </c>
      <c r="E874" s="3955">
        <v>1.7</v>
      </c>
      <c r="F874" s="3955">
        <v>1.7</v>
      </c>
      <c r="G874" s="3955">
        <v>1.7</v>
      </c>
      <c r="H874" s="3870">
        <v>1.6</v>
      </c>
      <c r="I874" s="3955">
        <v>1.5</v>
      </c>
      <c r="J874" s="3955">
        <v>1.7</v>
      </c>
      <c r="K874" s="3955">
        <v>1.4</v>
      </c>
      <c r="L874" s="3955">
        <v>1.5</v>
      </c>
      <c r="M874" s="3955">
        <v>1.7</v>
      </c>
      <c r="N874" s="3870">
        <v>3.5</v>
      </c>
      <c r="O874" s="3955">
        <v>3.5</v>
      </c>
      <c r="P874" s="3955">
        <v>3.7</v>
      </c>
      <c r="Q874" s="3955">
        <v>3.5</v>
      </c>
      <c r="R874" s="3955">
        <v>3.1</v>
      </c>
      <c r="S874" s="3955">
        <v>3</v>
      </c>
      <c r="T874" s="3955">
        <v>3.8</v>
      </c>
      <c r="U874" s="3955">
        <v>3</v>
      </c>
      <c r="V874" s="3955">
        <v>3</v>
      </c>
      <c r="W874" s="3955">
        <v>2.9</v>
      </c>
      <c r="X874" s="3955">
        <v>3</v>
      </c>
      <c r="Y874" s="3870">
        <v>3</v>
      </c>
      <c r="Z874" s="3955">
        <v>3.1</v>
      </c>
      <c r="AA874" s="3955">
        <v>3</v>
      </c>
      <c r="AB874" s="3955">
        <v>1.4</v>
      </c>
    </row>
    <row r="875" spans="1:28" x14ac:dyDescent="0.2">
      <c r="A875" s="4016"/>
      <c r="B875" s="3867"/>
      <c r="C875" s="3989" t="s">
        <v>1114</v>
      </c>
      <c r="D875" s="3798" t="s">
        <v>13</v>
      </c>
      <c r="E875" s="3869">
        <f t="shared" ref="E875:AB875" si="223">1.732*10*E874*0.9</f>
        <v>26.499600000000001</v>
      </c>
      <c r="F875" s="3869">
        <f t="shared" si="223"/>
        <v>26.499600000000001</v>
      </c>
      <c r="G875" s="3869">
        <f t="shared" si="223"/>
        <v>26.499600000000001</v>
      </c>
      <c r="H875" s="3869">
        <f t="shared" si="223"/>
        <v>24.940800000000003</v>
      </c>
      <c r="I875" s="3869">
        <f t="shared" si="223"/>
        <v>23.382000000000001</v>
      </c>
      <c r="J875" s="3869">
        <f t="shared" si="223"/>
        <v>26.499600000000001</v>
      </c>
      <c r="K875" s="3869">
        <f t="shared" si="223"/>
        <v>21.8232</v>
      </c>
      <c r="L875" s="3869">
        <f t="shared" si="223"/>
        <v>23.382000000000001</v>
      </c>
      <c r="M875" s="3869">
        <f t="shared" si="223"/>
        <v>26.499600000000001</v>
      </c>
      <c r="N875" s="3869">
        <f t="shared" si="223"/>
        <v>54.558000000000007</v>
      </c>
      <c r="O875" s="3869">
        <f t="shared" si="223"/>
        <v>54.558000000000007</v>
      </c>
      <c r="P875" s="3869">
        <f t="shared" si="223"/>
        <v>57.675600000000003</v>
      </c>
      <c r="Q875" s="3869">
        <f t="shared" si="223"/>
        <v>54.558000000000007</v>
      </c>
      <c r="R875" s="3869">
        <f t="shared" si="223"/>
        <v>48.322800000000001</v>
      </c>
      <c r="S875" s="3869">
        <f t="shared" si="223"/>
        <v>46.764000000000003</v>
      </c>
      <c r="T875" s="3869">
        <f t="shared" si="223"/>
        <v>59.234400000000001</v>
      </c>
      <c r="U875" s="3869">
        <f t="shared" si="223"/>
        <v>46.764000000000003</v>
      </c>
      <c r="V875" s="3869">
        <f t="shared" si="223"/>
        <v>46.764000000000003</v>
      </c>
      <c r="W875" s="3869">
        <f t="shared" si="223"/>
        <v>45.205200000000005</v>
      </c>
      <c r="X875" s="3869">
        <f t="shared" si="223"/>
        <v>46.764000000000003</v>
      </c>
      <c r="Y875" s="3869">
        <f t="shared" si="223"/>
        <v>46.764000000000003</v>
      </c>
      <c r="Z875" s="3869">
        <f t="shared" si="223"/>
        <v>48.322800000000001</v>
      </c>
      <c r="AA875" s="3869">
        <f t="shared" si="223"/>
        <v>46.764000000000003</v>
      </c>
      <c r="AB875" s="3869">
        <f t="shared" si="223"/>
        <v>21.8232</v>
      </c>
    </row>
    <row r="876" spans="1:28" ht="13.5" thickBot="1" x14ac:dyDescent="0.25">
      <c r="A876" s="4017"/>
      <c r="B876" s="3872"/>
      <c r="C876" s="3992"/>
      <c r="D876" s="3820" t="s">
        <v>17</v>
      </c>
      <c r="E876" s="4001"/>
      <c r="F876" s="4001"/>
      <c r="G876" s="4001"/>
      <c r="H876" s="3965"/>
      <c r="I876" s="4001"/>
      <c r="J876" s="4001"/>
      <c r="K876" s="4001"/>
      <c r="L876" s="4001"/>
      <c r="M876" s="4001"/>
      <c r="N876" s="3965"/>
      <c r="O876" s="4001"/>
      <c r="P876" s="4001"/>
      <c r="Q876" s="4001"/>
      <c r="R876" s="4001"/>
      <c r="S876" s="4001"/>
      <c r="T876" s="4001"/>
      <c r="U876" s="4001"/>
      <c r="V876" s="3965"/>
      <c r="W876" s="4001"/>
      <c r="X876" s="4001"/>
      <c r="Y876" s="3965"/>
      <c r="Z876" s="4001"/>
      <c r="AA876" s="4001"/>
      <c r="AB876" s="4001"/>
    </row>
    <row r="877" spans="1:28" ht="12.75" customHeight="1" x14ac:dyDescent="0.2">
      <c r="A877" s="3826" t="s">
        <v>1159</v>
      </c>
      <c r="B877" s="3827"/>
      <c r="C877" s="4000"/>
      <c r="D877" s="3915" t="s">
        <v>1211</v>
      </c>
      <c r="E877" s="3830">
        <f t="shared" ref="E877:AB878" si="224">E845+E864</f>
        <v>46.5</v>
      </c>
      <c r="F877" s="3830">
        <f t="shared" si="224"/>
        <v>45.7</v>
      </c>
      <c r="G877" s="3830">
        <f t="shared" si="224"/>
        <v>46.8</v>
      </c>
      <c r="H877" s="3830">
        <f>H845+H864</f>
        <v>52.400000000000006</v>
      </c>
      <c r="I877" s="3830">
        <f t="shared" si="224"/>
        <v>57</v>
      </c>
      <c r="J877" s="3830">
        <f t="shared" si="224"/>
        <v>64</v>
      </c>
      <c r="K877" s="3830">
        <f t="shared" si="224"/>
        <v>74.900000000000006</v>
      </c>
      <c r="L877" s="3830">
        <f t="shared" si="224"/>
        <v>108.4</v>
      </c>
      <c r="M877" s="3830">
        <f t="shared" si="224"/>
        <v>127</v>
      </c>
      <c r="N877" s="3830">
        <f>N845+N864</f>
        <v>125.5</v>
      </c>
      <c r="O877" s="3830">
        <f t="shared" si="224"/>
        <v>128.69999999999999</v>
      </c>
      <c r="P877" s="3830">
        <f t="shared" si="224"/>
        <v>120.6</v>
      </c>
      <c r="Q877" s="3830">
        <f>Q845+Q864</f>
        <v>117.8</v>
      </c>
      <c r="R877" s="3830">
        <f t="shared" si="224"/>
        <v>108</v>
      </c>
      <c r="S877" s="3830">
        <f>S845+S864</f>
        <v>100.9</v>
      </c>
      <c r="T877" s="3830">
        <f t="shared" si="224"/>
        <v>93.9</v>
      </c>
      <c r="U877" s="3830">
        <f t="shared" si="224"/>
        <v>82.6</v>
      </c>
      <c r="V877" s="3830">
        <f t="shared" si="224"/>
        <v>80.2</v>
      </c>
      <c r="W877" s="3830">
        <f>W845+W864</f>
        <v>79.5</v>
      </c>
      <c r="X877" s="3830">
        <f t="shared" si="224"/>
        <v>78.8</v>
      </c>
      <c r="Y877" s="3830">
        <f t="shared" si="224"/>
        <v>76</v>
      </c>
      <c r="Z877" s="3830">
        <f t="shared" si="224"/>
        <v>66.800000000000011</v>
      </c>
      <c r="AA877" s="3830">
        <f t="shared" si="224"/>
        <v>57</v>
      </c>
      <c r="AB877" s="3830">
        <f t="shared" si="224"/>
        <v>52.8</v>
      </c>
    </row>
    <row r="878" spans="1:28" ht="16.5" customHeight="1" x14ac:dyDescent="0.2">
      <c r="A878" s="3832"/>
      <c r="B878" s="3833"/>
      <c r="C878" s="3834"/>
      <c r="D878" s="3829" t="s">
        <v>13</v>
      </c>
      <c r="E878" s="3835">
        <f t="shared" si="224"/>
        <v>724.8420000000001</v>
      </c>
      <c r="F878" s="3835">
        <f t="shared" si="224"/>
        <v>712.37160000000006</v>
      </c>
      <c r="G878" s="3835">
        <f t="shared" si="224"/>
        <v>729.51840000000004</v>
      </c>
      <c r="H878" s="3835">
        <f t="shared" si="224"/>
        <v>816.8112000000001</v>
      </c>
      <c r="I878" s="3835">
        <f>I846+I865</f>
        <v>888.51600000000008</v>
      </c>
      <c r="J878" s="3835">
        <f t="shared" si="224"/>
        <v>997.63200000000006</v>
      </c>
      <c r="K878" s="3835">
        <f>K846+K865</f>
        <v>1167.5412000000001</v>
      </c>
      <c r="L878" s="3835">
        <f t="shared" si="224"/>
        <v>1689.7392</v>
      </c>
      <c r="M878" s="3835">
        <f t="shared" si="224"/>
        <v>1979.6760000000004</v>
      </c>
      <c r="N878" s="3835">
        <f>N846+N865</f>
        <v>1956.2940000000001</v>
      </c>
      <c r="O878" s="3835">
        <f>O846+O865</f>
        <v>2006.1755999999998</v>
      </c>
      <c r="P878" s="3835">
        <f t="shared" si="224"/>
        <v>1879.9128000000001</v>
      </c>
      <c r="Q878" s="3835">
        <f>Q846+Q865</f>
        <v>1836.2664</v>
      </c>
      <c r="R878" s="3835">
        <f>R846+R865</f>
        <v>1683.5040000000004</v>
      </c>
      <c r="S878" s="3835">
        <f>S846+S865</f>
        <v>1572.8292000000001</v>
      </c>
      <c r="T878" s="3835">
        <f t="shared" si="224"/>
        <v>1463.7132000000001</v>
      </c>
      <c r="U878" s="3835">
        <f t="shared" si="224"/>
        <v>1287.5688</v>
      </c>
      <c r="V878" s="3835">
        <f t="shared" si="224"/>
        <v>1250.1576</v>
      </c>
      <c r="W878" s="3835">
        <f t="shared" si="224"/>
        <v>1239.2460000000001</v>
      </c>
      <c r="X878" s="3835">
        <f t="shared" si="224"/>
        <v>1228.3344000000002</v>
      </c>
      <c r="Y878" s="3835">
        <f t="shared" si="224"/>
        <v>1184.6880000000001</v>
      </c>
      <c r="Z878" s="3835">
        <f t="shared" si="224"/>
        <v>1041.2784000000001</v>
      </c>
      <c r="AA878" s="3835">
        <f t="shared" si="224"/>
        <v>888.51600000000008</v>
      </c>
      <c r="AB878" s="3835">
        <f t="shared" si="224"/>
        <v>823.04639999999995</v>
      </c>
    </row>
    <row r="879" spans="1:28" ht="19.5" customHeight="1" thickBot="1" x14ac:dyDescent="0.25">
      <c r="A879" s="3836"/>
      <c r="B879" s="3837"/>
      <c r="C879" s="3838"/>
      <c r="D879" s="3839" t="s">
        <v>14</v>
      </c>
      <c r="E879" s="3973"/>
      <c r="F879" s="3973"/>
      <c r="G879" s="3973"/>
      <c r="H879" s="3973"/>
      <c r="I879" s="3973"/>
      <c r="J879" s="3973"/>
      <c r="K879" s="3973"/>
      <c r="L879" s="3973"/>
      <c r="M879" s="3973"/>
      <c r="N879" s="3973"/>
      <c r="O879" s="3973"/>
      <c r="P879" s="3973"/>
      <c r="Q879" s="3973"/>
      <c r="R879" s="3973"/>
      <c r="S879" s="3973"/>
      <c r="T879" s="3973"/>
      <c r="U879" s="3973"/>
      <c r="V879" s="3973"/>
      <c r="W879" s="3973"/>
      <c r="X879" s="3973"/>
      <c r="Y879" s="3973"/>
      <c r="Z879" s="3973"/>
      <c r="AA879" s="3973"/>
      <c r="AB879" s="3974"/>
    </row>
    <row r="880" spans="1:28" x14ac:dyDescent="0.2">
      <c r="A880" s="4002"/>
      <c r="B880" s="4003"/>
      <c r="C880" s="4004"/>
      <c r="D880" s="3977"/>
      <c r="E880" s="3978"/>
      <c r="F880" s="3978"/>
      <c r="G880" s="3978"/>
      <c r="H880" s="3978"/>
      <c r="I880" s="3978"/>
      <c r="J880" s="3978"/>
      <c r="K880" s="3978"/>
      <c r="L880" s="3978"/>
      <c r="M880" s="3978"/>
      <c r="N880" s="3978"/>
      <c r="O880" s="3978"/>
      <c r="P880" s="3978"/>
      <c r="Q880" s="3978"/>
      <c r="R880" s="3978"/>
      <c r="S880" s="3978"/>
      <c r="T880" s="3978"/>
      <c r="U880" s="3978"/>
      <c r="V880" s="3978"/>
      <c r="W880" s="3978"/>
      <c r="X880" s="3978"/>
      <c r="Y880" s="3978"/>
      <c r="Z880" s="3978"/>
      <c r="AA880" s="3978"/>
      <c r="AB880" s="3978"/>
    </row>
    <row r="881" spans="1:28" ht="13.5" thickBot="1" x14ac:dyDescent="0.25">
      <c r="A881" s="3847"/>
      <c r="B881" s="3848"/>
      <c r="C881" s="3849"/>
      <c r="D881" s="3849"/>
      <c r="E881" s="3850"/>
      <c r="F881" s="3850"/>
      <c r="G881" s="3850"/>
      <c r="H881" s="3851"/>
      <c r="I881" s="3850"/>
      <c r="J881" s="3850"/>
      <c r="K881" s="3850"/>
      <c r="L881" s="3850"/>
      <c r="M881" s="3850"/>
      <c r="N881" s="3851"/>
      <c r="O881" s="3850"/>
      <c r="P881" s="3850"/>
      <c r="Q881" s="3850"/>
      <c r="R881" s="3850"/>
      <c r="S881" s="3850"/>
      <c r="T881" s="3850"/>
      <c r="U881" s="3850"/>
      <c r="V881" s="3851"/>
      <c r="W881" s="3850"/>
      <c r="X881" s="3850"/>
      <c r="Y881" s="3851"/>
      <c r="Z881" s="3850"/>
      <c r="AA881" s="3850"/>
      <c r="AB881" s="3850"/>
    </row>
    <row r="882" spans="1:28" s="4150" customFormat="1" ht="28.5" customHeight="1" thickBot="1" x14ac:dyDescent="0.25">
      <c r="A882" s="4204" t="s">
        <v>6</v>
      </c>
      <c r="B882" s="3853" t="s">
        <v>1120</v>
      </c>
      <c r="C882" s="3854" t="s">
        <v>1121</v>
      </c>
      <c r="D882" s="3855" t="s">
        <v>7</v>
      </c>
      <c r="E882" s="4007"/>
      <c r="F882" s="4007"/>
      <c r="G882" s="4007"/>
      <c r="H882" s="4007"/>
      <c r="I882" s="4007"/>
      <c r="J882" s="4007"/>
      <c r="K882" s="4007"/>
      <c r="L882" s="4007"/>
      <c r="M882" s="4007"/>
      <c r="N882" s="4007"/>
      <c r="O882" s="4007"/>
      <c r="P882" s="4007"/>
      <c r="Q882" s="4007"/>
      <c r="R882" s="4007"/>
      <c r="S882" s="4007"/>
      <c r="T882" s="4007"/>
      <c r="U882" s="4007"/>
      <c r="V882" s="4007"/>
      <c r="W882" s="4007"/>
      <c r="X882" s="4007"/>
      <c r="Y882" s="4007"/>
      <c r="Z882" s="4007"/>
      <c r="AA882" s="4007"/>
      <c r="AB882" s="4008"/>
    </row>
    <row r="883" spans="1:28" s="4150" customFormat="1" ht="14.25" customHeight="1" thickBot="1" x14ac:dyDescent="0.25">
      <c r="A883" s="3771" t="s">
        <v>1334</v>
      </c>
      <c r="B883" s="3772"/>
      <c r="C883" s="3773"/>
      <c r="D883" s="3774"/>
      <c r="E883" s="3775">
        <v>1</v>
      </c>
      <c r="F883" s="3775">
        <v>2</v>
      </c>
      <c r="G883" s="3775">
        <v>3</v>
      </c>
      <c r="H883" s="3776">
        <v>4</v>
      </c>
      <c r="I883" s="3775">
        <v>5</v>
      </c>
      <c r="J883" s="3775">
        <v>6</v>
      </c>
      <c r="K883" s="3775">
        <v>7</v>
      </c>
      <c r="L883" s="3775">
        <v>8</v>
      </c>
      <c r="M883" s="3775">
        <v>9</v>
      </c>
      <c r="N883" s="3776">
        <v>10</v>
      </c>
      <c r="O883" s="3775">
        <v>11</v>
      </c>
      <c r="P883" s="3775">
        <v>12</v>
      </c>
      <c r="Q883" s="3775">
        <v>13</v>
      </c>
      <c r="R883" s="3775">
        <v>14</v>
      </c>
      <c r="S883" s="3775">
        <v>15</v>
      </c>
      <c r="T883" s="3775">
        <v>16</v>
      </c>
      <c r="U883" s="3775">
        <v>17</v>
      </c>
      <c r="V883" s="3776">
        <v>18</v>
      </c>
      <c r="W883" s="3775">
        <v>19</v>
      </c>
      <c r="X883" s="3775">
        <v>20</v>
      </c>
      <c r="Y883" s="3776">
        <v>21</v>
      </c>
      <c r="Z883" s="3775">
        <v>22</v>
      </c>
      <c r="AA883" s="3775">
        <v>23</v>
      </c>
      <c r="AB883" s="3775">
        <v>24</v>
      </c>
    </row>
    <row r="884" spans="1:28" s="4153" customFormat="1" ht="14.25" customHeight="1" thickBot="1" x14ac:dyDescent="0.25">
      <c r="A884" s="4096" t="s">
        <v>1123</v>
      </c>
      <c r="B884" s="4035"/>
      <c r="C884" s="4097"/>
      <c r="D884" s="4098" t="s">
        <v>22</v>
      </c>
      <c r="E884" s="4035">
        <v>10.39</v>
      </c>
      <c r="F884" s="4035">
        <v>10.43</v>
      </c>
      <c r="G884" s="3986">
        <v>10.43</v>
      </c>
      <c r="H884" s="3986">
        <v>10.44</v>
      </c>
      <c r="I884" s="3986">
        <v>10.45</v>
      </c>
      <c r="J884" s="3986">
        <v>10.56</v>
      </c>
      <c r="K884" s="3986">
        <v>10.43</v>
      </c>
      <c r="L884" s="3986">
        <v>10.54</v>
      </c>
      <c r="M884" s="3986">
        <v>10.37</v>
      </c>
      <c r="N884" s="3986">
        <v>10.35</v>
      </c>
      <c r="O884" s="3986">
        <v>10.35</v>
      </c>
      <c r="P884" s="3986">
        <v>10.5</v>
      </c>
      <c r="Q884" s="3986">
        <v>10.52</v>
      </c>
      <c r="R884" s="3986">
        <v>10.39</v>
      </c>
      <c r="S884" s="3986">
        <v>10.44</v>
      </c>
      <c r="T884" s="3986">
        <v>10.42</v>
      </c>
      <c r="U884" s="3782">
        <v>10.52</v>
      </c>
      <c r="V884" s="3782">
        <v>10.55</v>
      </c>
      <c r="W884" s="3782">
        <v>10.45</v>
      </c>
      <c r="X884" s="3782">
        <v>10.47</v>
      </c>
      <c r="Y884" s="3782">
        <v>10.54</v>
      </c>
      <c r="Z884" s="3782">
        <v>10.57</v>
      </c>
      <c r="AA884" s="3781">
        <v>10.35</v>
      </c>
      <c r="AB884" s="3781">
        <v>10.4</v>
      </c>
    </row>
    <row r="885" spans="1:28" s="4153" customFormat="1" ht="12.75" customHeight="1" thickBot="1" x14ac:dyDescent="0.25">
      <c r="A885" s="4154" t="s">
        <v>1124</v>
      </c>
      <c r="B885" s="4012"/>
      <c r="C885" s="4102"/>
      <c r="D885" s="4187" t="s">
        <v>22</v>
      </c>
      <c r="E885" s="4035">
        <v>10.39</v>
      </c>
      <c r="F885" s="4035">
        <v>10.43</v>
      </c>
      <c r="G885" s="3986">
        <v>10.43</v>
      </c>
      <c r="H885" s="3986">
        <v>10.44</v>
      </c>
      <c r="I885" s="3986">
        <v>10.45</v>
      </c>
      <c r="J885" s="3986">
        <v>10.56</v>
      </c>
      <c r="K885" s="3986">
        <v>10.43</v>
      </c>
      <c r="L885" s="3986">
        <v>10.54</v>
      </c>
      <c r="M885" s="3986">
        <v>10.37</v>
      </c>
      <c r="N885" s="3986">
        <v>10.35</v>
      </c>
      <c r="O885" s="3986">
        <v>10.35</v>
      </c>
      <c r="P885" s="3986">
        <v>10.5</v>
      </c>
      <c r="Q885" s="3986">
        <v>10.52</v>
      </c>
      <c r="R885" s="3986">
        <v>10.39</v>
      </c>
      <c r="S885" s="3986">
        <v>10.44</v>
      </c>
      <c r="T885" s="3986">
        <v>10.42</v>
      </c>
      <c r="U885" s="3782">
        <v>10.52</v>
      </c>
      <c r="V885" s="3782">
        <v>10.55</v>
      </c>
      <c r="W885" s="3782">
        <v>10.45</v>
      </c>
      <c r="X885" s="3782">
        <v>10.47</v>
      </c>
      <c r="Y885" s="3782">
        <v>10.54</v>
      </c>
      <c r="Z885" s="3782">
        <v>10.57</v>
      </c>
      <c r="AA885" s="3781">
        <v>10.35</v>
      </c>
      <c r="AB885" s="3781">
        <v>10.4</v>
      </c>
    </row>
    <row r="886" spans="1:28" s="4093" customFormat="1" x14ac:dyDescent="0.2">
      <c r="A886" s="4013" t="s">
        <v>1265</v>
      </c>
      <c r="B886" s="3863" t="s">
        <v>1335</v>
      </c>
      <c r="C886" s="3987"/>
      <c r="D886" s="3792" t="s">
        <v>1128</v>
      </c>
      <c r="E886" s="4205"/>
      <c r="F886" s="4205"/>
      <c r="G886" s="4205"/>
      <c r="H886" s="4205"/>
      <c r="I886" s="4205"/>
      <c r="J886" s="4205"/>
      <c r="K886" s="4205"/>
      <c r="L886" s="4205"/>
      <c r="M886" s="4205"/>
      <c r="N886" s="4205"/>
      <c r="O886" s="4205"/>
      <c r="P886" s="4205"/>
      <c r="Q886" s="4205"/>
      <c r="R886" s="4205"/>
      <c r="S886" s="4205"/>
      <c r="T886" s="4205"/>
      <c r="U886" s="4205"/>
      <c r="V886" s="4205"/>
      <c r="W886" s="4205"/>
      <c r="X886" s="4205"/>
      <c r="Y886" s="4205"/>
      <c r="Z886" s="4205"/>
      <c r="AA886" s="4205"/>
      <c r="AB886" s="4205"/>
    </row>
    <row r="887" spans="1:28" s="4093" customFormat="1" x14ac:dyDescent="0.2">
      <c r="A887" s="4016"/>
      <c r="B887" s="3867"/>
      <c r="C887" s="3989"/>
      <c r="D887" s="3798" t="s">
        <v>13</v>
      </c>
      <c r="E887" s="3897"/>
      <c r="F887" s="4206"/>
      <c r="G887" s="3990"/>
      <c r="H887" s="3930"/>
      <c r="I887" s="3990"/>
      <c r="J887" s="3990"/>
      <c r="K887" s="3990"/>
      <c r="L887" s="3990"/>
      <c r="M887" s="3990"/>
      <c r="N887" s="3930"/>
      <c r="O887" s="3990"/>
      <c r="P887" s="3990"/>
      <c r="Q887" s="3990"/>
      <c r="R887" s="3990"/>
      <c r="S887" s="3990"/>
      <c r="T887" s="3990"/>
      <c r="U887" s="3990"/>
      <c r="V887" s="3930"/>
      <c r="W887" s="3990"/>
      <c r="X887" s="3990"/>
      <c r="Y887" s="3930"/>
      <c r="Z887" s="3990"/>
      <c r="AA887" s="3990"/>
      <c r="AB887" s="3990"/>
    </row>
    <row r="888" spans="1:28" s="4093" customFormat="1" ht="13.5" thickBot="1" x14ac:dyDescent="0.25">
      <c r="A888" s="4017"/>
      <c r="B888" s="3872"/>
      <c r="C888" s="3992"/>
      <c r="D888" s="3803" t="s">
        <v>17</v>
      </c>
      <c r="E888" s="3815"/>
      <c r="F888" s="3815"/>
      <c r="G888" s="3815"/>
      <c r="H888" s="3815"/>
      <c r="I888" s="3815"/>
      <c r="J888" s="3815"/>
      <c r="K888" s="3815"/>
      <c r="L888" s="3815"/>
      <c r="M888" s="3815"/>
      <c r="N888" s="3815"/>
      <c r="O888" s="3815"/>
      <c r="P888" s="3815"/>
      <c r="Q888" s="3815"/>
      <c r="R888" s="3815"/>
      <c r="S888" s="3815"/>
      <c r="T888" s="3815"/>
      <c r="U888" s="3815"/>
      <c r="V888" s="3815"/>
      <c r="W888" s="3815"/>
      <c r="X888" s="3815"/>
      <c r="Y888" s="3815"/>
      <c r="Z888" s="3815"/>
      <c r="AA888" s="3930"/>
      <c r="AB888" s="3930"/>
    </row>
    <row r="889" spans="1:28" s="4093" customFormat="1" x14ac:dyDescent="0.2">
      <c r="A889" s="4013" t="s">
        <v>1207</v>
      </c>
      <c r="B889" s="3863" t="s">
        <v>1336</v>
      </c>
      <c r="C889" s="4000" t="s">
        <v>1296</v>
      </c>
      <c r="D889" s="3792" t="s">
        <v>1128</v>
      </c>
      <c r="E889" s="4158">
        <v>2</v>
      </c>
      <c r="F889" s="4158">
        <v>2</v>
      </c>
      <c r="G889" s="4158">
        <v>2</v>
      </c>
      <c r="H889" s="4164">
        <v>2</v>
      </c>
      <c r="I889" s="4158">
        <v>2</v>
      </c>
      <c r="J889" s="4158">
        <v>5</v>
      </c>
      <c r="K889" s="4158">
        <v>4</v>
      </c>
      <c r="L889" s="4158">
        <v>4</v>
      </c>
      <c r="M889" s="4158">
        <v>2</v>
      </c>
      <c r="N889" s="4164">
        <v>2</v>
      </c>
      <c r="O889" s="4158">
        <v>3</v>
      </c>
      <c r="P889" s="4158">
        <v>3</v>
      </c>
      <c r="Q889" s="4158">
        <v>4</v>
      </c>
      <c r="R889" s="4158">
        <v>3</v>
      </c>
      <c r="S889" s="4158">
        <v>4</v>
      </c>
      <c r="T889" s="4158">
        <v>3</v>
      </c>
      <c r="U889" s="4158">
        <v>3</v>
      </c>
      <c r="V889" s="4158">
        <v>4</v>
      </c>
      <c r="W889" s="4158">
        <v>3</v>
      </c>
      <c r="X889" s="4158">
        <v>3</v>
      </c>
      <c r="Y889" s="4164">
        <v>2</v>
      </c>
      <c r="Z889" s="4158">
        <v>3</v>
      </c>
      <c r="AA889" s="4158">
        <v>3</v>
      </c>
      <c r="AB889" s="4158">
        <v>2</v>
      </c>
    </row>
    <row r="890" spans="1:28" s="4093" customFormat="1" x14ac:dyDescent="0.2">
      <c r="A890" s="4016"/>
      <c r="B890" s="3867"/>
      <c r="C890" s="3989" t="s">
        <v>1114</v>
      </c>
      <c r="D890" s="3798" t="s">
        <v>13</v>
      </c>
      <c r="E890" s="3938">
        <f t="shared" ref="E890:AB890" si="225">1.732*E889*10*0.9</f>
        <v>31.176000000000002</v>
      </c>
      <c r="F890" s="3938">
        <f t="shared" si="225"/>
        <v>31.176000000000002</v>
      </c>
      <c r="G890" s="3938">
        <f t="shared" si="225"/>
        <v>31.176000000000002</v>
      </c>
      <c r="H890" s="3938">
        <f t="shared" si="225"/>
        <v>31.176000000000002</v>
      </c>
      <c r="I890" s="3938">
        <f t="shared" si="225"/>
        <v>31.176000000000002</v>
      </c>
      <c r="J890" s="3938">
        <f t="shared" si="225"/>
        <v>77.94</v>
      </c>
      <c r="K890" s="3938">
        <f t="shared" si="225"/>
        <v>62.352000000000004</v>
      </c>
      <c r="L890" s="3938">
        <f t="shared" si="225"/>
        <v>62.352000000000004</v>
      </c>
      <c r="M890" s="3938">
        <f t="shared" si="225"/>
        <v>31.176000000000002</v>
      </c>
      <c r="N890" s="3938">
        <f t="shared" si="225"/>
        <v>31.176000000000002</v>
      </c>
      <c r="O890" s="3938">
        <f t="shared" si="225"/>
        <v>46.763999999999996</v>
      </c>
      <c r="P890" s="3938">
        <f t="shared" si="225"/>
        <v>46.763999999999996</v>
      </c>
      <c r="Q890" s="3938">
        <f t="shared" si="225"/>
        <v>62.352000000000004</v>
      </c>
      <c r="R890" s="3938">
        <f t="shared" si="225"/>
        <v>46.763999999999996</v>
      </c>
      <c r="S890" s="3938">
        <f t="shared" si="225"/>
        <v>62.352000000000004</v>
      </c>
      <c r="T890" s="3938">
        <f t="shared" si="225"/>
        <v>46.763999999999996</v>
      </c>
      <c r="U890" s="3938">
        <f t="shared" si="225"/>
        <v>46.763999999999996</v>
      </c>
      <c r="V890" s="3938">
        <f t="shared" si="225"/>
        <v>62.352000000000004</v>
      </c>
      <c r="W890" s="3938">
        <f t="shared" si="225"/>
        <v>46.763999999999996</v>
      </c>
      <c r="X890" s="3938">
        <f t="shared" si="225"/>
        <v>46.763999999999996</v>
      </c>
      <c r="Y890" s="3938">
        <f t="shared" si="225"/>
        <v>31.176000000000002</v>
      </c>
      <c r="Z890" s="3938">
        <f t="shared" si="225"/>
        <v>46.763999999999996</v>
      </c>
      <c r="AA890" s="3938">
        <f t="shared" si="225"/>
        <v>46.763999999999996</v>
      </c>
      <c r="AB890" s="3938">
        <f t="shared" si="225"/>
        <v>31.176000000000002</v>
      </c>
    </row>
    <row r="891" spans="1:28" s="4093" customFormat="1" ht="13.5" thickBot="1" x14ac:dyDescent="0.25">
      <c r="A891" s="4017"/>
      <c r="B891" s="3872"/>
      <c r="C891" s="3993"/>
      <c r="D891" s="3803" t="s">
        <v>17</v>
      </c>
      <c r="E891" s="3930"/>
      <c r="F891" s="3930"/>
      <c r="G891" s="3930"/>
      <c r="H891" s="3930"/>
      <c r="I891" s="3930"/>
      <c r="J891" s="3930"/>
      <c r="K891" s="3930"/>
      <c r="L891" s="3930"/>
      <c r="M891" s="3930"/>
      <c r="N891" s="3930"/>
      <c r="O891" s="3930"/>
      <c r="P891" s="3930"/>
      <c r="Q891" s="3930"/>
      <c r="R891" s="3930"/>
      <c r="S891" s="3930"/>
      <c r="T891" s="3930"/>
      <c r="U891" s="3930"/>
      <c r="V891" s="3930"/>
      <c r="W891" s="3930"/>
      <c r="X891" s="3930"/>
      <c r="Y891" s="3930"/>
      <c r="Z891" s="3930"/>
      <c r="AA891" s="3930"/>
      <c r="AB891" s="3930"/>
    </row>
    <row r="892" spans="1:28" s="4093" customFormat="1" x14ac:dyDescent="0.2">
      <c r="A892" s="4013" t="s">
        <v>1125</v>
      </c>
      <c r="B892" s="3863" t="s">
        <v>1337</v>
      </c>
      <c r="C892" s="3987"/>
      <c r="D892" s="3792" t="s">
        <v>1128</v>
      </c>
      <c r="E892" s="3930"/>
      <c r="F892" s="3930"/>
      <c r="G892" s="3930"/>
      <c r="H892" s="3930"/>
      <c r="I892" s="3930"/>
      <c r="J892" s="3930"/>
      <c r="K892" s="3930"/>
      <c r="L892" s="3930"/>
      <c r="M892" s="3930"/>
      <c r="N892" s="3930"/>
      <c r="O892" s="3930"/>
      <c r="P892" s="3930"/>
      <c r="Q892" s="3930"/>
      <c r="R892" s="3930"/>
      <c r="S892" s="3930"/>
      <c r="T892" s="3930"/>
      <c r="U892" s="3930"/>
      <c r="V892" s="3930"/>
      <c r="W892" s="3930"/>
      <c r="X892" s="3930"/>
      <c r="Y892" s="3930"/>
      <c r="Z892" s="3930"/>
      <c r="AA892" s="3930"/>
      <c r="AB892" s="3930"/>
    </row>
    <row r="893" spans="1:28" s="4093" customFormat="1" x14ac:dyDescent="0.2">
      <c r="A893" s="4016"/>
      <c r="B893" s="3867"/>
      <c r="C893" s="3989"/>
      <c r="D893" s="3798" t="s">
        <v>13</v>
      </c>
      <c r="E893" s="3897"/>
      <c r="F893" s="4206"/>
      <c r="G893" s="3930"/>
      <c r="H893" s="3930"/>
      <c r="I893" s="3930"/>
      <c r="J893" s="3930"/>
      <c r="K893" s="3930"/>
      <c r="L893" s="3930"/>
      <c r="M893" s="3930"/>
      <c r="N893" s="3930"/>
      <c r="O893" s="3930"/>
      <c r="P893" s="3930"/>
      <c r="Q893" s="3930"/>
      <c r="R893" s="3930"/>
      <c r="S893" s="3930"/>
      <c r="T893" s="3930"/>
      <c r="U893" s="3930"/>
      <c r="V893" s="3930"/>
      <c r="W893" s="3930"/>
      <c r="X893" s="3930"/>
      <c r="Y893" s="3930"/>
      <c r="Z893" s="3930"/>
      <c r="AA893" s="3930"/>
      <c r="AB893" s="3930"/>
    </row>
    <row r="894" spans="1:28" s="4093" customFormat="1" ht="13.5" thickBot="1" x14ac:dyDescent="0.25">
      <c r="A894" s="4017"/>
      <c r="B894" s="3872"/>
      <c r="C894" s="3992"/>
      <c r="D894" s="3803" t="s">
        <v>17</v>
      </c>
      <c r="E894" s="3930"/>
      <c r="F894" s="3930"/>
      <c r="G894" s="3930"/>
      <c r="H894" s="3930"/>
      <c r="I894" s="3930"/>
      <c r="J894" s="3930"/>
      <c r="K894" s="3930"/>
      <c r="L894" s="3930"/>
      <c r="M894" s="3930"/>
      <c r="N894" s="3930"/>
      <c r="O894" s="3930"/>
      <c r="P894" s="3930"/>
      <c r="Q894" s="3930"/>
      <c r="R894" s="3930"/>
      <c r="S894" s="3930"/>
      <c r="T894" s="3930"/>
      <c r="U894" s="3930"/>
      <c r="V894" s="3930"/>
      <c r="W894" s="3930"/>
      <c r="X894" s="3930"/>
      <c r="Y894" s="3930"/>
      <c r="Z894" s="3930"/>
      <c r="AA894" s="3930"/>
      <c r="AB894" s="3930"/>
    </row>
    <row r="895" spans="1:28" s="4093" customFormat="1" x14ac:dyDescent="0.2">
      <c r="A895" s="4013" t="s">
        <v>1129</v>
      </c>
      <c r="B895" s="3863" t="s">
        <v>1338</v>
      </c>
      <c r="C895" s="4000" t="s">
        <v>1296</v>
      </c>
      <c r="D895" s="3792" t="s">
        <v>1128</v>
      </c>
      <c r="E895" s="4158">
        <v>3</v>
      </c>
      <c r="F895" s="4158">
        <v>3</v>
      </c>
      <c r="G895" s="4158">
        <v>3</v>
      </c>
      <c r="H895" s="4164">
        <v>3</v>
      </c>
      <c r="I895" s="4158">
        <v>3</v>
      </c>
      <c r="J895" s="4158">
        <v>6</v>
      </c>
      <c r="K895" s="4158">
        <v>5</v>
      </c>
      <c r="L895" s="4158">
        <v>6</v>
      </c>
      <c r="M895" s="4158">
        <v>3</v>
      </c>
      <c r="N895" s="4164">
        <v>3</v>
      </c>
      <c r="O895" s="4158">
        <v>4</v>
      </c>
      <c r="P895" s="4158">
        <v>4</v>
      </c>
      <c r="Q895" s="4158">
        <v>5</v>
      </c>
      <c r="R895" s="4158">
        <v>4</v>
      </c>
      <c r="S895" s="4158">
        <v>5</v>
      </c>
      <c r="T895" s="4158">
        <v>4</v>
      </c>
      <c r="U895" s="4158">
        <v>4</v>
      </c>
      <c r="V895" s="4158">
        <v>5</v>
      </c>
      <c r="W895" s="4158">
        <v>4</v>
      </c>
      <c r="X895" s="4158">
        <v>4</v>
      </c>
      <c r="Y895" s="4164">
        <v>3</v>
      </c>
      <c r="Z895" s="4158">
        <v>4</v>
      </c>
      <c r="AA895" s="4158">
        <v>4</v>
      </c>
      <c r="AB895" s="4158">
        <v>3</v>
      </c>
    </row>
    <row r="896" spans="1:28" s="4093" customFormat="1" x14ac:dyDescent="0.2">
      <c r="A896" s="4016"/>
      <c r="B896" s="3867"/>
      <c r="C896" s="3989" t="s">
        <v>1114</v>
      </c>
      <c r="D896" s="3798" t="s">
        <v>13</v>
      </c>
      <c r="E896" s="3799">
        <f t="shared" ref="E896:AB896" si="226">1.732*E895*10*0.9</f>
        <v>46.763999999999996</v>
      </c>
      <c r="F896" s="3799">
        <f t="shared" si="226"/>
        <v>46.763999999999996</v>
      </c>
      <c r="G896" s="3799">
        <f t="shared" si="226"/>
        <v>46.763999999999996</v>
      </c>
      <c r="H896" s="3799">
        <f t="shared" si="226"/>
        <v>46.763999999999996</v>
      </c>
      <c r="I896" s="3799">
        <f t="shared" si="226"/>
        <v>46.763999999999996</v>
      </c>
      <c r="J896" s="3799">
        <f t="shared" si="226"/>
        <v>93.527999999999992</v>
      </c>
      <c r="K896" s="3799">
        <f t="shared" si="226"/>
        <v>77.94</v>
      </c>
      <c r="L896" s="3799">
        <f t="shared" si="226"/>
        <v>93.527999999999992</v>
      </c>
      <c r="M896" s="3799">
        <f t="shared" si="226"/>
        <v>46.763999999999996</v>
      </c>
      <c r="N896" s="3799">
        <f t="shared" si="226"/>
        <v>46.763999999999996</v>
      </c>
      <c r="O896" s="3799">
        <f t="shared" si="226"/>
        <v>62.352000000000004</v>
      </c>
      <c r="P896" s="3799">
        <f t="shared" si="226"/>
        <v>62.352000000000004</v>
      </c>
      <c r="Q896" s="3799">
        <f t="shared" si="226"/>
        <v>77.94</v>
      </c>
      <c r="R896" s="3799">
        <f t="shared" si="226"/>
        <v>62.352000000000004</v>
      </c>
      <c r="S896" s="3799">
        <f t="shared" si="226"/>
        <v>77.94</v>
      </c>
      <c r="T896" s="3799">
        <f t="shared" si="226"/>
        <v>62.352000000000004</v>
      </c>
      <c r="U896" s="3799">
        <f t="shared" si="226"/>
        <v>62.352000000000004</v>
      </c>
      <c r="V896" s="3799">
        <f t="shared" si="226"/>
        <v>77.94</v>
      </c>
      <c r="W896" s="3799">
        <f t="shared" si="226"/>
        <v>62.352000000000004</v>
      </c>
      <c r="X896" s="3799">
        <f t="shared" si="226"/>
        <v>62.352000000000004</v>
      </c>
      <c r="Y896" s="3799">
        <f t="shared" si="226"/>
        <v>46.763999999999996</v>
      </c>
      <c r="Z896" s="3799">
        <f t="shared" si="226"/>
        <v>62.352000000000004</v>
      </c>
      <c r="AA896" s="3799">
        <f t="shared" si="226"/>
        <v>62.352000000000004</v>
      </c>
      <c r="AB896" s="3799">
        <f t="shared" si="226"/>
        <v>46.763999999999996</v>
      </c>
    </row>
    <row r="897" spans="1:28" s="4093" customFormat="1" ht="13.5" thickBot="1" x14ac:dyDescent="0.25">
      <c r="A897" s="4017"/>
      <c r="B897" s="3872"/>
      <c r="C897" s="3993"/>
      <c r="D897" s="3803" t="s">
        <v>17</v>
      </c>
      <c r="E897" s="3815"/>
      <c r="F897" s="3815"/>
      <c r="G897" s="3815"/>
      <c r="H897" s="3815"/>
      <c r="I897" s="3815"/>
      <c r="J897" s="3815"/>
      <c r="K897" s="3815"/>
      <c r="L897" s="3815"/>
      <c r="M897" s="3815"/>
      <c r="N897" s="3815"/>
      <c r="O897" s="3815"/>
      <c r="P897" s="3815"/>
      <c r="Q897" s="3815"/>
      <c r="R897" s="3815"/>
      <c r="S897" s="3815"/>
      <c r="T897" s="3815"/>
      <c r="U897" s="3815"/>
      <c r="V897" s="3815"/>
      <c r="W897" s="3815"/>
      <c r="X897" s="3815"/>
      <c r="Y897" s="3815"/>
      <c r="Z897" s="3815"/>
      <c r="AA897" s="3815"/>
      <c r="AB897" s="3815"/>
    </row>
    <row r="898" spans="1:28" s="4093" customFormat="1" x14ac:dyDescent="0.2">
      <c r="A898" s="4013" t="s">
        <v>1131</v>
      </c>
      <c r="B898" s="3863" t="s">
        <v>1339</v>
      </c>
      <c r="C898" s="3987" t="s">
        <v>1296</v>
      </c>
      <c r="D898" s="3792" t="s">
        <v>1128</v>
      </c>
      <c r="E898" s="4158">
        <v>1</v>
      </c>
      <c r="F898" s="4158">
        <v>1</v>
      </c>
      <c r="G898" s="4158">
        <v>1</v>
      </c>
      <c r="H898" s="4164">
        <v>1</v>
      </c>
      <c r="I898" s="4158">
        <v>1</v>
      </c>
      <c r="J898" s="4158">
        <v>1</v>
      </c>
      <c r="K898" s="4158">
        <v>1</v>
      </c>
      <c r="L898" s="4158">
        <v>2</v>
      </c>
      <c r="M898" s="4158">
        <v>1</v>
      </c>
      <c r="N898" s="4164">
        <v>1</v>
      </c>
      <c r="O898" s="4158">
        <v>1</v>
      </c>
      <c r="P898" s="4158">
        <v>1</v>
      </c>
      <c r="Q898" s="4158">
        <v>1</v>
      </c>
      <c r="R898" s="4158">
        <v>1</v>
      </c>
      <c r="S898" s="4158">
        <v>1</v>
      </c>
      <c r="T898" s="4158">
        <v>1</v>
      </c>
      <c r="U898" s="4158">
        <v>1</v>
      </c>
      <c r="V898" s="4158">
        <v>1</v>
      </c>
      <c r="W898" s="4158">
        <v>1</v>
      </c>
      <c r="X898" s="4158">
        <v>1</v>
      </c>
      <c r="Y898" s="4164">
        <v>1</v>
      </c>
      <c r="Z898" s="4158">
        <v>1</v>
      </c>
      <c r="AA898" s="4158">
        <v>1</v>
      </c>
      <c r="AB898" s="4207">
        <v>1</v>
      </c>
    </row>
    <row r="899" spans="1:28" s="4093" customFormat="1" x14ac:dyDescent="0.2">
      <c r="A899" s="4016"/>
      <c r="B899" s="3867"/>
      <c r="C899" s="3989" t="s">
        <v>1114</v>
      </c>
      <c r="D899" s="3798" t="s">
        <v>13</v>
      </c>
      <c r="E899" s="3938">
        <f>1.732*E898*10*0.9</f>
        <v>15.588000000000001</v>
      </c>
      <c r="F899" s="3938">
        <f t="shared" ref="F899:AB899" si="227">1.732*F898*10*0.9</f>
        <v>15.588000000000001</v>
      </c>
      <c r="G899" s="3938">
        <f t="shared" si="227"/>
        <v>15.588000000000001</v>
      </c>
      <c r="H899" s="3938">
        <f t="shared" si="227"/>
        <v>15.588000000000001</v>
      </c>
      <c r="I899" s="3938">
        <f t="shared" si="227"/>
        <v>15.588000000000001</v>
      </c>
      <c r="J899" s="3938">
        <f t="shared" si="227"/>
        <v>15.588000000000001</v>
      </c>
      <c r="K899" s="3938">
        <f t="shared" si="227"/>
        <v>15.588000000000001</v>
      </c>
      <c r="L899" s="3938">
        <f t="shared" si="227"/>
        <v>31.176000000000002</v>
      </c>
      <c r="M899" s="3938">
        <f t="shared" si="227"/>
        <v>15.588000000000001</v>
      </c>
      <c r="N899" s="3938">
        <f t="shared" si="227"/>
        <v>15.588000000000001</v>
      </c>
      <c r="O899" s="3938">
        <f t="shared" si="227"/>
        <v>15.588000000000001</v>
      </c>
      <c r="P899" s="3938">
        <f t="shared" si="227"/>
        <v>15.588000000000001</v>
      </c>
      <c r="Q899" s="3938">
        <f t="shared" si="227"/>
        <v>15.588000000000001</v>
      </c>
      <c r="R899" s="3938">
        <f t="shared" si="227"/>
        <v>15.588000000000001</v>
      </c>
      <c r="S899" s="3938">
        <f t="shared" si="227"/>
        <v>15.588000000000001</v>
      </c>
      <c r="T899" s="3938">
        <f t="shared" si="227"/>
        <v>15.588000000000001</v>
      </c>
      <c r="U899" s="3938">
        <f t="shared" si="227"/>
        <v>15.588000000000001</v>
      </c>
      <c r="V899" s="3938">
        <f t="shared" si="227"/>
        <v>15.588000000000001</v>
      </c>
      <c r="W899" s="3938">
        <f t="shared" si="227"/>
        <v>15.588000000000001</v>
      </c>
      <c r="X899" s="3938">
        <f t="shared" si="227"/>
        <v>15.588000000000001</v>
      </c>
      <c r="Y899" s="3938">
        <f t="shared" si="227"/>
        <v>15.588000000000001</v>
      </c>
      <c r="Z899" s="3938">
        <f t="shared" si="227"/>
        <v>15.588000000000001</v>
      </c>
      <c r="AA899" s="3938">
        <f t="shared" si="227"/>
        <v>15.588000000000001</v>
      </c>
      <c r="AB899" s="3938">
        <f t="shared" si="227"/>
        <v>15.588000000000001</v>
      </c>
    </row>
    <row r="900" spans="1:28" s="4093" customFormat="1" ht="13.5" thickBot="1" x14ac:dyDescent="0.25">
      <c r="A900" s="4017"/>
      <c r="B900" s="3872"/>
      <c r="C900" s="3992"/>
      <c r="D900" s="3803" t="s">
        <v>17</v>
      </c>
      <c r="E900" s="4001"/>
      <c r="F900" s="4001"/>
      <c r="G900" s="4001"/>
      <c r="H900" s="3965"/>
      <c r="I900" s="4001"/>
      <c r="J900" s="4001"/>
      <c r="K900" s="4001"/>
      <c r="L900" s="4001"/>
      <c r="M900" s="4001"/>
      <c r="N900" s="3965"/>
      <c r="O900" s="4001"/>
      <c r="P900" s="4001"/>
      <c r="Q900" s="4001"/>
      <c r="R900" s="4001"/>
      <c r="S900" s="4001"/>
      <c r="T900" s="4001"/>
      <c r="U900" s="4001"/>
      <c r="V900" s="3965"/>
      <c r="W900" s="4001"/>
      <c r="X900" s="4001"/>
      <c r="Y900" s="3965"/>
      <c r="Z900" s="4001"/>
      <c r="AA900" s="4001"/>
      <c r="AB900" s="4001"/>
    </row>
    <row r="901" spans="1:28" s="4093" customFormat="1" ht="12.75" customHeight="1" x14ac:dyDescent="0.2">
      <c r="A901" s="3826" t="s">
        <v>1159</v>
      </c>
      <c r="B901" s="3827"/>
      <c r="C901" s="4000"/>
      <c r="D901" s="3915" t="s">
        <v>1211</v>
      </c>
      <c r="E901" s="4133">
        <f>E889+E898</f>
        <v>3</v>
      </c>
      <c r="F901" s="4133">
        <f t="shared" ref="F901:AB902" si="228">F889+F898</f>
        <v>3</v>
      </c>
      <c r="G901" s="4133">
        <f t="shared" si="228"/>
        <v>3</v>
      </c>
      <c r="H901" s="4133">
        <f t="shared" si="228"/>
        <v>3</v>
      </c>
      <c r="I901" s="4133">
        <f t="shared" si="228"/>
        <v>3</v>
      </c>
      <c r="J901" s="4133">
        <f t="shared" si="228"/>
        <v>6</v>
      </c>
      <c r="K901" s="4133">
        <f t="shared" si="228"/>
        <v>5</v>
      </c>
      <c r="L901" s="4133">
        <f t="shared" si="228"/>
        <v>6</v>
      </c>
      <c r="M901" s="4133">
        <f t="shared" si="228"/>
        <v>3</v>
      </c>
      <c r="N901" s="4133">
        <f t="shared" si="228"/>
        <v>3</v>
      </c>
      <c r="O901" s="4133">
        <f>O889+O898</f>
        <v>4</v>
      </c>
      <c r="P901" s="4133">
        <f>P889+P898</f>
        <v>4</v>
      </c>
      <c r="Q901" s="4133">
        <f t="shared" si="228"/>
        <v>5</v>
      </c>
      <c r="R901" s="4133">
        <f t="shared" si="228"/>
        <v>4</v>
      </c>
      <c r="S901" s="4133">
        <f t="shared" si="228"/>
        <v>5</v>
      </c>
      <c r="T901" s="4133">
        <f t="shared" si="228"/>
        <v>4</v>
      </c>
      <c r="U901" s="4133">
        <f t="shared" si="228"/>
        <v>4</v>
      </c>
      <c r="V901" s="4133">
        <f t="shared" si="228"/>
        <v>5</v>
      </c>
      <c r="W901" s="4133">
        <f t="shared" si="228"/>
        <v>4</v>
      </c>
      <c r="X901" s="4133">
        <f t="shared" si="228"/>
        <v>4</v>
      </c>
      <c r="Y901" s="4133">
        <f t="shared" si="228"/>
        <v>3</v>
      </c>
      <c r="Z901" s="4133">
        <f t="shared" si="228"/>
        <v>4</v>
      </c>
      <c r="AA901" s="4133">
        <f t="shared" si="228"/>
        <v>4</v>
      </c>
      <c r="AB901" s="4133">
        <f t="shared" si="228"/>
        <v>3</v>
      </c>
    </row>
    <row r="902" spans="1:28" s="3976" customFormat="1" ht="14.25" customHeight="1" x14ac:dyDescent="0.2">
      <c r="A902" s="3832"/>
      <c r="B902" s="3833"/>
      <c r="C902" s="3834"/>
      <c r="D902" s="3829" t="s">
        <v>13</v>
      </c>
      <c r="E902" s="4134">
        <f>E890+E899</f>
        <v>46.764000000000003</v>
      </c>
      <c r="F902" s="4134">
        <f t="shared" si="228"/>
        <v>46.764000000000003</v>
      </c>
      <c r="G902" s="4134">
        <f t="shared" si="228"/>
        <v>46.764000000000003</v>
      </c>
      <c r="H902" s="4134">
        <f t="shared" si="228"/>
        <v>46.764000000000003</v>
      </c>
      <c r="I902" s="4134">
        <f t="shared" si="228"/>
        <v>46.764000000000003</v>
      </c>
      <c r="J902" s="4134">
        <f t="shared" si="228"/>
        <v>93.527999999999992</v>
      </c>
      <c r="K902" s="4134">
        <f t="shared" si="228"/>
        <v>77.94</v>
      </c>
      <c r="L902" s="4134">
        <f>L890+L899</f>
        <v>93.528000000000006</v>
      </c>
      <c r="M902" s="4134">
        <f t="shared" si="228"/>
        <v>46.764000000000003</v>
      </c>
      <c r="N902" s="4134">
        <f t="shared" si="228"/>
        <v>46.764000000000003</v>
      </c>
      <c r="O902" s="4134">
        <f>O890+O899</f>
        <v>62.351999999999997</v>
      </c>
      <c r="P902" s="4134">
        <f>P890+P899</f>
        <v>62.351999999999997</v>
      </c>
      <c r="Q902" s="4134">
        <f t="shared" si="228"/>
        <v>77.94</v>
      </c>
      <c r="R902" s="4134">
        <f t="shared" si="228"/>
        <v>62.351999999999997</v>
      </c>
      <c r="S902" s="4134">
        <f t="shared" si="228"/>
        <v>77.94</v>
      </c>
      <c r="T902" s="4134">
        <f t="shared" si="228"/>
        <v>62.351999999999997</v>
      </c>
      <c r="U902" s="4134">
        <f t="shared" si="228"/>
        <v>62.351999999999997</v>
      </c>
      <c r="V902" s="4134">
        <f>V890+V899</f>
        <v>77.94</v>
      </c>
      <c r="W902" s="4134">
        <f t="shared" si="228"/>
        <v>62.351999999999997</v>
      </c>
      <c r="X902" s="4134">
        <f t="shared" si="228"/>
        <v>62.351999999999997</v>
      </c>
      <c r="Y902" s="4134">
        <f t="shared" si="228"/>
        <v>46.764000000000003</v>
      </c>
      <c r="Z902" s="4134">
        <f t="shared" si="228"/>
        <v>62.351999999999997</v>
      </c>
      <c r="AA902" s="4134">
        <f t="shared" si="228"/>
        <v>62.351999999999997</v>
      </c>
      <c r="AB902" s="4134">
        <f t="shared" si="228"/>
        <v>46.764000000000003</v>
      </c>
    </row>
    <row r="903" spans="1:28" s="3976" customFormat="1" ht="19.5" customHeight="1" thickBot="1" x14ac:dyDescent="0.25">
      <c r="A903" s="3836"/>
      <c r="B903" s="3837"/>
      <c r="C903" s="3838"/>
      <c r="D903" s="3839" t="s">
        <v>14</v>
      </c>
      <c r="E903" s="4148"/>
      <c r="F903" s="4148"/>
      <c r="G903" s="4148"/>
      <c r="H903" s="4148"/>
      <c r="I903" s="4148"/>
      <c r="J903" s="4148"/>
      <c r="K903" s="4148"/>
      <c r="L903" s="4148"/>
      <c r="M903" s="4148"/>
      <c r="N903" s="4148"/>
      <c r="O903" s="4148"/>
      <c r="P903" s="4148"/>
      <c r="Q903" s="4148"/>
      <c r="R903" s="4148"/>
      <c r="S903" s="4148"/>
      <c r="T903" s="4148"/>
      <c r="U903" s="4148"/>
      <c r="V903" s="4148"/>
      <c r="W903" s="4148"/>
      <c r="X903" s="4148"/>
      <c r="Y903" s="4148"/>
      <c r="Z903" s="4148"/>
      <c r="AA903" s="4148"/>
      <c r="AB903" s="4149"/>
    </row>
    <row r="904" spans="1:28" x14ac:dyDescent="0.2">
      <c r="A904" s="4002"/>
      <c r="B904" s="4003"/>
      <c r="C904" s="4004"/>
      <c r="D904" s="3977"/>
      <c r="E904" s="4005"/>
      <c r="F904" s="4005"/>
      <c r="G904" s="4005"/>
      <c r="H904" s="4005"/>
      <c r="I904" s="4005"/>
      <c r="J904" s="4005"/>
      <c r="K904" s="4005"/>
      <c r="L904" s="4005"/>
      <c r="M904" s="4005"/>
      <c r="N904" s="4005"/>
      <c r="O904" s="4005"/>
      <c r="P904" s="4005"/>
      <c r="Q904" s="4005"/>
      <c r="R904" s="4005"/>
      <c r="S904" s="4005"/>
      <c r="T904" s="4005"/>
      <c r="U904" s="4005"/>
      <c r="V904" s="4005"/>
      <c r="W904" s="4005"/>
      <c r="X904" s="4005"/>
      <c r="Y904" s="4005"/>
      <c r="Z904" s="4005"/>
      <c r="AA904" s="4005"/>
      <c r="AB904" s="4005"/>
    </row>
    <row r="905" spans="1:28" ht="13.5" thickBot="1" x14ac:dyDescent="0.25">
      <c r="A905" s="3847"/>
      <c r="B905" s="3848"/>
      <c r="C905" s="3849"/>
      <c r="D905" s="3849"/>
      <c r="E905" s="3850"/>
      <c r="F905" s="3850"/>
      <c r="G905" s="3850"/>
      <c r="H905" s="3851"/>
      <c r="I905" s="3850"/>
      <c r="J905" s="3850"/>
      <c r="K905" s="3850"/>
      <c r="L905" s="3850"/>
      <c r="M905" s="3850"/>
      <c r="N905" s="3851"/>
      <c r="O905" s="3850"/>
      <c r="P905" s="3850"/>
      <c r="Q905" s="3850"/>
      <c r="R905" s="3850"/>
      <c r="S905" s="3850"/>
      <c r="T905" s="3850"/>
      <c r="U905" s="3850"/>
      <c r="V905" s="3851"/>
      <c r="W905" s="3850"/>
      <c r="X905" s="3850"/>
      <c r="Y905" s="3851"/>
      <c r="Z905" s="3850"/>
      <c r="AA905" s="3850"/>
      <c r="AB905" s="3850"/>
    </row>
    <row r="906" spans="1:28" ht="34.5" customHeight="1" thickBot="1" x14ac:dyDescent="0.25">
      <c r="A906" s="3852" t="s">
        <v>6</v>
      </c>
      <c r="B906" s="3853" t="s">
        <v>1120</v>
      </c>
      <c r="C906" s="3854" t="s">
        <v>1121</v>
      </c>
      <c r="D906" s="3855" t="s">
        <v>7</v>
      </c>
      <c r="E906" s="4006" t="s">
        <v>8</v>
      </c>
      <c r="F906" s="4007"/>
      <c r="G906" s="4007"/>
      <c r="H906" s="4007"/>
      <c r="I906" s="4007"/>
      <c r="J906" s="4007"/>
      <c r="K906" s="4007"/>
      <c r="L906" s="4007"/>
      <c r="M906" s="4007"/>
      <c r="N906" s="4007"/>
      <c r="O906" s="4007"/>
      <c r="P906" s="4007"/>
      <c r="Q906" s="4007"/>
      <c r="R906" s="4007"/>
      <c r="S906" s="4007"/>
      <c r="T906" s="4007"/>
      <c r="U906" s="4007"/>
      <c r="V906" s="4007"/>
      <c r="W906" s="4007"/>
      <c r="X906" s="4007"/>
      <c r="Y906" s="4007"/>
      <c r="Z906" s="4007"/>
      <c r="AA906" s="4007"/>
      <c r="AB906" s="4008"/>
    </row>
    <row r="907" spans="1:28" ht="14.25" customHeight="1" thickBot="1" x14ac:dyDescent="0.25">
      <c r="A907" s="3771" t="s">
        <v>1340</v>
      </c>
      <c r="B907" s="3772"/>
      <c r="C907" s="3773"/>
      <c r="D907" s="3774"/>
      <c r="E907" s="3775">
        <v>1</v>
      </c>
      <c r="F907" s="3775">
        <v>2</v>
      </c>
      <c r="G907" s="3775">
        <v>3</v>
      </c>
      <c r="H907" s="3776">
        <v>4</v>
      </c>
      <c r="I907" s="3775">
        <v>5</v>
      </c>
      <c r="J907" s="3775">
        <v>6</v>
      </c>
      <c r="K907" s="3775">
        <v>7</v>
      </c>
      <c r="L907" s="3775">
        <v>8</v>
      </c>
      <c r="M907" s="3775">
        <v>9</v>
      </c>
      <c r="N907" s="3776">
        <v>10</v>
      </c>
      <c r="O907" s="3775">
        <v>11</v>
      </c>
      <c r="P907" s="3775">
        <v>12</v>
      </c>
      <c r="Q907" s="3775">
        <v>13</v>
      </c>
      <c r="R907" s="3775">
        <v>14</v>
      </c>
      <c r="S907" s="3775">
        <v>15</v>
      </c>
      <c r="T907" s="3775">
        <v>16</v>
      </c>
      <c r="U907" s="3775">
        <v>17</v>
      </c>
      <c r="V907" s="3776">
        <v>18</v>
      </c>
      <c r="W907" s="3775">
        <v>19</v>
      </c>
      <c r="X907" s="3775">
        <v>20</v>
      </c>
      <c r="Y907" s="3776">
        <v>21</v>
      </c>
      <c r="Z907" s="3775">
        <v>22</v>
      </c>
      <c r="AA907" s="3775">
        <v>23</v>
      </c>
      <c r="AB907" s="3775">
        <v>24</v>
      </c>
    </row>
    <row r="908" spans="1:28" x14ac:dyDescent="0.2">
      <c r="A908" s="4096" t="s">
        <v>1123</v>
      </c>
      <c r="B908" s="4035"/>
      <c r="C908" s="4097"/>
      <c r="D908" s="4098" t="s">
        <v>22</v>
      </c>
      <c r="E908" s="3787">
        <v>10.46</v>
      </c>
      <c r="F908" s="3787">
        <v>10.32</v>
      </c>
      <c r="G908" s="3788">
        <v>10.34</v>
      </c>
      <c r="H908" s="3788">
        <v>10.33</v>
      </c>
      <c r="I908" s="3788">
        <v>10.33</v>
      </c>
      <c r="J908" s="3788">
        <v>10.29</v>
      </c>
      <c r="K908" s="3788">
        <v>10.32</v>
      </c>
      <c r="L908" s="3788">
        <v>10.41</v>
      </c>
      <c r="M908" s="3788">
        <v>10.41</v>
      </c>
      <c r="N908" s="3788">
        <v>10.43</v>
      </c>
      <c r="O908" s="3788">
        <v>10.32</v>
      </c>
      <c r="P908" s="3788">
        <v>10.41</v>
      </c>
      <c r="Q908" s="3788">
        <v>10.41</v>
      </c>
      <c r="R908" s="3788">
        <v>10.31</v>
      </c>
      <c r="S908" s="3788">
        <v>10.38</v>
      </c>
      <c r="T908" s="3788">
        <v>10.36</v>
      </c>
      <c r="U908" s="3788">
        <v>10.41</v>
      </c>
      <c r="V908" s="3788">
        <v>10.45</v>
      </c>
      <c r="W908" s="3788">
        <v>10.37</v>
      </c>
      <c r="X908" s="3788">
        <v>10.4</v>
      </c>
      <c r="Y908" s="3788">
        <v>10.44</v>
      </c>
      <c r="Z908" s="3788">
        <v>10.34</v>
      </c>
      <c r="AA908" s="3787">
        <v>10.43</v>
      </c>
      <c r="AB908" s="3781">
        <v>10.31</v>
      </c>
    </row>
    <row r="909" spans="1:28" ht="13.5" thickBot="1" x14ac:dyDescent="0.25">
      <c r="A909" s="4154" t="s">
        <v>1124</v>
      </c>
      <c r="B909" s="4012"/>
      <c r="C909" s="4102"/>
      <c r="D909" s="4187" t="s">
        <v>22</v>
      </c>
      <c r="E909" s="3787">
        <v>10.42</v>
      </c>
      <c r="F909" s="3787">
        <v>10.48</v>
      </c>
      <c r="G909" s="3788">
        <v>10.47</v>
      </c>
      <c r="H909" s="3788">
        <v>10.49</v>
      </c>
      <c r="I909" s="3788">
        <v>10.49</v>
      </c>
      <c r="J909" s="3788">
        <v>10.43</v>
      </c>
      <c r="K909" s="3788">
        <v>10.49</v>
      </c>
      <c r="L909" s="3788">
        <v>10.42</v>
      </c>
      <c r="M909" s="3788">
        <v>10.44</v>
      </c>
      <c r="N909" s="3788">
        <v>10.47</v>
      </c>
      <c r="O909" s="3788">
        <v>10.49</v>
      </c>
      <c r="P909" s="3788">
        <v>10.55</v>
      </c>
      <c r="Q909" s="3788">
        <v>10.44</v>
      </c>
      <c r="R909" s="3788">
        <v>10.31</v>
      </c>
      <c r="S909" s="3788">
        <v>10.4</v>
      </c>
      <c r="T909" s="3788">
        <v>10.39</v>
      </c>
      <c r="U909" s="3788">
        <v>10.42</v>
      </c>
      <c r="V909" s="3788">
        <v>10.47</v>
      </c>
      <c r="W909" s="3788">
        <v>10.57</v>
      </c>
      <c r="X909" s="3788">
        <v>10.59</v>
      </c>
      <c r="Y909" s="3788">
        <v>10.48</v>
      </c>
      <c r="Z909" s="3788">
        <v>10.51</v>
      </c>
      <c r="AA909" s="3787">
        <v>10.42</v>
      </c>
      <c r="AB909" s="4063">
        <v>10.46</v>
      </c>
    </row>
    <row r="910" spans="1:28" ht="12" customHeight="1" x14ac:dyDescent="0.2">
      <c r="A910" s="4013" t="s">
        <v>1129</v>
      </c>
      <c r="B910" s="3863" t="s">
        <v>1341</v>
      </c>
      <c r="C910" s="3791" t="s">
        <v>1127</v>
      </c>
      <c r="D910" s="3792" t="s">
        <v>1128</v>
      </c>
      <c r="E910" s="3876">
        <v>34.5</v>
      </c>
      <c r="F910" s="3876">
        <v>30.9</v>
      </c>
      <c r="G910" s="3876">
        <v>31.7</v>
      </c>
      <c r="H910" s="3876">
        <v>32.200000000000003</v>
      </c>
      <c r="I910" s="3876">
        <v>30.7</v>
      </c>
      <c r="J910" s="3876">
        <v>37.6</v>
      </c>
      <c r="K910" s="3876">
        <v>47.6</v>
      </c>
      <c r="L910" s="3876">
        <v>49.2</v>
      </c>
      <c r="M910" s="3876">
        <v>53.6</v>
      </c>
      <c r="N910" s="3876">
        <v>55.2</v>
      </c>
      <c r="O910" s="3876">
        <v>50.4</v>
      </c>
      <c r="P910" s="3876">
        <v>52.4</v>
      </c>
      <c r="Q910" s="3876">
        <v>51.1</v>
      </c>
      <c r="R910" s="3876">
        <v>52.6</v>
      </c>
      <c r="S910" s="3876">
        <v>51.3</v>
      </c>
      <c r="T910" s="3876">
        <v>50.4</v>
      </c>
      <c r="U910" s="3876">
        <v>49.8</v>
      </c>
      <c r="V910" s="3876">
        <v>49.4</v>
      </c>
      <c r="W910" s="3876">
        <v>45</v>
      </c>
      <c r="X910" s="3876">
        <v>52.3</v>
      </c>
      <c r="Y910" s="3876">
        <v>51.6</v>
      </c>
      <c r="Z910" s="3876">
        <v>53.7</v>
      </c>
      <c r="AA910" s="3876">
        <v>46.1</v>
      </c>
      <c r="AB910" s="3876">
        <v>38.5</v>
      </c>
    </row>
    <row r="911" spans="1:28" x14ac:dyDescent="0.2">
      <c r="A911" s="4016"/>
      <c r="B911" s="3867"/>
      <c r="C911" s="3868" t="s">
        <v>1114</v>
      </c>
      <c r="D911" s="3798" t="s">
        <v>13</v>
      </c>
      <c r="E911" s="3938">
        <f t="shared" ref="E911:AB911" si="229">1.732*10*E910*0.9</f>
        <v>537.78599999999994</v>
      </c>
      <c r="F911" s="3938">
        <f t="shared" si="229"/>
        <v>481.66919999999999</v>
      </c>
      <c r="G911" s="3938">
        <f t="shared" si="229"/>
        <v>494.13959999999997</v>
      </c>
      <c r="H911" s="3938">
        <f t="shared" si="229"/>
        <v>501.93360000000007</v>
      </c>
      <c r="I911" s="3938">
        <f t="shared" si="229"/>
        <v>478.55160000000006</v>
      </c>
      <c r="J911" s="3938">
        <f t="shared" si="229"/>
        <v>586.10880000000009</v>
      </c>
      <c r="K911" s="3938">
        <f t="shared" si="229"/>
        <v>741.98880000000008</v>
      </c>
      <c r="L911" s="3938">
        <f t="shared" si="229"/>
        <v>766.92960000000016</v>
      </c>
      <c r="M911" s="3938">
        <f t="shared" si="229"/>
        <v>835.5168000000001</v>
      </c>
      <c r="N911" s="3938">
        <f t="shared" si="229"/>
        <v>860.45760000000007</v>
      </c>
      <c r="O911" s="3938">
        <f t="shared" si="229"/>
        <v>785.63520000000005</v>
      </c>
      <c r="P911" s="3938">
        <f t="shared" si="229"/>
        <v>816.81119999999999</v>
      </c>
      <c r="Q911" s="3938">
        <f t="shared" si="229"/>
        <v>796.54680000000008</v>
      </c>
      <c r="R911" s="3938">
        <f t="shared" si="229"/>
        <v>819.92880000000002</v>
      </c>
      <c r="S911" s="3938">
        <f t="shared" si="229"/>
        <v>799.6644</v>
      </c>
      <c r="T911" s="3938">
        <f t="shared" si="229"/>
        <v>785.63520000000005</v>
      </c>
      <c r="U911" s="3938">
        <f t="shared" si="229"/>
        <v>776.28239999999994</v>
      </c>
      <c r="V911" s="3938">
        <f t="shared" si="229"/>
        <v>770.04719999999998</v>
      </c>
      <c r="W911" s="3938">
        <f t="shared" si="229"/>
        <v>701.46</v>
      </c>
      <c r="X911" s="3938">
        <f t="shared" si="229"/>
        <v>815.25240000000008</v>
      </c>
      <c r="Y911" s="3938">
        <f t="shared" si="229"/>
        <v>804.34080000000006</v>
      </c>
      <c r="Z911" s="3938">
        <f t="shared" si="229"/>
        <v>837.07560000000012</v>
      </c>
      <c r="AA911" s="3938">
        <f t="shared" si="229"/>
        <v>718.60680000000002</v>
      </c>
      <c r="AB911" s="3938">
        <f t="shared" si="229"/>
        <v>600.13800000000003</v>
      </c>
    </row>
    <row r="912" spans="1:28" ht="13.5" thickBot="1" x14ac:dyDescent="0.25">
      <c r="A912" s="4017"/>
      <c r="B912" s="3872"/>
      <c r="C912" s="3802"/>
      <c r="D912" s="3803" t="s">
        <v>17</v>
      </c>
      <c r="E912" s="3876"/>
      <c r="F912" s="3876"/>
      <c r="G912" s="3876"/>
      <c r="H912" s="3876"/>
      <c r="I912" s="3876"/>
      <c r="J912" s="3876"/>
      <c r="K912" s="3876"/>
      <c r="L912" s="3876"/>
      <c r="M912" s="3876"/>
      <c r="N912" s="3876"/>
      <c r="O912" s="3876"/>
      <c r="P912" s="3876"/>
      <c r="Q912" s="3876"/>
      <c r="R912" s="3876"/>
      <c r="S912" s="3876"/>
      <c r="T912" s="3876"/>
      <c r="U912" s="3876"/>
      <c r="V912" s="3876"/>
      <c r="W912" s="3876"/>
      <c r="X912" s="3876"/>
      <c r="Y912" s="3876"/>
      <c r="Z912" s="3876"/>
      <c r="AA912" s="3876"/>
      <c r="AB912" s="3876"/>
    </row>
    <row r="913" spans="1:28" x14ac:dyDescent="0.2">
      <c r="A913" s="4013" t="s">
        <v>1154</v>
      </c>
      <c r="B913" s="3863" t="s">
        <v>1342</v>
      </c>
      <c r="C913" s="3779" t="s">
        <v>1127</v>
      </c>
      <c r="D913" s="3792" t="s">
        <v>1128</v>
      </c>
      <c r="E913" s="3876">
        <v>0</v>
      </c>
      <c r="F913" s="3876">
        <v>0</v>
      </c>
      <c r="G913" s="3876">
        <v>0</v>
      </c>
      <c r="H913" s="3876">
        <v>0</v>
      </c>
      <c r="I913" s="3876">
        <v>0</v>
      </c>
      <c r="J913" s="3876">
        <v>0</v>
      </c>
      <c r="K913" s="3876">
        <v>0</v>
      </c>
      <c r="L913" s="3876">
        <v>0</v>
      </c>
      <c r="M913" s="3876">
        <v>0</v>
      </c>
      <c r="N913" s="3876">
        <v>0</v>
      </c>
      <c r="O913" s="3876">
        <v>0</v>
      </c>
      <c r="P913" s="3876">
        <v>0</v>
      </c>
      <c r="Q913" s="3876">
        <v>0</v>
      </c>
      <c r="R913" s="3876">
        <v>0</v>
      </c>
      <c r="S913" s="3876">
        <v>0</v>
      </c>
      <c r="T913" s="3876">
        <v>0</v>
      </c>
      <c r="U913" s="3876">
        <v>0</v>
      </c>
      <c r="V913" s="3876">
        <v>0</v>
      </c>
      <c r="W913" s="3876">
        <v>0</v>
      </c>
      <c r="X913" s="3876">
        <v>0</v>
      </c>
      <c r="Y913" s="3876">
        <v>0</v>
      </c>
      <c r="Z913" s="3876">
        <v>0</v>
      </c>
      <c r="AA913" s="3876">
        <v>0</v>
      </c>
      <c r="AB913" s="3876">
        <v>0</v>
      </c>
    </row>
    <row r="914" spans="1:28" x14ac:dyDescent="0.2">
      <c r="A914" s="4016"/>
      <c r="B914" s="3867"/>
      <c r="C914" s="3868" t="s">
        <v>1114</v>
      </c>
      <c r="D914" s="3798" t="s">
        <v>13</v>
      </c>
      <c r="E914" s="3938">
        <f t="shared" ref="E914:AB914" si="230">1.732*10*E913*0.9</f>
        <v>0</v>
      </c>
      <c r="F914" s="3938">
        <f t="shared" si="230"/>
        <v>0</v>
      </c>
      <c r="G914" s="3938">
        <f t="shared" si="230"/>
        <v>0</v>
      </c>
      <c r="H914" s="3938">
        <f t="shared" si="230"/>
        <v>0</v>
      </c>
      <c r="I914" s="3938">
        <f t="shared" si="230"/>
        <v>0</v>
      </c>
      <c r="J914" s="3938">
        <f t="shared" si="230"/>
        <v>0</v>
      </c>
      <c r="K914" s="3938">
        <f t="shared" si="230"/>
        <v>0</v>
      </c>
      <c r="L914" s="3938">
        <f t="shared" si="230"/>
        <v>0</v>
      </c>
      <c r="M914" s="3938">
        <f t="shared" si="230"/>
        <v>0</v>
      </c>
      <c r="N914" s="3938">
        <f t="shared" si="230"/>
        <v>0</v>
      </c>
      <c r="O914" s="3938">
        <f t="shared" si="230"/>
        <v>0</v>
      </c>
      <c r="P914" s="3938">
        <f t="shared" si="230"/>
        <v>0</v>
      </c>
      <c r="Q914" s="3938">
        <f t="shared" si="230"/>
        <v>0</v>
      </c>
      <c r="R914" s="3938">
        <f t="shared" si="230"/>
        <v>0</v>
      </c>
      <c r="S914" s="3938">
        <f t="shared" si="230"/>
        <v>0</v>
      </c>
      <c r="T914" s="3938">
        <f t="shared" si="230"/>
        <v>0</v>
      </c>
      <c r="U914" s="3938">
        <f t="shared" si="230"/>
        <v>0</v>
      </c>
      <c r="V914" s="3938">
        <f t="shared" si="230"/>
        <v>0</v>
      </c>
      <c r="W914" s="3938">
        <f t="shared" si="230"/>
        <v>0</v>
      </c>
      <c r="X914" s="3938">
        <f t="shared" si="230"/>
        <v>0</v>
      </c>
      <c r="Y914" s="3938">
        <f t="shared" si="230"/>
        <v>0</v>
      </c>
      <c r="Z914" s="3938">
        <f t="shared" si="230"/>
        <v>0</v>
      </c>
      <c r="AA914" s="3938">
        <f t="shared" si="230"/>
        <v>0</v>
      </c>
      <c r="AB914" s="3938">
        <f t="shared" si="230"/>
        <v>0</v>
      </c>
    </row>
    <row r="915" spans="1:28" ht="13.5" thickBot="1" x14ac:dyDescent="0.25">
      <c r="A915" s="4017"/>
      <c r="B915" s="3872"/>
      <c r="C915" s="3807"/>
      <c r="D915" s="3803" t="s">
        <v>17</v>
      </c>
      <c r="E915" s="3897"/>
      <c r="F915" s="3939"/>
      <c r="G915" s="3939"/>
      <c r="H915" s="3939"/>
      <c r="I915" s="3939"/>
      <c r="J915" s="3939"/>
      <c r="K915" s="3939"/>
      <c r="L915" s="3939"/>
      <c r="M915" s="3939"/>
      <c r="N915" s="3939"/>
      <c r="O915" s="3939"/>
      <c r="P915" s="3939"/>
      <c r="Q915" s="3939"/>
      <c r="R915" s="3939"/>
      <c r="S915" s="3939"/>
      <c r="T915" s="3939"/>
      <c r="U915" s="3939"/>
      <c r="V915" s="3939"/>
      <c r="W915" s="3939"/>
      <c r="X915" s="3939"/>
      <c r="Y915" s="3939"/>
      <c r="Z915" s="3939"/>
      <c r="AA915" s="3939"/>
      <c r="AB915" s="3939"/>
    </row>
    <row r="916" spans="1:28" x14ac:dyDescent="0.2">
      <c r="A916" s="4013" t="s">
        <v>1153</v>
      </c>
      <c r="B916" s="3863" t="s">
        <v>1342</v>
      </c>
      <c r="C916" s="3791" t="s">
        <v>1127</v>
      </c>
      <c r="D916" s="3792" t="s">
        <v>1128</v>
      </c>
      <c r="E916" s="3876">
        <v>13</v>
      </c>
      <c r="F916" s="3876">
        <v>9.1</v>
      </c>
      <c r="G916" s="3876">
        <v>8.8000000000000007</v>
      </c>
      <c r="H916" s="3876">
        <v>8.3000000000000007</v>
      </c>
      <c r="I916" s="3876">
        <v>9.3000000000000007</v>
      </c>
      <c r="J916" s="3876">
        <v>10.199999999999999</v>
      </c>
      <c r="K916" s="3876">
        <v>15.8</v>
      </c>
      <c r="L916" s="3876">
        <v>18.3</v>
      </c>
      <c r="M916" s="3876">
        <v>17.100000000000001</v>
      </c>
      <c r="N916" s="3876">
        <v>17.100000000000001</v>
      </c>
      <c r="O916" s="3876">
        <v>15.3</v>
      </c>
      <c r="P916" s="3876">
        <v>17.2</v>
      </c>
      <c r="Q916" s="3876">
        <v>17.100000000000001</v>
      </c>
      <c r="R916" s="3876">
        <v>15.8</v>
      </c>
      <c r="S916" s="3876">
        <v>17.2</v>
      </c>
      <c r="T916" s="3876">
        <v>17.2</v>
      </c>
      <c r="U916" s="3876">
        <v>17.399999999999999</v>
      </c>
      <c r="V916" s="3876">
        <v>17.899999999999999</v>
      </c>
      <c r="W916" s="3876">
        <v>18.3</v>
      </c>
      <c r="X916" s="3876">
        <v>19.899999999999999</v>
      </c>
      <c r="Y916" s="3876">
        <v>18.600000000000001</v>
      </c>
      <c r="Z916" s="3876">
        <v>17.2</v>
      </c>
      <c r="AA916" s="3876">
        <v>16.899999999999999</v>
      </c>
      <c r="AB916" s="3876">
        <v>14.8</v>
      </c>
    </row>
    <row r="917" spans="1:28" x14ac:dyDescent="0.2">
      <c r="A917" s="4016"/>
      <c r="B917" s="3867"/>
      <c r="C917" s="3868" t="s">
        <v>1114</v>
      </c>
      <c r="D917" s="3798" t="s">
        <v>13</v>
      </c>
      <c r="E917" s="3938">
        <f t="shared" ref="E917:AB917" si="231">1.732*10*E916*0.9</f>
        <v>202.64400000000001</v>
      </c>
      <c r="F917" s="3938">
        <f t="shared" si="231"/>
        <v>141.85079999999999</v>
      </c>
      <c r="G917" s="3938">
        <f t="shared" si="231"/>
        <v>137.17440000000002</v>
      </c>
      <c r="H917" s="3938">
        <f t="shared" si="231"/>
        <v>129.38040000000004</v>
      </c>
      <c r="I917" s="3938">
        <f t="shared" si="231"/>
        <v>144.96840000000003</v>
      </c>
      <c r="J917" s="3938">
        <f t="shared" si="231"/>
        <v>158.99760000000001</v>
      </c>
      <c r="K917" s="3938">
        <f t="shared" si="231"/>
        <v>246.29040000000001</v>
      </c>
      <c r="L917" s="3938">
        <f t="shared" si="231"/>
        <v>285.2604</v>
      </c>
      <c r="M917" s="3938">
        <f t="shared" si="231"/>
        <v>266.55480000000006</v>
      </c>
      <c r="N917" s="3938">
        <f t="shared" si="231"/>
        <v>266.55480000000006</v>
      </c>
      <c r="O917" s="3938">
        <f t="shared" si="231"/>
        <v>238.49640000000005</v>
      </c>
      <c r="P917" s="3938">
        <f t="shared" si="231"/>
        <v>268.11360000000002</v>
      </c>
      <c r="Q917" s="3938">
        <f t="shared" si="231"/>
        <v>266.55480000000006</v>
      </c>
      <c r="R917" s="3938">
        <f t="shared" si="231"/>
        <v>246.29040000000001</v>
      </c>
      <c r="S917" s="3938">
        <f t="shared" si="231"/>
        <v>268.11360000000002</v>
      </c>
      <c r="T917" s="3938">
        <f t="shared" si="231"/>
        <v>268.11360000000002</v>
      </c>
      <c r="U917" s="3938">
        <f t="shared" si="231"/>
        <v>271.2312</v>
      </c>
      <c r="V917" s="3938">
        <f t="shared" si="231"/>
        <v>279.02519999999998</v>
      </c>
      <c r="W917" s="3938">
        <f t="shared" si="231"/>
        <v>285.2604</v>
      </c>
      <c r="X917" s="3938">
        <f t="shared" si="231"/>
        <v>310.20120000000003</v>
      </c>
      <c r="Y917" s="3938">
        <f t="shared" si="231"/>
        <v>289.93680000000006</v>
      </c>
      <c r="Z917" s="3938">
        <f t="shared" si="231"/>
        <v>268.11360000000002</v>
      </c>
      <c r="AA917" s="3938">
        <f t="shared" si="231"/>
        <v>263.43719999999996</v>
      </c>
      <c r="AB917" s="3938">
        <f t="shared" si="231"/>
        <v>230.70240000000001</v>
      </c>
    </row>
    <row r="918" spans="1:28" ht="13.5" thickBot="1" x14ac:dyDescent="0.25">
      <c r="A918" s="4017"/>
      <c r="B918" s="3872"/>
      <c r="C918" s="3802"/>
      <c r="D918" s="3803" t="s">
        <v>17</v>
      </c>
      <c r="E918" s="3939"/>
      <c r="F918" s="3939"/>
      <c r="G918" s="3939"/>
      <c r="H918" s="3939"/>
      <c r="I918" s="3939"/>
      <c r="J918" s="3939"/>
      <c r="K918" s="3939"/>
      <c r="L918" s="3939"/>
      <c r="M918" s="3939"/>
      <c r="N918" s="3939"/>
      <c r="O918" s="3939"/>
      <c r="P918" s="3939"/>
      <c r="Q918" s="3939"/>
      <c r="R918" s="3939"/>
      <c r="S918" s="3939"/>
      <c r="T918" s="3939"/>
      <c r="U918" s="3939"/>
      <c r="V918" s="3939"/>
      <c r="W918" s="3939"/>
      <c r="X918" s="3939"/>
      <c r="Y918" s="3939"/>
      <c r="Z918" s="3939"/>
      <c r="AA918" s="3939"/>
      <c r="AB918" s="3939"/>
    </row>
    <row r="919" spans="1:28" x14ac:dyDescent="0.2">
      <c r="A919" s="4013" t="s">
        <v>1171</v>
      </c>
      <c r="B919" s="3863" t="s">
        <v>1343</v>
      </c>
      <c r="C919" s="3779" t="s">
        <v>1127</v>
      </c>
      <c r="D919" s="3792" t="s">
        <v>1128</v>
      </c>
      <c r="E919" s="3936">
        <v>0</v>
      </c>
      <c r="F919" s="3936">
        <v>0</v>
      </c>
      <c r="G919" s="3936">
        <v>0</v>
      </c>
      <c r="H919" s="3937">
        <v>0</v>
      </c>
      <c r="I919" s="3936">
        <v>0</v>
      </c>
      <c r="J919" s="3936">
        <v>0</v>
      </c>
      <c r="K919" s="3936">
        <v>0</v>
      </c>
      <c r="L919" s="3936">
        <v>0</v>
      </c>
      <c r="M919" s="3936">
        <v>0</v>
      </c>
      <c r="N919" s="3937">
        <v>0</v>
      </c>
      <c r="O919" s="3936">
        <v>0</v>
      </c>
      <c r="P919" s="3936">
        <v>0</v>
      </c>
      <c r="Q919" s="3936">
        <v>0</v>
      </c>
      <c r="R919" s="3936">
        <v>0</v>
      </c>
      <c r="S919" s="3936">
        <v>0</v>
      </c>
      <c r="T919" s="3936">
        <v>0</v>
      </c>
      <c r="U919" s="3936">
        <v>0</v>
      </c>
      <c r="V919" s="3936">
        <v>0</v>
      </c>
      <c r="W919" s="3936">
        <v>0</v>
      </c>
      <c r="X919" s="3936">
        <v>0</v>
      </c>
      <c r="Y919" s="3937">
        <v>0</v>
      </c>
      <c r="Z919" s="3936">
        <v>0</v>
      </c>
      <c r="AA919" s="3876">
        <v>0</v>
      </c>
      <c r="AB919" s="3876">
        <v>0</v>
      </c>
    </row>
    <row r="920" spans="1:28" x14ac:dyDescent="0.2">
      <c r="A920" s="4016"/>
      <c r="B920" s="3867"/>
      <c r="C920" s="3868" t="s">
        <v>1114</v>
      </c>
      <c r="D920" s="3798" t="s">
        <v>13</v>
      </c>
      <c r="E920" s="3938">
        <f t="shared" ref="E920:AB920" si="232">1.732*10*E919*0.9</f>
        <v>0</v>
      </c>
      <c r="F920" s="3938">
        <f t="shared" si="232"/>
        <v>0</v>
      </c>
      <c r="G920" s="3938">
        <f t="shared" si="232"/>
        <v>0</v>
      </c>
      <c r="H920" s="3938">
        <f t="shared" si="232"/>
        <v>0</v>
      </c>
      <c r="I920" s="3938">
        <f t="shared" si="232"/>
        <v>0</v>
      </c>
      <c r="J920" s="3938">
        <f t="shared" si="232"/>
        <v>0</v>
      </c>
      <c r="K920" s="3938">
        <f t="shared" si="232"/>
        <v>0</v>
      </c>
      <c r="L920" s="3938">
        <f t="shared" si="232"/>
        <v>0</v>
      </c>
      <c r="M920" s="3938">
        <f t="shared" si="232"/>
        <v>0</v>
      </c>
      <c r="N920" s="3938">
        <f t="shared" si="232"/>
        <v>0</v>
      </c>
      <c r="O920" s="3938">
        <f t="shared" si="232"/>
        <v>0</v>
      </c>
      <c r="P920" s="3938">
        <f t="shared" si="232"/>
        <v>0</v>
      </c>
      <c r="Q920" s="3938">
        <f t="shared" si="232"/>
        <v>0</v>
      </c>
      <c r="R920" s="3938">
        <f t="shared" si="232"/>
        <v>0</v>
      </c>
      <c r="S920" s="3938">
        <f t="shared" si="232"/>
        <v>0</v>
      </c>
      <c r="T920" s="3938">
        <f t="shared" si="232"/>
        <v>0</v>
      </c>
      <c r="U920" s="3938">
        <f t="shared" si="232"/>
        <v>0</v>
      </c>
      <c r="V920" s="3938">
        <f t="shared" si="232"/>
        <v>0</v>
      </c>
      <c r="W920" s="3938">
        <f t="shared" si="232"/>
        <v>0</v>
      </c>
      <c r="X920" s="3938">
        <f t="shared" si="232"/>
        <v>0</v>
      </c>
      <c r="Y920" s="3938">
        <f t="shared" si="232"/>
        <v>0</v>
      </c>
      <c r="Z920" s="3938">
        <f t="shared" si="232"/>
        <v>0</v>
      </c>
      <c r="AA920" s="3938">
        <f t="shared" si="232"/>
        <v>0</v>
      </c>
      <c r="AB920" s="3938">
        <f t="shared" si="232"/>
        <v>0</v>
      </c>
    </row>
    <row r="921" spans="1:28" ht="13.5" thickBot="1" x14ac:dyDescent="0.25">
      <c r="A921" s="4017"/>
      <c r="B921" s="3872"/>
      <c r="C921" s="3807"/>
      <c r="D921" s="3803" t="s">
        <v>17</v>
      </c>
      <c r="E921" s="3897"/>
      <c r="F921" s="3876"/>
      <c r="G921" s="3876"/>
      <c r="H921" s="3876"/>
      <c r="I921" s="3876"/>
      <c r="J921" s="3876"/>
      <c r="K921" s="3876"/>
      <c r="L921" s="3876"/>
      <c r="M921" s="3876"/>
      <c r="N921" s="3876"/>
      <c r="O921" s="3876"/>
      <c r="P921" s="3876"/>
      <c r="Q921" s="3876"/>
      <c r="R921" s="3876"/>
      <c r="S921" s="3876"/>
      <c r="T921" s="3876"/>
      <c r="U921" s="3876"/>
      <c r="V921" s="3876"/>
      <c r="W921" s="3876"/>
      <c r="X921" s="3876"/>
      <c r="Y921" s="3876"/>
      <c r="Z921" s="3876"/>
      <c r="AA921" s="3876"/>
      <c r="AB921" s="3876"/>
    </row>
    <row r="922" spans="1:28" x14ac:dyDescent="0.2">
      <c r="A922" s="4013" t="s">
        <v>1141</v>
      </c>
      <c r="B922" s="3863" t="s">
        <v>1142</v>
      </c>
      <c r="C922" s="3791" t="s">
        <v>1127</v>
      </c>
      <c r="D922" s="3792" t="s">
        <v>1128</v>
      </c>
      <c r="E922" s="3876">
        <v>71.7</v>
      </c>
      <c r="F922" s="3876">
        <v>66.5</v>
      </c>
      <c r="G922" s="3876">
        <v>63.3</v>
      </c>
      <c r="H922" s="3876">
        <v>64.7</v>
      </c>
      <c r="I922" s="3876">
        <v>63.3</v>
      </c>
      <c r="J922" s="3876">
        <v>76.3</v>
      </c>
      <c r="K922" s="3876">
        <v>96.7</v>
      </c>
      <c r="L922" s="3876">
        <v>107.6</v>
      </c>
      <c r="M922" s="3876">
        <v>118.2</v>
      </c>
      <c r="N922" s="3876">
        <v>129.4</v>
      </c>
      <c r="O922" s="3876">
        <v>127.3</v>
      </c>
      <c r="P922" s="3876">
        <v>129.1</v>
      </c>
      <c r="Q922" s="3876">
        <v>132.19999999999999</v>
      </c>
      <c r="R922" s="3876">
        <v>128.69999999999999</v>
      </c>
      <c r="S922" s="3876">
        <v>127.3</v>
      </c>
      <c r="T922" s="3876">
        <v>125.2</v>
      </c>
      <c r="U922" s="3876">
        <v>126.6</v>
      </c>
      <c r="V922" s="3876">
        <v>120.6</v>
      </c>
      <c r="W922" s="3876">
        <v>120.6</v>
      </c>
      <c r="X922" s="3876">
        <v>122.4</v>
      </c>
      <c r="Y922" s="3876">
        <v>112.9</v>
      </c>
      <c r="Z922" s="3876">
        <v>109</v>
      </c>
      <c r="AA922" s="3876">
        <v>94.6</v>
      </c>
      <c r="AB922" s="3876">
        <v>82.6</v>
      </c>
    </row>
    <row r="923" spans="1:28" x14ac:dyDescent="0.2">
      <c r="A923" s="4016"/>
      <c r="B923" s="3867"/>
      <c r="C923" s="3868" t="s">
        <v>1114</v>
      </c>
      <c r="D923" s="3798" t="s">
        <v>13</v>
      </c>
      <c r="E923" s="3938">
        <f t="shared" ref="E923:AB923" si="233">1.732*10*E922*0.9</f>
        <v>1117.6596000000002</v>
      </c>
      <c r="F923" s="3938">
        <f t="shared" si="233"/>
        <v>1036.6020000000001</v>
      </c>
      <c r="G923" s="3938">
        <f t="shared" si="233"/>
        <v>986.72040000000004</v>
      </c>
      <c r="H923" s="3938">
        <f t="shared" si="233"/>
        <v>1008.5436000000001</v>
      </c>
      <c r="I923" s="3938">
        <f t="shared" si="233"/>
        <v>986.72040000000004</v>
      </c>
      <c r="J923" s="3938">
        <f t="shared" si="233"/>
        <v>1189.3644000000002</v>
      </c>
      <c r="K923" s="3938">
        <f t="shared" si="233"/>
        <v>1507.3596</v>
      </c>
      <c r="L923" s="3938">
        <f t="shared" si="233"/>
        <v>1677.2687999999998</v>
      </c>
      <c r="M923" s="3938">
        <f t="shared" si="233"/>
        <v>1842.5016000000003</v>
      </c>
      <c r="N923" s="3938">
        <f>1.732*10*N922*0.9</f>
        <v>2017.0872000000002</v>
      </c>
      <c r="O923" s="3938">
        <f t="shared" si="233"/>
        <v>1984.3523999999998</v>
      </c>
      <c r="P923" s="3938">
        <f t="shared" si="233"/>
        <v>2012.4107999999999</v>
      </c>
      <c r="Q923" s="3938">
        <f t="shared" si="233"/>
        <v>2060.7336</v>
      </c>
      <c r="R923" s="3938">
        <f t="shared" si="233"/>
        <v>2006.1755999999998</v>
      </c>
      <c r="S923" s="3938">
        <f t="shared" si="233"/>
        <v>1984.3523999999998</v>
      </c>
      <c r="T923" s="3938">
        <f t="shared" si="233"/>
        <v>1951.6176</v>
      </c>
      <c r="U923" s="3938">
        <f t="shared" si="233"/>
        <v>1973.4408000000001</v>
      </c>
      <c r="V923" s="3938">
        <f t="shared" si="233"/>
        <v>1879.9128000000001</v>
      </c>
      <c r="W923" s="3938">
        <f t="shared" si="233"/>
        <v>1879.9128000000001</v>
      </c>
      <c r="X923" s="3938">
        <f t="shared" si="233"/>
        <v>1907.9712000000004</v>
      </c>
      <c r="Y923" s="3938">
        <f t="shared" si="233"/>
        <v>1759.8852000000002</v>
      </c>
      <c r="Z923" s="3938">
        <f t="shared" si="233"/>
        <v>1699.0920000000001</v>
      </c>
      <c r="AA923" s="3938">
        <f t="shared" si="233"/>
        <v>1474.6248000000001</v>
      </c>
      <c r="AB923" s="3938">
        <f t="shared" si="233"/>
        <v>1287.5687999999998</v>
      </c>
    </row>
    <row r="924" spans="1:28" x14ac:dyDescent="0.2">
      <c r="A924" s="4016"/>
      <c r="B924" s="3867"/>
      <c r="C924" s="3868"/>
      <c r="D924" s="3816" t="s">
        <v>14</v>
      </c>
      <c r="E924" s="3876"/>
      <c r="F924" s="3876"/>
      <c r="G924" s="3876"/>
      <c r="H924" s="3876"/>
      <c r="I924" s="3876"/>
      <c r="J924" s="3876"/>
      <c r="K924" s="3876"/>
      <c r="L924" s="3876"/>
      <c r="M924" s="3876"/>
      <c r="N924" s="3876"/>
      <c r="O924" s="3876"/>
      <c r="P924" s="3876"/>
      <c r="Q924" s="3876"/>
      <c r="R924" s="3876"/>
      <c r="S924" s="3876"/>
      <c r="T924" s="3876"/>
      <c r="U924" s="3876"/>
      <c r="V924" s="3876"/>
      <c r="W924" s="3876"/>
      <c r="X924" s="3876"/>
      <c r="Y924" s="3876"/>
      <c r="Z924" s="3876"/>
      <c r="AA924" s="3876"/>
      <c r="AB924" s="3876"/>
    </row>
    <row r="925" spans="1:28" ht="13.5" thickBot="1" x14ac:dyDescent="0.25">
      <c r="A925" s="4017"/>
      <c r="B925" s="3872"/>
      <c r="C925" s="3859"/>
      <c r="D925" s="3803" t="s">
        <v>17</v>
      </c>
      <c r="E925" s="3942"/>
      <c r="F925" s="3942"/>
      <c r="G925" s="3942"/>
      <c r="H925" s="3942"/>
      <c r="I925" s="3942"/>
      <c r="J925" s="3942"/>
      <c r="K925" s="3942"/>
      <c r="L925" s="3942"/>
      <c r="M925" s="3942"/>
      <c r="N925" s="3942"/>
      <c r="O925" s="3942"/>
      <c r="P925" s="3942"/>
      <c r="Q925" s="3942"/>
      <c r="R925" s="3942"/>
      <c r="S925" s="3942"/>
      <c r="T925" s="3942"/>
      <c r="U925" s="3942"/>
      <c r="V925" s="3942"/>
      <c r="W925" s="3942"/>
      <c r="X925" s="3942"/>
      <c r="Y925" s="3942"/>
      <c r="Z925" s="3942"/>
      <c r="AA925" s="3942"/>
      <c r="AB925" s="3942"/>
    </row>
    <row r="926" spans="1:28" x14ac:dyDescent="0.2">
      <c r="A926" s="4013" t="s">
        <v>1151</v>
      </c>
      <c r="B926" s="3863" t="s">
        <v>1165</v>
      </c>
      <c r="C926" s="3779" t="s">
        <v>1127</v>
      </c>
      <c r="D926" s="3792" t="s">
        <v>1128</v>
      </c>
      <c r="E926" s="3876">
        <v>1.9</v>
      </c>
      <c r="F926" s="3876">
        <v>1.9</v>
      </c>
      <c r="G926" s="3876">
        <v>1.9</v>
      </c>
      <c r="H926" s="3876">
        <v>1.8</v>
      </c>
      <c r="I926" s="3876">
        <v>1.8</v>
      </c>
      <c r="J926" s="3876">
        <v>1.9</v>
      </c>
      <c r="K926" s="3876">
        <v>1.8</v>
      </c>
      <c r="L926" s="3876">
        <v>1.9</v>
      </c>
      <c r="M926" s="3876">
        <v>2</v>
      </c>
      <c r="N926" s="3876">
        <v>1.6</v>
      </c>
      <c r="O926" s="3876">
        <v>2</v>
      </c>
      <c r="P926" s="3876">
        <v>1.9</v>
      </c>
      <c r="Q926" s="3876">
        <v>1.9</v>
      </c>
      <c r="R926" s="3876">
        <v>1.9</v>
      </c>
      <c r="S926" s="3876">
        <v>1.8</v>
      </c>
      <c r="T926" s="3876">
        <v>1.9</v>
      </c>
      <c r="U926" s="3876">
        <v>1.9</v>
      </c>
      <c r="V926" s="3876">
        <v>2</v>
      </c>
      <c r="W926" s="3876">
        <v>1.8</v>
      </c>
      <c r="X926" s="3876">
        <v>1.9</v>
      </c>
      <c r="Y926" s="3876">
        <v>1.9</v>
      </c>
      <c r="Z926" s="3876">
        <v>1.9</v>
      </c>
      <c r="AA926" s="3876">
        <v>2</v>
      </c>
      <c r="AB926" s="3876">
        <v>1.9</v>
      </c>
    </row>
    <row r="927" spans="1:28" x14ac:dyDescent="0.2">
      <c r="A927" s="4016"/>
      <c r="B927" s="3867"/>
      <c r="C927" s="3868" t="s">
        <v>1114</v>
      </c>
      <c r="D927" s="3798" t="s">
        <v>13</v>
      </c>
      <c r="E927" s="3938">
        <f t="shared" ref="E927:AB927" si="234">1.732*10*E926*0.9</f>
        <v>29.6172</v>
      </c>
      <c r="F927" s="3938">
        <f t="shared" si="234"/>
        <v>29.6172</v>
      </c>
      <c r="G927" s="3938">
        <f t="shared" si="234"/>
        <v>29.6172</v>
      </c>
      <c r="H927" s="3938">
        <f t="shared" si="234"/>
        <v>28.058400000000002</v>
      </c>
      <c r="I927" s="3938">
        <f t="shared" si="234"/>
        <v>28.058400000000002</v>
      </c>
      <c r="J927" s="3938">
        <f t="shared" si="234"/>
        <v>29.6172</v>
      </c>
      <c r="K927" s="3938">
        <f t="shared" si="234"/>
        <v>28.058400000000002</v>
      </c>
      <c r="L927" s="3938">
        <f t="shared" si="234"/>
        <v>29.6172</v>
      </c>
      <c r="M927" s="3938">
        <f t="shared" si="234"/>
        <v>31.176000000000002</v>
      </c>
      <c r="N927" s="3938">
        <f t="shared" si="234"/>
        <v>24.940800000000003</v>
      </c>
      <c r="O927" s="3938">
        <f t="shared" si="234"/>
        <v>31.176000000000002</v>
      </c>
      <c r="P927" s="3938">
        <f t="shared" si="234"/>
        <v>29.6172</v>
      </c>
      <c r="Q927" s="3938">
        <f t="shared" si="234"/>
        <v>29.6172</v>
      </c>
      <c r="R927" s="3938">
        <f t="shared" si="234"/>
        <v>29.6172</v>
      </c>
      <c r="S927" s="3938">
        <f t="shared" si="234"/>
        <v>28.058400000000002</v>
      </c>
      <c r="T927" s="3938">
        <f t="shared" si="234"/>
        <v>29.6172</v>
      </c>
      <c r="U927" s="3938">
        <f t="shared" si="234"/>
        <v>29.6172</v>
      </c>
      <c r="V927" s="3938">
        <f t="shared" si="234"/>
        <v>31.176000000000002</v>
      </c>
      <c r="W927" s="3938">
        <f t="shared" si="234"/>
        <v>28.058400000000002</v>
      </c>
      <c r="X927" s="3938">
        <f t="shared" si="234"/>
        <v>29.6172</v>
      </c>
      <c r="Y927" s="3938">
        <f t="shared" si="234"/>
        <v>29.6172</v>
      </c>
      <c r="Z927" s="3938">
        <f t="shared" si="234"/>
        <v>29.6172</v>
      </c>
      <c r="AA927" s="3938">
        <f t="shared" si="234"/>
        <v>31.176000000000002</v>
      </c>
      <c r="AB927" s="3938">
        <f t="shared" si="234"/>
        <v>29.6172</v>
      </c>
    </row>
    <row r="928" spans="1:28" ht="13.5" thickBot="1" x14ac:dyDescent="0.25">
      <c r="A928" s="4017"/>
      <c r="B928" s="3872"/>
      <c r="C928" s="3807"/>
      <c r="D928" s="3803" t="s">
        <v>17</v>
      </c>
      <c r="E928" s="4068"/>
      <c r="F928" s="4068"/>
      <c r="G928" s="4068"/>
      <c r="H928" s="4068"/>
      <c r="I928" s="4068"/>
      <c r="J928" s="4068"/>
      <c r="K928" s="4068"/>
      <c r="L928" s="4068"/>
      <c r="M928" s="4068"/>
      <c r="N928" s="4068"/>
      <c r="O928" s="4068"/>
      <c r="P928" s="4068"/>
      <c r="Q928" s="4068"/>
      <c r="R928" s="4068"/>
      <c r="S928" s="4068"/>
      <c r="T928" s="4068"/>
      <c r="U928" s="4068"/>
      <c r="V928" s="4068"/>
      <c r="W928" s="4068"/>
      <c r="X928" s="4068"/>
      <c r="Y928" s="4068"/>
      <c r="Z928" s="4068"/>
      <c r="AA928" s="4068"/>
      <c r="AB928" s="4068"/>
    </row>
    <row r="929" spans="1:28" x14ac:dyDescent="0.2">
      <c r="A929" s="4013" t="s">
        <v>1133</v>
      </c>
      <c r="B929" s="3863" t="s">
        <v>1344</v>
      </c>
      <c r="C929" s="3791" t="s">
        <v>1127</v>
      </c>
      <c r="D929" s="3792" t="s">
        <v>1128</v>
      </c>
      <c r="E929" s="3947">
        <v>14.5</v>
      </c>
      <c r="F929" s="3947">
        <v>13</v>
      </c>
      <c r="G929" s="3947">
        <v>12.1</v>
      </c>
      <c r="H929" s="3876">
        <v>11.4</v>
      </c>
      <c r="I929" s="3947">
        <v>11</v>
      </c>
      <c r="J929" s="3947">
        <v>13.2</v>
      </c>
      <c r="K929" s="3947">
        <v>19.100000000000001</v>
      </c>
      <c r="L929" s="3947">
        <v>22</v>
      </c>
      <c r="M929" s="3947">
        <v>25.7</v>
      </c>
      <c r="N929" s="3876">
        <v>31.2</v>
      </c>
      <c r="O929" s="3947">
        <v>32.6</v>
      </c>
      <c r="P929" s="3947">
        <v>34.299999999999997</v>
      </c>
      <c r="Q929" s="3947">
        <v>37.6</v>
      </c>
      <c r="R929" s="3947">
        <v>32.9</v>
      </c>
      <c r="S929" s="3947">
        <v>34.6</v>
      </c>
      <c r="T929" s="3947">
        <v>32.1</v>
      </c>
      <c r="U929" s="3947">
        <v>36.799999999999997</v>
      </c>
      <c r="V929" s="3947">
        <v>30.9</v>
      </c>
      <c r="W929" s="3947">
        <v>32.700000000000003</v>
      </c>
      <c r="X929" s="3947">
        <v>25.9</v>
      </c>
      <c r="Y929" s="3876">
        <v>24.3</v>
      </c>
      <c r="Z929" s="3947">
        <v>21.5</v>
      </c>
      <c r="AA929" s="3947">
        <v>19</v>
      </c>
      <c r="AB929" s="3947">
        <v>17.100000000000001</v>
      </c>
    </row>
    <row r="930" spans="1:28" x14ac:dyDescent="0.2">
      <c r="A930" s="4016"/>
      <c r="B930" s="3867"/>
      <c r="C930" s="3868" t="s">
        <v>1114</v>
      </c>
      <c r="D930" s="3798" t="s">
        <v>13</v>
      </c>
      <c r="E930" s="3938">
        <f t="shared" ref="E930:AB930" si="235">1.732*10*E929*0.9</f>
        <v>226.02600000000001</v>
      </c>
      <c r="F930" s="3938">
        <f t="shared" si="235"/>
        <v>202.64400000000001</v>
      </c>
      <c r="G930" s="3938">
        <f t="shared" si="235"/>
        <v>188.6148</v>
      </c>
      <c r="H930" s="3938">
        <f t="shared" si="235"/>
        <v>177.70320000000001</v>
      </c>
      <c r="I930" s="3938">
        <f t="shared" si="235"/>
        <v>171.46800000000002</v>
      </c>
      <c r="J930" s="3938">
        <f t="shared" si="235"/>
        <v>205.76159999999999</v>
      </c>
      <c r="K930" s="3938">
        <f t="shared" si="235"/>
        <v>297.73080000000004</v>
      </c>
      <c r="L930" s="3938">
        <f t="shared" si="235"/>
        <v>342.93600000000004</v>
      </c>
      <c r="M930" s="3938">
        <f t="shared" si="235"/>
        <v>400.61159999999995</v>
      </c>
      <c r="N930" s="3938">
        <f t="shared" si="235"/>
        <v>486.34560000000005</v>
      </c>
      <c r="O930" s="3938">
        <f t="shared" si="235"/>
        <v>508.16880000000009</v>
      </c>
      <c r="P930" s="3938">
        <f t="shared" si="235"/>
        <v>534.66839999999991</v>
      </c>
      <c r="Q930" s="3938">
        <f t="shared" si="235"/>
        <v>586.10880000000009</v>
      </c>
      <c r="R930" s="3938">
        <f t="shared" si="235"/>
        <v>512.84519999999998</v>
      </c>
      <c r="S930" s="3938">
        <f t="shared" si="235"/>
        <v>539.34480000000008</v>
      </c>
      <c r="T930" s="3938">
        <f t="shared" si="235"/>
        <v>500.37479999999999</v>
      </c>
      <c r="U930" s="3938">
        <f t="shared" si="235"/>
        <v>573.63840000000005</v>
      </c>
      <c r="V930" s="3938">
        <f t="shared" si="235"/>
        <v>481.66919999999999</v>
      </c>
      <c r="W930" s="3938">
        <f t="shared" si="235"/>
        <v>509.72760000000005</v>
      </c>
      <c r="X930" s="3938">
        <f t="shared" si="235"/>
        <v>403.72919999999999</v>
      </c>
      <c r="Y930" s="3938">
        <f t="shared" si="235"/>
        <v>378.78840000000002</v>
      </c>
      <c r="Z930" s="3938">
        <f t="shared" si="235"/>
        <v>335.142</v>
      </c>
      <c r="AA930" s="3938">
        <f t="shared" si="235"/>
        <v>296.17199999999997</v>
      </c>
      <c r="AB930" s="3938">
        <f t="shared" si="235"/>
        <v>266.55480000000006</v>
      </c>
    </row>
    <row r="931" spans="1:28" ht="13.5" thickBot="1" x14ac:dyDescent="0.25">
      <c r="A931" s="4017"/>
      <c r="B931" s="3872"/>
      <c r="C931" s="3802"/>
      <c r="D931" s="3803" t="s">
        <v>17</v>
      </c>
      <c r="E931" s="3901"/>
      <c r="F931" s="3901"/>
      <c r="G931" s="3901"/>
      <c r="H931" s="3901"/>
      <c r="I931" s="3901"/>
      <c r="J931" s="3901"/>
      <c r="K931" s="3901"/>
      <c r="L931" s="3901"/>
      <c r="M931" s="3901"/>
      <c r="N931" s="3901"/>
      <c r="O931" s="3901"/>
      <c r="P931" s="3901"/>
      <c r="Q931" s="3901"/>
      <c r="R931" s="3901"/>
      <c r="S931" s="3901"/>
      <c r="T931" s="3901"/>
      <c r="U931" s="3901"/>
      <c r="V931" s="3901"/>
      <c r="W931" s="3901"/>
      <c r="X931" s="3901"/>
      <c r="Y931" s="3901"/>
      <c r="Z931" s="3901"/>
      <c r="AA931" s="3901"/>
      <c r="AB931" s="4071"/>
    </row>
    <row r="932" spans="1:28" x14ac:dyDescent="0.2">
      <c r="A932" s="4013" t="s">
        <v>1131</v>
      </c>
      <c r="B932" s="3863" t="s">
        <v>1345</v>
      </c>
      <c r="C932" s="3779" t="s">
        <v>1127</v>
      </c>
      <c r="D932" s="3792" t="s">
        <v>1128</v>
      </c>
      <c r="E932" s="3876">
        <v>18.5</v>
      </c>
      <c r="F932" s="3876">
        <v>16.2</v>
      </c>
      <c r="G932" s="3876">
        <v>14.2</v>
      </c>
      <c r="H932" s="3876">
        <v>14.8</v>
      </c>
      <c r="I932" s="3876">
        <v>15.7</v>
      </c>
      <c r="J932" s="3876">
        <v>16.399999999999999</v>
      </c>
      <c r="K932" s="3876">
        <v>21.5</v>
      </c>
      <c r="L932" s="3876">
        <v>25</v>
      </c>
      <c r="M932" s="3876">
        <v>32.4</v>
      </c>
      <c r="N932" s="3876">
        <v>30.9</v>
      </c>
      <c r="O932" s="3876">
        <v>30.4</v>
      </c>
      <c r="P932" s="3876">
        <v>32.700000000000003</v>
      </c>
      <c r="Q932" s="3876">
        <v>32.9</v>
      </c>
      <c r="R932" s="3876">
        <v>32.4</v>
      </c>
      <c r="S932" s="3876">
        <v>32</v>
      </c>
      <c r="T932" s="3876">
        <v>31.5</v>
      </c>
      <c r="U932" s="3876">
        <v>30.6</v>
      </c>
      <c r="V932" s="3876">
        <v>29.5</v>
      </c>
      <c r="W932" s="3876">
        <v>28.7</v>
      </c>
      <c r="X932" s="3876">
        <v>26.7</v>
      </c>
      <c r="Y932" s="3876">
        <v>27.1</v>
      </c>
      <c r="Z932" s="3876">
        <v>26</v>
      </c>
      <c r="AA932" s="3876">
        <v>22.2</v>
      </c>
      <c r="AB932" s="3876">
        <v>20.399999999999999</v>
      </c>
    </row>
    <row r="933" spans="1:28" x14ac:dyDescent="0.2">
      <c r="A933" s="4016"/>
      <c r="B933" s="3867"/>
      <c r="C933" s="3868" t="s">
        <v>1114</v>
      </c>
      <c r="D933" s="3798" t="s">
        <v>13</v>
      </c>
      <c r="E933" s="3938">
        <f t="shared" ref="E933:AB933" si="236">1.732*10*E932*0.9</f>
        <v>288.37800000000004</v>
      </c>
      <c r="F933" s="3938">
        <f t="shared" si="236"/>
        <v>252.5256</v>
      </c>
      <c r="G933" s="3938">
        <f t="shared" si="236"/>
        <v>221.34959999999998</v>
      </c>
      <c r="H933" s="3938">
        <f t="shared" si="236"/>
        <v>230.70240000000001</v>
      </c>
      <c r="I933" s="3938">
        <f t="shared" si="236"/>
        <v>244.73159999999999</v>
      </c>
      <c r="J933" s="3938">
        <f t="shared" si="236"/>
        <v>255.64320000000001</v>
      </c>
      <c r="K933" s="3938">
        <f t="shared" si="236"/>
        <v>335.142</v>
      </c>
      <c r="L933" s="3938">
        <f t="shared" si="236"/>
        <v>389.7</v>
      </c>
      <c r="M933" s="3938">
        <f t="shared" si="236"/>
        <v>505.05119999999999</v>
      </c>
      <c r="N933" s="3938">
        <f t="shared" si="236"/>
        <v>481.66919999999999</v>
      </c>
      <c r="O933" s="3938">
        <f t="shared" si="236"/>
        <v>473.87520000000001</v>
      </c>
      <c r="P933" s="3938">
        <f t="shared" si="236"/>
        <v>509.72760000000005</v>
      </c>
      <c r="Q933" s="3938">
        <f t="shared" si="236"/>
        <v>512.84519999999998</v>
      </c>
      <c r="R933" s="3938">
        <f t="shared" si="236"/>
        <v>505.05119999999999</v>
      </c>
      <c r="S933" s="3938">
        <f t="shared" si="236"/>
        <v>498.81600000000003</v>
      </c>
      <c r="T933" s="3938">
        <f t="shared" si="236"/>
        <v>491.02200000000005</v>
      </c>
      <c r="U933" s="3938">
        <f t="shared" si="236"/>
        <v>476.9928000000001</v>
      </c>
      <c r="V933" s="3938">
        <f t="shared" si="236"/>
        <v>459.846</v>
      </c>
      <c r="W933" s="3938">
        <f t="shared" si="236"/>
        <v>447.37560000000002</v>
      </c>
      <c r="X933" s="3938">
        <f t="shared" si="236"/>
        <v>416.19960000000003</v>
      </c>
      <c r="Y933" s="3938">
        <f t="shared" si="236"/>
        <v>422.4348</v>
      </c>
      <c r="Z933" s="3938">
        <f t="shared" si="236"/>
        <v>405.28800000000001</v>
      </c>
      <c r="AA933" s="3938">
        <f t="shared" si="236"/>
        <v>346.05360000000002</v>
      </c>
      <c r="AB933" s="3938">
        <f t="shared" si="236"/>
        <v>317.99520000000001</v>
      </c>
    </row>
    <row r="934" spans="1:28" ht="13.5" thickBot="1" x14ac:dyDescent="0.25">
      <c r="A934" s="4017"/>
      <c r="B934" s="3872"/>
      <c r="C934" s="3807"/>
      <c r="D934" s="3803" t="s">
        <v>17</v>
      </c>
      <c r="E934" s="4068"/>
      <c r="F934" s="4068"/>
      <c r="G934" s="4068"/>
      <c r="H934" s="4068"/>
      <c r="I934" s="4068"/>
      <c r="J934" s="4068"/>
      <c r="K934" s="4068"/>
      <c r="L934" s="4068"/>
      <c r="M934" s="4068"/>
      <c r="N934" s="4068"/>
      <c r="O934" s="4068"/>
      <c r="P934" s="4068"/>
      <c r="Q934" s="4068"/>
      <c r="R934" s="4068"/>
      <c r="S934" s="4068"/>
      <c r="T934" s="4068"/>
      <c r="U934" s="4068"/>
      <c r="V934" s="4068"/>
      <c r="W934" s="4068"/>
      <c r="X934" s="4068"/>
      <c r="Y934" s="4068"/>
      <c r="Z934" s="4068"/>
      <c r="AA934" s="4068"/>
      <c r="AB934" s="4068"/>
    </row>
    <row r="935" spans="1:28" x14ac:dyDescent="0.2">
      <c r="A935" s="4013" t="s">
        <v>1139</v>
      </c>
      <c r="B935" s="3863" t="s">
        <v>1341</v>
      </c>
      <c r="C935" s="3791" t="s">
        <v>1127</v>
      </c>
      <c r="D935" s="3792" t="s">
        <v>1128</v>
      </c>
      <c r="E935" s="3876">
        <v>17.8</v>
      </c>
      <c r="F935" s="3876">
        <v>15.9</v>
      </c>
      <c r="G935" s="3876">
        <v>15.8</v>
      </c>
      <c r="H935" s="3876">
        <v>15.2</v>
      </c>
      <c r="I935" s="3876">
        <v>15.7</v>
      </c>
      <c r="J935" s="3876">
        <v>18.899999999999999</v>
      </c>
      <c r="K935" s="3876">
        <v>24.5</v>
      </c>
      <c r="L935" s="3876">
        <v>27.8</v>
      </c>
      <c r="M935" s="3876">
        <v>27.1</v>
      </c>
      <c r="N935" s="3876">
        <v>28.4</v>
      </c>
      <c r="O935" s="3876">
        <v>27.7</v>
      </c>
      <c r="P935" s="3876">
        <v>27.8</v>
      </c>
      <c r="Q935" s="3876">
        <v>27.2</v>
      </c>
      <c r="R935" s="3876">
        <v>28</v>
      </c>
      <c r="S935" s="3876">
        <v>25.4</v>
      </c>
      <c r="T935" s="3876">
        <v>27.5</v>
      </c>
      <c r="U935" s="3876">
        <v>30</v>
      </c>
      <c r="V935" s="3876">
        <v>29.1</v>
      </c>
      <c r="W935" s="3876">
        <v>33.1</v>
      </c>
      <c r="X935" s="3876">
        <v>33.6</v>
      </c>
      <c r="Y935" s="3876">
        <v>34.700000000000003</v>
      </c>
      <c r="Z935" s="3876">
        <v>29.5</v>
      </c>
      <c r="AA935" s="3876">
        <v>26.4</v>
      </c>
      <c r="AB935" s="3876">
        <v>22.2</v>
      </c>
    </row>
    <row r="936" spans="1:28" x14ac:dyDescent="0.2">
      <c r="A936" s="4016"/>
      <c r="B936" s="3867"/>
      <c r="C936" s="3868" t="s">
        <v>1114</v>
      </c>
      <c r="D936" s="3798" t="s">
        <v>13</v>
      </c>
      <c r="E936" s="3938">
        <f t="shared" ref="E936:AB936" si="237">1.732*10*E935*0.9</f>
        <v>277.46640000000002</v>
      </c>
      <c r="F936" s="3938">
        <f t="shared" si="237"/>
        <v>247.84920000000002</v>
      </c>
      <c r="G936" s="3938">
        <f t="shared" si="237"/>
        <v>246.29040000000001</v>
      </c>
      <c r="H936" s="3938">
        <f t="shared" si="237"/>
        <v>236.9376</v>
      </c>
      <c r="I936" s="3938">
        <f t="shared" si="237"/>
        <v>244.73159999999999</v>
      </c>
      <c r="J936" s="3938">
        <f t="shared" si="237"/>
        <v>294.61319999999995</v>
      </c>
      <c r="K936" s="3938">
        <f t="shared" si="237"/>
        <v>381.90600000000006</v>
      </c>
      <c r="L936" s="3938">
        <f t="shared" si="237"/>
        <v>433.34640000000002</v>
      </c>
      <c r="M936" s="3938">
        <f t="shared" si="237"/>
        <v>422.4348</v>
      </c>
      <c r="N936" s="3938">
        <f t="shared" si="237"/>
        <v>442.69919999999996</v>
      </c>
      <c r="O936" s="3938">
        <f t="shared" si="237"/>
        <v>431.7876</v>
      </c>
      <c r="P936" s="3938">
        <f t="shared" si="237"/>
        <v>433.34640000000002</v>
      </c>
      <c r="Q936" s="3938">
        <f t="shared" si="237"/>
        <v>423.99360000000001</v>
      </c>
      <c r="R936" s="3938">
        <f t="shared" si="237"/>
        <v>436.46400000000006</v>
      </c>
      <c r="S936" s="3938">
        <f t="shared" si="237"/>
        <v>395.93520000000001</v>
      </c>
      <c r="T936" s="3938">
        <f t="shared" si="237"/>
        <v>428.67</v>
      </c>
      <c r="U936" s="3938">
        <f t="shared" si="237"/>
        <v>467.64000000000004</v>
      </c>
      <c r="V936" s="3938">
        <f t="shared" si="237"/>
        <v>453.61080000000004</v>
      </c>
      <c r="W936" s="3938">
        <f t="shared" si="237"/>
        <v>515.96280000000002</v>
      </c>
      <c r="X936" s="3938">
        <f t="shared" si="237"/>
        <v>523.7568</v>
      </c>
      <c r="Y936" s="3938">
        <f t="shared" si="237"/>
        <v>540.90359999999998</v>
      </c>
      <c r="Z936" s="3938">
        <f t="shared" si="237"/>
        <v>459.846</v>
      </c>
      <c r="AA936" s="3938">
        <f t="shared" si="237"/>
        <v>411.52319999999997</v>
      </c>
      <c r="AB936" s="3938">
        <f t="shared" si="237"/>
        <v>346.05360000000002</v>
      </c>
    </row>
    <row r="937" spans="1:28" ht="13.5" thickBot="1" x14ac:dyDescent="0.25">
      <c r="A937" s="4017"/>
      <c r="B937" s="3872"/>
      <c r="C937" s="3802"/>
      <c r="D937" s="3803" t="s">
        <v>17</v>
      </c>
      <c r="E937" s="3876"/>
      <c r="F937" s="3876"/>
      <c r="G937" s="3876"/>
      <c r="H937" s="3876"/>
      <c r="I937" s="3876"/>
      <c r="J937" s="3876"/>
      <c r="K937" s="3876"/>
      <c r="L937" s="3876"/>
      <c r="M937" s="3876"/>
      <c r="N937" s="3876"/>
      <c r="O937" s="3876"/>
      <c r="P937" s="3876"/>
      <c r="Q937" s="3876"/>
      <c r="R937" s="3876"/>
      <c r="S937" s="3876"/>
      <c r="T937" s="3876"/>
      <c r="U937" s="3876"/>
      <c r="V937" s="3876"/>
      <c r="W937" s="3876"/>
      <c r="X937" s="3876"/>
      <c r="Y937" s="3876"/>
      <c r="Z937" s="3876"/>
      <c r="AA937" s="3876"/>
      <c r="AB937" s="3939"/>
    </row>
    <row r="938" spans="1:28" x14ac:dyDescent="0.2">
      <c r="A938" s="4013" t="s">
        <v>1185</v>
      </c>
      <c r="B938" s="3863" t="s">
        <v>1148</v>
      </c>
      <c r="C938" s="3779" t="s">
        <v>1127</v>
      </c>
      <c r="D938" s="3792" t="s">
        <v>1128</v>
      </c>
      <c r="E938" s="3876">
        <v>51.3</v>
      </c>
      <c r="F938" s="3876">
        <v>43.6</v>
      </c>
      <c r="G938" s="3876">
        <v>41.1</v>
      </c>
      <c r="H938" s="3876">
        <v>40.799999999999997</v>
      </c>
      <c r="I938" s="3876">
        <v>42.9</v>
      </c>
      <c r="J938" s="3876">
        <v>47.1</v>
      </c>
      <c r="K938" s="3876">
        <v>64.400000000000006</v>
      </c>
      <c r="L938" s="3876">
        <v>74.599999999999994</v>
      </c>
      <c r="M938" s="3876">
        <v>80.5</v>
      </c>
      <c r="N938" s="3876">
        <v>79.5</v>
      </c>
      <c r="O938" s="3876">
        <v>77.400000000000006</v>
      </c>
      <c r="P938" s="3876">
        <v>81.2</v>
      </c>
      <c r="Q938" s="3876">
        <v>80.900000000000006</v>
      </c>
      <c r="R938" s="3876">
        <v>79.5</v>
      </c>
      <c r="S938" s="3876">
        <v>77</v>
      </c>
      <c r="T938" s="3876">
        <v>79.5</v>
      </c>
      <c r="U938" s="3876">
        <v>80.900000000000006</v>
      </c>
      <c r="V938" s="3876">
        <v>79.099999999999994</v>
      </c>
      <c r="W938" s="3876">
        <v>83</v>
      </c>
      <c r="X938" s="3876">
        <v>84.4</v>
      </c>
      <c r="Y938" s="3876">
        <v>84.8</v>
      </c>
      <c r="Z938" s="3876">
        <v>77.7</v>
      </c>
      <c r="AA938" s="3876">
        <v>69.3</v>
      </c>
      <c r="AB938" s="3876">
        <v>60.8</v>
      </c>
    </row>
    <row r="939" spans="1:28" x14ac:dyDescent="0.2">
      <c r="A939" s="4016"/>
      <c r="B939" s="3867"/>
      <c r="C939" s="3868" t="s">
        <v>1114</v>
      </c>
      <c r="D939" s="3798" t="s">
        <v>13</v>
      </c>
      <c r="E939" s="3938">
        <f>1.732*10*E938*0.9</f>
        <v>799.6644</v>
      </c>
      <c r="F939" s="3938">
        <f t="shared" ref="F939:AB939" si="238">1.732*10*F938*0.9</f>
        <v>679.63680000000011</v>
      </c>
      <c r="G939" s="3938">
        <f t="shared" si="238"/>
        <v>640.66680000000008</v>
      </c>
      <c r="H939" s="3938">
        <f t="shared" si="238"/>
        <v>635.99040000000002</v>
      </c>
      <c r="I939" s="3938">
        <f t="shared" si="238"/>
        <v>668.72520000000009</v>
      </c>
      <c r="J939" s="3938">
        <f t="shared" si="238"/>
        <v>734.1948000000001</v>
      </c>
      <c r="K939" s="3938">
        <f t="shared" si="238"/>
        <v>1003.8672000000001</v>
      </c>
      <c r="L939" s="3938">
        <f t="shared" si="238"/>
        <v>1162.8647999999998</v>
      </c>
      <c r="M939" s="3938">
        <f t="shared" si="238"/>
        <v>1254.8340000000001</v>
      </c>
      <c r="N939" s="3938">
        <f>1.732*10*N938*0.9</f>
        <v>1239.2460000000001</v>
      </c>
      <c r="O939" s="3938">
        <f>1.732*10*O938*0.9</f>
        <v>1206.5112000000001</v>
      </c>
      <c r="P939" s="3938">
        <f t="shared" si="238"/>
        <v>1265.7456</v>
      </c>
      <c r="Q939" s="3938">
        <f t="shared" si="238"/>
        <v>1261.0692000000001</v>
      </c>
      <c r="R939" s="3938">
        <f t="shared" si="238"/>
        <v>1239.2460000000001</v>
      </c>
      <c r="S939" s="3938">
        <f t="shared" si="238"/>
        <v>1200.2760000000001</v>
      </c>
      <c r="T939" s="3938">
        <f t="shared" si="238"/>
        <v>1239.2460000000001</v>
      </c>
      <c r="U939" s="3938">
        <f t="shared" si="238"/>
        <v>1261.0692000000001</v>
      </c>
      <c r="V939" s="3938">
        <f t="shared" si="238"/>
        <v>1233.0108</v>
      </c>
      <c r="W939" s="3938">
        <f t="shared" si="238"/>
        <v>1293.8040000000001</v>
      </c>
      <c r="X939" s="3938">
        <f t="shared" si="238"/>
        <v>1315.6272000000001</v>
      </c>
      <c r="Y939" s="3938">
        <f t="shared" si="238"/>
        <v>1321.8624</v>
      </c>
      <c r="Z939" s="3938">
        <f t="shared" si="238"/>
        <v>1211.1876000000002</v>
      </c>
      <c r="AA939" s="3938">
        <f t="shared" si="238"/>
        <v>1080.2484000000002</v>
      </c>
      <c r="AB939" s="3938">
        <f t="shared" si="238"/>
        <v>947.75040000000001</v>
      </c>
    </row>
    <row r="940" spans="1:28" x14ac:dyDescent="0.2">
      <c r="A940" s="4016"/>
      <c r="B940" s="3867"/>
      <c r="C940" s="3868"/>
      <c r="D940" s="3816" t="s">
        <v>14</v>
      </c>
      <c r="E940" s="3870"/>
      <c r="F940" s="3870"/>
      <c r="G940" s="3870"/>
      <c r="H940" s="3870"/>
      <c r="I940" s="3870"/>
      <c r="J940" s="3870"/>
      <c r="K940" s="3870"/>
      <c r="L940" s="3870"/>
      <c r="M940" s="3870"/>
      <c r="N940" s="3870"/>
      <c r="O940" s="3870"/>
      <c r="P940" s="3870"/>
      <c r="Q940" s="3870"/>
      <c r="R940" s="3870"/>
      <c r="S940" s="3870"/>
      <c r="T940" s="3870"/>
      <c r="U940" s="3870"/>
      <c r="V940" s="3870"/>
      <c r="W940" s="3870"/>
      <c r="X940" s="3870"/>
      <c r="Y940" s="3870"/>
      <c r="Z940" s="3870"/>
      <c r="AA940" s="3870"/>
      <c r="AB940" s="3870"/>
    </row>
    <row r="941" spans="1:28" ht="13.5" thickBot="1" x14ac:dyDescent="0.25">
      <c r="A941" s="4017"/>
      <c r="B941" s="3872"/>
      <c r="C941" s="3785"/>
      <c r="D941" s="3803" t="s">
        <v>17</v>
      </c>
      <c r="E941" s="3958"/>
      <c r="F941" s="3958"/>
      <c r="G941" s="3958"/>
      <c r="H941" s="3958"/>
      <c r="I941" s="3958"/>
      <c r="J941" s="3958"/>
      <c r="K941" s="3958"/>
      <c r="L941" s="3958"/>
      <c r="M941" s="3958"/>
      <c r="N941" s="3958"/>
      <c r="O941" s="3958"/>
      <c r="P941" s="3958"/>
      <c r="Q941" s="3958"/>
      <c r="R941" s="3958"/>
      <c r="S941" s="3958"/>
      <c r="T941" s="3958"/>
      <c r="U941" s="3958"/>
      <c r="V941" s="3958"/>
      <c r="W941" s="3958"/>
      <c r="X941" s="3958"/>
      <c r="Y941" s="3958"/>
      <c r="Z941" s="3958"/>
      <c r="AA941" s="3958"/>
      <c r="AB941" s="3958"/>
    </row>
    <row r="942" spans="1:28" x14ac:dyDescent="0.2">
      <c r="A942" s="4013" t="s">
        <v>1147</v>
      </c>
      <c r="B942" s="3863" t="s">
        <v>1344</v>
      </c>
      <c r="C942" s="3791" t="s">
        <v>1127</v>
      </c>
      <c r="D942" s="3792" t="s">
        <v>1128</v>
      </c>
      <c r="E942" s="3870">
        <v>0</v>
      </c>
      <c r="F942" s="3870">
        <v>0</v>
      </c>
      <c r="G942" s="3870">
        <v>0</v>
      </c>
      <c r="H942" s="3870">
        <v>0</v>
      </c>
      <c r="I942" s="3870">
        <v>0</v>
      </c>
      <c r="J942" s="3870">
        <v>0</v>
      </c>
      <c r="K942" s="3870">
        <v>0</v>
      </c>
      <c r="L942" s="3870">
        <v>0</v>
      </c>
      <c r="M942" s="3870">
        <v>0</v>
      </c>
      <c r="N942" s="3870">
        <v>0</v>
      </c>
      <c r="O942" s="3870">
        <v>0</v>
      </c>
      <c r="P942" s="3870">
        <v>0</v>
      </c>
      <c r="Q942" s="3870">
        <v>0</v>
      </c>
      <c r="R942" s="3870">
        <v>0</v>
      </c>
      <c r="S942" s="3870">
        <v>0</v>
      </c>
      <c r="T942" s="3870">
        <v>0</v>
      </c>
      <c r="U942" s="3870">
        <v>0</v>
      </c>
      <c r="V942" s="3870">
        <v>0</v>
      </c>
      <c r="W942" s="3870">
        <v>0</v>
      </c>
      <c r="X942" s="3870">
        <v>0</v>
      </c>
      <c r="Y942" s="3870">
        <v>0</v>
      </c>
      <c r="Z942" s="3870">
        <v>0</v>
      </c>
      <c r="AA942" s="3870">
        <v>0</v>
      </c>
      <c r="AB942" s="3870">
        <v>0</v>
      </c>
    </row>
    <row r="943" spans="1:28" x14ac:dyDescent="0.2">
      <c r="A943" s="4016"/>
      <c r="B943" s="3867"/>
      <c r="C943" s="3868" t="s">
        <v>1114</v>
      </c>
      <c r="D943" s="3798" t="s">
        <v>13</v>
      </c>
      <c r="E943" s="3895">
        <f t="shared" ref="E943:AB943" si="239">1.732*10*E942*0.9</f>
        <v>0</v>
      </c>
      <c r="F943" s="4208">
        <f t="shared" si="239"/>
        <v>0</v>
      </c>
      <c r="G943" s="4208">
        <f t="shared" si="239"/>
        <v>0</v>
      </c>
      <c r="H943" s="4208">
        <f t="shared" si="239"/>
        <v>0</v>
      </c>
      <c r="I943" s="4208">
        <f t="shared" si="239"/>
        <v>0</v>
      </c>
      <c r="J943" s="4208">
        <f t="shared" si="239"/>
        <v>0</v>
      </c>
      <c r="K943" s="4208">
        <f t="shared" si="239"/>
        <v>0</v>
      </c>
      <c r="L943" s="4208">
        <f t="shared" si="239"/>
        <v>0</v>
      </c>
      <c r="M943" s="4208">
        <f t="shared" si="239"/>
        <v>0</v>
      </c>
      <c r="N943" s="4208">
        <f t="shared" si="239"/>
        <v>0</v>
      </c>
      <c r="O943" s="4208">
        <f t="shared" si="239"/>
        <v>0</v>
      </c>
      <c r="P943" s="4208">
        <f t="shared" si="239"/>
        <v>0</v>
      </c>
      <c r="Q943" s="4208">
        <f t="shared" si="239"/>
        <v>0</v>
      </c>
      <c r="R943" s="4208">
        <f t="shared" si="239"/>
        <v>0</v>
      </c>
      <c r="S943" s="4208">
        <f t="shared" si="239"/>
        <v>0</v>
      </c>
      <c r="T943" s="4208">
        <f t="shared" si="239"/>
        <v>0</v>
      </c>
      <c r="U943" s="4208">
        <f t="shared" si="239"/>
        <v>0</v>
      </c>
      <c r="V943" s="4208">
        <f t="shared" si="239"/>
        <v>0</v>
      </c>
      <c r="W943" s="4208">
        <f t="shared" si="239"/>
        <v>0</v>
      </c>
      <c r="X943" s="4208">
        <f t="shared" si="239"/>
        <v>0</v>
      </c>
      <c r="Y943" s="4208">
        <f t="shared" si="239"/>
        <v>0</v>
      </c>
      <c r="Z943" s="4208">
        <f t="shared" si="239"/>
        <v>0</v>
      </c>
      <c r="AA943" s="4208">
        <f t="shared" si="239"/>
        <v>0</v>
      </c>
      <c r="AB943" s="3895">
        <f t="shared" si="239"/>
        <v>0</v>
      </c>
    </row>
    <row r="944" spans="1:28" ht="13.5" thickBot="1" x14ac:dyDescent="0.25">
      <c r="A944" s="4017"/>
      <c r="B944" s="3872"/>
      <c r="C944" s="3802"/>
      <c r="D944" s="3803" t="s">
        <v>17</v>
      </c>
      <c r="E944" s="3929"/>
      <c r="F944" s="3930"/>
      <c r="G944" s="3930"/>
      <c r="H944" s="3930"/>
      <c r="I944" s="3930"/>
      <c r="J944" s="3930"/>
      <c r="K944" s="3930"/>
      <c r="L944" s="3930"/>
      <c r="M944" s="3930"/>
      <c r="N944" s="3930"/>
      <c r="O944" s="3930"/>
      <c r="P944" s="3930"/>
      <c r="Q944" s="3930"/>
      <c r="R944" s="3930"/>
      <c r="S944" s="3930"/>
      <c r="T944" s="3930"/>
      <c r="U944" s="3930"/>
      <c r="V944" s="3930"/>
      <c r="W944" s="3930"/>
      <c r="X944" s="3930"/>
      <c r="Y944" s="3930"/>
      <c r="Z944" s="3930"/>
      <c r="AA944" s="3930"/>
      <c r="AB944" s="3930"/>
    </row>
    <row r="945" spans="1:28" x14ac:dyDescent="0.2">
      <c r="A945" s="4013" t="s">
        <v>1149</v>
      </c>
      <c r="B945" s="3863" t="s">
        <v>1165</v>
      </c>
      <c r="C945" s="3779" t="s">
        <v>1127</v>
      </c>
      <c r="D945" s="3792" t="s">
        <v>1128</v>
      </c>
      <c r="E945" s="3876">
        <v>1.8</v>
      </c>
      <c r="F945" s="3876">
        <v>1.8</v>
      </c>
      <c r="G945" s="3876">
        <v>1.8</v>
      </c>
      <c r="H945" s="3876">
        <v>1.9</v>
      </c>
      <c r="I945" s="3876">
        <v>1.9</v>
      </c>
      <c r="J945" s="3876">
        <v>1.8</v>
      </c>
      <c r="K945" s="3876">
        <v>1.9</v>
      </c>
      <c r="L945" s="3876">
        <v>1.8</v>
      </c>
      <c r="M945" s="3876">
        <v>1.8</v>
      </c>
      <c r="N945" s="3876">
        <v>1.9</v>
      </c>
      <c r="O945" s="3876">
        <v>1.6</v>
      </c>
      <c r="P945" s="3876">
        <v>1.8</v>
      </c>
      <c r="Q945" s="3876">
        <v>1.8</v>
      </c>
      <c r="R945" s="3876">
        <v>1.9</v>
      </c>
      <c r="S945" s="3876">
        <v>1.9</v>
      </c>
      <c r="T945" s="3876">
        <v>1.8</v>
      </c>
      <c r="U945" s="3876">
        <v>1.8</v>
      </c>
      <c r="V945" s="3876">
        <v>1.9</v>
      </c>
      <c r="W945" s="3876">
        <v>1.9</v>
      </c>
      <c r="X945" s="3876">
        <v>1.9</v>
      </c>
      <c r="Y945" s="3876">
        <v>1.9</v>
      </c>
      <c r="Z945" s="3876">
        <v>1.9</v>
      </c>
      <c r="AA945" s="3876">
        <v>1.9</v>
      </c>
      <c r="AB945" s="3876">
        <v>1.9</v>
      </c>
    </row>
    <row r="946" spans="1:28" x14ac:dyDescent="0.2">
      <c r="A946" s="4016"/>
      <c r="B946" s="3867"/>
      <c r="C946" s="3868" t="s">
        <v>1114</v>
      </c>
      <c r="D946" s="3798" t="s">
        <v>13</v>
      </c>
      <c r="E946" s="3938">
        <f t="shared" ref="E946:AB946" si="240">1.732*10*E945*0.9</f>
        <v>28.058400000000002</v>
      </c>
      <c r="F946" s="3938">
        <f t="shared" si="240"/>
        <v>28.058400000000002</v>
      </c>
      <c r="G946" s="3938">
        <f t="shared" si="240"/>
        <v>28.058400000000002</v>
      </c>
      <c r="H946" s="3938">
        <f t="shared" si="240"/>
        <v>29.6172</v>
      </c>
      <c r="I946" s="3938">
        <f t="shared" si="240"/>
        <v>29.6172</v>
      </c>
      <c r="J946" s="3938">
        <f t="shared" si="240"/>
        <v>28.058400000000002</v>
      </c>
      <c r="K946" s="3938">
        <f t="shared" si="240"/>
        <v>29.6172</v>
      </c>
      <c r="L946" s="3938">
        <f t="shared" si="240"/>
        <v>28.058400000000002</v>
      </c>
      <c r="M946" s="3938">
        <f t="shared" si="240"/>
        <v>28.058400000000002</v>
      </c>
      <c r="N946" s="3938">
        <f t="shared" si="240"/>
        <v>29.6172</v>
      </c>
      <c r="O946" s="3938">
        <f t="shared" si="240"/>
        <v>24.940800000000003</v>
      </c>
      <c r="P946" s="3938">
        <f t="shared" si="240"/>
        <v>28.058400000000002</v>
      </c>
      <c r="Q946" s="3938">
        <f t="shared" si="240"/>
        <v>28.058400000000002</v>
      </c>
      <c r="R946" s="3938">
        <f t="shared" si="240"/>
        <v>29.6172</v>
      </c>
      <c r="S946" s="3938">
        <f t="shared" si="240"/>
        <v>29.6172</v>
      </c>
      <c r="T946" s="3938">
        <f t="shared" si="240"/>
        <v>28.058400000000002</v>
      </c>
      <c r="U946" s="3938">
        <f t="shared" si="240"/>
        <v>28.058400000000002</v>
      </c>
      <c r="V946" s="3938">
        <f t="shared" si="240"/>
        <v>29.6172</v>
      </c>
      <c r="W946" s="3938">
        <f t="shared" si="240"/>
        <v>29.6172</v>
      </c>
      <c r="X946" s="3938">
        <f t="shared" si="240"/>
        <v>29.6172</v>
      </c>
      <c r="Y946" s="3938">
        <f t="shared" si="240"/>
        <v>29.6172</v>
      </c>
      <c r="Z946" s="3938">
        <f t="shared" si="240"/>
        <v>29.6172</v>
      </c>
      <c r="AA946" s="3938">
        <f t="shared" si="240"/>
        <v>29.6172</v>
      </c>
      <c r="AB946" s="3938">
        <f t="shared" si="240"/>
        <v>29.6172</v>
      </c>
    </row>
    <row r="947" spans="1:28" ht="13.5" thickBot="1" x14ac:dyDescent="0.25">
      <c r="A947" s="4017"/>
      <c r="B947" s="3872"/>
      <c r="C947" s="3807"/>
      <c r="D947" s="3820" t="s">
        <v>17</v>
      </c>
      <c r="E947" s="4068"/>
      <c r="F947" s="4068"/>
      <c r="G947" s="4068"/>
      <c r="H947" s="4068"/>
      <c r="I947" s="4068"/>
      <c r="J947" s="4068"/>
      <c r="K947" s="4068"/>
      <c r="L947" s="4068"/>
      <c r="M947" s="4068"/>
      <c r="N947" s="4068"/>
      <c r="O947" s="4068"/>
      <c r="P947" s="4068"/>
      <c r="Q947" s="4068"/>
      <c r="R947" s="4068"/>
      <c r="S947" s="4068"/>
      <c r="T947" s="4068"/>
      <c r="U947" s="4068"/>
      <c r="V947" s="4068"/>
      <c r="W947" s="4068"/>
      <c r="X947" s="4068"/>
      <c r="Y947" s="4068"/>
      <c r="Z947" s="4068"/>
      <c r="AA947" s="4068"/>
      <c r="AB947" s="4068"/>
    </row>
    <row r="948" spans="1:28" x14ac:dyDescent="0.2">
      <c r="A948" s="4013" t="s">
        <v>1155</v>
      </c>
      <c r="B948" s="3863" t="s">
        <v>1346</v>
      </c>
      <c r="C948" s="3791" t="s">
        <v>1127</v>
      </c>
      <c r="D948" s="3792" t="s">
        <v>1128</v>
      </c>
      <c r="E948" s="4137">
        <v>0</v>
      </c>
      <c r="F948" s="4137">
        <v>0</v>
      </c>
      <c r="G948" s="4137">
        <v>0</v>
      </c>
      <c r="H948" s="4137">
        <v>0</v>
      </c>
      <c r="I948" s="4137">
        <v>0</v>
      </c>
      <c r="J948" s="4137">
        <v>0</v>
      </c>
      <c r="K948" s="4137">
        <v>0</v>
      </c>
      <c r="L948" s="4137">
        <v>0</v>
      </c>
      <c r="M948" s="4137">
        <v>0</v>
      </c>
      <c r="N948" s="4137">
        <v>0</v>
      </c>
      <c r="O948" s="4137">
        <v>0</v>
      </c>
      <c r="P948" s="4137">
        <v>0</v>
      </c>
      <c r="Q948" s="4137">
        <v>0</v>
      </c>
      <c r="R948" s="4137">
        <v>0</v>
      </c>
      <c r="S948" s="4137">
        <v>0</v>
      </c>
      <c r="T948" s="4137">
        <v>0</v>
      </c>
      <c r="U948" s="4137">
        <v>0</v>
      </c>
      <c r="V948" s="4137">
        <v>0</v>
      </c>
      <c r="W948" s="4137">
        <v>0</v>
      </c>
      <c r="X948" s="4137">
        <v>0</v>
      </c>
      <c r="Y948" s="4137">
        <v>0</v>
      </c>
      <c r="Z948" s="4137">
        <v>0</v>
      </c>
      <c r="AA948" s="4137">
        <v>0</v>
      </c>
      <c r="AB948" s="4137">
        <v>0</v>
      </c>
    </row>
    <row r="949" spans="1:28" x14ac:dyDescent="0.2">
      <c r="A949" s="4016"/>
      <c r="B949" s="3867"/>
      <c r="C949" s="3868" t="s">
        <v>1114</v>
      </c>
      <c r="D949" s="3798" t="s">
        <v>13</v>
      </c>
      <c r="E949" s="3938">
        <f t="shared" ref="E949:AB949" si="241">1.732*10*E948*0.9</f>
        <v>0</v>
      </c>
      <c r="F949" s="3938">
        <f t="shared" si="241"/>
        <v>0</v>
      </c>
      <c r="G949" s="3938">
        <f t="shared" si="241"/>
        <v>0</v>
      </c>
      <c r="H949" s="3938">
        <f t="shared" si="241"/>
        <v>0</v>
      </c>
      <c r="I949" s="3938">
        <f t="shared" si="241"/>
        <v>0</v>
      </c>
      <c r="J949" s="3938">
        <f t="shared" si="241"/>
        <v>0</v>
      </c>
      <c r="K949" s="3938">
        <f t="shared" si="241"/>
        <v>0</v>
      </c>
      <c r="L949" s="3938">
        <f t="shared" si="241"/>
        <v>0</v>
      </c>
      <c r="M949" s="3938">
        <f t="shared" si="241"/>
        <v>0</v>
      </c>
      <c r="N949" s="3938">
        <f t="shared" si="241"/>
        <v>0</v>
      </c>
      <c r="O949" s="3938">
        <f t="shared" si="241"/>
        <v>0</v>
      </c>
      <c r="P949" s="3938">
        <f t="shared" si="241"/>
        <v>0</v>
      </c>
      <c r="Q949" s="3938">
        <f t="shared" si="241"/>
        <v>0</v>
      </c>
      <c r="R949" s="3938">
        <f t="shared" si="241"/>
        <v>0</v>
      </c>
      <c r="S949" s="3938">
        <f t="shared" si="241"/>
        <v>0</v>
      </c>
      <c r="T949" s="3938">
        <f t="shared" si="241"/>
        <v>0</v>
      </c>
      <c r="U949" s="3938">
        <f t="shared" si="241"/>
        <v>0</v>
      </c>
      <c r="V949" s="3938">
        <f t="shared" si="241"/>
        <v>0</v>
      </c>
      <c r="W949" s="3938">
        <f t="shared" si="241"/>
        <v>0</v>
      </c>
      <c r="X949" s="3938">
        <f t="shared" si="241"/>
        <v>0</v>
      </c>
      <c r="Y949" s="3938">
        <f t="shared" si="241"/>
        <v>0</v>
      </c>
      <c r="Z949" s="3938">
        <f t="shared" si="241"/>
        <v>0</v>
      </c>
      <c r="AA949" s="3938">
        <f t="shared" si="241"/>
        <v>0</v>
      </c>
      <c r="AB949" s="3938">
        <f t="shared" si="241"/>
        <v>0</v>
      </c>
    </row>
    <row r="950" spans="1:28" ht="13.5" thickBot="1" x14ac:dyDescent="0.25">
      <c r="A950" s="4017"/>
      <c r="B950" s="3872"/>
      <c r="C950" s="3802"/>
      <c r="D950" s="3820" t="s">
        <v>17</v>
      </c>
      <c r="E950" s="4068"/>
      <c r="F950" s="4068"/>
      <c r="G950" s="4068"/>
      <c r="H950" s="4068"/>
      <c r="I950" s="4068"/>
      <c r="J950" s="4068"/>
      <c r="K950" s="4068"/>
      <c r="L950" s="4068"/>
      <c r="M950" s="4068"/>
      <c r="N950" s="4068"/>
      <c r="O950" s="4068"/>
      <c r="P950" s="4068"/>
      <c r="Q950" s="4068"/>
      <c r="R950" s="4068"/>
      <c r="S950" s="4068"/>
      <c r="T950" s="4068"/>
      <c r="U950" s="4068"/>
      <c r="V950" s="4068"/>
      <c r="W950" s="4068"/>
      <c r="X950" s="4068"/>
      <c r="Y950" s="4068"/>
      <c r="Z950" s="4068"/>
      <c r="AA950" s="4068"/>
      <c r="AB950" s="4068"/>
    </row>
    <row r="951" spans="1:28" x14ac:dyDescent="0.2">
      <c r="A951" s="4013" t="s">
        <v>1191</v>
      </c>
      <c r="B951" s="3863" t="s">
        <v>1347</v>
      </c>
      <c r="C951" s="3779" t="s">
        <v>1127</v>
      </c>
      <c r="D951" s="3792" t="s">
        <v>1128</v>
      </c>
      <c r="E951" s="4137">
        <v>18.600000000000001</v>
      </c>
      <c r="F951" s="4137">
        <v>18.600000000000001</v>
      </c>
      <c r="G951" s="4137">
        <v>16.2</v>
      </c>
      <c r="H951" s="4137">
        <v>17.2</v>
      </c>
      <c r="I951" s="4137">
        <v>17.600000000000001</v>
      </c>
      <c r="J951" s="4137">
        <v>20.5</v>
      </c>
      <c r="K951" s="4137">
        <v>21.7</v>
      </c>
      <c r="L951" s="4137">
        <v>27.9</v>
      </c>
      <c r="M951" s="4137">
        <v>33.299999999999997</v>
      </c>
      <c r="N951" s="4137">
        <v>32.799999999999997</v>
      </c>
      <c r="O951" s="4137">
        <v>36.6</v>
      </c>
      <c r="P951" s="4137">
        <v>36.299999999999997</v>
      </c>
      <c r="Q951" s="4137">
        <v>35.799999999999997</v>
      </c>
      <c r="R951" s="4137">
        <v>36.6</v>
      </c>
      <c r="S951" s="4137">
        <v>34.799999999999997</v>
      </c>
      <c r="T951" s="4137">
        <v>36.6</v>
      </c>
      <c r="U951" s="4137">
        <v>33.299999999999997</v>
      </c>
      <c r="V951" s="4137">
        <v>32.5</v>
      </c>
      <c r="W951" s="4137">
        <v>33.9</v>
      </c>
      <c r="X951" s="4137">
        <v>32.4</v>
      </c>
      <c r="Y951" s="4137">
        <v>28.6</v>
      </c>
      <c r="Z951" s="4137">
        <v>26.1</v>
      </c>
      <c r="AA951" s="4137">
        <v>23.3</v>
      </c>
      <c r="AB951" s="4137">
        <v>21.8</v>
      </c>
    </row>
    <row r="952" spans="1:28" x14ac:dyDescent="0.2">
      <c r="A952" s="4016"/>
      <c r="B952" s="3867"/>
      <c r="C952" s="3868" t="s">
        <v>1114</v>
      </c>
      <c r="D952" s="3798" t="s">
        <v>13</v>
      </c>
      <c r="E952" s="3938">
        <f t="shared" ref="E952:AB952" si="242">1.732*10*E951*0.9</f>
        <v>289.93680000000006</v>
      </c>
      <c r="F952" s="3938">
        <f t="shared" si="242"/>
        <v>289.93680000000006</v>
      </c>
      <c r="G952" s="3938">
        <f t="shared" si="242"/>
        <v>252.5256</v>
      </c>
      <c r="H952" s="3938">
        <f t="shared" si="242"/>
        <v>268.11360000000002</v>
      </c>
      <c r="I952" s="3938">
        <f t="shared" si="242"/>
        <v>274.34880000000004</v>
      </c>
      <c r="J952" s="3938">
        <f t="shared" si="242"/>
        <v>319.55400000000003</v>
      </c>
      <c r="K952" s="3938">
        <f t="shared" si="242"/>
        <v>338.25959999999998</v>
      </c>
      <c r="L952" s="3938">
        <f t="shared" si="242"/>
        <v>434.90520000000004</v>
      </c>
      <c r="M952" s="3938">
        <f t="shared" si="242"/>
        <v>519.08039999999994</v>
      </c>
      <c r="N952" s="3938">
        <f t="shared" si="242"/>
        <v>511.28640000000001</v>
      </c>
      <c r="O952" s="3938">
        <f t="shared" si="242"/>
        <v>570.52080000000001</v>
      </c>
      <c r="P952" s="3938">
        <f t="shared" si="242"/>
        <v>565.84440000000006</v>
      </c>
      <c r="Q952" s="3938">
        <f t="shared" si="242"/>
        <v>558.05039999999997</v>
      </c>
      <c r="R952" s="3938">
        <f t="shared" si="242"/>
        <v>570.52080000000001</v>
      </c>
      <c r="S952" s="3938">
        <f t="shared" si="242"/>
        <v>542.4624</v>
      </c>
      <c r="T952" s="3938">
        <f t="shared" si="242"/>
        <v>570.52080000000001</v>
      </c>
      <c r="U952" s="3938">
        <f t="shared" si="242"/>
        <v>519.08039999999994</v>
      </c>
      <c r="V952" s="3938">
        <f t="shared" si="242"/>
        <v>506.61</v>
      </c>
      <c r="W952" s="3938">
        <f t="shared" si="242"/>
        <v>528.43320000000006</v>
      </c>
      <c r="X952" s="3938">
        <f t="shared" si="242"/>
        <v>505.05119999999999</v>
      </c>
      <c r="Y952" s="3938">
        <f t="shared" si="242"/>
        <v>445.81680000000006</v>
      </c>
      <c r="Z952" s="3938">
        <f t="shared" si="242"/>
        <v>406.84680000000003</v>
      </c>
      <c r="AA952" s="3938">
        <f t="shared" si="242"/>
        <v>363.20040000000006</v>
      </c>
      <c r="AB952" s="3938">
        <f t="shared" si="242"/>
        <v>339.81840000000005</v>
      </c>
    </row>
    <row r="953" spans="1:28" ht="13.5" thickBot="1" x14ac:dyDescent="0.25">
      <c r="A953" s="4017"/>
      <c r="B953" s="3872"/>
      <c r="C953" s="3807"/>
      <c r="D953" s="3820" t="s">
        <v>17</v>
      </c>
      <c r="E953" s="4068"/>
      <c r="F953" s="4068"/>
      <c r="G953" s="4068"/>
      <c r="H953" s="4068"/>
      <c r="I953" s="4068"/>
      <c r="J953" s="4068"/>
      <c r="K953" s="4068"/>
      <c r="L953" s="4068"/>
      <c r="M953" s="4068"/>
      <c r="N953" s="4068"/>
      <c r="O953" s="4068"/>
      <c r="P953" s="4068"/>
      <c r="Q953" s="4068"/>
      <c r="R953" s="4068"/>
      <c r="S953" s="4068"/>
      <c r="T953" s="4068"/>
      <c r="U953" s="4068"/>
      <c r="V953" s="4068"/>
      <c r="W953" s="4068"/>
      <c r="X953" s="4068"/>
      <c r="Y953" s="4068"/>
      <c r="Z953" s="4068"/>
      <c r="AA953" s="4068"/>
      <c r="AB953" s="4068"/>
    </row>
    <row r="954" spans="1:28" x14ac:dyDescent="0.2">
      <c r="A954" s="4013" t="s">
        <v>1157</v>
      </c>
      <c r="B954" s="3863" t="s">
        <v>1348</v>
      </c>
      <c r="C954" s="3791" t="s">
        <v>1127</v>
      </c>
      <c r="D954" s="3792" t="s">
        <v>1128</v>
      </c>
      <c r="E954" s="4137">
        <v>1.3</v>
      </c>
      <c r="F954" s="4137">
        <v>1.3</v>
      </c>
      <c r="G954" s="4137">
        <v>0</v>
      </c>
      <c r="H954" s="4137">
        <v>0</v>
      </c>
      <c r="I954" s="4137">
        <v>1.2</v>
      </c>
      <c r="J954" s="4137">
        <v>1.2</v>
      </c>
      <c r="K954" s="4137">
        <v>0</v>
      </c>
      <c r="L954" s="4137">
        <v>1.2</v>
      </c>
      <c r="M954" s="4137">
        <v>1.5</v>
      </c>
      <c r="N954" s="4137">
        <v>1.6</v>
      </c>
      <c r="O954" s="4137">
        <v>1.3</v>
      </c>
      <c r="P954" s="4137">
        <v>0</v>
      </c>
      <c r="Q954" s="4137">
        <v>1.3</v>
      </c>
      <c r="R954" s="4137">
        <v>1.4</v>
      </c>
      <c r="S954" s="4137">
        <v>1.2</v>
      </c>
      <c r="T954" s="4137">
        <v>1.4</v>
      </c>
      <c r="U954" s="4137">
        <v>1.5</v>
      </c>
      <c r="V954" s="4137">
        <v>1.4</v>
      </c>
      <c r="W954" s="4137">
        <v>1.6</v>
      </c>
      <c r="X954" s="4137">
        <v>1.6</v>
      </c>
      <c r="Y954" s="4137">
        <v>1.5</v>
      </c>
      <c r="Z954" s="4137">
        <v>1.5</v>
      </c>
      <c r="AA954" s="4137">
        <v>1.3</v>
      </c>
      <c r="AB954" s="4137">
        <v>0</v>
      </c>
    </row>
    <row r="955" spans="1:28" x14ac:dyDescent="0.2">
      <c r="A955" s="4016"/>
      <c r="B955" s="3867"/>
      <c r="C955" s="3868" t="s">
        <v>1114</v>
      </c>
      <c r="D955" s="3798" t="s">
        <v>13</v>
      </c>
      <c r="E955" s="3938">
        <f t="shared" ref="E955:AB955" si="243">1.732*10*E954*0.9</f>
        <v>20.264400000000002</v>
      </c>
      <c r="F955" s="3938">
        <f t="shared" si="243"/>
        <v>20.264400000000002</v>
      </c>
      <c r="G955" s="3938">
        <f t="shared" si="243"/>
        <v>0</v>
      </c>
      <c r="H955" s="3938">
        <f t="shared" si="243"/>
        <v>0</v>
      </c>
      <c r="I955" s="3938">
        <f t="shared" si="243"/>
        <v>18.7056</v>
      </c>
      <c r="J955" s="3938">
        <f t="shared" si="243"/>
        <v>18.7056</v>
      </c>
      <c r="K955" s="3938">
        <f t="shared" si="243"/>
        <v>0</v>
      </c>
      <c r="L955" s="3938">
        <f t="shared" si="243"/>
        <v>18.7056</v>
      </c>
      <c r="M955" s="3938">
        <f t="shared" si="243"/>
        <v>23.382000000000001</v>
      </c>
      <c r="N955" s="3938">
        <f t="shared" si="243"/>
        <v>24.940800000000003</v>
      </c>
      <c r="O955" s="3938">
        <f t="shared" si="243"/>
        <v>20.264400000000002</v>
      </c>
      <c r="P955" s="3938">
        <f t="shared" si="243"/>
        <v>0</v>
      </c>
      <c r="Q955" s="3938">
        <f t="shared" si="243"/>
        <v>20.264400000000002</v>
      </c>
      <c r="R955" s="3938">
        <f t="shared" si="243"/>
        <v>21.8232</v>
      </c>
      <c r="S955" s="3938">
        <f t="shared" si="243"/>
        <v>18.7056</v>
      </c>
      <c r="T955" s="3938">
        <f t="shared" si="243"/>
        <v>21.8232</v>
      </c>
      <c r="U955" s="3938">
        <f t="shared" si="243"/>
        <v>23.382000000000001</v>
      </c>
      <c r="V955" s="3938">
        <f t="shared" si="243"/>
        <v>21.8232</v>
      </c>
      <c r="W955" s="3938">
        <f t="shared" si="243"/>
        <v>24.940800000000003</v>
      </c>
      <c r="X955" s="3938">
        <f t="shared" si="243"/>
        <v>24.940800000000003</v>
      </c>
      <c r="Y955" s="3938">
        <f t="shared" si="243"/>
        <v>23.382000000000001</v>
      </c>
      <c r="Z955" s="3938">
        <f t="shared" si="243"/>
        <v>23.382000000000001</v>
      </c>
      <c r="AA955" s="3938">
        <f t="shared" si="243"/>
        <v>20.264400000000002</v>
      </c>
      <c r="AB955" s="3938">
        <f t="shared" si="243"/>
        <v>0</v>
      </c>
    </row>
    <row r="956" spans="1:28" ht="13.5" thickBot="1" x14ac:dyDescent="0.25">
      <c r="A956" s="4017"/>
      <c r="B956" s="3872"/>
      <c r="C956" s="3802"/>
      <c r="D956" s="3820" t="s">
        <v>17</v>
      </c>
      <c r="E956" s="3815"/>
      <c r="F956" s="3815"/>
      <c r="G956" s="3815"/>
      <c r="H956" s="3815"/>
      <c r="I956" s="3815"/>
      <c r="J956" s="3815"/>
      <c r="K956" s="3815"/>
      <c r="L956" s="3815"/>
      <c r="M956" s="3815"/>
      <c r="N956" s="3815"/>
      <c r="O956" s="3815"/>
      <c r="P956" s="3815"/>
      <c r="Q956" s="3815"/>
      <c r="R956" s="3815"/>
      <c r="S956" s="3815"/>
      <c r="T956" s="3815"/>
      <c r="U956" s="3815"/>
      <c r="V956" s="3815"/>
      <c r="W956" s="3815"/>
      <c r="X956" s="3815"/>
      <c r="Y956" s="3815"/>
      <c r="Z956" s="3815"/>
      <c r="AA956" s="3815"/>
      <c r="AB956" s="3815"/>
    </row>
    <row r="957" spans="1:28" x14ac:dyDescent="0.2">
      <c r="A957" s="4013" t="s">
        <v>1198</v>
      </c>
      <c r="B957" s="3863" t="s">
        <v>1346</v>
      </c>
      <c r="C957" s="3779" t="s">
        <v>1127</v>
      </c>
      <c r="D957" s="3792" t="s">
        <v>1128</v>
      </c>
      <c r="E957" s="3870">
        <v>4.9000000000000004</v>
      </c>
      <c r="F957" s="3870">
        <v>4.5</v>
      </c>
      <c r="G957" s="3870">
        <v>4.5</v>
      </c>
      <c r="H957" s="3870">
        <v>4.3</v>
      </c>
      <c r="I957" s="3870">
        <v>4.8</v>
      </c>
      <c r="J957" s="3870">
        <v>5.6</v>
      </c>
      <c r="K957" s="3870">
        <v>10.1</v>
      </c>
      <c r="L957" s="3870">
        <v>10</v>
      </c>
      <c r="M957" s="3870">
        <v>6.9</v>
      </c>
      <c r="N957" s="3870">
        <v>10.7</v>
      </c>
      <c r="O957" s="3870">
        <v>9.3000000000000007</v>
      </c>
      <c r="P957" s="3870">
        <v>7.9</v>
      </c>
      <c r="Q957" s="3870">
        <v>9.1</v>
      </c>
      <c r="R957" s="3870">
        <v>8.1999999999999993</v>
      </c>
      <c r="S957" s="3870">
        <v>7.9</v>
      </c>
      <c r="T957" s="3870">
        <v>7</v>
      </c>
      <c r="U957" s="3870">
        <v>8</v>
      </c>
      <c r="V957" s="3870">
        <v>9</v>
      </c>
      <c r="W957" s="3870">
        <v>9.5</v>
      </c>
      <c r="X957" s="3870">
        <v>12.1</v>
      </c>
      <c r="Y957" s="3870">
        <v>9</v>
      </c>
      <c r="Z957" s="3870">
        <v>8.9</v>
      </c>
      <c r="AA957" s="3870">
        <v>7.7</v>
      </c>
      <c r="AB957" s="3870">
        <v>6.6</v>
      </c>
    </row>
    <row r="958" spans="1:28" x14ac:dyDescent="0.2">
      <c r="A958" s="4016"/>
      <c r="B958" s="3867"/>
      <c r="C958" s="3868" t="s">
        <v>1114</v>
      </c>
      <c r="D958" s="3798" t="s">
        <v>13</v>
      </c>
      <c r="E958" s="3891">
        <f t="shared" ref="E958:AB958" si="244">1.732*10*E957*0.9</f>
        <v>76.381200000000007</v>
      </c>
      <c r="F958" s="3891">
        <f t="shared" si="244"/>
        <v>70.146000000000001</v>
      </c>
      <c r="G958" s="3891">
        <f t="shared" si="244"/>
        <v>70.146000000000001</v>
      </c>
      <c r="H958" s="3891">
        <f t="shared" si="244"/>
        <v>67.028400000000005</v>
      </c>
      <c r="I958" s="3891">
        <f t="shared" si="244"/>
        <v>74.822400000000002</v>
      </c>
      <c r="J958" s="3891">
        <f t="shared" si="244"/>
        <v>87.2928</v>
      </c>
      <c r="K958" s="3891">
        <f t="shared" si="244"/>
        <v>157.43879999999999</v>
      </c>
      <c r="L958" s="3891">
        <f t="shared" si="244"/>
        <v>155.88</v>
      </c>
      <c r="M958" s="3891">
        <f t="shared" si="244"/>
        <v>107.55720000000001</v>
      </c>
      <c r="N958" s="3891">
        <f t="shared" si="244"/>
        <v>166.79159999999999</v>
      </c>
      <c r="O958" s="3891">
        <f t="shared" si="244"/>
        <v>144.96840000000003</v>
      </c>
      <c r="P958" s="3891">
        <f t="shared" si="244"/>
        <v>123.1452</v>
      </c>
      <c r="Q958" s="3891">
        <f t="shared" si="244"/>
        <v>141.85079999999999</v>
      </c>
      <c r="R958" s="3891">
        <f t="shared" si="244"/>
        <v>127.8216</v>
      </c>
      <c r="S958" s="3891">
        <f t="shared" si="244"/>
        <v>123.1452</v>
      </c>
      <c r="T958" s="3891">
        <f t="shared" si="244"/>
        <v>109.11600000000001</v>
      </c>
      <c r="U958" s="3891">
        <f t="shared" si="244"/>
        <v>124.70400000000001</v>
      </c>
      <c r="V958" s="3891">
        <f t="shared" si="244"/>
        <v>140.292</v>
      </c>
      <c r="W958" s="3891">
        <f t="shared" si="244"/>
        <v>148.08599999999998</v>
      </c>
      <c r="X958" s="3891">
        <f t="shared" si="244"/>
        <v>188.6148</v>
      </c>
      <c r="Y958" s="3891">
        <f t="shared" si="244"/>
        <v>140.292</v>
      </c>
      <c r="Z958" s="3891">
        <f t="shared" si="244"/>
        <v>138.73320000000001</v>
      </c>
      <c r="AA958" s="3891">
        <f t="shared" si="244"/>
        <v>120.02760000000001</v>
      </c>
      <c r="AB958" s="3891">
        <f t="shared" si="244"/>
        <v>102.88079999999999</v>
      </c>
    </row>
    <row r="959" spans="1:28" ht="13.5" thickBot="1" x14ac:dyDescent="0.25">
      <c r="A959" s="4017"/>
      <c r="B959" s="3872"/>
      <c r="C959" s="3807"/>
      <c r="D959" s="3820" t="s">
        <v>17</v>
      </c>
      <c r="E959" s="3815"/>
      <c r="F959" s="3815"/>
      <c r="G959" s="3815"/>
      <c r="H959" s="3815"/>
      <c r="I959" s="3815"/>
      <c r="J959" s="3815"/>
      <c r="K959" s="3815"/>
      <c r="L959" s="3815"/>
      <c r="M959" s="3815"/>
      <c r="N959" s="3815"/>
      <c r="O959" s="3815"/>
      <c r="P959" s="3815"/>
      <c r="Q959" s="3815"/>
      <c r="R959" s="3815"/>
      <c r="S959" s="3815"/>
      <c r="T959" s="3815"/>
      <c r="U959" s="3815"/>
      <c r="V959" s="3815"/>
      <c r="W959" s="3815"/>
      <c r="X959" s="3815"/>
      <c r="Y959" s="3815"/>
      <c r="Z959" s="3815"/>
      <c r="AA959" s="3815"/>
      <c r="AB959" s="3815"/>
    </row>
    <row r="960" spans="1:28" x14ac:dyDescent="0.2">
      <c r="A960" s="4013" t="s">
        <v>1143</v>
      </c>
      <c r="B960" s="3863" t="s">
        <v>1194</v>
      </c>
      <c r="C960" s="3791" t="s">
        <v>1127</v>
      </c>
      <c r="D960" s="3792" t="s">
        <v>1128</v>
      </c>
      <c r="E960" s="3811">
        <v>3.8</v>
      </c>
      <c r="F960" s="3811">
        <v>3.8</v>
      </c>
      <c r="G960" s="3811">
        <v>3.5</v>
      </c>
      <c r="H960" s="3811">
        <v>3.9</v>
      </c>
      <c r="I960" s="3811">
        <v>3.4</v>
      </c>
      <c r="J960" s="3811">
        <v>3.4</v>
      </c>
      <c r="K960" s="3811">
        <v>4</v>
      </c>
      <c r="L960" s="3811">
        <v>5.2</v>
      </c>
      <c r="M960" s="3811">
        <v>6</v>
      </c>
      <c r="N960" s="3811">
        <v>5.3</v>
      </c>
      <c r="O960" s="3811">
        <v>5.9</v>
      </c>
      <c r="P960" s="3811">
        <v>5.7</v>
      </c>
      <c r="Q960" s="3811">
        <v>5.3</v>
      </c>
      <c r="R960" s="3811">
        <v>5.2</v>
      </c>
      <c r="S960" s="3811">
        <v>4.8</v>
      </c>
      <c r="T960" s="3811">
        <v>5.3</v>
      </c>
      <c r="U960" s="3811">
        <v>4.8</v>
      </c>
      <c r="V960" s="3811">
        <v>4.9000000000000004</v>
      </c>
      <c r="W960" s="3811">
        <v>5.4</v>
      </c>
      <c r="X960" s="3811">
        <v>6</v>
      </c>
      <c r="Y960" s="3811">
        <v>6.3</v>
      </c>
      <c r="Z960" s="3811">
        <v>6.8</v>
      </c>
      <c r="AA960" s="3811">
        <v>6.2</v>
      </c>
      <c r="AB960" s="3811">
        <v>5</v>
      </c>
    </row>
    <row r="961" spans="1:28" x14ac:dyDescent="0.2">
      <c r="A961" s="4016"/>
      <c r="B961" s="3867"/>
      <c r="C961" s="3868" t="s">
        <v>1114</v>
      </c>
      <c r="D961" s="3798" t="s">
        <v>13</v>
      </c>
      <c r="E961" s="3869">
        <f t="shared" ref="E961:AB961" si="245">1.732*10*E960*0.9</f>
        <v>59.234400000000001</v>
      </c>
      <c r="F961" s="3869">
        <f t="shared" si="245"/>
        <v>59.234400000000001</v>
      </c>
      <c r="G961" s="3869">
        <f t="shared" si="245"/>
        <v>54.558000000000007</v>
      </c>
      <c r="H961" s="3869">
        <f t="shared" si="245"/>
        <v>60.793200000000006</v>
      </c>
      <c r="I961" s="3869">
        <f t="shared" si="245"/>
        <v>52.999200000000002</v>
      </c>
      <c r="J961" s="3869">
        <f t="shared" si="245"/>
        <v>52.999200000000002</v>
      </c>
      <c r="K961" s="3869">
        <f t="shared" si="245"/>
        <v>62.352000000000004</v>
      </c>
      <c r="L961" s="3869">
        <f t="shared" si="245"/>
        <v>81.057600000000008</v>
      </c>
      <c r="M961" s="3869">
        <f t="shared" si="245"/>
        <v>93.528000000000006</v>
      </c>
      <c r="N961" s="3869">
        <f t="shared" si="245"/>
        <v>82.616399999999999</v>
      </c>
      <c r="O961" s="3869">
        <f t="shared" si="245"/>
        <v>91.969200000000001</v>
      </c>
      <c r="P961" s="3869">
        <f t="shared" si="245"/>
        <v>88.851600000000005</v>
      </c>
      <c r="Q961" s="3869">
        <f t="shared" si="245"/>
        <v>82.616399999999999</v>
      </c>
      <c r="R961" s="3869">
        <f t="shared" si="245"/>
        <v>81.057600000000008</v>
      </c>
      <c r="S961" s="3869">
        <f t="shared" si="245"/>
        <v>74.822400000000002</v>
      </c>
      <c r="T961" s="3869">
        <f t="shared" si="245"/>
        <v>82.616399999999999</v>
      </c>
      <c r="U961" s="3869">
        <f t="shared" si="245"/>
        <v>74.822400000000002</v>
      </c>
      <c r="V961" s="3869">
        <f t="shared" si="245"/>
        <v>76.381200000000007</v>
      </c>
      <c r="W961" s="3869">
        <f t="shared" si="245"/>
        <v>84.175200000000004</v>
      </c>
      <c r="X961" s="3869">
        <f t="shared" si="245"/>
        <v>93.528000000000006</v>
      </c>
      <c r="Y961" s="3869">
        <f>1.732*10*Y960*0.9</f>
        <v>98.204400000000007</v>
      </c>
      <c r="Z961" s="3869">
        <f t="shared" si="245"/>
        <v>105.9984</v>
      </c>
      <c r="AA961" s="3869">
        <f t="shared" si="245"/>
        <v>96.645600000000002</v>
      </c>
      <c r="AB961" s="3869">
        <f t="shared" si="245"/>
        <v>77.94</v>
      </c>
    </row>
    <row r="962" spans="1:28" ht="13.5" thickBot="1" x14ac:dyDescent="0.25">
      <c r="A962" s="4017"/>
      <c r="B962" s="3872"/>
      <c r="C962" s="3802"/>
      <c r="D962" s="3820" t="s">
        <v>17</v>
      </c>
      <c r="E962" s="3965"/>
      <c r="F962" s="3965"/>
      <c r="G962" s="3965"/>
      <c r="H962" s="3965"/>
      <c r="I962" s="3965"/>
      <c r="J962" s="3965"/>
      <c r="K962" s="3965"/>
      <c r="L962" s="3965"/>
      <c r="M962" s="3965"/>
      <c r="N962" s="3965"/>
      <c r="O962" s="3965"/>
      <c r="P962" s="3965"/>
      <c r="Q962" s="3965"/>
      <c r="R962" s="3965"/>
      <c r="S962" s="3965"/>
      <c r="T962" s="3965"/>
      <c r="U962" s="3965"/>
      <c r="V962" s="3965"/>
      <c r="W962" s="3965"/>
      <c r="X962" s="3965"/>
      <c r="Y962" s="3965"/>
      <c r="Z962" s="3965"/>
      <c r="AA962" s="3965"/>
      <c r="AB962" s="3965"/>
    </row>
    <row r="963" spans="1:28" ht="12.75" customHeight="1" x14ac:dyDescent="0.2">
      <c r="A963" s="3826" t="s">
        <v>1159</v>
      </c>
      <c r="B963" s="3827"/>
      <c r="C963" s="3875"/>
      <c r="D963" s="3915" t="s">
        <v>1211</v>
      </c>
      <c r="E963" s="4133">
        <f t="shared" ref="E963:AB964" si="246">E938+E922</f>
        <v>123</v>
      </c>
      <c r="F963" s="4133">
        <f t="shared" si="246"/>
        <v>110.1</v>
      </c>
      <c r="G963" s="4133">
        <f>G938+G922</f>
        <v>104.4</v>
      </c>
      <c r="H963" s="4133">
        <f t="shared" si="246"/>
        <v>105.5</v>
      </c>
      <c r="I963" s="4133">
        <f>I938+I922</f>
        <v>106.19999999999999</v>
      </c>
      <c r="J963" s="4133">
        <f t="shared" si="246"/>
        <v>123.4</v>
      </c>
      <c r="K963" s="4133">
        <f t="shared" si="246"/>
        <v>161.10000000000002</v>
      </c>
      <c r="L963" s="4133">
        <f t="shared" si="246"/>
        <v>182.2</v>
      </c>
      <c r="M963" s="4133">
        <f t="shared" si="246"/>
        <v>198.7</v>
      </c>
      <c r="N963" s="4133">
        <f t="shared" si="246"/>
        <v>208.9</v>
      </c>
      <c r="O963" s="4133">
        <f t="shared" si="246"/>
        <v>204.7</v>
      </c>
      <c r="P963" s="4133">
        <f t="shared" si="246"/>
        <v>210.3</v>
      </c>
      <c r="Q963" s="4133">
        <f t="shared" si="246"/>
        <v>213.1</v>
      </c>
      <c r="R963" s="4133">
        <f t="shared" si="246"/>
        <v>208.2</v>
      </c>
      <c r="S963" s="4133">
        <f t="shared" si="246"/>
        <v>204.3</v>
      </c>
      <c r="T963" s="4133">
        <f t="shared" si="246"/>
        <v>204.7</v>
      </c>
      <c r="U963" s="4133">
        <f t="shared" si="246"/>
        <v>207.5</v>
      </c>
      <c r="V963" s="4133">
        <f>V938+V922</f>
        <v>199.7</v>
      </c>
      <c r="W963" s="4133">
        <f t="shared" si="246"/>
        <v>203.6</v>
      </c>
      <c r="X963" s="4133">
        <f t="shared" si="246"/>
        <v>206.8</v>
      </c>
      <c r="Y963" s="4133">
        <f t="shared" si="246"/>
        <v>197.7</v>
      </c>
      <c r="Z963" s="4133">
        <f t="shared" si="246"/>
        <v>186.7</v>
      </c>
      <c r="AA963" s="4133">
        <f t="shared" si="246"/>
        <v>163.89999999999998</v>
      </c>
      <c r="AB963" s="4133">
        <f t="shared" si="246"/>
        <v>143.39999999999998</v>
      </c>
    </row>
    <row r="964" spans="1:28" ht="14.25" customHeight="1" x14ac:dyDescent="0.2">
      <c r="A964" s="3832"/>
      <c r="B964" s="3833"/>
      <c r="C964" s="3834"/>
      <c r="D964" s="3829" t="s">
        <v>13</v>
      </c>
      <c r="E964" s="4134">
        <f>E939+E923</f>
        <v>1917.3240000000001</v>
      </c>
      <c r="F964" s="4134">
        <f t="shared" si="246"/>
        <v>1716.2388000000001</v>
      </c>
      <c r="G964" s="4134">
        <f>G939+G923</f>
        <v>1627.3872000000001</v>
      </c>
      <c r="H964" s="4134">
        <f t="shared" si="246"/>
        <v>1644.5340000000001</v>
      </c>
      <c r="I964" s="4134">
        <f t="shared" si="246"/>
        <v>1655.4456</v>
      </c>
      <c r="J964" s="4134">
        <f t="shared" si="246"/>
        <v>1923.5592000000001</v>
      </c>
      <c r="K964" s="4134">
        <f t="shared" si="246"/>
        <v>2511.2268000000004</v>
      </c>
      <c r="L964" s="4134">
        <f t="shared" si="246"/>
        <v>2840.1335999999997</v>
      </c>
      <c r="M964" s="4134">
        <f t="shared" si="246"/>
        <v>3097.3356000000003</v>
      </c>
      <c r="N964" s="4134">
        <f t="shared" si="246"/>
        <v>3256.3332</v>
      </c>
      <c r="O964" s="4134">
        <f>O939+O923</f>
        <v>3190.8635999999997</v>
      </c>
      <c r="P964" s="4134">
        <f t="shared" si="246"/>
        <v>3278.1563999999998</v>
      </c>
      <c r="Q964" s="4134">
        <f t="shared" si="246"/>
        <v>3321.8028000000004</v>
      </c>
      <c r="R964" s="4134">
        <f t="shared" si="246"/>
        <v>3245.4215999999997</v>
      </c>
      <c r="S964" s="4134">
        <f t="shared" si="246"/>
        <v>3184.6283999999996</v>
      </c>
      <c r="T964" s="4134">
        <f t="shared" si="246"/>
        <v>3190.8636000000001</v>
      </c>
      <c r="U964" s="4134">
        <f t="shared" si="246"/>
        <v>3234.51</v>
      </c>
      <c r="V964" s="4134">
        <f>V939+V923</f>
        <v>3112.9236000000001</v>
      </c>
      <c r="W964" s="4134">
        <f t="shared" si="246"/>
        <v>3173.7168000000001</v>
      </c>
      <c r="X964" s="4134">
        <f t="shared" si="246"/>
        <v>3223.5984000000008</v>
      </c>
      <c r="Y964" s="4134">
        <f t="shared" si="246"/>
        <v>3081.7476000000001</v>
      </c>
      <c r="Z964" s="4134">
        <f t="shared" si="246"/>
        <v>2910.2796000000003</v>
      </c>
      <c r="AA964" s="4134">
        <f t="shared" si="246"/>
        <v>2554.8732</v>
      </c>
      <c r="AB964" s="4134">
        <f t="shared" si="246"/>
        <v>2235.3191999999999</v>
      </c>
    </row>
    <row r="965" spans="1:28" ht="13.5" thickBot="1" x14ac:dyDescent="0.25">
      <c r="A965" s="3836"/>
      <c r="B965" s="3837"/>
      <c r="C965" s="3838"/>
      <c r="D965" s="3839" t="s">
        <v>14</v>
      </c>
      <c r="E965" s="4135"/>
      <c r="F965" s="4135"/>
      <c r="G965" s="4135"/>
      <c r="H965" s="4135"/>
      <c r="I965" s="4135"/>
      <c r="J965" s="4135"/>
      <c r="K965" s="4135"/>
      <c r="L965" s="4135"/>
      <c r="M965" s="4135"/>
      <c r="N965" s="4135"/>
      <c r="O965" s="4135"/>
      <c r="P965" s="4135"/>
      <c r="Q965" s="4135"/>
      <c r="R965" s="4135"/>
      <c r="S965" s="4135"/>
      <c r="T965" s="4135"/>
      <c r="U965" s="4135"/>
      <c r="V965" s="4135"/>
      <c r="W965" s="4135"/>
      <c r="X965" s="4135"/>
      <c r="Y965" s="4135"/>
      <c r="Z965" s="4135"/>
      <c r="AA965" s="4135"/>
      <c r="AB965" s="4136"/>
    </row>
    <row r="966" spans="1:28" x14ac:dyDescent="0.2">
      <c r="A966" s="4002"/>
      <c r="B966" s="4003"/>
      <c r="C966" s="4004"/>
      <c r="D966" s="3977"/>
      <c r="E966" s="4030"/>
      <c r="F966" s="4030"/>
      <c r="G966" s="4030"/>
      <c r="H966" s="4030"/>
      <c r="I966" s="4030"/>
      <c r="J966" s="4030"/>
      <c r="K966" s="4030"/>
      <c r="L966" s="4030"/>
      <c r="M966" s="4030"/>
      <c r="N966" s="4030"/>
      <c r="O966" s="4030"/>
      <c r="P966" s="4030"/>
      <c r="Q966" s="4030"/>
      <c r="R966" s="4030"/>
      <c r="S966" s="4030"/>
      <c r="T966" s="4030"/>
      <c r="U966" s="4030"/>
      <c r="V966" s="4030"/>
      <c r="W966" s="4030"/>
      <c r="X966" s="4030"/>
      <c r="Y966" s="4030"/>
      <c r="Z966" s="4030"/>
      <c r="AA966" s="4030"/>
      <c r="AB966" s="4030"/>
    </row>
    <row r="967" spans="1:28" ht="13.5" thickBot="1" x14ac:dyDescent="0.25">
      <c r="A967" s="4209"/>
      <c r="B967" s="4210"/>
      <c r="C967" s="4211"/>
      <c r="D967" s="4031"/>
      <c r="E967" s="4212"/>
      <c r="F967" s="4212"/>
      <c r="G967" s="4212"/>
      <c r="H967" s="4212"/>
      <c r="I967" s="4212"/>
      <c r="J967" s="4212"/>
      <c r="K967" s="4212"/>
      <c r="L967" s="4212"/>
      <c r="M967" s="4212"/>
      <c r="N967" s="4212"/>
      <c r="O967" s="4212"/>
      <c r="P967" s="4212"/>
      <c r="Q967" s="4212"/>
      <c r="R967" s="4212"/>
      <c r="S967" s="4212"/>
      <c r="T967" s="4212"/>
      <c r="U967" s="4212"/>
      <c r="V967" s="4212"/>
      <c r="W967" s="4212"/>
      <c r="X967" s="4212"/>
      <c r="Y967" s="4212"/>
      <c r="Z967" s="4212"/>
      <c r="AA967" s="4212"/>
      <c r="AB967" s="4212"/>
    </row>
    <row r="968" spans="1:28" ht="34.5" customHeight="1" thickBot="1" x14ac:dyDescent="0.25">
      <c r="A968" s="3852" t="s">
        <v>6</v>
      </c>
      <c r="B968" s="3853" t="s">
        <v>1120</v>
      </c>
      <c r="C968" s="3854" t="s">
        <v>1121</v>
      </c>
      <c r="D968" s="3855" t="s">
        <v>7</v>
      </c>
      <c r="E968" s="4006" t="s">
        <v>8</v>
      </c>
      <c r="F968" s="4007"/>
      <c r="G968" s="4007"/>
      <c r="H968" s="4007"/>
      <c r="I968" s="4007"/>
      <c r="J968" s="4007"/>
      <c r="K968" s="4007"/>
      <c r="L968" s="4007"/>
      <c r="M968" s="4007"/>
      <c r="N968" s="4007"/>
      <c r="O968" s="4007"/>
      <c r="P968" s="4007"/>
      <c r="Q968" s="4007"/>
      <c r="R968" s="4007"/>
      <c r="S968" s="4007"/>
      <c r="T968" s="4007"/>
      <c r="U968" s="4007"/>
      <c r="V968" s="4007"/>
      <c r="W968" s="4007"/>
      <c r="X968" s="4007"/>
      <c r="Y968" s="4007"/>
      <c r="Z968" s="4007"/>
      <c r="AA968" s="4007"/>
      <c r="AB968" s="4008"/>
    </row>
    <row r="969" spans="1:28" ht="14.25" customHeight="1" thickBot="1" x14ac:dyDescent="0.25">
      <c r="A969" s="3771" t="s">
        <v>1349</v>
      </c>
      <c r="B969" s="3772"/>
      <c r="C969" s="3773"/>
      <c r="D969" s="3774"/>
      <c r="E969" s="3775">
        <v>1</v>
      </c>
      <c r="F969" s="3775">
        <v>2</v>
      </c>
      <c r="G969" s="3775">
        <v>3</v>
      </c>
      <c r="H969" s="3776">
        <v>4</v>
      </c>
      <c r="I969" s="3775">
        <v>5</v>
      </c>
      <c r="J969" s="3775">
        <v>6</v>
      </c>
      <c r="K969" s="3775">
        <v>7</v>
      </c>
      <c r="L969" s="3775">
        <v>8</v>
      </c>
      <c r="M969" s="3775">
        <v>9</v>
      </c>
      <c r="N969" s="3776">
        <v>10</v>
      </c>
      <c r="O969" s="3775">
        <v>11</v>
      </c>
      <c r="P969" s="3775">
        <v>12</v>
      </c>
      <c r="Q969" s="3775">
        <v>13</v>
      </c>
      <c r="R969" s="3775">
        <v>14</v>
      </c>
      <c r="S969" s="3775">
        <v>15</v>
      </c>
      <c r="T969" s="3775">
        <v>16</v>
      </c>
      <c r="U969" s="3775">
        <v>17</v>
      </c>
      <c r="V969" s="3776">
        <v>18</v>
      </c>
      <c r="W969" s="3775">
        <v>19</v>
      </c>
      <c r="X969" s="3775">
        <v>20</v>
      </c>
      <c r="Y969" s="3776">
        <v>21</v>
      </c>
      <c r="Z969" s="3775">
        <v>22</v>
      </c>
      <c r="AA969" s="3775">
        <v>23</v>
      </c>
      <c r="AB969" s="3775">
        <v>24</v>
      </c>
    </row>
    <row r="970" spans="1:28" ht="13.5" thickBot="1" x14ac:dyDescent="0.25">
      <c r="A970" s="3777" t="s">
        <v>1123</v>
      </c>
      <c r="B970" s="3778"/>
      <c r="C970" s="3779"/>
      <c r="D970" s="3780" t="s">
        <v>22</v>
      </c>
      <c r="E970" s="3984">
        <v>10.31</v>
      </c>
      <c r="F970" s="3984">
        <v>10.32</v>
      </c>
      <c r="G970" s="3985">
        <v>10.34</v>
      </c>
      <c r="H970" s="3985">
        <v>10.37</v>
      </c>
      <c r="I970" s="3985">
        <v>10.36</v>
      </c>
      <c r="J970" s="3985">
        <v>10.3</v>
      </c>
      <c r="K970" s="3985">
        <v>10.32</v>
      </c>
      <c r="L970" s="3985">
        <v>10.41</v>
      </c>
      <c r="M970" s="3985">
        <v>10.41</v>
      </c>
      <c r="N970" s="3985">
        <v>10.38</v>
      </c>
      <c r="O970" s="3985">
        <v>10.43</v>
      </c>
      <c r="P970" s="3985">
        <v>10.52</v>
      </c>
      <c r="Q970" s="3985">
        <v>10.37</v>
      </c>
      <c r="R970" s="3985">
        <v>10.28</v>
      </c>
      <c r="S970" s="3985">
        <v>10.34</v>
      </c>
      <c r="T970" s="3985">
        <v>10.49</v>
      </c>
      <c r="U970" s="3985">
        <v>10.57</v>
      </c>
      <c r="V970" s="3985">
        <v>10.42</v>
      </c>
      <c r="W970" s="3985">
        <v>10.54</v>
      </c>
      <c r="X970" s="3985">
        <v>10.58</v>
      </c>
      <c r="Y970" s="3985">
        <v>10.48</v>
      </c>
      <c r="Z970" s="3985">
        <v>10.32</v>
      </c>
      <c r="AA970" s="3984">
        <v>10.26</v>
      </c>
      <c r="AB970" s="4035">
        <v>10.3</v>
      </c>
    </row>
    <row r="971" spans="1:28" ht="13.5" thickBot="1" x14ac:dyDescent="0.25">
      <c r="A971" s="3783" t="s">
        <v>1124</v>
      </c>
      <c r="B971" s="3784"/>
      <c r="C971" s="3785"/>
      <c r="D971" s="3786" t="s">
        <v>22</v>
      </c>
      <c r="E971" s="4213">
        <v>10.24</v>
      </c>
      <c r="F971" s="4213">
        <v>10.25</v>
      </c>
      <c r="G971" s="4214">
        <v>10.27</v>
      </c>
      <c r="H971" s="4214">
        <v>10.3</v>
      </c>
      <c r="I971" s="4214">
        <v>10.27</v>
      </c>
      <c r="J971" s="4214">
        <v>10.24</v>
      </c>
      <c r="K971" s="4214">
        <v>10.32</v>
      </c>
      <c r="L971" s="4214">
        <v>10.43</v>
      </c>
      <c r="M971" s="4214">
        <v>10.37</v>
      </c>
      <c r="N971" s="4214">
        <v>10.38</v>
      </c>
      <c r="O971" s="4214">
        <v>10.43</v>
      </c>
      <c r="P971" s="4214">
        <v>10.51</v>
      </c>
      <c r="Q971" s="4214">
        <v>10.37</v>
      </c>
      <c r="R971" s="4214">
        <v>10.43</v>
      </c>
      <c r="S971" s="4214">
        <v>10.32</v>
      </c>
      <c r="T971" s="4214">
        <v>10.51</v>
      </c>
      <c r="U971" s="4214">
        <v>10.53</v>
      </c>
      <c r="V971" s="4214">
        <v>10.44</v>
      </c>
      <c r="W971" s="4214">
        <v>10.52</v>
      </c>
      <c r="X971" s="4214">
        <v>10.33</v>
      </c>
      <c r="Y971" s="4214">
        <v>10.42</v>
      </c>
      <c r="Z971" s="4214">
        <v>10.26</v>
      </c>
      <c r="AA971" s="4213">
        <v>10.19</v>
      </c>
      <c r="AB971" s="4213">
        <v>10.24</v>
      </c>
    </row>
    <row r="972" spans="1:28" x14ac:dyDescent="0.2">
      <c r="A972" s="4013" t="s">
        <v>1141</v>
      </c>
      <c r="B972" s="3863" t="s">
        <v>1350</v>
      </c>
      <c r="C972" s="3791" t="s">
        <v>1127</v>
      </c>
      <c r="D972" s="3792" t="s">
        <v>1128</v>
      </c>
      <c r="E972" s="4215">
        <v>5.6</v>
      </c>
      <c r="F972" s="4215">
        <v>5.7</v>
      </c>
      <c r="G972" s="4215">
        <v>5.7</v>
      </c>
      <c r="H972" s="4215">
        <v>4.9000000000000004</v>
      </c>
      <c r="I972" s="4215">
        <v>5</v>
      </c>
      <c r="J972" s="4215">
        <v>4.3</v>
      </c>
      <c r="K972" s="4215">
        <v>5.8</v>
      </c>
      <c r="L972" s="4215">
        <v>6.9</v>
      </c>
      <c r="M972" s="3947">
        <v>8.3000000000000007</v>
      </c>
      <c r="N972" s="3876">
        <v>6.5</v>
      </c>
      <c r="O972" s="3947">
        <v>6.8</v>
      </c>
      <c r="P972" s="3947">
        <v>7.7</v>
      </c>
      <c r="Q972" s="3947">
        <v>7.7</v>
      </c>
      <c r="R972" s="3947">
        <v>8.1999999999999993</v>
      </c>
      <c r="S972" s="3947">
        <v>8.3000000000000007</v>
      </c>
      <c r="T972" s="3947">
        <v>8</v>
      </c>
      <c r="U972" s="3947">
        <v>8.1</v>
      </c>
      <c r="V972" s="3876">
        <v>6.8</v>
      </c>
      <c r="W972" s="3947">
        <v>7.1</v>
      </c>
      <c r="X972" s="4216">
        <v>7.4</v>
      </c>
      <c r="Y972" s="3876">
        <v>8.4</v>
      </c>
      <c r="Z972" s="3947">
        <v>7.1</v>
      </c>
      <c r="AA972" s="3947">
        <v>7.3</v>
      </c>
      <c r="AB972" s="4215">
        <v>5.4</v>
      </c>
    </row>
    <row r="973" spans="1:28" x14ac:dyDescent="0.2">
      <c r="A973" s="4016"/>
      <c r="B973" s="3867"/>
      <c r="C973" s="3868" t="s">
        <v>1114</v>
      </c>
      <c r="D973" s="3798" t="s">
        <v>13</v>
      </c>
      <c r="E973" s="3938">
        <f t="shared" ref="E973:AB973" si="247">1.732*E972*10*0.9</f>
        <v>87.2928</v>
      </c>
      <c r="F973" s="3938">
        <f t="shared" si="247"/>
        <v>88.851600000000005</v>
      </c>
      <c r="G973" s="3938">
        <f t="shared" si="247"/>
        <v>88.851600000000005</v>
      </c>
      <c r="H973" s="3938">
        <f t="shared" si="247"/>
        <v>76.381200000000007</v>
      </c>
      <c r="I973" s="3938">
        <f t="shared" si="247"/>
        <v>77.94</v>
      </c>
      <c r="J973" s="3938">
        <f t="shared" si="247"/>
        <v>67.028400000000005</v>
      </c>
      <c r="K973" s="3938">
        <f t="shared" si="247"/>
        <v>90.41040000000001</v>
      </c>
      <c r="L973" s="3938">
        <f t="shared" si="247"/>
        <v>107.55720000000001</v>
      </c>
      <c r="M973" s="3938">
        <f t="shared" si="247"/>
        <v>129.38040000000001</v>
      </c>
      <c r="N973" s="3938">
        <f>1.732*N972*10*0.9</f>
        <v>101.32199999999999</v>
      </c>
      <c r="O973" s="3938">
        <f t="shared" si="247"/>
        <v>105.9984</v>
      </c>
      <c r="P973" s="3938">
        <f t="shared" si="247"/>
        <v>120.02760000000001</v>
      </c>
      <c r="Q973" s="3938">
        <f t="shared" si="247"/>
        <v>120.02760000000001</v>
      </c>
      <c r="R973" s="3938">
        <f t="shared" si="247"/>
        <v>127.8216</v>
      </c>
      <c r="S973" s="3938">
        <f t="shared" si="247"/>
        <v>129.38040000000001</v>
      </c>
      <c r="T973" s="3938">
        <f t="shared" si="247"/>
        <v>124.70400000000001</v>
      </c>
      <c r="U973" s="3938">
        <f t="shared" si="247"/>
        <v>126.2628</v>
      </c>
      <c r="V973" s="3938">
        <f t="shared" si="247"/>
        <v>105.9984</v>
      </c>
      <c r="W973" s="3938">
        <f t="shared" si="247"/>
        <v>110.6748</v>
      </c>
      <c r="X973" s="3938">
        <f t="shared" si="247"/>
        <v>115.35120000000001</v>
      </c>
      <c r="Y973" s="3938">
        <f t="shared" si="247"/>
        <v>130.9392</v>
      </c>
      <c r="Z973" s="3938">
        <f t="shared" si="247"/>
        <v>110.6748</v>
      </c>
      <c r="AA973" s="3938">
        <f t="shared" si="247"/>
        <v>113.7924</v>
      </c>
      <c r="AB973" s="3938">
        <f t="shared" si="247"/>
        <v>84.175200000000004</v>
      </c>
    </row>
    <row r="974" spans="1:28" ht="13.5" thickBot="1" x14ac:dyDescent="0.25">
      <c r="A974" s="4017"/>
      <c r="B974" s="3872"/>
      <c r="C974" s="3992"/>
      <c r="D974" s="3803" t="s">
        <v>17</v>
      </c>
      <c r="E974" s="3994"/>
      <c r="F974" s="3994"/>
      <c r="G974" s="3994"/>
      <c r="H974" s="3939"/>
      <c r="I974" s="3994"/>
      <c r="J974" s="3994"/>
      <c r="K974" s="3994"/>
      <c r="L974" s="3994"/>
      <c r="M974" s="3947"/>
      <c r="N974" s="3876"/>
      <c r="O974" s="3947"/>
      <c r="P974" s="3947"/>
      <c r="Q974" s="3947"/>
      <c r="R974" s="3947"/>
      <c r="S974" s="3947"/>
      <c r="T974" s="3947"/>
      <c r="U974" s="3947"/>
      <c r="V974" s="3876"/>
      <c r="W974" s="3947"/>
      <c r="X974" s="3947"/>
      <c r="Y974" s="3876"/>
      <c r="Z974" s="3947"/>
      <c r="AA974" s="3947"/>
      <c r="AB974" s="3994"/>
    </row>
    <row r="975" spans="1:28" x14ac:dyDescent="0.2">
      <c r="A975" s="4013" t="s">
        <v>1171</v>
      </c>
      <c r="B975" s="3863" t="s">
        <v>1351</v>
      </c>
      <c r="C975" s="3779" t="s">
        <v>1114</v>
      </c>
      <c r="D975" s="3792" t="s">
        <v>1128</v>
      </c>
      <c r="E975" s="4217">
        <f t="shared" ref="E975:AB975" si="248">E972-E978</f>
        <v>0.19999999999999929</v>
      </c>
      <c r="F975" s="4217">
        <f t="shared" si="248"/>
        <v>0.29999999999999982</v>
      </c>
      <c r="G975" s="4217">
        <f t="shared" si="248"/>
        <v>0.10000000000000053</v>
      </c>
      <c r="H975" s="4217">
        <f t="shared" si="248"/>
        <v>0.10000000000000053</v>
      </c>
      <c r="I975" s="4217">
        <f t="shared" si="248"/>
        <v>9.9999999999999645E-2</v>
      </c>
      <c r="J975" s="4217">
        <f t="shared" si="248"/>
        <v>0.20000000000000018</v>
      </c>
      <c r="K975" s="4217">
        <f t="shared" si="248"/>
        <v>9.9999999999999645E-2</v>
      </c>
      <c r="L975" s="4217">
        <f t="shared" si="248"/>
        <v>0.10000000000000053</v>
      </c>
      <c r="M975" s="4217">
        <f t="shared" si="248"/>
        <v>0.10000000000000142</v>
      </c>
      <c r="N975" s="4217">
        <f t="shared" si="248"/>
        <v>9.9999999999999645E-2</v>
      </c>
      <c r="O975" s="4217">
        <f t="shared" si="248"/>
        <v>9.9999999999999645E-2</v>
      </c>
      <c r="P975" s="4217">
        <f t="shared" si="248"/>
        <v>0.10000000000000053</v>
      </c>
      <c r="Q975" s="4217">
        <f t="shared" si="248"/>
        <v>0.10000000000000053</v>
      </c>
      <c r="R975" s="4217">
        <f t="shared" si="248"/>
        <v>0.19999999999999929</v>
      </c>
      <c r="S975" s="4217">
        <f t="shared" si="248"/>
        <v>0.30000000000000071</v>
      </c>
      <c r="T975" s="4217">
        <f t="shared" si="248"/>
        <v>9.9999999999999645E-2</v>
      </c>
      <c r="U975" s="4217">
        <f t="shared" si="248"/>
        <v>0.19999999999999929</v>
      </c>
      <c r="V975" s="4217">
        <f t="shared" si="248"/>
        <v>9.9999999999999645E-2</v>
      </c>
      <c r="W975" s="4217">
        <f t="shared" si="248"/>
        <v>0.19999999999999929</v>
      </c>
      <c r="X975" s="4217">
        <f t="shared" si="248"/>
        <v>0.20000000000000018</v>
      </c>
      <c r="Y975" s="4217">
        <f t="shared" si="248"/>
        <v>0.20000000000000107</v>
      </c>
      <c r="Z975" s="4217">
        <f t="shared" si="248"/>
        <v>9.9999999999999645E-2</v>
      </c>
      <c r="AA975" s="4217">
        <f t="shared" si="248"/>
        <v>9.9999999999999645E-2</v>
      </c>
      <c r="AB975" s="4217">
        <f t="shared" si="248"/>
        <v>0.10000000000000053</v>
      </c>
    </row>
    <row r="976" spans="1:28" x14ac:dyDescent="0.2">
      <c r="A976" s="4016"/>
      <c r="B976" s="3867"/>
      <c r="C976" s="3868" t="s">
        <v>1114</v>
      </c>
      <c r="D976" s="3798" t="s">
        <v>13</v>
      </c>
      <c r="E976" s="3938">
        <f t="shared" ref="E976:AA976" si="249">1.732*E975*10*0.9</f>
        <v>3.1175999999999888</v>
      </c>
      <c r="F976" s="3938">
        <f t="shared" si="249"/>
        <v>4.6763999999999974</v>
      </c>
      <c r="G976" s="3938">
        <f t="shared" si="249"/>
        <v>1.5588000000000082</v>
      </c>
      <c r="H976" s="3938">
        <f t="shared" si="249"/>
        <v>1.5588000000000082</v>
      </c>
      <c r="I976" s="3938">
        <f t="shared" si="249"/>
        <v>1.5587999999999944</v>
      </c>
      <c r="J976" s="3938">
        <f t="shared" si="249"/>
        <v>3.117600000000003</v>
      </c>
      <c r="K976" s="3938">
        <f t="shared" si="249"/>
        <v>1.5587999999999944</v>
      </c>
      <c r="L976" s="3938">
        <f t="shared" si="249"/>
        <v>1.5588000000000082</v>
      </c>
      <c r="M976" s="3938">
        <f t="shared" si="249"/>
        <v>1.5588000000000222</v>
      </c>
      <c r="N976" s="3938">
        <f t="shared" si="249"/>
        <v>1.5587999999999944</v>
      </c>
      <c r="O976" s="3938">
        <f t="shared" si="249"/>
        <v>1.5587999999999944</v>
      </c>
      <c r="P976" s="3938">
        <f t="shared" si="249"/>
        <v>1.5588000000000082</v>
      </c>
      <c r="Q976" s="3938">
        <f t="shared" si="249"/>
        <v>1.5588000000000082</v>
      </c>
      <c r="R976" s="3938">
        <f t="shared" si="249"/>
        <v>3.1175999999999888</v>
      </c>
      <c r="S976" s="3938">
        <f t="shared" si="249"/>
        <v>4.6764000000000108</v>
      </c>
      <c r="T976" s="3938">
        <f t="shared" si="249"/>
        <v>1.5587999999999944</v>
      </c>
      <c r="U976" s="3938">
        <f t="shared" si="249"/>
        <v>3.1175999999999888</v>
      </c>
      <c r="V976" s="3938">
        <f t="shared" si="249"/>
        <v>1.5587999999999944</v>
      </c>
      <c r="W976" s="3938">
        <f t="shared" si="249"/>
        <v>3.1175999999999888</v>
      </c>
      <c r="X976" s="3938">
        <f t="shared" si="249"/>
        <v>3.117600000000003</v>
      </c>
      <c r="Y976" s="3938">
        <f t="shared" si="249"/>
        <v>3.1176000000000164</v>
      </c>
      <c r="Z976" s="3938">
        <f t="shared" si="249"/>
        <v>1.5587999999999944</v>
      </c>
      <c r="AA976" s="3938">
        <f t="shared" si="249"/>
        <v>1.5587999999999944</v>
      </c>
      <c r="AB976" s="3938">
        <f>1.732*AB975*10*0.9</f>
        <v>1.5588000000000082</v>
      </c>
    </row>
    <row r="977" spans="1:28" ht="13.5" thickBot="1" x14ac:dyDescent="0.25">
      <c r="A977" s="4017"/>
      <c r="B977" s="3872"/>
      <c r="C977" s="3993"/>
      <c r="D977" s="3803" t="s">
        <v>17</v>
      </c>
      <c r="E977" s="3994"/>
      <c r="F977" s="3994"/>
      <c r="G977" s="3994"/>
      <c r="H977" s="3939"/>
      <c r="I977" s="3994"/>
      <c r="J977" s="3994"/>
      <c r="K977" s="3994"/>
      <c r="L977" s="3994"/>
      <c r="M977" s="3947"/>
      <c r="N977" s="3876"/>
      <c r="O977" s="3947"/>
      <c r="P977" s="3947"/>
      <c r="Q977" s="3947"/>
      <c r="R977" s="3947"/>
      <c r="S977" s="3947"/>
      <c r="T977" s="3947"/>
      <c r="U977" s="3947"/>
      <c r="V977" s="3876"/>
      <c r="W977" s="3947"/>
      <c r="X977" s="3947"/>
      <c r="Y977" s="3876"/>
      <c r="Z977" s="3947"/>
      <c r="AA977" s="3947"/>
      <c r="AB977" s="3994"/>
    </row>
    <row r="978" spans="1:28" x14ac:dyDescent="0.2">
      <c r="A978" s="4013" t="s">
        <v>1125</v>
      </c>
      <c r="B978" s="3863" t="s">
        <v>1352</v>
      </c>
      <c r="C978" s="3791" t="s">
        <v>1127</v>
      </c>
      <c r="D978" s="3792" t="s">
        <v>1128</v>
      </c>
      <c r="E978" s="4215">
        <v>5.4</v>
      </c>
      <c r="F978" s="4215">
        <v>5.4</v>
      </c>
      <c r="G978" s="4215">
        <v>5.6</v>
      </c>
      <c r="H978" s="4215">
        <v>4.8</v>
      </c>
      <c r="I978" s="4215">
        <v>4.9000000000000004</v>
      </c>
      <c r="J978" s="4215">
        <v>4.0999999999999996</v>
      </c>
      <c r="K978" s="4215">
        <v>5.7</v>
      </c>
      <c r="L978" s="4215">
        <v>6.8</v>
      </c>
      <c r="M978" s="3947">
        <v>8.1999999999999993</v>
      </c>
      <c r="N978" s="3876">
        <v>6.4</v>
      </c>
      <c r="O978" s="3947">
        <v>6.7</v>
      </c>
      <c r="P978" s="3947">
        <v>7.6</v>
      </c>
      <c r="Q978" s="3947">
        <v>7.6</v>
      </c>
      <c r="R978" s="3947">
        <v>8</v>
      </c>
      <c r="S978" s="3947">
        <v>8</v>
      </c>
      <c r="T978" s="3947">
        <v>7.9</v>
      </c>
      <c r="U978" s="3947">
        <v>7.9</v>
      </c>
      <c r="V978" s="3876">
        <v>6.7</v>
      </c>
      <c r="W978" s="3947">
        <v>6.9</v>
      </c>
      <c r="X978" s="4216">
        <v>7.2</v>
      </c>
      <c r="Y978" s="3876">
        <v>8.1999999999999993</v>
      </c>
      <c r="Z978" s="3947">
        <v>7</v>
      </c>
      <c r="AA978" s="3947">
        <v>7.2</v>
      </c>
      <c r="AB978" s="4215">
        <v>5.3</v>
      </c>
    </row>
    <row r="979" spans="1:28" x14ac:dyDescent="0.2">
      <c r="A979" s="4016"/>
      <c r="B979" s="3867"/>
      <c r="C979" s="3868" t="s">
        <v>1114</v>
      </c>
      <c r="D979" s="3798" t="s">
        <v>13</v>
      </c>
      <c r="E979" s="3938">
        <f t="shared" ref="E979:AB979" si="250">1.732*E978*10*0.9</f>
        <v>84.175200000000004</v>
      </c>
      <c r="F979" s="3938">
        <f t="shared" si="250"/>
        <v>84.175200000000004</v>
      </c>
      <c r="G979" s="3938">
        <f t="shared" si="250"/>
        <v>87.2928</v>
      </c>
      <c r="H979" s="3938">
        <f t="shared" si="250"/>
        <v>74.822400000000002</v>
      </c>
      <c r="I979" s="3938">
        <f t="shared" si="250"/>
        <v>76.381200000000007</v>
      </c>
      <c r="J979" s="3938">
        <f t="shared" si="250"/>
        <v>63.910800000000002</v>
      </c>
      <c r="K979" s="3938">
        <f t="shared" si="250"/>
        <v>88.851600000000005</v>
      </c>
      <c r="L979" s="3938">
        <f t="shared" si="250"/>
        <v>105.9984</v>
      </c>
      <c r="M979" s="3938">
        <f t="shared" si="250"/>
        <v>127.8216</v>
      </c>
      <c r="N979" s="3938">
        <f t="shared" si="250"/>
        <v>99.763200000000012</v>
      </c>
      <c r="O979" s="3938">
        <f t="shared" si="250"/>
        <v>104.4396</v>
      </c>
      <c r="P979" s="3938">
        <f t="shared" si="250"/>
        <v>118.4688</v>
      </c>
      <c r="Q979" s="3938">
        <f t="shared" si="250"/>
        <v>118.4688</v>
      </c>
      <c r="R979" s="3938">
        <f t="shared" si="250"/>
        <v>124.70400000000001</v>
      </c>
      <c r="S979" s="3938">
        <f t="shared" si="250"/>
        <v>124.70400000000001</v>
      </c>
      <c r="T979" s="3938">
        <f t="shared" si="250"/>
        <v>123.1452</v>
      </c>
      <c r="U979" s="3938">
        <f t="shared" si="250"/>
        <v>123.1452</v>
      </c>
      <c r="V979" s="3938">
        <f t="shared" si="250"/>
        <v>104.4396</v>
      </c>
      <c r="W979" s="3938">
        <f t="shared" si="250"/>
        <v>107.55720000000001</v>
      </c>
      <c r="X979" s="3938">
        <f t="shared" si="250"/>
        <v>112.2336</v>
      </c>
      <c r="Y979" s="3938">
        <f t="shared" si="250"/>
        <v>127.8216</v>
      </c>
      <c r="Z979" s="3938">
        <f t="shared" si="250"/>
        <v>109.11600000000001</v>
      </c>
      <c r="AA979" s="3938">
        <f t="shared" si="250"/>
        <v>112.2336</v>
      </c>
      <c r="AB979" s="3938">
        <f t="shared" si="250"/>
        <v>82.616399999999999</v>
      </c>
    </row>
    <row r="980" spans="1:28" ht="13.5" thickBot="1" x14ac:dyDescent="0.25">
      <c r="A980" s="4017"/>
      <c r="B980" s="3872"/>
      <c r="C980" s="3992"/>
      <c r="D980" s="3803" t="s">
        <v>17</v>
      </c>
      <c r="E980" s="4215"/>
      <c r="F980" s="4215"/>
      <c r="G980" s="4215"/>
      <c r="H980" s="4215"/>
      <c r="I980" s="4215"/>
      <c r="J980" s="4215"/>
      <c r="K980" s="4215"/>
      <c r="L980" s="4215"/>
      <c r="M980" s="4215"/>
      <c r="N980" s="4215"/>
      <c r="O980" s="4215"/>
      <c r="P980" s="4215"/>
      <c r="Q980" s="4215"/>
      <c r="R980" s="4215"/>
      <c r="S980" s="4215"/>
      <c r="T980" s="4215"/>
      <c r="U980" s="4215"/>
      <c r="V980" s="4215"/>
      <c r="W980" s="4215"/>
      <c r="X980" s="3876"/>
      <c r="Y980" s="4215"/>
      <c r="Z980" s="4215"/>
      <c r="AA980" s="4215"/>
      <c r="AB980" s="4215"/>
    </row>
    <row r="981" spans="1:28" x14ac:dyDescent="0.2">
      <c r="A981" s="4013" t="s">
        <v>1131</v>
      </c>
      <c r="B981" s="3863" t="s">
        <v>1353</v>
      </c>
      <c r="C981" s="4087"/>
      <c r="D981" s="3792" t="s">
        <v>1128</v>
      </c>
      <c r="E981" s="4090"/>
      <c r="F981" s="4090"/>
      <c r="G981" s="4090"/>
      <c r="H981" s="4090"/>
      <c r="I981" s="4090"/>
      <c r="J981" s="4090"/>
      <c r="K981" s="4090"/>
      <c r="L981" s="4090"/>
      <c r="M981" s="4090"/>
      <c r="N981" s="4090"/>
      <c r="O981" s="4090"/>
      <c r="P981" s="4090"/>
      <c r="Q981" s="4090"/>
      <c r="R981" s="4090"/>
      <c r="S981" s="4090"/>
      <c r="T981" s="4090"/>
      <c r="U981" s="4090"/>
      <c r="V981" s="4090"/>
      <c r="W981" s="4090"/>
      <c r="X981" s="4090"/>
      <c r="Y981" s="4090"/>
      <c r="Z981" s="4090"/>
      <c r="AA981" s="4090"/>
      <c r="AB981" s="4090"/>
    </row>
    <row r="982" spans="1:28" x14ac:dyDescent="0.2">
      <c r="A982" s="4016"/>
      <c r="B982" s="3867"/>
      <c r="C982" s="3887"/>
      <c r="D982" s="3798" t="s">
        <v>13</v>
      </c>
      <c r="E982" s="3897"/>
      <c r="F982" s="3870"/>
      <c r="G982" s="3870"/>
      <c r="H982" s="3870"/>
      <c r="I982" s="3870"/>
      <c r="J982" s="3870"/>
      <c r="K982" s="3870"/>
      <c r="L982" s="3870"/>
      <c r="M982" s="3870"/>
      <c r="N982" s="3870"/>
      <c r="O982" s="3870"/>
      <c r="P982" s="3870"/>
      <c r="Q982" s="3870"/>
      <c r="R982" s="3870"/>
      <c r="S982" s="3870"/>
      <c r="T982" s="3870"/>
      <c r="U982" s="3870"/>
      <c r="V982" s="3870"/>
      <c r="W982" s="3870"/>
      <c r="X982" s="3870"/>
      <c r="Y982" s="3870"/>
      <c r="Z982" s="3870"/>
      <c r="AA982" s="3870"/>
      <c r="AB982" s="3870"/>
    </row>
    <row r="983" spans="1:28" ht="13.5" thickBot="1" x14ac:dyDescent="0.25">
      <c r="A983" s="4017"/>
      <c r="B983" s="3872"/>
      <c r="C983" s="3807"/>
      <c r="D983" s="3820" t="s">
        <v>17</v>
      </c>
      <c r="E983" s="3929"/>
      <c r="F983" s="3930"/>
      <c r="G983" s="3930"/>
      <c r="H983" s="3930"/>
      <c r="I983" s="3930"/>
      <c r="J983" s="3930"/>
      <c r="K983" s="3930"/>
      <c r="L983" s="3930"/>
      <c r="M983" s="3930"/>
      <c r="N983" s="3930"/>
      <c r="O983" s="3930"/>
      <c r="P983" s="3930"/>
      <c r="Q983" s="3930"/>
      <c r="R983" s="3930"/>
      <c r="S983" s="3930"/>
      <c r="T983" s="3930"/>
      <c r="U983" s="3930"/>
      <c r="V983" s="3930"/>
      <c r="W983" s="3930"/>
      <c r="X983" s="3930"/>
      <c r="Y983" s="3930"/>
      <c r="Z983" s="3930"/>
      <c r="AA983" s="3930"/>
      <c r="AB983" s="3930"/>
    </row>
    <row r="984" spans="1:28" x14ac:dyDescent="0.2">
      <c r="A984" s="4013" t="s">
        <v>1135</v>
      </c>
      <c r="B984" s="3863" t="s">
        <v>1354</v>
      </c>
      <c r="C984" s="3791"/>
      <c r="D984" s="3792" t="s">
        <v>1128</v>
      </c>
      <c r="E984" s="4090"/>
      <c r="F984" s="4090"/>
      <c r="G984" s="4090"/>
      <c r="H984" s="4090"/>
      <c r="I984" s="4090"/>
      <c r="J984" s="4090"/>
      <c r="K984" s="4090"/>
      <c r="L984" s="4090"/>
      <c r="M984" s="4090"/>
      <c r="N984" s="4090"/>
      <c r="O984" s="4090"/>
      <c r="P984" s="4090"/>
      <c r="Q984" s="4090"/>
      <c r="R984" s="4090"/>
      <c r="S984" s="4090"/>
      <c r="T984" s="4090"/>
      <c r="U984" s="4090"/>
      <c r="V984" s="4090"/>
      <c r="W984" s="4090"/>
      <c r="X984" s="4090"/>
      <c r="Y984" s="4090"/>
      <c r="Z984" s="4090"/>
      <c r="AA984" s="4090"/>
      <c r="AB984" s="4090"/>
    </row>
    <row r="985" spans="1:28" x14ac:dyDescent="0.2">
      <c r="A985" s="4016"/>
      <c r="B985" s="3867"/>
      <c r="C985" s="3887"/>
      <c r="D985" s="3798" t="s">
        <v>13</v>
      </c>
      <c r="E985" s="3897"/>
      <c r="F985" s="3870"/>
      <c r="G985" s="3870"/>
      <c r="H985" s="3870"/>
      <c r="I985" s="3870"/>
      <c r="J985" s="3870"/>
      <c r="K985" s="3870"/>
      <c r="L985" s="3870"/>
      <c r="M985" s="3870"/>
      <c r="N985" s="3870"/>
      <c r="O985" s="3870"/>
      <c r="P985" s="3870"/>
      <c r="Q985" s="3870"/>
      <c r="R985" s="3870"/>
      <c r="S985" s="3870"/>
      <c r="T985" s="3870"/>
      <c r="U985" s="3870"/>
      <c r="V985" s="3870"/>
      <c r="W985" s="3870"/>
      <c r="X985" s="3870"/>
      <c r="Y985" s="3870"/>
      <c r="Z985" s="3870"/>
      <c r="AA985" s="3870"/>
      <c r="AB985" s="3870"/>
    </row>
    <row r="986" spans="1:28" ht="13.5" thickBot="1" x14ac:dyDescent="0.25">
      <c r="A986" s="4017"/>
      <c r="B986" s="3872"/>
      <c r="C986" s="3802"/>
      <c r="D986" s="3820" t="s">
        <v>17</v>
      </c>
      <c r="E986" s="4130"/>
      <c r="F986" s="3965"/>
      <c r="G986" s="3965"/>
      <c r="H986" s="3965"/>
      <c r="I986" s="3965"/>
      <c r="J986" s="3965"/>
      <c r="K986" s="3965"/>
      <c r="L986" s="3965"/>
      <c r="M986" s="3965"/>
      <c r="N986" s="3965"/>
      <c r="O986" s="3965"/>
      <c r="P986" s="3965"/>
      <c r="Q986" s="3965"/>
      <c r="R986" s="3965"/>
      <c r="S986" s="3965"/>
      <c r="T986" s="3965"/>
      <c r="U986" s="3965"/>
      <c r="V986" s="3965"/>
      <c r="W986" s="3965"/>
      <c r="X986" s="3965"/>
      <c r="Y986" s="3965"/>
      <c r="Z986" s="3965"/>
      <c r="AA986" s="3965"/>
      <c r="AB986" s="3965"/>
    </row>
    <row r="987" spans="1:28" s="4081" customFormat="1" ht="12.75" customHeight="1" x14ac:dyDescent="0.2">
      <c r="A987" s="3826" t="s">
        <v>1159</v>
      </c>
      <c r="B987" s="3827"/>
      <c r="C987" s="3864"/>
      <c r="D987" s="3915" t="s">
        <v>1160</v>
      </c>
      <c r="E987" s="3830">
        <f t="shared" ref="E987:AB988" si="251">E984+E972</f>
        <v>5.6</v>
      </c>
      <c r="F987" s="3830">
        <f t="shared" si="251"/>
        <v>5.7</v>
      </c>
      <c r="G987" s="3830">
        <f t="shared" si="251"/>
        <v>5.7</v>
      </c>
      <c r="H987" s="3830">
        <f t="shared" si="251"/>
        <v>4.9000000000000004</v>
      </c>
      <c r="I987" s="3830">
        <f t="shared" si="251"/>
        <v>5</v>
      </c>
      <c r="J987" s="3830">
        <f t="shared" si="251"/>
        <v>4.3</v>
      </c>
      <c r="K987" s="3830">
        <f t="shared" si="251"/>
        <v>5.8</v>
      </c>
      <c r="L987" s="3830">
        <f t="shared" si="251"/>
        <v>6.9</v>
      </c>
      <c r="M987" s="3830">
        <f t="shared" si="251"/>
        <v>8.3000000000000007</v>
      </c>
      <c r="N987" s="3830">
        <f t="shared" si="251"/>
        <v>6.5</v>
      </c>
      <c r="O987" s="3830">
        <f>O984+O972</f>
        <v>6.8</v>
      </c>
      <c r="P987" s="3830">
        <f>P984+P972</f>
        <v>7.7</v>
      </c>
      <c r="Q987" s="3830">
        <f>Q984+Q972</f>
        <v>7.7</v>
      </c>
      <c r="R987" s="3830">
        <f t="shared" si="251"/>
        <v>8.1999999999999993</v>
      </c>
      <c r="S987" s="3830">
        <f>S984+S972</f>
        <v>8.3000000000000007</v>
      </c>
      <c r="T987" s="3830">
        <f t="shared" si="251"/>
        <v>8</v>
      </c>
      <c r="U987" s="3830">
        <f t="shared" si="251"/>
        <v>8.1</v>
      </c>
      <c r="V987" s="3830">
        <f t="shared" si="251"/>
        <v>6.8</v>
      </c>
      <c r="W987" s="3830">
        <f t="shared" si="251"/>
        <v>7.1</v>
      </c>
      <c r="X987" s="3830">
        <f t="shared" si="251"/>
        <v>7.4</v>
      </c>
      <c r="Y987" s="3830">
        <f t="shared" si="251"/>
        <v>8.4</v>
      </c>
      <c r="Z987" s="3830">
        <f t="shared" si="251"/>
        <v>7.1</v>
      </c>
      <c r="AA987" s="3830">
        <f t="shared" si="251"/>
        <v>7.3</v>
      </c>
      <c r="AB987" s="3830">
        <f t="shared" si="251"/>
        <v>5.4</v>
      </c>
    </row>
    <row r="988" spans="1:28" ht="12.75" customHeight="1" x14ac:dyDescent="0.2">
      <c r="A988" s="3832"/>
      <c r="B988" s="3833"/>
      <c r="C988" s="3834"/>
      <c r="D988" s="3829" t="s">
        <v>13</v>
      </c>
      <c r="E988" s="3835">
        <f>E985+E973</f>
        <v>87.2928</v>
      </c>
      <c r="F988" s="3835">
        <f t="shared" si="251"/>
        <v>88.851600000000005</v>
      </c>
      <c r="G988" s="3835">
        <f t="shared" si="251"/>
        <v>88.851600000000005</v>
      </c>
      <c r="H988" s="3835">
        <f t="shared" si="251"/>
        <v>76.381200000000007</v>
      </c>
      <c r="I988" s="3835">
        <f t="shared" si="251"/>
        <v>77.94</v>
      </c>
      <c r="J988" s="3835">
        <f t="shared" si="251"/>
        <v>67.028400000000005</v>
      </c>
      <c r="K988" s="3835">
        <f>K985+K973</f>
        <v>90.41040000000001</v>
      </c>
      <c r="L988" s="3835">
        <f t="shared" si="251"/>
        <v>107.55720000000001</v>
      </c>
      <c r="M988" s="3835">
        <f>M985+M973</f>
        <v>129.38040000000001</v>
      </c>
      <c r="N988" s="3835">
        <f>N985+N973</f>
        <v>101.32199999999999</v>
      </c>
      <c r="O988" s="3835">
        <f>O985+O973</f>
        <v>105.9984</v>
      </c>
      <c r="P988" s="3835">
        <f t="shared" si="251"/>
        <v>120.02760000000001</v>
      </c>
      <c r="Q988" s="3835">
        <f>Q985+Q973</f>
        <v>120.02760000000001</v>
      </c>
      <c r="R988" s="3835">
        <f t="shared" si="251"/>
        <v>127.8216</v>
      </c>
      <c r="S988" s="3835">
        <f>S985+S973</f>
        <v>129.38040000000001</v>
      </c>
      <c r="T988" s="3835">
        <f t="shared" si="251"/>
        <v>124.70400000000001</v>
      </c>
      <c r="U988" s="3835">
        <f t="shared" si="251"/>
        <v>126.2628</v>
      </c>
      <c r="V988" s="3835">
        <f t="shared" si="251"/>
        <v>105.9984</v>
      </c>
      <c r="W988" s="3835">
        <f t="shared" si="251"/>
        <v>110.6748</v>
      </c>
      <c r="X988" s="3835">
        <f t="shared" si="251"/>
        <v>115.35120000000001</v>
      </c>
      <c r="Y988" s="3835">
        <f t="shared" si="251"/>
        <v>130.9392</v>
      </c>
      <c r="Z988" s="3835">
        <f t="shared" si="251"/>
        <v>110.6748</v>
      </c>
      <c r="AA988" s="3835">
        <f t="shared" si="251"/>
        <v>113.7924</v>
      </c>
      <c r="AB988" s="3835">
        <f t="shared" si="251"/>
        <v>84.175200000000004</v>
      </c>
    </row>
    <row r="989" spans="1:28" ht="14.25" customHeight="1" thickBot="1" x14ac:dyDescent="0.25">
      <c r="A989" s="3836"/>
      <c r="B989" s="3837"/>
      <c r="C989" s="3972"/>
      <c r="D989" s="4218" t="s">
        <v>14</v>
      </c>
      <c r="E989" s="4149"/>
      <c r="F989" s="4149"/>
      <c r="G989" s="4149"/>
      <c r="H989" s="4149"/>
      <c r="I989" s="4149"/>
      <c r="J989" s="4149"/>
      <c r="K989" s="4149"/>
      <c r="L989" s="4149"/>
      <c r="M989" s="4149"/>
      <c r="N989" s="4149"/>
      <c r="O989" s="4149"/>
      <c r="P989" s="4149"/>
      <c r="Q989" s="4149"/>
      <c r="R989" s="4149"/>
      <c r="S989" s="4149"/>
      <c r="T989" s="4149"/>
      <c r="U989" s="4149"/>
      <c r="V989" s="4149"/>
      <c r="W989" s="4149"/>
      <c r="X989" s="4149"/>
      <c r="Y989" s="4149"/>
      <c r="Z989" s="4149"/>
      <c r="AA989" s="4149"/>
      <c r="AB989" s="4149"/>
    </row>
    <row r="990" spans="1:28" ht="12" customHeight="1" x14ac:dyDescent="0.2">
      <c r="A990" s="4002"/>
      <c r="B990" s="4003"/>
      <c r="C990" s="4004"/>
      <c r="D990" s="3977"/>
      <c r="E990" s="4005"/>
      <c r="F990" s="4005"/>
      <c r="G990" s="4005"/>
      <c r="H990" s="4005"/>
      <c r="I990" s="4005"/>
      <c r="J990" s="4005"/>
      <c r="K990" s="4005"/>
      <c r="L990" s="4005"/>
      <c r="M990" s="4005"/>
      <c r="N990" s="4005"/>
      <c r="O990" s="4005"/>
      <c r="P990" s="4005"/>
      <c r="Q990" s="4005"/>
      <c r="R990" s="4005"/>
      <c r="S990" s="4005"/>
      <c r="T990" s="4005"/>
      <c r="U990" s="4005"/>
      <c r="V990" s="4005"/>
      <c r="W990" s="4005"/>
      <c r="X990" s="4005"/>
      <c r="Y990" s="4005"/>
      <c r="Z990" s="4005"/>
      <c r="AA990" s="4005"/>
      <c r="AB990" s="4005"/>
    </row>
    <row r="991" spans="1:28" ht="13.5" thickBot="1" x14ac:dyDescent="0.25">
      <c r="A991" s="3847"/>
      <c r="B991" s="3848"/>
      <c r="C991" s="3849"/>
      <c r="D991" s="3849"/>
      <c r="E991" s="3850"/>
      <c r="F991" s="3850"/>
      <c r="G991" s="3850"/>
      <c r="H991" s="3851"/>
      <c r="I991" s="3850"/>
      <c r="J991" s="3850"/>
      <c r="K991" s="3850"/>
      <c r="L991" s="3850"/>
      <c r="M991" s="3850"/>
      <c r="N991" s="3851"/>
      <c r="O991" s="3850"/>
      <c r="P991" s="3850"/>
      <c r="Q991" s="3850"/>
      <c r="R991" s="3850"/>
      <c r="S991" s="3850"/>
      <c r="T991" s="3850"/>
      <c r="U991" s="3850"/>
      <c r="V991" s="3851"/>
      <c r="W991" s="3850"/>
      <c r="X991" s="3850"/>
      <c r="Y991" s="3851"/>
      <c r="Z991" s="3850"/>
      <c r="AA991" s="3850"/>
      <c r="AB991" s="3850"/>
    </row>
    <row r="992" spans="1:28" ht="34.5" customHeight="1" thickBot="1" x14ac:dyDescent="0.25">
      <c r="A992" s="3852" t="s">
        <v>6</v>
      </c>
      <c r="B992" s="3853" t="s">
        <v>1120</v>
      </c>
      <c r="C992" s="3854" t="s">
        <v>1121</v>
      </c>
      <c r="D992" s="3855" t="s">
        <v>7</v>
      </c>
      <c r="E992" s="4006" t="s">
        <v>8</v>
      </c>
      <c r="F992" s="4007"/>
      <c r="G992" s="4007"/>
      <c r="H992" s="4007"/>
      <c r="I992" s="4007"/>
      <c r="J992" s="4007"/>
      <c r="K992" s="4007"/>
      <c r="L992" s="4007"/>
      <c r="M992" s="4007"/>
      <c r="N992" s="4007"/>
      <c r="O992" s="4007"/>
      <c r="P992" s="4007"/>
      <c r="Q992" s="4007"/>
      <c r="R992" s="4007"/>
      <c r="S992" s="4007"/>
      <c r="T992" s="4007"/>
      <c r="U992" s="4007"/>
      <c r="V992" s="4007"/>
      <c r="W992" s="4007"/>
      <c r="X992" s="4007"/>
      <c r="Y992" s="4007"/>
      <c r="Z992" s="4007"/>
      <c r="AA992" s="4007"/>
      <c r="AB992" s="4008"/>
    </row>
    <row r="993" spans="1:28" ht="14.25" customHeight="1" thickBot="1" x14ac:dyDescent="0.25">
      <c r="A993" s="3771" t="s">
        <v>1355</v>
      </c>
      <c r="B993" s="3772"/>
      <c r="C993" s="3773"/>
      <c r="D993" s="3774"/>
      <c r="E993" s="3775">
        <v>1</v>
      </c>
      <c r="F993" s="3775">
        <v>2</v>
      </c>
      <c r="G993" s="3775">
        <v>3</v>
      </c>
      <c r="H993" s="3776">
        <v>4</v>
      </c>
      <c r="I993" s="3775">
        <v>5</v>
      </c>
      <c r="J993" s="3775">
        <v>6</v>
      </c>
      <c r="K993" s="3775">
        <v>7</v>
      </c>
      <c r="L993" s="3775">
        <v>8</v>
      </c>
      <c r="M993" s="3775">
        <v>9</v>
      </c>
      <c r="N993" s="3776">
        <v>10</v>
      </c>
      <c r="O993" s="3775">
        <v>11</v>
      </c>
      <c r="P993" s="3775">
        <v>12</v>
      </c>
      <c r="Q993" s="3775">
        <v>13</v>
      </c>
      <c r="R993" s="3775">
        <v>14</v>
      </c>
      <c r="S993" s="3775">
        <v>15</v>
      </c>
      <c r="T993" s="3775">
        <v>16</v>
      </c>
      <c r="U993" s="3775">
        <v>17</v>
      </c>
      <c r="V993" s="3776">
        <v>18</v>
      </c>
      <c r="W993" s="3775">
        <v>19</v>
      </c>
      <c r="X993" s="3775">
        <v>20</v>
      </c>
      <c r="Y993" s="3776">
        <v>21</v>
      </c>
      <c r="Z993" s="3775">
        <v>22</v>
      </c>
      <c r="AA993" s="3775">
        <v>23</v>
      </c>
      <c r="AB993" s="3775">
        <v>24</v>
      </c>
    </row>
    <row r="994" spans="1:28" ht="13.5" thickBot="1" x14ac:dyDescent="0.25">
      <c r="A994" s="4096" t="s">
        <v>1123</v>
      </c>
      <c r="B994" s="4035"/>
      <c r="C994" s="3779"/>
      <c r="D994" s="4098" t="s">
        <v>22</v>
      </c>
      <c r="E994" s="4009">
        <v>10.39</v>
      </c>
      <c r="F994" s="4009">
        <v>10.42</v>
      </c>
      <c r="G994" s="4010">
        <v>10.43</v>
      </c>
      <c r="H994" s="4010">
        <v>10.44</v>
      </c>
      <c r="I994" s="4010">
        <v>10.43</v>
      </c>
      <c r="J994" s="4010">
        <v>10.52</v>
      </c>
      <c r="K994" s="4010">
        <v>10.49</v>
      </c>
      <c r="L994" s="4010">
        <v>10.53</v>
      </c>
      <c r="M994" s="4010">
        <v>10.43</v>
      </c>
      <c r="N994" s="4010">
        <v>10.4</v>
      </c>
      <c r="O994" s="4010">
        <v>10.45</v>
      </c>
      <c r="P994" s="4010">
        <v>10.58</v>
      </c>
      <c r="Q994" s="4010">
        <v>10.59</v>
      </c>
      <c r="R994" s="4010">
        <v>10.48</v>
      </c>
      <c r="S994" s="4010">
        <v>10.32</v>
      </c>
      <c r="T994" s="4010">
        <v>10.42</v>
      </c>
      <c r="U994" s="4100">
        <v>10.49</v>
      </c>
      <c r="V994" s="4100">
        <v>10.53</v>
      </c>
      <c r="W994" s="4100">
        <v>10.45</v>
      </c>
      <c r="X994" s="4100">
        <v>10.53</v>
      </c>
      <c r="Y994" s="4100">
        <v>10.59</v>
      </c>
      <c r="Z994" s="4100">
        <v>10.51</v>
      </c>
      <c r="AA994" s="4099">
        <v>10.33</v>
      </c>
      <c r="AB994" s="4099">
        <v>10.39</v>
      </c>
    </row>
    <row r="995" spans="1:28" ht="13.5" thickBot="1" x14ac:dyDescent="0.25">
      <c r="A995" s="4154" t="s">
        <v>1124</v>
      </c>
      <c r="B995" s="4012"/>
      <c r="C995" s="3785"/>
      <c r="D995" s="4187" t="s">
        <v>22</v>
      </c>
      <c r="E995" s="4035">
        <v>10.39</v>
      </c>
      <c r="F995" s="4035">
        <v>10.43</v>
      </c>
      <c r="G995" s="3986">
        <v>10.43</v>
      </c>
      <c r="H995" s="3986">
        <v>10.44</v>
      </c>
      <c r="I995" s="3986">
        <v>10.45</v>
      </c>
      <c r="J995" s="3986">
        <v>10.56</v>
      </c>
      <c r="K995" s="3986">
        <v>10.43</v>
      </c>
      <c r="L995" s="3986">
        <v>10.54</v>
      </c>
      <c r="M995" s="3986">
        <v>10.37</v>
      </c>
      <c r="N995" s="3986">
        <v>10.35</v>
      </c>
      <c r="O995" s="3986">
        <v>10.35</v>
      </c>
      <c r="P995" s="3986">
        <v>10.5</v>
      </c>
      <c r="Q995" s="3986">
        <v>10.52</v>
      </c>
      <c r="R995" s="3986">
        <v>10.39</v>
      </c>
      <c r="S995" s="3986">
        <v>10.44</v>
      </c>
      <c r="T995" s="3986">
        <v>10.42</v>
      </c>
      <c r="U995" s="3782">
        <v>10.52</v>
      </c>
      <c r="V995" s="3782">
        <v>10.55</v>
      </c>
      <c r="W995" s="3782">
        <v>10.45</v>
      </c>
      <c r="X995" s="3782">
        <v>10.47</v>
      </c>
      <c r="Y995" s="3782">
        <v>10.54</v>
      </c>
      <c r="Z995" s="3782">
        <v>10.57</v>
      </c>
      <c r="AA995" s="3781">
        <v>10.35</v>
      </c>
      <c r="AB995" s="3781">
        <v>10.4</v>
      </c>
    </row>
    <row r="996" spans="1:28" x14ac:dyDescent="0.2">
      <c r="A996" s="4013" t="s">
        <v>1265</v>
      </c>
      <c r="B996" s="3863" t="s">
        <v>1356</v>
      </c>
      <c r="C996" s="3864" t="s">
        <v>1272</v>
      </c>
      <c r="D996" s="3792" t="s">
        <v>13</v>
      </c>
      <c r="E996" s="4205"/>
      <c r="F996" s="4205"/>
      <c r="G996" s="4205"/>
      <c r="H996" s="4205"/>
      <c r="I996" s="4205"/>
      <c r="J996" s="4205"/>
      <c r="K996" s="4205"/>
      <c r="L996" s="4205"/>
      <c r="M996" s="4205"/>
      <c r="N996" s="4205"/>
      <c r="O996" s="4205"/>
      <c r="P996" s="4205"/>
      <c r="Q996" s="4205"/>
      <c r="R996" s="4205"/>
      <c r="S996" s="4205"/>
      <c r="T996" s="4205"/>
      <c r="U996" s="4205"/>
      <c r="V996" s="4205"/>
      <c r="W996" s="4205"/>
      <c r="X996" s="4205"/>
      <c r="Y996" s="4205"/>
      <c r="Z996" s="4205"/>
      <c r="AA996" s="4205"/>
      <c r="AB996" s="4205"/>
    </row>
    <row r="997" spans="1:28" x14ac:dyDescent="0.2">
      <c r="A997" s="4016"/>
      <c r="B997" s="3867"/>
      <c r="C997" s="3797"/>
      <c r="D997" s="3816" t="s">
        <v>14</v>
      </c>
      <c r="E997" s="3935"/>
      <c r="F997" s="3935"/>
      <c r="G997" s="3935"/>
      <c r="H997" s="3935"/>
      <c r="I997" s="3935"/>
      <c r="J997" s="3935"/>
      <c r="K997" s="3935"/>
      <c r="L997" s="3935"/>
      <c r="M997" s="3935"/>
      <c r="N997" s="3935"/>
      <c r="O997" s="3935"/>
      <c r="P997" s="3935"/>
      <c r="Q997" s="3935"/>
      <c r="R997" s="3935"/>
      <c r="S997" s="3935"/>
      <c r="T997" s="3935"/>
      <c r="U997" s="3935"/>
      <c r="V997" s="3935"/>
      <c r="W997" s="3935"/>
      <c r="X997" s="3935"/>
      <c r="Y997" s="3935"/>
      <c r="Z997" s="3935"/>
      <c r="AA997" s="3935"/>
      <c r="AB997" s="3935"/>
    </row>
    <row r="998" spans="1:28" ht="13.5" thickBot="1" x14ac:dyDescent="0.25">
      <c r="A998" s="4017"/>
      <c r="B998" s="3872"/>
      <c r="C998" s="3802"/>
      <c r="D998" s="3803" t="s">
        <v>17</v>
      </c>
      <c r="E998" s="4065"/>
      <c r="F998" s="4065"/>
      <c r="G998" s="4065"/>
      <c r="H998" s="4065"/>
      <c r="I998" s="4065"/>
      <c r="J998" s="4065"/>
      <c r="K998" s="4065"/>
      <c r="L998" s="4065"/>
      <c r="M998" s="4065"/>
      <c r="N998" s="4065"/>
      <c r="O998" s="4065"/>
      <c r="P998" s="4065"/>
      <c r="Q998" s="4065"/>
      <c r="R998" s="4065"/>
      <c r="S998" s="4065"/>
      <c r="T998" s="4065"/>
      <c r="U998" s="4065"/>
      <c r="V998" s="4065"/>
      <c r="W998" s="4065"/>
      <c r="X998" s="4065"/>
      <c r="Y998" s="4065"/>
      <c r="Z998" s="4065"/>
      <c r="AA998" s="4065"/>
      <c r="AB998" s="4065"/>
    </row>
    <row r="999" spans="1:28" x14ac:dyDescent="0.2">
      <c r="A999" s="4013" t="s">
        <v>1125</v>
      </c>
      <c r="B999" s="4046" t="s">
        <v>1357</v>
      </c>
      <c r="C999" s="3875" t="s">
        <v>1272</v>
      </c>
      <c r="D999" s="3792" t="s">
        <v>13</v>
      </c>
      <c r="E999" s="4205"/>
      <c r="F999" s="4205"/>
      <c r="G999" s="4205"/>
      <c r="H999" s="4205"/>
      <c r="I999" s="4205"/>
      <c r="J999" s="4205"/>
      <c r="K999" s="4205"/>
      <c r="L999" s="4205"/>
      <c r="M999" s="4205"/>
      <c r="N999" s="4205"/>
      <c r="O999" s="4205"/>
      <c r="P999" s="4205"/>
      <c r="Q999" s="4205"/>
      <c r="R999" s="4205"/>
      <c r="S999" s="4205"/>
      <c r="T999" s="4205"/>
      <c r="U999" s="4205"/>
      <c r="V999" s="4205"/>
      <c r="W999" s="4205"/>
      <c r="X999" s="4205"/>
      <c r="Y999" s="4205"/>
      <c r="Z999" s="4205"/>
      <c r="AA999" s="4205"/>
      <c r="AB999" s="4205"/>
    </row>
    <row r="1000" spans="1:28" x14ac:dyDescent="0.2">
      <c r="A1000" s="4016"/>
      <c r="B1000" s="4048"/>
      <c r="C1000" s="3989"/>
      <c r="D1000" s="3816" t="s">
        <v>14</v>
      </c>
      <c r="E1000" s="3990"/>
      <c r="F1000" s="3990"/>
      <c r="G1000" s="3990"/>
      <c r="H1000" s="3930"/>
      <c r="I1000" s="3990"/>
      <c r="J1000" s="3990"/>
      <c r="K1000" s="3990"/>
      <c r="L1000" s="3990"/>
      <c r="M1000" s="3990"/>
      <c r="N1000" s="3930"/>
      <c r="O1000" s="3990"/>
      <c r="P1000" s="3990"/>
      <c r="Q1000" s="3990"/>
      <c r="R1000" s="3990"/>
      <c r="S1000" s="3990"/>
      <c r="T1000" s="3990"/>
      <c r="U1000" s="3990"/>
      <c r="V1000" s="3930"/>
      <c r="W1000" s="3990"/>
      <c r="X1000" s="3990"/>
      <c r="Y1000" s="3930"/>
      <c r="Z1000" s="3990"/>
      <c r="AA1000" s="3990"/>
      <c r="AB1000" s="3990"/>
    </row>
    <row r="1001" spans="1:28" ht="13.5" thickBot="1" x14ac:dyDescent="0.25">
      <c r="A1001" s="4017"/>
      <c r="B1001" s="4050"/>
      <c r="C1001" s="3993"/>
      <c r="D1001" s="3803" t="s">
        <v>17</v>
      </c>
      <c r="E1001" s="4203"/>
      <c r="F1001" s="4203"/>
      <c r="G1001" s="4203"/>
      <c r="H1001" s="3815"/>
      <c r="I1001" s="4203"/>
      <c r="J1001" s="4203"/>
      <c r="K1001" s="4203"/>
      <c r="L1001" s="4203"/>
      <c r="M1001" s="4203"/>
      <c r="N1001" s="3815"/>
      <c r="O1001" s="4203"/>
      <c r="P1001" s="4203"/>
      <c r="Q1001" s="4203"/>
      <c r="R1001" s="4203"/>
      <c r="S1001" s="4203"/>
      <c r="T1001" s="4203"/>
      <c r="U1001" s="4203"/>
      <c r="V1001" s="3815"/>
      <c r="W1001" s="4203"/>
      <c r="X1001" s="4203"/>
      <c r="Y1001" s="3815"/>
      <c r="Z1001" s="4203"/>
      <c r="AA1001" s="4203"/>
      <c r="AB1001" s="4203"/>
    </row>
    <row r="1002" spans="1:28" x14ac:dyDescent="0.2">
      <c r="A1002" s="4013" t="s">
        <v>1129</v>
      </c>
      <c r="B1002" s="3863" t="s">
        <v>26</v>
      </c>
      <c r="C1002" s="3864" t="s">
        <v>1272</v>
      </c>
      <c r="D1002" s="3792" t="s">
        <v>13</v>
      </c>
      <c r="E1002" s="4219"/>
      <c r="F1002" s="4219"/>
      <c r="G1002" s="4219"/>
      <c r="H1002" s="4220"/>
      <c r="I1002" s="4219"/>
      <c r="J1002" s="4219"/>
      <c r="K1002" s="4219"/>
      <c r="L1002" s="4219"/>
      <c r="M1002" s="4219"/>
      <c r="N1002" s="4220"/>
      <c r="O1002" s="4219"/>
      <c r="P1002" s="4219"/>
      <c r="Q1002" s="4219"/>
      <c r="R1002" s="4219"/>
      <c r="S1002" s="4219"/>
      <c r="T1002" s="4219"/>
      <c r="U1002" s="4219"/>
      <c r="V1002" s="4220"/>
      <c r="W1002" s="4219"/>
      <c r="X1002" s="4219"/>
      <c r="Y1002" s="4220"/>
      <c r="Z1002" s="4219"/>
      <c r="AA1002" s="4219"/>
      <c r="AB1002" s="4219"/>
    </row>
    <row r="1003" spans="1:28" x14ac:dyDescent="0.2">
      <c r="A1003" s="4016"/>
      <c r="B1003" s="3867"/>
      <c r="C1003" s="3989"/>
      <c r="D1003" s="3816" t="s">
        <v>14</v>
      </c>
      <c r="E1003" s="4139"/>
      <c r="F1003" s="3990"/>
      <c r="G1003" s="3990"/>
      <c r="H1003" s="3930"/>
      <c r="I1003" s="3990"/>
      <c r="J1003" s="3990"/>
      <c r="K1003" s="3990"/>
      <c r="L1003" s="3990"/>
      <c r="M1003" s="3990"/>
      <c r="N1003" s="3930"/>
      <c r="O1003" s="3990"/>
      <c r="P1003" s="3990"/>
      <c r="Q1003" s="3990"/>
      <c r="R1003" s="3990"/>
      <c r="S1003" s="3990"/>
      <c r="T1003" s="3990"/>
      <c r="U1003" s="3990"/>
      <c r="V1003" s="3930"/>
      <c r="W1003" s="3990"/>
      <c r="X1003" s="3990"/>
      <c r="Y1003" s="3930"/>
      <c r="Z1003" s="3990"/>
      <c r="AA1003" s="3990"/>
      <c r="AB1003" s="3990"/>
    </row>
    <row r="1004" spans="1:28" ht="13.5" thickBot="1" x14ac:dyDescent="0.25">
      <c r="A1004" s="4017"/>
      <c r="B1004" s="3872"/>
      <c r="C1004" s="3992"/>
      <c r="D1004" s="3803" t="s">
        <v>17</v>
      </c>
      <c r="E1004" s="4203"/>
      <c r="F1004" s="4203"/>
      <c r="G1004" s="4203"/>
      <c r="H1004" s="3815"/>
      <c r="I1004" s="4203"/>
      <c r="J1004" s="4203"/>
      <c r="K1004" s="4203"/>
      <c r="L1004" s="4203"/>
      <c r="M1004" s="4203"/>
      <c r="N1004" s="3815"/>
      <c r="O1004" s="4203"/>
      <c r="P1004" s="4203"/>
      <c r="Q1004" s="4203"/>
      <c r="R1004" s="4203"/>
      <c r="S1004" s="4203"/>
      <c r="T1004" s="4203"/>
      <c r="U1004" s="4203"/>
      <c r="V1004" s="3815"/>
      <c r="W1004" s="4203"/>
      <c r="X1004" s="4203"/>
      <c r="Y1004" s="3815"/>
      <c r="Z1004" s="4203"/>
      <c r="AA1004" s="4203"/>
      <c r="AB1004" s="4203"/>
    </row>
    <row r="1005" spans="1:28" x14ac:dyDescent="0.2">
      <c r="A1005" s="4013" t="s">
        <v>1207</v>
      </c>
      <c r="B1005" s="3863" t="s">
        <v>1356</v>
      </c>
      <c r="C1005" s="3875" t="s">
        <v>1272</v>
      </c>
      <c r="D1005" s="3792" t="s">
        <v>13</v>
      </c>
      <c r="E1005" s="4205"/>
      <c r="F1005" s="4205"/>
      <c r="G1005" s="4205"/>
      <c r="H1005" s="4205"/>
      <c r="I1005" s="4205"/>
      <c r="J1005" s="4205"/>
      <c r="K1005" s="4205"/>
      <c r="L1005" s="4205"/>
      <c r="M1005" s="4205"/>
      <c r="N1005" s="4205"/>
      <c r="O1005" s="4205"/>
      <c r="P1005" s="4205"/>
      <c r="Q1005" s="4205"/>
      <c r="R1005" s="4205"/>
      <c r="S1005" s="4205"/>
      <c r="T1005" s="4205"/>
      <c r="U1005" s="4205"/>
      <c r="V1005" s="4205"/>
      <c r="W1005" s="4205"/>
      <c r="X1005" s="4205"/>
      <c r="Y1005" s="4205"/>
      <c r="Z1005" s="4205"/>
      <c r="AA1005" s="4205"/>
      <c r="AB1005" s="4205"/>
    </row>
    <row r="1006" spans="1:28" x14ac:dyDescent="0.2">
      <c r="A1006" s="4016"/>
      <c r="B1006" s="3867"/>
      <c r="C1006" s="3989"/>
      <c r="D1006" s="3816" t="s">
        <v>14</v>
      </c>
      <c r="E1006" s="3935"/>
      <c r="F1006" s="3935"/>
      <c r="G1006" s="3935"/>
      <c r="H1006" s="3935"/>
      <c r="I1006" s="3935"/>
      <c r="J1006" s="3935"/>
      <c r="K1006" s="3935"/>
      <c r="L1006" s="3935"/>
      <c r="M1006" s="3935"/>
      <c r="N1006" s="3935"/>
      <c r="O1006" s="3935"/>
      <c r="P1006" s="3935"/>
      <c r="Q1006" s="3935"/>
      <c r="R1006" s="3935"/>
      <c r="S1006" s="3935"/>
      <c r="T1006" s="3935"/>
      <c r="U1006" s="3935"/>
      <c r="V1006" s="3935"/>
      <c r="W1006" s="3935"/>
      <c r="X1006" s="3935"/>
      <c r="Y1006" s="3935"/>
      <c r="Z1006" s="3935"/>
      <c r="AA1006" s="3935"/>
      <c r="AB1006" s="3935"/>
    </row>
    <row r="1007" spans="1:28" ht="13.5" thickBot="1" x14ac:dyDescent="0.25">
      <c r="A1007" s="4017"/>
      <c r="B1007" s="3872"/>
      <c r="C1007" s="3993"/>
      <c r="D1007" s="3803" t="s">
        <v>17</v>
      </c>
      <c r="E1007" s="4065"/>
      <c r="F1007" s="4065"/>
      <c r="G1007" s="4065"/>
      <c r="H1007" s="4065"/>
      <c r="I1007" s="4065"/>
      <c r="J1007" s="4065"/>
      <c r="K1007" s="4065"/>
      <c r="L1007" s="4065"/>
      <c r="M1007" s="4065"/>
      <c r="N1007" s="4065"/>
      <c r="O1007" s="4065"/>
      <c r="P1007" s="4065"/>
      <c r="Q1007" s="4065"/>
      <c r="R1007" s="4065"/>
      <c r="S1007" s="4065"/>
      <c r="T1007" s="4065"/>
      <c r="U1007" s="4065"/>
      <c r="V1007" s="4065"/>
      <c r="W1007" s="4065"/>
      <c r="X1007" s="4065"/>
      <c r="Y1007" s="4065"/>
      <c r="Z1007" s="4065"/>
      <c r="AA1007" s="4065"/>
      <c r="AB1007" s="4065"/>
    </row>
    <row r="1008" spans="1:28" x14ac:dyDescent="0.2">
      <c r="A1008" s="4013" t="s">
        <v>1185</v>
      </c>
      <c r="B1008" s="4046" t="s">
        <v>1358</v>
      </c>
      <c r="C1008" s="3864" t="s">
        <v>1272</v>
      </c>
      <c r="D1008" s="3792" t="s">
        <v>13</v>
      </c>
      <c r="E1008" s="4205"/>
      <c r="F1008" s="4205"/>
      <c r="G1008" s="4205"/>
      <c r="H1008" s="4205"/>
      <c r="I1008" s="4205"/>
      <c r="J1008" s="4205"/>
      <c r="K1008" s="4205"/>
      <c r="L1008" s="4205"/>
      <c r="M1008" s="4205"/>
      <c r="N1008" s="4205"/>
      <c r="O1008" s="4205"/>
      <c r="P1008" s="4205"/>
      <c r="Q1008" s="4205"/>
      <c r="R1008" s="4205"/>
      <c r="S1008" s="4205"/>
      <c r="T1008" s="4205"/>
      <c r="U1008" s="4205"/>
      <c r="V1008" s="4205"/>
      <c r="W1008" s="4205"/>
      <c r="X1008" s="4205"/>
      <c r="Y1008" s="4205"/>
      <c r="Z1008" s="4205"/>
      <c r="AA1008" s="4205"/>
      <c r="AB1008" s="4205"/>
    </row>
    <row r="1009" spans="1:28" x14ac:dyDescent="0.2">
      <c r="A1009" s="4016"/>
      <c r="B1009" s="4048"/>
      <c r="C1009" s="3989"/>
      <c r="D1009" s="3816" t="s">
        <v>14</v>
      </c>
      <c r="E1009" s="3990"/>
      <c r="F1009" s="3990"/>
      <c r="G1009" s="3990"/>
      <c r="H1009" s="3930"/>
      <c r="I1009" s="3990"/>
      <c r="J1009" s="3990"/>
      <c r="K1009" s="3990"/>
      <c r="L1009" s="3990"/>
      <c r="M1009" s="3990"/>
      <c r="N1009" s="3930"/>
      <c r="O1009" s="3990"/>
      <c r="P1009" s="3990"/>
      <c r="Q1009" s="3990"/>
      <c r="R1009" s="3990"/>
      <c r="S1009" s="3990"/>
      <c r="T1009" s="3990"/>
      <c r="U1009" s="3990"/>
      <c r="V1009" s="3930"/>
      <c r="W1009" s="3990"/>
      <c r="X1009" s="3990"/>
      <c r="Y1009" s="3930"/>
      <c r="Z1009" s="3990"/>
      <c r="AA1009" s="3990"/>
      <c r="AB1009" s="3990"/>
    </row>
    <row r="1010" spans="1:28" ht="13.5" thickBot="1" x14ac:dyDescent="0.25">
      <c r="A1010" s="4017"/>
      <c r="B1010" s="4050"/>
      <c r="C1010" s="3992"/>
      <c r="D1010" s="3803" t="s">
        <v>17</v>
      </c>
      <c r="E1010" s="4203"/>
      <c r="F1010" s="4203"/>
      <c r="G1010" s="4203"/>
      <c r="H1010" s="3815"/>
      <c r="I1010" s="4203"/>
      <c r="J1010" s="4203"/>
      <c r="K1010" s="4203"/>
      <c r="L1010" s="4203"/>
      <c r="M1010" s="4203"/>
      <c r="N1010" s="3815"/>
      <c r="O1010" s="4203"/>
      <c r="P1010" s="4203"/>
      <c r="Q1010" s="4203"/>
      <c r="R1010" s="4203"/>
      <c r="S1010" s="4203"/>
      <c r="T1010" s="4203"/>
      <c r="U1010" s="4203"/>
      <c r="V1010" s="3815"/>
      <c r="W1010" s="4203"/>
      <c r="X1010" s="4203"/>
      <c r="Y1010" s="3815"/>
      <c r="Z1010" s="4203"/>
      <c r="AA1010" s="4203"/>
      <c r="AB1010" s="4203"/>
    </row>
    <row r="1011" spans="1:28" x14ac:dyDescent="0.2">
      <c r="A1011" s="4013" t="s">
        <v>1131</v>
      </c>
      <c r="B1011" s="3863" t="s">
        <v>26</v>
      </c>
      <c r="C1011" s="3875" t="s">
        <v>1272</v>
      </c>
      <c r="D1011" s="3792" t="s">
        <v>13</v>
      </c>
      <c r="E1011" s="4219"/>
      <c r="F1011" s="4219"/>
      <c r="G1011" s="4219"/>
      <c r="H1011" s="4220"/>
      <c r="I1011" s="4219"/>
      <c r="J1011" s="4219"/>
      <c r="K1011" s="4219"/>
      <c r="L1011" s="4219"/>
      <c r="M1011" s="4219"/>
      <c r="N1011" s="4220"/>
      <c r="O1011" s="4219"/>
      <c r="P1011" s="4219"/>
      <c r="Q1011" s="4219"/>
      <c r="R1011" s="4219"/>
      <c r="S1011" s="4219"/>
      <c r="T1011" s="4219"/>
      <c r="U1011" s="4219"/>
      <c r="V1011" s="4220"/>
      <c r="W1011" s="4219"/>
      <c r="X1011" s="4219"/>
      <c r="Y1011" s="4220"/>
      <c r="Z1011" s="4219"/>
      <c r="AA1011" s="4219"/>
      <c r="AB1011" s="4219"/>
    </row>
    <row r="1012" spans="1:28" x14ac:dyDescent="0.2">
      <c r="A1012" s="4016"/>
      <c r="B1012" s="3867"/>
      <c r="C1012" s="3989"/>
      <c r="D1012" s="3816" t="s">
        <v>14</v>
      </c>
      <c r="E1012" s="4139"/>
      <c r="F1012" s="3990"/>
      <c r="G1012" s="3990"/>
      <c r="H1012" s="3930"/>
      <c r="I1012" s="3990"/>
      <c r="J1012" s="3990"/>
      <c r="K1012" s="3990"/>
      <c r="L1012" s="3990"/>
      <c r="M1012" s="3990"/>
      <c r="N1012" s="3930"/>
      <c r="O1012" s="3990"/>
      <c r="P1012" s="3990"/>
      <c r="Q1012" s="3990"/>
      <c r="R1012" s="3990"/>
      <c r="S1012" s="3990"/>
      <c r="T1012" s="3990"/>
      <c r="U1012" s="3990"/>
      <c r="V1012" s="3930"/>
      <c r="W1012" s="3990"/>
      <c r="X1012" s="3990"/>
      <c r="Y1012" s="3930"/>
      <c r="Z1012" s="3990"/>
      <c r="AA1012" s="3990"/>
      <c r="AB1012" s="3990"/>
    </row>
    <row r="1013" spans="1:28" ht="13.5" thickBot="1" x14ac:dyDescent="0.25">
      <c r="A1013" s="4017"/>
      <c r="B1013" s="3872"/>
      <c r="C1013" s="3993"/>
      <c r="D1013" s="3820" t="s">
        <v>17</v>
      </c>
      <c r="E1013" s="4001"/>
      <c r="F1013" s="4001"/>
      <c r="G1013" s="4001"/>
      <c r="H1013" s="3965"/>
      <c r="I1013" s="4001"/>
      <c r="J1013" s="4001"/>
      <c r="K1013" s="4001"/>
      <c r="L1013" s="4001"/>
      <c r="M1013" s="4001"/>
      <c r="N1013" s="3965"/>
      <c r="O1013" s="4001"/>
      <c r="P1013" s="4001"/>
      <c r="Q1013" s="4001"/>
      <c r="R1013" s="4001"/>
      <c r="S1013" s="4001"/>
      <c r="T1013" s="4001"/>
      <c r="U1013" s="4001"/>
      <c r="V1013" s="3965"/>
      <c r="W1013" s="4001"/>
      <c r="X1013" s="4001"/>
      <c r="Y1013" s="3965"/>
      <c r="Z1013" s="4001"/>
      <c r="AA1013" s="4001"/>
      <c r="AB1013" s="4001"/>
    </row>
    <row r="1014" spans="1:28" ht="15.75" customHeight="1" x14ac:dyDescent="0.2">
      <c r="A1014" s="3826" t="s">
        <v>1159</v>
      </c>
      <c r="B1014" s="3827"/>
      <c r="C1014" s="4057"/>
      <c r="D1014" s="3915" t="s">
        <v>13</v>
      </c>
      <c r="E1014" s="4221"/>
      <c r="F1014" s="4221"/>
      <c r="G1014" s="4221"/>
      <c r="H1014" s="4221"/>
      <c r="I1014" s="4221"/>
      <c r="J1014" s="4221"/>
      <c r="K1014" s="4221"/>
      <c r="L1014" s="4221"/>
      <c r="M1014" s="4221"/>
      <c r="N1014" s="4221"/>
      <c r="O1014" s="4221"/>
      <c r="P1014" s="4221"/>
      <c r="Q1014" s="4221"/>
      <c r="R1014" s="4221"/>
      <c r="S1014" s="4221"/>
      <c r="T1014" s="4221"/>
      <c r="U1014" s="4221"/>
      <c r="V1014" s="4221"/>
      <c r="W1014" s="4221"/>
      <c r="X1014" s="4221"/>
      <c r="Y1014" s="4221"/>
      <c r="Z1014" s="4221"/>
      <c r="AA1014" s="4221"/>
      <c r="AB1014" s="4221"/>
    </row>
    <row r="1015" spans="1:28" ht="17.25" customHeight="1" thickBot="1" x14ac:dyDescent="0.25">
      <c r="A1015" s="3836"/>
      <c r="B1015" s="3837"/>
      <c r="C1015" s="3972"/>
      <c r="D1015" s="3839" t="s">
        <v>14</v>
      </c>
      <c r="E1015" s="4148"/>
      <c r="F1015" s="4148"/>
      <c r="G1015" s="4148"/>
      <c r="H1015" s="4148"/>
      <c r="I1015" s="4148"/>
      <c r="J1015" s="4148"/>
      <c r="K1015" s="4148"/>
      <c r="L1015" s="4148"/>
      <c r="M1015" s="4148"/>
      <c r="N1015" s="4148"/>
      <c r="O1015" s="4148"/>
      <c r="P1015" s="4148"/>
      <c r="Q1015" s="4148"/>
      <c r="R1015" s="4148"/>
      <c r="S1015" s="4148"/>
      <c r="T1015" s="4148"/>
      <c r="U1015" s="4148"/>
      <c r="V1015" s="4148"/>
      <c r="W1015" s="4148"/>
      <c r="X1015" s="4148"/>
      <c r="Y1015" s="4148"/>
      <c r="Z1015" s="4148"/>
      <c r="AA1015" s="4148"/>
      <c r="AB1015" s="4149"/>
    </row>
    <row r="1016" spans="1:28" x14ac:dyDescent="0.2">
      <c r="A1016" s="3977"/>
      <c r="B1016" s="4222"/>
      <c r="C1016" s="4223"/>
      <c r="D1016" s="4094"/>
      <c r="E1016" s="4224"/>
      <c r="F1016" s="4224"/>
      <c r="G1016" s="4224"/>
      <c r="H1016" s="4224"/>
      <c r="I1016" s="4224"/>
      <c r="J1016" s="4224"/>
      <c r="K1016" s="4224"/>
      <c r="L1016" s="4224"/>
      <c r="M1016" s="4224"/>
      <c r="N1016" s="4224"/>
      <c r="O1016" s="4224"/>
      <c r="P1016" s="4224"/>
      <c r="Q1016" s="4224"/>
      <c r="R1016" s="4224"/>
      <c r="S1016" s="4224"/>
      <c r="T1016" s="4224"/>
      <c r="U1016" s="4224"/>
      <c r="V1016" s="4224"/>
      <c r="W1016" s="4224"/>
      <c r="X1016" s="4224"/>
      <c r="Y1016" s="4224"/>
      <c r="Z1016" s="4224"/>
      <c r="AA1016" s="4224"/>
      <c r="AB1016" s="4224"/>
    </row>
    <row r="1017" spans="1:28" ht="13.5" thickBot="1" x14ac:dyDescent="0.25">
      <c r="A1017" s="3847"/>
      <c r="B1017" s="3848"/>
      <c r="C1017" s="3849"/>
      <c r="D1017" s="3849"/>
      <c r="E1017" s="3850"/>
      <c r="F1017" s="3850"/>
      <c r="G1017" s="3850"/>
      <c r="H1017" s="3851"/>
      <c r="I1017" s="3850"/>
      <c r="J1017" s="3850"/>
      <c r="K1017" s="3850"/>
      <c r="L1017" s="3850"/>
      <c r="M1017" s="3850"/>
      <c r="N1017" s="3851"/>
      <c r="O1017" s="3850"/>
      <c r="P1017" s="3850"/>
      <c r="Q1017" s="3850"/>
      <c r="R1017" s="3850"/>
      <c r="S1017" s="3850"/>
      <c r="T1017" s="3850"/>
      <c r="U1017" s="3850"/>
      <c r="V1017" s="3851"/>
      <c r="W1017" s="3850"/>
      <c r="X1017" s="3850"/>
      <c r="Y1017" s="3851"/>
      <c r="Z1017" s="3850"/>
      <c r="AA1017" s="3850"/>
      <c r="AB1017" s="3850"/>
    </row>
    <row r="1018" spans="1:28" ht="34.5" customHeight="1" thickBot="1" x14ac:dyDescent="0.25">
      <c r="A1018" s="3852" t="s">
        <v>6</v>
      </c>
      <c r="B1018" s="3853" t="s">
        <v>1120</v>
      </c>
      <c r="C1018" s="3854" t="s">
        <v>1121</v>
      </c>
      <c r="D1018" s="3855" t="s">
        <v>7</v>
      </c>
      <c r="E1018" s="4006" t="s">
        <v>8</v>
      </c>
      <c r="F1018" s="4007"/>
      <c r="G1018" s="4007"/>
      <c r="H1018" s="4007"/>
      <c r="I1018" s="4007"/>
      <c r="J1018" s="4007"/>
      <c r="K1018" s="4007"/>
      <c r="L1018" s="4007"/>
      <c r="M1018" s="4007"/>
      <c r="N1018" s="4007"/>
      <c r="O1018" s="4007"/>
      <c r="P1018" s="4007"/>
      <c r="Q1018" s="4007"/>
      <c r="R1018" s="4007"/>
      <c r="S1018" s="4007"/>
      <c r="T1018" s="4007"/>
      <c r="U1018" s="4007"/>
      <c r="V1018" s="4007"/>
      <c r="W1018" s="4007"/>
      <c r="X1018" s="4007"/>
      <c r="Y1018" s="4007"/>
      <c r="Z1018" s="4007"/>
      <c r="AA1018" s="4007"/>
      <c r="AB1018" s="4008"/>
    </row>
    <row r="1019" spans="1:28" ht="14.25" customHeight="1" thickBot="1" x14ac:dyDescent="0.25">
      <c r="A1019" s="3771" t="s">
        <v>1359</v>
      </c>
      <c r="B1019" s="3772"/>
      <c r="C1019" s="3773"/>
      <c r="D1019" s="3774"/>
      <c r="E1019" s="3775">
        <v>1</v>
      </c>
      <c r="F1019" s="3775">
        <v>2</v>
      </c>
      <c r="G1019" s="3775">
        <v>3</v>
      </c>
      <c r="H1019" s="3776">
        <v>4</v>
      </c>
      <c r="I1019" s="3775">
        <v>5</v>
      </c>
      <c r="J1019" s="3775">
        <v>6</v>
      </c>
      <c r="K1019" s="3775">
        <v>7</v>
      </c>
      <c r="L1019" s="3775">
        <v>8</v>
      </c>
      <c r="M1019" s="3775">
        <v>9</v>
      </c>
      <c r="N1019" s="3776">
        <v>10</v>
      </c>
      <c r="O1019" s="3775">
        <v>11</v>
      </c>
      <c r="P1019" s="3775">
        <v>12</v>
      </c>
      <c r="Q1019" s="3775">
        <v>13</v>
      </c>
      <c r="R1019" s="3775">
        <v>14</v>
      </c>
      <c r="S1019" s="3775">
        <v>15</v>
      </c>
      <c r="T1019" s="3775">
        <v>16</v>
      </c>
      <c r="U1019" s="3775">
        <v>17</v>
      </c>
      <c r="V1019" s="3776">
        <v>18</v>
      </c>
      <c r="W1019" s="3775">
        <v>19</v>
      </c>
      <c r="X1019" s="3775">
        <v>20</v>
      </c>
      <c r="Y1019" s="3776">
        <v>21</v>
      </c>
      <c r="Z1019" s="3775">
        <v>22</v>
      </c>
      <c r="AA1019" s="3775">
        <v>23</v>
      </c>
      <c r="AB1019" s="3775">
        <v>24</v>
      </c>
    </row>
    <row r="1020" spans="1:28" x14ac:dyDescent="0.2">
      <c r="A1020" s="4096" t="s">
        <v>1123</v>
      </c>
      <c r="B1020" s="4035"/>
      <c r="C1020" s="4097"/>
      <c r="D1020" s="4098" t="s">
        <v>22</v>
      </c>
      <c r="E1020" s="4035">
        <v>10.39</v>
      </c>
      <c r="F1020" s="4035">
        <v>10.43</v>
      </c>
      <c r="G1020" s="3986">
        <v>10.43</v>
      </c>
      <c r="H1020" s="3986">
        <v>10.44</v>
      </c>
      <c r="I1020" s="3986">
        <v>10.45</v>
      </c>
      <c r="J1020" s="3986">
        <v>10.56</v>
      </c>
      <c r="K1020" s="3986">
        <v>10.43</v>
      </c>
      <c r="L1020" s="3986">
        <v>10.54</v>
      </c>
      <c r="M1020" s="3986">
        <v>10.37</v>
      </c>
      <c r="N1020" s="3986">
        <v>10.35</v>
      </c>
      <c r="O1020" s="3986">
        <v>10.35</v>
      </c>
      <c r="P1020" s="3986">
        <v>10.5</v>
      </c>
      <c r="Q1020" s="3986">
        <v>10.52</v>
      </c>
      <c r="R1020" s="3986">
        <v>10.39</v>
      </c>
      <c r="S1020" s="3986">
        <v>10.44</v>
      </c>
      <c r="T1020" s="3986">
        <v>10.42</v>
      </c>
      <c r="U1020" s="3782">
        <v>10.52</v>
      </c>
      <c r="V1020" s="3782">
        <v>10.55</v>
      </c>
      <c r="W1020" s="3782">
        <v>10.45</v>
      </c>
      <c r="X1020" s="3782">
        <v>10.47</v>
      </c>
      <c r="Y1020" s="3782">
        <v>10.54</v>
      </c>
      <c r="Z1020" s="3781">
        <v>10.57</v>
      </c>
      <c r="AA1020" s="3781">
        <v>10.35</v>
      </c>
      <c r="AB1020" s="3781">
        <v>10.4</v>
      </c>
    </row>
    <row r="1021" spans="1:28" ht="13.5" thickBot="1" x14ac:dyDescent="0.25">
      <c r="A1021" s="4154" t="s">
        <v>1124</v>
      </c>
      <c r="B1021" s="4012"/>
      <c r="C1021" s="4102"/>
      <c r="D1021" s="4187" t="s">
        <v>22</v>
      </c>
      <c r="E1021" s="4009">
        <v>10.39</v>
      </c>
      <c r="F1021" s="4009">
        <v>10.42</v>
      </c>
      <c r="G1021" s="4010">
        <v>10.43</v>
      </c>
      <c r="H1021" s="4010">
        <v>10.44</v>
      </c>
      <c r="I1021" s="4010">
        <v>10.43</v>
      </c>
      <c r="J1021" s="4010">
        <v>10.52</v>
      </c>
      <c r="K1021" s="4010">
        <v>10.49</v>
      </c>
      <c r="L1021" s="4010">
        <v>10.53</v>
      </c>
      <c r="M1021" s="4010">
        <v>10.43</v>
      </c>
      <c r="N1021" s="4010">
        <v>10.4</v>
      </c>
      <c r="O1021" s="4010">
        <v>10.45</v>
      </c>
      <c r="P1021" s="4010">
        <v>10.58</v>
      </c>
      <c r="Q1021" s="4010">
        <v>10.59</v>
      </c>
      <c r="R1021" s="4010">
        <v>10.48</v>
      </c>
      <c r="S1021" s="4010">
        <v>10.32</v>
      </c>
      <c r="T1021" s="4010">
        <v>10.42</v>
      </c>
      <c r="U1021" s="4100">
        <v>10.49</v>
      </c>
      <c r="V1021" s="4100">
        <v>10.53</v>
      </c>
      <c r="W1021" s="4100">
        <v>10.45</v>
      </c>
      <c r="X1021" s="4100">
        <v>10.53</v>
      </c>
      <c r="Y1021" s="4100">
        <v>10.59</v>
      </c>
      <c r="Z1021" s="4099">
        <v>10.51</v>
      </c>
      <c r="AA1021" s="4099">
        <v>10.33</v>
      </c>
      <c r="AB1021" s="4099">
        <v>10.39</v>
      </c>
    </row>
    <row r="1022" spans="1:28" x14ac:dyDescent="0.2">
      <c r="A1022" s="4225" t="s">
        <v>1133</v>
      </c>
      <c r="B1022" s="4046" t="s">
        <v>1142</v>
      </c>
      <c r="C1022" s="3791" t="s">
        <v>1114</v>
      </c>
      <c r="D1022" s="3792" t="s">
        <v>1128</v>
      </c>
      <c r="E1022" s="3900">
        <v>25.7</v>
      </c>
      <c r="F1022" s="3900">
        <v>22.4</v>
      </c>
      <c r="G1022" s="3900">
        <v>21.8</v>
      </c>
      <c r="H1022" s="3900">
        <v>22.5</v>
      </c>
      <c r="I1022" s="3900">
        <v>24.6</v>
      </c>
      <c r="J1022" s="3900">
        <v>24.9</v>
      </c>
      <c r="K1022" s="3900">
        <v>31.7</v>
      </c>
      <c r="L1022" s="3900">
        <v>34</v>
      </c>
      <c r="M1022" s="3900">
        <v>32.299999999999997</v>
      </c>
      <c r="N1022" s="3900">
        <v>32.4</v>
      </c>
      <c r="O1022" s="3900">
        <v>33</v>
      </c>
      <c r="P1022" s="3900">
        <v>31.3</v>
      </c>
      <c r="Q1022" s="3900">
        <v>27.9</v>
      </c>
      <c r="R1022" s="3900">
        <v>30.7</v>
      </c>
      <c r="S1022" s="3900">
        <v>28.4</v>
      </c>
      <c r="T1022" s="3900">
        <v>27.2</v>
      </c>
      <c r="U1022" s="3900">
        <v>33.5</v>
      </c>
      <c r="V1022" s="3900">
        <v>28.9</v>
      </c>
      <c r="W1022" s="3900">
        <v>30.6</v>
      </c>
      <c r="X1022" s="3900">
        <v>30.3</v>
      </c>
      <c r="Y1022" s="3900">
        <v>33.1</v>
      </c>
      <c r="Z1022" s="3900">
        <v>28.8</v>
      </c>
      <c r="AA1022" s="3900">
        <v>28.1</v>
      </c>
      <c r="AB1022" s="3900">
        <v>26.9</v>
      </c>
    </row>
    <row r="1023" spans="1:28" x14ac:dyDescent="0.2">
      <c r="A1023" s="4226"/>
      <c r="B1023" s="4048"/>
      <c r="C1023" s="3868" t="s">
        <v>1164</v>
      </c>
      <c r="D1023" s="3798" t="s">
        <v>13</v>
      </c>
      <c r="E1023" s="4227">
        <f>1.732*E1022*10*0.9</f>
        <v>400.61160000000001</v>
      </c>
      <c r="F1023" s="4227">
        <f t="shared" ref="F1023:AA1023" si="252">1.732*F1022*10*0.9</f>
        <v>349.1712</v>
      </c>
      <c r="G1023" s="4227">
        <f t="shared" si="252"/>
        <v>339.81840000000005</v>
      </c>
      <c r="H1023" s="4227">
        <f t="shared" si="252"/>
        <v>350.73</v>
      </c>
      <c r="I1023" s="4227">
        <f t="shared" si="252"/>
        <v>383.46480000000003</v>
      </c>
      <c r="J1023" s="4227">
        <f t="shared" si="252"/>
        <v>388.14119999999997</v>
      </c>
      <c r="K1023" s="4227">
        <f t="shared" si="252"/>
        <v>494.13959999999997</v>
      </c>
      <c r="L1023" s="4227">
        <f t="shared" si="252"/>
        <v>529.99199999999996</v>
      </c>
      <c r="M1023" s="4227">
        <f t="shared" si="252"/>
        <v>503.49239999999992</v>
      </c>
      <c r="N1023" s="4227">
        <f t="shared" si="252"/>
        <v>505.05119999999999</v>
      </c>
      <c r="O1023" s="4227">
        <f t="shared" si="252"/>
        <v>514.404</v>
      </c>
      <c r="P1023" s="4227">
        <f t="shared" si="252"/>
        <v>487.90440000000001</v>
      </c>
      <c r="Q1023" s="4227">
        <f t="shared" si="252"/>
        <v>434.90519999999998</v>
      </c>
      <c r="R1023" s="4227">
        <f t="shared" si="252"/>
        <v>478.55159999999995</v>
      </c>
      <c r="S1023" s="4227">
        <f t="shared" si="252"/>
        <v>442.69920000000002</v>
      </c>
      <c r="T1023" s="4227">
        <f t="shared" si="252"/>
        <v>423.99360000000001</v>
      </c>
      <c r="U1023" s="4227">
        <f t="shared" si="252"/>
        <v>522.19800000000009</v>
      </c>
      <c r="V1023" s="4227">
        <f t="shared" si="252"/>
        <v>450.4932</v>
      </c>
      <c r="W1023" s="4227">
        <f t="shared" si="252"/>
        <v>476.99279999999999</v>
      </c>
      <c r="X1023" s="4227">
        <f t="shared" si="252"/>
        <v>472.31639999999993</v>
      </c>
      <c r="Y1023" s="4227">
        <f t="shared" si="252"/>
        <v>515.96280000000002</v>
      </c>
      <c r="Z1023" s="4227">
        <f t="shared" si="252"/>
        <v>448.93439999999998</v>
      </c>
      <c r="AA1023" s="4227">
        <f t="shared" si="252"/>
        <v>438.02280000000002</v>
      </c>
      <c r="AB1023" s="4227">
        <f>1.732*AB1022*10*0.9</f>
        <v>419.31719999999996</v>
      </c>
    </row>
    <row r="1024" spans="1:28" x14ac:dyDescent="0.2">
      <c r="A1024" s="4226"/>
      <c r="B1024" s="4048"/>
      <c r="C1024" s="3868"/>
      <c r="D1024" s="3816" t="s">
        <v>14</v>
      </c>
      <c r="E1024" s="3870"/>
      <c r="F1024" s="3870"/>
      <c r="G1024" s="3870"/>
      <c r="H1024" s="3870"/>
      <c r="I1024" s="3870"/>
      <c r="J1024" s="3870"/>
      <c r="K1024" s="3870"/>
      <c r="L1024" s="3870"/>
      <c r="M1024" s="3870"/>
      <c r="N1024" s="3870"/>
      <c r="O1024" s="3870"/>
      <c r="P1024" s="3870"/>
      <c r="Q1024" s="3870"/>
      <c r="R1024" s="3870"/>
      <c r="S1024" s="3870"/>
      <c r="T1024" s="3870"/>
      <c r="U1024" s="3870"/>
      <c r="V1024" s="3870"/>
      <c r="W1024" s="3870"/>
      <c r="X1024" s="3870"/>
      <c r="Y1024" s="3870"/>
      <c r="Z1024" s="3870"/>
      <c r="AA1024" s="3870"/>
      <c r="AB1024" s="3870"/>
    </row>
    <row r="1025" spans="1:28" ht="13.5" thickBot="1" x14ac:dyDescent="0.25">
      <c r="A1025" s="4228"/>
      <c r="B1025" s="4050"/>
      <c r="C1025" s="3859"/>
      <c r="D1025" s="3803" t="s">
        <v>17</v>
      </c>
      <c r="E1025" s="4075"/>
      <c r="F1025" s="4075"/>
      <c r="G1025" s="4075"/>
      <c r="H1025" s="4075"/>
      <c r="I1025" s="4075"/>
      <c r="J1025" s="4075"/>
      <c r="K1025" s="4075"/>
      <c r="L1025" s="4075"/>
      <c r="M1025" s="4075"/>
      <c r="N1025" s="4075"/>
      <c r="O1025" s="4075"/>
      <c r="P1025" s="4075"/>
      <c r="Q1025" s="4075"/>
      <c r="R1025" s="4075"/>
      <c r="S1025" s="4075"/>
      <c r="T1025" s="4075"/>
      <c r="U1025" s="4075"/>
      <c r="V1025" s="4075"/>
      <c r="W1025" s="4075"/>
      <c r="X1025" s="4075"/>
      <c r="Y1025" s="4075"/>
      <c r="Z1025" s="4075"/>
      <c r="AA1025" s="4075"/>
      <c r="AB1025" s="4075"/>
    </row>
    <row r="1026" spans="1:28" x14ac:dyDescent="0.2">
      <c r="A1026" s="4013" t="s">
        <v>1137</v>
      </c>
      <c r="B1026" s="3863" t="s">
        <v>26</v>
      </c>
      <c r="C1026" s="3875"/>
      <c r="D1026" s="3792" t="s">
        <v>13</v>
      </c>
      <c r="E1026" s="3870"/>
      <c r="F1026" s="3870"/>
      <c r="G1026" s="3870"/>
      <c r="H1026" s="3870"/>
      <c r="I1026" s="3870"/>
      <c r="J1026" s="3870"/>
      <c r="K1026" s="3870"/>
      <c r="L1026" s="3870"/>
      <c r="M1026" s="3870"/>
      <c r="N1026" s="3870"/>
      <c r="O1026" s="3870"/>
      <c r="P1026" s="3870"/>
      <c r="Q1026" s="3870"/>
      <c r="R1026" s="3870"/>
      <c r="S1026" s="3870"/>
      <c r="T1026" s="3870"/>
      <c r="U1026" s="3870"/>
      <c r="V1026" s="3870"/>
      <c r="W1026" s="3870"/>
      <c r="X1026" s="3870"/>
      <c r="Y1026" s="3870"/>
      <c r="Z1026" s="3870"/>
      <c r="AA1026" s="3870"/>
      <c r="AB1026" s="3870"/>
    </row>
    <row r="1027" spans="1:28" x14ac:dyDescent="0.2">
      <c r="A1027" s="4016"/>
      <c r="B1027" s="3867"/>
      <c r="C1027" s="3797"/>
      <c r="D1027" s="3816" t="s">
        <v>14</v>
      </c>
      <c r="E1027" s="4139"/>
      <c r="F1027" s="3930"/>
      <c r="G1027" s="3930"/>
      <c r="H1027" s="3930"/>
      <c r="I1027" s="3930"/>
      <c r="J1027" s="3930"/>
      <c r="K1027" s="3930"/>
      <c r="L1027" s="3930"/>
      <c r="M1027" s="3930"/>
      <c r="N1027" s="3811"/>
      <c r="O1027" s="3811"/>
      <c r="P1027" s="3811"/>
      <c r="Q1027" s="3811"/>
      <c r="R1027" s="3811"/>
      <c r="S1027" s="3930"/>
      <c r="T1027" s="3930"/>
      <c r="U1027" s="3930"/>
      <c r="V1027" s="3930"/>
      <c r="W1027" s="3930"/>
      <c r="X1027" s="3930"/>
      <c r="Y1027" s="3930"/>
      <c r="Z1027" s="3930"/>
      <c r="AA1027" s="3930"/>
      <c r="AB1027" s="3930"/>
    </row>
    <row r="1028" spans="1:28" ht="13.5" thickBot="1" x14ac:dyDescent="0.25">
      <c r="A1028" s="4017"/>
      <c r="B1028" s="3872"/>
      <c r="C1028" s="3807"/>
      <c r="D1028" s="3820" t="s">
        <v>17</v>
      </c>
      <c r="E1028" s="3948"/>
      <c r="F1028" s="3948"/>
      <c r="G1028" s="3948"/>
      <c r="H1028" s="3949"/>
      <c r="I1028" s="3948"/>
      <c r="J1028" s="3948"/>
      <c r="K1028" s="3948"/>
      <c r="L1028" s="3948"/>
      <c r="M1028" s="3948"/>
      <c r="N1028" s="3949"/>
      <c r="O1028" s="3948"/>
      <c r="P1028" s="3948"/>
      <c r="Q1028" s="3948"/>
      <c r="R1028" s="3948"/>
      <c r="S1028" s="3948"/>
      <c r="T1028" s="3948"/>
      <c r="U1028" s="3948"/>
      <c r="V1028" s="3949"/>
      <c r="W1028" s="3948"/>
      <c r="X1028" s="3948"/>
      <c r="Y1028" s="3949"/>
      <c r="Z1028" s="3948"/>
      <c r="AA1028" s="3948"/>
      <c r="AB1028" s="3930"/>
    </row>
    <row r="1029" spans="1:28" x14ac:dyDescent="0.2">
      <c r="A1029" s="4013" t="s">
        <v>1141</v>
      </c>
      <c r="B1029" s="3863" t="s">
        <v>1360</v>
      </c>
      <c r="C1029" s="3791" t="s">
        <v>1114</v>
      </c>
      <c r="D1029" s="3792" t="s">
        <v>1128</v>
      </c>
      <c r="E1029" s="3900">
        <v>25.3</v>
      </c>
      <c r="F1029" s="3900">
        <v>22.2</v>
      </c>
      <c r="G1029" s="3900">
        <v>21.4</v>
      </c>
      <c r="H1029" s="3900">
        <v>22</v>
      </c>
      <c r="I1029" s="3900">
        <v>24.2</v>
      </c>
      <c r="J1029" s="3900">
        <v>24.4</v>
      </c>
      <c r="K1029" s="3900">
        <v>30.9</v>
      </c>
      <c r="L1029" s="3900">
        <v>32.799999999999997</v>
      </c>
      <c r="M1029" s="3900">
        <v>31.1</v>
      </c>
      <c r="N1029" s="3900">
        <v>30.9</v>
      </c>
      <c r="O1029" s="3900">
        <v>31.9</v>
      </c>
      <c r="P1029" s="3900">
        <v>30.5</v>
      </c>
      <c r="Q1029" s="3900">
        <v>27.1</v>
      </c>
      <c r="R1029" s="3900">
        <v>30.9</v>
      </c>
      <c r="S1029" s="3900">
        <v>28</v>
      </c>
      <c r="T1029" s="3900">
        <v>26.9</v>
      </c>
      <c r="U1029" s="3900">
        <v>33.1</v>
      </c>
      <c r="V1029" s="3900">
        <v>28.5</v>
      </c>
      <c r="W1029" s="3900">
        <v>29.9</v>
      </c>
      <c r="X1029" s="3900">
        <v>30.1</v>
      </c>
      <c r="Y1029" s="3900">
        <v>32.700000000000003</v>
      </c>
      <c r="Z1029" s="3900">
        <v>28.5</v>
      </c>
      <c r="AA1029" s="3900">
        <v>27.7</v>
      </c>
      <c r="AB1029" s="3900">
        <v>26.6</v>
      </c>
    </row>
    <row r="1030" spans="1:28" x14ac:dyDescent="0.2">
      <c r="A1030" s="4016"/>
      <c r="B1030" s="3867"/>
      <c r="C1030" s="3868" t="s">
        <v>1164</v>
      </c>
      <c r="D1030" s="3798" t="s">
        <v>13</v>
      </c>
      <c r="E1030" s="4227">
        <f>1.732*E1029*10*0.9</f>
        <v>394.37640000000005</v>
      </c>
      <c r="F1030" s="4227">
        <f t="shared" ref="F1030:AB1030" si="253">1.732*F1029*10*0.9</f>
        <v>346.05360000000002</v>
      </c>
      <c r="G1030" s="4227">
        <f t="shared" si="253"/>
        <v>333.58319999999998</v>
      </c>
      <c r="H1030" s="4227">
        <f t="shared" si="253"/>
        <v>342.93599999999998</v>
      </c>
      <c r="I1030" s="4227">
        <f t="shared" si="253"/>
        <v>377.2296</v>
      </c>
      <c r="J1030" s="4227">
        <f t="shared" si="253"/>
        <v>380.34719999999999</v>
      </c>
      <c r="K1030" s="4227">
        <f t="shared" si="253"/>
        <v>481.66919999999999</v>
      </c>
      <c r="L1030" s="4227">
        <f t="shared" si="253"/>
        <v>511.28640000000001</v>
      </c>
      <c r="M1030" s="4227">
        <f t="shared" si="253"/>
        <v>484.78680000000003</v>
      </c>
      <c r="N1030" s="4227">
        <f t="shared" si="253"/>
        <v>481.66919999999999</v>
      </c>
      <c r="O1030" s="4227">
        <f t="shared" si="253"/>
        <v>497.25720000000007</v>
      </c>
      <c r="P1030" s="4227">
        <f t="shared" si="253"/>
        <v>475.43400000000003</v>
      </c>
      <c r="Q1030" s="4227">
        <f t="shared" si="253"/>
        <v>422.43480000000005</v>
      </c>
      <c r="R1030" s="4227">
        <f t="shared" si="253"/>
        <v>481.66919999999999</v>
      </c>
      <c r="S1030" s="4227">
        <f t="shared" si="253"/>
        <v>436.46400000000006</v>
      </c>
      <c r="T1030" s="4227">
        <f t="shared" si="253"/>
        <v>419.31719999999996</v>
      </c>
      <c r="U1030" s="4227">
        <f t="shared" si="253"/>
        <v>515.96280000000002</v>
      </c>
      <c r="V1030" s="4227">
        <f t="shared" si="253"/>
        <v>444.25800000000004</v>
      </c>
      <c r="W1030" s="4227">
        <f t="shared" si="253"/>
        <v>466.08119999999997</v>
      </c>
      <c r="X1030" s="4227">
        <f t="shared" si="253"/>
        <v>469.19880000000001</v>
      </c>
      <c r="Y1030" s="4227">
        <f t="shared" si="253"/>
        <v>509.72760000000005</v>
      </c>
      <c r="Z1030" s="4227">
        <f t="shared" si="253"/>
        <v>444.25800000000004</v>
      </c>
      <c r="AA1030" s="4227">
        <f t="shared" si="253"/>
        <v>431.7876</v>
      </c>
      <c r="AB1030" s="4227">
        <f t="shared" si="253"/>
        <v>414.64080000000007</v>
      </c>
    </row>
    <row r="1031" spans="1:28" x14ac:dyDescent="0.2">
      <c r="A1031" s="4016"/>
      <c r="B1031" s="3867"/>
      <c r="C1031" s="3868"/>
      <c r="D1031" s="3816" t="s">
        <v>14</v>
      </c>
      <c r="E1031" s="3870"/>
      <c r="F1031" s="3870"/>
      <c r="G1031" s="3870"/>
      <c r="H1031" s="3870"/>
      <c r="I1031" s="3870"/>
      <c r="J1031" s="3870"/>
      <c r="K1031" s="3870"/>
      <c r="L1031" s="3870"/>
      <c r="M1031" s="3870"/>
      <c r="N1031" s="3870"/>
      <c r="O1031" s="3870"/>
      <c r="P1031" s="3870"/>
      <c r="Q1031" s="3870"/>
      <c r="R1031" s="3870"/>
      <c r="S1031" s="3870"/>
      <c r="T1031" s="3870"/>
      <c r="U1031" s="3870"/>
      <c r="V1031" s="3870"/>
      <c r="W1031" s="3870"/>
      <c r="X1031" s="3870"/>
      <c r="Y1031" s="3870"/>
      <c r="Z1031" s="3870"/>
      <c r="AA1031" s="3870"/>
      <c r="AB1031" s="3870"/>
    </row>
    <row r="1032" spans="1:28" ht="13.5" thickBot="1" x14ac:dyDescent="0.25">
      <c r="A1032" s="4017"/>
      <c r="B1032" s="3872"/>
      <c r="C1032" s="3859"/>
      <c r="D1032" s="3820" t="s">
        <v>17</v>
      </c>
      <c r="E1032" s="3953"/>
      <c r="F1032" s="3953"/>
      <c r="G1032" s="3953"/>
      <c r="H1032" s="3953"/>
      <c r="I1032" s="3953"/>
      <c r="J1032" s="3953"/>
      <c r="K1032" s="3953"/>
      <c r="L1032" s="3953"/>
      <c r="M1032" s="3953"/>
      <c r="N1032" s="3953"/>
      <c r="O1032" s="3953"/>
      <c r="P1032" s="3953"/>
      <c r="Q1032" s="3953"/>
      <c r="R1032" s="3953"/>
      <c r="S1032" s="3953"/>
      <c r="T1032" s="3953"/>
      <c r="U1032" s="3953"/>
      <c r="V1032" s="3953"/>
      <c r="W1032" s="3953"/>
      <c r="X1032" s="3953"/>
      <c r="Y1032" s="3953"/>
      <c r="Z1032" s="3953"/>
      <c r="AA1032" s="3953"/>
      <c r="AB1032" s="3953"/>
    </row>
    <row r="1033" spans="1:28" x14ac:dyDescent="0.2">
      <c r="A1033" s="4013" t="s">
        <v>1191</v>
      </c>
      <c r="B1033" s="3863" t="s">
        <v>1361</v>
      </c>
      <c r="C1033" s="4229" t="s">
        <v>1114</v>
      </c>
      <c r="D1033" s="3792" t="s">
        <v>1128</v>
      </c>
      <c r="E1033" s="3900">
        <v>1.2</v>
      </c>
      <c r="F1033" s="3900">
        <v>1</v>
      </c>
      <c r="G1033" s="3900">
        <v>1.1000000000000001</v>
      </c>
      <c r="H1033" s="3900">
        <v>1.2</v>
      </c>
      <c r="I1033" s="3900">
        <v>1.1000000000000001</v>
      </c>
      <c r="J1033" s="3900">
        <v>1</v>
      </c>
      <c r="K1033" s="3900">
        <v>1.4</v>
      </c>
      <c r="L1033" s="3900">
        <v>1.8</v>
      </c>
      <c r="M1033" s="3900">
        <v>1.7</v>
      </c>
      <c r="N1033" s="3900">
        <v>2</v>
      </c>
      <c r="O1033" s="3900">
        <v>1.8</v>
      </c>
      <c r="P1033" s="3900">
        <v>1.5</v>
      </c>
      <c r="Q1033" s="3900">
        <v>1.4</v>
      </c>
      <c r="R1033" s="3900">
        <v>1.4</v>
      </c>
      <c r="S1033" s="3900">
        <v>1.3</v>
      </c>
      <c r="T1033" s="3900">
        <v>1</v>
      </c>
      <c r="U1033" s="3900">
        <v>1.1000000000000001</v>
      </c>
      <c r="V1033" s="3900">
        <v>1</v>
      </c>
      <c r="W1033" s="3900">
        <v>1.1000000000000001</v>
      </c>
      <c r="X1033" s="3900">
        <v>1.1000000000000001</v>
      </c>
      <c r="Y1033" s="3900">
        <v>1</v>
      </c>
      <c r="Z1033" s="3900">
        <v>1</v>
      </c>
      <c r="AA1033" s="3900">
        <v>1</v>
      </c>
      <c r="AB1033" s="3900">
        <v>1</v>
      </c>
    </row>
    <row r="1034" spans="1:28" x14ac:dyDescent="0.2">
      <c r="A1034" s="4016"/>
      <c r="B1034" s="3867"/>
      <c r="C1034" s="4230" t="s">
        <v>1164</v>
      </c>
      <c r="D1034" s="3798" t="s">
        <v>13</v>
      </c>
      <c r="E1034" s="4227">
        <f>1.732*E1033*10*0.9</f>
        <v>18.7056</v>
      </c>
      <c r="F1034" s="4227">
        <f t="shared" ref="F1034:AB1034" si="254">1.732*F1033*10*0.9</f>
        <v>15.588000000000001</v>
      </c>
      <c r="G1034" s="4227">
        <f t="shared" si="254"/>
        <v>17.146800000000002</v>
      </c>
      <c r="H1034" s="4227">
        <f t="shared" si="254"/>
        <v>18.7056</v>
      </c>
      <c r="I1034" s="4227">
        <f t="shared" si="254"/>
        <v>17.146800000000002</v>
      </c>
      <c r="J1034" s="4227">
        <f t="shared" si="254"/>
        <v>15.588000000000001</v>
      </c>
      <c r="K1034" s="4227">
        <f t="shared" si="254"/>
        <v>21.8232</v>
      </c>
      <c r="L1034" s="4227">
        <f t="shared" si="254"/>
        <v>28.058399999999999</v>
      </c>
      <c r="M1034" s="4227">
        <f t="shared" si="254"/>
        <v>26.499600000000001</v>
      </c>
      <c r="N1034" s="4227">
        <f t="shared" si="254"/>
        <v>31.176000000000002</v>
      </c>
      <c r="O1034" s="4227">
        <f t="shared" si="254"/>
        <v>28.058399999999999</v>
      </c>
      <c r="P1034" s="4227">
        <f t="shared" si="254"/>
        <v>23.381999999999998</v>
      </c>
      <c r="Q1034" s="4227">
        <f t="shared" si="254"/>
        <v>21.8232</v>
      </c>
      <c r="R1034" s="4227">
        <f t="shared" si="254"/>
        <v>21.8232</v>
      </c>
      <c r="S1034" s="4227">
        <f t="shared" si="254"/>
        <v>20.264400000000002</v>
      </c>
      <c r="T1034" s="4227">
        <f t="shared" si="254"/>
        <v>15.588000000000001</v>
      </c>
      <c r="U1034" s="4227">
        <f t="shared" si="254"/>
        <v>17.146800000000002</v>
      </c>
      <c r="V1034" s="4227">
        <f t="shared" si="254"/>
        <v>15.588000000000001</v>
      </c>
      <c r="W1034" s="4227">
        <f t="shared" si="254"/>
        <v>17.146800000000002</v>
      </c>
      <c r="X1034" s="4227">
        <f t="shared" si="254"/>
        <v>17.146800000000002</v>
      </c>
      <c r="Y1034" s="4227">
        <f t="shared" si="254"/>
        <v>15.588000000000001</v>
      </c>
      <c r="Z1034" s="4227">
        <f t="shared" si="254"/>
        <v>15.588000000000001</v>
      </c>
      <c r="AA1034" s="4227">
        <f t="shared" si="254"/>
        <v>15.588000000000001</v>
      </c>
      <c r="AB1034" s="4227">
        <f t="shared" si="254"/>
        <v>15.588000000000001</v>
      </c>
    </row>
    <row r="1035" spans="1:28" x14ac:dyDescent="0.2">
      <c r="A1035" s="4016"/>
      <c r="B1035" s="3867"/>
      <c r="C1035" s="4231"/>
      <c r="D1035" s="3816" t="s">
        <v>14</v>
      </c>
      <c r="E1035" s="3870"/>
      <c r="F1035" s="3870"/>
      <c r="G1035" s="3870"/>
      <c r="H1035" s="3870"/>
      <c r="I1035" s="3870"/>
      <c r="J1035" s="3870"/>
      <c r="K1035" s="3870"/>
      <c r="L1035" s="3870"/>
      <c r="M1035" s="3870"/>
      <c r="N1035" s="3870"/>
      <c r="O1035" s="3870"/>
      <c r="P1035" s="3870"/>
      <c r="Q1035" s="3870"/>
      <c r="R1035" s="3870"/>
      <c r="S1035" s="3870"/>
      <c r="T1035" s="3870"/>
      <c r="U1035" s="3870"/>
      <c r="V1035" s="3870"/>
      <c r="W1035" s="3870"/>
      <c r="X1035" s="3870"/>
      <c r="Y1035" s="3870"/>
      <c r="Z1035" s="3870"/>
      <c r="AA1035" s="3870"/>
      <c r="AB1035" s="3870"/>
    </row>
    <row r="1036" spans="1:28" ht="13.5" thickBot="1" x14ac:dyDescent="0.25">
      <c r="A1036" s="4017"/>
      <c r="B1036" s="3872"/>
      <c r="C1036" s="3807"/>
      <c r="D1036" s="3820" t="s">
        <v>17</v>
      </c>
      <c r="E1036" s="3953"/>
      <c r="F1036" s="3953"/>
      <c r="G1036" s="3953"/>
      <c r="H1036" s="3953"/>
      <c r="I1036" s="3953"/>
      <c r="J1036" s="3953"/>
      <c r="K1036" s="3953"/>
      <c r="L1036" s="3953"/>
      <c r="M1036" s="3953"/>
      <c r="N1036" s="3953"/>
      <c r="O1036" s="3953"/>
      <c r="P1036" s="3953"/>
      <c r="Q1036" s="3953"/>
      <c r="R1036" s="3953"/>
      <c r="S1036" s="3953"/>
      <c r="T1036" s="3953"/>
      <c r="U1036" s="3953"/>
      <c r="V1036" s="3953"/>
      <c r="W1036" s="3953"/>
      <c r="X1036" s="3953"/>
      <c r="Y1036" s="3953"/>
      <c r="Z1036" s="3953"/>
      <c r="AA1036" s="3953"/>
      <c r="AB1036" s="3953"/>
    </row>
    <row r="1037" spans="1:28" x14ac:dyDescent="0.2">
      <c r="A1037" s="4013" t="s">
        <v>1185</v>
      </c>
      <c r="B1037" s="3863" t="s">
        <v>1362</v>
      </c>
      <c r="C1037" s="3791" t="s">
        <v>1114</v>
      </c>
      <c r="D1037" s="3792" t="s">
        <v>1128</v>
      </c>
      <c r="E1037" s="3900">
        <v>18</v>
      </c>
      <c r="F1037" s="3900">
        <v>16.8</v>
      </c>
      <c r="G1037" s="3900">
        <v>16.7</v>
      </c>
      <c r="H1037" s="3900">
        <v>15.8</v>
      </c>
      <c r="I1037" s="3900">
        <v>20.7</v>
      </c>
      <c r="J1037" s="3900">
        <v>18.100000000000001</v>
      </c>
      <c r="K1037" s="3900">
        <v>23.2</v>
      </c>
      <c r="L1037" s="3900">
        <v>25.2</v>
      </c>
      <c r="M1037" s="3900">
        <v>27.2</v>
      </c>
      <c r="N1037" s="3900">
        <v>27.8</v>
      </c>
      <c r="O1037" s="3900">
        <v>26</v>
      </c>
      <c r="P1037" s="3900">
        <v>25.7</v>
      </c>
      <c r="Q1037" s="3900">
        <v>24</v>
      </c>
      <c r="R1037" s="3900">
        <v>23.7</v>
      </c>
      <c r="S1037" s="3900">
        <v>23</v>
      </c>
      <c r="T1037" s="3900">
        <v>23</v>
      </c>
      <c r="U1037" s="3900">
        <v>22.8</v>
      </c>
      <c r="V1037" s="3900">
        <v>22.8</v>
      </c>
      <c r="W1037" s="3900">
        <v>26</v>
      </c>
      <c r="X1037" s="3900">
        <v>26.5</v>
      </c>
      <c r="Y1037" s="3900">
        <v>29.5</v>
      </c>
      <c r="Z1037" s="3900">
        <v>26.4</v>
      </c>
      <c r="AA1037" s="3900">
        <v>22.5</v>
      </c>
      <c r="AB1037" s="3900">
        <v>18.5</v>
      </c>
    </row>
    <row r="1038" spans="1:28" x14ac:dyDescent="0.2">
      <c r="A1038" s="4016"/>
      <c r="B1038" s="3867"/>
      <c r="C1038" s="3868" t="s">
        <v>1164</v>
      </c>
      <c r="D1038" s="3798" t="s">
        <v>13</v>
      </c>
      <c r="E1038" s="4227">
        <f>1.732*E1037*10*0.9</f>
        <v>280.584</v>
      </c>
      <c r="F1038" s="4227">
        <f t="shared" ref="F1038:AB1038" si="255">1.732*F1037*10*0.9</f>
        <v>261.8784</v>
      </c>
      <c r="G1038" s="4227">
        <f t="shared" si="255"/>
        <v>260.31959999999998</v>
      </c>
      <c r="H1038" s="4227">
        <f t="shared" si="255"/>
        <v>246.29040000000001</v>
      </c>
      <c r="I1038" s="4227">
        <f t="shared" si="255"/>
        <v>322.67159999999996</v>
      </c>
      <c r="J1038" s="4227">
        <f t="shared" si="255"/>
        <v>282.14280000000002</v>
      </c>
      <c r="K1038" s="4227">
        <f t="shared" si="255"/>
        <v>361.64160000000004</v>
      </c>
      <c r="L1038" s="4227">
        <f t="shared" si="255"/>
        <v>392.81760000000003</v>
      </c>
      <c r="M1038" s="4227">
        <f t="shared" si="255"/>
        <v>423.99360000000001</v>
      </c>
      <c r="N1038" s="4227">
        <f t="shared" si="255"/>
        <v>433.34640000000002</v>
      </c>
      <c r="O1038" s="4227">
        <f t="shared" si="255"/>
        <v>405.28799999999995</v>
      </c>
      <c r="P1038" s="4227">
        <f t="shared" si="255"/>
        <v>400.61160000000001</v>
      </c>
      <c r="Q1038" s="4227">
        <f t="shared" si="255"/>
        <v>374.11199999999997</v>
      </c>
      <c r="R1038" s="4227">
        <f t="shared" si="255"/>
        <v>369.43560000000002</v>
      </c>
      <c r="S1038" s="4227">
        <f t="shared" si="255"/>
        <v>358.524</v>
      </c>
      <c r="T1038" s="4227">
        <f t="shared" si="255"/>
        <v>358.524</v>
      </c>
      <c r="U1038" s="4227">
        <f t="shared" si="255"/>
        <v>355.40640000000002</v>
      </c>
      <c r="V1038" s="4227">
        <f t="shared" si="255"/>
        <v>355.40640000000002</v>
      </c>
      <c r="W1038" s="4227">
        <f t="shared" si="255"/>
        <v>405.28799999999995</v>
      </c>
      <c r="X1038" s="4227">
        <f t="shared" si="255"/>
        <v>413.08199999999999</v>
      </c>
      <c r="Y1038" s="4227">
        <f t="shared" si="255"/>
        <v>459.846</v>
      </c>
      <c r="Z1038" s="4227">
        <f t="shared" si="255"/>
        <v>411.52319999999997</v>
      </c>
      <c r="AA1038" s="4227">
        <f t="shared" si="255"/>
        <v>350.73</v>
      </c>
      <c r="AB1038" s="4227">
        <f t="shared" si="255"/>
        <v>288.37800000000004</v>
      </c>
    </row>
    <row r="1039" spans="1:28" x14ac:dyDescent="0.2">
      <c r="A1039" s="4016"/>
      <c r="B1039" s="3867"/>
      <c r="C1039" s="3868"/>
      <c r="D1039" s="3816" t="s">
        <v>14</v>
      </c>
      <c r="E1039" s="3870"/>
      <c r="F1039" s="3870"/>
      <c r="G1039" s="3870"/>
      <c r="H1039" s="3870"/>
      <c r="I1039" s="3870"/>
      <c r="J1039" s="3870"/>
      <c r="K1039" s="3870"/>
      <c r="L1039" s="3870"/>
      <c r="M1039" s="3870"/>
      <c r="N1039" s="3870"/>
      <c r="O1039" s="3870"/>
      <c r="P1039" s="3870"/>
      <c r="Q1039" s="3870"/>
      <c r="R1039" s="3870"/>
      <c r="S1039" s="3870"/>
      <c r="T1039" s="3870"/>
      <c r="U1039" s="3870"/>
      <c r="V1039" s="3870"/>
      <c r="W1039" s="3870"/>
      <c r="X1039" s="3870"/>
      <c r="Y1039" s="3870"/>
      <c r="Z1039" s="3870"/>
      <c r="AA1039" s="3870"/>
      <c r="AB1039" s="3870"/>
    </row>
    <row r="1040" spans="1:28" ht="13.5" thickBot="1" x14ac:dyDescent="0.25">
      <c r="A1040" s="4017"/>
      <c r="B1040" s="3872"/>
      <c r="C1040" s="3859"/>
      <c r="D1040" s="3820"/>
      <c r="E1040" s="4232"/>
      <c r="F1040" s="4232"/>
      <c r="G1040" s="4232"/>
      <c r="H1040" s="4233"/>
      <c r="I1040" s="4232"/>
      <c r="J1040" s="4232"/>
      <c r="K1040" s="4232"/>
      <c r="L1040" s="4232"/>
      <c r="M1040" s="4232"/>
      <c r="N1040" s="4233"/>
      <c r="O1040" s="4232"/>
      <c r="P1040" s="4232"/>
      <c r="Q1040" s="4232"/>
      <c r="R1040" s="4232"/>
      <c r="S1040" s="4232"/>
      <c r="T1040" s="4232"/>
      <c r="U1040" s="4232"/>
      <c r="V1040" s="4232"/>
      <c r="W1040" s="4232"/>
      <c r="X1040" s="4232"/>
      <c r="Y1040" s="4233"/>
      <c r="Z1040" s="4232"/>
      <c r="AA1040" s="4232"/>
      <c r="AB1040" s="4232"/>
    </row>
    <row r="1041" spans="1:28" x14ac:dyDescent="0.2">
      <c r="A1041" s="4013" t="s">
        <v>1131</v>
      </c>
      <c r="B1041" s="3863" t="s">
        <v>1148</v>
      </c>
      <c r="C1041" s="3779" t="s">
        <v>1114</v>
      </c>
      <c r="D1041" s="3792" t="s">
        <v>1128</v>
      </c>
      <c r="E1041" s="3900">
        <v>41</v>
      </c>
      <c r="F1041" s="3900">
        <v>39</v>
      </c>
      <c r="G1041" s="3900">
        <v>38.4</v>
      </c>
      <c r="H1041" s="3900">
        <v>36.299999999999997</v>
      </c>
      <c r="I1041" s="3900">
        <v>43</v>
      </c>
      <c r="J1041" s="3900">
        <v>48.6</v>
      </c>
      <c r="K1041" s="3900">
        <v>54.3</v>
      </c>
      <c r="L1041" s="3900">
        <v>56.2</v>
      </c>
      <c r="M1041" s="3900">
        <v>57.6</v>
      </c>
      <c r="N1041" s="3900">
        <v>59</v>
      </c>
      <c r="O1041" s="3900">
        <v>59.4</v>
      </c>
      <c r="P1041" s="3900">
        <v>59.3</v>
      </c>
      <c r="Q1041" s="3900">
        <v>57</v>
      </c>
      <c r="R1041" s="3900">
        <v>56.4</v>
      </c>
      <c r="S1041" s="3900">
        <v>58.4</v>
      </c>
      <c r="T1041" s="3900">
        <v>54.7</v>
      </c>
      <c r="U1041" s="3900">
        <v>53.7</v>
      </c>
      <c r="V1041" s="3900">
        <v>57.4</v>
      </c>
      <c r="W1041" s="3900">
        <v>59.2</v>
      </c>
      <c r="X1041" s="3900">
        <v>61.8</v>
      </c>
      <c r="Y1041" s="3900">
        <v>63.6</v>
      </c>
      <c r="Z1041" s="3900">
        <v>58.6</v>
      </c>
      <c r="AA1041" s="3900">
        <v>49.2</v>
      </c>
      <c r="AB1041" s="3900">
        <v>41.9</v>
      </c>
    </row>
    <row r="1042" spans="1:28" x14ac:dyDescent="0.2">
      <c r="A1042" s="4016"/>
      <c r="B1042" s="3867"/>
      <c r="C1042" s="3868" t="s">
        <v>1164</v>
      </c>
      <c r="D1042" s="3798" t="s">
        <v>13</v>
      </c>
      <c r="E1042" s="3869">
        <f>1.732*E1041*10*0.9</f>
        <v>639.10800000000006</v>
      </c>
      <c r="F1042" s="3869">
        <f t="shared" ref="F1042:AB1042" si="256">1.732*F1041*10*0.9</f>
        <v>607.93200000000002</v>
      </c>
      <c r="G1042" s="3869">
        <f t="shared" si="256"/>
        <v>598.57920000000001</v>
      </c>
      <c r="H1042" s="3869">
        <f t="shared" si="256"/>
        <v>565.84439999999995</v>
      </c>
      <c r="I1042" s="3869">
        <f t="shared" si="256"/>
        <v>670.28399999999999</v>
      </c>
      <c r="J1042" s="3869">
        <f t="shared" si="256"/>
        <v>757.57680000000005</v>
      </c>
      <c r="K1042" s="3869">
        <f t="shared" si="256"/>
        <v>846.4283999999999</v>
      </c>
      <c r="L1042" s="3869">
        <f t="shared" si="256"/>
        <v>876.04560000000004</v>
      </c>
      <c r="M1042" s="3869">
        <f t="shared" si="256"/>
        <v>897.86879999999996</v>
      </c>
      <c r="N1042" s="3869">
        <f t="shared" si="256"/>
        <v>919.69200000000001</v>
      </c>
      <c r="O1042" s="3869">
        <f t="shared" si="256"/>
        <v>925.92719999999997</v>
      </c>
      <c r="P1042" s="3869">
        <f t="shared" si="256"/>
        <v>924.36840000000007</v>
      </c>
      <c r="Q1042" s="3869">
        <f t="shared" si="256"/>
        <v>888.51600000000008</v>
      </c>
      <c r="R1042" s="3869">
        <f t="shared" si="256"/>
        <v>879.16319999999996</v>
      </c>
      <c r="S1042" s="3869">
        <f t="shared" si="256"/>
        <v>910.33920000000001</v>
      </c>
      <c r="T1042" s="3869">
        <f t="shared" si="256"/>
        <v>852.66360000000009</v>
      </c>
      <c r="U1042" s="3869">
        <f t="shared" si="256"/>
        <v>837.07560000000012</v>
      </c>
      <c r="V1042" s="3869">
        <f t="shared" si="256"/>
        <v>894.75119999999993</v>
      </c>
      <c r="W1042" s="3869">
        <f t="shared" si="256"/>
        <v>922.80960000000005</v>
      </c>
      <c r="X1042" s="3869">
        <f t="shared" si="256"/>
        <v>963.33839999999998</v>
      </c>
      <c r="Y1042" s="3869">
        <f t="shared" si="256"/>
        <v>991.3968000000001</v>
      </c>
      <c r="Z1042" s="3869">
        <f t="shared" si="256"/>
        <v>913.45680000000004</v>
      </c>
      <c r="AA1042" s="3869">
        <f t="shared" si="256"/>
        <v>766.92960000000005</v>
      </c>
      <c r="AB1042" s="3869">
        <f t="shared" si="256"/>
        <v>653.13719999999989</v>
      </c>
    </row>
    <row r="1043" spans="1:28" x14ac:dyDescent="0.2">
      <c r="A1043" s="4016"/>
      <c r="B1043" s="3867"/>
      <c r="C1043" s="3868"/>
      <c r="D1043" s="3816" t="s">
        <v>14</v>
      </c>
      <c r="E1043" s="3870"/>
      <c r="F1043" s="3870"/>
      <c r="G1043" s="3870"/>
      <c r="H1043" s="3870"/>
      <c r="I1043" s="3870"/>
      <c r="J1043" s="3870"/>
      <c r="K1043" s="3870"/>
      <c r="L1043" s="3870"/>
      <c r="M1043" s="3870"/>
      <c r="N1043" s="3870"/>
      <c r="O1043" s="3870"/>
      <c r="P1043" s="3870"/>
      <c r="Q1043" s="3870"/>
      <c r="R1043" s="3870"/>
      <c r="S1043" s="3870"/>
      <c r="T1043" s="3870"/>
      <c r="U1043" s="3870"/>
      <c r="V1043" s="3870"/>
      <c r="W1043" s="3870"/>
      <c r="X1043" s="3870"/>
      <c r="Y1043" s="3870"/>
      <c r="Z1043" s="3870"/>
      <c r="AA1043" s="3870"/>
      <c r="AB1043" s="3870"/>
    </row>
    <row r="1044" spans="1:28" ht="13.5" thickBot="1" x14ac:dyDescent="0.25">
      <c r="A1044" s="4017"/>
      <c r="B1044" s="3872"/>
      <c r="C1044" s="3785"/>
      <c r="D1044" s="3803" t="s">
        <v>17</v>
      </c>
      <c r="E1044" s="3953"/>
      <c r="F1044" s="3953"/>
      <c r="G1044" s="3953"/>
      <c r="H1044" s="3953"/>
      <c r="I1044" s="3953"/>
      <c r="J1044" s="3953"/>
      <c r="K1044" s="3953"/>
      <c r="L1044" s="3953"/>
      <c r="M1044" s="3953"/>
      <c r="N1044" s="3953"/>
      <c r="O1044" s="3953"/>
      <c r="P1044" s="3953"/>
      <c r="Q1044" s="3953"/>
      <c r="R1044" s="3953"/>
      <c r="S1044" s="3953"/>
      <c r="T1044" s="3953"/>
      <c r="U1044" s="3953"/>
      <c r="V1044" s="3953"/>
      <c r="W1044" s="3953"/>
      <c r="X1044" s="3953"/>
      <c r="Y1044" s="3953"/>
      <c r="Z1044" s="3953"/>
      <c r="AA1044" s="3953"/>
      <c r="AB1044" s="3953"/>
    </row>
    <row r="1045" spans="1:28" x14ac:dyDescent="0.2">
      <c r="A1045" s="4013" t="s">
        <v>1149</v>
      </c>
      <c r="B1045" s="3863" t="s">
        <v>1363</v>
      </c>
      <c r="C1045" s="3864" t="s">
        <v>1114</v>
      </c>
      <c r="D1045" s="3792" t="s">
        <v>1128</v>
      </c>
      <c r="E1045" s="3910">
        <f t="shared" ref="E1045:AB1045" si="257">E1046/(1.732*10*0.9)</f>
        <v>22.3</v>
      </c>
      <c r="F1045" s="3910">
        <f t="shared" si="257"/>
        <v>19.600000000000001</v>
      </c>
      <c r="G1045" s="3910">
        <f t="shared" si="257"/>
        <v>19.200000000000003</v>
      </c>
      <c r="H1045" s="3910">
        <f t="shared" si="257"/>
        <v>19.799999999999997</v>
      </c>
      <c r="I1045" s="3910">
        <f t="shared" si="257"/>
        <v>19.700000000000003</v>
      </c>
      <c r="J1045" s="3910">
        <f>J1046/(1.732*10*0.9)</f>
        <v>25.2</v>
      </c>
      <c r="K1045" s="3910">
        <f t="shared" si="257"/>
        <v>25.999999999999989</v>
      </c>
      <c r="L1045" s="3910">
        <f t="shared" si="257"/>
        <v>27.900000000000002</v>
      </c>
      <c r="M1045" s="3910">
        <f t="shared" si="257"/>
        <v>26.699999999999992</v>
      </c>
      <c r="N1045" s="3910">
        <f t="shared" si="257"/>
        <v>25.499999999999996</v>
      </c>
      <c r="O1045" s="3910">
        <f t="shared" si="257"/>
        <v>27.200000000000003</v>
      </c>
      <c r="P1045" s="3910">
        <f t="shared" si="257"/>
        <v>28.100000000000005</v>
      </c>
      <c r="Q1045" s="3910">
        <f t="shared" si="257"/>
        <v>27.400000000000006</v>
      </c>
      <c r="R1045" s="3910">
        <f t="shared" si="257"/>
        <v>27.199999999999996</v>
      </c>
      <c r="S1045" s="3910">
        <f t="shared" si="257"/>
        <v>29.699999999999996</v>
      </c>
      <c r="T1045" s="3910">
        <f t="shared" si="257"/>
        <v>27.800000000000004</v>
      </c>
      <c r="U1045" s="3910">
        <f t="shared" si="257"/>
        <v>27.600000000000005</v>
      </c>
      <c r="V1045" s="3910">
        <f t="shared" si="257"/>
        <v>29.799999999999986</v>
      </c>
      <c r="W1045" s="3910">
        <f t="shared" si="257"/>
        <v>32.4</v>
      </c>
      <c r="X1045" s="3910">
        <f t="shared" si="257"/>
        <v>34.4</v>
      </c>
      <c r="Y1045" s="3910">
        <f t="shared" si="257"/>
        <v>33.300000000000004</v>
      </c>
      <c r="Z1045" s="3910">
        <f t="shared" si="257"/>
        <v>29.400000000000006</v>
      </c>
      <c r="AA1045" s="3910">
        <f t="shared" si="257"/>
        <v>25.900000000000002</v>
      </c>
      <c r="AB1045" s="3910">
        <f t="shared" si="257"/>
        <v>22.699999999999989</v>
      </c>
    </row>
    <row r="1046" spans="1:28" x14ac:dyDescent="0.2">
      <c r="A1046" s="4016"/>
      <c r="B1046" s="3867"/>
      <c r="C1046" s="3797" t="s">
        <v>1114</v>
      </c>
      <c r="D1046" s="3798" t="s">
        <v>13</v>
      </c>
      <c r="E1046" s="4234">
        <f t="shared" ref="E1046:AB1046" si="258">E1042-E1038-E1050</f>
        <v>347.61240000000004</v>
      </c>
      <c r="F1046" s="4234">
        <f t="shared" si="258"/>
        <v>305.52480000000003</v>
      </c>
      <c r="G1046" s="4234">
        <f t="shared" si="258"/>
        <v>299.28960000000006</v>
      </c>
      <c r="H1046" s="4234">
        <f t="shared" si="258"/>
        <v>308.64239999999995</v>
      </c>
      <c r="I1046" s="4234">
        <f t="shared" si="258"/>
        <v>307.08360000000005</v>
      </c>
      <c r="J1046" s="4234">
        <f t="shared" si="258"/>
        <v>392.81760000000003</v>
      </c>
      <c r="K1046" s="4234">
        <f>K1042-K1038-K1050</f>
        <v>405.28799999999984</v>
      </c>
      <c r="L1046" s="4234">
        <f t="shared" si="258"/>
        <v>434.90520000000004</v>
      </c>
      <c r="M1046" s="4234">
        <f t="shared" si="258"/>
        <v>416.19959999999992</v>
      </c>
      <c r="N1046" s="4234">
        <f t="shared" si="258"/>
        <v>397.49399999999997</v>
      </c>
      <c r="O1046" s="4234">
        <f t="shared" si="258"/>
        <v>423.99360000000007</v>
      </c>
      <c r="P1046" s="4234">
        <f t="shared" si="258"/>
        <v>438.02280000000013</v>
      </c>
      <c r="Q1046" s="4234">
        <f>Q1042-Q1038-Q1050</f>
        <v>427.11120000000011</v>
      </c>
      <c r="R1046" s="4234">
        <f t="shared" si="258"/>
        <v>423.99359999999996</v>
      </c>
      <c r="S1046" s="4234">
        <f t="shared" si="258"/>
        <v>462.96359999999999</v>
      </c>
      <c r="T1046" s="4234">
        <f t="shared" si="258"/>
        <v>433.34640000000007</v>
      </c>
      <c r="U1046" s="4234">
        <f t="shared" si="258"/>
        <v>430.22880000000009</v>
      </c>
      <c r="V1046" s="4234">
        <f t="shared" si="258"/>
        <v>464.52239999999983</v>
      </c>
      <c r="W1046" s="4234">
        <f t="shared" si="258"/>
        <v>505.05120000000005</v>
      </c>
      <c r="X1046" s="4234">
        <f>X1042-X1038-X1050</f>
        <v>536.22720000000004</v>
      </c>
      <c r="Y1046" s="4234">
        <f t="shared" si="258"/>
        <v>519.08040000000005</v>
      </c>
      <c r="Z1046" s="4234">
        <f t="shared" si="258"/>
        <v>458.2872000000001</v>
      </c>
      <c r="AA1046" s="4234">
        <f t="shared" si="258"/>
        <v>403.72920000000005</v>
      </c>
      <c r="AB1046" s="4234">
        <f t="shared" si="258"/>
        <v>353.84759999999983</v>
      </c>
    </row>
    <row r="1047" spans="1:28" x14ac:dyDescent="0.2">
      <c r="A1047" s="4016"/>
      <c r="B1047" s="3867"/>
      <c r="C1047" s="3797"/>
      <c r="D1047" s="3816" t="s">
        <v>14</v>
      </c>
      <c r="E1047" s="3876"/>
      <c r="F1047" s="3876"/>
      <c r="G1047" s="3876"/>
      <c r="H1047" s="3876"/>
      <c r="I1047" s="3876"/>
      <c r="J1047" s="3876"/>
      <c r="K1047" s="3876"/>
      <c r="L1047" s="3876"/>
      <c r="M1047" s="3876"/>
      <c r="N1047" s="3876"/>
      <c r="O1047" s="3876"/>
      <c r="P1047" s="3876"/>
      <c r="Q1047" s="3876"/>
      <c r="R1047" s="3876"/>
      <c r="S1047" s="3876"/>
      <c r="T1047" s="3876"/>
      <c r="U1047" s="3876"/>
      <c r="V1047" s="3876"/>
      <c r="W1047" s="3876"/>
      <c r="X1047" s="3876"/>
      <c r="Y1047" s="3876"/>
      <c r="Z1047" s="3876"/>
      <c r="AA1047" s="3876"/>
      <c r="AB1047" s="3876"/>
    </row>
    <row r="1048" spans="1:28" ht="13.5" thickBot="1" x14ac:dyDescent="0.25">
      <c r="A1048" s="4017"/>
      <c r="B1048" s="3872"/>
      <c r="C1048" s="3802"/>
      <c r="D1048" s="3820" t="s">
        <v>17</v>
      </c>
      <c r="E1048" s="4235"/>
      <c r="F1048" s="4235"/>
      <c r="G1048" s="4235"/>
      <c r="H1048" s="4235"/>
      <c r="I1048" s="4235"/>
      <c r="J1048" s="4235"/>
      <c r="K1048" s="4235"/>
      <c r="L1048" s="4235"/>
      <c r="M1048" s="4235"/>
      <c r="N1048" s="4235"/>
      <c r="O1048" s="4235"/>
      <c r="P1048" s="4235"/>
      <c r="Q1048" s="4235"/>
      <c r="R1048" s="4235"/>
      <c r="S1048" s="4235"/>
      <c r="T1048" s="4235"/>
      <c r="U1048" s="4235"/>
      <c r="V1048" s="4235"/>
      <c r="W1048" s="4235"/>
      <c r="X1048" s="4235"/>
      <c r="Y1048" s="4235"/>
      <c r="Z1048" s="4235"/>
      <c r="AA1048" s="4235"/>
      <c r="AB1048" s="4235"/>
    </row>
    <row r="1049" spans="1:28" x14ac:dyDescent="0.2">
      <c r="A1049" s="4013" t="s">
        <v>1147</v>
      </c>
      <c r="B1049" s="3863" t="s">
        <v>1361</v>
      </c>
      <c r="C1049" s="3779" t="s">
        <v>1114</v>
      </c>
      <c r="D1049" s="3792" t="s">
        <v>1128</v>
      </c>
      <c r="E1049" s="3900">
        <v>0.7</v>
      </c>
      <c r="F1049" s="3900">
        <v>2.6</v>
      </c>
      <c r="G1049" s="3900">
        <v>2.5</v>
      </c>
      <c r="H1049" s="3900">
        <v>0.7</v>
      </c>
      <c r="I1049" s="3900">
        <v>2.6</v>
      </c>
      <c r="J1049" s="3900">
        <v>5.3</v>
      </c>
      <c r="K1049" s="3900">
        <v>5.0999999999999996</v>
      </c>
      <c r="L1049" s="3900">
        <v>3.1</v>
      </c>
      <c r="M1049" s="3900">
        <v>3.7</v>
      </c>
      <c r="N1049" s="3900">
        <v>5.7</v>
      </c>
      <c r="O1049" s="3900">
        <v>6.2</v>
      </c>
      <c r="P1049" s="3900">
        <v>5.5</v>
      </c>
      <c r="Q1049" s="3900">
        <v>5.6</v>
      </c>
      <c r="R1049" s="3900">
        <v>5.5</v>
      </c>
      <c r="S1049" s="3900">
        <v>5.7</v>
      </c>
      <c r="T1049" s="3900">
        <v>3.9</v>
      </c>
      <c r="U1049" s="3900">
        <v>3.3</v>
      </c>
      <c r="V1049" s="3900">
        <v>4.8</v>
      </c>
      <c r="W1049" s="3900">
        <v>0.8</v>
      </c>
      <c r="X1049" s="3900">
        <v>0.9</v>
      </c>
      <c r="Y1049" s="3900">
        <v>0.8</v>
      </c>
      <c r="Z1049" s="3900">
        <v>2.8</v>
      </c>
      <c r="AA1049" s="3900">
        <v>0.8</v>
      </c>
      <c r="AB1049" s="3900">
        <v>0.7</v>
      </c>
    </row>
    <row r="1050" spans="1:28" x14ac:dyDescent="0.2">
      <c r="A1050" s="4016"/>
      <c r="B1050" s="3867"/>
      <c r="C1050" s="3868" t="s">
        <v>1164</v>
      </c>
      <c r="D1050" s="3798" t="s">
        <v>13</v>
      </c>
      <c r="E1050" s="4227">
        <f>1.732*E1049*10*0.9</f>
        <v>10.9116</v>
      </c>
      <c r="F1050" s="4227">
        <f t="shared" ref="F1050:AA1050" si="259">1.732*F1049*10*0.9</f>
        <v>40.528800000000004</v>
      </c>
      <c r="G1050" s="4227">
        <f t="shared" si="259"/>
        <v>38.97</v>
      </c>
      <c r="H1050" s="4227">
        <f t="shared" si="259"/>
        <v>10.9116</v>
      </c>
      <c r="I1050" s="4227">
        <f t="shared" si="259"/>
        <v>40.528800000000004</v>
      </c>
      <c r="J1050" s="4227">
        <f t="shared" si="259"/>
        <v>82.616399999999999</v>
      </c>
      <c r="K1050" s="4227">
        <f t="shared" si="259"/>
        <v>79.498800000000003</v>
      </c>
      <c r="L1050" s="4227">
        <f t="shared" si="259"/>
        <v>48.322800000000001</v>
      </c>
      <c r="M1050" s="4227">
        <f t="shared" si="259"/>
        <v>57.675600000000003</v>
      </c>
      <c r="N1050" s="4227">
        <f t="shared" si="259"/>
        <v>88.851600000000005</v>
      </c>
      <c r="O1050" s="4227">
        <f t="shared" si="259"/>
        <v>96.645600000000002</v>
      </c>
      <c r="P1050" s="4227">
        <f t="shared" si="259"/>
        <v>85.733999999999995</v>
      </c>
      <c r="Q1050" s="4227">
        <f t="shared" si="259"/>
        <v>87.2928</v>
      </c>
      <c r="R1050" s="4227">
        <f t="shared" si="259"/>
        <v>85.733999999999995</v>
      </c>
      <c r="S1050" s="4227">
        <f t="shared" si="259"/>
        <v>88.851600000000005</v>
      </c>
      <c r="T1050" s="4227">
        <f t="shared" si="259"/>
        <v>60.793200000000006</v>
      </c>
      <c r="U1050" s="4227">
        <f t="shared" si="259"/>
        <v>51.440399999999997</v>
      </c>
      <c r="V1050" s="4227">
        <f t="shared" si="259"/>
        <v>74.822400000000002</v>
      </c>
      <c r="W1050" s="4227">
        <f t="shared" si="259"/>
        <v>12.470400000000001</v>
      </c>
      <c r="X1050" s="4227">
        <f t="shared" si="259"/>
        <v>14.029199999999999</v>
      </c>
      <c r="Y1050" s="4227">
        <f t="shared" si="259"/>
        <v>12.470400000000001</v>
      </c>
      <c r="Z1050" s="4227">
        <f t="shared" si="259"/>
        <v>43.6464</v>
      </c>
      <c r="AA1050" s="4227">
        <f t="shared" si="259"/>
        <v>12.470400000000001</v>
      </c>
      <c r="AB1050" s="4227">
        <f>1.732*AB1049*10*0.9</f>
        <v>10.9116</v>
      </c>
    </row>
    <row r="1051" spans="1:28" x14ac:dyDescent="0.2">
      <c r="A1051" s="4016"/>
      <c r="B1051" s="3867"/>
      <c r="C1051" s="3868"/>
      <c r="D1051" s="3816" t="s">
        <v>14</v>
      </c>
      <c r="E1051" s="4236"/>
      <c r="F1051" s="4237"/>
      <c r="G1051" s="4237"/>
      <c r="H1051" s="4238"/>
      <c r="I1051" s="4237"/>
      <c r="J1051" s="4237"/>
      <c r="K1051" s="4237"/>
      <c r="L1051" s="4237"/>
      <c r="M1051" s="4237"/>
      <c r="N1051" s="4238"/>
      <c r="O1051" s="4237"/>
      <c r="P1051" s="4237"/>
      <c r="Q1051" s="4237"/>
      <c r="R1051" s="4237"/>
      <c r="S1051" s="4237"/>
      <c r="T1051" s="4237"/>
      <c r="U1051" s="4237"/>
      <c r="V1051" s="4238"/>
      <c r="W1051" s="4237"/>
      <c r="X1051" s="4237"/>
      <c r="Y1051" s="4238"/>
      <c r="Z1051" s="4237"/>
      <c r="AA1051" s="4237"/>
      <c r="AB1051" s="4237"/>
    </row>
    <row r="1052" spans="1:28" ht="13.5" thickBot="1" x14ac:dyDescent="0.25">
      <c r="A1052" s="4017"/>
      <c r="B1052" s="3872"/>
      <c r="C1052" s="4239"/>
      <c r="D1052" s="3820" t="s">
        <v>17</v>
      </c>
      <c r="E1052" s="4240"/>
      <c r="F1052" s="4240"/>
      <c r="G1052" s="4240"/>
      <c r="H1052" s="4240"/>
      <c r="I1052" s="4240"/>
      <c r="J1052" s="4240"/>
      <c r="K1052" s="4240"/>
      <c r="L1052" s="4240"/>
      <c r="M1052" s="4240"/>
      <c r="N1052" s="4240"/>
      <c r="O1052" s="4240"/>
      <c r="P1052" s="4240"/>
      <c r="Q1052" s="4240"/>
      <c r="R1052" s="4240"/>
      <c r="S1052" s="4240"/>
      <c r="T1052" s="4240"/>
      <c r="U1052" s="4240"/>
      <c r="V1052" s="4240"/>
      <c r="W1052" s="4240"/>
      <c r="X1052" s="4240"/>
      <c r="Y1052" s="4240"/>
      <c r="Z1052" s="4240"/>
      <c r="AA1052" s="4240"/>
      <c r="AB1052" s="4240"/>
    </row>
    <row r="1053" spans="1:28" ht="12.75" customHeight="1" x14ac:dyDescent="0.2">
      <c r="A1053" s="4241" t="s">
        <v>1159</v>
      </c>
      <c r="B1053" s="3827"/>
      <c r="C1053" s="4242"/>
      <c r="D1053" s="3915" t="s">
        <v>1160</v>
      </c>
      <c r="E1053" s="3830">
        <f t="shared" ref="E1053:AB1054" si="260">E1022+E1041</f>
        <v>66.7</v>
      </c>
      <c r="F1053" s="3830">
        <f t="shared" si="260"/>
        <v>61.4</v>
      </c>
      <c r="G1053" s="3830">
        <f>G1022+G1041</f>
        <v>60.2</v>
      </c>
      <c r="H1053" s="3830">
        <f t="shared" si="260"/>
        <v>58.8</v>
      </c>
      <c r="I1053" s="3830">
        <f t="shared" si="260"/>
        <v>67.599999999999994</v>
      </c>
      <c r="J1053" s="3830">
        <f>J1022+J1041</f>
        <v>73.5</v>
      </c>
      <c r="K1053" s="3830">
        <f t="shared" si="260"/>
        <v>86</v>
      </c>
      <c r="L1053" s="3830">
        <f>L1022+L1041</f>
        <v>90.2</v>
      </c>
      <c r="M1053" s="3830">
        <f>M1022+M1041</f>
        <v>89.9</v>
      </c>
      <c r="N1053" s="3830">
        <f>N1022+N1041</f>
        <v>91.4</v>
      </c>
      <c r="O1053" s="3830">
        <f>O1022+O1041</f>
        <v>92.4</v>
      </c>
      <c r="P1053" s="3830">
        <f t="shared" si="260"/>
        <v>90.6</v>
      </c>
      <c r="Q1053" s="3830">
        <f t="shared" si="260"/>
        <v>84.9</v>
      </c>
      <c r="R1053" s="3830">
        <f t="shared" si="260"/>
        <v>87.1</v>
      </c>
      <c r="S1053" s="3830">
        <f t="shared" si="260"/>
        <v>86.8</v>
      </c>
      <c r="T1053" s="3830">
        <f>T1022+T1041</f>
        <v>81.900000000000006</v>
      </c>
      <c r="U1053" s="3830">
        <f t="shared" si="260"/>
        <v>87.2</v>
      </c>
      <c r="V1053" s="3830">
        <f t="shared" si="260"/>
        <v>86.3</v>
      </c>
      <c r="W1053" s="3830">
        <f t="shared" si="260"/>
        <v>89.800000000000011</v>
      </c>
      <c r="X1053" s="3830">
        <f t="shared" si="260"/>
        <v>92.1</v>
      </c>
      <c r="Y1053" s="3830">
        <f t="shared" si="260"/>
        <v>96.7</v>
      </c>
      <c r="Z1053" s="3830">
        <f>Z1022+Z1041</f>
        <v>87.4</v>
      </c>
      <c r="AA1053" s="3830">
        <f t="shared" si="260"/>
        <v>77.300000000000011</v>
      </c>
      <c r="AB1053" s="3830">
        <f t="shared" si="260"/>
        <v>68.8</v>
      </c>
    </row>
    <row r="1054" spans="1:28" ht="15" customHeight="1" x14ac:dyDescent="0.2">
      <c r="A1054" s="4243"/>
      <c r="B1054" s="3833"/>
      <c r="C1054" s="4171"/>
      <c r="D1054" s="3829" t="s">
        <v>13</v>
      </c>
      <c r="E1054" s="3835">
        <f>E1023+E1042</f>
        <v>1039.7196000000001</v>
      </c>
      <c r="F1054" s="3835">
        <f t="shared" si="260"/>
        <v>957.10320000000002</v>
      </c>
      <c r="G1054" s="3835">
        <f t="shared" si="260"/>
        <v>938.39760000000001</v>
      </c>
      <c r="H1054" s="3835">
        <f t="shared" si="260"/>
        <v>916.57439999999997</v>
      </c>
      <c r="I1054" s="3835">
        <f t="shared" si="260"/>
        <v>1053.7488000000001</v>
      </c>
      <c r="J1054" s="3835">
        <f>J1023+J1042</f>
        <v>1145.7180000000001</v>
      </c>
      <c r="K1054" s="3835">
        <f t="shared" si="260"/>
        <v>1340.5679999999998</v>
      </c>
      <c r="L1054" s="3835">
        <f t="shared" si="260"/>
        <v>1406.0376000000001</v>
      </c>
      <c r="M1054" s="3835">
        <f t="shared" si="260"/>
        <v>1401.3611999999998</v>
      </c>
      <c r="N1054" s="3835">
        <f>N1023+N1042</f>
        <v>1424.7431999999999</v>
      </c>
      <c r="O1054" s="3835">
        <f>O1023+O1042</f>
        <v>1440.3312000000001</v>
      </c>
      <c r="P1054" s="3835">
        <f>P1023+P1042</f>
        <v>1412.2728000000002</v>
      </c>
      <c r="Q1054" s="3835">
        <f>Q1023+Q1042</f>
        <v>1323.4212</v>
      </c>
      <c r="R1054" s="3835">
        <f>R1023+R1042</f>
        <v>1357.7148</v>
      </c>
      <c r="S1054" s="3835">
        <f t="shared" si="260"/>
        <v>1353.0383999999999</v>
      </c>
      <c r="T1054" s="3835">
        <f>T1023+T1042</f>
        <v>1276.6572000000001</v>
      </c>
      <c r="U1054" s="3835">
        <f t="shared" si="260"/>
        <v>1359.2736000000002</v>
      </c>
      <c r="V1054" s="3835">
        <f>V1023+V1042</f>
        <v>1345.2444</v>
      </c>
      <c r="W1054" s="3835">
        <f t="shared" si="260"/>
        <v>1399.8024</v>
      </c>
      <c r="X1054" s="3835">
        <f>X1023+X1042</f>
        <v>1435.6547999999998</v>
      </c>
      <c r="Y1054" s="3835">
        <f t="shared" si="260"/>
        <v>1507.3596000000002</v>
      </c>
      <c r="Z1054" s="3835">
        <f>Z1023+Z1042</f>
        <v>1362.3912</v>
      </c>
      <c r="AA1054" s="3835">
        <f t="shared" si="260"/>
        <v>1204.9524000000001</v>
      </c>
      <c r="AB1054" s="3835">
        <f t="shared" si="260"/>
        <v>1072.4543999999999</v>
      </c>
    </row>
    <row r="1055" spans="1:28" ht="18" customHeight="1" thickBot="1" x14ac:dyDescent="0.25">
      <c r="A1055" s="4244"/>
      <c r="B1055" s="3837"/>
      <c r="C1055" s="3838"/>
      <c r="D1055" s="3839" t="s">
        <v>14</v>
      </c>
      <c r="E1055" s="3973">
        <f t="shared" ref="E1055:AB1055" si="261">E1024+E1043</f>
        <v>0</v>
      </c>
      <c r="F1055" s="3973">
        <f t="shared" si="261"/>
        <v>0</v>
      </c>
      <c r="G1055" s="3973">
        <f t="shared" si="261"/>
        <v>0</v>
      </c>
      <c r="H1055" s="3973">
        <f t="shared" si="261"/>
        <v>0</v>
      </c>
      <c r="I1055" s="3973">
        <f t="shared" si="261"/>
        <v>0</v>
      </c>
      <c r="J1055" s="3973">
        <f>J1024+J1043</f>
        <v>0</v>
      </c>
      <c r="K1055" s="3973">
        <f t="shared" si="261"/>
        <v>0</v>
      </c>
      <c r="L1055" s="3973">
        <f t="shared" si="261"/>
        <v>0</v>
      </c>
      <c r="M1055" s="3973">
        <f t="shared" si="261"/>
        <v>0</v>
      </c>
      <c r="N1055" s="3973">
        <f t="shared" si="261"/>
        <v>0</v>
      </c>
      <c r="O1055" s="3973">
        <f t="shared" si="261"/>
        <v>0</v>
      </c>
      <c r="P1055" s="3973">
        <f t="shared" si="261"/>
        <v>0</v>
      </c>
      <c r="Q1055" s="3973">
        <f t="shared" si="261"/>
        <v>0</v>
      </c>
      <c r="R1055" s="3973">
        <f t="shared" si="261"/>
        <v>0</v>
      </c>
      <c r="S1055" s="3973">
        <f t="shared" si="261"/>
        <v>0</v>
      </c>
      <c r="T1055" s="3973">
        <f t="shared" si="261"/>
        <v>0</v>
      </c>
      <c r="U1055" s="3973">
        <f t="shared" si="261"/>
        <v>0</v>
      </c>
      <c r="V1055" s="3973">
        <f t="shared" si="261"/>
        <v>0</v>
      </c>
      <c r="W1055" s="3973">
        <f t="shared" si="261"/>
        <v>0</v>
      </c>
      <c r="X1055" s="3973">
        <f t="shared" si="261"/>
        <v>0</v>
      </c>
      <c r="Y1055" s="3973">
        <f t="shared" si="261"/>
        <v>0</v>
      </c>
      <c r="Z1055" s="3973">
        <f t="shared" si="261"/>
        <v>0</v>
      </c>
      <c r="AA1055" s="3973">
        <f t="shared" si="261"/>
        <v>0</v>
      </c>
      <c r="AB1055" s="3974">
        <f t="shared" si="261"/>
        <v>0</v>
      </c>
    </row>
    <row r="1056" spans="1:28" x14ac:dyDescent="0.2">
      <c r="A1056" s="3842"/>
      <c r="B1056" s="3843"/>
      <c r="C1056" s="3844"/>
      <c r="D1056" s="3844"/>
      <c r="E1056" s="4082"/>
      <c r="F1056" s="4082"/>
      <c r="G1056" s="4082"/>
      <c r="H1056" s="4083"/>
      <c r="I1056" s="4082"/>
      <c r="J1056" s="4082"/>
      <c r="K1056" s="4082"/>
      <c r="L1056" s="4082"/>
      <c r="M1056" s="4082"/>
      <c r="N1056" s="4083"/>
      <c r="O1056" s="4082"/>
      <c r="P1056" s="4082"/>
      <c r="Q1056" s="4082"/>
      <c r="R1056" s="4082"/>
      <c r="S1056" s="4082"/>
      <c r="T1056" s="4082"/>
      <c r="U1056" s="4082"/>
      <c r="V1056" s="4083"/>
      <c r="W1056" s="4082"/>
      <c r="X1056" s="4082"/>
      <c r="Y1056" s="4083"/>
      <c r="Z1056" s="4082"/>
      <c r="AA1056" s="4082"/>
      <c r="AB1056" s="4082"/>
    </row>
    <row r="1057" spans="1:28" ht="13.5" thickBot="1" x14ac:dyDescent="0.25">
      <c r="A1057" s="3847"/>
      <c r="B1057" s="3848"/>
      <c r="C1057" s="3849"/>
      <c r="D1057" s="3849"/>
      <c r="E1057" s="3850"/>
      <c r="F1057" s="3850"/>
      <c r="G1057" s="3850"/>
      <c r="H1057" s="3851"/>
      <c r="I1057" s="3850"/>
      <c r="J1057" s="3850"/>
      <c r="K1057" s="3850"/>
      <c r="L1057" s="3850"/>
      <c r="M1057" s="3850"/>
      <c r="N1057" s="3851"/>
      <c r="O1057" s="3850"/>
      <c r="P1057" s="3850"/>
      <c r="Q1057" s="3850"/>
      <c r="R1057" s="3850"/>
      <c r="S1057" s="3850"/>
      <c r="T1057" s="3850"/>
      <c r="U1057" s="3850"/>
      <c r="V1057" s="3851"/>
      <c r="W1057" s="3850"/>
      <c r="X1057" s="3850"/>
      <c r="Y1057" s="3851"/>
      <c r="Z1057" s="3850"/>
      <c r="AA1057" s="3850"/>
      <c r="AB1057" s="3850"/>
    </row>
    <row r="1058" spans="1:28" ht="23.25" thickBot="1" x14ac:dyDescent="0.25">
      <c r="A1058" s="3852" t="s">
        <v>6</v>
      </c>
      <c r="B1058" s="3853" t="s">
        <v>1120</v>
      </c>
      <c r="C1058" s="3854" t="s">
        <v>1121</v>
      </c>
      <c r="D1058" s="3855" t="s">
        <v>7</v>
      </c>
      <c r="E1058" s="3768" t="s">
        <v>8</v>
      </c>
      <c r="F1058" s="3769"/>
      <c r="G1058" s="3769"/>
      <c r="H1058" s="3769"/>
      <c r="I1058" s="3769"/>
      <c r="J1058" s="3769"/>
      <c r="K1058" s="3769"/>
      <c r="L1058" s="3769"/>
      <c r="M1058" s="3769"/>
      <c r="N1058" s="3769"/>
      <c r="O1058" s="3769"/>
      <c r="P1058" s="3769"/>
      <c r="Q1058" s="3769"/>
      <c r="R1058" s="3769"/>
      <c r="S1058" s="3769"/>
      <c r="T1058" s="3769"/>
      <c r="U1058" s="3769"/>
      <c r="V1058" s="3769"/>
      <c r="W1058" s="3769"/>
      <c r="X1058" s="3769"/>
      <c r="Y1058" s="3769"/>
      <c r="Z1058" s="3769"/>
      <c r="AA1058" s="3769"/>
      <c r="AB1058" s="3770"/>
    </row>
    <row r="1059" spans="1:28" ht="14.25" customHeight="1" thickBot="1" x14ac:dyDescent="0.25">
      <c r="A1059" s="3771" t="s">
        <v>1364</v>
      </c>
      <c r="B1059" s="3772"/>
      <c r="C1059" s="3773"/>
      <c r="D1059" s="3774"/>
      <c r="E1059" s="3775">
        <v>1</v>
      </c>
      <c r="F1059" s="3775">
        <v>2</v>
      </c>
      <c r="G1059" s="3775">
        <v>3</v>
      </c>
      <c r="H1059" s="3776">
        <v>4</v>
      </c>
      <c r="I1059" s="3775">
        <v>5</v>
      </c>
      <c r="J1059" s="3775">
        <v>6</v>
      </c>
      <c r="K1059" s="3775">
        <v>7</v>
      </c>
      <c r="L1059" s="3775">
        <v>8</v>
      </c>
      <c r="M1059" s="3775">
        <v>9</v>
      </c>
      <c r="N1059" s="3776">
        <v>10</v>
      </c>
      <c r="O1059" s="3775">
        <v>11</v>
      </c>
      <c r="P1059" s="3775">
        <v>12</v>
      </c>
      <c r="Q1059" s="3775">
        <v>13</v>
      </c>
      <c r="R1059" s="3775">
        <v>14</v>
      </c>
      <c r="S1059" s="3775">
        <v>15</v>
      </c>
      <c r="T1059" s="3775">
        <v>16</v>
      </c>
      <c r="U1059" s="3775">
        <v>17</v>
      </c>
      <c r="V1059" s="3776">
        <v>18</v>
      </c>
      <c r="W1059" s="3775">
        <v>19</v>
      </c>
      <c r="X1059" s="3775">
        <v>20</v>
      </c>
      <c r="Y1059" s="3776">
        <v>21</v>
      </c>
      <c r="Z1059" s="3775">
        <v>22</v>
      </c>
      <c r="AA1059" s="3775">
        <v>23</v>
      </c>
      <c r="AB1059" s="3775">
        <v>24</v>
      </c>
    </row>
    <row r="1060" spans="1:28" ht="13.5" thickBot="1" x14ac:dyDescent="0.25">
      <c r="A1060" s="3777" t="s">
        <v>1123</v>
      </c>
      <c r="B1060" s="3778"/>
      <c r="C1060" s="4245"/>
      <c r="D1060" s="4246" t="s">
        <v>22</v>
      </c>
      <c r="E1060" s="3787">
        <v>10.48</v>
      </c>
      <c r="F1060" s="3787">
        <v>10.34</v>
      </c>
      <c r="G1060" s="3788">
        <v>10.34</v>
      </c>
      <c r="H1060" s="3788">
        <v>10.36</v>
      </c>
      <c r="I1060" s="3788">
        <v>10.36</v>
      </c>
      <c r="J1060" s="3788">
        <v>10.46</v>
      </c>
      <c r="K1060" s="3788">
        <v>10.5</v>
      </c>
      <c r="L1060" s="3788">
        <v>10.4</v>
      </c>
      <c r="M1060" s="3788">
        <v>10.4</v>
      </c>
      <c r="N1060" s="3788">
        <v>10.4</v>
      </c>
      <c r="O1060" s="3788">
        <v>10.42</v>
      </c>
      <c r="P1060" s="3788">
        <v>10.52</v>
      </c>
      <c r="Q1060" s="3788">
        <v>10.54</v>
      </c>
      <c r="R1060" s="3788">
        <v>10.44</v>
      </c>
      <c r="S1060" s="3788">
        <v>10.34</v>
      </c>
      <c r="T1060" s="3788">
        <v>10.46</v>
      </c>
      <c r="U1060" s="3788">
        <v>10.54</v>
      </c>
      <c r="V1060" s="3788">
        <v>10.6</v>
      </c>
      <c r="W1060" s="3788">
        <v>10.5</v>
      </c>
      <c r="X1060" s="3788">
        <v>10.54</v>
      </c>
      <c r="Y1060" s="3788">
        <v>10.46</v>
      </c>
      <c r="Z1060" s="3788">
        <v>10.48</v>
      </c>
      <c r="AA1060" s="3787">
        <v>10.44</v>
      </c>
      <c r="AB1060" s="3787">
        <v>10.48</v>
      </c>
    </row>
    <row r="1061" spans="1:28" ht="13.5" thickBot="1" x14ac:dyDescent="0.25">
      <c r="A1061" s="3783" t="s">
        <v>1124</v>
      </c>
      <c r="B1061" s="3784"/>
      <c r="C1061" s="4102"/>
      <c r="D1061" s="4246" t="s">
        <v>22</v>
      </c>
      <c r="E1061" s="3787">
        <v>10.48</v>
      </c>
      <c r="F1061" s="3787">
        <v>10.34</v>
      </c>
      <c r="G1061" s="3788">
        <v>10.34</v>
      </c>
      <c r="H1061" s="3788">
        <v>10.36</v>
      </c>
      <c r="I1061" s="3788">
        <v>10.36</v>
      </c>
      <c r="J1061" s="3788">
        <v>10.46</v>
      </c>
      <c r="K1061" s="3788">
        <v>10.5</v>
      </c>
      <c r="L1061" s="3788">
        <v>10.4</v>
      </c>
      <c r="M1061" s="3788">
        <v>10.4</v>
      </c>
      <c r="N1061" s="3788">
        <v>10.4</v>
      </c>
      <c r="O1061" s="3788">
        <v>10.42</v>
      </c>
      <c r="P1061" s="3788">
        <v>10.52</v>
      </c>
      <c r="Q1061" s="3788">
        <v>10.54</v>
      </c>
      <c r="R1061" s="3788">
        <v>10.44</v>
      </c>
      <c r="S1061" s="3788">
        <v>10.34</v>
      </c>
      <c r="T1061" s="3788">
        <v>10.46</v>
      </c>
      <c r="U1061" s="3788">
        <v>10.54</v>
      </c>
      <c r="V1061" s="3788">
        <v>10.6</v>
      </c>
      <c r="W1061" s="3788">
        <v>10.5</v>
      </c>
      <c r="X1061" s="3788">
        <v>10.54</v>
      </c>
      <c r="Y1061" s="3788">
        <v>10.46</v>
      </c>
      <c r="Z1061" s="3788">
        <v>10.48</v>
      </c>
      <c r="AA1061" s="3787">
        <v>10.44</v>
      </c>
      <c r="AB1061" s="3787">
        <v>10.48</v>
      </c>
    </row>
    <row r="1062" spans="1:28" x14ac:dyDescent="0.2">
      <c r="A1062" s="4013" t="s">
        <v>1207</v>
      </c>
      <c r="B1062" s="3863" t="s">
        <v>1365</v>
      </c>
      <c r="C1062" s="3791" t="s">
        <v>1114</v>
      </c>
      <c r="D1062" s="3792" t="s">
        <v>1128</v>
      </c>
      <c r="E1062" s="3865">
        <f t="shared" ref="E1062:AB1062" si="262">E1063/(1.732*10*0.9)</f>
        <v>18.475750577367204</v>
      </c>
      <c r="F1062" s="3865">
        <f t="shared" si="262"/>
        <v>16.936104695919937</v>
      </c>
      <c r="G1062" s="3865">
        <f t="shared" si="262"/>
        <v>16.166281755196305</v>
      </c>
      <c r="H1062" s="3865">
        <f t="shared" si="262"/>
        <v>16.422889402104182</v>
      </c>
      <c r="I1062" s="3865">
        <f t="shared" si="262"/>
        <v>16.67949704901206</v>
      </c>
      <c r="J1062" s="3865">
        <f t="shared" si="262"/>
        <v>17.449319989735692</v>
      </c>
      <c r="K1062" s="3865">
        <f t="shared" si="262"/>
        <v>22.068257634077494</v>
      </c>
      <c r="L1062" s="3865">
        <f t="shared" si="262"/>
        <v>25.660764690787783</v>
      </c>
      <c r="M1062" s="3865">
        <f t="shared" si="262"/>
        <v>37.977931742365918</v>
      </c>
      <c r="N1062" s="3865">
        <f t="shared" si="262"/>
        <v>49.525275853220421</v>
      </c>
      <c r="O1062" s="3865">
        <f t="shared" si="262"/>
        <v>56.96689761354888</v>
      </c>
      <c r="P1062" s="3865">
        <f t="shared" si="262"/>
        <v>56.453682319733126</v>
      </c>
      <c r="Q1062" s="3865">
        <f t="shared" si="262"/>
        <v>49.012060559404667</v>
      </c>
      <c r="R1062" s="3865">
        <f t="shared" si="262"/>
        <v>57.223505260456761</v>
      </c>
      <c r="S1062" s="3865">
        <f t="shared" si="262"/>
        <v>58.763151141904025</v>
      </c>
      <c r="T1062" s="3865">
        <f t="shared" si="262"/>
        <v>58.506543494996144</v>
      </c>
      <c r="U1062" s="3865">
        <f t="shared" si="262"/>
        <v>57.480112907364635</v>
      </c>
      <c r="V1062" s="3865">
        <f t="shared" si="262"/>
        <v>51.83474467539132</v>
      </c>
      <c r="W1062" s="3865">
        <f t="shared" si="262"/>
        <v>51.064921734667692</v>
      </c>
      <c r="X1062" s="3865">
        <f t="shared" si="262"/>
        <v>50.038491147036176</v>
      </c>
      <c r="Y1062" s="3865">
        <f t="shared" si="262"/>
        <v>46.959199384141641</v>
      </c>
      <c r="Z1062" s="3865">
        <f t="shared" si="262"/>
        <v>38.747754683089553</v>
      </c>
      <c r="AA1062" s="3865">
        <f t="shared" si="262"/>
        <v>32.845778804208365</v>
      </c>
      <c r="AB1062" s="3865">
        <f t="shared" si="262"/>
        <v>27.713625866050808</v>
      </c>
    </row>
    <row r="1063" spans="1:28" x14ac:dyDescent="0.2">
      <c r="A1063" s="4016"/>
      <c r="B1063" s="3867"/>
      <c r="C1063" s="3868" t="s">
        <v>1164</v>
      </c>
      <c r="D1063" s="3798" t="s">
        <v>13</v>
      </c>
      <c r="E1063" s="3869">
        <v>288</v>
      </c>
      <c r="F1063" s="3869">
        <v>264</v>
      </c>
      <c r="G1063" s="3869">
        <v>252</v>
      </c>
      <c r="H1063" s="3869">
        <v>256</v>
      </c>
      <c r="I1063" s="3869">
        <v>260</v>
      </c>
      <c r="J1063" s="3869">
        <v>272</v>
      </c>
      <c r="K1063" s="3869">
        <v>344</v>
      </c>
      <c r="L1063" s="3869">
        <v>400</v>
      </c>
      <c r="M1063" s="3869">
        <v>592</v>
      </c>
      <c r="N1063" s="3869">
        <v>772</v>
      </c>
      <c r="O1063" s="3869">
        <v>888</v>
      </c>
      <c r="P1063" s="3869">
        <v>880</v>
      </c>
      <c r="Q1063" s="3869">
        <v>764</v>
      </c>
      <c r="R1063" s="3869">
        <v>892</v>
      </c>
      <c r="S1063" s="3869">
        <v>916</v>
      </c>
      <c r="T1063" s="3869">
        <v>912</v>
      </c>
      <c r="U1063" s="3869">
        <v>896</v>
      </c>
      <c r="V1063" s="3869">
        <v>808</v>
      </c>
      <c r="W1063" s="3869">
        <v>796</v>
      </c>
      <c r="X1063" s="3869">
        <v>780</v>
      </c>
      <c r="Y1063" s="3869">
        <v>732</v>
      </c>
      <c r="Z1063" s="3869">
        <v>604</v>
      </c>
      <c r="AA1063" s="3869">
        <v>512</v>
      </c>
      <c r="AB1063" s="3869">
        <v>432</v>
      </c>
    </row>
    <row r="1064" spans="1:28" x14ac:dyDescent="0.2">
      <c r="A1064" s="4016"/>
      <c r="B1064" s="3867"/>
      <c r="C1064" s="3868"/>
      <c r="D1064" s="3816" t="s">
        <v>14</v>
      </c>
      <c r="E1064" s="3892"/>
      <c r="F1064" s="3892"/>
      <c r="G1064" s="3892"/>
      <c r="H1064" s="3892"/>
      <c r="I1064" s="3892"/>
      <c r="J1064" s="3892"/>
      <c r="K1064" s="3892"/>
      <c r="L1064" s="3892"/>
      <c r="M1064" s="3892"/>
      <c r="N1064" s="3892"/>
      <c r="O1064" s="3892"/>
      <c r="P1064" s="3892"/>
      <c r="Q1064" s="3892"/>
      <c r="R1064" s="3892"/>
      <c r="S1064" s="3892"/>
      <c r="T1064" s="3892"/>
      <c r="U1064" s="3892"/>
      <c r="V1064" s="3892"/>
      <c r="W1064" s="3892"/>
      <c r="X1064" s="3892"/>
      <c r="Y1064" s="3892"/>
      <c r="Z1064" s="3892"/>
      <c r="AA1064" s="3892"/>
      <c r="AB1064" s="3892"/>
    </row>
    <row r="1065" spans="1:28" ht="13.5" thickBot="1" x14ac:dyDescent="0.25">
      <c r="A1065" s="4017"/>
      <c r="B1065" s="3872"/>
      <c r="C1065" s="3859"/>
      <c r="D1065" s="3803" t="s">
        <v>17</v>
      </c>
      <c r="E1065" s="3885"/>
      <c r="F1065" s="3885"/>
      <c r="G1065" s="3885"/>
      <c r="H1065" s="3885"/>
      <c r="I1065" s="3885"/>
      <c r="J1065" s="3885"/>
      <c r="K1065" s="3885"/>
      <c r="L1065" s="3885"/>
      <c r="M1065" s="3885"/>
      <c r="N1065" s="3885"/>
      <c r="O1065" s="3885"/>
      <c r="P1065" s="3885"/>
      <c r="Q1065" s="3885"/>
      <c r="R1065" s="3885"/>
      <c r="S1065" s="3885"/>
      <c r="T1065" s="3885"/>
      <c r="U1065" s="3885"/>
      <c r="V1065" s="3885"/>
      <c r="W1065" s="3885"/>
      <c r="X1065" s="3885"/>
      <c r="Y1065" s="3885"/>
      <c r="Z1065" s="3885"/>
      <c r="AA1065" s="3885"/>
      <c r="AB1065" s="3885"/>
    </row>
    <row r="1066" spans="1:28" x14ac:dyDescent="0.2">
      <c r="A1066" s="4013" t="s">
        <v>1185</v>
      </c>
      <c r="B1066" s="3863" t="s">
        <v>1366</v>
      </c>
      <c r="C1066" s="3779" t="s">
        <v>1127</v>
      </c>
      <c r="D1066" s="3792" t="s">
        <v>1128</v>
      </c>
      <c r="E1066" s="3865">
        <v>0</v>
      </c>
      <c r="F1066" s="3865">
        <v>0</v>
      </c>
      <c r="G1066" s="3865">
        <v>0</v>
      </c>
      <c r="H1066" s="3865">
        <v>0</v>
      </c>
      <c r="I1066" s="3865">
        <v>0</v>
      </c>
      <c r="J1066" s="3865">
        <v>0</v>
      </c>
      <c r="K1066" s="3865">
        <v>0</v>
      </c>
      <c r="L1066" s="3865">
        <v>0</v>
      </c>
      <c r="M1066" s="3865">
        <v>0</v>
      </c>
      <c r="N1066" s="3865">
        <v>0</v>
      </c>
      <c r="O1066" s="3865">
        <v>0</v>
      </c>
      <c r="P1066" s="3865">
        <v>0</v>
      </c>
      <c r="Q1066" s="3865">
        <v>0</v>
      </c>
      <c r="R1066" s="3865">
        <v>0</v>
      </c>
      <c r="S1066" s="3865">
        <v>0</v>
      </c>
      <c r="T1066" s="3865">
        <v>0</v>
      </c>
      <c r="U1066" s="3865">
        <v>0</v>
      </c>
      <c r="V1066" s="3865">
        <v>0</v>
      </c>
      <c r="W1066" s="3865">
        <v>0</v>
      </c>
      <c r="X1066" s="3865">
        <v>0</v>
      </c>
      <c r="Y1066" s="3865">
        <v>0</v>
      </c>
      <c r="Z1066" s="3865">
        <v>0</v>
      </c>
      <c r="AA1066" s="3865">
        <v>0</v>
      </c>
      <c r="AB1066" s="3865">
        <v>0</v>
      </c>
    </row>
    <row r="1067" spans="1:28" x14ac:dyDescent="0.2">
      <c r="A1067" s="4016"/>
      <c r="B1067" s="3867"/>
      <c r="C1067" s="3868" t="s">
        <v>1114</v>
      </c>
      <c r="D1067" s="3798" t="s">
        <v>13</v>
      </c>
      <c r="E1067" s="3869">
        <f t="shared" ref="E1067:AB1067" si="263">1.732*E1066*10*0.9</f>
        <v>0</v>
      </c>
      <c r="F1067" s="3869">
        <f t="shared" si="263"/>
        <v>0</v>
      </c>
      <c r="G1067" s="3869">
        <f t="shared" si="263"/>
        <v>0</v>
      </c>
      <c r="H1067" s="3869">
        <f t="shared" si="263"/>
        <v>0</v>
      </c>
      <c r="I1067" s="3869">
        <f t="shared" si="263"/>
        <v>0</v>
      </c>
      <c r="J1067" s="3869">
        <f t="shared" si="263"/>
        <v>0</v>
      </c>
      <c r="K1067" s="3869">
        <f t="shared" si="263"/>
        <v>0</v>
      </c>
      <c r="L1067" s="3869">
        <f t="shared" si="263"/>
        <v>0</v>
      </c>
      <c r="M1067" s="3869">
        <f t="shared" si="263"/>
        <v>0</v>
      </c>
      <c r="N1067" s="3869">
        <f t="shared" si="263"/>
        <v>0</v>
      </c>
      <c r="O1067" s="3869">
        <f t="shared" si="263"/>
        <v>0</v>
      </c>
      <c r="P1067" s="3869">
        <f t="shared" si="263"/>
        <v>0</v>
      </c>
      <c r="Q1067" s="3869">
        <f t="shared" si="263"/>
        <v>0</v>
      </c>
      <c r="R1067" s="3869">
        <f t="shared" si="263"/>
        <v>0</v>
      </c>
      <c r="S1067" s="3869">
        <f t="shared" si="263"/>
        <v>0</v>
      </c>
      <c r="T1067" s="3869">
        <f t="shared" si="263"/>
        <v>0</v>
      </c>
      <c r="U1067" s="3869">
        <f t="shared" si="263"/>
        <v>0</v>
      </c>
      <c r="V1067" s="3869">
        <f t="shared" si="263"/>
        <v>0</v>
      </c>
      <c r="W1067" s="3869">
        <f t="shared" si="263"/>
        <v>0</v>
      </c>
      <c r="X1067" s="3869">
        <f t="shared" si="263"/>
        <v>0</v>
      </c>
      <c r="Y1067" s="3869">
        <f t="shared" si="263"/>
        <v>0</v>
      </c>
      <c r="Z1067" s="3869">
        <f t="shared" si="263"/>
        <v>0</v>
      </c>
      <c r="AA1067" s="3869">
        <f t="shared" si="263"/>
        <v>0</v>
      </c>
      <c r="AB1067" s="3869">
        <f t="shared" si="263"/>
        <v>0</v>
      </c>
    </row>
    <row r="1068" spans="1:28" x14ac:dyDescent="0.2">
      <c r="A1068" s="4016"/>
      <c r="B1068" s="3867"/>
      <c r="C1068" s="3868"/>
      <c r="D1068" s="3816" t="s">
        <v>14</v>
      </c>
      <c r="E1068" s="3870"/>
      <c r="F1068" s="3870"/>
      <c r="G1068" s="3870"/>
      <c r="H1068" s="3870"/>
      <c r="I1068" s="3870"/>
      <c r="J1068" s="3870"/>
      <c r="K1068" s="3870"/>
      <c r="L1068" s="3870"/>
      <c r="M1068" s="3870"/>
      <c r="N1068" s="3870"/>
      <c r="O1068" s="3870"/>
      <c r="P1068" s="3870"/>
      <c r="Q1068" s="3870"/>
      <c r="R1068" s="3870"/>
      <c r="S1068" s="3870"/>
      <c r="T1068" s="3870"/>
      <c r="U1068" s="3870"/>
      <c r="V1068" s="3870"/>
      <c r="W1068" s="3870"/>
      <c r="X1068" s="3870"/>
      <c r="Y1068" s="3870"/>
      <c r="Z1068" s="3870"/>
      <c r="AA1068" s="3870"/>
      <c r="AB1068" s="3870"/>
    </row>
    <row r="1069" spans="1:28" ht="13.5" thickBot="1" x14ac:dyDescent="0.25">
      <c r="A1069" s="4017"/>
      <c r="B1069" s="3872"/>
      <c r="C1069" s="3785"/>
      <c r="D1069" s="3803" t="s">
        <v>17</v>
      </c>
      <c r="E1069" s="3885"/>
      <c r="F1069" s="3885"/>
      <c r="G1069" s="3885"/>
      <c r="H1069" s="3885"/>
      <c r="I1069" s="3885"/>
      <c r="J1069" s="3885"/>
      <c r="K1069" s="3885"/>
      <c r="L1069" s="3885"/>
      <c r="M1069" s="3885"/>
      <c r="N1069" s="3885"/>
      <c r="O1069" s="3885"/>
      <c r="P1069" s="3885"/>
      <c r="Q1069" s="3885"/>
      <c r="R1069" s="3885"/>
      <c r="S1069" s="3885"/>
      <c r="T1069" s="3885"/>
      <c r="U1069" s="3885"/>
      <c r="V1069" s="3885"/>
      <c r="W1069" s="3885"/>
      <c r="X1069" s="3885"/>
      <c r="Y1069" s="3885"/>
      <c r="Z1069" s="3885"/>
      <c r="AA1069" s="3885"/>
      <c r="AB1069" s="3885"/>
    </row>
    <row r="1070" spans="1:28" x14ac:dyDescent="0.2">
      <c r="A1070" s="4013" t="s">
        <v>1135</v>
      </c>
      <c r="B1070" s="3863" t="s">
        <v>1367</v>
      </c>
      <c r="C1070" s="3791"/>
      <c r="D1070" s="3792" t="s">
        <v>1128</v>
      </c>
      <c r="E1070" s="3933">
        <f>E1071/(1.732*10*0.9)</f>
        <v>0</v>
      </c>
      <c r="F1070" s="3933">
        <f t="shared" ref="F1070:AB1070" si="264">F1071/(1.732*10*0.9)</f>
        <v>0</v>
      </c>
      <c r="G1070" s="3933">
        <f t="shared" si="264"/>
        <v>0</v>
      </c>
      <c r="H1070" s="3933">
        <f t="shared" si="264"/>
        <v>0</v>
      </c>
      <c r="I1070" s="3933">
        <f t="shared" si="264"/>
        <v>0</v>
      </c>
      <c r="J1070" s="3933">
        <f t="shared" si="264"/>
        <v>0</v>
      </c>
      <c r="K1070" s="3933">
        <f t="shared" si="264"/>
        <v>0</v>
      </c>
      <c r="L1070" s="3933">
        <f t="shared" si="264"/>
        <v>0</v>
      </c>
      <c r="M1070" s="3933">
        <f t="shared" si="264"/>
        <v>0</v>
      </c>
      <c r="N1070" s="3933">
        <f t="shared" si="264"/>
        <v>0</v>
      </c>
      <c r="O1070" s="3933">
        <f t="shared" si="264"/>
        <v>0</v>
      </c>
      <c r="P1070" s="3933">
        <f t="shared" si="264"/>
        <v>0</v>
      </c>
      <c r="Q1070" s="3933">
        <f t="shared" si="264"/>
        <v>0</v>
      </c>
      <c r="R1070" s="3933">
        <f t="shared" si="264"/>
        <v>0</v>
      </c>
      <c r="S1070" s="3933">
        <f t="shared" si="264"/>
        <v>0</v>
      </c>
      <c r="T1070" s="3933">
        <f t="shared" si="264"/>
        <v>0</v>
      </c>
      <c r="U1070" s="3933">
        <f t="shared" si="264"/>
        <v>0</v>
      </c>
      <c r="V1070" s="3933">
        <f t="shared" si="264"/>
        <v>0</v>
      </c>
      <c r="W1070" s="3933">
        <f t="shared" si="264"/>
        <v>0</v>
      </c>
      <c r="X1070" s="3933">
        <f t="shared" si="264"/>
        <v>0</v>
      </c>
      <c r="Y1070" s="3933">
        <f t="shared" si="264"/>
        <v>0</v>
      </c>
      <c r="Z1070" s="3933">
        <f t="shared" si="264"/>
        <v>0</v>
      </c>
      <c r="AA1070" s="3933">
        <f t="shared" si="264"/>
        <v>0</v>
      </c>
      <c r="AB1070" s="3933">
        <f t="shared" si="264"/>
        <v>0</v>
      </c>
    </row>
    <row r="1071" spans="1:28" x14ac:dyDescent="0.2">
      <c r="A1071" s="4016"/>
      <c r="B1071" s="3867"/>
      <c r="C1071" s="3868"/>
      <c r="D1071" s="3798" t="s">
        <v>13</v>
      </c>
      <c r="E1071" s="3869">
        <v>0</v>
      </c>
      <c r="F1071" s="3869">
        <v>0</v>
      </c>
      <c r="G1071" s="3869">
        <v>0</v>
      </c>
      <c r="H1071" s="3869">
        <v>0</v>
      </c>
      <c r="I1071" s="3869">
        <v>0</v>
      </c>
      <c r="J1071" s="3869">
        <v>0</v>
      </c>
      <c r="K1071" s="3869">
        <v>0</v>
      </c>
      <c r="L1071" s="3869">
        <v>0</v>
      </c>
      <c r="M1071" s="3869">
        <v>0</v>
      </c>
      <c r="N1071" s="3869">
        <v>0</v>
      </c>
      <c r="O1071" s="3869">
        <v>0</v>
      </c>
      <c r="P1071" s="3869">
        <v>0</v>
      </c>
      <c r="Q1071" s="3869">
        <v>0</v>
      </c>
      <c r="R1071" s="3869">
        <v>0</v>
      </c>
      <c r="S1071" s="3869">
        <v>0</v>
      </c>
      <c r="T1071" s="3869">
        <v>0</v>
      </c>
      <c r="U1071" s="3869">
        <v>0</v>
      </c>
      <c r="V1071" s="3869">
        <v>0</v>
      </c>
      <c r="W1071" s="3869">
        <v>0</v>
      </c>
      <c r="X1071" s="3869">
        <v>0</v>
      </c>
      <c r="Y1071" s="3869">
        <v>0</v>
      </c>
      <c r="Z1071" s="3869">
        <v>0</v>
      </c>
      <c r="AA1071" s="3869">
        <v>0</v>
      </c>
      <c r="AB1071" s="3869">
        <v>0</v>
      </c>
    </row>
    <row r="1072" spans="1:28" x14ac:dyDescent="0.2">
      <c r="A1072" s="4016"/>
      <c r="B1072" s="3867"/>
      <c r="C1072" s="3868"/>
      <c r="D1072" s="3816" t="s">
        <v>14</v>
      </c>
      <c r="E1072" s="3879"/>
      <c r="F1072" s="3892"/>
      <c r="G1072" s="3892"/>
      <c r="H1072" s="3892"/>
      <c r="I1072" s="3892"/>
      <c r="J1072" s="3892"/>
      <c r="K1072" s="3892"/>
      <c r="L1072" s="3892"/>
      <c r="M1072" s="3892"/>
      <c r="N1072" s="3892"/>
      <c r="O1072" s="3892"/>
      <c r="P1072" s="3892"/>
      <c r="Q1072" s="3892"/>
      <c r="R1072" s="3892"/>
      <c r="S1072" s="3892"/>
      <c r="T1072" s="3892"/>
      <c r="U1072" s="3892"/>
      <c r="V1072" s="3892"/>
      <c r="W1072" s="3892"/>
      <c r="X1072" s="3892"/>
      <c r="Y1072" s="3892"/>
      <c r="Z1072" s="3892"/>
      <c r="AA1072" s="3892"/>
      <c r="AB1072" s="3892"/>
    </row>
    <row r="1073" spans="1:28" ht="13.5" thickBot="1" x14ac:dyDescent="0.25">
      <c r="A1073" s="4017"/>
      <c r="B1073" s="3872"/>
      <c r="C1073" s="3992"/>
      <c r="D1073" s="3820" t="s">
        <v>17</v>
      </c>
      <c r="E1073" s="3885"/>
      <c r="F1073" s="3885"/>
      <c r="G1073" s="3885"/>
      <c r="H1073" s="3885"/>
      <c r="I1073" s="3885"/>
      <c r="J1073" s="3885"/>
      <c r="K1073" s="3885"/>
      <c r="L1073" s="3886"/>
      <c r="M1073" s="3886"/>
      <c r="N1073" s="3886"/>
      <c r="O1073" s="3886"/>
      <c r="P1073" s="3886"/>
      <c r="Q1073" s="3886"/>
      <c r="R1073" s="3886"/>
      <c r="S1073" s="3886"/>
      <c r="T1073" s="3886"/>
      <c r="U1073" s="3886"/>
      <c r="V1073" s="3886"/>
      <c r="W1073" s="3886"/>
      <c r="X1073" s="3886"/>
      <c r="Y1073" s="3886"/>
      <c r="Z1073" s="3886"/>
      <c r="AA1073" s="3886"/>
      <c r="AB1073" s="3886"/>
    </row>
    <row r="1074" spans="1:28" x14ac:dyDescent="0.2">
      <c r="A1074" s="4013" t="s">
        <v>1145</v>
      </c>
      <c r="B1074" s="3863" t="s">
        <v>1368</v>
      </c>
      <c r="C1074" s="3779" t="s">
        <v>1114</v>
      </c>
      <c r="D1074" s="3792" t="s">
        <v>1128</v>
      </c>
      <c r="E1074" s="3900">
        <f t="shared" ref="E1074:AB1074" si="265">E1075/(1.732*10*0.9)</f>
        <v>1.4883243520656915</v>
      </c>
      <c r="F1074" s="3900">
        <f t="shared" si="265"/>
        <v>1.3856812933025404</v>
      </c>
      <c r="G1074" s="3900">
        <f t="shared" si="265"/>
        <v>1.2317167051578135</v>
      </c>
      <c r="H1074" s="3900">
        <f t="shared" si="265"/>
        <v>1.4370028226841158</v>
      </c>
      <c r="I1074" s="3900">
        <f t="shared" si="265"/>
        <v>1.5396458814472671</v>
      </c>
      <c r="J1074" s="3900">
        <f t="shared" si="265"/>
        <v>1.4883243520656915</v>
      </c>
      <c r="K1074" s="3900">
        <f t="shared" si="265"/>
        <v>1.5396458814472671</v>
      </c>
      <c r="L1074" s="3900">
        <f t="shared" si="265"/>
        <v>1.6936104695919936</v>
      </c>
      <c r="M1074" s="3900">
        <f t="shared" si="265"/>
        <v>6.4665127020785222</v>
      </c>
      <c r="N1074" s="3900">
        <f t="shared" si="265"/>
        <v>7.7495509366179114</v>
      </c>
      <c r="O1074" s="3900">
        <f t="shared" si="265"/>
        <v>8.2627662304336678</v>
      </c>
      <c r="P1074" s="3900">
        <f t="shared" si="265"/>
        <v>8.5193738773415451</v>
      </c>
      <c r="Q1074" s="3900">
        <f t="shared" si="265"/>
        <v>3.2845778804208363</v>
      </c>
      <c r="R1074" s="3900">
        <f t="shared" si="265"/>
        <v>8.0061585835257887</v>
      </c>
      <c r="S1074" s="3900">
        <f t="shared" si="265"/>
        <v>8.4680523479599685</v>
      </c>
      <c r="T1074" s="3900">
        <f t="shared" si="265"/>
        <v>8.5193738773415451</v>
      </c>
      <c r="U1074" s="3900">
        <f t="shared" si="265"/>
        <v>6.517834231460097</v>
      </c>
      <c r="V1074" s="3900">
        <f t="shared" si="265"/>
        <v>1.7962535283551448</v>
      </c>
      <c r="W1074" s="3900">
        <f t="shared" si="265"/>
        <v>1.7449319989735694</v>
      </c>
      <c r="X1074" s="3900">
        <f t="shared" si="265"/>
        <v>1.6422889402104182</v>
      </c>
      <c r="Y1074" s="3900">
        <f t="shared" si="265"/>
        <v>1.6936104695919936</v>
      </c>
      <c r="Z1074" s="3900">
        <f t="shared" si="265"/>
        <v>1.5909674108288427</v>
      </c>
      <c r="AA1074" s="3900">
        <f t="shared" si="265"/>
        <v>1.5396458814472671</v>
      </c>
      <c r="AB1074" s="3900">
        <f t="shared" si="265"/>
        <v>1.3856812933025404</v>
      </c>
    </row>
    <row r="1075" spans="1:28" x14ac:dyDescent="0.2">
      <c r="A1075" s="4016"/>
      <c r="B1075" s="3867"/>
      <c r="C1075" s="3868" t="s">
        <v>1164</v>
      </c>
      <c r="D1075" s="3798" t="s">
        <v>13</v>
      </c>
      <c r="E1075" s="3869">
        <v>23.2</v>
      </c>
      <c r="F1075" s="3869">
        <v>21.6</v>
      </c>
      <c r="G1075" s="3869">
        <v>19.2</v>
      </c>
      <c r="H1075" s="3869">
        <v>22.4</v>
      </c>
      <c r="I1075" s="3869">
        <v>24</v>
      </c>
      <c r="J1075" s="3869">
        <v>23.2</v>
      </c>
      <c r="K1075" s="3869">
        <v>24</v>
      </c>
      <c r="L1075" s="3869">
        <v>26.4</v>
      </c>
      <c r="M1075" s="3869">
        <v>100.80000000000001</v>
      </c>
      <c r="N1075" s="3869">
        <v>120.80000000000001</v>
      </c>
      <c r="O1075" s="3869">
        <v>128.80000000000001</v>
      </c>
      <c r="P1075" s="3869">
        <v>132.80000000000001</v>
      </c>
      <c r="Q1075" s="3869">
        <v>51.2</v>
      </c>
      <c r="R1075" s="3869">
        <v>124.80000000000001</v>
      </c>
      <c r="S1075" s="3869">
        <v>132</v>
      </c>
      <c r="T1075" s="3869">
        <v>132.80000000000001</v>
      </c>
      <c r="U1075" s="3869">
        <v>101.6</v>
      </c>
      <c r="V1075" s="3869">
        <v>28</v>
      </c>
      <c r="W1075" s="3869">
        <v>27.200000000000003</v>
      </c>
      <c r="X1075" s="3869">
        <v>25.6</v>
      </c>
      <c r="Y1075" s="3869">
        <v>26.4</v>
      </c>
      <c r="Z1075" s="3869">
        <v>24.8</v>
      </c>
      <c r="AA1075" s="3869">
        <v>24</v>
      </c>
      <c r="AB1075" s="3869">
        <v>21.6</v>
      </c>
    </row>
    <row r="1076" spans="1:28" x14ac:dyDescent="0.2">
      <c r="A1076" s="4016"/>
      <c r="B1076" s="3867"/>
      <c r="C1076" s="3868"/>
      <c r="D1076" s="3816" t="s">
        <v>14</v>
      </c>
      <c r="E1076" s="3870"/>
      <c r="F1076" s="3870"/>
      <c r="G1076" s="3870"/>
      <c r="H1076" s="3870"/>
      <c r="I1076" s="3870"/>
      <c r="J1076" s="3870"/>
      <c r="K1076" s="3870"/>
      <c r="L1076" s="3870"/>
      <c r="M1076" s="3870"/>
      <c r="N1076" s="3870"/>
      <c r="O1076" s="3870"/>
      <c r="P1076" s="3870"/>
      <c r="Q1076" s="3870"/>
      <c r="R1076" s="3870"/>
      <c r="S1076" s="3870"/>
      <c r="T1076" s="3870"/>
      <c r="U1076" s="3870"/>
      <c r="V1076" s="3870"/>
      <c r="W1076" s="3870"/>
      <c r="X1076" s="3870"/>
      <c r="Y1076" s="3870"/>
      <c r="Z1076" s="3870"/>
      <c r="AA1076" s="3870"/>
      <c r="AB1076" s="3870"/>
    </row>
    <row r="1077" spans="1:28" ht="13.5" thickBot="1" x14ac:dyDescent="0.25">
      <c r="A1077" s="4017"/>
      <c r="B1077" s="3872"/>
      <c r="C1077" s="3807"/>
      <c r="D1077" s="3820" t="s">
        <v>17</v>
      </c>
      <c r="E1077" s="3939"/>
      <c r="F1077" s="3939"/>
      <c r="G1077" s="3939"/>
      <c r="H1077" s="3939"/>
      <c r="I1077" s="3939"/>
      <c r="J1077" s="3939"/>
      <c r="K1077" s="3939"/>
      <c r="L1077" s="3939"/>
      <c r="M1077" s="3939"/>
      <c r="N1077" s="3939"/>
      <c r="O1077" s="3939"/>
      <c r="P1077" s="3939"/>
      <c r="Q1077" s="3939"/>
      <c r="R1077" s="3939"/>
      <c r="S1077" s="3939"/>
      <c r="T1077" s="3939"/>
      <c r="U1077" s="3939"/>
      <c r="V1077" s="3939"/>
      <c r="W1077" s="3939"/>
      <c r="X1077" s="3939"/>
      <c r="Y1077" s="3939"/>
      <c r="Z1077" s="3939"/>
      <c r="AA1077" s="3939"/>
      <c r="AB1077" s="3939"/>
    </row>
    <row r="1078" spans="1:28" x14ac:dyDescent="0.2">
      <c r="A1078" s="4013" t="s">
        <v>1191</v>
      </c>
      <c r="B1078" s="3863" t="s">
        <v>1367</v>
      </c>
      <c r="C1078" s="3791" t="s">
        <v>1114</v>
      </c>
      <c r="D1078" s="3792" t="s">
        <v>1128</v>
      </c>
      <c r="E1078" s="3900">
        <f t="shared" ref="E1078:AB1078" si="266">E1079/(1.732*10*0.9)</f>
        <v>2.0015396458814472</v>
      </c>
      <c r="F1078" s="3900">
        <f t="shared" si="266"/>
        <v>1.9502181164998715</v>
      </c>
      <c r="G1078" s="3900">
        <f t="shared" si="266"/>
        <v>1.9502181164998715</v>
      </c>
      <c r="H1078" s="3900">
        <f t="shared" si="266"/>
        <v>1.9502181164998715</v>
      </c>
      <c r="I1078" s="3900">
        <f t="shared" si="266"/>
        <v>1.9502181164998715</v>
      </c>
      <c r="J1078" s="3900">
        <f t="shared" si="266"/>
        <v>2.0015396458814472</v>
      </c>
      <c r="K1078" s="3900">
        <f t="shared" si="266"/>
        <v>2.0015396458814472</v>
      </c>
      <c r="L1078" s="3900">
        <f t="shared" si="266"/>
        <v>2.0528611752630228</v>
      </c>
      <c r="M1078" s="3900">
        <f t="shared" si="266"/>
        <v>3.0279702335129586</v>
      </c>
      <c r="N1078" s="3900">
        <f t="shared" si="266"/>
        <v>7.1850141134205794</v>
      </c>
      <c r="O1078" s="3900">
        <f t="shared" si="266"/>
        <v>10.98280728765717</v>
      </c>
      <c r="P1078" s="3900">
        <f t="shared" si="266"/>
        <v>11.085450346420323</v>
      </c>
      <c r="Q1078" s="3900">
        <f t="shared" si="266"/>
        <v>11.547344110854503</v>
      </c>
      <c r="R1078" s="3900">
        <f t="shared" si="266"/>
        <v>11.752630228380804</v>
      </c>
      <c r="S1078" s="3900">
        <f t="shared" si="266"/>
        <v>11.906594816525532</v>
      </c>
      <c r="T1078" s="3900">
        <f t="shared" si="266"/>
        <v>12.009237875288681</v>
      </c>
      <c r="U1078" s="3900">
        <f t="shared" si="266"/>
        <v>12.111880934051834</v>
      </c>
      <c r="V1078" s="3900">
        <f t="shared" si="266"/>
        <v>12.368488580959713</v>
      </c>
      <c r="W1078" s="3900">
        <f t="shared" si="266"/>
        <v>11.957916345907108</v>
      </c>
      <c r="X1078" s="3900">
        <f t="shared" si="266"/>
        <v>11.290736463946624</v>
      </c>
      <c r="Y1078" s="3900">
        <f t="shared" si="266"/>
        <v>9.8024121118809333</v>
      </c>
      <c r="Z1078" s="3900">
        <f t="shared" si="266"/>
        <v>6.8770849371311265</v>
      </c>
      <c r="AA1078" s="3900">
        <f t="shared" si="266"/>
        <v>6.0046189376443406</v>
      </c>
      <c r="AB1078" s="3900">
        <f t="shared" si="266"/>
        <v>5.7993328201180399</v>
      </c>
    </row>
    <row r="1079" spans="1:28" x14ac:dyDescent="0.2">
      <c r="A1079" s="4016"/>
      <c r="B1079" s="3867"/>
      <c r="C1079" s="3868" t="s">
        <v>1164</v>
      </c>
      <c r="D1079" s="3798" t="s">
        <v>13</v>
      </c>
      <c r="E1079" s="4247">
        <v>31.2</v>
      </c>
      <c r="F1079" s="4247">
        <v>30.4</v>
      </c>
      <c r="G1079" s="4247">
        <v>30.4</v>
      </c>
      <c r="H1079" s="4247">
        <v>30.4</v>
      </c>
      <c r="I1079" s="4247">
        <v>30.4</v>
      </c>
      <c r="J1079" s="4247">
        <v>31.2</v>
      </c>
      <c r="K1079" s="4247">
        <v>31.2</v>
      </c>
      <c r="L1079" s="4247">
        <v>32</v>
      </c>
      <c r="M1079" s="4247">
        <v>47.2</v>
      </c>
      <c r="N1079" s="4247">
        <v>112</v>
      </c>
      <c r="O1079" s="4247">
        <v>171.2</v>
      </c>
      <c r="P1079" s="4247">
        <v>172.8</v>
      </c>
      <c r="Q1079" s="4247">
        <v>180</v>
      </c>
      <c r="R1079" s="4247">
        <v>183.2</v>
      </c>
      <c r="S1079" s="4247">
        <v>185.6</v>
      </c>
      <c r="T1079" s="4247">
        <v>187.2</v>
      </c>
      <c r="U1079" s="4247">
        <v>188.8</v>
      </c>
      <c r="V1079" s="4247">
        <v>192.8</v>
      </c>
      <c r="W1079" s="4247">
        <v>186.4</v>
      </c>
      <c r="X1079" s="4247">
        <v>176</v>
      </c>
      <c r="Y1079" s="4247">
        <v>152.80000000000001</v>
      </c>
      <c r="Z1079" s="4247">
        <v>107.2</v>
      </c>
      <c r="AA1079" s="4248">
        <v>93.6</v>
      </c>
      <c r="AB1079" s="4249">
        <v>90.4</v>
      </c>
    </row>
    <row r="1080" spans="1:28" x14ac:dyDescent="0.2">
      <c r="A1080" s="4016"/>
      <c r="B1080" s="3867"/>
      <c r="C1080" s="3868"/>
      <c r="D1080" s="3816" t="s">
        <v>14</v>
      </c>
      <c r="E1080" s="3870"/>
      <c r="F1080" s="3870"/>
      <c r="G1080" s="3870"/>
      <c r="H1080" s="3870"/>
      <c r="I1080" s="3870"/>
      <c r="J1080" s="3870"/>
      <c r="K1080" s="3870"/>
      <c r="L1080" s="3870"/>
      <c r="M1080" s="3870"/>
      <c r="N1080" s="3870"/>
      <c r="O1080" s="3870"/>
      <c r="P1080" s="3870"/>
      <c r="Q1080" s="3870"/>
      <c r="R1080" s="3870"/>
      <c r="S1080" s="3870"/>
      <c r="T1080" s="3870"/>
      <c r="U1080" s="3870"/>
      <c r="V1080" s="3870"/>
      <c r="W1080" s="3870"/>
      <c r="X1080" s="3870"/>
      <c r="Y1080" s="3870"/>
      <c r="Z1080" s="3870"/>
      <c r="AA1080" s="3870"/>
      <c r="AB1080" s="3870"/>
    </row>
    <row r="1081" spans="1:28" ht="13.5" thickBot="1" x14ac:dyDescent="0.25">
      <c r="A1081" s="4017"/>
      <c r="B1081" s="3872"/>
      <c r="C1081" s="3802"/>
      <c r="D1081" s="3820" t="s">
        <v>17</v>
      </c>
      <c r="E1081" s="3885"/>
      <c r="F1081" s="3885"/>
      <c r="G1081" s="3885"/>
      <c r="H1081" s="3885"/>
      <c r="I1081" s="3885"/>
      <c r="J1081" s="3885"/>
      <c r="K1081" s="3885"/>
      <c r="L1081" s="3885"/>
      <c r="M1081" s="3885"/>
      <c r="N1081" s="3885"/>
      <c r="O1081" s="3885"/>
      <c r="P1081" s="3885"/>
      <c r="Q1081" s="3885"/>
      <c r="R1081" s="3885"/>
      <c r="S1081" s="3885"/>
      <c r="T1081" s="3885"/>
      <c r="U1081" s="3885"/>
      <c r="V1081" s="3885"/>
      <c r="W1081" s="3885"/>
      <c r="X1081" s="3885"/>
      <c r="Y1081" s="3885"/>
      <c r="Z1081" s="3885"/>
      <c r="AA1081" s="3885"/>
      <c r="AB1081" s="3885"/>
    </row>
    <row r="1082" spans="1:28" x14ac:dyDescent="0.2">
      <c r="A1082" s="4013" t="s">
        <v>1143</v>
      </c>
      <c r="B1082" s="3863" t="s">
        <v>1369</v>
      </c>
      <c r="C1082" s="3779" t="s">
        <v>1114</v>
      </c>
      <c r="D1082" s="3792" t="s">
        <v>1128</v>
      </c>
      <c r="E1082" s="3900">
        <f t="shared" ref="E1082:AB1082" si="267">E1083/(1.732*10*0.9)</f>
        <v>0</v>
      </c>
      <c r="F1082" s="3900">
        <f t="shared" si="267"/>
        <v>0</v>
      </c>
      <c r="G1082" s="3900">
        <f t="shared" si="267"/>
        <v>0</v>
      </c>
      <c r="H1082" s="3900">
        <f t="shared" si="267"/>
        <v>0</v>
      </c>
      <c r="I1082" s="3900">
        <f t="shared" si="267"/>
        <v>0</v>
      </c>
      <c r="J1082" s="3900">
        <f t="shared" si="267"/>
        <v>0</v>
      </c>
      <c r="K1082" s="3900">
        <f t="shared" si="267"/>
        <v>0</v>
      </c>
      <c r="L1082" s="3900">
        <f t="shared" si="267"/>
        <v>0</v>
      </c>
      <c r="M1082" s="3900">
        <f t="shared" si="267"/>
        <v>0</v>
      </c>
      <c r="N1082" s="3900">
        <f t="shared" si="267"/>
        <v>0</v>
      </c>
      <c r="O1082" s="3900">
        <f t="shared" si="267"/>
        <v>0</v>
      </c>
      <c r="P1082" s="3900">
        <f t="shared" si="267"/>
        <v>0</v>
      </c>
      <c r="Q1082" s="3900">
        <f t="shared" si="267"/>
        <v>0</v>
      </c>
      <c r="R1082" s="3900">
        <f t="shared" si="267"/>
        <v>0</v>
      </c>
      <c r="S1082" s="3900">
        <f t="shared" si="267"/>
        <v>0</v>
      </c>
      <c r="T1082" s="3900">
        <f t="shared" si="267"/>
        <v>0</v>
      </c>
      <c r="U1082" s="3900">
        <f t="shared" si="267"/>
        <v>0</v>
      </c>
      <c r="V1082" s="3900">
        <f t="shared" si="267"/>
        <v>0</v>
      </c>
      <c r="W1082" s="3900">
        <f t="shared" si="267"/>
        <v>0</v>
      </c>
      <c r="X1082" s="3900">
        <f t="shared" si="267"/>
        <v>0</v>
      </c>
      <c r="Y1082" s="3900">
        <f t="shared" si="267"/>
        <v>0</v>
      </c>
      <c r="Z1082" s="3900">
        <f t="shared" si="267"/>
        <v>0</v>
      </c>
      <c r="AA1082" s="3900">
        <f t="shared" si="267"/>
        <v>0</v>
      </c>
      <c r="AB1082" s="3900">
        <f t="shared" si="267"/>
        <v>0</v>
      </c>
    </row>
    <row r="1083" spans="1:28" x14ac:dyDescent="0.2">
      <c r="A1083" s="4016"/>
      <c r="B1083" s="3867"/>
      <c r="C1083" s="3868" t="s">
        <v>1164</v>
      </c>
      <c r="D1083" s="3798" t="s">
        <v>13</v>
      </c>
      <c r="E1083" s="3869">
        <v>0</v>
      </c>
      <c r="F1083" s="3869">
        <v>0</v>
      </c>
      <c r="G1083" s="3869">
        <v>0</v>
      </c>
      <c r="H1083" s="3869">
        <v>0</v>
      </c>
      <c r="I1083" s="3869">
        <v>0</v>
      </c>
      <c r="J1083" s="3869">
        <v>0</v>
      </c>
      <c r="K1083" s="3869">
        <v>0</v>
      </c>
      <c r="L1083" s="3869">
        <v>0</v>
      </c>
      <c r="M1083" s="3869">
        <v>0</v>
      </c>
      <c r="N1083" s="3869">
        <v>0</v>
      </c>
      <c r="O1083" s="3869">
        <v>0</v>
      </c>
      <c r="P1083" s="3869">
        <v>0</v>
      </c>
      <c r="Q1083" s="3869">
        <v>0</v>
      </c>
      <c r="R1083" s="3869">
        <v>0</v>
      </c>
      <c r="S1083" s="3869">
        <v>0</v>
      </c>
      <c r="T1083" s="3869">
        <v>0</v>
      </c>
      <c r="U1083" s="3869">
        <v>0</v>
      </c>
      <c r="V1083" s="3869">
        <v>0</v>
      </c>
      <c r="W1083" s="3869">
        <v>0</v>
      </c>
      <c r="X1083" s="3869">
        <v>0</v>
      </c>
      <c r="Y1083" s="3869">
        <v>0</v>
      </c>
      <c r="Z1083" s="3869">
        <v>0</v>
      </c>
      <c r="AA1083" s="3869">
        <v>0</v>
      </c>
      <c r="AB1083" s="3869">
        <v>0</v>
      </c>
    </row>
    <row r="1084" spans="1:28" ht="13.5" thickBot="1" x14ac:dyDescent="0.25">
      <c r="A1084" s="4017"/>
      <c r="B1084" s="3872"/>
      <c r="C1084" s="3807"/>
      <c r="D1084" s="3820" t="s">
        <v>17</v>
      </c>
      <c r="E1084" s="3939"/>
      <c r="F1084" s="3939"/>
      <c r="G1084" s="3939"/>
      <c r="H1084" s="3939"/>
      <c r="I1084" s="3939"/>
      <c r="J1084" s="3939"/>
      <c r="K1084" s="3939"/>
      <c r="L1084" s="3939"/>
      <c r="M1084" s="3939"/>
      <c r="N1084" s="3939"/>
      <c r="O1084" s="3939"/>
      <c r="P1084" s="3939"/>
      <c r="Q1084" s="3939"/>
      <c r="R1084" s="3939"/>
      <c r="S1084" s="3939"/>
      <c r="T1084" s="3939"/>
      <c r="U1084" s="3939"/>
      <c r="V1084" s="3939"/>
      <c r="W1084" s="3939"/>
      <c r="X1084" s="3939"/>
      <c r="Y1084" s="3939"/>
      <c r="Z1084" s="3939"/>
      <c r="AA1084" s="3939"/>
      <c r="AB1084" s="3939"/>
    </row>
    <row r="1085" spans="1:28" x14ac:dyDescent="0.2">
      <c r="A1085" s="4013" t="s">
        <v>1131</v>
      </c>
      <c r="B1085" s="3863" t="s">
        <v>1370</v>
      </c>
      <c r="C1085" s="3791"/>
      <c r="D1085" s="3792" t="s">
        <v>1128</v>
      </c>
      <c r="E1085" s="3900">
        <f>E1086/(1.732*10*0.9)</f>
        <v>6.2355658198614305</v>
      </c>
      <c r="F1085" s="3900">
        <f t="shared" ref="F1085:AB1085" si="268">F1086/(1.732*10*0.9)</f>
        <v>5.3887605850654348</v>
      </c>
      <c r="G1085" s="3900">
        <f t="shared" si="268"/>
        <v>5.0808314087759818</v>
      </c>
      <c r="H1085" s="3900">
        <f t="shared" si="268"/>
        <v>5.0038491147036179</v>
      </c>
      <c r="I1085" s="3900">
        <f t="shared" si="268"/>
        <v>5.0808314087759818</v>
      </c>
      <c r="J1085" s="3900">
        <f t="shared" si="268"/>
        <v>5.6966897613548886</v>
      </c>
      <c r="K1085" s="3900">
        <f t="shared" si="268"/>
        <v>8.1601231716705147</v>
      </c>
      <c r="L1085" s="3900">
        <f t="shared" si="268"/>
        <v>9.8537336412625098</v>
      </c>
      <c r="M1085" s="3900">
        <f t="shared" si="268"/>
        <v>9.7767513471901459</v>
      </c>
      <c r="N1085" s="3900">
        <f t="shared" si="268"/>
        <v>8.7759815242494223</v>
      </c>
      <c r="O1085" s="3900">
        <f t="shared" si="268"/>
        <v>8.2371054657428786</v>
      </c>
      <c r="P1085" s="3900">
        <f t="shared" si="268"/>
        <v>7.9291762894534248</v>
      </c>
      <c r="Q1085" s="3900">
        <f t="shared" si="268"/>
        <v>8.6220169361046963</v>
      </c>
      <c r="R1085" s="3900">
        <f t="shared" si="268"/>
        <v>8.9299461123941484</v>
      </c>
      <c r="S1085" s="3900">
        <f t="shared" si="268"/>
        <v>8.6220169361046963</v>
      </c>
      <c r="T1085" s="3900">
        <f t="shared" si="268"/>
        <v>8.5450346420323307</v>
      </c>
      <c r="U1085" s="3900">
        <f t="shared" si="268"/>
        <v>9.3148575827559643</v>
      </c>
      <c r="V1085" s="3900">
        <f t="shared" si="268"/>
        <v>10.700538876058507</v>
      </c>
      <c r="W1085" s="3900">
        <f t="shared" si="268"/>
        <v>11.701308698999229</v>
      </c>
      <c r="X1085" s="3900">
        <f t="shared" si="268"/>
        <v>12.933025404157043</v>
      </c>
      <c r="Y1085" s="3900">
        <f t="shared" si="268"/>
        <v>12.856043110084679</v>
      </c>
      <c r="Z1085" s="3900">
        <f t="shared" si="268"/>
        <v>12.317167051578137</v>
      </c>
      <c r="AA1085" s="3900">
        <f t="shared" si="268"/>
        <v>10.392609699769052</v>
      </c>
      <c r="AB1085" s="3900">
        <f t="shared" si="268"/>
        <v>8.0061585835257887</v>
      </c>
    </row>
    <row r="1086" spans="1:28" x14ac:dyDescent="0.2">
      <c r="A1086" s="4016"/>
      <c r="B1086" s="3867"/>
      <c r="C1086" s="3868"/>
      <c r="D1086" s="3798" t="s">
        <v>13</v>
      </c>
      <c r="E1086" s="3869">
        <v>97.199999999999989</v>
      </c>
      <c r="F1086" s="3869">
        <v>84</v>
      </c>
      <c r="G1086" s="3869">
        <v>79.2</v>
      </c>
      <c r="H1086" s="3869">
        <v>78</v>
      </c>
      <c r="I1086" s="3869">
        <v>79.2</v>
      </c>
      <c r="J1086" s="3869">
        <v>88.800000000000011</v>
      </c>
      <c r="K1086" s="3869">
        <v>127.19999999999999</v>
      </c>
      <c r="L1086" s="3869">
        <v>153.60000000000002</v>
      </c>
      <c r="M1086" s="3869">
        <v>152.4</v>
      </c>
      <c r="N1086" s="3869">
        <v>136.80000000000001</v>
      </c>
      <c r="O1086" s="3869">
        <v>128.4</v>
      </c>
      <c r="P1086" s="3869">
        <v>123.6</v>
      </c>
      <c r="Q1086" s="3869">
        <v>134.4</v>
      </c>
      <c r="R1086" s="3869">
        <v>139.19999999999999</v>
      </c>
      <c r="S1086" s="3869">
        <v>134.4</v>
      </c>
      <c r="T1086" s="3869">
        <v>133.19999999999999</v>
      </c>
      <c r="U1086" s="3869">
        <v>145.19999999999999</v>
      </c>
      <c r="V1086" s="3869">
        <v>166.8</v>
      </c>
      <c r="W1086" s="3869">
        <v>182.4</v>
      </c>
      <c r="X1086" s="3869">
        <v>201.6</v>
      </c>
      <c r="Y1086" s="3869">
        <v>200.39999999999998</v>
      </c>
      <c r="Z1086" s="3869">
        <v>192</v>
      </c>
      <c r="AA1086" s="3869">
        <v>162</v>
      </c>
      <c r="AB1086" s="3869">
        <v>124.8</v>
      </c>
    </row>
    <row r="1087" spans="1:28" ht="13.5" thickBot="1" x14ac:dyDescent="0.25">
      <c r="A1087" s="4017"/>
      <c r="B1087" s="3872"/>
      <c r="C1087" s="3802"/>
      <c r="D1087" s="3820" t="s">
        <v>17</v>
      </c>
      <c r="E1087" s="4250"/>
      <c r="F1087" s="3939"/>
      <c r="G1087" s="3939"/>
      <c r="H1087" s="3939"/>
      <c r="I1087" s="3939"/>
      <c r="J1087" s="3939"/>
      <c r="K1087" s="3939"/>
      <c r="L1087" s="3939"/>
      <c r="M1087" s="3939"/>
      <c r="N1087" s="3939"/>
      <c r="O1087" s="3939"/>
      <c r="P1087" s="3939"/>
      <c r="Q1087" s="3939"/>
      <c r="R1087" s="3939"/>
      <c r="S1087" s="3939"/>
      <c r="T1087" s="3939"/>
      <c r="U1087" s="3939"/>
      <c r="V1087" s="3939"/>
      <c r="W1087" s="3939"/>
      <c r="X1087" s="3939"/>
      <c r="Y1087" s="3939"/>
      <c r="Z1087" s="3939"/>
      <c r="AA1087" s="3939"/>
      <c r="AB1087" s="3939"/>
    </row>
    <row r="1088" spans="1:28" x14ac:dyDescent="0.2">
      <c r="A1088" s="4013" t="s">
        <v>1147</v>
      </c>
      <c r="B1088" s="3863" t="s">
        <v>1371</v>
      </c>
      <c r="C1088" s="3779" t="s">
        <v>1127</v>
      </c>
      <c r="D1088" s="3792" t="s">
        <v>1128</v>
      </c>
      <c r="E1088" s="3900">
        <v>0</v>
      </c>
      <c r="F1088" s="3900">
        <v>0</v>
      </c>
      <c r="G1088" s="3900">
        <v>0</v>
      </c>
      <c r="H1088" s="3900">
        <v>0</v>
      </c>
      <c r="I1088" s="3900">
        <v>0</v>
      </c>
      <c r="J1088" s="3900">
        <v>0</v>
      </c>
      <c r="K1088" s="3900">
        <v>0</v>
      </c>
      <c r="L1088" s="3900">
        <v>0</v>
      </c>
      <c r="M1088" s="3900">
        <v>0</v>
      </c>
      <c r="N1088" s="3900">
        <v>0</v>
      </c>
      <c r="O1088" s="3900">
        <v>0</v>
      </c>
      <c r="P1088" s="3900">
        <v>0</v>
      </c>
      <c r="Q1088" s="3900">
        <v>0</v>
      </c>
      <c r="R1088" s="3900">
        <v>0</v>
      </c>
      <c r="S1088" s="3900">
        <v>0</v>
      </c>
      <c r="T1088" s="3900">
        <v>0</v>
      </c>
      <c r="U1088" s="3900">
        <v>0</v>
      </c>
      <c r="V1088" s="3900">
        <v>0</v>
      </c>
      <c r="W1088" s="3900">
        <v>0</v>
      </c>
      <c r="X1088" s="3900">
        <v>0</v>
      </c>
      <c r="Y1088" s="3900">
        <v>0</v>
      </c>
      <c r="Z1088" s="3900">
        <v>0</v>
      </c>
      <c r="AA1088" s="3900">
        <v>0</v>
      </c>
      <c r="AB1088" s="3900">
        <v>0</v>
      </c>
    </row>
    <row r="1089" spans="1:28" x14ac:dyDescent="0.2">
      <c r="A1089" s="4016"/>
      <c r="B1089" s="3867"/>
      <c r="C1089" s="3868" t="s">
        <v>1114</v>
      </c>
      <c r="D1089" s="3798" t="s">
        <v>13</v>
      </c>
      <c r="E1089" s="3869">
        <f t="shared" ref="E1089:AB1089" si="269">1.732*E1088*10*0.9</f>
        <v>0</v>
      </c>
      <c r="F1089" s="3869">
        <f t="shared" si="269"/>
        <v>0</v>
      </c>
      <c r="G1089" s="3869">
        <f t="shared" si="269"/>
        <v>0</v>
      </c>
      <c r="H1089" s="3869">
        <f t="shared" si="269"/>
        <v>0</v>
      </c>
      <c r="I1089" s="3869">
        <f t="shared" si="269"/>
        <v>0</v>
      </c>
      <c r="J1089" s="3869">
        <f t="shared" si="269"/>
        <v>0</v>
      </c>
      <c r="K1089" s="3869">
        <f t="shared" si="269"/>
        <v>0</v>
      </c>
      <c r="L1089" s="3869">
        <f t="shared" si="269"/>
        <v>0</v>
      </c>
      <c r="M1089" s="3869">
        <f t="shared" si="269"/>
        <v>0</v>
      </c>
      <c r="N1089" s="3869">
        <f t="shared" si="269"/>
        <v>0</v>
      </c>
      <c r="O1089" s="3869">
        <f t="shared" si="269"/>
        <v>0</v>
      </c>
      <c r="P1089" s="3869">
        <f t="shared" si="269"/>
        <v>0</v>
      </c>
      <c r="Q1089" s="3869">
        <f t="shared" si="269"/>
        <v>0</v>
      </c>
      <c r="R1089" s="3869">
        <f t="shared" si="269"/>
        <v>0</v>
      </c>
      <c r="S1089" s="3869">
        <f t="shared" si="269"/>
        <v>0</v>
      </c>
      <c r="T1089" s="3869">
        <f t="shared" si="269"/>
        <v>0</v>
      </c>
      <c r="U1089" s="3869">
        <f t="shared" si="269"/>
        <v>0</v>
      </c>
      <c r="V1089" s="3869">
        <f t="shared" si="269"/>
        <v>0</v>
      </c>
      <c r="W1089" s="3869">
        <f t="shared" si="269"/>
        <v>0</v>
      </c>
      <c r="X1089" s="3869">
        <f t="shared" si="269"/>
        <v>0</v>
      </c>
      <c r="Y1089" s="3869">
        <f t="shared" si="269"/>
        <v>0</v>
      </c>
      <c r="Z1089" s="3869">
        <f t="shared" si="269"/>
        <v>0</v>
      </c>
      <c r="AA1089" s="3869">
        <f t="shared" si="269"/>
        <v>0</v>
      </c>
      <c r="AB1089" s="3869">
        <f t="shared" si="269"/>
        <v>0</v>
      </c>
    </row>
    <row r="1090" spans="1:28" x14ac:dyDescent="0.2">
      <c r="A1090" s="4016"/>
      <c r="B1090" s="3867"/>
      <c r="C1090" s="3868"/>
      <c r="D1090" s="3816" t="s">
        <v>14</v>
      </c>
      <c r="E1090" s="3879"/>
      <c r="F1090" s="4251"/>
      <c r="G1090" s="4251"/>
      <c r="H1090" s="4251"/>
      <c r="I1090" s="4251"/>
      <c r="J1090" s="4251"/>
      <c r="K1090" s="4251"/>
      <c r="L1090" s="4251"/>
      <c r="M1090" s="4251"/>
      <c r="N1090" s="4251"/>
      <c r="O1090" s="4251"/>
      <c r="P1090" s="4251"/>
      <c r="Q1090" s="4251"/>
      <c r="R1090" s="4251"/>
      <c r="S1090" s="4251"/>
      <c r="T1090" s="4251"/>
      <c r="U1090" s="4251"/>
      <c r="V1090" s="4251"/>
      <c r="W1090" s="4251"/>
      <c r="X1090" s="4251"/>
      <c r="Y1090" s="4251"/>
      <c r="Z1090" s="4251"/>
      <c r="AA1090" s="4251"/>
      <c r="AB1090" s="4251"/>
    </row>
    <row r="1091" spans="1:28" ht="13.5" thickBot="1" x14ac:dyDescent="0.25">
      <c r="A1091" s="4017"/>
      <c r="B1091" s="3872"/>
      <c r="C1091" s="3807"/>
      <c r="D1091" s="3803" t="s">
        <v>17</v>
      </c>
      <c r="E1091" s="4126"/>
      <c r="F1091" s="4126"/>
      <c r="G1091" s="4126"/>
      <c r="H1091" s="4126"/>
      <c r="I1091" s="4126"/>
      <c r="J1091" s="4126"/>
      <c r="K1091" s="4126"/>
      <c r="L1091" s="4126"/>
      <c r="M1091" s="4126"/>
      <c r="N1091" s="4126"/>
      <c r="O1091" s="4126"/>
      <c r="P1091" s="4126"/>
      <c r="Q1091" s="4126"/>
      <c r="R1091" s="4126"/>
      <c r="S1091" s="4126"/>
      <c r="T1091" s="4126"/>
      <c r="U1091" s="4126"/>
      <c r="V1091" s="4126"/>
      <c r="W1091" s="4126"/>
      <c r="X1091" s="4126"/>
      <c r="Y1091" s="4126"/>
      <c r="Z1091" s="4126"/>
      <c r="AA1091" s="4126"/>
      <c r="AB1091" s="4126"/>
    </row>
    <row r="1092" spans="1:28" s="4081" customFormat="1" ht="12.75" customHeight="1" x14ac:dyDescent="0.2">
      <c r="A1092" s="3826" t="s">
        <v>1159</v>
      </c>
      <c r="B1092" s="3827"/>
      <c r="C1092" s="3864"/>
      <c r="D1092" s="3915" t="s">
        <v>1211</v>
      </c>
      <c r="E1092" s="3830">
        <f t="shared" ref="E1092:AB1094" si="270">E1062</f>
        <v>18.475750577367204</v>
      </c>
      <c r="F1092" s="3830">
        <f t="shared" si="270"/>
        <v>16.936104695919937</v>
      </c>
      <c r="G1092" s="3830">
        <f t="shared" si="270"/>
        <v>16.166281755196305</v>
      </c>
      <c r="H1092" s="3830">
        <f t="shared" si="270"/>
        <v>16.422889402104182</v>
      </c>
      <c r="I1092" s="3830">
        <f t="shared" si="270"/>
        <v>16.67949704901206</v>
      </c>
      <c r="J1092" s="3830">
        <f t="shared" si="270"/>
        <v>17.449319989735692</v>
      </c>
      <c r="K1092" s="3830">
        <f t="shared" si="270"/>
        <v>22.068257634077494</v>
      </c>
      <c r="L1092" s="3830">
        <f t="shared" si="270"/>
        <v>25.660764690787783</v>
      </c>
      <c r="M1092" s="3830">
        <f t="shared" si="270"/>
        <v>37.977931742365918</v>
      </c>
      <c r="N1092" s="3830">
        <f t="shared" si="270"/>
        <v>49.525275853220421</v>
      </c>
      <c r="O1092" s="3830">
        <f t="shared" si="270"/>
        <v>56.96689761354888</v>
      </c>
      <c r="P1092" s="3830">
        <f>P1062</f>
        <v>56.453682319733126</v>
      </c>
      <c r="Q1092" s="3830">
        <f t="shared" si="270"/>
        <v>49.012060559404667</v>
      </c>
      <c r="R1092" s="3830">
        <f t="shared" si="270"/>
        <v>57.223505260456761</v>
      </c>
      <c r="S1092" s="3830">
        <f>S1062</f>
        <v>58.763151141904025</v>
      </c>
      <c r="T1092" s="3830">
        <f t="shared" si="270"/>
        <v>58.506543494996144</v>
      </c>
      <c r="U1092" s="3830">
        <f t="shared" si="270"/>
        <v>57.480112907364635</v>
      </c>
      <c r="V1092" s="3830">
        <f t="shared" si="270"/>
        <v>51.83474467539132</v>
      </c>
      <c r="W1092" s="3830">
        <f t="shared" si="270"/>
        <v>51.064921734667692</v>
      </c>
      <c r="X1092" s="3830">
        <f t="shared" si="270"/>
        <v>50.038491147036176</v>
      </c>
      <c r="Y1092" s="3830">
        <f t="shared" si="270"/>
        <v>46.959199384141641</v>
      </c>
      <c r="Z1092" s="3830">
        <f t="shared" si="270"/>
        <v>38.747754683089553</v>
      </c>
      <c r="AA1092" s="3830">
        <f t="shared" si="270"/>
        <v>32.845778804208365</v>
      </c>
      <c r="AB1092" s="3830">
        <f t="shared" si="270"/>
        <v>27.713625866050808</v>
      </c>
    </row>
    <row r="1093" spans="1:28" ht="15" customHeight="1" x14ac:dyDescent="0.2">
      <c r="A1093" s="3832"/>
      <c r="B1093" s="3833"/>
      <c r="C1093" s="4171"/>
      <c r="D1093" s="3829" t="s">
        <v>13</v>
      </c>
      <c r="E1093" s="3835">
        <f t="shared" si="270"/>
        <v>288</v>
      </c>
      <c r="F1093" s="3835">
        <f t="shared" si="270"/>
        <v>264</v>
      </c>
      <c r="G1093" s="3835">
        <f t="shared" si="270"/>
        <v>252</v>
      </c>
      <c r="H1093" s="3835">
        <f t="shared" si="270"/>
        <v>256</v>
      </c>
      <c r="I1093" s="3835">
        <f t="shared" si="270"/>
        <v>260</v>
      </c>
      <c r="J1093" s="3835">
        <f t="shared" si="270"/>
        <v>272</v>
      </c>
      <c r="K1093" s="3835">
        <f>K1063</f>
        <v>344</v>
      </c>
      <c r="L1093" s="3835">
        <f t="shared" si="270"/>
        <v>400</v>
      </c>
      <c r="M1093" s="3835">
        <f>M1063</f>
        <v>592</v>
      </c>
      <c r="N1093" s="3835">
        <f t="shared" si="270"/>
        <v>772</v>
      </c>
      <c r="O1093" s="3835">
        <f t="shared" si="270"/>
        <v>888</v>
      </c>
      <c r="P1093" s="3835">
        <f t="shared" si="270"/>
        <v>880</v>
      </c>
      <c r="Q1093" s="3835">
        <f t="shared" si="270"/>
        <v>764</v>
      </c>
      <c r="R1093" s="3835">
        <f t="shared" si="270"/>
        <v>892</v>
      </c>
      <c r="S1093" s="3835">
        <f t="shared" si="270"/>
        <v>916</v>
      </c>
      <c r="T1093" s="3835">
        <f t="shared" si="270"/>
        <v>912</v>
      </c>
      <c r="U1093" s="3835">
        <f t="shared" si="270"/>
        <v>896</v>
      </c>
      <c r="V1093" s="3835">
        <f t="shared" si="270"/>
        <v>808</v>
      </c>
      <c r="W1093" s="3835">
        <f t="shared" si="270"/>
        <v>796</v>
      </c>
      <c r="X1093" s="3835">
        <f t="shared" si="270"/>
        <v>780</v>
      </c>
      <c r="Y1093" s="3835">
        <f t="shared" si="270"/>
        <v>732</v>
      </c>
      <c r="Z1093" s="3835">
        <f t="shared" si="270"/>
        <v>604</v>
      </c>
      <c r="AA1093" s="3835">
        <f t="shared" si="270"/>
        <v>512</v>
      </c>
      <c r="AB1093" s="3835">
        <f t="shared" si="270"/>
        <v>432</v>
      </c>
    </row>
    <row r="1094" spans="1:28" ht="14.25" customHeight="1" thickBot="1" x14ac:dyDescent="0.25">
      <c r="A1094" s="3836"/>
      <c r="B1094" s="3837"/>
      <c r="C1094" s="3972"/>
      <c r="D1094" s="3839" t="s">
        <v>14</v>
      </c>
      <c r="E1094" s="3973">
        <f t="shared" si="270"/>
        <v>0</v>
      </c>
      <c r="F1094" s="3973">
        <f t="shared" si="270"/>
        <v>0</v>
      </c>
      <c r="G1094" s="3973">
        <f t="shared" si="270"/>
        <v>0</v>
      </c>
      <c r="H1094" s="3973">
        <f t="shared" si="270"/>
        <v>0</v>
      </c>
      <c r="I1094" s="3973">
        <f t="shared" si="270"/>
        <v>0</v>
      </c>
      <c r="J1094" s="3973">
        <f t="shared" si="270"/>
        <v>0</v>
      </c>
      <c r="K1094" s="3973">
        <f>K1064</f>
        <v>0</v>
      </c>
      <c r="L1094" s="3973">
        <f t="shared" si="270"/>
        <v>0</v>
      </c>
      <c r="M1094" s="3973">
        <f>M1064</f>
        <v>0</v>
      </c>
      <c r="N1094" s="3973">
        <f t="shared" si="270"/>
        <v>0</v>
      </c>
      <c r="O1094" s="3973">
        <f t="shared" si="270"/>
        <v>0</v>
      </c>
      <c r="P1094" s="3973">
        <f t="shared" si="270"/>
        <v>0</v>
      </c>
      <c r="Q1094" s="3973">
        <f t="shared" si="270"/>
        <v>0</v>
      </c>
      <c r="R1094" s="3973">
        <f t="shared" si="270"/>
        <v>0</v>
      </c>
      <c r="S1094" s="3973">
        <f t="shared" si="270"/>
        <v>0</v>
      </c>
      <c r="T1094" s="3973">
        <f>T1064</f>
        <v>0</v>
      </c>
      <c r="U1094" s="3973">
        <f t="shared" si="270"/>
        <v>0</v>
      </c>
      <c r="V1094" s="3973">
        <f t="shared" si="270"/>
        <v>0</v>
      </c>
      <c r="W1094" s="3973">
        <f t="shared" si="270"/>
        <v>0</v>
      </c>
      <c r="X1094" s="3973">
        <f t="shared" si="270"/>
        <v>0</v>
      </c>
      <c r="Y1094" s="3973">
        <f t="shared" si="270"/>
        <v>0</v>
      </c>
      <c r="Z1094" s="3973">
        <f t="shared" si="270"/>
        <v>0</v>
      </c>
      <c r="AA1094" s="3973">
        <f t="shared" si="270"/>
        <v>0</v>
      </c>
      <c r="AB1094" s="3974">
        <f t="shared" si="270"/>
        <v>0</v>
      </c>
    </row>
    <row r="1095" spans="1:28" x14ac:dyDescent="0.2">
      <c r="A1095" s="4252"/>
      <c r="B1095" s="4252"/>
      <c r="C1095" s="3976"/>
      <c r="D1095" s="3977"/>
      <c r="E1095" s="3978"/>
      <c r="F1095" s="3978"/>
      <c r="G1095" s="3978"/>
      <c r="H1095" s="3978"/>
      <c r="I1095" s="3978"/>
      <c r="J1095" s="3978"/>
      <c r="K1095" s="3978"/>
      <c r="L1095" s="3978"/>
      <c r="M1095" s="3978"/>
      <c r="N1095" s="3978"/>
      <c r="O1095" s="3978"/>
      <c r="P1095" s="3978"/>
      <c r="Q1095" s="3978"/>
      <c r="R1095" s="3978"/>
      <c r="S1095" s="3978"/>
      <c r="T1095" s="3978"/>
      <c r="U1095" s="3978"/>
      <c r="V1095" s="3978"/>
      <c r="W1095" s="3978"/>
      <c r="X1095" s="3978"/>
      <c r="Y1095" s="3978"/>
      <c r="Z1095" s="3978"/>
      <c r="AA1095" s="3978"/>
      <c r="AB1095" s="3978"/>
    </row>
    <row r="1096" spans="1:28" ht="13.5" thickBot="1" x14ac:dyDescent="0.25">
      <c r="A1096" s="4031"/>
      <c r="B1096" s="4032"/>
      <c r="C1096" s="4033"/>
      <c r="D1096" s="3982"/>
      <c r="E1096" s="4034"/>
      <c r="F1096" s="4034"/>
      <c r="G1096" s="4034"/>
      <c r="H1096" s="4034"/>
      <c r="I1096" s="4034"/>
      <c r="J1096" s="4034"/>
      <c r="K1096" s="4034"/>
      <c r="L1096" s="4034"/>
      <c r="M1096" s="4034"/>
      <c r="N1096" s="4034"/>
      <c r="O1096" s="4034"/>
      <c r="P1096" s="4034"/>
      <c r="Q1096" s="4034"/>
      <c r="R1096" s="4034"/>
      <c r="S1096" s="4034"/>
      <c r="T1096" s="4034"/>
      <c r="U1096" s="4034"/>
      <c r="V1096" s="4034"/>
      <c r="W1096" s="4034"/>
      <c r="X1096" s="4034"/>
      <c r="Y1096" s="4034"/>
      <c r="Z1096" s="4034"/>
      <c r="AA1096" s="4034"/>
      <c r="AB1096" s="4034"/>
    </row>
    <row r="1097" spans="1:28" ht="34.5" customHeight="1" thickBot="1" x14ac:dyDescent="0.25">
      <c r="A1097" s="3852" t="s">
        <v>6</v>
      </c>
      <c r="B1097" s="3853" t="s">
        <v>1120</v>
      </c>
      <c r="C1097" s="3854" t="s">
        <v>1121</v>
      </c>
      <c r="D1097" s="3855" t="s">
        <v>7</v>
      </c>
      <c r="E1097" s="4006" t="s">
        <v>8</v>
      </c>
      <c r="F1097" s="4007"/>
      <c r="G1097" s="4007"/>
      <c r="H1097" s="4007"/>
      <c r="I1097" s="4007"/>
      <c r="J1097" s="4007"/>
      <c r="K1097" s="4007"/>
      <c r="L1097" s="4007"/>
      <c r="M1097" s="4007"/>
      <c r="N1097" s="4007"/>
      <c r="O1097" s="4007"/>
      <c r="P1097" s="4007"/>
      <c r="Q1097" s="4007"/>
      <c r="R1097" s="4007"/>
      <c r="S1097" s="4007"/>
      <c r="T1097" s="4007"/>
      <c r="U1097" s="4007"/>
      <c r="V1097" s="4007"/>
      <c r="W1097" s="4007"/>
      <c r="X1097" s="4007"/>
      <c r="Y1097" s="4007"/>
      <c r="Z1097" s="4007"/>
      <c r="AA1097" s="4007"/>
      <c r="AB1097" s="4008"/>
    </row>
    <row r="1098" spans="1:28" ht="14.25" customHeight="1" thickBot="1" x14ac:dyDescent="0.25">
      <c r="A1098" s="3771" t="s">
        <v>1372</v>
      </c>
      <c r="B1098" s="3772"/>
      <c r="C1098" s="3773"/>
      <c r="D1098" s="3774"/>
      <c r="E1098" s="3775">
        <v>1</v>
      </c>
      <c r="F1098" s="3775">
        <v>2</v>
      </c>
      <c r="G1098" s="3775">
        <v>3</v>
      </c>
      <c r="H1098" s="3776">
        <v>4</v>
      </c>
      <c r="I1098" s="3775">
        <v>5</v>
      </c>
      <c r="J1098" s="3775">
        <v>6</v>
      </c>
      <c r="K1098" s="3775">
        <v>7</v>
      </c>
      <c r="L1098" s="3775">
        <v>8</v>
      </c>
      <c r="M1098" s="3775">
        <v>9</v>
      </c>
      <c r="N1098" s="3776">
        <v>10</v>
      </c>
      <c r="O1098" s="3775">
        <v>11</v>
      </c>
      <c r="P1098" s="3775">
        <v>12</v>
      </c>
      <c r="Q1098" s="3775">
        <v>13</v>
      </c>
      <c r="R1098" s="3775">
        <v>14</v>
      </c>
      <c r="S1098" s="3775">
        <v>15</v>
      </c>
      <c r="T1098" s="3775">
        <v>16</v>
      </c>
      <c r="U1098" s="3775">
        <v>17</v>
      </c>
      <c r="V1098" s="3776">
        <v>18</v>
      </c>
      <c r="W1098" s="3775">
        <v>19</v>
      </c>
      <c r="X1098" s="3775">
        <v>20</v>
      </c>
      <c r="Y1098" s="3776">
        <v>21</v>
      </c>
      <c r="Z1098" s="3775">
        <v>22</v>
      </c>
      <c r="AA1098" s="3775">
        <v>23</v>
      </c>
      <c r="AB1098" s="3775">
        <v>24</v>
      </c>
    </row>
    <row r="1099" spans="1:28" ht="13.5" thickBot="1" x14ac:dyDescent="0.25">
      <c r="A1099" s="3777" t="s">
        <v>1373</v>
      </c>
      <c r="B1099" s="3778"/>
      <c r="C1099" s="3779"/>
      <c r="D1099" s="4246" t="s">
        <v>22</v>
      </c>
      <c r="E1099" s="4253">
        <v>6.2</v>
      </c>
      <c r="F1099" s="4253">
        <v>6.2</v>
      </c>
      <c r="G1099" s="4254">
        <v>6.2</v>
      </c>
      <c r="H1099" s="4254">
        <v>6.2</v>
      </c>
      <c r="I1099" s="4254">
        <v>6.2</v>
      </c>
      <c r="J1099" s="4254">
        <v>6.2</v>
      </c>
      <c r="K1099" s="4254">
        <v>6.2</v>
      </c>
      <c r="L1099" s="4254">
        <v>6.2</v>
      </c>
      <c r="M1099" s="4254">
        <v>6.2</v>
      </c>
      <c r="N1099" s="4254">
        <v>6.2</v>
      </c>
      <c r="O1099" s="4254">
        <v>6.2</v>
      </c>
      <c r="P1099" s="4254">
        <v>6.2</v>
      </c>
      <c r="Q1099" s="4254">
        <v>6.2</v>
      </c>
      <c r="R1099" s="4254">
        <v>6.2</v>
      </c>
      <c r="S1099" s="4254">
        <v>6.2</v>
      </c>
      <c r="T1099" s="4254">
        <v>6.2</v>
      </c>
      <c r="U1099" s="4254">
        <v>6.2</v>
      </c>
      <c r="V1099" s="4254">
        <v>6.2</v>
      </c>
      <c r="W1099" s="4254">
        <v>6.2</v>
      </c>
      <c r="X1099" s="4254">
        <v>6.2</v>
      </c>
      <c r="Y1099" s="4254">
        <v>6.2</v>
      </c>
      <c r="Z1099" s="4254">
        <v>6.2</v>
      </c>
      <c r="AA1099" s="4253">
        <v>6.2</v>
      </c>
      <c r="AB1099" s="4253">
        <v>6.2</v>
      </c>
    </row>
    <row r="1100" spans="1:28" ht="13.5" thickBot="1" x14ac:dyDescent="0.25">
      <c r="A1100" s="3783" t="s">
        <v>1374</v>
      </c>
      <c r="B1100" s="3784"/>
      <c r="C1100" s="3785"/>
      <c r="D1100" s="4255" t="s">
        <v>22</v>
      </c>
      <c r="E1100" s="4256">
        <v>6.3</v>
      </c>
      <c r="F1100" s="4256">
        <v>6.3</v>
      </c>
      <c r="G1100" s="4257">
        <v>6.3</v>
      </c>
      <c r="H1100" s="4257">
        <v>6.3</v>
      </c>
      <c r="I1100" s="4257">
        <v>6.3</v>
      </c>
      <c r="J1100" s="4257">
        <v>6.3</v>
      </c>
      <c r="K1100" s="4257">
        <v>6.3</v>
      </c>
      <c r="L1100" s="4257">
        <v>6.2</v>
      </c>
      <c r="M1100" s="4257">
        <v>6.2</v>
      </c>
      <c r="N1100" s="4257">
        <v>6.2</v>
      </c>
      <c r="O1100" s="4257">
        <v>6.2</v>
      </c>
      <c r="P1100" s="4257">
        <v>6.2</v>
      </c>
      <c r="Q1100" s="4257">
        <v>6.2</v>
      </c>
      <c r="R1100" s="4257">
        <v>6.2</v>
      </c>
      <c r="S1100" s="4257">
        <v>6.2</v>
      </c>
      <c r="T1100" s="4257">
        <v>6.2</v>
      </c>
      <c r="U1100" s="4257">
        <v>6.2</v>
      </c>
      <c r="V1100" s="4257">
        <v>6.2</v>
      </c>
      <c r="W1100" s="4257">
        <v>6.2</v>
      </c>
      <c r="X1100" s="4257">
        <v>6.2</v>
      </c>
      <c r="Y1100" s="4257">
        <v>6.2</v>
      </c>
      <c r="Z1100" s="4257">
        <v>6.2</v>
      </c>
      <c r="AA1100" s="4256">
        <v>6.2</v>
      </c>
      <c r="AB1100" s="4256">
        <v>6.2</v>
      </c>
    </row>
    <row r="1101" spans="1:28" ht="12.75" customHeight="1" x14ac:dyDescent="0.2">
      <c r="A1101" s="4258" t="s">
        <v>1137</v>
      </c>
      <c r="B1101" s="4259" t="s">
        <v>1375</v>
      </c>
      <c r="C1101" s="3791" t="s">
        <v>1114</v>
      </c>
      <c r="D1101" s="3912" t="s">
        <v>1128</v>
      </c>
      <c r="E1101" s="4066">
        <f t="shared" ref="E1101:AB1101" si="271">E1102/(1.732*6*0.9)</f>
        <v>94.688221709006925</v>
      </c>
      <c r="F1101" s="4066">
        <f t="shared" si="271"/>
        <v>86.22016936104697</v>
      </c>
      <c r="G1101" s="4066">
        <f t="shared" si="271"/>
        <v>80.318193482165768</v>
      </c>
      <c r="H1101" s="4066">
        <f t="shared" si="271"/>
        <v>78.265332306902749</v>
      </c>
      <c r="I1101" s="4066">
        <f t="shared" si="271"/>
        <v>83.140877598152429</v>
      </c>
      <c r="J1101" s="4066">
        <f t="shared" si="271"/>
        <v>97.510905824993586</v>
      </c>
      <c r="K1101" s="4066">
        <f t="shared" si="271"/>
        <v>114.19040287400564</v>
      </c>
      <c r="L1101" s="4066">
        <f t="shared" si="271"/>
        <v>122.14523992814986</v>
      </c>
      <c r="M1101" s="4066">
        <f t="shared" si="271"/>
        <v>137.54169874262254</v>
      </c>
      <c r="N1101" s="4066">
        <f t="shared" si="271"/>
        <v>151.91172696946367</v>
      </c>
      <c r="O1101" s="4066">
        <f t="shared" si="271"/>
        <v>149.08904285347705</v>
      </c>
      <c r="P1101" s="4066">
        <f t="shared" si="271"/>
        <v>151.65511932255581</v>
      </c>
      <c r="Q1101" s="4066">
        <f t="shared" si="271"/>
        <v>150.11547344110855</v>
      </c>
      <c r="R1101" s="4066">
        <f t="shared" si="271"/>
        <v>155.50423402617398</v>
      </c>
      <c r="S1101" s="4066">
        <f t="shared" si="271"/>
        <v>146.00975109058248</v>
      </c>
      <c r="T1101" s="4066">
        <f t="shared" si="271"/>
        <v>142.6738516807801</v>
      </c>
      <c r="U1101" s="4066">
        <f t="shared" si="271"/>
        <v>141.90402874005645</v>
      </c>
      <c r="V1101" s="4066">
        <f t="shared" si="271"/>
        <v>145.23992814985888</v>
      </c>
      <c r="W1101" s="4066">
        <f t="shared" si="271"/>
        <v>148.0626122658455</v>
      </c>
      <c r="X1101" s="4066">
        <f t="shared" si="271"/>
        <v>151.14190402874004</v>
      </c>
      <c r="Y1101" s="4066">
        <f t="shared" si="271"/>
        <v>144.21349756222736</v>
      </c>
      <c r="Z1101" s="4066">
        <f t="shared" si="271"/>
        <v>139.0813446240698</v>
      </c>
      <c r="AA1101" s="4066">
        <f t="shared" si="271"/>
        <v>122.40184757505773</v>
      </c>
      <c r="AB1101" s="4066">
        <f t="shared" si="271"/>
        <v>104.69591993841416</v>
      </c>
    </row>
    <row r="1102" spans="1:28" x14ac:dyDescent="0.2">
      <c r="A1102" s="4260"/>
      <c r="B1102" s="4261"/>
      <c r="C1102" s="3868" t="s">
        <v>1164</v>
      </c>
      <c r="D1102" s="3816" t="s">
        <v>13</v>
      </c>
      <c r="E1102" s="3938">
        <v>885.6</v>
      </c>
      <c r="F1102" s="3938">
        <v>806.40000000000009</v>
      </c>
      <c r="G1102" s="3938">
        <v>751.2</v>
      </c>
      <c r="H1102" s="3938">
        <v>732</v>
      </c>
      <c r="I1102" s="3938">
        <v>777.6</v>
      </c>
      <c r="J1102" s="3938">
        <v>912</v>
      </c>
      <c r="K1102" s="3938">
        <v>1068</v>
      </c>
      <c r="L1102" s="3938">
        <v>1142.4000000000001</v>
      </c>
      <c r="M1102" s="3938">
        <v>1286.4000000000001</v>
      </c>
      <c r="N1102" s="3938">
        <v>1420.8</v>
      </c>
      <c r="O1102" s="3938">
        <v>1394.4</v>
      </c>
      <c r="P1102" s="3938">
        <v>1418.4</v>
      </c>
      <c r="Q1102" s="3938">
        <v>1404</v>
      </c>
      <c r="R1102" s="3938">
        <v>1454.4</v>
      </c>
      <c r="S1102" s="3938">
        <v>1365.6</v>
      </c>
      <c r="T1102" s="3938">
        <v>1334.4</v>
      </c>
      <c r="U1102" s="3938">
        <v>1327.2</v>
      </c>
      <c r="V1102" s="3938">
        <v>1358.4</v>
      </c>
      <c r="W1102" s="3938">
        <v>1384.8</v>
      </c>
      <c r="X1102" s="3938">
        <v>1413.6</v>
      </c>
      <c r="Y1102" s="3938">
        <v>1348.8000000000002</v>
      </c>
      <c r="Z1102" s="3938">
        <v>1300.8</v>
      </c>
      <c r="AA1102" s="3938">
        <v>1144.8</v>
      </c>
      <c r="AB1102" s="3938">
        <v>979.2</v>
      </c>
    </row>
    <row r="1103" spans="1:28" x14ac:dyDescent="0.2">
      <c r="A1103" s="4260"/>
      <c r="B1103" s="4261"/>
      <c r="C1103" s="3868"/>
      <c r="D1103" s="3798" t="s">
        <v>14</v>
      </c>
      <c r="E1103" s="3876"/>
      <c r="F1103" s="3876"/>
      <c r="G1103" s="3876"/>
      <c r="H1103" s="3876"/>
      <c r="I1103" s="3876"/>
      <c r="J1103" s="3876"/>
      <c r="K1103" s="3876"/>
      <c r="L1103" s="3876"/>
      <c r="M1103" s="3876"/>
      <c r="N1103" s="3876"/>
      <c r="O1103" s="3876"/>
      <c r="P1103" s="3876"/>
      <c r="Q1103" s="3876"/>
      <c r="R1103" s="3876"/>
      <c r="S1103" s="3876"/>
      <c r="T1103" s="3876"/>
      <c r="U1103" s="3876"/>
      <c r="V1103" s="3876"/>
      <c r="W1103" s="3876"/>
      <c r="X1103" s="3876"/>
      <c r="Y1103" s="3876"/>
      <c r="Z1103" s="3876"/>
      <c r="AA1103" s="3876"/>
      <c r="AB1103" s="3876"/>
    </row>
    <row r="1104" spans="1:28" ht="13.5" thickBot="1" x14ac:dyDescent="0.25">
      <c r="A1104" s="4262"/>
      <c r="B1104" s="4263"/>
      <c r="C1104" s="3859"/>
      <c r="D1104" s="3820" t="s">
        <v>17</v>
      </c>
      <c r="E1104" s="4264"/>
      <c r="F1104" s="4264"/>
      <c r="G1104" s="4264"/>
      <c r="H1104" s="4265"/>
      <c r="I1104" s="4264"/>
      <c r="J1104" s="4264"/>
      <c r="K1104" s="4264"/>
      <c r="L1104" s="4264"/>
      <c r="M1104" s="4264"/>
      <c r="N1104" s="4265"/>
      <c r="O1104" s="4264"/>
      <c r="P1104" s="4264"/>
      <c r="Q1104" s="4264"/>
      <c r="R1104" s="4264"/>
      <c r="S1104" s="4264"/>
      <c r="T1104" s="4264"/>
      <c r="U1104" s="4264"/>
      <c r="V1104" s="4264"/>
      <c r="W1104" s="4264"/>
      <c r="X1104" s="4264"/>
      <c r="Y1104" s="4265"/>
      <c r="Z1104" s="4264"/>
      <c r="AA1104" s="4264"/>
      <c r="AB1104" s="4264"/>
    </row>
    <row r="1105" spans="1:28" x14ac:dyDescent="0.2">
      <c r="A1105" s="4076" t="s">
        <v>1129</v>
      </c>
      <c r="B1105" s="3863" t="s">
        <v>1376</v>
      </c>
      <c r="C1105" s="3779" t="s">
        <v>1114</v>
      </c>
      <c r="D1105" s="3912" t="s">
        <v>1128</v>
      </c>
      <c r="E1105" s="4266">
        <f t="shared" ref="E1105:AB1105" si="272">E1106/(1.732*6*0.9)</f>
        <v>12.573774698486014</v>
      </c>
      <c r="F1105" s="4266">
        <f t="shared" si="272"/>
        <v>12.009237875288683</v>
      </c>
      <c r="G1105" s="4266">
        <f t="shared" si="272"/>
        <v>11.393379522709777</v>
      </c>
      <c r="H1105" s="4266">
        <f t="shared" si="272"/>
        <v>12.419810110341288</v>
      </c>
      <c r="I1105" s="4266">
        <f t="shared" si="272"/>
        <v>11.547344110854503</v>
      </c>
      <c r="J1105" s="4266">
        <f t="shared" si="272"/>
        <v>11.547344110854503</v>
      </c>
      <c r="K1105" s="4266">
        <f t="shared" si="272"/>
        <v>13.702848344880676</v>
      </c>
      <c r="L1105" s="4266">
        <f t="shared" si="272"/>
        <v>16.782140107775209</v>
      </c>
      <c r="M1105" s="4266">
        <f t="shared" si="272"/>
        <v>22.838080574801133</v>
      </c>
      <c r="N1105" s="4266">
        <f t="shared" si="272"/>
        <v>24.583012573774699</v>
      </c>
      <c r="O1105" s="4266">
        <f t="shared" si="272"/>
        <v>23.813189633051064</v>
      </c>
      <c r="P1105" s="4266">
        <f t="shared" si="272"/>
        <v>25.250192455735181</v>
      </c>
      <c r="Q1105" s="4266">
        <f t="shared" si="272"/>
        <v>24.736977161919427</v>
      </c>
      <c r="R1105" s="4266">
        <f t="shared" si="272"/>
        <v>30.177059276366435</v>
      </c>
      <c r="S1105" s="4266">
        <f t="shared" si="272"/>
        <v>28.586091865537593</v>
      </c>
      <c r="T1105" s="4266">
        <f t="shared" si="272"/>
        <v>27.508339748524502</v>
      </c>
      <c r="U1105" s="4266">
        <f t="shared" si="272"/>
        <v>27.816268924813961</v>
      </c>
      <c r="V1105" s="4266">
        <f t="shared" si="272"/>
        <v>26.327944572748269</v>
      </c>
      <c r="W1105" s="4266">
        <f t="shared" si="272"/>
        <v>26.687195278419296</v>
      </c>
      <c r="X1105" s="4266">
        <f t="shared" si="272"/>
        <v>25.250192455735181</v>
      </c>
      <c r="Y1105" s="4266">
        <f t="shared" si="272"/>
        <v>22.222222222222218</v>
      </c>
      <c r="Z1105" s="4266">
        <f t="shared" si="272"/>
        <v>18.475750577367208</v>
      </c>
      <c r="AA1105" s="4266">
        <f t="shared" si="272"/>
        <v>16.936104695919937</v>
      </c>
      <c r="AB1105" s="4266">
        <f t="shared" si="272"/>
        <v>16.11496022581473</v>
      </c>
    </row>
    <row r="1106" spans="1:28" x14ac:dyDescent="0.2">
      <c r="A1106" s="4267"/>
      <c r="B1106" s="3867"/>
      <c r="C1106" s="3868" t="s">
        <v>1164</v>
      </c>
      <c r="D1106" s="3816" t="s">
        <v>13</v>
      </c>
      <c r="E1106" s="3938">
        <v>117.6</v>
      </c>
      <c r="F1106" s="3938">
        <v>112.32</v>
      </c>
      <c r="G1106" s="3938">
        <v>106.56</v>
      </c>
      <c r="H1106" s="3938">
        <v>116.16</v>
      </c>
      <c r="I1106" s="3938">
        <v>108</v>
      </c>
      <c r="J1106" s="3938">
        <v>108</v>
      </c>
      <c r="K1106" s="3938">
        <v>128.16</v>
      </c>
      <c r="L1106" s="3938">
        <v>156.95999999999998</v>
      </c>
      <c r="M1106" s="3938">
        <v>213.60000000000002</v>
      </c>
      <c r="N1106" s="3938">
        <v>229.92000000000002</v>
      </c>
      <c r="O1106" s="3938">
        <v>222.72</v>
      </c>
      <c r="P1106" s="3938">
        <v>236.16000000000003</v>
      </c>
      <c r="Q1106" s="3938">
        <v>231.36</v>
      </c>
      <c r="R1106" s="3938">
        <v>282.24</v>
      </c>
      <c r="S1106" s="3938">
        <v>267.36</v>
      </c>
      <c r="T1106" s="3938">
        <v>257.27999999999997</v>
      </c>
      <c r="U1106" s="3938">
        <v>260.16000000000003</v>
      </c>
      <c r="V1106" s="3938">
        <v>246.24</v>
      </c>
      <c r="W1106" s="3938">
        <v>249.6</v>
      </c>
      <c r="X1106" s="3938">
        <v>236.16</v>
      </c>
      <c r="Y1106" s="3938">
        <v>207.83999999999997</v>
      </c>
      <c r="Z1106" s="3938">
        <v>172.8</v>
      </c>
      <c r="AA1106" s="3938">
        <v>158.4</v>
      </c>
      <c r="AB1106" s="3938">
        <v>150.72</v>
      </c>
    </row>
    <row r="1107" spans="1:28" x14ac:dyDescent="0.2">
      <c r="A1107" s="4267"/>
      <c r="B1107" s="3867"/>
      <c r="C1107" s="3797"/>
      <c r="D1107" s="3798" t="s">
        <v>14</v>
      </c>
      <c r="E1107" s="4268"/>
      <c r="F1107" s="4268"/>
      <c r="G1107" s="4268"/>
      <c r="H1107" s="4268"/>
      <c r="I1107" s="4268"/>
      <c r="J1107" s="4268"/>
      <c r="K1107" s="4268"/>
      <c r="L1107" s="4268"/>
      <c r="M1107" s="4268"/>
      <c r="N1107" s="4268"/>
      <c r="O1107" s="4268"/>
      <c r="P1107" s="4268"/>
      <c r="Q1107" s="4268"/>
      <c r="R1107" s="4268"/>
      <c r="S1107" s="4268"/>
      <c r="T1107" s="4268"/>
      <c r="U1107" s="4268"/>
      <c r="V1107" s="4268"/>
      <c r="W1107" s="4268"/>
      <c r="X1107" s="4268"/>
      <c r="Y1107" s="4268"/>
      <c r="Z1107" s="4268"/>
      <c r="AA1107" s="4268"/>
      <c r="AB1107" s="4268"/>
    </row>
    <row r="1108" spans="1:28" ht="13.5" thickBot="1" x14ac:dyDescent="0.25">
      <c r="A1108" s="4269"/>
      <c r="B1108" s="3872"/>
      <c r="C1108" s="3807"/>
      <c r="D1108" s="3820" t="s">
        <v>17</v>
      </c>
      <c r="E1108" s="4270"/>
      <c r="F1108" s="4270"/>
      <c r="G1108" s="4270"/>
      <c r="H1108" s="4271"/>
      <c r="I1108" s="4270"/>
      <c r="J1108" s="4270"/>
      <c r="K1108" s="4270"/>
      <c r="L1108" s="4270"/>
      <c r="M1108" s="4270"/>
      <c r="N1108" s="4271"/>
      <c r="O1108" s="4270"/>
      <c r="P1108" s="4270"/>
      <c r="Q1108" s="4270"/>
      <c r="R1108" s="4270"/>
      <c r="S1108" s="4270"/>
      <c r="T1108" s="4270"/>
      <c r="U1108" s="4270"/>
      <c r="V1108" s="4270"/>
      <c r="W1108" s="4270"/>
      <c r="X1108" s="4270"/>
      <c r="Y1108" s="4271"/>
      <c r="Z1108" s="4270"/>
      <c r="AA1108" s="4270"/>
      <c r="AB1108" s="4270"/>
    </row>
    <row r="1109" spans="1:28" x14ac:dyDescent="0.2">
      <c r="A1109" s="4013" t="s">
        <v>1171</v>
      </c>
      <c r="B1109" s="3863" t="s">
        <v>1377</v>
      </c>
      <c r="C1109" s="3791" t="s">
        <v>1114</v>
      </c>
      <c r="D1109" s="3912" t="s">
        <v>1128</v>
      </c>
      <c r="E1109" s="4066">
        <f t="shared" ref="E1109:AB1109" si="273">E1110/(1.732*6*0.9)</f>
        <v>24.069797279958944</v>
      </c>
      <c r="F1109" s="4066">
        <f t="shared" si="273"/>
        <v>22.427508339748524</v>
      </c>
      <c r="G1109" s="4066">
        <f t="shared" si="273"/>
        <v>20.42596869386708</v>
      </c>
      <c r="H1109" s="4066">
        <f t="shared" si="273"/>
        <v>19.861431870669744</v>
      </c>
      <c r="I1109" s="4066">
        <f t="shared" si="273"/>
        <v>20.477290223248652</v>
      </c>
      <c r="J1109" s="4066">
        <f t="shared" si="273"/>
        <v>28.226841159866563</v>
      </c>
      <c r="K1109" s="4066">
        <f t="shared" si="273"/>
        <v>30.690274570182186</v>
      </c>
      <c r="L1109" s="4066">
        <f t="shared" si="273"/>
        <v>30.074416217603282</v>
      </c>
      <c r="M1109" s="4066">
        <f t="shared" si="273"/>
        <v>32.589171157300491</v>
      </c>
      <c r="N1109" s="4066">
        <f t="shared" si="273"/>
        <v>39.825506800102644</v>
      </c>
      <c r="O1109" s="4066">
        <f t="shared" si="273"/>
        <v>38.953040800615859</v>
      </c>
      <c r="P1109" s="4066">
        <f t="shared" si="273"/>
        <v>42.134975622273544</v>
      </c>
      <c r="Q1109" s="4066">
        <f t="shared" si="273"/>
        <v>43.366692327431359</v>
      </c>
      <c r="R1109" s="4066">
        <f t="shared" si="273"/>
        <v>40.954580446497303</v>
      </c>
      <c r="S1109" s="4066">
        <f t="shared" si="273"/>
        <v>37.310751860405439</v>
      </c>
      <c r="T1109" s="4066">
        <f t="shared" si="273"/>
        <v>37.875288683602768</v>
      </c>
      <c r="U1109" s="4066">
        <f t="shared" si="273"/>
        <v>36.74621503720811</v>
      </c>
      <c r="V1109" s="4066">
        <f t="shared" si="273"/>
        <v>38.234539389273799</v>
      </c>
      <c r="W1109" s="4066">
        <f t="shared" si="273"/>
        <v>38.080574801129067</v>
      </c>
      <c r="X1109" s="4066">
        <f t="shared" si="273"/>
        <v>38.337182448036948</v>
      </c>
      <c r="Y1109" s="4066">
        <f t="shared" si="273"/>
        <v>36.386964331537079</v>
      </c>
      <c r="Z1109" s="4066">
        <f t="shared" si="273"/>
        <v>35.103926096997689</v>
      </c>
      <c r="AA1109" s="4066">
        <f t="shared" si="273"/>
        <v>30.844239158326918</v>
      </c>
      <c r="AB1109" s="4066">
        <f t="shared" si="273"/>
        <v>25.866050808314089</v>
      </c>
    </row>
    <row r="1110" spans="1:28" x14ac:dyDescent="0.2">
      <c r="A1110" s="4016"/>
      <c r="B1110" s="3867"/>
      <c r="C1110" s="3868" t="s">
        <v>1164</v>
      </c>
      <c r="D1110" s="3816" t="s">
        <v>13</v>
      </c>
      <c r="E1110" s="3938">
        <v>225.12</v>
      </c>
      <c r="F1110" s="3938">
        <v>209.76</v>
      </c>
      <c r="G1110" s="3938">
        <v>191.04000000000002</v>
      </c>
      <c r="H1110" s="3938">
        <v>185.76</v>
      </c>
      <c r="I1110" s="3938">
        <v>191.51999999999998</v>
      </c>
      <c r="J1110" s="3938">
        <v>264</v>
      </c>
      <c r="K1110" s="3938">
        <v>287.03999999999996</v>
      </c>
      <c r="L1110" s="3938">
        <v>281.27999999999997</v>
      </c>
      <c r="M1110" s="3938">
        <v>304.8</v>
      </c>
      <c r="N1110" s="3938">
        <v>372.48</v>
      </c>
      <c r="O1110" s="3938">
        <v>364.32</v>
      </c>
      <c r="P1110" s="3938">
        <v>394.08</v>
      </c>
      <c r="Q1110" s="3938">
        <v>405.6</v>
      </c>
      <c r="R1110" s="3938">
        <v>383.03999999999996</v>
      </c>
      <c r="S1110" s="3938">
        <v>348.96</v>
      </c>
      <c r="T1110" s="3938">
        <v>354.24</v>
      </c>
      <c r="U1110" s="3938">
        <v>343.68</v>
      </c>
      <c r="V1110" s="3938">
        <v>357.6</v>
      </c>
      <c r="W1110" s="3938">
        <v>356.15999999999997</v>
      </c>
      <c r="X1110" s="3938">
        <v>358.56</v>
      </c>
      <c r="Y1110" s="3938">
        <v>340.32</v>
      </c>
      <c r="Z1110" s="3938">
        <v>328.32</v>
      </c>
      <c r="AA1110" s="3938">
        <v>288.48</v>
      </c>
      <c r="AB1110" s="3938">
        <v>241.92000000000002</v>
      </c>
    </row>
    <row r="1111" spans="1:28" x14ac:dyDescent="0.2">
      <c r="A1111" s="4016"/>
      <c r="B1111" s="3867"/>
      <c r="C1111" s="3797"/>
      <c r="D1111" s="3816" t="s">
        <v>14</v>
      </c>
      <c r="E1111" s="3939"/>
      <c r="F1111" s="3939"/>
      <c r="G1111" s="3939"/>
      <c r="H1111" s="3939"/>
      <c r="I1111" s="3939"/>
      <c r="J1111" s="3939"/>
      <c r="K1111" s="3939"/>
      <c r="L1111" s="3939"/>
      <c r="M1111" s="3939"/>
      <c r="N1111" s="3939"/>
      <c r="O1111" s="3939"/>
      <c r="P1111" s="3939"/>
      <c r="Q1111" s="3939"/>
      <c r="R1111" s="3939"/>
      <c r="S1111" s="3939"/>
      <c r="T1111" s="3939"/>
      <c r="U1111" s="3939"/>
      <c r="V1111" s="3939"/>
      <c r="W1111" s="3939"/>
      <c r="X1111" s="3939"/>
      <c r="Y1111" s="3939"/>
      <c r="Z1111" s="3939"/>
      <c r="AA1111" s="3939"/>
      <c r="AB1111" s="3939"/>
    </row>
    <row r="1112" spans="1:28" ht="13.5" thickBot="1" x14ac:dyDescent="0.25">
      <c r="A1112" s="4017"/>
      <c r="B1112" s="3872"/>
      <c r="C1112" s="3802"/>
      <c r="D1112" s="3820" t="s">
        <v>17</v>
      </c>
      <c r="E1112" s="3930"/>
      <c r="F1112" s="3930"/>
      <c r="G1112" s="3930"/>
      <c r="H1112" s="3930"/>
      <c r="I1112" s="3930"/>
      <c r="J1112" s="3930"/>
      <c r="K1112" s="3930"/>
      <c r="L1112" s="3930"/>
      <c r="M1112" s="3930"/>
      <c r="N1112" s="3930"/>
      <c r="O1112" s="3930"/>
      <c r="P1112" s="3930"/>
      <c r="Q1112" s="3930"/>
      <c r="R1112" s="3930"/>
      <c r="S1112" s="3930"/>
      <c r="T1112" s="3930"/>
      <c r="U1112" s="3930"/>
      <c r="V1112" s="3930"/>
      <c r="W1112" s="3930"/>
      <c r="X1112" s="3930"/>
      <c r="Y1112" s="3930"/>
      <c r="Z1112" s="3930"/>
      <c r="AA1112" s="3930"/>
      <c r="AB1112" s="3930"/>
    </row>
    <row r="1113" spans="1:28" x14ac:dyDescent="0.2">
      <c r="A1113" s="4013" t="s">
        <v>1141</v>
      </c>
      <c r="B1113" s="3863" t="s">
        <v>1378</v>
      </c>
      <c r="C1113" s="3779" t="s">
        <v>1114</v>
      </c>
      <c r="D1113" s="3912" t="s">
        <v>1128</v>
      </c>
      <c r="E1113" s="4084">
        <f t="shared" ref="E1113:AB1113" si="274">E1114/(1.732*6*0.9)</f>
        <v>0</v>
      </c>
      <c r="F1113" s="4084">
        <f t="shared" si="274"/>
        <v>0</v>
      </c>
      <c r="G1113" s="4084">
        <f t="shared" si="274"/>
        <v>0</v>
      </c>
      <c r="H1113" s="4084">
        <f t="shared" si="274"/>
        <v>0</v>
      </c>
      <c r="I1113" s="4084">
        <f t="shared" si="274"/>
        <v>0</v>
      </c>
      <c r="J1113" s="4084">
        <f t="shared" si="274"/>
        <v>0</v>
      </c>
      <c r="K1113" s="4084">
        <f t="shared" si="274"/>
        <v>0</v>
      </c>
      <c r="L1113" s="4084">
        <f t="shared" si="274"/>
        <v>0</v>
      </c>
      <c r="M1113" s="4084">
        <f t="shared" si="274"/>
        <v>0</v>
      </c>
      <c r="N1113" s="4084">
        <f t="shared" si="274"/>
        <v>0</v>
      </c>
      <c r="O1113" s="4084">
        <f t="shared" si="274"/>
        <v>0</v>
      </c>
      <c r="P1113" s="4084">
        <f t="shared" si="274"/>
        <v>0</v>
      </c>
      <c r="Q1113" s="4084">
        <f t="shared" si="274"/>
        <v>0</v>
      </c>
      <c r="R1113" s="4084">
        <f t="shared" si="274"/>
        <v>0</v>
      </c>
      <c r="S1113" s="4084">
        <f t="shared" si="274"/>
        <v>0</v>
      </c>
      <c r="T1113" s="4084">
        <f t="shared" si="274"/>
        <v>0</v>
      </c>
      <c r="U1113" s="4084">
        <f t="shared" si="274"/>
        <v>0</v>
      </c>
      <c r="V1113" s="4084">
        <f t="shared" si="274"/>
        <v>0</v>
      </c>
      <c r="W1113" s="4084">
        <f t="shared" si="274"/>
        <v>0</v>
      </c>
      <c r="X1113" s="4084">
        <f t="shared" si="274"/>
        <v>0</v>
      </c>
      <c r="Y1113" s="4084">
        <f t="shared" si="274"/>
        <v>0</v>
      </c>
      <c r="Z1113" s="4084">
        <f t="shared" si="274"/>
        <v>0</v>
      </c>
      <c r="AA1113" s="4084">
        <f t="shared" si="274"/>
        <v>0</v>
      </c>
      <c r="AB1113" s="4084">
        <f t="shared" si="274"/>
        <v>0</v>
      </c>
    </row>
    <row r="1114" spans="1:28" x14ac:dyDescent="0.2">
      <c r="A1114" s="4016"/>
      <c r="B1114" s="3867"/>
      <c r="C1114" s="3868" t="s">
        <v>1164</v>
      </c>
      <c r="D1114" s="3816" t="s">
        <v>13</v>
      </c>
      <c r="E1114" s="4272">
        <v>0</v>
      </c>
      <c r="F1114" s="4272">
        <v>0</v>
      </c>
      <c r="G1114" s="4272">
        <v>0</v>
      </c>
      <c r="H1114" s="4272">
        <v>0</v>
      </c>
      <c r="I1114" s="4272">
        <v>0</v>
      </c>
      <c r="J1114" s="4272">
        <v>0</v>
      </c>
      <c r="K1114" s="4272">
        <v>0</v>
      </c>
      <c r="L1114" s="4272">
        <v>0</v>
      </c>
      <c r="M1114" s="4272">
        <v>0</v>
      </c>
      <c r="N1114" s="4272">
        <v>0</v>
      </c>
      <c r="O1114" s="4272">
        <v>0</v>
      </c>
      <c r="P1114" s="4272">
        <v>0</v>
      </c>
      <c r="Q1114" s="4272">
        <v>0</v>
      </c>
      <c r="R1114" s="4272">
        <v>0</v>
      </c>
      <c r="S1114" s="4272">
        <v>0</v>
      </c>
      <c r="T1114" s="4272">
        <v>0</v>
      </c>
      <c r="U1114" s="4272">
        <v>0</v>
      </c>
      <c r="V1114" s="4272">
        <v>0</v>
      </c>
      <c r="W1114" s="4272">
        <v>0</v>
      </c>
      <c r="X1114" s="4272">
        <v>0</v>
      </c>
      <c r="Y1114" s="4272">
        <v>0</v>
      </c>
      <c r="Z1114" s="4272">
        <v>0</v>
      </c>
      <c r="AA1114" s="4272">
        <v>0</v>
      </c>
      <c r="AB1114" s="4272">
        <v>0</v>
      </c>
    </row>
    <row r="1115" spans="1:28" ht="15" x14ac:dyDescent="0.25">
      <c r="A1115" s="4016"/>
      <c r="B1115" s="3867"/>
      <c r="C1115" s="3797"/>
      <c r="D1115" s="3816" t="s">
        <v>14</v>
      </c>
      <c r="E1115" s="4273"/>
      <c r="F1115" s="3930"/>
      <c r="G1115" s="3930"/>
      <c r="H1115" s="3930"/>
      <c r="I1115" s="3930"/>
      <c r="J1115" s="3930"/>
      <c r="K1115" s="3930"/>
      <c r="L1115" s="3930"/>
      <c r="M1115" s="3930"/>
      <c r="N1115" s="3930"/>
      <c r="O1115" s="3930"/>
      <c r="P1115" s="3930"/>
      <c r="Q1115" s="3930"/>
      <c r="R1115" s="3930"/>
      <c r="S1115" s="3930"/>
      <c r="T1115" s="3930"/>
      <c r="U1115" s="3930"/>
      <c r="V1115" s="3930"/>
      <c r="W1115" s="3930"/>
      <c r="X1115" s="3930"/>
      <c r="Y1115" s="3930"/>
      <c r="Z1115" s="3930"/>
      <c r="AA1115" s="3930"/>
      <c r="AB1115" s="3930"/>
    </row>
    <row r="1116" spans="1:28" ht="13.5" thickBot="1" x14ac:dyDescent="0.25">
      <c r="A1116" s="4017"/>
      <c r="B1116" s="3872"/>
      <c r="C1116" s="3807"/>
      <c r="D1116" s="3820" t="s">
        <v>17</v>
      </c>
      <c r="E1116" s="3930"/>
      <c r="F1116" s="3930"/>
      <c r="G1116" s="3930"/>
      <c r="H1116" s="3930"/>
      <c r="I1116" s="3930"/>
      <c r="J1116" s="3930"/>
      <c r="K1116" s="3930"/>
      <c r="L1116" s="3930"/>
      <c r="M1116" s="3930"/>
      <c r="N1116" s="3930"/>
      <c r="O1116" s="3930"/>
      <c r="P1116" s="3930"/>
      <c r="Q1116" s="3930"/>
      <c r="R1116" s="3930"/>
      <c r="S1116" s="3930"/>
      <c r="T1116" s="3930"/>
      <c r="U1116" s="3930"/>
      <c r="V1116" s="3930"/>
      <c r="W1116" s="3930"/>
      <c r="X1116" s="3930"/>
      <c r="Y1116" s="3930"/>
      <c r="Z1116" s="3930"/>
      <c r="AA1116" s="3930"/>
      <c r="AB1116" s="3930"/>
    </row>
    <row r="1117" spans="1:28" x14ac:dyDescent="0.2">
      <c r="A1117" s="4013" t="s">
        <v>1125</v>
      </c>
      <c r="B1117" s="3863" t="s">
        <v>60</v>
      </c>
      <c r="C1117" s="3791" t="s">
        <v>1114</v>
      </c>
      <c r="D1117" s="3912" t="s">
        <v>1128</v>
      </c>
      <c r="E1117" s="4084">
        <f t="shared" ref="E1117:AB1117" si="275">E1118/(1.732*6*0.9)</f>
        <v>8.2969805833547169E-2</v>
      </c>
      <c r="F1117" s="4084">
        <f t="shared" si="275"/>
        <v>8.3397485245060299E-2</v>
      </c>
      <c r="G1117" s="4084">
        <f t="shared" si="275"/>
        <v>8.2969805833547169E-2</v>
      </c>
      <c r="H1117" s="4084">
        <f t="shared" si="275"/>
        <v>8.3397485245060299E-2</v>
      </c>
      <c r="I1117" s="4084">
        <f t="shared" si="275"/>
        <v>8.2969805833547169E-2</v>
      </c>
      <c r="J1117" s="4084">
        <f t="shared" si="275"/>
        <v>8.3397485245060299E-2</v>
      </c>
      <c r="K1117" s="4084">
        <f t="shared" si="275"/>
        <v>8.2969805833547169E-2</v>
      </c>
      <c r="L1117" s="4084">
        <f t="shared" si="275"/>
        <v>8.2969805833547169E-2</v>
      </c>
      <c r="M1117" s="4084">
        <f t="shared" si="275"/>
        <v>8.2969805833547169E-2</v>
      </c>
      <c r="N1117" s="4084">
        <f t="shared" si="275"/>
        <v>8.254212642203404E-2</v>
      </c>
      <c r="O1117" s="4084">
        <f t="shared" si="275"/>
        <v>0.11590112052005817</v>
      </c>
      <c r="P1117" s="4084">
        <f t="shared" si="275"/>
        <v>8.510820289111283E-2</v>
      </c>
      <c r="Q1117" s="4084">
        <f t="shared" si="275"/>
        <v>8.254212642203404E-2</v>
      </c>
      <c r="R1117" s="4084">
        <f t="shared" si="275"/>
        <v>8.254212642203404E-2</v>
      </c>
      <c r="S1117" s="4084">
        <f t="shared" si="275"/>
        <v>8.8957317594730995E-2</v>
      </c>
      <c r="T1117" s="4084">
        <f t="shared" si="275"/>
        <v>8.6391241125652218E-2</v>
      </c>
      <c r="U1117" s="4084">
        <f t="shared" si="275"/>
        <v>8.5963561714139089E-2</v>
      </c>
      <c r="V1117" s="4084">
        <f t="shared" si="275"/>
        <v>8.6391241125652218E-2</v>
      </c>
      <c r="W1117" s="4084">
        <f t="shared" si="275"/>
        <v>8.6391241125652218E-2</v>
      </c>
      <c r="X1117" s="4084">
        <f t="shared" si="275"/>
        <v>8.5963561714139089E-2</v>
      </c>
      <c r="Y1117" s="4084">
        <f t="shared" si="275"/>
        <v>8.6818920537165348E-2</v>
      </c>
      <c r="Z1117" s="4084">
        <f t="shared" si="275"/>
        <v>8.5963561714139089E-2</v>
      </c>
      <c r="AA1117" s="4084">
        <f t="shared" si="275"/>
        <v>8.6818920537165348E-2</v>
      </c>
      <c r="AB1117" s="4084">
        <f t="shared" si="275"/>
        <v>8.6391241125652218E-2</v>
      </c>
    </row>
    <row r="1118" spans="1:28" x14ac:dyDescent="0.2">
      <c r="A1118" s="4016"/>
      <c r="B1118" s="3867"/>
      <c r="C1118" s="3868" t="s">
        <v>1164</v>
      </c>
      <c r="D1118" s="3816" t="s">
        <v>13</v>
      </c>
      <c r="E1118" s="4272">
        <v>0.77600000000000002</v>
      </c>
      <c r="F1118" s="4272">
        <v>0.78</v>
      </c>
      <c r="G1118" s="4272">
        <v>0.77600000000000002</v>
      </c>
      <c r="H1118" s="4272">
        <v>0.78</v>
      </c>
      <c r="I1118" s="4272">
        <v>0.77600000000000002</v>
      </c>
      <c r="J1118" s="4272">
        <v>0.78</v>
      </c>
      <c r="K1118" s="4272">
        <v>0.77600000000000002</v>
      </c>
      <c r="L1118" s="4272">
        <v>0.77600000000000002</v>
      </c>
      <c r="M1118" s="4272">
        <v>0.77600000000000002</v>
      </c>
      <c r="N1118" s="4272">
        <v>0.77200000000000002</v>
      </c>
      <c r="O1118" s="4272">
        <v>1.0840000000000001</v>
      </c>
      <c r="P1118" s="4272">
        <v>0.79600000000000004</v>
      </c>
      <c r="Q1118" s="4272">
        <v>0.77200000000000002</v>
      </c>
      <c r="R1118" s="4272">
        <v>0.77200000000000002</v>
      </c>
      <c r="S1118" s="4272">
        <v>0.83200000000000007</v>
      </c>
      <c r="T1118" s="4272">
        <v>0.80800000000000005</v>
      </c>
      <c r="U1118" s="4272">
        <v>0.80400000000000005</v>
      </c>
      <c r="V1118" s="4272">
        <v>0.80800000000000005</v>
      </c>
      <c r="W1118" s="4272">
        <v>0.80800000000000005</v>
      </c>
      <c r="X1118" s="4272">
        <v>0.80400000000000005</v>
      </c>
      <c r="Y1118" s="4272">
        <v>0.81200000000000006</v>
      </c>
      <c r="Z1118" s="4272">
        <v>0.80400000000000005</v>
      </c>
      <c r="AA1118" s="4272">
        <v>0.81200000000000006</v>
      </c>
      <c r="AB1118" s="4272">
        <v>0.80800000000000005</v>
      </c>
    </row>
    <row r="1119" spans="1:28" ht="15.75" x14ac:dyDescent="0.25">
      <c r="A1119" s="4016"/>
      <c r="B1119" s="3867"/>
      <c r="C1119" s="3797"/>
      <c r="D1119" s="3816" t="s">
        <v>14</v>
      </c>
      <c r="E1119" s="4274"/>
      <c r="F1119" s="3815"/>
      <c r="G1119" s="3815"/>
      <c r="H1119" s="3815"/>
      <c r="I1119" s="3815"/>
      <c r="J1119" s="3815"/>
      <c r="K1119" s="3815"/>
      <c r="L1119" s="3815"/>
      <c r="M1119" s="3815"/>
      <c r="N1119" s="3815"/>
      <c r="O1119" s="3815"/>
      <c r="P1119" s="3815"/>
      <c r="Q1119" s="3815"/>
      <c r="R1119" s="3815"/>
      <c r="S1119" s="3815"/>
      <c r="T1119" s="3815"/>
      <c r="U1119" s="3815"/>
      <c r="V1119" s="3815"/>
      <c r="W1119" s="3815"/>
      <c r="X1119" s="3815"/>
      <c r="Y1119" s="3815"/>
      <c r="Z1119" s="3815"/>
      <c r="AA1119" s="3815"/>
      <c r="AB1119" s="3815"/>
    </row>
    <row r="1120" spans="1:28" ht="13.5" thickBot="1" x14ac:dyDescent="0.25">
      <c r="A1120" s="4017"/>
      <c r="B1120" s="3872"/>
      <c r="C1120" s="3802"/>
      <c r="D1120" s="3820" t="s">
        <v>17</v>
      </c>
      <c r="E1120" s="3815"/>
      <c r="F1120" s="3815"/>
      <c r="G1120" s="3815"/>
      <c r="H1120" s="3815"/>
      <c r="I1120" s="3815"/>
      <c r="J1120" s="3815"/>
      <c r="K1120" s="3815"/>
      <c r="L1120" s="3815"/>
      <c r="M1120" s="3815"/>
      <c r="N1120" s="3815"/>
      <c r="O1120" s="3815"/>
      <c r="P1120" s="3815"/>
      <c r="Q1120" s="3815"/>
      <c r="R1120" s="3815"/>
      <c r="S1120" s="3815"/>
      <c r="T1120" s="3815"/>
      <c r="U1120" s="3815"/>
      <c r="V1120" s="3815"/>
      <c r="W1120" s="3815"/>
      <c r="X1120" s="3815"/>
      <c r="Y1120" s="3815"/>
      <c r="Z1120" s="3815"/>
      <c r="AA1120" s="3815"/>
      <c r="AB1120" s="3815"/>
    </row>
    <row r="1121" spans="1:28" x14ac:dyDescent="0.2">
      <c r="A1121" s="4013" t="s">
        <v>1145</v>
      </c>
      <c r="B1121" s="3863" t="s">
        <v>1379</v>
      </c>
      <c r="C1121" s="3779" t="s">
        <v>1114</v>
      </c>
      <c r="D1121" s="3912" t="s">
        <v>1128</v>
      </c>
      <c r="E1121" s="3865">
        <f t="shared" ref="E1121:AB1121" si="276">E1122/(1.732*6*0.9)</f>
        <v>57.839363613035673</v>
      </c>
      <c r="F1121" s="3865">
        <f t="shared" si="276"/>
        <v>51.732101616628178</v>
      </c>
      <c r="G1121" s="3865">
        <f t="shared" si="276"/>
        <v>48.447523736207337</v>
      </c>
      <c r="H1121" s="3865">
        <f t="shared" si="276"/>
        <v>45.727482678983833</v>
      </c>
      <c r="I1121" s="3865">
        <f t="shared" si="276"/>
        <v>50.962278675904543</v>
      </c>
      <c r="J1121" s="3865">
        <f t="shared" si="276"/>
        <v>57.634077495509359</v>
      </c>
      <c r="K1121" s="3865">
        <f t="shared" si="276"/>
        <v>69.745958429561199</v>
      </c>
      <c r="L1121" s="3865">
        <f t="shared" si="276"/>
        <v>74.980754426481909</v>
      </c>
      <c r="M1121" s="3865">
        <f t="shared" si="276"/>
        <v>81.960482422376174</v>
      </c>
      <c r="N1121" s="3865">
        <f t="shared" si="276"/>
        <v>87.297921478060047</v>
      </c>
      <c r="O1121" s="3865">
        <f t="shared" si="276"/>
        <v>86.220169361046956</v>
      </c>
      <c r="P1121" s="3865">
        <f t="shared" si="276"/>
        <v>83.962022068257625</v>
      </c>
      <c r="Q1121" s="3865">
        <f t="shared" si="276"/>
        <v>81.857839363613024</v>
      </c>
      <c r="R1121" s="3865">
        <f t="shared" si="276"/>
        <v>84.269951244547087</v>
      </c>
      <c r="S1121" s="3865">
        <f t="shared" si="276"/>
        <v>79.90762124711317</v>
      </c>
      <c r="T1121" s="3865">
        <f t="shared" si="276"/>
        <v>77.136258660508091</v>
      </c>
      <c r="U1121" s="3865">
        <f t="shared" si="276"/>
        <v>77.136258660508091</v>
      </c>
      <c r="V1121" s="3865">
        <f t="shared" si="276"/>
        <v>80.523479599692067</v>
      </c>
      <c r="W1121" s="3865">
        <f t="shared" si="276"/>
        <v>83.089556068770847</v>
      </c>
      <c r="X1121" s="3865">
        <f t="shared" si="276"/>
        <v>87.400564536823197</v>
      </c>
      <c r="Y1121" s="3865">
        <f t="shared" si="276"/>
        <v>85.450346420323328</v>
      </c>
      <c r="Z1121" s="3865">
        <f t="shared" si="276"/>
        <v>85.347703361560178</v>
      </c>
      <c r="AA1121" s="3865">
        <f t="shared" si="276"/>
        <v>74.262253015139848</v>
      </c>
      <c r="AB1121" s="3865">
        <f t="shared" si="276"/>
        <v>62.612265845522195</v>
      </c>
    </row>
    <row r="1122" spans="1:28" x14ac:dyDescent="0.2">
      <c r="A1122" s="4016"/>
      <c r="B1122" s="3867"/>
      <c r="C1122" s="3868" t="s">
        <v>1164</v>
      </c>
      <c r="D1122" s="3816" t="s">
        <v>13</v>
      </c>
      <c r="E1122" s="3869">
        <v>540.96</v>
      </c>
      <c r="F1122" s="3869">
        <v>483.84000000000003</v>
      </c>
      <c r="G1122" s="3869">
        <v>453.12</v>
      </c>
      <c r="H1122" s="3869">
        <v>427.68</v>
      </c>
      <c r="I1122" s="3869">
        <v>476.64</v>
      </c>
      <c r="J1122" s="3869">
        <v>539.04</v>
      </c>
      <c r="K1122" s="3869">
        <v>652.31999999999994</v>
      </c>
      <c r="L1122" s="3869">
        <v>701.28</v>
      </c>
      <c r="M1122" s="3869">
        <v>766.56</v>
      </c>
      <c r="N1122" s="3869">
        <v>816.48</v>
      </c>
      <c r="O1122" s="3869">
        <v>806.4</v>
      </c>
      <c r="P1122" s="3869">
        <v>785.28</v>
      </c>
      <c r="Q1122" s="3869">
        <v>765.59999999999991</v>
      </c>
      <c r="R1122" s="3869">
        <v>788.16</v>
      </c>
      <c r="S1122" s="3869">
        <v>747.36</v>
      </c>
      <c r="T1122" s="3869">
        <v>721.44</v>
      </c>
      <c r="U1122" s="3869">
        <v>721.44</v>
      </c>
      <c r="V1122" s="3869">
        <v>753.12</v>
      </c>
      <c r="W1122" s="3869">
        <v>777.12</v>
      </c>
      <c r="X1122" s="3869">
        <v>817.44</v>
      </c>
      <c r="Y1122" s="3869">
        <v>799.2</v>
      </c>
      <c r="Z1122" s="3869">
        <v>798.24</v>
      </c>
      <c r="AA1122" s="3869">
        <v>694.56</v>
      </c>
      <c r="AB1122" s="3869">
        <v>585.6</v>
      </c>
    </row>
    <row r="1123" spans="1:28" x14ac:dyDescent="0.2">
      <c r="A1123" s="4016"/>
      <c r="B1123" s="3867"/>
      <c r="C1123" s="3797"/>
      <c r="D1123" s="3816" t="s">
        <v>14</v>
      </c>
      <c r="E1123" s="3930"/>
      <c r="F1123" s="3930"/>
      <c r="G1123" s="3930"/>
      <c r="H1123" s="3930"/>
      <c r="I1123" s="3930"/>
      <c r="J1123" s="3930"/>
      <c r="K1123" s="3930"/>
      <c r="L1123" s="3930"/>
      <c r="M1123" s="3930"/>
      <c r="N1123" s="3930"/>
      <c r="O1123" s="3930"/>
      <c r="P1123" s="3930"/>
      <c r="Q1123" s="3930"/>
      <c r="R1123" s="3930"/>
      <c r="S1123" s="3930"/>
      <c r="T1123" s="3930"/>
      <c r="U1123" s="3930"/>
      <c r="V1123" s="3930"/>
      <c r="W1123" s="3930"/>
      <c r="X1123" s="3930"/>
      <c r="Y1123" s="3930"/>
      <c r="Z1123" s="3930"/>
      <c r="AA1123" s="3930"/>
      <c r="AB1123" s="3930"/>
    </row>
    <row r="1124" spans="1:28" ht="12.75" customHeight="1" thickBot="1" x14ac:dyDescent="0.3">
      <c r="A1124" s="4017"/>
      <c r="B1124" s="3872"/>
      <c r="C1124" s="3807"/>
      <c r="D1124" s="3820" t="s">
        <v>17</v>
      </c>
      <c r="E1124" s="4275"/>
      <c r="F1124" s="4275"/>
      <c r="G1124" s="4275"/>
      <c r="H1124" s="4276"/>
      <c r="I1124" s="4275"/>
      <c r="J1124" s="4275"/>
      <c r="K1124" s="4275"/>
      <c r="L1124" s="4275"/>
      <c r="M1124" s="4275"/>
      <c r="N1124" s="4276"/>
      <c r="O1124" s="4275"/>
      <c r="P1124" s="4275"/>
      <c r="Q1124" s="4275"/>
      <c r="R1124" s="4275"/>
      <c r="S1124" s="4275"/>
      <c r="T1124" s="4275"/>
      <c r="U1124" s="4275"/>
      <c r="V1124" s="4275"/>
      <c r="W1124" s="4275"/>
      <c r="X1124" s="4275"/>
      <c r="Y1124" s="4276"/>
      <c r="Z1124" s="4275"/>
      <c r="AA1124" s="4275"/>
      <c r="AB1124" s="4275"/>
    </row>
    <row r="1125" spans="1:28" ht="12.75" customHeight="1" x14ac:dyDescent="0.2">
      <c r="A1125" s="4013" t="s">
        <v>1139</v>
      </c>
      <c r="B1125" s="4259" t="s">
        <v>1380</v>
      </c>
      <c r="C1125" s="3791" t="s">
        <v>1114</v>
      </c>
      <c r="D1125" s="3912" t="s">
        <v>1128</v>
      </c>
      <c r="E1125" s="3865">
        <f>E1126/(1.732*6*0.9)</f>
        <v>83.910700538876057</v>
      </c>
      <c r="F1125" s="3865">
        <f>F1126/(1.732*6*0.9)</f>
        <v>77.752117013086988</v>
      </c>
      <c r="G1125" s="3865">
        <f t="shared" ref="G1125:AB1125" si="277">G1126/(1.732*6*0.9)</f>
        <v>73.646394662560937</v>
      </c>
      <c r="H1125" s="3865">
        <f t="shared" si="277"/>
        <v>73.133179368745189</v>
      </c>
      <c r="I1125" s="3865">
        <f t="shared" si="277"/>
        <v>71.080318193482157</v>
      </c>
      <c r="J1125" s="3865">
        <f t="shared" si="277"/>
        <v>78.265332306902749</v>
      </c>
      <c r="K1125" s="3865">
        <f t="shared" si="277"/>
        <v>88.529638183217855</v>
      </c>
      <c r="L1125" s="3865">
        <f t="shared" si="277"/>
        <v>98.280728765717214</v>
      </c>
      <c r="M1125" s="3865">
        <f t="shared" si="277"/>
        <v>105.97895817295355</v>
      </c>
      <c r="N1125" s="3865">
        <f t="shared" si="277"/>
        <v>118.80934051834745</v>
      </c>
      <c r="O1125" s="3865">
        <f t="shared" si="277"/>
        <v>118.80934051834745</v>
      </c>
      <c r="P1125" s="3865">
        <f t="shared" si="277"/>
        <v>120.09237875288684</v>
      </c>
      <c r="Q1125" s="3865">
        <f t="shared" si="277"/>
        <v>118.29612522453169</v>
      </c>
      <c r="R1125" s="3865">
        <f t="shared" si="277"/>
        <v>117.0130869899923</v>
      </c>
      <c r="S1125" s="3865">
        <f t="shared" si="277"/>
        <v>115.21683346163715</v>
      </c>
      <c r="T1125" s="3865">
        <f t="shared" si="277"/>
        <v>112.90736463946625</v>
      </c>
      <c r="U1125" s="3865">
        <f t="shared" si="277"/>
        <v>111.62432640492686</v>
      </c>
      <c r="V1125" s="3865">
        <f t="shared" si="277"/>
        <v>113.42057993328203</v>
      </c>
      <c r="W1125" s="3865">
        <f t="shared" si="277"/>
        <v>117.52630228380804</v>
      </c>
      <c r="X1125" s="3865">
        <f t="shared" si="277"/>
        <v>122.40184757505776</v>
      </c>
      <c r="Y1125" s="3865">
        <f t="shared" si="277"/>
        <v>119.83577110597898</v>
      </c>
      <c r="Z1125" s="3865">
        <f t="shared" si="277"/>
        <v>116.24326404926865</v>
      </c>
      <c r="AA1125" s="3865">
        <f t="shared" si="277"/>
        <v>104.69591993841416</v>
      </c>
      <c r="AB1125" s="3865">
        <f t="shared" si="277"/>
        <v>91.095714652296635</v>
      </c>
    </row>
    <row r="1126" spans="1:28" x14ac:dyDescent="0.2">
      <c r="A1126" s="4016"/>
      <c r="B1126" s="4261"/>
      <c r="C1126" s="3868" t="s">
        <v>1164</v>
      </c>
      <c r="D1126" s="3816" t="s">
        <v>13</v>
      </c>
      <c r="E1126" s="3869">
        <v>784.8</v>
      </c>
      <c r="F1126" s="3869">
        <v>727.2</v>
      </c>
      <c r="G1126" s="3869">
        <v>688.8</v>
      </c>
      <c r="H1126" s="3869">
        <v>684</v>
      </c>
      <c r="I1126" s="3869">
        <v>664.8</v>
      </c>
      <c r="J1126" s="3869">
        <v>732</v>
      </c>
      <c r="K1126" s="3869">
        <v>828</v>
      </c>
      <c r="L1126" s="3869">
        <v>919.2</v>
      </c>
      <c r="M1126" s="3869">
        <v>991.2</v>
      </c>
      <c r="N1126" s="3869">
        <v>1111.2</v>
      </c>
      <c r="O1126" s="3869">
        <v>1111.2</v>
      </c>
      <c r="P1126" s="3869">
        <v>1123.2</v>
      </c>
      <c r="Q1126" s="3869">
        <v>1106.4000000000001</v>
      </c>
      <c r="R1126" s="3869">
        <v>1094.4000000000001</v>
      </c>
      <c r="S1126" s="3869">
        <v>1077.5999999999999</v>
      </c>
      <c r="T1126" s="3869">
        <v>1056</v>
      </c>
      <c r="U1126" s="3869">
        <v>1044</v>
      </c>
      <c r="V1126" s="3869">
        <v>1060.8000000000002</v>
      </c>
      <c r="W1126" s="3869">
        <v>1099.1999999999998</v>
      </c>
      <c r="X1126" s="3869">
        <v>1144.8000000000002</v>
      </c>
      <c r="Y1126" s="3869">
        <v>1120.8000000000002</v>
      </c>
      <c r="Z1126" s="3869">
        <v>1087.1999999999998</v>
      </c>
      <c r="AA1126" s="3869">
        <v>979.2</v>
      </c>
      <c r="AB1126" s="3869">
        <v>852</v>
      </c>
    </row>
    <row r="1127" spans="1:28" x14ac:dyDescent="0.2">
      <c r="A1127" s="4016"/>
      <c r="B1127" s="4261"/>
      <c r="C1127" s="3797"/>
      <c r="D1127" s="3816" t="s">
        <v>14</v>
      </c>
      <c r="E1127" s="3870"/>
      <c r="F1127" s="3870"/>
      <c r="G1127" s="3870"/>
      <c r="H1127" s="3870"/>
      <c r="I1127" s="3870"/>
      <c r="J1127" s="3870"/>
      <c r="K1127" s="3870"/>
      <c r="L1127" s="3870"/>
      <c r="M1127" s="3870"/>
      <c r="N1127" s="3870"/>
      <c r="O1127" s="3870"/>
      <c r="P1127" s="3870"/>
      <c r="Q1127" s="3870"/>
      <c r="R1127" s="3870"/>
      <c r="S1127" s="3870"/>
      <c r="T1127" s="3870"/>
      <c r="U1127" s="3870"/>
      <c r="V1127" s="3870"/>
      <c r="W1127" s="3870"/>
      <c r="X1127" s="3870"/>
      <c r="Y1127" s="3870"/>
      <c r="Z1127" s="3870"/>
      <c r="AA1127" s="3870"/>
      <c r="AB1127" s="3870"/>
    </row>
    <row r="1128" spans="1:28" ht="16.5" thickBot="1" x14ac:dyDescent="0.3">
      <c r="A1128" s="4017"/>
      <c r="B1128" s="4263"/>
      <c r="C1128" s="3859"/>
      <c r="D1128" s="3820" t="s">
        <v>17</v>
      </c>
      <c r="E1128" s="3804"/>
      <c r="F1128" s="3804"/>
      <c r="G1128" s="3804"/>
      <c r="H1128" s="3804"/>
      <c r="I1128" s="3804"/>
      <c r="J1128" s="3804"/>
      <c r="K1128" s="3804"/>
      <c r="L1128" s="3804"/>
      <c r="M1128" s="3804"/>
      <c r="N1128" s="3804"/>
      <c r="O1128" s="3804"/>
      <c r="P1128" s="4277"/>
      <c r="Q1128" s="3804"/>
      <c r="R1128" s="3804"/>
      <c r="S1128" s="3804"/>
      <c r="T1128" s="3804"/>
      <c r="U1128" s="3804"/>
      <c r="V1128" s="3804"/>
      <c r="W1128" s="3804"/>
      <c r="X1128" s="3804"/>
      <c r="Y1128" s="3804"/>
      <c r="Z1128" s="3804"/>
      <c r="AA1128" s="3804"/>
      <c r="AB1128" s="3805"/>
    </row>
    <row r="1129" spans="1:28" x14ac:dyDescent="0.2">
      <c r="A1129" s="4013" t="s">
        <v>1147</v>
      </c>
      <c r="B1129" s="3863" t="s">
        <v>1381</v>
      </c>
      <c r="C1129" s="3779" t="s">
        <v>1114</v>
      </c>
      <c r="D1129" s="3912" t="s">
        <v>1128</v>
      </c>
      <c r="E1129" s="4084">
        <f t="shared" ref="E1129:AB1129" si="278">E1130/(1.732*6*0.9)</f>
        <v>41.262509622786752</v>
      </c>
      <c r="F1129" s="4084">
        <f t="shared" si="278"/>
        <v>39.722863741339488</v>
      </c>
      <c r="G1129" s="4084">
        <f t="shared" si="278"/>
        <v>37.054144213497558</v>
      </c>
      <c r="H1129" s="4084">
        <f t="shared" si="278"/>
        <v>36.951501154734416</v>
      </c>
      <c r="I1129" s="4084">
        <f t="shared" si="278"/>
        <v>35.309212214523995</v>
      </c>
      <c r="J1129" s="4084">
        <f t="shared" si="278"/>
        <v>39.825506800102644</v>
      </c>
      <c r="K1129" s="4084">
        <f t="shared" si="278"/>
        <v>44.495765973826018</v>
      </c>
      <c r="L1129" s="4084">
        <f t="shared" si="278"/>
        <v>52.963818321785986</v>
      </c>
      <c r="M1129" s="4084">
        <f t="shared" si="278"/>
        <v>58.403900436233002</v>
      </c>
      <c r="N1129" s="4084">
        <f t="shared" si="278"/>
        <v>69.232743135745437</v>
      </c>
      <c r="O1129" s="4084">
        <f t="shared" si="278"/>
        <v>69.027457018219138</v>
      </c>
      <c r="P1129" s="4084">
        <f t="shared" si="278"/>
        <v>68.206312548113942</v>
      </c>
      <c r="Q1129" s="4084">
        <f t="shared" si="278"/>
        <v>67.179881960482419</v>
      </c>
      <c r="R1129" s="4084">
        <f t="shared" si="278"/>
        <v>65.537593020272013</v>
      </c>
      <c r="S1129" s="4084">
        <f t="shared" si="278"/>
        <v>63.84398255068001</v>
      </c>
      <c r="T1129" s="4084">
        <f t="shared" si="278"/>
        <v>62.047729022324859</v>
      </c>
      <c r="U1129" s="4084">
        <f t="shared" si="278"/>
        <v>58.71182961252245</v>
      </c>
      <c r="V1129" s="4084">
        <f t="shared" si="278"/>
        <v>56.864254554785724</v>
      </c>
      <c r="W1129" s="4084">
        <f t="shared" si="278"/>
        <v>57.480112907364642</v>
      </c>
      <c r="X1129" s="4084">
        <f t="shared" si="278"/>
        <v>57.326148319219911</v>
      </c>
      <c r="Y1129" s="4084">
        <f t="shared" si="278"/>
        <v>54.298178085706958</v>
      </c>
      <c r="Z1129" s="4084">
        <f t="shared" si="278"/>
        <v>52.347959969207082</v>
      </c>
      <c r="AA1129" s="4084">
        <f t="shared" si="278"/>
        <v>48.293559148062613</v>
      </c>
      <c r="AB1129" s="4084">
        <f t="shared" si="278"/>
        <v>43.366692327431359</v>
      </c>
    </row>
    <row r="1130" spans="1:28" x14ac:dyDescent="0.2">
      <c r="A1130" s="4016"/>
      <c r="B1130" s="3867"/>
      <c r="C1130" s="3868" t="s">
        <v>1164</v>
      </c>
      <c r="D1130" s="3816" t="s">
        <v>13</v>
      </c>
      <c r="E1130" s="4272">
        <v>385.91999999999996</v>
      </c>
      <c r="F1130" s="4272">
        <v>371.52</v>
      </c>
      <c r="G1130" s="4272">
        <v>346.56</v>
      </c>
      <c r="H1130" s="4272">
        <v>345.6</v>
      </c>
      <c r="I1130" s="4272">
        <v>330.24</v>
      </c>
      <c r="J1130" s="4272">
        <v>372.48</v>
      </c>
      <c r="K1130" s="4272">
        <v>416.15999999999997</v>
      </c>
      <c r="L1130" s="4272">
        <v>495.36</v>
      </c>
      <c r="M1130" s="4272">
        <v>546.24</v>
      </c>
      <c r="N1130" s="4272">
        <v>647.52</v>
      </c>
      <c r="O1130" s="4272">
        <v>645.59999999999991</v>
      </c>
      <c r="P1130" s="4272">
        <v>637.92000000000007</v>
      </c>
      <c r="Q1130" s="4272">
        <v>628.31999999999994</v>
      </c>
      <c r="R1130" s="4272">
        <v>612.96</v>
      </c>
      <c r="S1130" s="4272">
        <v>597.12</v>
      </c>
      <c r="T1130" s="4272">
        <v>580.31999999999994</v>
      </c>
      <c r="U1130" s="4272">
        <v>549.12</v>
      </c>
      <c r="V1130" s="4272">
        <v>531.83999999999992</v>
      </c>
      <c r="W1130" s="4272">
        <v>537.6</v>
      </c>
      <c r="X1130" s="4272">
        <v>536.16</v>
      </c>
      <c r="Y1130" s="4272">
        <v>507.84000000000003</v>
      </c>
      <c r="Z1130" s="4272">
        <v>489.6</v>
      </c>
      <c r="AA1130" s="4272">
        <v>451.68</v>
      </c>
      <c r="AB1130" s="4272">
        <v>405.6</v>
      </c>
    </row>
    <row r="1131" spans="1:28" x14ac:dyDescent="0.2">
      <c r="A1131" s="4016"/>
      <c r="B1131" s="3867"/>
      <c r="C1131" s="3797"/>
      <c r="D1131" s="3816" t="s">
        <v>14</v>
      </c>
      <c r="E1131" s="3930"/>
      <c r="F1131" s="3930"/>
      <c r="G1131" s="3930"/>
      <c r="H1131" s="3930"/>
      <c r="I1131" s="3930"/>
      <c r="J1131" s="3930"/>
      <c r="K1131" s="3930"/>
      <c r="L1131" s="3930"/>
      <c r="M1131" s="3930"/>
      <c r="N1131" s="3930"/>
      <c r="O1131" s="3930"/>
      <c r="P1131" s="3930"/>
      <c r="Q1131" s="3930"/>
      <c r="R1131" s="3930"/>
      <c r="S1131" s="3930"/>
      <c r="T1131" s="3930"/>
      <c r="U1131" s="3930"/>
      <c r="V1131" s="3930"/>
      <c r="W1131" s="3930"/>
      <c r="X1131" s="3930"/>
      <c r="Y1131" s="3930"/>
      <c r="Z1131" s="3930"/>
      <c r="AA1131" s="3930"/>
      <c r="AB1131" s="3930"/>
    </row>
    <row r="1132" spans="1:28" ht="13.5" thickBot="1" x14ac:dyDescent="0.25">
      <c r="A1132" s="4017"/>
      <c r="B1132" s="3872"/>
      <c r="C1132" s="3807"/>
      <c r="D1132" s="3820" t="s">
        <v>17</v>
      </c>
      <c r="E1132" s="3815"/>
      <c r="F1132" s="3815"/>
      <c r="G1132" s="3815"/>
      <c r="H1132" s="3815"/>
      <c r="I1132" s="3815"/>
      <c r="J1132" s="3815"/>
      <c r="K1132" s="3815"/>
      <c r="L1132" s="3815"/>
      <c r="M1132" s="3815"/>
      <c r="N1132" s="3815"/>
      <c r="O1132" s="3815"/>
      <c r="P1132" s="3815"/>
      <c r="Q1132" s="3815"/>
      <c r="R1132" s="3815"/>
      <c r="S1132" s="3815"/>
      <c r="T1132" s="3815"/>
      <c r="U1132" s="3815"/>
      <c r="V1132" s="3815"/>
      <c r="W1132" s="3815"/>
      <c r="X1132" s="3815"/>
      <c r="Y1132" s="3815"/>
      <c r="Z1132" s="3815"/>
      <c r="AA1132" s="3815"/>
      <c r="AB1132" s="3815"/>
    </row>
    <row r="1133" spans="1:28" x14ac:dyDescent="0.2">
      <c r="A1133" s="4013" t="s">
        <v>1131</v>
      </c>
      <c r="B1133" s="3863" t="s">
        <v>1341</v>
      </c>
      <c r="C1133" s="3791" t="s">
        <v>1114</v>
      </c>
      <c r="D1133" s="3912" t="s">
        <v>1128</v>
      </c>
      <c r="E1133" s="3865">
        <f t="shared" ref="E1133:AB1133" si="279">E1134/(1.732*6*0.9)</f>
        <v>42.494226327944581</v>
      </c>
      <c r="F1133" s="3865">
        <f t="shared" si="279"/>
        <v>38.131896330510649</v>
      </c>
      <c r="G1133" s="3865">
        <f t="shared" si="279"/>
        <v>36.386964331537079</v>
      </c>
      <c r="H1133" s="3865">
        <f t="shared" si="279"/>
        <v>35.976392096484474</v>
      </c>
      <c r="I1133" s="3865">
        <f t="shared" si="279"/>
        <v>35.822427508339743</v>
      </c>
      <c r="J1133" s="3865">
        <f t="shared" si="279"/>
        <v>38.234539389273799</v>
      </c>
      <c r="K1133" s="3865">
        <f t="shared" si="279"/>
        <v>43.931229150628688</v>
      </c>
      <c r="L1133" s="3865">
        <f t="shared" si="279"/>
        <v>45.162945855786496</v>
      </c>
      <c r="M1133" s="3865">
        <f t="shared" si="279"/>
        <v>47.421093148575828</v>
      </c>
      <c r="N1133" s="3865">
        <f t="shared" si="279"/>
        <v>49.473954323838853</v>
      </c>
      <c r="O1133" s="3865">
        <f t="shared" si="279"/>
        <v>49.730561970746727</v>
      </c>
      <c r="P1133" s="3865">
        <f t="shared" si="279"/>
        <v>51.578137028483447</v>
      </c>
      <c r="Q1133" s="3865">
        <f t="shared" si="279"/>
        <v>51.167564793430842</v>
      </c>
      <c r="R1133" s="3865">
        <f t="shared" si="279"/>
        <v>51.270207852193991</v>
      </c>
      <c r="S1133" s="3865">
        <f t="shared" si="279"/>
        <v>51.064921734667692</v>
      </c>
      <c r="T1133" s="3865">
        <f t="shared" si="279"/>
        <v>50.756992558378244</v>
      </c>
      <c r="U1133" s="3865">
        <f t="shared" si="279"/>
        <v>52.758532204259687</v>
      </c>
      <c r="V1133" s="3865">
        <f t="shared" si="279"/>
        <v>56.505003849114708</v>
      </c>
      <c r="W1133" s="3865">
        <f t="shared" si="279"/>
        <v>59.892224788298698</v>
      </c>
      <c r="X1133" s="3865">
        <f t="shared" si="279"/>
        <v>65.024377726456237</v>
      </c>
      <c r="Y1133" s="3865">
        <f t="shared" si="279"/>
        <v>65.486271490890431</v>
      </c>
      <c r="Z1133" s="3865">
        <f t="shared" si="279"/>
        <v>63.792661021298429</v>
      </c>
      <c r="AA1133" s="3865">
        <f t="shared" si="279"/>
        <v>56.043110084680521</v>
      </c>
      <c r="AB1133" s="3865">
        <f t="shared" si="279"/>
        <v>47.780343854246858</v>
      </c>
    </row>
    <row r="1134" spans="1:28" x14ac:dyDescent="0.2">
      <c r="A1134" s="4016"/>
      <c r="B1134" s="3867"/>
      <c r="C1134" s="3868" t="s">
        <v>1164</v>
      </c>
      <c r="D1134" s="3816" t="s">
        <v>13</v>
      </c>
      <c r="E1134" s="3869">
        <v>397.44000000000005</v>
      </c>
      <c r="F1134" s="3869">
        <v>356.64</v>
      </c>
      <c r="G1134" s="3869">
        <v>340.32</v>
      </c>
      <c r="H1134" s="3869">
        <v>336.48</v>
      </c>
      <c r="I1134" s="3869">
        <v>335.03999999999996</v>
      </c>
      <c r="J1134" s="3869">
        <v>357.6</v>
      </c>
      <c r="K1134" s="3869">
        <v>410.88</v>
      </c>
      <c r="L1134" s="3869">
        <v>422.4</v>
      </c>
      <c r="M1134" s="3869">
        <v>443.52</v>
      </c>
      <c r="N1134" s="3869">
        <v>462.72</v>
      </c>
      <c r="O1134" s="3869">
        <v>465.12</v>
      </c>
      <c r="P1134" s="3869">
        <v>482.4</v>
      </c>
      <c r="Q1134" s="3869">
        <v>478.56</v>
      </c>
      <c r="R1134" s="3869">
        <v>479.52</v>
      </c>
      <c r="S1134" s="3869">
        <v>477.6</v>
      </c>
      <c r="T1134" s="3869">
        <v>474.72</v>
      </c>
      <c r="U1134" s="3869">
        <v>493.44</v>
      </c>
      <c r="V1134" s="3869">
        <v>528.48</v>
      </c>
      <c r="W1134" s="3869">
        <v>560.16000000000008</v>
      </c>
      <c r="X1134" s="3869">
        <v>608.16</v>
      </c>
      <c r="Y1134" s="3869">
        <v>612.48</v>
      </c>
      <c r="Z1134" s="3869">
        <v>596.64</v>
      </c>
      <c r="AA1134" s="3869">
        <v>524.16</v>
      </c>
      <c r="AB1134" s="3869">
        <v>446.88</v>
      </c>
    </row>
    <row r="1135" spans="1:28" x14ac:dyDescent="0.2">
      <c r="A1135" s="4016"/>
      <c r="B1135" s="3867"/>
      <c r="C1135" s="3797"/>
      <c r="D1135" s="3816" t="s">
        <v>14</v>
      </c>
      <c r="E1135" s="3930"/>
      <c r="F1135" s="3930"/>
      <c r="G1135" s="3930"/>
      <c r="H1135" s="3930"/>
      <c r="I1135" s="3930"/>
      <c r="J1135" s="3930"/>
      <c r="K1135" s="3930"/>
      <c r="L1135" s="3930"/>
      <c r="M1135" s="3930"/>
      <c r="N1135" s="3930"/>
      <c r="O1135" s="3930"/>
      <c r="P1135" s="3930"/>
      <c r="Q1135" s="3930"/>
      <c r="R1135" s="3930"/>
      <c r="S1135" s="3930"/>
      <c r="T1135" s="3930"/>
      <c r="U1135" s="3930"/>
      <c r="V1135" s="3930"/>
      <c r="W1135" s="3930"/>
      <c r="X1135" s="3930"/>
      <c r="Y1135" s="3930"/>
      <c r="Z1135" s="3930"/>
      <c r="AA1135" s="3930"/>
      <c r="AB1135" s="3930"/>
    </row>
    <row r="1136" spans="1:28" ht="13.5" thickBot="1" x14ac:dyDescent="0.25">
      <c r="A1136" s="4017"/>
      <c r="B1136" s="3872"/>
      <c r="C1136" s="3802"/>
      <c r="D1136" s="3820" t="s">
        <v>17</v>
      </c>
      <c r="E1136" s="3815"/>
      <c r="F1136" s="3815"/>
      <c r="G1136" s="3815"/>
      <c r="H1136" s="3815"/>
      <c r="I1136" s="3815"/>
      <c r="J1136" s="3815"/>
      <c r="K1136" s="3815"/>
      <c r="L1136" s="3815"/>
      <c r="M1136" s="3815"/>
      <c r="N1136" s="3815"/>
      <c r="O1136" s="3815"/>
      <c r="P1136" s="3815"/>
      <c r="Q1136" s="3815"/>
      <c r="R1136" s="3815"/>
      <c r="S1136" s="3815"/>
      <c r="T1136" s="3815"/>
      <c r="U1136" s="3815"/>
      <c r="V1136" s="3815"/>
      <c r="W1136" s="3815"/>
      <c r="X1136" s="3815"/>
      <c r="Y1136" s="3815"/>
      <c r="Z1136" s="3815"/>
      <c r="AA1136" s="3815"/>
      <c r="AB1136" s="3815"/>
    </row>
    <row r="1137" spans="1:28" x14ac:dyDescent="0.2">
      <c r="A1137" s="4013" t="s">
        <v>1143</v>
      </c>
      <c r="B1137" s="3874" t="s">
        <v>1382</v>
      </c>
      <c r="C1137" s="3779" t="s">
        <v>1114</v>
      </c>
      <c r="D1137" s="3912" t="s">
        <v>1128</v>
      </c>
      <c r="E1137" s="3865">
        <f t="shared" ref="E1137:AB1137" si="280">E1138/(1.732*6*0.9)</f>
        <v>0</v>
      </c>
      <c r="F1137" s="3865">
        <f t="shared" si="280"/>
        <v>0</v>
      </c>
      <c r="G1137" s="3865">
        <f t="shared" si="280"/>
        <v>0</v>
      </c>
      <c r="H1137" s="3865">
        <f t="shared" si="280"/>
        <v>0</v>
      </c>
      <c r="I1137" s="3865">
        <f t="shared" si="280"/>
        <v>0</v>
      </c>
      <c r="J1137" s="3865">
        <f t="shared" si="280"/>
        <v>0</v>
      </c>
      <c r="K1137" s="3865">
        <f t="shared" si="280"/>
        <v>0</v>
      </c>
      <c r="L1137" s="3865">
        <f t="shared" si="280"/>
        <v>0</v>
      </c>
      <c r="M1137" s="3865">
        <f t="shared" si="280"/>
        <v>0</v>
      </c>
      <c r="N1137" s="3865">
        <f t="shared" si="280"/>
        <v>0</v>
      </c>
      <c r="O1137" s="3865">
        <f t="shared" si="280"/>
        <v>0</v>
      </c>
      <c r="P1137" s="3865">
        <f t="shared" si="280"/>
        <v>0</v>
      </c>
      <c r="Q1137" s="3865">
        <f t="shared" si="280"/>
        <v>0</v>
      </c>
      <c r="R1137" s="3865">
        <f t="shared" si="280"/>
        <v>0</v>
      </c>
      <c r="S1137" s="3865">
        <f t="shared" si="280"/>
        <v>0</v>
      </c>
      <c r="T1137" s="3865">
        <f t="shared" si="280"/>
        <v>0</v>
      </c>
      <c r="U1137" s="3865">
        <f t="shared" si="280"/>
        <v>0</v>
      </c>
      <c r="V1137" s="3865">
        <f t="shared" si="280"/>
        <v>0</v>
      </c>
      <c r="W1137" s="3865">
        <f t="shared" si="280"/>
        <v>0</v>
      </c>
      <c r="X1137" s="3865">
        <f t="shared" si="280"/>
        <v>0</v>
      </c>
      <c r="Y1137" s="3865">
        <f t="shared" si="280"/>
        <v>0</v>
      </c>
      <c r="Z1137" s="3865">
        <f t="shared" si="280"/>
        <v>0</v>
      </c>
      <c r="AA1137" s="3865">
        <f t="shared" si="280"/>
        <v>0</v>
      </c>
      <c r="AB1137" s="3865">
        <f t="shared" si="280"/>
        <v>0</v>
      </c>
    </row>
    <row r="1138" spans="1:28" x14ac:dyDescent="0.2">
      <c r="A1138" s="4016"/>
      <c r="B1138" s="3877"/>
      <c r="C1138" s="3868" t="s">
        <v>1164</v>
      </c>
      <c r="D1138" s="3816" t="s">
        <v>13</v>
      </c>
      <c r="E1138" s="3869">
        <v>0</v>
      </c>
      <c r="F1138" s="3869">
        <v>0</v>
      </c>
      <c r="G1138" s="3869">
        <v>0</v>
      </c>
      <c r="H1138" s="3869">
        <v>0</v>
      </c>
      <c r="I1138" s="3869">
        <v>0</v>
      </c>
      <c r="J1138" s="3869">
        <v>0</v>
      </c>
      <c r="K1138" s="3869">
        <v>0</v>
      </c>
      <c r="L1138" s="3869">
        <v>0</v>
      </c>
      <c r="M1138" s="3869">
        <v>0</v>
      </c>
      <c r="N1138" s="3869">
        <v>0</v>
      </c>
      <c r="O1138" s="3869">
        <v>0</v>
      </c>
      <c r="P1138" s="3869">
        <v>0</v>
      </c>
      <c r="Q1138" s="3869">
        <v>0</v>
      </c>
      <c r="R1138" s="3869">
        <v>0</v>
      </c>
      <c r="S1138" s="3869">
        <v>0</v>
      </c>
      <c r="T1138" s="3869">
        <v>0</v>
      </c>
      <c r="U1138" s="3869">
        <v>0</v>
      </c>
      <c r="V1138" s="3869">
        <v>0</v>
      </c>
      <c r="W1138" s="3869">
        <v>0</v>
      </c>
      <c r="X1138" s="3869">
        <v>0</v>
      </c>
      <c r="Y1138" s="3869">
        <v>0</v>
      </c>
      <c r="Z1138" s="3869">
        <v>0</v>
      </c>
      <c r="AA1138" s="3869">
        <v>0</v>
      </c>
      <c r="AB1138" s="3869">
        <v>0</v>
      </c>
    </row>
    <row r="1139" spans="1:28" x14ac:dyDescent="0.2">
      <c r="A1139" s="4016"/>
      <c r="B1139" s="3877"/>
      <c r="C1139" s="3797"/>
      <c r="D1139" s="3816" t="s">
        <v>14</v>
      </c>
      <c r="E1139" s="3930"/>
      <c r="F1139" s="3930"/>
      <c r="G1139" s="3930"/>
      <c r="H1139" s="3930"/>
      <c r="I1139" s="3930"/>
      <c r="J1139" s="3930"/>
      <c r="K1139" s="3930"/>
      <c r="L1139" s="3930"/>
      <c r="M1139" s="3930"/>
      <c r="N1139" s="3930"/>
      <c r="O1139" s="3930"/>
      <c r="P1139" s="3930"/>
      <c r="Q1139" s="3930"/>
      <c r="R1139" s="3930"/>
      <c r="S1139" s="3930"/>
      <c r="T1139" s="3930"/>
      <c r="U1139" s="3930"/>
      <c r="V1139" s="3930"/>
      <c r="W1139" s="3930"/>
      <c r="X1139" s="3930"/>
      <c r="Y1139" s="3930"/>
      <c r="Z1139" s="3930"/>
      <c r="AA1139" s="3930"/>
      <c r="AB1139" s="3930"/>
    </row>
    <row r="1140" spans="1:28" ht="13.5" thickBot="1" x14ac:dyDescent="0.25">
      <c r="A1140" s="4017"/>
      <c r="B1140" s="3881"/>
      <c r="C1140" s="3807"/>
      <c r="D1140" s="3820" t="s">
        <v>17</v>
      </c>
      <c r="E1140" s="3870"/>
      <c r="F1140" s="3870"/>
      <c r="G1140" s="3870"/>
      <c r="H1140" s="3870"/>
      <c r="I1140" s="3870"/>
      <c r="J1140" s="3870"/>
      <c r="K1140" s="3870"/>
      <c r="L1140" s="3870"/>
      <c r="M1140" s="3870"/>
      <c r="N1140" s="3870"/>
      <c r="O1140" s="3870"/>
      <c r="P1140" s="3870"/>
      <c r="Q1140" s="3870"/>
      <c r="R1140" s="3870"/>
      <c r="S1140" s="3870"/>
      <c r="T1140" s="3870"/>
      <c r="U1140" s="3870"/>
      <c r="V1140" s="3870"/>
      <c r="W1140" s="3870"/>
      <c r="X1140" s="3870"/>
      <c r="Y1140" s="3870"/>
      <c r="Z1140" s="3930"/>
      <c r="AA1140" s="3930"/>
      <c r="AB1140" s="3930"/>
    </row>
    <row r="1141" spans="1:28" x14ac:dyDescent="0.2">
      <c r="A1141" s="4013" t="s">
        <v>1172</v>
      </c>
      <c r="B1141" s="3863" t="s">
        <v>1383</v>
      </c>
      <c r="C1141" s="3791" t="s">
        <v>1164</v>
      </c>
      <c r="D1141" s="3912" t="s">
        <v>1128</v>
      </c>
      <c r="E1141" s="4278">
        <v>0</v>
      </c>
      <c r="F1141" s="4278">
        <v>0</v>
      </c>
      <c r="G1141" s="4278">
        <v>0</v>
      </c>
      <c r="H1141" s="4278">
        <v>0</v>
      </c>
      <c r="I1141" s="4278">
        <v>0</v>
      </c>
      <c r="J1141" s="4278">
        <v>0</v>
      </c>
      <c r="K1141" s="4278">
        <v>0</v>
      </c>
      <c r="L1141" s="4278">
        <v>0</v>
      </c>
      <c r="M1141" s="4278">
        <v>0</v>
      </c>
      <c r="N1141" s="4278">
        <v>0</v>
      </c>
      <c r="O1141" s="4278">
        <v>0</v>
      </c>
      <c r="P1141" s="4278">
        <v>0</v>
      </c>
      <c r="Q1141" s="4278">
        <v>0</v>
      </c>
      <c r="R1141" s="4278">
        <v>0</v>
      </c>
      <c r="S1141" s="4278">
        <v>0</v>
      </c>
      <c r="T1141" s="4278">
        <v>0</v>
      </c>
      <c r="U1141" s="4278">
        <v>0</v>
      </c>
      <c r="V1141" s="4278">
        <v>0</v>
      </c>
      <c r="W1141" s="4278">
        <v>0</v>
      </c>
      <c r="X1141" s="4278">
        <v>0</v>
      </c>
      <c r="Y1141" s="4278">
        <v>0</v>
      </c>
      <c r="Z1141" s="4278">
        <v>0</v>
      </c>
      <c r="AA1141" s="4278">
        <v>0</v>
      </c>
      <c r="AB1141" s="4278">
        <v>0</v>
      </c>
    </row>
    <row r="1142" spans="1:28" x14ac:dyDescent="0.2">
      <c r="A1142" s="4016"/>
      <c r="B1142" s="3867"/>
      <c r="C1142" s="3868" t="s">
        <v>1114</v>
      </c>
      <c r="D1142" s="3816" t="s">
        <v>13</v>
      </c>
      <c r="E1142" s="3869">
        <f t="shared" ref="E1142:AB1142" si="281">1.732*E1141*6*0.9</f>
        <v>0</v>
      </c>
      <c r="F1142" s="3869">
        <f t="shared" si="281"/>
        <v>0</v>
      </c>
      <c r="G1142" s="3869">
        <f t="shared" si="281"/>
        <v>0</v>
      </c>
      <c r="H1142" s="3869">
        <f t="shared" si="281"/>
        <v>0</v>
      </c>
      <c r="I1142" s="3869">
        <f t="shared" si="281"/>
        <v>0</v>
      </c>
      <c r="J1142" s="3869">
        <f t="shared" si="281"/>
        <v>0</v>
      </c>
      <c r="K1142" s="3869">
        <f t="shared" si="281"/>
        <v>0</v>
      </c>
      <c r="L1142" s="3869">
        <f t="shared" si="281"/>
        <v>0</v>
      </c>
      <c r="M1142" s="3869">
        <f t="shared" si="281"/>
        <v>0</v>
      </c>
      <c r="N1142" s="3869">
        <f t="shared" si="281"/>
        <v>0</v>
      </c>
      <c r="O1142" s="3869">
        <f t="shared" si="281"/>
        <v>0</v>
      </c>
      <c r="P1142" s="3869">
        <f t="shared" si="281"/>
        <v>0</v>
      </c>
      <c r="Q1142" s="3869">
        <f t="shared" si="281"/>
        <v>0</v>
      </c>
      <c r="R1142" s="3869">
        <f t="shared" si="281"/>
        <v>0</v>
      </c>
      <c r="S1142" s="3869">
        <f t="shared" si="281"/>
        <v>0</v>
      </c>
      <c r="T1142" s="3869">
        <f t="shared" si="281"/>
        <v>0</v>
      </c>
      <c r="U1142" s="3869">
        <f t="shared" si="281"/>
        <v>0</v>
      </c>
      <c r="V1142" s="3869">
        <f t="shared" si="281"/>
        <v>0</v>
      </c>
      <c r="W1142" s="3869">
        <f t="shared" si="281"/>
        <v>0</v>
      </c>
      <c r="X1142" s="3869">
        <f t="shared" si="281"/>
        <v>0</v>
      </c>
      <c r="Y1142" s="3869">
        <f t="shared" si="281"/>
        <v>0</v>
      </c>
      <c r="Z1142" s="3869">
        <f t="shared" si="281"/>
        <v>0</v>
      </c>
      <c r="AA1142" s="3869">
        <f t="shared" si="281"/>
        <v>0</v>
      </c>
      <c r="AB1142" s="3869">
        <f t="shared" si="281"/>
        <v>0</v>
      </c>
    </row>
    <row r="1143" spans="1:28" x14ac:dyDescent="0.2">
      <c r="A1143" s="4016"/>
      <c r="B1143" s="3867"/>
      <c r="C1143" s="4201"/>
      <c r="D1143" s="3816" t="s">
        <v>14</v>
      </c>
      <c r="E1143" s="3870"/>
      <c r="F1143" s="3870"/>
      <c r="G1143" s="3870"/>
      <c r="H1143" s="3870"/>
      <c r="I1143" s="3870"/>
      <c r="J1143" s="3870"/>
      <c r="K1143" s="3870"/>
      <c r="L1143" s="3870"/>
      <c r="M1143" s="3870"/>
      <c r="N1143" s="3870"/>
      <c r="O1143" s="3870"/>
      <c r="P1143" s="3870"/>
      <c r="Q1143" s="3870"/>
      <c r="R1143" s="3870"/>
      <c r="S1143" s="3870"/>
      <c r="T1143" s="3870"/>
      <c r="U1143" s="3870"/>
      <c r="V1143" s="3870"/>
      <c r="W1143" s="3870"/>
      <c r="X1143" s="3870"/>
      <c r="Y1143" s="3870"/>
      <c r="Z1143" s="3870"/>
      <c r="AA1143" s="3870"/>
      <c r="AB1143" s="3870"/>
    </row>
    <row r="1144" spans="1:28" ht="13.5" thickBot="1" x14ac:dyDescent="0.25">
      <c r="A1144" s="4017"/>
      <c r="B1144" s="3872"/>
      <c r="C1144" s="3802"/>
      <c r="D1144" s="3820" t="s">
        <v>17</v>
      </c>
      <c r="E1144" s="3965"/>
      <c r="F1144" s="3965"/>
      <c r="G1144" s="3965"/>
      <c r="H1144" s="3965"/>
      <c r="I1144" s="3965"/>
      <c r="J1144" s="3965"/>
      <c r="K1144" s="3965"/>
      <c r="L1144" s="3965"/>
      <c r="M1144" s="3965"/>
      <c r="N1144" s="3965"/>
      <c r="O1144" s="3965"/>
      <c r="P1144" s="3965"/>
      <c r="Q1144" s="3965"/>
      <c r="R1144" s="3965"/>
      <c r="S1144" s="3965"/>
      <c r="T1144" s="3965"/>
      <c r="U1144" s="3965"/>
      <c r="V1144" s="3965"/>
      <c r="W1144" s="3965"/>
      <c r="X1144" s="3965"/>
      <c r="Y1144" s="3965"/>
      <c r="Z1144" s="3965"/>
      <c r="AA1144" s="3965"/>
      <c r="AB1144" s="3965"/>
    </row>
    <row r="1145" spans="1:28" ht="12.75" customHeight="1" x14ac:dyDescent="0.2">
      <c r="A1145" s="3826" t="s">
        <v>1159</v>
      </c>
      <c r="B1145" s="3827"/>
      <c r="C1145" s="3875"/>
      <c r="D1145" s="3915" t="s">
        <v>1273</v>
      </c>
      <c r="E1145" s="4133">
        <f>E1125+E1101</f>
        <v>178.59892224788297</v>
      </c>
      <c r="F1145" s="4133">
        <f t="shared" ref="F1145:AB1146" si="282">F1125+F1101</f>
        <v>163.97228637413394</v>
      </c>
      <c r="G1145" s="4133">
        <f>G1125+G1101</f>
        <v>153.96458814472669</v>
      </c>
      <c r="H1145" s="4133">
        <f t="shared" si="282"/>
        <v>151.39851167564794</v>
      </c>
      <c r="I1145" s="4133">
        <f t="shared" si="282"/>
        <v>154.22119579163459</v>
      </c>
      <c r="J1145" s="4133">
        <f t="shared" si="282"/>
        <v>175.77623813189632</v>
      </c>
      <c r="K1145" s="4133">
        <f>K1125+K1101</f>
        <v>202.72004105722351</v>
      </c>
      <c r="L1145" s="4133">
        <f t="shared" si="282"/>
        <v>220.42596869386708</v>
      </c>
      <c r="M1145" s="4133">
        <f t="shared" si="282"/>
        <v>243.5206569155761</v>
      </c>
      <c r="N1145" s="4133">
        <f t="shared" si="282"/>
        <v>270.72106748781113</v>
      </c>
      <c r="O1145" s="4133">
        <f t="shared" si="282"/>
        <v>267.89838337182448</v>
      </c>
      <c r="P1145" s="4133">
        <f t="shared" si="282"/>
        <v>271.74749807544265</v>
      </c>
      <c r="Q1145" s="4133">
        <f t="shared" si="282"/>
        <v>268.41159866564021</v>
      </c>
      <c r="R1145" s="4133">
        <f t="shared" si="282"/>
        <v>272.51732101616631</v>
      </c>
      <c r="S1145" s="4133">
        <f t="shared" si="282"/>
        <v>261.22658455221961</v>
      </c>
      <c r="T1145" s="4133">
        <f t="shared" si="282"/>
        <v>255.58121632024637</v>
      </c>
      <c r="U1145" s="4133">
        <f t="shared" si="282"/>
        <v>253.52835514498332</v>
      </c>
      <c r="V1145" s="4133">
        <f t="shared" si="282"/>
        <v>258.66050808314094</v>
      </c>
      <c r="W1145" s="4133">
        <f t="shared" si="282"/>
        <v>265.58891454965351</v>
      </c>
      <c r="X1145" s="4133">
        <f t="shared" si="282"/>
        <v>273.54375160379777</v>
      </c>
      <c r="Y1145" s="4133">
        <f t="shared" si="282"/>
        <v>264.04926866820631</v>
      </c>
      <c r="Z1145" s="4133">
        <f t="shared" si="282"/>
        <v>255.32460867333845</v>
      </c>
      <c r="AA1145" s="4133">
        <f t="shared" si="282"/>
        <v>227.09776751347189</v>
      </c>
      <c r="AB1145" s="4133">
        <f t="shared" si="282"/>
        <v>195.7916345907108</v>
      </c>
    </row>
    <row r="1146" spans="1:28" ht="19.5" customHeight="1" x14ac:dyDescent="0.2">
      <c r="A1146" s="3832"/>
      <c r="B1146" s="3833"/>
      <c r="C1146" s="3834"/>
      <c r="D1146" s="3829" t="s">
        <v>13</v>
      </c>
      <c r="E1146" s="4134">
        <f>E1126+E1102</f>
        <v>1670.4</v>
      </c>
      <c r="F1146" s="4134">
        <f>F1126+F1102</f>
        <v>1533.6000000000001</v>
      </c>
      <c r="G1146" s="4134">
        <f>G1126+G1102</f>
        <v>1440</v>
      </c>
      <c r="H1146" s="4134">
        <f t="shared" si="282"/>
        <v>1416</v>
      </c>
      <c r="I1146" s="4134">
        <f t="shared" si="282"/>
        <v>1442.4</v>
      </c>
      <c r="J1146" s="4134">
        <f t="shared" si="282"/>
        <v>1644</v>
      </c>
      <c r="K1146" s="4134">
        <f>K1126+K1102</f>
        <v>1896</v>
      </c>
      <c r="L1146" s="4134">
        <f t="shared" si="282"/>
        <v>2061.6000000000004</v>
      </c>
      <c r="M1146" s="4134">
        <f>M1126+M1102</f>
        <v>2277.6000000000004</v>
      </c>
      <c r="N1146" s="4134">
        <f t="shared" si="282"/>
        <v>2532</v>
      </c>
      <c r="O1146" s="4134">
        <f t="shared" si="282"/>
        <v>2505.6000000000004</v>
      </c>
      <c r="P1146" s="4134">
        <f>P1126+P1102</f>
        <v>2541.6000000000004</v>
      </c>
      <c r="Q1146" s="4134">
        <f>Q1126+Q1102</f>
        <v>2510.4</v>
      </c>
      <c r="R1146" s="4134">
        <f>R1126+R1102</f>
        <v>2548.8000000000002</v>
      </c>
      <c r="S1146" s="4134">
        <f>S1126+S1102</f>
        <v>2443.1999999999998</v>
      </c>
      <c r="T1146" s="4134">
        <f t="shared" si="282"/>
        <v>2390.4</v>
      </c>
      <c r="U1146" s="4134">
        <f>U1126+U1102</f>
        <v>2371.1999999999998</v>
      </c>
      <c r="V1146" s="4134">
        <f t="shared" si="282"/>
        <v>2419.2000000000003</v>
      </c>
      <c r="W1146" s="4134">
        <f t="shared" si="282"/>
        <v>2484</v>
      </c>
      <c r="X1146" s="4134">
        <f t="shared" si="282"/>
        <v>2558.4</v>
      </c>
      <c r="Y1146" s="4134">
        <f t="shared" si="282"/>
        <v>2469.6000000000004</v>
      </c>
      <c r="Z1146" s="4134">
        <f t="shared" si="282"/>
        <v>2388</v>
      </c>
      <c r="AA1146" s="4134">
        <f t="shared" si="282"/>
        <v>2124</v>
      </c>
      <c r="AB1146" s="4134">
        <f t="shared" si="282"/>
        <v>1831.2</v>
      </c>
    </row>
    <row r="1147" spans="1:28" ht="16.5" customHeight="1" thickBot="1" x14ac:dyDescent="0.25">
      <c r="A1147" s="3836"/>
      <c r="B1147" s="3837"/>
      <c r="C1147" s="3838"/>
      <c r="D1147" s="3839" t="s">
        <v>14</v>
      </c>
      <c r="E1147" s="4135"/>
      <c r="F1147" s="4135"/>
      <c r="G1147" s="4135"/>
      <c r="H1147" s="4135"/>
      <c r="I1147" s="4135"/>
      <c r="J1147" s="4135"/>
      <c r="K1147" s="4135"/>
      <c r="L1147" s="4135"/>
      <c r="M1147" s="4135"/>
      <c r="N1147" s="4135"/>
      <c r="O1147" s="4135"/>
      <c r="P1147" s="4135"/>
      <c r="Q1147" s="4135"/>
      <c r="R1147" s="4135"/>
      <c r="S1147" s="4135"/>
      <c r="T1147" s="4135"/>
      <c r="U1147" s="4135"/>
      <c r="V1147" s="4135"/>
      <c r="W1147" s="4135"/>
      <c r="X1147" s="4135"/>
      <c r="Y1147" s="4135"/>
      <c r="Z1147" s="4135"/>
      <c r="AA1147" s="4135"/>
      <c r="AB1147" s="4136"/>
    </row>
    <row r="1148" spans="1:28" x14ac:dyDescent="0.2">
      <c r="A1148" s="4252"/>
      <c r="B1148" s="4252"/>
      <c r="C1148" s="4004"/>
      <c r="D1148" s="3977"/>
      <c r="E1148" s="4005"/>
      <c r="F1148" s="4005"/>
      <c r="G1148" s="4005"/>
      <c r="H1148" s="4005"/>
      <c r="I1148" s="4005"/>
      <c r="J1148" s="4005"/>
      <c r="K1148" s="4005"/>
      <c r="L1148" s="4005"/>
      <c r="M1148" s="4005"/>
      <c r="N1148" s="4005"/>
      <c r="O1148" s="4005"/>
      <c r="P1148" s="4005"/>
      <c r="Q1148" s="4005"/>
      <c r="R1148" s="4005"/>
      <c r="S1148" s="4005"/>
      <c r="T1148" s="4005"/>
      <c r="U1148" s="4005"/>
      <c r="V1148" s="4030"/>
      <c r="W1148" s="4005"/>
      <c r="X1148" s="4005"/>
      <c r="Y1148" s="4005"/>
      <c r="Z1148" s="4005"/>
      <c r="AA1148" s="4005"/>
      <c r="AB1148" s="4005"/>
    </row>
    <row r="1149" spans="1:28" ht="13.5" thickBot="1" x14ac:dyDescent="0.25">
      <c r="A1149" s="4031"/>
      <c r="B1149" s="4032"/>
      <c r="C1149" s="4033"/>
      <c r="D1149" s="3982"/>
      <c r="E1149" s="4034"/>
      <c r="F1149" s="4034"/>
      <c r="G1149" s="4034"/>
      <c r="H1149" s="4034"/>
      <c r="I1149" s="4034"/>
      <c r="J1149" s="4034"/>
      <c r="K1149" s="4034"/>
      <c r="L1149" s="4034"/>
      <c r="M1149" s="4034"/>
      <c r="N1149" s="4034"/>
      <c r="O1149" s="4034"/>
      <c r="P1149" s="4034"/>
      <c r="Q1149" s="4034"/>
      <c r="R1149" s="4034"/>
      <c r="S1149" s="4034"/>
      <c r="T1149" s="4034"/>
      <c r="U1149" s="4034"/>
      <c r="V1149" s="4279"/>
      <c r="W1149" s="4034"/>
      <c r="X1149" s="4279"/>
      <c r="Y1149" s="4034"/>
      <c r="Z1149" s="4034"/>
      <c r="AA1149" s="4034"/>
      <c r="AB1149" s="4034"/>
    </row>
    <row r="1150" spans="1:28" ht="34.5" customHeight="1" thickBot="1" x14ac:dyDescent="0.25">
      <c r="A1150" s="4059" t="s">
        <v>6</v>
      </c>
      <c r="B1150" s="4060" t="s">
        <v>1120</v>
      </c>
      <c r="C1150" s="3854" t="s">
        <v>1121</v>
      </c>
      <c r="D1150" s="3852" t="s">
        <v>7</v>
      </c>
      <c r="E1150" s="4006" t="s">
        <v>8</v>
      </c>
      <c r="F1150" s="4007"/>
      <c r="G1150" s="4007"/>
      <c r="H1150" s="4007"/>
      <c r="I1150" s="4007"/>
      <c r="J1150" s="4007"/>
      <c r="K1150" s="4007"/>
      <c r="L1150" s="4007"/>
      <c r="M1150" s="4007"/>
      <c r="N1150" s="4007"/>
      <c r="O1150" s="4007"/>
      <c r="P1150" s="4007"/>
      <c r="Q1150" s="4007"/>
      <c r="R1150" s="4007"/>
      <c r="S1150" s="4007"/>
      <c r="T1150" s="4007"/>
      <c r="U1150" s="4007"/>
      <c r="V1150" s="4007"/>
      <c r="W1150" s="4007"/>
      <c r="X1150" s="4007"/>
      <c r="Y1150" s="4007"/>
      <c r="Z1150" s="4007"/>
      <c r="AA1150" s="4007"/>
      <c r="AB1150" s="4008"/>
    </row>
    <row r="1151" spans="1:28" ht="14.25" customHeight="1" thickBot="1" x14ac:dyDescent="0.25">
      <c r="A1151" s="4280" t="s">
        <v>1384</v>
      </c>
      <c r="B1151" s="4281"/>
      <c r="C1151" s="3773"/>
      <c r="D1151" s="4282"/>
      <c r="E1151" s="3775">
        <v>1</v>
      </c>
      <c r="F1151" s="3775">
        <v>2</v>
      </c>
      <c r="G1151" s="3775">
        <v>3</v>
      </c>
      <c r="H1151" s="4283">
        <v>4</v>
      </c>
      <c r="I1151" s="3775">
        <v>5</v>
      </c>
      <c r="J1151" s="3775">
        <v>6</v>
      </c>
      <c r="K1151" s="3775">
        <v>7</v>
      </c>
      <c r="L1151" s="4284">
        <v>8</v>
      </c>
      <c r="M1151" s="3775">
        <v>9</v>
      </c>
      <c r="N1151" s="3776">
        <v>10</v>
      </c>
      <c r="O1151" s="3775">
        <v>11</v>
      </c>
      <c r="P1151" s="4284">
        <v>12</v>
      </c>
      <c r="Q1151" s="3775">
        <v>13</v>
      </c>
      <c r="R1151" s="3775">
        <v>14</v>
      </c>
      <c r="S1151" s="3775">
        <v>15</v>
      </c>
      <c r="T1151" s="4284">
        <v>16</v>
      </c>
      <c r="U1151" s="3775">
        <v>17</v>
      </c>
      <c r="V1151" s="3776">
        <v>18</v>
      </c>
      <c r="W1151" s="3775">
        <v>19</v>
      </c>
      <c r="X1151" s="4284">
        <v>20</v>
      </c>
      <c r="Y1151" s="3776">
        <v>21</v>
      </c>
      <c r="Z1151" s="3775">
        <v>22</v>
      </c>
      <c r="AA1151" s="3775">
        <v>23</v>
      </c>
      <c r="AB1151" s="3775">
        <v>24</v>
      </c>
    </row>
    <row r="1152" spans="1:28" ht="13.5" thickBot="1" x14ac:dyDescent="0.25">
      <c r="A1152" s="4285" t="s">
        <v>1373</v>
      </c>
      <c r="B1152" s="4286"/>
      <c r="C1152" s="3779"/>
      <c r="D1152" s="4287" t="s">
        <v>22</v>
      </c>
      <c r="E1152" s="4253">
        <v>6.1</v>
      </c>
      <c r="F1152" s="4253">
        <v>6.1</v>
      </c>
      <c r="G1152" s="4254">
        <v>6.1</v>
      </c>
      <c r="H1152" s="4254">
        <v>6.1</v>
      </c>
      <c r="I1152" s="4254">
        <v>6.1</v>
      </c>
      <c r="J1152" s="4254">
        <v>6.1</v>
      </c>
      <c r="K1152" s="4254">
        <v>6.1</v>
      </c>
      <c r="L1152" s="4254">
        <v>6.1</v>
      </c>
      <c r="M1152" s="4254">
        <v>6.1</v>
      </c>
      <c r="N1152" s="4254">
        <v>6.1</v>
      </c>
      <c r="O1152" s="4254">
        <v>6.1</v>
      </c>
      <c r="P1152" s="4254">
        <v>6.1</v>
      </c>
      <c r="Q1152" s="4254">
        <v>6.1</v>
      </c>
      <c r="R1152" s="4254">
        <v>6.1</v>
      </c>
      <c r="S1152" s="4254">
        <v>6.1</v>
      </c>
      <c r="T1152" s="4254">
        <v>6.1</v>
      </c>
      <c r="U1152" s="4254">
        <v>6.1</v>
      </c>
      <c r="V1152" s="4254">
        <v>6.1</v>
      </c>
      <c r="W1152" s="4254">
        <v>6.1</v>
      </c>
      <c r="X1152" s="4254">
        <v>6</v>
      </c>
      <c r="Y1152" s="4254">
        <v>6.1</v>
      </c>
      <c r="Z1152" s="4254">
        <v>6.1</v>
      </c>
      <c r="AA1152" s="4253">
        <v>6.1</v>
      </c>
      <c r="AB1152" s="4253">
        <v>6.1</v>
      </c>
    </row>
    <row r="1153" spans="1:28" ht="13.5" thickBot="1" x14ac:dyDescent="0.25">
      <c r="A1153" s="4288" t="s">
        <v>1374</v>
      </c>
      <c r="B1153" s="4289"/>
      <c r="C1153" s="3785"/>
      <c r="D1153" s="4290" t="s">
        <v>22</v>
      </c>
      <c r="E1153" s="4253">
        <v>6.1</v>
      </c>
      <c r="F1153" s="4253">
        <v>6.1</v>
      </c>
      <c r="G1153" s="4254">
        <v>6.1</v>
      </c>
      <c r="H1153" s="4254">
        <v>6.1</v>
      </c>
      <c r="I1153" s="4254">
        <v>6.1</v>
      </c>
      <c r="J1153" s="4254">
        <v>6.1</v>
      </c>
      <c r="K1153" s="4254">
        <v>6.1</v>
      </c>
      <c r="L1153" s="4254">
        <v>6.1</v>
      </c>
      <c r="M1153" s="4254">
        <v>6.1</v>
      </c>
      <c r="N1153" s="4254">
        <v>6.1</v>
      </c>
      <c r="O1153" s="4254">
        <v>6.1</v>
      </c>
      <c r="P1153" s="4254">
        <v>6.1</v>
      </c>
      <c r="Q1153" s="4254">
        <v>6.1</v>
      </c>
      <c r="R1153" s="4254">
        <v>6.1</v>
      </c>
      <c r="S1153" s="4254">
        <v>6.1</v>
      </c>
      <c r="T1153" s="4254">
        <v>6.1</v>
      </c>
      <c r="U1153" s="4254">
        <v>6.1</v>
      </c>
      <c r="V1153" s="4254">
        <v>6.1</v>
      </c>
      <c r="W1153" s="4254">
        <v>6.1</v>
      </c>
      <c r="X1153" s="4254">
        <v>6</v>
      </c>
      <c r="Y1153" s="4254">
        <v>6.1</v>
      </c>
      <c r="Z1153" s="4254">
        <v>6.1</v>
      </c>
      <c r="AA1153" s="4253">
        <v>6.1</v>
      </c>
      <c r="AB1153" s="4253">
        <v>6.1</v>
      </c>
    </row>
    <row r="1154" spans="1:28" x14ac:dyDescent="0.2">
      <c r="A1154" s="4076" t="s">
        <v>1171</v>
      </c>
      <c r="B1154" s="3863" t="s">
        <v>135</v>
      </c>
      <c r="C1154" s="3791"/>
      <c r="D1154" s="3912" t="s">
        <v>1128</v>
      </c>
      <c r="E1154" s="3916"/>
      <c r="F1154" s="3916"/>
      <c r="G1154" s="3916"/>
      <c r="H1154" s="3916"/>
      <c r="I1154" s="3916"/>
      <c r="J1154" s="3916"/>
      <c r="K1154" s="3916"/>
      <c r="L1154" s="3916"/>
      <c r="M1154" s="3916"/>
      <c r="N1154" s="3916"/>
      <c r="O1154" s="3916"/>
      <c r="P1154" s="3916"/>
      <c r="Q1154" s="3916"/>
      <c r="R1154" s="3916"/>
      <c r="S1154" s="3916"/>
      <c r="T1154" s="3916"/>
      <c r="U1154" s="3916"/>
      <c r="V1154" s="3916"/>
      <c r="W1154" s="3916"/>
      <c r="X1154" s="3916"/>
      <c r="Y1154" s="3916"/>
      <c r="Z1154" s="3916"/>
      <c r="AA1154" s="3916"/>
      <c r="AB1154" s="3916"/>
    </row>
    <row r="1155" spans="1:28" x14ac:dyDescent="0.2">
      <c r="A1155" s="4267"/>
      <c r="B1155" s="3867"/>
      <c r="C1155" s="3797"/>
      <c r="D1155" s="3816" t="s">
        <v>13</v>
      </c>
      <c r="E1155" s="3879"/>
      <c r="F1155" s="3870"/>
      <c r="G1155" s="3870"/>
      <c r="H1155" s="3870"/>
      <c r="I1155" s="3870"/>
      <c r="J1155" s="3870"/>
      <c r="K1155" s="3870"/>
      <c r="L1155" s="3870"/>
      <c r="M1155" s="3870"/>
      <c r="N1155" s="3870"/>
      <c r="O1155" s="3870"/>
      <c r="P1155" s="3870"/>
      <c r="Q1155" s="3870"/>
      <c r="R1155" s="3870"/>
      <c r="S1155" s="3870"/>
      <c r="T1155" s="3870"/>
      <c r="U1155" s="3870"/>
      <c r="V1155" s="3870"/>
      <c r="W1155" s="3870"/>
      <c r="X1155" s="3870"/>
      <c r="Y1155" s="3870"/>
      <c r="Z1155" s="3870"/>
      <c r="AA1155" s="3870"/>
      <c r="AB1155" s="3870"/>
    </row>
    <row r="1156" spans="1:28" x14ac:dyDescent="0.2">
      <c r="A1156" s="4267"/>
      <c r="B1156" s="3867"/>
      <c r="C1156" s="3797"/>
      <c r="D1156" s="3816" t="s">
        <v>14</v>
      </c>
      <c r="E1156" s="3930"/>
      <c r="F1156" s="4291"/>
      <c r="G1156" s="3930"/>
      <c r="H1156" s="3930"/>
      <c r="I1156" s="3930"/>
      <c r="J1156" s="3930"/>
      <c r="K1156" s="3930"/>
      <c r="L1156" s="3930"/>
      <c r="M1156" s="3930"/>
      <c r="N1156" s="3930"/>
      <c r="O1156" s="3930"/>
      <c r="P1156" s="3930"/>
      <c r="Q1156" s="3930"/>
      <c r="R1156" s="3930"/>
      <c r="S1156" s="3930"/>
      <c r="T1156" s="3930"/>
      <c r="U1156" s="3930"/>
      <c r="V1156" s="3930"/>
      <c r="W1156" s="3930"/>
      <c r="X1156" s="3930"/>
      <c r="Y1156" s="3930"/>
      <c r="Z1156" s="3930"/>
      <c r="AA1156" s="3930"/>
      <c r="AB1156" s="3930"/>
    </row>
    <row r="1157" spans="1:28" ht="13.5" thickBot="1" x14ac:dyDescent="0.25">
      <c r="A1157" s="4269"/>
      <c r="B1157" s="3872"/>
      <c r="C1157" s="3802"/>
      <c r="D1157" s="3816" t="s">
        <v>17</v>
      </c>
      <c r="E1157" s="4292"/>
      <c r="F1157" s="4292"/>
      <c r="G1157" s="4292"/>
      <c r="H1157" s="4292"/>
      <c r="I1157" s="4292"/>
      <c r="J1157" s="4292"/>
      <c r="K1157" s="4292"/>
      <c r="L1157" s="4292"/>
      <c r="M1157" s="4292"/>
      <c r="N1157" s="4292"/>
      <c r="O1157" s="4292"/>
      <c r="P1157" s="4292"/>
      <c r="Q1157" s="4292"/>
      <c r="R1157" s="4292"/>
      <c r="S1157" s="4292"/>
      <c r="T1157" s="4292"/>
      <c r="U1157" s="4292"/>
      <c r="V1157" s="4292"/>
      <c r="W1157" s="4292"/>
      <c r="X1157" s="4292"/>
      <c r="Y1157" s="4292"/>
      <c r="Z1157" s="4292"/>
      <c r="AA1157" s="4292"/>
      <c r="AB1157" s="4292"/>
    </row>
    <row r="1158" spans="1:28" x14ac:dyDescent="0.2">
      <c r="A1158" s="3867" t="s">
        <v>1385</v>
      </c>
      <c r="B1158" s="3867" t="s">
        <v>1386</v>
      </c>
      <c r="C1158" s="3875" t="s">
        <v>1114</v>
      </c>
      <c r="D1158" s="3816" t="s">
        <v>1128</v>
      </c>
      <c r="E1158" s="4022">
        <f t="shared" ref="E1158:AB1158" si="283">E1162+E1169+E1173+E1177</f>
        <v>60</v>
      </c>
      <c r="F1158" s="4022">
        <f t="shared" si="283"/>
        <v>56</v>
      </c>
      <c r="G1158" s="4022">
        <f t="shared" si="283"/>
        <v>57</v>
      </c>
      <c r="H1158" s="4022">
        <f t="shared" si="283"/>
        <v>56</v>
      </c>
      <c r="I1158" s="4022">
        <f t="shared" si="283"/>
        <v>67</v>
      </c>
      <c r="J1158" s="4022">
        <f t="shared" si="283"/>
        <v>70</v>
      </c>
      <c r="K1158" s="4022">
        <f t="shared" si="283"/>
        <v>74</v>
      </c>
      <c r="L1158" s="4022">
        <f t="shared" si="283"/>
        <v>96</v>
      </c>
      <c r="M1158" s="4022">
        <f t="shared" si="283"/>
        <v>100</v>
      </c>
      <c r="N1158" s="4022">
        <f t="shared" si="283"/>
        <v>99</v>
      </c>
      <c r="O1158" s="4022">
        <f>O1162+O1169+O1173+O1177</f>
        <v>95</v>
      </c>
      <c r="P1158" s="4022">
        <f t="shared" si="283"/>
        <v>96</v>
      </c>
      <c r="Q1158" s="4022">
        <f t="shared" si="283"/>
        <v>92</v>
      </c>
      <c r="R1158" s="4022">
        <f t="shared" si="283"/>
        <v>89</v>
      </c>
      <c r="S1158" s="4022">
        <f t="shared" si="283"/>
        <v>92</v>
      </c>
      <c r="T1158" s="4022">
        <f t="shared" si="283"/>
        <v>82</v>
      </c>
      <c r="U1158" s="4022">
        <f t="shared" si="283"/>
        <v>81</v>
      </c>
      <c r="V1158" s="4022">
        <f t="shared" si="283"/>
        <v>86</v>
      </c>
      <c r="W1158" s="4022">
        <f t="shared" si="283"/>
        <v>87</v>
      </c>
      <c r="X1158" s="4022">
        <f t="shared" si="283"/>
        <v>86</v>
      </c>
      <c r="Y1158" s="4022">
        <f t="shared" si="283"/>
        <v>81</v>
      </c>
      <c r="Z1158" s="4022">
        <f t="shared" si="283"/>
        <v>77</v>
      </c>
      <c r="AA1158" s="4022">
        <f t="shared" si="283"/>
        <v>69</v>
      </c>
      <c r="AB1158" s="4022">
        <f t="shared" si="283"/>
        <v>58</v>
      </c>
    </row>
    <row r="1159" spans="1:28" x14ac:dyDescent="0.2">
      <c r="A1159" s="3867"/>
      <c r="B1159" s="3867"/>
      <c r="C1159" s="3797" t="s">
        <v>1114</v>
      </c>
      <c r="D1159" s="3816" t="s">
        <v>13</v>
      </c>
      <c r="E1159" s="3869">
        <f t="shared" ref="E1159:AB1159" si="284">1.732*6*E1158*0.9</f>
        <v>561.16800000000001</v>
      </c>
      <c r="F1159" s="3869">
        <f t="shared" si="284"/>
        <v>523.7568</v>
      </c>
      <c r="G1159" s="3869">
        <f t="shared" si="284"/>
        <v>533.1096</v>
      </c>
      <c r="H1159" s="3869">
        <f t="shared" si="284"/>
        <v>523.7568</v>
      </c>
      <c r="I1159" s="3869">
        <f t="shared" si="284"/>
        <v>626.63760000000002</v>
      </c>
      <c r="J1159" s="3869">
        <f t="shared" si="284"/>
        <v>654.69599999999991</v>
      </c>
      <c r="K1159" s="3869">
        <f t="shared" si="284"/>
        <v>692.10719999999992</v>
      </c>
      <c r="L1159" s="3869">
        <f t="shared" si="284"/>
        <v>897.86879999999996</v>
      </c>
      <c r="M1159" s="3869">
        <f t="shared" si="284"/>
        <v>935.28000000000009</v>
      </c>
      <c r="N1159" s="3869">
        <f t="shared" si="284"/>
        <v>925.92719999999997</v>
      </c>
      <c r="O1159" s="3869">
        <f t="shared" si="284"/>
        <v>888.51599999999996</v>
      </c>
      <c r="P1159" s="3869">
        <f t="shared" si="284"/>
        <v>897.86879999999996</v>
      </c>
      <c r="Q1159" s="3869">
        <f t="shared" si="284"/>
        <v>860.45759999999996</v>
      </c>
      <c r="R1159" s="3869">
        <f t="shared" si="284"/>
        <v>832.39919999999995</v>
      </c>
      <c r="S1159" s="3869">
        <f t="shared" si="284"/>
        <v>860.45759999999996</v>
      </c>
      <c r="T1159" s="3869">
        <f t="shared" si="284"/>
        <v>766.92960000000005</v>
      </c>
      <c r="U1159" s="3869">
        <f t="shared" si="284"/>
        <v>757.57679999999993</v>
      </c>
      <c r="V1159" s="3869">
        <f t="shared" si="284"/>
        <v>804.34080000000006</v>
      </c>
      <c r="W1159" s="3869">
        <f t="shared" si="284"/>
        <v>813.69359999999995</v>
      </c>
      <c r="X1159" s="3869">
        <f t="shared" si="284"/>
        <v>804.34080000000006</v>
      </c>
      <c r="Y1159" s="3869">
        <f t="shared" si="284"/>
        <v>757.57679999999993</v>
      </c>
      <c r="Z1159" s="3869">
        <f t="shared" si="284"/>
        <v>720.16560000000004</v>
      </c>
      <c r="AA1159" s="3869">
        <f t="shared" si="284"/>
        <v>645.34320000000002</v>
      </c>
      <c r="AB1159" s="3869">
        <f t="shared" si="284"/>
        <v>542.4624</v>
      </c>
    </row>
    <row r="1160" spans="1:28" x14ac:dyDescent="0.2">
      <c r="A1160" s="3867"/>
      <c r="B1160" s="3867"/>
      <c r="C1160" s="3797"/>
      <c r="D1160" s="3816" t="s">
        <v>14</v>
      </c>
      <c r="E1160" s="3870"/>
      <c r="F1160" s="3870"/>
      <c r="G1160" s="3870"/>
      <c r="H1160" s="3870"/>
      <c r="I1160" s="3870"/>
      <c r="J1160" s="3870"/>
      <c r="K1160" s="3870"/>
      <c r="L1160" s="3870"/>
      <c r="M1160" s="3870"/>
      <c r="N1160" s="3870"/>
      <c r="O1160" s="3870"/>
      <c r="P1160" s="3870"/>
      <c r="Q1160" s="3870"/>
      <c r="R1160" s="3870"/>
      <c r="S1160" s="3870"/>
      <c r="T1160" s="3870"/>
      <c r="U1160" s="3870"/>
      <c r="V1160" s="3870"/>
      <c r="W1160" s="3870"/>
      <c r="X1160" s="3870"/>
      <c r="Y1160" s="3870"/>
      <c r="Z1160" s="3870"/>
      <c r="AA1160" s="3870"/>
      <c r="AB1160" s="3870"/>
    </row>
    <row r="1161" spans="1:28" ht="13.5" thickBot="1" x14ac:dyDescent="0.25">
      <c r="A1161" s="3867"/>
      <c r="B1161" s="3867"/>
      <c r="C1161" s="3807"/>
      <c r="D1161" s="3816" t="s">
        <v>17</v>
      </c>
      <c r="E1161" s="3930"/>
      <c r="F1161" s="3930"/>
      <c r="G1161" s="3930"/>
      <c r="H1161" s="3930"/>
      <c r="I1161" s="3930"/>
      <c r="J1161" s="3930"/>
      <c r="K1161" s="3930"/>
      <c r="L1161" s="3930"/>
      <c r="M1161" s="3930"/>
      <c r="N1161" s="3930"/>
      <c r="O1161" s="3930"/>
      <c r="P1161" s="3930"/>
      <c r="Q1161" s="3930"/>
      <c r="R1161" s="3930"/>
      <c r="S1161" s="3930"/>
      <c r="T1161" s="3930"/>
      <c r="U1161" s="3930"/>
      <c r="V1161" s="3930"/>
      <c r="W1161" s="3930"/>
      <c r="X1161" s="3930"/>
      <c r="Y1161" s="3930"/>
      <c r="Z1161" s="3930"/>
      <c r="AA1161" s="3930"/>
      <c r="AB1161" s="3930"/>
    </row>
    <row r="1162" spans="1:28" ht="12.75" customHeight="1" x14ac:dyDescent="0.2">
      <c r="A1162" s="3863" t="s">
        <v>1133</v>
      </c>
      <c r="B1162" s="3863" t="s">
        <v>1387</v>
      </c>
      <c r="C1162" s="3791" t="s">
        <v>1127</v>
      </c>
      <c r="D1162" s="3816" t="s">
        <v>1128</v>
      </c>
      <c r="E1162" s="3870">
        <v>0</v>
      </c>
      <c r="F1162" s="3870">
        <v>0</v>
      </c>
      <c r="G1162" s="3870">
        <v>0</v>
      </c>
      <c r="H1162" s="3870">
        <v>0</v>
      </c>
      <c r="I1162" s="3870">
        <v>0</v>
      </c>
      <c r="J1162" s="3870">
        <v>0</v>
      </c>
      <c r="K1162" s="3870">
        <v>0</v>
      </c>
      <c r="L1162" s="3870">
        <v>0</v>
      </c>
      <c r="M1162" s="3870">
        <v>0</v>
      </c>
      <c r="N1162" s="3870">
        <v>0</v>
      </c>
      <c r="O1162" s="3870">
        <v>0</v>
      </c>
      <c r="P1162" s="3870">
        <v>0</v>
      </c>
      <c r="Q1162" s="3870">
        <v>0</v>
      </c>
      <c r="R1162" s="3870">
        <v>0</v>
      </c>
      <c r="S1162" s="3870">
        <v>0</v>
      </c>
      <c r="T1162" s="3870">
        <v>0</v>
      </c>
      <c r="U1162" s="3870">
        <v>0</v>
      </c>
      <c r="V1162" s="3870">
        <v>0</v>
      </c>
      <c r="W1162" s="3870">
        <v>0</v>
      </c>
      <c r="X1162" s="3870">
        <v>0</v>
      </c>
      <c r="Y1162" s="3870">
        <v>0</v>
      </c>
      <c r="Z1162" s="3870">
        <v>0</v>
      </c>
      <c r="AA1162" s="3870">
        <v>0</v>
      </c>
      <c r="AB1162" s="3870">
        <v>0</v>
      </c>
    </row>
    <row r="1163" spans="1:28" x14ac:dyDescent="0.2">
      <c r="A1163" s="3867"/>
      <c r="B1163" s="3867"/>
      <c r="C1163" s="3797" t="s">
        <v>1114</v>
      </c>
      <c r="D1163" s="3816" t="s">
        <v>13</v>
      </c>
      <c r="E1163" s="3869">
        <f t="shared" ref="E1163:AB1163" si="285">1.732*E1153*E1162*0.9</f>
        <v>0</v>
      </c>
      <c r="F1163" s="3869">
        <f t="shared" si="285"/>
        <v>0</v>
      </c>
      <c r="G1163" s="3869">
        <f t="shared" si="285"/>
        <v>0</v>
      </c>
      <c r="H1163" s="3869">
        <f t="shared" si="285"/>
        <v>0</v>
      </c>
      <c r="I1163" s="3869">
        <f t="shared" si="285"/>
        <v>0</v>
      </c>
      <c r="J1163" s="3869">
        <f t="shared" si="285"/>
        <v>0</v>
      </c>
      <c r="K1163" s="3869">
        <f t="shared" si="285"/>
        <v>0</v>
      </c>
      <c r="L1163" s="3869">
        <f t="shared" si="285"/>
        <v>0</v>
      </c>
      <c r="M1163" s="3869">
        <f t="shared" si="285"/>
        <v>0</v>
      </c>
      <c r="N1163" s="3869">
        <f t="shared" si="285"/>
        <v>0</v>
      </c>
      <c r="O1163" s="3869">
        <f t="shared" si="285"/>
        <v>0</v>
      </c>
      <c r="P1163" s="3869">
        <f t="shared" si="285"/>
        <v>0</v>
      </c>
      <c r="Q1163" s="3869">
        <f t="shared" si="285"/>
        <v>0</v>
      </c>
      <c r="R1163" s="3869">
        <f t="shared" si="285"/>
        <v>0</v>
      </c>
      <c r="S1163" s="3869">
        <f t="shared" si="285"/>
        <v>0</v>
      </c>
      <c r="T1163" s="3869">
        <f t="shared" si="285"/>
        <v>0</v>
      </c>
      <c r="U1163" s="3869">
        <f t="shared" si="285"/>
        <v>0</v>
      </c>
      <c r="V1163" s="3869">
        <f t="shared" si="285"/>
        <v>0</v>
      </c>
      <c r="W1163" s="3869">
        <f t="shared" si="285"/>
        <v>0</v>
      </c>
      <c r="X1163" s="3869">
        <f t="shared" si="285"/>
        <v>0</v>
      </c>
      <c r="Y1163" s="3869">
        <f t="shared" si="285"/>
        <v>0</v>
      </c>
      <c r="Z1163" s="3869">
        <f t="shared" si="285"/>
        <v>0</v>
      </c>
      <c r="AA1163" s="3869">
        <f t="shared" si="285"/>
        <v>0</v>
      </c>
      <c r="AB1163" s="3869">
        <f t="shared" si="285"/>
        <v>0</v>
      </c>
    </row>
    <row r="1164" spans="1:28" x14ac:dyDescent="0.2">
      <c r="A1164" s="3867"/>
      <c r="B1164" s="3867"/>
      <c r="C1164" s="3797"/>
      <c r="D1164" s="3816" t="s">
        <v>14</v>
      </c>
      <c r="E1164" s="3930"/>
      <c r="F1164" s="3930"/>
      <c r="G1164" s="3930"/>
      <c r="H1164" s="3930"/>
      <c r="I1164" s="3930"/>
      <c r="J1164" s="3930"/>
      <c r="K1164" s="3930"/>
      <c r="L1164" s="3930"/>
      <c r="M1164" s="3930"/>
      <c r="N1164" s="3930"/>
      <c r="O1164" s="3930"/>
      <c r="P1164" s="3930"/>
      <c r="Q1164" s="3930"/>
      <c r="R1164" s="3930"/>
      <c r="S1164" s="3930"/>
      <c r="T1164" s="3930"/>
      <c r="U1164" s="3930"/>
      <c r="V1164" s="3930"/>
      <c r="W1164" s="3930"/>
      <c r="X1164" s="3930"/>
      <c r="Y1164" s="3930"/>
      <c r="Z1164" s="3930"/>
      <c r="AA1164" s="3930"/>
      <c r="AB1164" s="3930"/>
    </row>
    <row r="1165" spans="1:28" ht="13.5" thickBot="1" x14ac:dyDescent="0.25">
      <c r="A1165" s="3872"/>
      <c r="B1165" s="3872"/>
      <c r="C1165" s="3802"/>
      <c r="D1165" s="3816" t="s">
        <v>17</v>
      </c>
      <c r="E1165" s="3870"/>
      <c r="F1165" s="3870"/>
      <c r="G1165" s="3870"/>
      <c r="H1165" s="3870"/>
      <c r="I1165" s="3870"/>
      <c r="J1165" s="3870"/>
      <c r="K1165" s="3870"/>
      <c r="L1165" s="3870"/>
      <c r="M1165" s="3870"/>
      <c r="N1165" s="3870"/>
      <c r="O1165" s="3870"/>
      <c r="P1165" s="3870"/>
      <c r="Q1165" s="3870"/>
      <c r="R1165" s="3870"/>
      <c r="S1165" s="3870"/>
      <c r="T1165" s="3870"/>
      <c r="U1165" s="3870"/>
      <c r="V1165" s="3870"/>
      <c r="W1165" s="3870"/>
      <c r="X1165" s="3870"/>
      <c r="Y1165" s="3870"/>
      <c r="Z1165" s="3870"/>
      <c r="AA1165" s="3870"/>
      <c r="AB1165" s="3870"/>
    </row>
    <row r="1166" spans="1:28" ht="12.75" customHeight="1" x14ac:dyDescent="0.2">
      <c r="A1166" s="3867" t="s">
        <v>1129</v>
      </c>
      <c r="B1166" s="3867"/>
      <c r="C1166" s="3875"/>
      <c r="D1166" s="3816" t="s">
        <v>13</v>
      </c>
      <c r="E1166" s="3930"/>
      <c r="F1166" s="3930"/>
      <c r="G1166" s="3930"/>
      <c r="H1166" s="3930"/>
      <c r="I1166" s="3930"/>
      <c r="J1166" s="3930"/>
      <c r="K1166" s="3930"/>
      <c r="L1166" s="3930"/>
      <c r="M1166" s="3930"/>
      <c r="N1166" s="3930"/>
      <c r="O1166" s="3930"/>
      <c r="P1166" s="3930"/>
      <c r="Q1166" s="3930"/>
      <c r="R1166" s="3930"/>
      <c r="S1166" s="3930"/>
      <c r="T1166" s="3930"/>
      <c r="U1166" s="3930"/>
      <c r="V1166" s="3930"/>
      <c r="W1166" s="3930"/>
      <c r="X1166" s="3930"/>
      <c r="Y1166" s="3930"/>
      <c r="Z1166" s="3930"/>
      <c r="AA1166" s="3930"/>
      <c r="AB1166" s="3930"/>
    </row>
    <row r="1167" spans="1:28" x14ac:dyDescent="0.2">
      <c r="A1167" s="3867"/>
      <c r="B1167" s="3867"/>
      <c r="C1167" s="3797"/>
      <c r="D1167" s="3816" t="s">
        <v>14</v>
      </c>
      <c r="E1167" s="4250"/>
      <c r="F1167" s="4291"/>
      <c r="G1167" s="3930"/>
      <c r="H1167" s="3930"/>
      <c r="I1167" s="3930"/>
      <c r="J1167" s="3930"/>
      <c r="K1167" s="3930"/>
      <c r="L1167" s="3930"/>
      <c r="M1167" s="3930"/>
      <c r="N1167" s="3930"/>
      <c r="O1167" s="3930"/>
      <c r="P1167" s="3930"/>
      <c r="Q1167" s="3930"/>
      <c r="R1167" s="3930"/>
      <c r="S1167" s="3930"/>
      <c r="T1167" s="3930"/>
      <c r="U1167" s="3930"/>
      <c r="V1167" s="3930"/>
      <c r="W1167" s="3930"/>
      <c r="X1167" s="3930"/>
      <c r="Y1167" s="3930"/>
      <c r="Z1167" s="3930"/>
      <c r="AA1167" s="3930"/>
      <c r="AB1167" s="3930"/>
    </row>
    <row r="1168" spans="1:28" ht="13.5" thickBot="1" x14ac:dyDescent="0.25">
      <c r="A1168" s="3867"/>
      <c r="B1168" s="3867"/>
      <c r="C1168" s="3807"/>
      <c r="D1168" s="3816" t="s">
        <v>17</v>
      </c>
      <c r="E1168" s="3930"/>
      <c r="F1168" s="3930"/>
      <c r="G1168" s="3930"/>
      <c r="H1168" s="3930"/>
      <c r="I1168" s="3930"/>
      <c r="J1168" s="3930"/>
      <c r="K1168" s="3930"/>
      <c r="L1168" s="3930"/>
      <c r="M1168" s="3930"/>
      <c r="N1168" s="3930"/>
      <c r="O1168" s="3930"/>
      <c r="P1168" s="3930"/>
      <c r="Q1168" s="3930"/>
      <c r="R1168" s="3930"/>
      <c r="S1168" s="3930"/>
      <c r="T1168" s="3930"/>
      <c r="U1168" s="3930"/>
      <c r="V1168" s="3930"/>
      <c r="W1168" s="3930"/>
      <c r="X1168" s="3930"/>
      <c r="Y1168" s="3930"/>
      <c r="Z1168" s="3930"/>
      <c r="AA1168" s="3930"/>
      <c r="AB1168" s="3930"/>
    </row>
    <row r="1169" spans="1:28" x14ac:dyDescent="0.2">
      <c r="A1169" s="3863" t="s">
        <v>1137</v>
      </c>
      <c r="B1169" s="3863" t="s">
        <v>1388</v>
      </c>
      <c r="C1169" s="3791" t="s">
        <v>1127</v>
      </c>
      <c r="D1169" s="3816" t="s">
        <v>1128</v>
      </c>
      <c r="E1169" s="3811">
        <v>30</v>
      </c>
      <c r="F1169" s="3811">
        <v>26</v>
      </c>
      <c r="G1169" s="3811">
        <v>26</v>
      </c>
      <c r="H1169" s="3811">
        <v>25</v>
      </c>
      <c r="I1169" s="3811">
        <v>31</v>
      </c>
      <c r="J1169" s="3811">
        <v>33</v>
      </c>
      <c r="K1169" s="3811">
        <v>37</v>
      </c>
      <c r="L1169" s="3811">
        <v>38</v>
      </c>
      <c r="M1169" s="3811">
        <v>38</v>
      </c>
      <c r="N1169" s="3811">
        <v>41</v>
      </c>
      <c r="O1169" s="3811">
        <v>38</v>
      </c>
      <c r="P1169" s="3811">
        <v>39</v>
      </c>
      <c r="Q1169" s="3811">
        <v>38</v>
      </c>
      <c r="R1169" s="3811">
        <v>38</v>
      </c>
      <c r="S1169" s="3811">
        <v>38</v>
      </c>
      <c r="T1169" s="3811">
        <v>38</v>
      </c>
      <c r="U1169" s="3811">
        <v>40</v>
      </c>
      <c r="V1169" s="3811">
        <v>45</v>
      </c>
      <c r="W1169" s="3811">
        <v>45</v>
      </c>
      <c r="X1169" s="3811">
        <v>45</v>
      </c>
      <c r="Y1169" s="3811">
        <v>44</v>
      </c>
      <c r="Z1169" s="3811">
        <v>42</v>
      </c>
      <c r="AA1169" s="3811">
        <v>35</v>
      </c>
      <c r="AB1169" s="3811">
        <v>29</v>
      </c>
    </row>
    <row r="1170" spans="1:28" x14ac:dyDescent="0.2">
      <c r="A1170" s="3867"/>
      <c r="B1170" s="3867"/>
      <c r="C1170" s="3797" t="s">
        <v>1114</v>
      </c>
      <c r="D1170" s="3816" t="s">
        <v>13</v>
      </c>
      <c r="E1170" s="3869">
        <f t="shared" ref="E1170:AB1170" si="286">1.732*6*E1169*0.9</f>
        <v>280.584</v>
      </c>
      <c r="F1170" s="3869">
        <f t="shared" si="286"/>
        <v>243.17280000000002</v>
      </c>
      <c r="G1170" s="3869">
        <f t="shared" si="286"/>
        <v>243.17280000000002</v>
      </c>
      <c r="H1170" s="3869">
        <f t="shared" si="286"/>
        <v>233.82000000000002</v>
      </c>
      <c r="I1170" s="3869">
        <f t="shared" si="286"/>
        <v>289.93680000000001</v>
      </c>
      <c r="J1170" s="3869">
        <f t="shared" si="286"/>
        <v>308.64240000000001</v>
      </c>
      <c r="K1170" s="3869">
        <f t="shared" si="286"/>
        <v>346.05359999999996</v>
      </c>
      <c r="L1170" s="3869">
        <f t="shared" si="286"/>
        <v>355.40639999999996</v>
      </c>
      <c r="M1170" s="3869">
        <f t="shared" si="286"/>
        <v>355.40639999999996</v>
      </c>
      <c r="N1170" s="3869">
        <f t="shared" si="286"/>
        <v>383.46480000000003</v>
      </c>
      <c r="O1170" s="3869">
        <f t="shared" si="286"/>
        <v>355.40639999999996</v>
      </c>
      <c r="P1170" s="3869">
        <f t="shared" si="286"/>
        <v>364.75919999999996</v>
      </c>
      <c r="Q1170" s="3869">
        <f t="shared" si="286"/>
        <v>355.40639999999996</v>
      </c>
      <c r="R1170" s="3869">
        <f t="shared" si="286"/>
        <v>355.40639999999996</v>
      </c>
      <c r="S1170" s="3869">
        <f t="shared" si="286"/>
        <v>355.40639999999996</v>
      </c>
      <c r="T1170" s="3869">
        <f t="shared" si="286"/>
        <v>355.40639999999996</v>
      </c>
      <c r="U1170" s="3869">
        <f t="shared" si="286"/>
        <v>374.11199999999997</v>
      </c>
      <c r="V1170" s="3869">
        <f t="shared" si="286"/>
        <v>420.87599999999998</v>
      </c>
      <c r="W1170" s="3869">
        <f t="shared" si="286"/>
        <v>420.87599999999998</v>
      </c>
      <c r="X1170" s="3869">
        <f t="shared" si="286"/>
        <v>420.87599999999998</v>
      </c>
      <c r="Y1170" s="3869">
        <f t="shared" si="286"/>
        <v>411.52319999999997</v>
      </c>
      <c r="Z1170" s="3869">
        <f t="shared" si="286"/>
        <v>392.81760000000003</v>
      </c>
      <c r="AA1170" s="3869">
        <f t="shared" si="286"/>
        <v>327.34799999999996</v>
      </c>
      <c r="AB1170" s="3869">
        <f t="shared" si="286"/>
        <v>271.2312</v>
      </c>
    </row>
    <row r="1171" spans="1:28" x14ac:dyDescent="0.2">
      <c r="A1171" s="3867"/>
      <c r="B1171" s="3867"/>
      <c r="C1171" s="3797"/>
      <c r="D1171" s="3816" t="s">
        <v>14</v>
      </c>
      <c r="E1171" s="3930"/>
      <c r="F1171" s="3930"/>
      <c r="G1171" s="3930"/>
      <c r="H1171" s="3930"/>
      <c r="I1171" s="3930"/>
      <c r="J1171" s="3930"/>
      <c r="K1171" s="3930"/>
      <c r="L1171" s="3930"/>
      <c r="M1171" s="3930"/>
      <c r="N1171" s="3930"/>
      <c r="O1171" s="3930"/>
      <c r="P1171" s="3930"/>
      <c r="Q1171" s="3930"/>
      <c r="R1171" s="3930"/>
      <c r="S1171" s="3930"/>
      <c r="T1171" s="3930"/>
      <c r="U1171" s="3930"/>
      <c r="V1171" s="3930"/>
      <c r="W1171" s="3930"/>
      <c r="X1171" s="3930"/>
      <c r="Y1171" s="3930"/>
      <c r="Z1171" s="3930"/>
      <c r="AA1171" s="3930"/>
      <c r="AB1171" s="3930"/>
    </row>
    <row r="1172" spans="1:28" ht="13.5" thickBot="1" x14ac:dyDescent="0.25">
      <c r="A1172" s="3872"/>
      <c r="B1172" s="3872"/>
      <c r="C1172" s="3802"/>
      <c r="D1172" s="3816" t="s">
        <v>17</v>
      </c>
      <c r="E1172" s="3930"/>
      <c r="F1172" s="3930"/>
      <c r="G1172" s="3930"/>
      <c r="H1172" s="3930"/>
      <c r="I1172" s="3930"/>
      <c r="J1172" s="3930"/>
      <c r="K1172" s="3930"/>
      <c r="L1172" s="3930"/>
      <c r="M1172" s="3930"/>
      <c r="N1172" s="3930"/>
      <c r="O1172" s="3930"/>
      <c r="P1172" s="3930"/>
      <c r="Q1172" s="3930"/>
      <c r="R1172" s="3930"/>
      <c r="S1172" s="3930"/>
      <c r="T1172" s="3930"/>
      <c r="U1172" s="3930"/>
      <c r="V1172" s="3930"/>
      <c r="W1172" s="3930"/>
      <c r="X1172" s="3930"/>
      <c r="Y1172" s="3930"/>
      <c r="Z1172" s="3930"/>
      <c r="AA1172" s="3930"/>
      <c r="AB1172" s="3930"/>
    </row>
    <row r="1173" spans="1:28" x14ac:dyDescent="0.2">
      <c r="A1173" s="3867" t="s">
        <v>1141</v>
      </c>
      <c r="B1173" s="3867" t="s">
        <v>1389</v>
      </c>
      <c r="C1173" s="3779" t="s">
        <v>1127</v>
      </c>
      <c r="D1173" s="3816" t="s">
        <v>1128</v>
      </c>
      <c r="E1173" s="3811">
        <v>11</v>
      </c>
      <c r="F1173" s="3811">
        <v>14</v>
      </c>
      <c r="G1173" s="3811">
        <v>14</v>
      </c>
      <c r="H1173" s="3811">
        <v>14</v>
      </c>
      <c r="I1173" s="3811">
        <v>16</v>
      </c>
      <c r="J1173" s="3811">
        <v>17</v>
      </c>
      <c r="K1173" s="3811">
        <v>16</v>
      </c>
      <c r="L1173" s="3811">
        <v>32</v>
      </c>
      <c r="M1173" s="3811">
        <v>37</v>
      </c>
      <c r="N1173" s="3811">
        <v>36</v>
      </c>
      <c r="O1173" s="3811">
        <v>36</v>
      </c>
      <c r="P1173" s="3811">
        <v>35</v>
      </c>
      <c r="Q1173" s="3811">
        <v>33</v>
      </c>
      <c r="R1173" s="3811">
        <v>30</v>
      </c>
      <c r="S1173" s="3811">
        <v>31</v>
      </c>
      <c r="T1173" s="3811">
        <v>22</v>
      </c>
      <c r="U1173" s="3811">
        <v>19</v>
      </c>
      <c r="V1173" s="3811">
        <v>20</v>
      </c>
      <c r="W1173" s="3811">
        <v>16</v>
      </c>
      <c r="X1173" s="3811">
        <v>16</v>
      </c>
      <c r="Y1173" s="3811">
        <v>12</v>
      </c>
      <c r="Z1173" s="3811">
        <v>13</v>
      </c>
      <c r="AA1173" s="3811">
        <v>14</v>
      </c>
      <c r="AB1173" s="3811">
        <v>11</v>
      </c>
    </row>
    <row r="1174" spans="1:28" x14ac:dyDescent="0.2">
      <c r="A1174" s="3867"/>
      <c r="B1174" s="3867"/>
      <c r="C1174" s="3797" t="s">
        <v>1114</v>
      </c>
      <c r="D1174" s="3816" t="s">
        <v>13</v>
      </c>
      <c r="E1174" s="3799">
        <f t="shared" ref="E1174:AB1174" si="287">1.732*E1173*6*0.9</f>
        <v>102.88079999999999</v>
      </c>
      <c r="F1174" s="3799">
        <f t="shared" si="287"/>
        <v>130.9392</v>
      </c>
      <c r="G1174" s="3799">
        <f t="shared" si="287"/>
        <v>130.9392</v>
      </c>
      <c r="H1174" s="3799">
        <f t="shared" si="287"/>
        <v>130.9392</v>
      </c>
      <c r="I1174" s="3799">
        <f t="shared" si="287"/>
        <v>149.6448</v>
      </c>
      <c r="J1174" s="3799">
        <f t="shared" si="287"/>
        <v>158.99760000000001</v>
      </c>
      <c r="K1174" s="3799">
        <f t="shared" si="287"/>
        <v>149.6448</v>
      </c>
      <c r="L1174" s="3799">
        <f t="shared" si="287"/>
        <v>299.28960000000001</v>
      </c>
      <c r="M1174" s="3799">
        <f t="shared" si="287"/>
        <v>346.05360000000002</v>
      </c>
      <c r="N1174" s="3799">
        <f t="shared" si="287"/>
        <v>336.70079999999996</v>
      </c>
      <c r="O1174" s="3799">
        <f t="shared" si="287"/>
        <v>336.70079999999996</v>
      </c>
      <c r="P1174" s="3799">
        <f t="shared" si="287"/>
        <v>327.34799999999996</v>
      </c>
      <c r="Q1174" s="3799">
        <f t="shared" si="287"/>
        <v>308.64240000000001</v>
      </c>
      <c r="R1174" s="3799">
        <f t="shared" si="287"/>
        <v>280.584</v>
      </c>
      <c r="S1174" s="3799">
        <f t="shared" si="287"/>
        <v>289.93680000000001</v>
      </c>
      <c r="T1174" s="3799">
        <f t="shared" si="287"/>
        <v>205.76159999999999</v>
      </c>
      <c r="U1174" s="3799">
        <f t="shared" si="287"/>
        <v>177.70320000000001</v>
      </c>
      <c r="V1174" s="3799">
        <f t="shared" si="287"/>
        <v>187.05600000000001</v>
      </c>
      <c r="W1174" s="3799">
        <f t="shared" si="287"/>
        <v>149.6448</v>
      </c>
      <c r="X1174" s="3799">
        <f t="shared" si="287"/>
        <v>149.6448</v>
      </c>
      <c r="Y1174" s="3799">
        <f t="shared" si="287"/>
        <v>112.2336</v>
      </c>
      <c r="Z1174" s="3799">
        <f t="shared" si="287"/>
        <v>121.58640000000001</v>
      </c>
      <c r="AA1174" s="3799">
        <f t="shared" si="287"/>
        <v>130.9392</v>
      </c>
      <c r="AB1174" s="3799">
        <f t="shared" si="287"/>
        <v>102.88079999999999</v>
      </c>
    </row>
    <row r="1175" spans="1:28" x14ac:dyDescent="0.2">
      <c r="A1175" s="3867"/>
      <c r="B1175" s="3867"/>
      <c r="C1175" s="3797"/>
      <c r="D1175" s="3816" t="s">
        <v>14</v>
      </c>
      <c r="E1175" s="3930"/>
      <c r="F1175" s="3930"/>
      <c r="G1175" s="3930"/>
      <c r="H1175" s="3930"/>
      <c r="I1175" s="3930"/>
      <c r="J1175" s="3930"/>
      <c r="K1175" s="3930"/>
      <c r="L1175" s="3930"/>
      <c r="M1175" s="3930"/>
      <c r="N1175" s="3930"/>
      <c r="O1175" s="3930"/>
      <c r="P1175" s="3930"/>
      <c r="Q1175" s="3930"/>
      <c r="R1175" s="3930"/>
      <c r="S1175" s="3930"/>
      <c r="T1175" s="3930"/>
      <c r="U1175" s="3930"/>
      <c r="V1175" s="3930"/>
      <c r="W1175" s="3930"/>
      <c r="X1175" s="3930"/>
      <c r="Y1175" s="3930"/>
      <c r="Z1175" s="3930"/>
      <c r="AA1175" s="3930"/>
      <c r="AB1175" s="3930"/>
    </row>
    <row r="1176" spans="1:28" ht="13.5" thickBot="1" x14ac:dyDescent="0.25">
      <c r="A1176" s="3867"/>
      <c r="B1176" s="3867"/>
      <c r="C1176" s="3807"/>
      <c r="D1176" s="3816" t="s">
        <v>17</v>
      </c>
      <c r="E1176" s="3930"/>
      <c r="F1176" s="3930"/>
      <c r="G1176" s="3930"/>
      <c r="H1176" s="3930"/>
      <c r="I1176" s="3930"/>
      <c r="J1176" s="3930"/>
      <c r="K1176" s="3930"/>
      <c r="L1176" s="3930"/>
      <c r="M1176" s="3930"/>
      <c r="N1176" s="3930"/>
      <c r="O1176" s="3930"/>
      <c r="P1176" s="3930"/>
      <c r="Q1176" s="3930"/>
      <c r="R1176" s="3930"/>
      <c r="S1176" s="3930"/>
      <c r="T1176" s="3930"/>
      <c r="U1176" s="3930"/>
      <c r="V1176" s="3930"/>
      <c r="W1176" s="3930"/>
      <c r="X1176" s="3930"/>
      <c r="Y1176" s="3930"/>
      <c r="Z1176" s="3930"/>
      <c r="AA1176" s="3930"/>
      <c r="AB1176" s="3930"/>
    </row>
    <row r="1177" spans="1:28" x14ac:dyDescent="0.2">
      <c r="A1177" s="3863" t="s">
        <v>1145</v>
      </c>
      <c r="B1177" s="3863" t="s">
        <v>1390</v>
      </c>
      <c r="C1177" s="3791" t="s">
        <v>1127</v>
      </c>
      <c r="D1177" s="3816" t="s">
        <v>1128</v>
      </c>
      <c r="E1177" s="3811">
        <v>19</v>
      </c>
      <c r="F1177" s="3811">
        <v>16</v>
      </c>
      <c r="G1177" s="3811">
        <v>17</v>
      </c>
      <c r="H1177" s="3811">
        <v>17</v>
      </c>
      <c r="I1177" s="3811">
        <v>20</v>
      </c>
      <c r="J1177" s="3811">
        <v>20</v>
      </c>
      <c r="K1177" s="3811">
        <v>21</v>
      </c>
      <c r="L1177" s="3811">
        <v>26</v>
      </c>
      <c r="M1177" s="3811">
        <v>25</v>
      </c>
      <c r="N1177" s="3811">
        <v>22</v>
      </c>
      <c r="O1177" s="3811">
        <v>21</v>
      </c>
      <c r="P1177" s="3811">
        <v>22</v>
      </c>
      <c r="Q1177" s="3811">
        <v>21</v>
      </c>
      <c r="R1177" s="3811">
        <v>21</v>
      </c>
      <c r="S1177" s="3811">
        <v>23</v>
      </c>
      <c r="T1177" s="3811">
        <v>22</v>
      </c>
      <c r="U1177" s="3811">
        <v>22</v>
      </c>
      <c r="V1177" s="3811">
        <v>21</v>
      </c>
      <c r="W1177" s="3811">
        <v>26</v>
      </c>
      <c r="X1177" s="3811">
        <v>25</v>
      </c>
      <c r="Y1177" s="3811">
        <v>25</v>
      </c>
      <c r="Z1177" s="3811">
        <v>22</v>
      </c>
      <c r="AA1177" s="3811">
        <v>20</v>
      </c>
      <c r="AB1177" s="3811">
        <v>18</v>
      </c>
    </row>
    <row r="1178" spans="1:28" x14ac:dyDescent="0.2">
      <c r="A1178" s="3867"/>
      <c r="B1178" s="3867"/>
      <c r="C1178" s="3797" t="s">
        <v>1114</v>
      </c>
      <c r="D1178" s="3816" t="s">
        <v>13</v>
      </c>
      <c r="E1178" s="3799">
        <f t="shared" ref="E1178:AB1178" si="288">1.732*E1177*6*0.9</f>
        <v>177.70320000000001</v>
      </c>
      <c r="F1178" s="3799">
        <f t="shared" si="288"/>
        <v>149.6448</v>
      </c>
      <c r="G1178" s="3799">
        <f t="shared" si="288"/>
        <v>158.99760000000001</v>
      </c>
      <c r="H1178" s="3799">
        <f t="shared" si="288"/>
        <v>158.99760000000001</v>
      </c>
      <c r="I1178" s="3799">
        <f t="shared" si="288"/>
        <v>187.05600000000001</v>
      </c>
      <c r="J1178" s="3799">
        <f t="shared" si="288"/>
        <v>187.05600000000001</v>
      </c>
      <c r="K1178" s="3799">
        <f t="shared" si="288"/>
        <v>196.40880000000001</v>
      </c>
      <c r="L1178" s="3799">
        <f t="shared" si="288"/>
        <v>243.17280000000002</v>
      </c>
      <c r="M1178" s="3799">
        <f t="shared" si="288"/>
        <v>233.81999999999996</v>
      </c>
      <c r="N1178" s="3799">
        <f t="shared" si="288"/>
        <v>205.76159999999999</v>
      </c>
      <c r="O1178" s="3799">
        <f t="shared" si="288"/>
        <v>196.40880000000001</v>
      </c>
      <c r="P1178" s="3799">
        <f t="shared" si="288"/>
        <v>205.76159999999999</v>
      </c>
      <c r="Q1178" s="3799">
        <f t="shared" si="288"/>
        <v>196.40880000000001</v>
      </c>
      <c r="R1178" s="3799">
        <f t="shared" si="288"/>
        <v>196.40880000000001</v>
      </c>
      <c r="S1178" s="3799">
        <f t="shared" si="288"/>
        <v>215.11439999999999</v>
      </c>
      <c r="T1178" s="3799">
        <f t="shared" si="288"/>
        <v>205.76159999999999</v>
      </c>
      <c r="U1178" s="3799">
        <f t="shared" si="288"/>
        <v>205.76159999999999</v>
      </c>
      <c r="V1178" s="3799">
        <f t="shared" si="288"/>
        <v>196.40880000000001</v>
      </c>
      <c r="W1178" s="3799">
        <f t="shared" si="288"/>
        <v>243.17280000000002</v>
      </c>
      <c r="X1178" s="3799">
        <f t="shared" si="288"/>
        <v>233.81999999999996</v>
      </c>
      <c r="Y1178" s="3799">
        <f t="shared" si="288"/>
        <v>233.81999999999996</v>
      </c>
      <c r="Z1178" s="3799">
        <f t="shared" si="288"/>
        <v>205.76159999999999</v>
      </c>
      <c r="AA1178" s="3799">
        <f t="shared" si="288"/>
        <v>187.05600000000001</v>
      </c>
      <c r="AB1178" s="3799">
        <f t="shared" si="288"/>
        <v>168.35039999999998</v>
      </c>
    </row>
    <row r="1179" spans="1:28" x14ac:dyDescent="0.2">
      <c r="A1179" s="3867"/>
      <c r="B1179" s="3867"/>
      <c r="C1179" s="3797"/>
      <c r="D1179" s="3816" t="s">
        <v>14</v>
      </c>
      <c r="E1179" s="3930"/>
      <c r="F1179" s="3930"/>
      <c r="G1179" s="3930"/>
      <c r="H1179" s="3930"/>
      <c r="I1179" s="3930"/>
      <c r="J1179" s="3930"/>
      <c r="K1179" s="3930"/>
      <c r="L1179" s="3930"/>
      <c r="M1179" s="3930"/>
      <c r="N1179" s="3930"/>
      <c r="O1179" s="3930"/>
      <c r="P1179" s="3930"/>
      <c r="Q1179" s="3930"/>
      <c r="R1179" s="3930"/>
      <c r="S1179" s="3930"/>
      <c r="T1179" s="3930"/>
      <c r="U1179" s="3930"/>
      <c r="V1179" s="3930"/>
      <c r="W1179" s="3930"/>
      <c r="X1179" s="3930"/>
      <c r="Y1179" s="3930"/>
      <c r="Z1179" s="3930"/>
      <c r="AA1179" s="3930"/>
      <c r="AB1179" s="3930"/>
    </row>
    <row r="1180" spans="1:28" ht="13.5" thickBot="1" x14ac:dyDescent="0.25">
      <c r="A1180" s="3872"/>
      <c r="B1180" s="3872"/>
      <c r="C1180" s="3802"/>
      <c r="D1180" s="3816" t="s">
        <v>17</v>
      </c>
      <c r="E1180" s="3930"/>
      <c r="F1180" s="3930"/>
      <c r="G1180" s="3930"/>
      <c r="H1180" s="3930"/>
      <c r="I1180" s="3930"/>
      <c r="J1180" s="3930"/>
      <c r="K1180" s="3930"/>
      <c r="L1180" s="3930"/>
      <c r="M1180" s="3930"/>
      <c r="N1180" s="3930"/>
      <c r="O1180" s="3930"/>
      <c r="P1180" s="3930"/>
      <c r="Q1180" s="3930"/>
      <c r="R1180" s="3930"/>
      <c r="S1180" s="3930"/>
      <c r="T1180" s="3930"/>
      <c r="U1180" s="3930"/>
      <c r="V1180" s="3930"/>
      <c r="W1180" s="3930"/>
      <c r="X1180" s="3930"/>
      <c r="Y1180" s="3930"/>
      <c r="Z1180" s="3930"/>
      <c r="AA1180" s="3930"/>
      <c r="AB1180" s="3930"/>
    </row>
    <row r="1181" spans="1:28" x14ac:dyDescent="0.2">
      <c r="A1181" s="3867" t="s">
        <v>1155</v>
      </c>
      <c r="B1181" s="3867" t="s">
        <v>1391</v>
      </c>
      <c r="C1181" s="3779" t="s">
        <v>1127</v>
      </c>
      <c r="D1181" s="3816" t="s">
        <v>1128</v>
      </c>
      <c r="E1181" s="3811">
        <v>37</v>
      </c>
      <c r="F1181" s="3811">
        <v>35</v>
      </c>
      <c r="G1181" s="3811">
        <v>35</v>
      </c>
      <c r="H1181" s="3811">
        <v>35</v>
      </c>
      <c r="I1181" s="3811">
        <v>41</v>
      </c>
      <c r="J1181" s="3811">
        <v>43</v>
      </c>
      <c r="K1181" s="3811">
        <v>46</v>
      </c>
      <c r="L1181" s="3811">
        <v>60</v>
      </c>
      <c r="M1181" s="3811">
        <v>62</v>
      </c>
      <c r="N1181" s="3811">
        <v>61</v>
      </c>
      <c r="O1181" s="3811">
        <v>59</v>
      </c>
      <c r="P1181" s="3811">
        <v>60</v>
      </c>
      <c r="Q1181" s="3811">
        <v>57</v>
      </c>
      <c r="R1181" s="3811">
        <v>55</v>
      </c>
      <c r="S1181" s="3811">
        <v>57</v>
      </c>
      <c r="T1181" s="3811">
        <v>51</v>
      </c>
      <c r="U1181" s="3811">
        <v>50</v>
      </c>
      <c r="V1181" s="3811">
        <v>53.75</v>
      </c>
      <c r="W1181" s="3811">
        <v>54</v>
      </c>
      <c r="X1181" s="3811">
        <v>53</v>
      </c>
      <c r="Y1181" s="3811">
        <v>50</v>
      </c>
      <c r="Z1181" s="3811">
        <v>48</v>
      </c>
      <c r="AA1181" s="3811">
        <v>43</v>
      </c>
      <c r="AB1181" s="3811">
        <v>36</v>
      </c>
    </row>
    <row r="1182" spans="1:28" x14ac:dyDescent="0.2">
      <c r="A1182" s="3867"/>
      <c r="B1182" s="3867"/>
      <c r="C1182" s="3797" t="s">
        <v>1114</v>
      </c>
      <c r="D1182" s="3816" t="s">
        <v>13</v>
      </c>
      <c r="E1182" s="3799">
        <f t="shared" ref="E1182:AB1182" si="289">1.732*E1181*6*0.9</f>
        <v>346.05360000000002</v>
      </c>
      <c r="F1182" s="3799">
        <f t="shared" si="289"/>
        <v>327.34799999999996</v>
      </c>
      <c r="G1182" s="3799">
        <f t="shared" si="289"/>
        <v>327.34799999999996</v>
      </c>
      <c r="H1182" s="3799">
        <f t="shared" si="289"/>
        <v>327.34799999999996</v>
      </c>
      <c r="I1182" s="3799">
        <f t="shared" si="289"/>
        <v>383.46480000000003</v>
      </c>
      <c r="J1182" s="3799">
        <f t="shared" si="289"/>
        <v>402.17040000000003</v>
      </c>
      <c r="K1182" s="3799">
        <f t="shared" si="289"/>
        <v>430.22879999999998</v>
      </c>
      <c r="L1182" s="3799">
        <f t="shared" si="289"/>
        <v>561.16800000000001</v>
      </c>
      <c r="M1182" s="3799">
        <f t="shared" si="289"/>
        <v>579.87360000000001</v>
      </c>
      <c r="N1182" s="3799">
        <f t="shared" si="289"/>
        <v>570.52080000000001</v>
      </c>
      <c r="O1182" s="3799">
        <f t="shared" si="289"/>
        <v>551.8152</v>
      </c>
      <c r="P1182" s="3799">
        <f t="shared" si="289"/>
        <v>561.16800000000001</v>
      </c>
      <c r="Q1182" s="3799">
        <f t="shared" si="289"/>
        <v>533.10960000000011</v>
      </c>
      <c r="R1182" s="3799">
        <f t="shared" si="289"/>
        <v>514.40400000000011</v>
      </c>
      <c r="S1182" s="3799">
        <f t="shared" si="289"/>
        <v>533.10960000000011</v>
      </c>
      <c r="T1182" s="3799">
        <f t="shared" si="289"/>
        <v>476.99279999999999</v>
      </c>
      <c r="U1182" s="3799">
        <f t="shared" si="289"/>
        <v>467.63999999999993</v>
      </c>
      <c r="V1182" s="3799">
        <f t="shared" si="289"/>
        <v>502.71299999999997</v>
      </c>
      <c r="W1182" s="3799">
        <f t="shared" si="289"/>
        <v>505.05119999999999</v>
      </c>
      <c r="X1182" s="3799">
        <f t="shared" si="289"/>
        <v>495.69839999999999</v>
      </c>
      <c r="Y1182" s="3799">
        <f t="shared" si="289"/>
        <v>467.63999999999993</v>
      </c>
      <c r="Z1182" s="3799">
        <f t="shared" si="289"/>
        <v>448.93439999999998</v>
      </c>
      <c r="AA1182" s="3799">
        <f t="shared" si="289"/>
        <v>402.17040000000003</v>
      </c>
      <c r="AB1182" s="3799">
        <f t="shared" si="289"/>
        <v>336.70079999999996</v>
      </c>
    </row>
    <row r="1183" spans="1:28" x14ac:dyDescent="0.2">
      <c r="A1183" s="3867"/>
      <c r="B1183" s="3867"/>
      <c r="C1183" s="3797"/>
      <c r="D1183" s="3816" t="s">
        <v>14</v>
      </c>
      <c r="E1183" s="3930"/>
      <c r="F1183" s="3930"/>
      <c r="G1183" s="3930"/>
      <c r="H1183" s="3930"/>
      <c r="I1183" s="3930"/>
      <c r="J1183" s="3930"/>
      <c r="K1183" s="3930"/>
      <c r="L1183" s="3930"/>
      <c r="M1183" s="3930"/>
      <c r="N1183" s="3930"/>
      <c r="O1183" s="3930"/>
      <c r="P1183" s="3930"/>
      <c r="Q1183" s="3930"/>
      <c r="R1183" s="3930"/>
      <c r="S1183" s="3930"/>
      <c r="T1183" s="3930"/>
      <c r="U1183" s="3930"/>
      <c r="V1183" s="3930"/>
      <c r="W1183" s="3930"/>
      <c r="X1183" s="3930"/>
      <c r="Y1183" s="3930"/>
      <c r="Z1183" s="3930"/>
      <c r="AA1183" s="3930"/>
      <c r="AB1183" s="3930"/>
    </row>
    <row r="1184" spans="1:28" ht="13.5" thickBot="1" x14ac:dyDescent="0.25">
      <c r="A1184" s="3867"/>
      <c r="B1184" s="3867"/>
      <c r="C1184" s="3807"/>
      <c r="D1184" s="3816" t="s">
        <v>17</v>
      </c>
      <c r="E1184" s="3870"/>
      <c r="F1184" s="3870"/>
      <c r="G1184" s="3870"/>
      <c r="H1184" s="3870"/>
      <c r="I1184" s="3870"/>
      <c r="J1184" s="3870"/>
      <c r="K1184" s="3870"/>
      <c r="L1184" s="3870"/>
      <c r="M1184" s="3870"/>
      <c r="N1184" s="3870"/>
      <c r="O1184" s="3870"/>
      <c r="P1184" s="3870"/>
      <c r="Q1184" s="3870"/>
      <c r="R1184" s="3870"/>
      <c r="S1184" s="3870"/>
      <c r="T1184" s="3870"/>
      <c r="U1184" s="3870"/>
      <c r="V1184" s="3870"/>
      <c r="W1184" s="3870"/>
      <c r="X1184" s="3870"/>
      <c r="Y1184" s="3870"/>
      <c r="Z1184" s="3870"/>
      <c r="AA1184" s="3870"/>
      <c r="AB1184" s="3870"/>
    </row>
    <row r="1185" spans="1:28" x14ac:dyDescent="0.2">
      <c r="A1185" s="3863" t="s">
        <v>1153</v>
      </c>
      <c r="B1185" s="3863" t="s">
        <v>1392</v>
      </c>
      <c r="C1185" s="3864" t="s">
        <v>1114</v>
      </c>
      <c r="D1185" s="3816" t="s">
        <v>1128</v>
      </c>
      <c r="E1185" s="4293">
        <f t="shared" ref="E1185:AB1185" si="290">E1189+E1201+E1205+E1209+E1213</f>
        <v>74</v>
      </c>
      <c r="F1185" s="4293">
        <f t="shared" si="290"/>
        <v>73</v>
      </c>
      <c r="G1185" s="4293">
        <f t="shared" si="290"/>
        <v>74</v>
      </c>
      <c r="H1185" s="4293">
        <f t="shared" si="290"/>
        <v>72</v>
      </c>
      <c r="I1185" s="4293">
        <f t="shared" si="290"/>
        <v>89</v>
      </c>
      <c r="J1185" s="4293">
        <f t="shared" si="290"/>
        <v>88</v>
      </c>
      <c r="K1185" s="4293">
        <f t="shared" si="290"/>
        <v>90</v>
      </c>
      <c r="L1185" s="4293">
        <f t="shared" si="290"/>
        <v>99</v>
      </c>
      <c r="M1185" s="4293">
        <f t="shared" si="290"/>
        <v>109</v>
      </c>
      <c r="N1185" s="4293">
        <f t="shared" si="290"/>
        <v>104</v>
      </c>
      <c r="O1185" s="4293">
        <f t="shared" si="290"/>
        <v>103</v>
      </c>
      <c r="P1185" s="4293">
        <f t="shared" si="290"/>
        <v>103</v>
      </c>
      <c r="Q1185" s="4293">
        <f t="shared" si="290"/>
        <v>106</v>
      </c>
      <c r="R1185" s="4293">
        <f t="shared" si="290"/>
        <v>97</v>
      </c>
      <c r="S1185" s="4293">
        <f>S1189+S1201+S1205+S1209+S1213</f>
        <v>101</v>
      </c>
      <c r="T1185" s="4293">
        <f t="shared" si="290"/>
        <v>97</v>
      </c>
      <c r="U1185" s="4293">
        <f t="shared" si="290"/>
        <v>97</v>
      </c>
      <c r="V1185" s="4293">
        <f t="shared" si="290"/>
        <v>99</v>
      </c>
      <c r="W1185" s="4293">
        <f t="shared" si="290"/>
        <v>96</v>
      </c>
      <c r="X1185" s="4293">
        <f t="shared" si="290"/>
        <v>93</v>
      </c>
      <c r="Y1185" s="4293">
        <f t="shared" si="290"/>
        <v>93</v>
      </c>
      <c r="Z1185" s="4293">
        <f t="shared" si="290"/>
        <v>91</v>
      </c>
      <c r="AA1185" s="4293">
        <f t="shared" si="290"/>
        <v>83</v>
      </c>
      <c r="AB1185" s="4293">
        <f t="shared" si="290"/>
        <v>80</v>
      </c>
    </row>
    <row r="1186" spans="1:28" x14ac:dyDescent="0.2">
      <c r="A1186" s="3867"/>
      <c r="B1186" s="3867"/>
      <c r="C1186" s="3797" t="s">
        <v>1114</v>
      </c>
      <c r="D1186" s="3816" t="s">
        <v>13</v>
      </c>
      <c r="E1186" s="3799">
        <f>1.732*E1185*6*0.9</f>
        <v>692.10720000000003</v>
      </c>
      <c r="F1186" s="3799">
        <f t="shared" ref="F1186:AB1186" si="291">1.732*F1185*6*0.9</f>
        <v>682.75440000000003</v>
      </c>
      <c r="G1186" s="3799">
        <f t="shared" si="291"/>
        <v>692.10720000000003</v>
      </c>
      <c r="H1186" s="3799">
        <f t="shared" si="291"/>
        <v>673.40159999999992</v>
      </c>
      <c r="I1186" s="3799">
        <f t="shared" si="291"/>
        <v>832.39919999999995</v>
      </c>
      <c r="J1186" s="3799">
        <f t="shared" si="291"/>
        <v>823.04639999999995</v>
      </c>
      <c r="K1186" s="3799">
        <f t="shared" si="291"/>
        <v>841.75199999999995</v>
      </c>
      <c r="L1186" s="3799">
        <f t="shared" si="291"/>
        <v>925.92719999999997</v>
      </c>
      <c r="M1186" s="3799">
        <f t="shared" si="291"/>
        <v>1019.4552000000001</v>
      </c>
      <c r="N1186" s="3799">
        <f t="shared" si="291"/>
        <v>972.69120000000009</v>
      </c>
      <c r="O1186" s="3799">
        <f t="shared" si="291"/>
        <v>963.33839999999998</v>
      </c>
      <c r="P1186" s="3799">
        <f t="shared" si="291"/>
        <v>963.33839999999998</v>
      </c>
      <c r="Q1186" s="3799">
        <f t="shared" si="291"/>
        <v>991.39679999999998</v>
      </c>
      <c r="R1186" s="3799">
        <f t="shared" si="291"/>
        <v>907.22159999999997</v>
      </c>
      <c r="S1186" s="3799">
        <f t="shared" si="291"/>
        <v>944.63279999999986</v>
      </c>
      <c r="T1186" s="3799">
        <f t="shared" si="291"/>
        <v>907.22159999999997</v>
      </c>
      <c r="U1186" s="3799">
        <f t="shared" si="291"/>
        <v>907.22159999999997</v>
      </c>
      <c r="V1186" s="3799">
        <f t="shared" si="291"/>
        <v>925.92719999999997</v>
      </c>
      <c r="W1186" s="3799">
        <f t="shared" si="291"/>
        <v>897.86879999999996</v>
      </c>
      <c r="X1186" s="3799">
        <f t="shared" si="291"/>
        <v>869.81039999999996</v>
      </c>
      <c r="Y1186" s="3799">
        <f t="shared" si="291"/>
        <v>869.81039999999996</v>
      </c>
      <c r="Z1186" s="3799">
        <f t="shared" si="291"/>
        <v>851.10480000000007</v>
      </c>
      <c r="AA1186" s="3799">
        <f t="shared" si="291"/>
        <v>776.28240000000005</v>
      </c>
      <c r="AB1186" s="3799">
        <f t="shared" si="291"/>
        <v>748.22400000000005</v>
      </c>
    </row>
    <row r="1187" spans="1:28" x14ac:dyDescent="0.2">
      <c r="A1187" s="3867"/>
      <c r="B1187" s="3867"/>
      <c r="C1187" s="3797"/>
      <c r="D1187" s="3816" t="s">
        <v>14</v>
      </c>
      <c r="E1187" s="3870"/>
      <c r="F1187" s="3870"/>
      <c r="G1187" s="3870"/>
      <c r="H1187" s="3870"/>
      <c r="I1187" s="3870"/>
      <c r="J1187" s="3870"/>
      <c r="K1187" s="3870"/>
      <c r="L1187" s="3870"/>
      <c r="M1187" s="3870"/>
      <c r="N1187" s="3870"/>
      <c r="O1187" s="3870"/>
      <c r="P1187" s="3870"/>
      <c r="Q1187" s="3870"/>
      <c r="R1187" s="3870"/>
      <c r="S1187" s="3870"/>
      <c r="T1187" s="3870"/>
      <c r="U1187" s="3870"/>
      <c r="V1187" s="3870"/>
      <c r="W1187" s="3870"/>
      <c r="X1187" s="3870"/>
      <c r="Y1187" s="3870"/>
      <c r="Z1187" s="3870"/>
      <c r="AA1187" s="3870"/>
      <c r="AB1187" s="3870"/>
    </row>
    <row r="1188" spans="1:28" ht="13.5" thickBot="1" x14ac:dyDescent="0.25">
      <c r="A1188" s="3872"/>
      <c r="B1188" s="3872"/>
      <c r="C1188" s="3802"/>
      <c r="D1188" s="3816" t="s">
        <v>17</v>
      </c>
      <c r="E1188" s="3930"/>
      <c r="F1188" s="3930"/>
      <c r="G1188" s="3930"/>
      <c r="H1188" s="3930"/>
      <c r="I1188" s="3930"/>
      <c r="J1188" s="3930"/>
      <c r="K1188" s="3930"/>
      <c r="L1188" s="3930"/>
      <c r="M1188" s="3930"/>
      <c r="N1188" s="3930"/>
      <c r="O1188" s="3930"/>
      <c r="P1188" s="3930"/>
      <c r="Q1188" s="3930"/>
      <c r="R1188" s="3930"/>
      <c r="S1188" s="3930"/>
      <c r="T1188" s="3930"/>
      <c r="U1188" s="3930"/>
      <c r="V1188" s="3930"/>
      <c r="W1188" s="3930"/>
      <c r="X1188" s="3930"/>
      <c r="Y1188" s="3930"/>
      <c r="Z1188" s="3930"/>
      <c r="AA1188" s="3930"/>
      <c r="AB1188" s="3930"/>
    </row>
    <row r="1189" spans="1:28" x14ac:dyDescent="0.2">
      <c r="A1189" s="3867" t="s">
        <v>1131</v>
      </c>
      <c r="B1189" s="3867" t="s">
        <v>1393</v>
      </c>
      <c r="C1189" s="3779" t="s">
        <v>1127</v>
      </c>
      <c r="D1189" s="3816" t="s">
        <v>1128</v>
      </c>
      <c r="E1189" s="3811">
        <v>7</v>
      </c>
      <c r="F1189" s="3811">
        <v>6</v>
      </c>
      <c r="G1189" s="3811">
        <v>6</v>
      </c>
      <c r="H1189" s="3811">
        <v>6</v>
      </c>
      <c r="I1189" s="3811">
        <v>10</v>
      </c>
      <c r="J1189" s="3811">
        <v>10</v>
      </c>
      <c r="K1189" s="3811">
        <v>10</v>
      </c>
      <c r="L1189" s="3811">
        <v>13</v>
      </c>
      <c r="M1189" s="3811">
        <v>16</v>
      </c>
      <c r="N1189" s="3811">
        <v>15</v>
      </c>
      <c r="O1189" s="3811">
        <v>17</v>
      </c>
      <c r="P1189" s="3811">
        <v>16</v>
      </c>
      <c r="Q1189" s="3811">
        <v>18</v>
      </c>
      <c r="R1189" s="3811">
        <v>15</v>
      </c>
      <c r="S1189" s="3811">
        <v>16</v>
      </c>
      <c r="T1189" s="3811">
        <v>16</v>
      </c>
      <c r="U1189" s="3811">
        <v>16</v>
      </c>
      <c r="V1189" s="3811">
        <v>16</v>
      </c>
      <c r="W1189" s="3811">
        <v>15</v>
      </c>
      <c r="X1189" s="3811">
        <v>13</v>
      </c>
      <c r="Y1189" s="3811">
        <v>10</v>
      </c>
      <c r="Z1189" s="3811">
        <v>11</v>
      </c>
      <c r="AA1189" s="3811">
        <v>9</v>
      </c>
      <c r="AB1189" s="3811">
        <v>8</v>
      </c>
    </row>
    <row r="1190" spans="1:28" x14ac:dyDescent="0.2">
      <c r="A1190" s="3867"/>
      <c r="B1190" s="3867"/>
      <c r="C1190" s="3797" t="s">
        <v>1114</v>
      </c>
      <c r="D1190" s="3816" t="s">
        <v>13</v>
      </c>
      <c r="E1190" s="3799">
        <f t="shared" ref="E1190:AB1190" si="292">1.732*E1189*6*0.9</f>
        <v>65.4696</v>
      </c>
      <c r="F1190" s="3799">
        <f t="shared" si="292"/>
        <v>56.116799999999998</v>
      </c>
      <c r="G1190" s="3799">
        <f t="shared" si="292"/>
        <v>56.116799999999998</v>
      </c>
      <c r="H1190" s="3799">
        <f t="shared" si="292"/>
        <v>56.116799999999998</v>
      </c>
      <c r="I1190" s="3799">
        <f t="shared" si="292"/>
        <v>93.528000000000006</v>
      </c>
      <c r="J1190" s="3799">
        <f t="shared" si="292"/>
        <v>93.528000000000006</v>
      </c>
      <c r="K1190" s="3799">
        <f t="shared" si="292"/>
        <v>93.528000000000006</v>
      </c>
      <c r="L1190" s="3799">
        <f t="shared" si="292"/>
        <v>121.58640000000001</v>
      </c>
      <c r="M1190" s="3799">
        <f t="shared" si="292"/>
        <v>149.6448</v>
      </c>
      <c r="N1190" s="3799">
        <f t="shared" si="292"/>
        <v>140.292</v>
      </c>
      <c r="O1190" s="3799">
        <f t="shared" si="292"/>
        <v>158.99760000000001</v>
      </c>
      <c r="P1190" s="3799">
        <f t="shared" si="292"/>
        <v>149.6448</v>
      </c>
      <c r="Q1190" s="3799">
        <f t="shared" si="292"/>
        <v>168.35039999999998</v>
      </c>
      <c r="R1190" s="3799">
        <f t="shared" si="292"/>
        <v>140.292</v>
      </c>
      <c r="S1190" s="3799">
        <f t="shared" si="292"/>
        <v>149.6448</v>
      </c>
      <c r="T1190" s="3799">
        <f t="shared" si="292"/>
        <v>149.6448</v>
      </c>
      <c r="U1190" s="3799">
        <f t="shared" si="292"/>
        <v>149.6448</v>
      </c>
      <c r="V1190" s="3799">
        <f t="shared" si="292"/>
        <v>149.6448</v>
      </c>
      <c r="W1190" s="3799">
        <f t="shared" si="292"/>
        <v>140.292</v>
      </c>
      <c r="X1190" s="3799">
        <f t="shared" si="292"/>
        <v>121.58640000000001</v>
      </c>
      <c r="Y1190" s="3799">
        <f t="shared" si="292"/>
        <v>93.528000000000006</v>
      </c>
      <c r="Z1190" s="3799">
        <f t="shared" si="292"/>
        <v>102.88079999999999</v>
      </c>
      <c r="AA1190" s="3799">
        <f t="shared" si="292"/>
        <v>84.17519999999999</v>
      </c>
      <c r="AB1190" s="3799">
        <f t="shared" si="292"/>
        <v>74.822400000000002</v>
      </c>
    </row>
    <row r="1191" spans="1:28" x14ac:dyDescent="0.2">
      <c r="A1191" s="3867"/>
      <c r="B1191" s="3867"/>
      <c r="C1191" s="3797"/>
      <c r="D1191" s="3816" t="s">
        <v>14</v>
      </c>
      <c r="E1191" s="3930"/>
      <c r="F1191" s="3930"/>
      <c r="G1191" s="3930"/>
      <c r="H1191" s="3930"/>
      <c r="I1191" s="3930"/>
      <c r="J1191" s="3930"/>
      <c r="K1191" s="3930"/>
      <c r="L1191" s="3930"/>
      <c r="M1191" s="3930"/>
      <c r="N1191" s="3930"/>
      <c r="O1191" s="3930"/>
      <c r="P1191" s="3930"/>
      <c r="Q1191" s="3930"/>
      <c r="R1191" s="3930"/>
      <c r="S1191" s="3930"/>
      <c r="T1191" s="3930"/>
      <c r="U1191" s="3930"/>
      <c r="V1191" s="3930"/>
      <c r="W1191" s="3930"/>
      <c r="X1191" s="3930"/>
      <c r="Y1191" s="3930"/>
      <c r="Z1191" s="3930"/>
      <c r="AA1191" s="3930"/>
      <c r="AB1191" s="3930"/>
    </row>
    <row r="1192" spans="1:28" ht="13.5" thickBot="1" x14ac:dyDescent="0.25">
      <c r="A1192" s="3867"/>
      <c r="B1192" s="3867"/>
      <c r="C1192" s="3807"/>
      <c r="D1192" s="3816" t="s">
        <v>17</v>
      </c>
      <c r="E1192" s="3930"/>
      <c r="F1192" s="3930"/>
      <c r="G1192" s="3930"/>
      <c r="H1192" s="3930"/>
      <c r="I1192" s="3930"/>
      <c r="J1192" s="3930"/>
      <c r="K1192" s="3930"/>
      <c r="L1192" s="3930"/>
      <c r="M1192" s="3930"/>
      <c r="N1192" s="3930"/>
      <c r="O1192" s="3930"/>
      <c r="P1192" s="3930"/>
      <c r="Q1192" s="3930"/>
      <c r="R1192" s="3930"/>
      <c r="S1192" s="3930"/>
      <c r="T1192" s="3930"/>
      <c r="U1192" s="3930"/>
      <c r="V1192" s="3930"/>
      <c r="W1192" s="3930"/>
      <c r="X1192" s="3930"/>
      <c r="Y1192" s="3930"/>
      <c r="Z1192" s="3930"/>
      <c r="AA1192" s="3930"/>
      <c r="AB1192" s="3930"/>
    </row>
    <row r="1193" spans="1:28" x14ac:dyDescent="0.2">
      <c r="A1193" s="3863" t="s">
        <v>1135</v>
      </c>
      <c r="B1193" s="3863" t="s">
        <v>135</v>
      </c>
      <c r="C1193" s="3791" t="s">
        <v>1127</v>
      </c>
      <c r="D1193" s="3816" t="s">
        <v>1128</v>
      </c>
      <c r="E1193" s="3870">
        <v>0</v>
      </c>
      <c r="F1193" s="3870">
        <v>0</v>
      </c>
      <c r="G1193" s="3870">
        <v>0</v>
      </c>
      <c r="H1193" s="3870">
        <v>0</v>
      </c>
      <c r="I1193" s="3870">
        <v>0</v>
      </c>
      <c r="J1193" s="3870">
        <v>0</v>
      </c>
      <c r="K1193" s="3870">
        <v>0</v>
      </c>
      <c r="L1193" s="3870">
        <v>0</v>
      </c>
      <c r="M1193" s="3870">
        <v>0</v>
      </c>
      <c r="N1193" s="3870">
        <v>0</v>
      </c>
      <c r="O1193" s="3870">
        <v>0</v>
      </c>
      <c r="P1193" s="3870">
        <v>0</v>
      </c>
      <c r="Q1193" s="3870">
        <v>0</v>
      </c>
      <c r="R1193" s="3870">
        <v>0</v>
      </c>
      <c r="S1193" s="3870">
        <v>0</v>
      </c>
      <c r="T1193" s="3870">
        <v>0</v>
      </c>
      <c r="U1193" s="3870">
        <v>0</v>
      </c>
      <c r="V1193" s="3870">
        <v>0</v>
      </c>
      <c r="W1193" s="3870">
        <v>0</v>
      </c>
      <c r="X1193" s="3870">
        <v>0</v>
      </c>
      <c r="Y1193" s="3870">
        <v>0</v>
      </c>
      <c r="Z1193" s="3870">
        <v>0</v>
      </c>
      <c r="AA1193" s="3870">
        <v>0</v>
      </c>
      <c r="AB1193" s="3870">
        <v>0</v>
      </c>
    </row>
    <row r="1194" spans="1:28" x14ac:dyDescent="0.2">
      <c r="A1194" s="3867"/>
      <c r="B1194" s="3867"/>
      <c r="C1194" s="3797" t="s">
        <v>1114</v>
      </c>
      <c r="D1194" s="3816" t="s">
        <v>13</v>
      </c>
      <c r="E1194" s="3799">
        <f t="shared" ref="E1194:AB1194" si="293">1.732*E1193*6*0.9</f>
        <v>0</v>
      </c>
      <c r="F1194" s="3799">
        <f t="shared" si="293"/>
        <v>0</v>
      </c>
      <c r="G1194" s="3799">
        <f t="shared" si="293"/>
        <v>0</v>
      </c>
      <c r="H1194" s="3799">
        <f t="shared" si="293"/>
        <v>0</v>
      </c>
      <c r="I1194" s="3799">
        <f t="shared" si="293"/>
        <v>0</v>
      </c>
      <c r="J1194" s="3799">
        <f t="shared" si="293"/>
        <v>0</v>
      </c>
      <c r="K1194" s="3799">
        <f t="shared" si="293"/>
        <v>0</v>
      </c>
      <c r="L1194" s="3799">
        <f t="shared" si="293"/>
        <v>0</v>
      </c>
      <c r="M1194" s="3799">
        <f t="shared" si="293"/>
        <v>0</v>
      </c>
      <c r="N1194" s="3799">
        <f t="shared" si="293"/>
        <v>0</v>
      </c>
      <c r="O1194" s="3799">
        <f t="shared" si="293"/>
        <v>0</v>
      </c>
      <c r="P1194" s="3799">
        <f t="shared" si="293"/>
        <v>0</v>
      </c>
      <c r="Q1194" s="3799">
        <f t="shared" si="293"/>
        <v>0</v>
      </c>
      <c r="R1194" s="3799">
        <f t="shared" si="293"/>
        <v>0</v>
      </c>
      <c r="S1194" s="3799">
        <f t="shared" si="293"/>
        <v>0</v>
      </c>
      <c r="T1194" s="3799">
        <f t="shared" si="293"/>
        <v>0</v>
      </c>
      <c r="U1194" s="3799">
        <f t="shared" si="293"/>
        <v>0</v>
      </c>
      <c r="V1194" s="3799">
        <f t="shared" si="293"/>
        <v>0</v>
      </c>
      <c r="W1194" s="3799">
        <f t="shared" si="293"/>
        <v>0</v>
      </c>
      <c r="X1194" s="3799">
        <f t="shared" si="293"/>
        <v>0</v>
      </c>
      <c r="Y1194" s="3799">
        <f t="shared" si="293"/>
        <v>0</v>
      </c>
      <c r="Z1194" s="3799">
        <f t="shared" si="293"/>
        <v>0</v>
      </c>
      <c r="AA1194" s="3799">
        <f t="shared" si="293"/>
        <v>0</v>
      </c>
      <c r="AB1194" s="3799">
        <f t="shared" si="293"/>
        <v>0</v>
      </c>
    </row>
    <row r="1195" spans="1:28" x14ac:dyDescent="0.2">
      <c r="A1195" s="3867"/>
      <c r="B1195" s="3867"/>
      <c r="C1195" s="3797"/>
      <c r="D1195" s="3816" t="s">
        <v>14</v>
      </c>
      <c r="E1195" s="4250"/>
      <c r="F1195" s="3811"/>
      <c r="G1195" s="3811"/>
      <c r="H1195" s="3811"/>
      <c r="I1195" s="3811"/>
      <c r="J1195" s="3811"/>
      <c r="K1195" s="3811"/>
      <c r="L1195" s="3811"/>
      <c r="M1195" s="3811"/>
      <c r="N1195" s="3811"/>
      <c r="O1195" s="3811"/>
      <c r="P1195" s="3811"/>
      <c r="Q1195" s="3811"/>
      <c r="R1195" s="3811"/>
      <c r="S1195" s="3811"/>
      <c r="T1195" s="3811"/>
      <c r="U1195" s="3811"/>
      <c r="V1195" s="3811"/>
      <c r="W1195" s="3811"/>
      <c r="X1195" s="3811"/>
      <c r="Y1195" s="3811"/>
      <c r="Z1195" s="3811"/>
      <c r="AA1195" s="3811"/>
      <c r="AB1195" s="3811"/>
    </row>
    <row r="1196" spans="1:28" ht="13.5" thickBot="1" x14ac:dyDescent="0.25">
      <c r="A1196" s="3872"/>
      <c r="B1196" s="3872"/>
      <c r="C1196" s="3802"/>
      <c r="D1196" s="3816" t="s">
        <v>17</v>
      </c>
      <c r="E1196" s="3930"/>
      <c r="F1196" s="3930"/>
      <c r="G1196" s="3930"/>
      <c r="H1196" s="3930"/>
      <c r="I1196" s="3930"/>
      <c r="J1196" s="3930"/>
      <c r="K1196" s="3930"/>
      <c r="L1196" s="3930"/>
      <c r="M1196" s="3930"/>
      <c r="N1196" s="3930"/>
      <c r="O1196" s="3930"/>
      <c r="P1196" s="3930"/>
      <c r="Q1196" s="3930"/>
      <c r="R1196" s="3930"/>
      <c r="S1196" s="3930"/>
      <c r="T1196" s="3930"/>
      <c r="U1196" s="3930"/>
      <c r="V1196" s="3930"/>
      <c r="W1196" s="3930"/>
      <c r="X1196" s="3930"/>
      <c r="Y1196" s="3930"/>
      <c r="Z1196" s="3930"/>
      <c r="AA1196" s="3930"/>
      <c r="AB1196" s="3930"/>
    </row>
    <row r="1197" spans="1:28" x14ac:dyDescent="0.2">
      <c r="A1197" s="3867" t="s">
        <v>1151</v>
      </c>
      <c r="B1197" s="3867" t="s">
        <v>1391</v>
      </c>
      <c r="C1197" s="3779" t="s">
        <v>1127</v>
      </c>
      <c r="D1197" s="3816" t="s">
        <v>1128</v>
      </c>
      <c r="E1197" s="3811">
        <v>46</v>
      </c>
      <c r="F1197" s="3811">
        <v>45</v>
      </c>
      <c r="G1197" s="3811">
        <v>46</v>
      </c>
      <c r="H1197" s="3811">
        <v>45</v>
      </c>
      <c r="I1197" s="3811">
        <v>55</v>
      </c>
      <c r="J1197" s="3811">
        <v>55</v>
      </c>
      <c r="K1197" s="3811">
        <v>56</v>
      </c>
      <c r="L1197" s="3811">
        <v>61</v>
      </c>
      <c r="M1197" s="3811">
        <v>68</v>
      </c>
      <c r="N1197" s="3811">
        <v>65</v>
      </c>
      <c r="O1197" s="3811">
        <v>64</v>
      </c>
      <c r="P1197" s="3811">
        <v>64</v>
      </c>
      <c r="Q1197" s="3811">
        <v>66</v>
      </c>
      <c r="R1197" s="3811">
        <v>60</v>
      </c>
      <c r="S1197" s="3811">
        <v>63</v>
      </c>
      <c r="T1197" s="3811">
        <v>60</v>
      </c>
      <c r="U1197" s="3811">
        <v>60</v>
      </c>
      <c r="V1197" s="3811">
        <v>61</v>
      </c>
      <c r="W1197" s="3811">
        <v>60</v>
      </c>
      <c r="X1197" s="3811">
        <v>58</v>
      </c>
      <c r="Y1197" s="3811">
        <v>58</v>
      </c>
      <c r="Z1197" s="3811">
        <v>56</v>
      </c>
      <c r="AA1197" s="3811">
        <v>51</v>
      </c>
      <c r="AB1197" s="3811">
        <v>50</v>
      </c>
    </row>
    <row r="1198" spans="1:28" x14ac:dyDescent="0.2">
      <c r="A1198" s="3867"/>
      <c r="B1198" s="3867"/>
      <c r="C1198" s="3797" t="s">
        <v>1114</v>
      </c>
      <c r="D1198" s="3816" t="s">
        <v>13</v>
      </c>
      <c r="E1198" s="3799">
        <f t="shared" ref="E1198:AB1198" si="294">1.732*E1197*6*0.9</f>
        <v>430.22879999999998</v>
      </c>
      <c r="F1198" s="3799">
        <f t="shared" si="294"/>
        <v>420.87599999999998</v>
      </c>
      <c r="G1198" s="3799">
        <f t="shared" si="294"/>
        <v>430.22879999999998</v>
      </c>
      <c r="H1198" s="3799">
        <f t="shared" si="294"/>
        <v>420.87599999999998</v>
      </c>
      <c r="I1198" s="3799">
        <f t="shared" si="294"/>
        <v>514.40400000000011</v>
      </c>
      <c r="J1198" s="3799">
        <f t="shared" si="294"/>
        <v>514.40400000000011</v>
      </c>
      <c r="K1198" s="3799">
        <f t="shared" si="294"/>
        <v>523.7568</v>
      </c>
      <c r="L1198" s="3799">
        <f t="shared" si="294"/>
        <v>570.52080000000001</v>
      </c>
      <c r="M1198" s="3799">
        <f t="shared" si="294"/>
        <v>635.99040000000002</v>
      </c>
      <c r="N1198" s="3799">
        <f t="shared" si="294"/>
        <v>607.93200000000002</v>
      </c>
      <c r="O1198" s="3799">
        <f t="shared" si="294"/>
        <v>598.57920000000001</v>
      </c>
      <c r="P1198" s="3799">
        <f t="shared" si="294"/>
        <v>598.57920000000001</v>
      </c>
      <c r="Q1198" s="3799">
        <f t="shared" si="294"/>
        <v>617.28480000000002</v>
      </c>
      <c r="R1198" s="3799">
        <f t="shared" si="294"/>
        <v>561.16800000000001</v>
      </c>
      <c r="S1198" s="3799">
        <f t="shared" si="294"/>
        <v>589.22640000000001</v>
      </c>
      <c r="T1198" s="3799">
        <f t="shared" si="294"/>
        <v>561.16800000000001</v>
      </c>
      <c r="U1198" s="3799">
        <f t="shared" si="294"/>
        <v>561.16800000000001</v>
      </c>
      <c r="V1198" s="3799">
        <f t="shared" si="294"/>
        <v>570.52080000000001</v>
      </c>
      <c r="W1198" s="3799">
        <f t="shared" si="294"/>
        <v>561.16800000000001</v>
      </c>
      <c r="X1198" s="3799">
        <f t="shared" si="294"/>
        <v>542.4624</v>
      </c>
      <c r="Y1198" s="3799">
        <f t="shared" si="294"/>
        <v>542.4624</v>
      </c>
      <c r="Z1198" s="3799">
        <f t="shared" si="294"/>
        <v>523.7568</v>
      </c>
      <c r="AA1198" s="3799">
        <f t="shared" si="294"/>
        <v>476.99279999999999</v>
      </c>
      <c r="AB1198" s="3799">
        <f t="shared" si="294"/>
        <v>467.63999999999993</v>
      </c>
    </row>
    <row r="1199" spans="1:28" x14ac:dyDescent="0.2">
      <c r="A1199" s="3867"/>
      <c r="B1199" s="3867"/>
      <c r="C1199" s="3797"/>
      <c r="D1199" s="3816" t="s">
        <v>14</v>
      </c>
      <c r="E1199" s="3930"/>
      <c r="F1199" s="3930"/>
      <c r="G1199" s="3930"/>
      <c r="H1199" s="3930"/>
      <c r="I1199" s="3930"/>
      <c r="J1199" s="3930"/>
      <c r="K1199" s="3930"/>
      <c r="L1199" s="3930"/>
      <c r="M1199" s="3930"/>
      <c r="N1199" s="3930"/>
      <c r="O1199" s="3930"/>
      <c r="P1199" s="3930"/>
      <c r="Q1199" s="3930"/>
      <c r="R1199" s="3930"/>
      <c r="S1199" s="3930"/>
      <c r="T1199" s="3930"/>
      <c r="U1199" s="3930"/>
      <c r="V1199" s="3930"/>
      <c r="W1199" s="3930"/>
      <c r="X1199" s="3930"/>
      <c r="Y1199" s="3930"/>
      <c r="Z1199" s="3930"/>
      <c r="AA1199" s="3930"/>
      <c r="AB1199" s="3930"/>
    </row>
    <row r="1200" spans="1:28" ht="13.5" thickBot="1" x14ac:dyDescent="0.25">
      <c r="A1200" s="3867"/>
      <c r="B1200" s="3867"/>
      <c r="C1200" s="3807"/>
      <c r="D1200" s="3816" t="s">
        <v>17</v>
      </c>
      <c r="E1200" s="3930"/>
      <c r="F1200" s="3930"/>
      <c r="G1200" s="3930"/>
      <c r="H1200" s="3930"/>
      <c r="I1200" s="3930"/>
      <c r="J1200" s="3930"/>
      <c r="K1200" s="3930"/>
      <c r="L1200" s="3930"/>
      <c r="M1200" s="3930"/>
      <c r="N1200" s="3930"/>
      <c r="O1200" s="3930"/>
      <c r="P1200" s="3930"/>
      <c r="Q1200" s="3930"/>
      <c r="R1200" s="3930"/>
      <c r="S1200" s="3930"/>
      <c r="T1200" s="3930"/>
      <c r="U1200" s="3930"/>
      <c r="V1200" s="3930"/>
      <c r="W1200" s="3930"/>
      <c r="X1200" s="3930"/>
      <c r="Y1200" s="3930"/>
      <c r="Z1200" s="3930"/>
      <c r="AA1200" s="3930"/>
      <c r="AB1200" s="3930"/>
    </row>
    <row r="1201" spans="1:28" x14ac:dyDescent="0.2">
      <c r="A1201" s="3863" t="s">
        <v>1139</v>
      </c>
      <c r="B1201" s="3863" t="s">
        <v>1388</v>
      </c>
      <c r="C1201" s="3791" t="s">
        <v>1127</v>
      </c>
      <c r="D1201" s="3816" t="s">
        <v>1128</v>
      </c>
      <c r="E1201" s="3814">
        <v>28</v>
      </c>
      <c r="F1201" s="3814">
        <v>28</v>
      </c>
      <c r="G1201" s="3814">
        <v>28</v>
      </c>
      <c r="H1201" s="3814">
        <v>27</v>
      </c>
      <c r="I1201" s="3814">
        <v>38</v>
      </c>
      <c r="J1201" s="3814">
        <v>37</v>
      </c>
      <c r="K1201" s="3814">
        <v>39</v>
      </c>
      <c r="L1201" s="3814">
        <v>43</v>
      </c>
      <c r="M1201" s="3814">
        <v>45</v>
      </c>
      <c r="N1201" s="3814">
        <v>45</v>
      </c>
      <c r="O1201" s="3814">
        <v>41</v>
      </c>
      <c r="P1201" s="3814">
        <v>41</v>
      </c>
      <c r="Q1201" s="3814">
        <v>41</v>
      </c>
      <c r="R1201" s="3814">
        <v>39</v>
      </c>
      <c r="S1201" s="3814">
        <v>42</v>
      </c>
      <c r="T1201" s="3814">
        <v>39</v>
      </c>
      <c r="U1201" s="3814">
        <v>38</v>
      </c>
      <c r="V1201" s="3814">
        <v>42</v>
      </c>
      <c r="W1201" s="3814">
        <v>40</v>
      </c>
      <c r="X1201" s="3814">
        <v>40</v>
      </c>
      <c r="Y1201" s="3814">
        <v>43</v>
      </c>
      <c r="Z1201" s="3814">
        <v>41</v>
      </c>
      <c r="AA1201" s="3814">
        <v>36</v>
      </c>
      <c r="AB1201" s="3814">
        <v>31</v>
      </c>
    </row>
    <row r="1202" spans="1:28" x14ac:dyDescent="0.2">
      <c r="A1202" s="3867"/>
      <c r="B1202" s="3867"/>
      <c r="C1202" s="3797" t="s">
        <v>1114</v>
      </c>
      <c r="D1202" s="3798" t="s">
        <v>13</v>
      </c>
      <c r="E1202" s="3799">
        <f t="shared" ref="E1202:AB1202" si="295">1.732*E1201*6*0.9</f>
        <v>261.8784</v>
      </c>
      <c r="F1202" s="3799">
        <f t="shared" si="295"/>
        <v>261.8784</v>
      </c>
      <c r="G1202" s="3799">
        <f t="shared" si="295"/>
        <v>261.8784</v>
      </c>
      <c r="H1202" s="3799">
        <f t="shared" si="295"/>
        <v>252.5256</v>
      </c>
      <c r="I1202" s="3799">
        <f t="shared" si="295"/>
        <v>355.40640000000002</v>
      </c>
      <c r="J1202" s="3799">
        <f t="shared" si="295"/>
        <v>346.05360000000002</v>
      </c>
      <c r="K1202" s="3799">
        <f t="shared" si="295"/>
        <v>364.75920000000002</v>
      </c>
      <c r="L1202" s="3799">
        <f t="shared" si="295"/>
        <v>402.17040000000003</v>
      </c>
      <c r="M1202" s="3799">
        <f t="shared" si="295"/>
        <v>420.87599999999998</v>
      </c>
      <c r="N1202" s="3799">
        <f t="shared" si="295"/>
        <v>420.87599999999998</v>
      </c>
      <c r="O1202" s="3799">
        <f t="shared" si="295"/>
        <v>383.46480000000003</v>
      </c>
      <c r="P1202" s="3799">
        <f t="shared" si="295"/>
        <v>383.46480000000003</v>
      </c>
      <c r="Q1202" s="3799">
        <f t="shared" si="295"/>
        <v>383.46480000000003</v>
      </c>
      <c r="R1202" s="3799">
        <f t="shared" si="295"/>
        <v>364.75920000000002</v>
      </c>
      <c r="S1202" s="3799">
        <f t="shared" si="295"/>
        <v>392.81760000000003</v>
      </c>
      <c r="T1202" s="3799">
        <f t="shared" si="295"/>
        <v>364.75920000000002</v>
      </c>
      <c r="U1202" s="3799">
        <f t="shared" si="295"/>
        <v>355.40640000000002</v>
      </c>
      <c r="V1202" s="3799">
        <f t="shared" si="295"/>
        <v>392.81760000000003</v>
      </c>
      <c r="W1202" s="3799">
        <f t="shared" si="295"/>
        <v>374.11200000000002</v>
      </c>
      <c r="X1202" s="3799">
        <f t="shared" si="295"/>
        <v>374.11200000000002</v>
      </c>
      <c r="Y1202" s="3799">
        <f t="shared" si="295"/>
        <v>402.17040000000003</v>
      </c>
      <c r="Z1202" s="3799">
        <f t="shared" si="295"/>
        <v>383.46480000000003</v>
      </c>
      <c r="AA1202" s="3799">
        <f t="shared" si="295"/>
        <v>336.70079999999996</v>
      </c>
      <c r="AB1202" s="3799">
        <f t="shared" si="295"/>
        <v>289.93680000000001</v>
      </c>
    </row>
    <row r="1203" spans="1:28" x14ac:dyDescent="0.2">
      <c r="A1203" s="3867"/>
      <c r="B1203" s="3867"/>
      <c r="C1203" s="3797"/>
      <c r="D1203" s="3816" t="s">
        <v>14</v>
      </c>
      <c r="E1203" s="3930"/>
      <c r="F1203" s="3930"/>
      <c r="G1203" s="3930"/>
      <c r="H1203" s="3930"/>
      <c r="I1203" s="3930"/>
      <c r="J1203" s="3930"/>
      <c r="K1203" s="3930"/>
      <c r="L1203" s="3930"/>
      <c r="M1203" s="3930"/>
      <c r="N1203" s="3930"/>
      <c r="O1203" s="3930"/>
      <c r="P1203" s="3930"/>
      <c r="Q1203" s="3930"/>
      <c r="R1203" s="3930"/>
      <c r="S1203" s="3930"/>
      <c r="T1203" s="3930"/>
      <c r="U1203" s="3930"/>
      <c r="V1203" s="3930"/>
      <c r="W1203" s="3930"/>
      <c r="X1203" s="3930"/>
      <c r="Y1203" s="3930"/>
      <c r="Z1203" s="3930"/>
      <c r="AA1203" s="3930"/>
      <c r="AB1203" s="3930"/>
    </row>
    <row r="1204" spans="1:28" ht="13.5" thickBot="1" x14ac:dyDescent="0.25">
      <c r="A1204" s="3872"/>
      <c r="B1204" s="3872"/>
      <c r="C1204" s="3802"/>
      <c r="D1204" s="3816" t="s">
        <v>17</v>
      </c>
      <c r="E1204" s="3930"/>
      <c r="F1204" s="3930"/>
      <c r="G1204" s="3930"/>
      <c r="H1204" s="3930"/>
      <c r="I1204" s="3930"/>
      <c r="J1204" s="3930"/>
      <c r="K1204" s="3930"/>
      <c r="L1204" s="3930"/>
      <c r="M1204" s="3930"/>
      <c r="N1204" s="3930"/>
      <c r="O1204" s="3930"/>
      <c r="P1204" s="3930"/>
      <c r="Q1204" s="3930"/>
      <c r="R1204" s="3930"/>
      <c r="S1204" s="3930"/>
      <c r="T1204" s="3930"/>
      <c r="U1204" s="3930"/>
      <c r="V1204" s="3930"/>
      <c r="W1204" s="3930"/>
      <c r="X1204" s="3930"/>
      <c r="Y1204" s="3930"/>
      <c r="Z1204" s="3930"/>
      <c r="AA1204" s="3930"/>
      <c r="AB1204" s="3930"/>
    </row>
    <row r="1205" spans="1:28" ht="15" customHeight="1" x14ac:dyDescent="0.2">
      <c r="A1205" s="3867" t="s">
        <v>1143</v>
      </c>
      <c r="B1205" s="3867" t="s">
        <v>1394</v>
      </c>
      <c r="C1205" s="3779" t="s">
        <v>1127</v>
      </c>
      <c r="D1205" s="3816" t="s">
        <v>1128</v>
      </c>
      <c r="E1205" s="3870">
        <v>33</v>
      </c>
      <c r="F1205" s="3870">
        <v>33</v>
      </c>
      <c r="G1205" s="3870">
        <v>33</v>
      </c>
      <c r="H1205" s="3870">
        <v>32</v>
      </c>
      <c r="I1205" s="3870">
        <v>33</v>
      </c>
      <c r="J1205" s="3870">
        <v>33</v>
      </c>
      <c r="K1205" s="3870">
        <v>33</v>
      </c>
      <c r="L1205" s="3870">
        <v>33</v>
      </c>
      <c r="M1205" s="3870">
        <v>33</v>
      </c>
      <c r="N1205" s="3870">
        <v>33</v>
      </c>
      <c r="O1205" s="3870">
        <v>33</v>
      </c>
      <c r="P1205" s="3870">
        <v>32</v>
      </c>
      <c r="Q1205" s="3870">
        <v>33</v>
      </c>
      <c r="R1205" s="3870">
        <v>33</v>
      </c>
      <c r="S1205" s="3870">
        <v>33</v>
      </c>
      <c r="T1205" s="3870">
        <v>32</v>
      </c>
      <c r="U1205" s="3870">
        <v>33</v>
      </c>
      <c r="V1205" s="3870">
        <v>33</v>
      </c>
      <c r="W1205" s="3870">
        <v>33</v>
      </c>
      <c r="X1205" s="3870">
        <v>33</v>
      </c>
      <c r="Y1205" s="3870">
        <v>33</v>
      </c>
      <c r="Z1205" s="3870">
        <v>32</v>
      </c>
      <c r="AA1205" s="3870">
        <v>32</v>
      </c>
      <c r="AB1205" s="3870">
        <v>32</v>
      </c>
    </row>
    <row r="1206" spans="1:28" x14ac:dyDescent="0.2">
      <c r="A1206" s="3867"/>
      <c r="B1206" s="3867"/>
      <c r="C1206" s="3797" t="s">
        <v>1114</v>
      </c>
      <c r="D1206" s="3816" t="s">
        <v>13</v>
      </c>
      <c r="E1206" s="3799">
        <f t="shared" ref="E1206:AB1206" si="296">1.732*E1205*6*0.9</f>
        <v>308.64240000000001</v>
      </c>
      <c r="F1206" s="3799">
        <f t="shared" si="296"/>
        <v>308.64240000000001</v>
      </c>
      <c r="G1206" s="3799">
        <f t="shared" si="296"/>
        <v>308.64240000000001</v>
      </c>
      <c r="H1206" s="3799">
        <f t="shared" si="296"/>
        <v>299.28960000000001</v>
      </c>
      <c r="I1206" s="3799">
        <f t="shared" si="296"/>
        <v>308.64240000000001</v>
      </c>
      <c r="J1206" s="3799">
        <f t="shared" si="296"/>
        <v>308.64240000000001</v>
      </c>
      <c r="K1206" s="3799">
        <f t="shared" si="296"/>
        <v>308.64240000000001</v>
      </c>
      <c r="L1206" s="3799">
        <f t="shared" si="296"/>
        <v>308.64240000000001</v>
      </c>
      <c r="M1206" s="3799">
        <f t="shared" si="296"/>
        <v>308.64240000000001</v>
      </c>
      <c r="N1206" s="3799">
        <f t="shared" si="296"/>
        <v>308.64240000000001</v>
      </c>
      <c r="O1206" s="3799">
        <f t="shared" si="296"/>
        <v>308.64240000000001</v>
      </c>
      <c r="P1206" s="3799">
        <f t="shared" si="296"/>
        <v>299.28960000000001</v>
      </c>
      <c r="Q1206" s="3799">
        <f t="shared" si="296"/>
        <v>308.64240000000001</v>
      </c>
      <c r="R1206" s="3799">
        <f t="shared" si="296"/>
        <v>308.64240000000001</v>
      </c>
      <c r="S1206" s="3799">
        <f t="shared" si="296"/>
        <v>308.64240000000001</v>
      </c>
      <c r="T1206" s="3799">
        <f t="shared" si="296"/>
        <v>299.28960000000001</v>
      </c>
      <c r="U1206" s="3799">
        <f t="shared" si="296"/>
        <v>308.64240000000001</v>
      </c>
      <c r="V1206" s="3799">
        <f t="shared" si="296"/>
        <v>308.64240000000001</v>
      </c>
      <c r="W1206" s="3799">
        <f t="shared" si="296"/>
        <v>308.64240000000001</v>
      </c>
      <c r="X1206" s="3799">
        <f t="shared" si="296"/>
        <v>308.64240000000001</v>
      </c>
      <c r="Y1206" s="3799">
        <f t="shared" si="296"/>
        <v>308.64240000000001</v>
      </c>
      <c r="Z1206" s="3799">
        <f t="shared" si="296"/>
        <v>299.28960000000001</v>
      </c>
      <c r="AA1206" s="3799">
        <f t="shared" si="296"/>
        <v>299.28960000000001</v>
      </c>
      <c r="AB1206" s="3799">
        <f t="shared" si="296"/>
        <v>299.28960000000001</v>
      </c>
    </row>
    <row r="1207" spans="1:28" x14ac:dyDescent="0.2">
      <c r="A1207" s="3867"/>
      <c r="B1207" s="3867"/>
      <c r="C1207" s="3797"/>
      <c r="D1207" s="3816" t="s">
        <v>14</v>
      </c>
      <c r="E1207" s="3930"/>
      <c r="F1207" s="3930"/>
      <c r="G1207" s="3930"/>
      <c r="H1207" s="3930"/>
      <c r="I1207" s="3930"/>
      <c r="J1207" s="3930"/>
      <c r="K1207" s="3930"/>
      <c r="L1207" s="3930"/>
      <c r="M1207" s="3930"/>
      <c r="N1207" s="3930"/>
      <c r="O1207" s="3930"/>
      <c r="P1207" s="3930"/>
      <c r="Q1207" s="3930"/>
      <c r="R1207" s="3930"/>
      <c r="S1207" s="3930"/>
      <c r="T1207" s="3930"/>
      <c r="U1207" s="3930"/>
      <c r="V1207" s="3930"/>
      <c r="W1207" s="3930"/>
      <c r="X1207" s="3930"/>
      <c r="Y1207" s="3930"/>
      <c r="Z1207" s="3930"/>
      <c r="AA1207" s="3930"/>
      <c r="AB1207" s="3930"/>
    </row>
    <row r="1208" spans="1:28" ht="13.5" thickBot="1" x14ac:dyDescent="0.25">
      <c r="A1208" s="3867"/>
      <c r="B1208" s="3867"/>
      <c r="C1208" s="3807"/>
      <c r="D1208" s="3816" t="s">
        <v>17</v>
      </c>
      <c r="E1208" s="3930"/>
      <c r="F1208" s="3930"/>
      <c r="G1208" s="3930"/>
      <c r="H1208" s="3930"/>
      <c r="I1208" s="3930"/>
      <c r="J1208" s="3930"/>
      <c r="K1208" s="3930"/>
      <c r="L1208" s="3930"/>
      <c r="M1208" s="3930"/>
      <c r="N1208" s="3930"/>
      <c r="O1208" s="3930"/>
      <c r="P1208" s="3930"/>
      <c r="Q1208" s="3930"/>
      <c r="R1208" s="3930"/>
      <c r="S1208" s="3930"/>
      <c r="T1208" s="3930"/>
      <c r="U1208" s="3930"/>
      <c r="V1208" s="3930"/>
      <c r="W1208" s="3930"/>
      <c r="X1208" s="3930"/>
      <c r="Y1208" s="3930"/>
      <c r="Z1208" s="3930"/>
      <c r="AA1208" s="3930"/>
      <c r="AB1208" s="3930"/>
    </row>
    <row r="1209" spans="1:28" ht="12.75" customHeight="1" x14ac:dyDescent="0.2">
      <c r="A1209" s="3863" t="s">
        <v>1147</v>
      </c>
      <c r="B1209" s="3863" t="s">
        <v>1395</v>
      </c>
      <c r="C1209" s="3791" t="s">
        <v>1127</v>
      </c>
      <c r="D1209" s="3816" t="s">
        <v>1128</v>
      </c>
      <c r="E1209" s="3811">
        <v>0</v>
      </c>
      <c r="F1209" s="3811">
        <v>0</v>
      </c>
      <c r="G1209" s="3811">
        <v>0</v>
      </c>
      <c r="H1209" s="3811">
        <v>0</v>
      </c>
      <c r="I1209" s="3811">
        <v>0</v>
      </c>
      <c r="J1209" s="3811">
        <v>0</v>
      </c>
      <c r="K1209" s="3811">
        <v>0</v>
      </c>
      <c r="L1209" s="3811">
        <v>0</v>
      </c>
      <c r="M1209" s="3811">
        <v>0</v>
      </c>
      <c r="N1209" s="3811">
        <v>0</v>
      </c>
      <c r="O1209" s="3811">
        <v>0</v>
      </c>
      <c r="P1209" s="3811">
        <v>0</v>
      </c>
      <c r="Q1209" s="3811">
        <v>0</v>
      </c>
      <c r="R1209" s="3811">
        <v>0</v>
      </c>
      <c r="S1209" s="3811">
        <v>0</v>
      </c>
      <c r="T1209" s="3811">
        <v>0</v>
      </c>
      <c r="U1209" s="3811">
        <v>0</v>
      </c>
      <c r="V1209" s="3811">
        <v>0</v>
      </c>
      <c r="W1209" s="3811">
        <v>0</v>
      </c>
      <c r="X1209" s="3811">
        <v>0</v>
      </c>
      <c r="Y1209" s="3811">
        <v>0</v>
      </c>
      <c r="Z1209" s="3811">
        <v>0</v>
      </c>
      <c r="AA1209" s="3811">
        <v>0</v>
      </c>
      <c r="AB1209" s="3811">
        <v>0</v>
      </c>
    </row>
    <row r="1210" spans="1:28" x14ac:dyDescent="0.2">
      <c r="A1210" s="3867"/>
      <c r="B1210" s="3867"/>
      <c r="C1210" s="3797" t="s">
        <v>1114</v>
      </c>
      <c r="D1210" s="3816" t="s">
        <v>13</v>
      </c>
      <c r="E1210" s="3799">
        <f t="shared" ref="E1210:AB1210" si="297">1.732*E1209*6*0.9</f>
        <v>0</v>
      </c>
      <c r="F1210" s="3799">
        <f t="shared" si="297"/>
        <v>0</v>
      </c>
      <c r="G1210" s="3799">
        <f t="shared" si="297"/>
        <v>0</v>
      </c>
      <c r="H1210" s="3799">
        <f t="shared" si="297"/>
        <v>0</v>
      </c>
      <c r="I1210" s="3799">
        <f t="shared" si="297"/>
        <v>0</v>
      </c>
      <c r="J1210" s="3799">
        <f t="shared" si="297"/>
        <v>0</v>
      </c>
      <c r="K1210" s="3799">
        <f t="shared" si="297"/>
        <v>0</v>
      </c>
      <c r="L1210" s="3799">
        <f t="shared" si="297"/>
        <v>0</v>
      </c>
      <c r="M1210" s="3799">
        <f t="shared" si="297"/>
        <v>0</v>
      </c>
      <c r="N1210" s="3799">
        <f t="shared" si="297"/>
        <v>0</v>
      </c>
      <c r="O1210" s="3799">
        <f t="shared" si="297"/>
        <v>0</v>
      </c>
      <c r="P1210" s="3799">
        <f t="shared" si="297"/>
        <v>0</v>
      </c>
      <c r="Q1210" s="3799">
        <f t="shared" si="297"/>
        <v>0</v>
      </c>
      <c r="R1210" s="3799">
        <f t="shared" si="297"/>
        <v>0</v>
      </c>
      <c r="S1210" s="3799">
        <f t="shared" si="297"/>
        <v>0</v>
      </c>
      <c r="T1210" s="3799">
        <f t="shared" si="297"/>
        <v>0</v>
      </c>
      <c r="U1210" s="3799">
        <f t="shared" si="297"/>
        <v>0</v>
      </c>
      <c r="V1210" s="3799">
        <f t="shared" si="297"/>
        <v>0</v>
      </c>
      <c r="W1210" s="3799">
        <f t="shared" si="297"/>
        <v>0</v>
      </c>
      <c r="X1210" s="3799">
        <f t="shared" si="297"/>
        <v>0</v>
      </c>
      <c r="Y1210" s="3799">
        <f t="shared" si="297"/>
        <v>0</v>
      </c>
      <c r="Z1210" s="3799">
        <f t="shared" si="297"/>
        <v>0</v>
      </c>
      <c r="AA1210" s="3799">
        <f t="shared" si="297"/>
        <v>0</v>
      </c>
      <c r="AB1210" s="3799">
        <f t="shared" si="297"/>
        <v>0</v>
      </c>
    </row>
    <row r="1211" spans="1:28" x14ac:dyDescent="0.2">
      <c r="A1211" s="3867"/>
      <c r="B1211" s="3867"/>
      <c r="C1211" s="3797"/>
      <c r="D1211" s="3816" t="s">
        <v>14</v>
      </c>
      <c r="E1211" s="3930"/>
      <c r="F1211" s="3930"/>
      <c r="G1211" s="3930"/>
      <c r="H1211" s="3930"/>
      <c r="I1211" s="3930"/>
      <c r="J1211" s="3930"/>
      <c r="K1211" s="3930"/>
      <c r="L1211" s="3930"/>
      <c r="M1211" s="3930"/>
      <c r="N1211" s="3930"/>
      <c r="O1211" s="3930"/>
      <c r="P1211" s="3930"/>
      <c r="Q1211" s="3930"/>
      <c r="R1211" s="3930"/>
      <c r="S1211" s="3930"/>
      <c r="T1211" s="3930"/>
      <c r="U1211" s="3930"/>
      <c r="V1211" s="3930"/>
      <c r="W1211" s="3930"/>
      <c r="X1211" s="3930"/>
      <c r="Y1211" s="3930"/>
      <c r="Z1211" s="3930"/>
      <c r="AA1211" s="3930"/>
      <c r="AB1211" s="3930"/>
    </row>
    <row r="1212" spans="1:28" ht="13.5" thickBot="1" x14ac:dyDescent="0.25">
      <c r="A1212" s="3872"/>
      <c r="B1212" s="3872"/>
      <c r="C1212" s="3802"/>
      <c r="D1212" s="3816" t="s">
        <v>17</v>
      </c>
      <c r="E1212" s="3930"/>
      <c r="F1212" s="3930"/>
      <c r="G1212" s="3930"/>
      <c r="H1212" s="3930"/>
      <c r="I1212" s="3930"/>
      <c r="J1212" s="3930"/>
      <c r="K1212" s="3930"/>
      <c r="L1212" s="3930"/>
      <c r="M1212" s="3930"/>
      <c r="N1212" s="3930"/>
      <c r="O1212" s="3930"/>
      <c r="P1212" s="3930"/>
      <c r="Q1212" s="3930"/>
      <c r="R1212" s="3930"/>
      <c r="S1212" s="3930"/>
      <c r="T1212" s="3930"/>
      <c r="U1212" s="3930"/>
      <c r="V1212" s="3930"/>
      <c r="W1212" s="3930"/>
      <c r="X1212" s="3930"/>
      <c r="Y1212" s="3930"/>
      <c r="Z1212" s="3930"/>
      <c r="AA1212" s="3930"/>
      <c r="AB1212" s="3930"/>
    </row>
    <row r="1213" spans="1:28" x14ac:dyDescent="0.2">
      <c r="A1213" s="3867" t="s">
        <v>1149</v>
      </c>
      <c r="B1213" s="3867" t="s">
        <v>1390</v>
      </c>
      <c r="C1213" s="3779" t="s">
        <v>1127</v>
      </c>
      <c r="D1213" s="3816" t="s">
        <v>1128</v>
      </c>
      <c r="E1213" s="3870">
        <v>6</v>
      </c>
      <c r="F1213" s="3870">
        <v>6</v>
      </c>
      <c r="G1213" s="3870">
        <v>7</v>
      </c>
      <c r="H1213" s="3870">
        <v>7</v>
      </c>
      <c r="I1213" s="3870">
        <v>8</v>
      </c>
      <c r="J1213" s="3870">
        <v>8</v>
      </c>
      <c r="K1213" s="3870">
        <v>8</v>
      </c>
      <c r="L1213" s="3870">
        <v>10</v>
      </c>
      <c r="M1213" s="3870">
        <v>15</v>
      </c>
      <c r="N1213" s="3870">
        <v>11</v>
      </c>
      <c r="O1213" s="3870">
        <v>12</v>
      </c>
      <c r="P1213" s="3870">
        <v>14</v>
      </c>
      <c r="Q1213" s="3870">
        <v>14</v>
      </c>
      <c r="R1213" s="3870">
        <v>10</v>
      </c>
      <c r="S1213" s="3870">
        <v>10</v>
      </c>
      <c r="T1213" s="3870">
        <v>10</v>
      </c>
      <c r="U1213" s="3870">
        <v>10</v>
      </c>
      <c r="V1213" s="3870">
        <v>8</v>
      </c>
      <c r="W1213" s="3870">
        <v>8</v>
      </c>
      <c r="X1213" s="3870">
        <v>7</v>
      </c>
      <c r="Y1213" s="3870">
        <v>7</v>
      </c>
      <c r="Z1213" s="3870">
        <v>7</v>
      </c>
      <c r="AA1213" s="3870">
        <v>6</v>
      </c>
      <c r="AB1213" s="3870">
        <v>9</v>
      </c>
    </row>
    <row r="1214" spans="1:28" x14ac:dyDescent="0.2">
      <c r="A1214" s="3867"/>
      <c r="B1214" s="3867"/>
      <c r="C1214" s="3797" t="s">
        <v>1114</v>
      </c>
      <c r="D1214" s="3816" t="s">
        <v>13</v>
      </c>
      <c r="E1214" s="3799">
        <f t="shared" ref="E1214:AB1214" si="298">1.732*E1213*6*0.9</f>
        <v>56.116799999999998</v>
      </c>
      <c r="F1214" s="3799">
        <f t="shared" si="298"/>
        <v>56.116799999999998</v>
      </c>
      <c r="G1214" s="3799">
        <f t="shared" si="298"/>
        <v>65.4696</v>
      </c>
      <c r="H1214" s="3799">
        <f t="shared" si="298"/>
        <v>65.4696</v>
      </c>
      <c r="I1214" s="3799">
        <f t="shared" si="298"/>
        <v>74.822400000000002</v>
      </c>
      <c r="J1214" s="3799">
        <f t="shared" si="298"/>
        <v>74.822400000000002</v>
      </c>
      <c r="K1214" s="3799">
        <f t="shared" si="298"/>
        <v>74.822400000000002</v>
      </c>
      <c r="L1214" s="3799">
        <f t="shared" si="298"/>
        <v>93.528000000000006</v>
      </c>
      <c r="M1214" s="3799">
        <f t="shared" si="298"/>
        <v>140.292</v>
      </c>
      <c r="N1214" s="3799">
        <f t="shared" si="298"/>
        <v>102.88079999999999</v>
      </c>
      <c r="O1214" s="3799">
        <f t="shared" si="298"/>
        <v>112.2336</v>
      </c>
      <c r="P1214" s="3799">
        <f t="shared" si="298"/>
        <v>130.9392</v>
      </c>
      <c r="Q1214" s="3799">
        <f t="shared" si="298"/>
        <v>130.9392</v>
      </c>
      <c r="R1214" s="3799">
        <f t="shared" si="298"/>
        <v>93.528000000000006</v>
      </c>
      <c r="S1214" s="3799">
        <f t="shared" si="298"/>
        <v>93.528000000000006</v>
      </c>
      <c r="T1214" s="3799">
        <f t="shared" si="298"/>
        <v>93.528000000000006</v>
      </c>
      <c r="U1214" s="3799">
        <f t="shared" si="298"/>
        <v>93.528000000000006</v>
      </c>
      <c r="V1214" s="3799">
        <f t="shared" si="298"/>
        <v>74.822400000000002</v>
      </c>
      <c r="W1214" s="3799">
        <f t="shared" si="298"/>
        <v>74.822400000000002</v>
      </c>
      <c r="X1214" s="3799">
        <f t="shared" si="298"/>
        <v>65.4696</v>
      </c>
      <c r="Y1214" s="3799">
        <f t="shared" si="298"/>
        <v>65.4696</v>
      </c>
      <c r="Z1214" s="3799">
        <f t="shared" si="298"/>
        <v>65.4696</v>
      </c>
      <c r="AA1214" s="3799">
        <f t="shared" si="298"/>
        <v>56.116799999999998</v>
      </c>
      <c r="AB1214" s="3799">
        <f t="shared" si="298"/>
        <v>84.17519999999999</v>
      </c>
    </row>
    <row r="1215" spans="1:28" x14ac:dyDescent="0.2">
      <c r="A1215" s="3867"/>
      <c r="B1215" s="3867"/>
      <c r="C1215" s="4291"/>
      <c r="D1215" s="3816" t="s">
        <v>14</v>
      </c>
      <c r="E1215" s="3930"/>
      <c r="F1215" s="3930"/>
      <c r="G1215" s="3930"/>
      <c r="H1215" s="3930"/>
      <c r="I1215" s="3930"/>
      <c r="J1215" s="3930"/>
      <c r="K1215" s="3930"/>
      <c r="L1215" s="3930"/>
      <c r="M1215" s="3930"/>
      <c r="N1215" s="3930"/>
      <c r="O1215" s="3930"/>
      <c r="P1215" s="3930"/>
      <c r="Q1215" s="3930"/>
      <c r="R1215" s="3930"/>
      <c r="S1215" s="3930"/>
      <c r="T1215" s="3930"/>
      <c r="U1215" s="3930"/>
      <c r="V1215" s="3930"/>
      <c r="W1215" s="3930"/>
      <c r="X1215" s="3930"/>
      <c r="Y1215" s="3930"/>
      <c r="Z1215" s="3930"/>
      <c r="AA1215" s="3930"/>
      <c r="AB1215" s="3930"/>
    </row>
    <row r="1216" spans="1:28" ht="13.5" thickBot="1" x14ac:dyDescent="0.25">
      <c r="A1216" s="3867"/>
      <c r="B1216" s="3867"/>
      <c r="C1216" s="4294"/>
      <c r="D1216" s="3816" t="s">
        <v>17</v>
      </c>
      <c r="E1216" s="3930"/>
      <c r="F1216" s="3930"/>
      <c r="G1216" s="3930"/>
      <c r="H1216" s="3930"/>
      <c r="I1216" s="3930"/>
      <c r="J1216" s="3930"/>
      <c r="K1216" s="3930"/>
      <c r="L1216" s="3930"/>
      <c r="M1216" s="3930"/>
      <c r="N1216" s="3930"/>
      <c r="O1216" s="3930"/>
      <c r="P1216" s="3930"/>
      <c r="Q1216" s="3930"/>
      <c r="R1216" s="3930"/>
      <c r="S1216" s="3930"/>
      <c r="T1216" s="3930"/>
      <c r="U1216" s="3930"/>
      <c r="V1216" s="3930"/>
      <c r="W1216" s="3930"/>
      <c r="X1216" s="3930"/>
      <c r="Y1216" s="3930"/>
      <c r="Z1216" s="3930"/>
      <c r="AA1216" s="3930"/>
      <c r="AB1216" s="3930"/>
    </row>
    <row r="1217" spans="1:28" s="4081" customFormat="1" ht="12.75" customHeight="1" x14ac:dyDescent="0.2">
      <c r="A1217" s="3827" t="s">
        <v>1159</v>
      </c>
      <c r="B1217" s="4295"/>
      <c r="C1217" s="4296"/>
      <c r="D1217" s="3915" t="s">
        <v>1211</v>
      </c>
      <c r="E1217" s="3830">
        <f>E1158+E1185</f>
        <v>134</v>
      </c>
      <c r="F1217" s="3830">
        <f t="shared" ref="F1217:AB1218" si="299">F1158+F1185</f>
        <v>129</v>
      </c>
      <c r="G1217" s="3830">
        <f t="shared" si="299"/>
        <v>131</v>
      </c>
      <c r="H1217" s="3830">
        <f t="shared" si="299"/>
        <v>128</v>
      </c>
      <c r="I1217" s="3830">
        <f t="shared" si="299"/>
        <v>156</v>
      </c>
      <c r="J1217" s="3830">
        <f t="shared" si="299"/>
        <v>158</v>
      </c>
      <c r="K1217" s="3830">
        <f t="shared" si="299"/>
        <v>164</v>
      </c>
      <c r="L1217" s="3830">
        <f t="shared" si="299"/>
        <v>195</v>
      </c>
      <c r="M1217" s="3830">
        <f t="shared" si="299"/>
        <v>209</v>
      </c>
      <c r="N1217" s="3830">
        <f t="shared" si="299"/>
        <v>203</v>
      </c>
      <c r="O1217" s="3830">
        <f t="shared" si="299"/>
        <v>198</v>
      </c>
      <c r="P1217" s="3830">
        <f t="shared" si="299"/>
        <v>199</v>
      </c>
      <c r="Q1217" s="3830">
        <f>Q1158+Q1185</f>
        <v>198</v>
      </c>
      <c r="R1217" s="3830">
        <f t="shared" ref="R1217:S1218" si="300">R1158+R1185</f>
        <v>186</v>
      </c>
      <c r="S1217" s="3830">
        <f t="shared" si="300"/>
        <v>193</v>
      </c>
      <c r="T1217" s="3830">
        <f t="shared" si="299"/>
        <v>179</v>
      </c>
      <c r="U1217" s="3830">
        <f t="shared" si="299"/>
        <v>178</v>
      </c>
      <c r="V1217" s="3830">
        <f t="shared" si="299"/>
        <v>185</v>
      </c>
      <c r="W1217" s="3830">
        <f t="shared" si="299"/>
        <v>183</v>
      </c>
      <c r="X1217" s="3830">
        <f t="shared" si="299"/>
        <v>179</v>
      </c>
      <c r="Y1217" s="3830">
        <f t="shared" si="299"/>
        <v>174</v>
      </c>
      <c r="Z1217" s="3830">
        <f t="shared" si="299"/>
        <v>168</v>
      </c>
      <c r="AA1217" s="3830">
        <f t="shared" si="299"/>
        <v>152</v>
      </c>
      <c r="AB1217" s="3830">
        <f t="shared" si="299"/>
        <v>138</v>
      </c>
    </row>
    <row r="1218" spans="1:28" ht="15" customHeight="1" x14ac:dyDescent="0.2">
      <c r="A1218" s="3833"/>
      <c r="B1218" s="4297"/>
      <c r="C1218" s="3834"/>
      <c r="D1218" s="3829" t="s">
        <v>13</v>
      </c>
      <c r="E1218" s="3835">
        <f t="shared" ref="E1218:AB1218" si="301">E1159+E1186</f>
        <v>1253.2752</v>
      </c>
      <c r="F1218" s="3835">
        <f t="shared" si="301"/>
        <v>1206.5111999999999</v>
      </c>
      <c r="G1218" s="4298">
        <f t="shared" si="301"/>
        <v>1225.2168000000001</v>
      </c>
      <c r="H1218" s="4298">
        <f t="shared" si="301"/>
        <v>1197.1583999999998</v>
      </c>
      <c r="I1218" s="3835">
        <f>I1159+I1186</f>
        <v>1459.0367999999999</v>
      </c>
      <c r="J1218" s="3835">
        <f t="shared" si="301"/>
        <v>1477.7423999999999</v>
      </c>
      <c r="K1218" s="4298">
        <f t="shared" si="301"/>
        <v>1533.8591999999999</v>
      </c>
      <c r="L1218" s="3835">
        <f>L1159+L1186</f>
        <v>1823.7959999999998</v>
      </c>
      <c r="M1218" s="3835">
        <f t="shared" si="299"/>
        <v>1954.7352000000001</v>
      </c>
      <c r="N1218" s="3835">
        <f t="shared" si="299"/>
        <v>1898.6184000000001</v>
      </c>
      <c r="O1218" s="3835">
        <f t="shared" si="299"/>
        <v>1851.8543999999999</v>
      </c>
      <c r="P1218" s="3835">
        <f>P1159+P1186</f>
        <v>1861.2071999999998</v>
      </c>
      <c r="Q1218" s="3835">
        <f>Q1159+Q1186</f>
        <v>1851.8543999999999</v>
      </c>
      <c r="R1218" s="3835">
        <f>R1159+R1186</f>
        <v>1739.6207999999999</v>
      </c>
      <c r="S1218" s="3835">
        <f t="shared" si="300"/>
        <v>1805.0903999999998</v>
      </c>
      <c r="T1218" s="4298">
        <f t="shared" si="301"/>
        <v>1674.1512</v>
      </c>
      <c r="U1218" s="4298">
        <f t="shared" si="301"/>
        <v>1664.7983999999999</v>
      </c>
      <c r="V1218" s="4298">
        <f t="shared" si="301"/>
        <v>1730.268</v>
      </c>
      <c r="W1218" s="4298">
        <f t="shared" si="301"/>
        <v>1711.5623999999998</v>
      </c>
      <c r="X1218" s="4298">
        <f t="shared" si="301"/>
        <v>1674.1512</v>
      </c>
      <c r="Y1218" s="4298">
        <f t="shared" si="301"/>
        <v>1627.3871999999999</v>
      </c>
      <c r="Z1218" s="4298">
        <f t="shared" si="301"/>
        <v>1571.2704000000001</v>
      </c>
      <c r="AA1218" s="4298">
        <f t="shared" si="301"/>
        <v>1421.6256000000001</v>
      </c>
      <c r="AB1218" s="4298">
        <f t="shared" si="301"/>
        <v>1290.6864</v>
      </c>
    </row>
    <row r="1219" spans="1:28" ht="17.25" customHeight="1" thickBot="1" x14ac:dyDescent="0.25">
      <c r="A1219" s="3837"/>
      <c r="B1219" s="4299"/>
      <c r="C1219" s="3972"/>
      <c r="D1219" s="3839" t="s">
        <v>14</v>
      </c>
      <c r="E1219" s="4148"/>
      <c r="F1219" s="4148"/>
      <c r="G1219" s="4148"/>
      <c r="H1219" s="4148"/>
      <c r="I1219" s="4148"/>
      <c r="J1219" s="4148"/>
      <c r="K1219" s="4148"/>
      <c r="L1219" s="4148"/>
      <c r="M1219" s="4148"/>
      <c r="N1219" s="4148"/>
      <c r="O1219" s="4148"/>
      <c r="P1219" s="4148"/>
      <c r="Q1219" s="4148"/>
      <c r="R1219" s="4148"/>
      <c r="S1219" s="4148"/>
      <c r="T1219" s="4148"/>
      <c r="U1219" s="4148"/>
      <c r="V1219" s="4148"/>
      <c r="W1219" s="4148"/>
      <c r="X1219" s="4148"/>
      <c r="Y1219" s="4148"/>
      <c r="Z1219" s="4148"/>
      <c r="AA1219" s="4148"/>
      <c r="AB1219" s="4149"/>
    </row>
    <row r="1220" spans="1:28" x14ac:dyDescent="0.2">
      <c r="A1220" s="4300"/>
      <c r="B1220" s="4300"/>
      <c r="C1220" s="3976"/>
      <c r="D1220" s="3977"/>
      <c r="E1220" s="4005"/>
      <c r="F1220" s="4005"/>
      <c r="G1220" s="4005"/>
      <c r="H1220" s="4005"/>
      <c r="I1220" s="4005"/>
      <c r="J1220" s="4005"/>
      <c r="K1220" s="4005"/>
      <c r="L1220" s="4005"/>
      <c r="M1220" s="4005"/>
      <c r="N1220" s="4005"/>
      <c r="O1220" s="4005"/>
      <c r="P1220" s="4005"/>
      <c r="Q1220" s="4005"/>
      <c r="R1220" s="4005"/>
      <c r="S1220" s="4005"/>
      <c r="T1220" s="4005"/>
      <c r="U1220" s="4005"/>
      <c r="V1220" s="4005"/>
      <c r="W1220" s="4005"/>
      <c r="X1220" s="4005"/>
      <c r="Y1220" s="4005"/>
      <c r="Z1220" s="4005"/>
      <c r="AA1220" s="4005"/>
      <c r="AB1220" s="4005"/>
    </row>
    <row r="1221" spans="1:28" ht="13.5" thickBot="1" x14ac:dyDescent="0.25">
      <c r="A1221" s="4301"/>
      <c r="B1221" s="4302"/>
      <c r="C1221" s="4303"/>
      <c r="D1221" s="4303"/>
      <c r="E1221" s="3983"/>
      <c r="F1221" s="3983"/>
      <c r="G1221" s="3983"/>
      <c r="H1221" s="3983"/>
      <c r="I1221" s="3983"/>
      <c r="J1221" s="3983"/>
      <c r="K1221" s="3983"/>
      <c r="L1221" s="3983"/>
      <c r="M1221" s="3983"/>
      <c r="N1221" s="3983"/>
      <c r="O1221" s="3983"/>
      <c r="P1221" s="3983"/>
      <c r="Q1221" s="3983"/>
      <c r="R1221" s="3983"/>
      <c r="S1221" s="3983"/>
      <c r="T1221" s="3983"/>
      <c r="U1221" s="3983"/>
      <c r="V1221" s="3983"/>
      <c r="W1221" s="3983"/>
      <c r="X1221" s="3983"/>
      <c r="Y1221" s="3983"/>
      <c r="Z1221" s="3983"/>
      <c r="AA1221" s="3983"/>
      <c r="AB1221" s="3983"/>
    </row>
    <row r="1222" spans="1:28" ht="34.5" customHeight="1" thickBot="1" x14ac:dyDescent="0.25">
      <c r="A1222" s="3852" t="s">
        <v>6</v>
      </c>
      <c r="B1222" s="3853" t="s">
        <v>1120</v>
      </c>
      <c r="C1222" s="3854" t="s">
        <v>1121</v>
      </c>
      <c r="D1222" s="3855" t="s">
        <v>7</v>
      </c>
      <c r="E1222" s="4006" t="s">
        <v>8</v>
      </c>
      <c r="F1222" s="4007"/>
      <c r="G1222" s="4007"/>
      <c r="H1222" s="4007"/>
      <c r="I1222" s="4007"/>
      <c r="J1222" s="4007"/>
      <c r="K1222" s="4007"/>
      <c r="L1222" s="4007"/>
      <c r="M1222" s="4007"/>
      <c r="N1222" s="4007"/>
      <c r="O1222" s="4007"/>
      <c r="P1222" s="4007"/>
      <c r="Q1222" s="4007"/>
      <c r="R1222" s="4007"/>
      <c r="S1222" s="4007"/>
      <c r="T1222" s="4007"/>
      <c r="U1222" s="4007"/>
      <c r="V1222" s="4007"/>
      <c r="W1222" s="4007"/>
      <c r="X1222" s="4007"/>
      <c r="Y1222" s="4007"/>
      <c r="Z1222" s="4007"/>
      <c r="AA1222" s="4007"/>
      <c r="AB1222" s="4008"/>
    </row>
    <row r="1223" spans="1:28" ht="14.25" customHeight="1" thickBot="1" x14ac:dyDescent="0.25">
      <c r="A1223" s="3771" t="s">
        <v>1396</v>
      </c>
      <c r="B1223" s="3772"/>
      <c r="C1223" s="3773"/>
      <c r="D1223" s="3774"/>
      <c r="E1223" s="3775">
        <v>1</v>
      </c>
      <c r="F1223" s="3775">
        <v>2</v>
      </c>
      <c r="G1223" s="3775">
        <v>3</v>
      </c>
      <c r="H1223" s="3776">
        <v>4</v>
      </c>
      <c r="I1223" s="3775">
        <v>5</v>
      </c>
      <c r="J1223" s="3775">
        <v>6</v>
      </c>
      <c r="K1223" s="3775">
        <v>7</v>
      </c>
      <c r="L1223" s="3775">
        <v>8</v>
      </c>
      <c r="M1223" s="3775">
        <v>9</v>
      </c>
      <c r="N1223" s="3776">
        <v>10</v>
      </c>
      <c r="O1223" s="3775">
        <v>11</v>
      </c>
      <c r="P1223" s="3775">
        <v>12</v>
      </c>
      <c r="Q1223" s="3775">
        <v>13</v>
      </c>
      <c r="R1223" s="3775">
        <v>14</v>
      </c>
      <c r="S1223" s="3775">
        <v>15</v>
      </c>
      <c r="T1223" s="3775">
        <v>16</v>
      </c>
      <c r="U1223" s="3775">
        <v>17</v>
      </c>
      <c r="V1223" s="3776">
        <v>18</v>
      </c>
      <c r="W1223" s="3775">
        <v>19</v>
      </c>
      <c r="X1223" s="3775">
        <v>20</v>
      </c>
      <c r="Y1223" s="3776">
        <v>21</v>
      </c>
      <c r="Z1223" s="3775">
        <v>22</v>
      </c>
      <c r="AA1223" s="3775">
        <v>23</v>
      </c>
      <c r="AB1223" s="3775">
        <v>24</v>
      </c>
    </row>
    <row r="1224" spans="1:28" ht="14.25" customHeight="1" thickBot="1" x14ac:dyDescent="0.25">
      <c r="A1224" s="3777" t="s">
        <v>1123</v>
      </c>
      <c r="B1224" s="3778"/>
      <c r="C1224" s="3779"/>
      <c r="D1224" s="4246" t="s">
        <v>22</v>
      </c>
      <c r="E1224" s="4253">
        <v>10.199999999999999</v>
      </c>
      <c r="F1224" s="4253">
        <v>10.199999999999999</v>
      </c>
      <c r="G1224" s="4254">
        <v>10.199999999999999</v>
      </c>
      <c r="H1224" s="4254">
        <v>10.199999999999999</v>
      </c>
      <c r="I1224" s="4254">
        <v>10.199999999999999</v>
      </c>
      <c r="J1224" s="4254">
        <v>10.199999999999999</v>
      </c>
      <c r="K1224" s="4254">
        <v>10.1</v>
      </c>
      <c r="L1224" s="4254">
        <v>10.1</v>
      </c>
      <c r="M1224" s="4254">
        <v>10</v>
      </c>
      <c r="N1224" s="4254">
        <v>10</v>
      </c>
      <c r="O1224" s="4254">
        <v>10</v>
      </c>
      <c r="P1224" s="4254">
        <v>10</v>
      </c>
      <c r="Q1224" s="4254">
        <v>10</v>
      </c>
      <c r="R1224" s="4254">
        <v>10</v>
      </c>
      <c r="S1224" s="4254">
        <v>10</v>
      </c>
      <c r="T1224" s="4254">
        <v>10</v>
      </c>
      <c r="U1224" s="4254">
        <v>10</v>
      </c>
      <c r="V1224" s="4254">
        <v>10</v>
      </c>
      <c r="W1224" s="4254">
        <v>10</v>
      </c>
      <c r="X1224" s="4254">
        <v>10</v>
      </c>
      <c r="Y1224" s="4254">
        <v>10</v>
      </c>
      <c r="Z1224" s="4254">
        <v>10</v>
      </c>
      <c r="AA1224" s="4253">
        <v>10</v>
      </c>
      <c r="AB1224" s="4253">
        <v>10.199999999999999</v>
      </c>
    </row>
    <row r="1225" spans="1:28" ht="13.5" thickBot="1" x14ac:dyDescent="0.25">
      <c r="A1225" s="3783" t="s">
        <v>1124</v>
      </c>
      <c r="B1225" s="3784"/>
      <c r="C1225" s="3785"/>
      <c r="D1225" s="4246" t="s">
        <v>22</v>
      </c>
      <c r="E1225" s="4253">
        <v>10.199999999999999</v>
      </c>
      <c r="F1225" s="4253">
        <v>10.199999999999999</v>
      </c>
      <c r="G1225" s="4254">
        <v>10.199999999999999</v>
      </c>
      <c r="H1225" s="4254">
        <v>10.199999999999999</v>
      </c>
      <c r="I1225" s="4254">
        <v>10.199999999999999</v>
      </c>
      <c r="J1225" s="4254">
        <v>10.199999999999999</v>
      </c>
      <c r="K1225" s="4254">
        <v>10.1</v>
      </c>
      <c r="L1225" s="4254">
        <v>10.1</v>
      </c>
      <c r="M1225" s="4254">
        <v>10.1</v>
      </c>
      <c r="N1225" s="4254">
        <v>10.1</v>
      </c>
      <c r="O1225" s="4254">
        <v>10.1</v>
      </c>
      <c r="P1225" s="4254">
        <v>10.1</v>
      </c>
      <c r="Q1225" s="4254">
        <v>10.1</v>
      </c>
      <c r="R1225" s="4254">
        <v>10.1</v>
      </c>
      <c r="S1225" s="4254">
        <v>10</v>
      </c>
      <c r="T1225" s="4254">
        <v>10</v>
      </c>
      <c r="U1225" s="4254">
        <v>10</v>
      </c>
      <c r="V1225" s="4254">
        <v>10</v>
      </c>
      <c r="W1225" s="4254">
        <v>10</v>
      </c>
      <c r="X1225" s="4254">
        <v>10</v>
      </c>
      <c r="Y1225" s="4254">
        <v>10</v>
      </c>
      <c r="Z1225" s="4254">
        <v>10.1</v>
      </c>
      <c r="AA1225" s="4253">
        <v>10.1</v>
      </c>
      <c r="AB1225" s="4253">
        <v>10.199999999999999</v>
      </c>
    </row>
    <row r="1226" spans="1:28" ht="12" customHeight="1" x14ac:dyDescent="0.2">
      <c r="A1226" s="4013" t="s">
        <v>1172</v>
      </c>
      <c r="B1226" s="4046" t="s">
        <v>1397</v>
      </c>
      <c r="C1226" s="3791"/>
      <c r="D1226" s="3792" t="s">
        <v>1128</v>
      </c>
      <c r="E1226" s="3865"/>
      <c r="F1226" s="3865"/>
      <c r="G1226" s="3865"/>
      <c r="H1226" s="3865"/>
      <c r="I1226" s="3865"/>
      <c r="J1226" s="3865"/>
      <c r="K1226" s="3865"/>
      <c r="L1226" s="3865"/>
      <c r="M1226" s="3865"/>
      <c r="N1226" s="3865"/>
      <c r="O1226" s="3865"/>
      <c r="P1226" s="3865"/>
      <c r="Q1226" s="3865"/>
      <c r="R1226" s="3865"/>
      <c r="S1226" s="3865"/>
      <c r="T1226" s="3865"/>
      <c r="U1226" s="3865"/>
      <c r="V1226" s="3865"/>
      <c r="W1226" s="3865"/>
      <c r="X1226" s="3865"/>
      <c r="Y1226" s="3865"/>
      <c r="Z1226" s="3865"/>
      <c r="AA1226" s="3865"/>
      <c r="AB1226" s="3865"/>
    </row>
    <row r="1227" spans="1:28" x14ac:dyDescent="0.2">
      <c r="A1227" s="4016"/>
      <c r="B1227" s="4048"/>
      <c r="C1227" s="3797"/>
      <c r="D1227" s="3816" t="s">
        <v>13</v>
      </c>
      <c r="E1227" s="3811"/>
      <c r="F1227" s="3811"/>
      <c r="G1227" s="3811"/>
      <c r="H1227" s="3811"/>
      <c r="I1227" s="3811"/>
      <c r="J1227" s="3811"/>
      <c r="K1227" s="3811"/>
      <c r="L1227" s="3811"/>
      <c r="M1227" s="3811"/>
      <c r="N1227" s="3811"/>
      <c r="O1227" s="3811"/>
      <c r="P1227" s="3811"/>
      <c r="Q1227" s="3811"/>
      <c r="R1227" s="3811"/>
      <c r="S1227" s="3811"/>
      <c r="T1227" s="3811"/>
      <c r="U1227" s="3811"/>
      <c r="V1227" s="3811"/>
      <c r="W1227" s="3811"/>
      <c r="X1227" s="3811"/>
      <c r="Y1227" s="3811"/>
      <c r="Z1227" s="3811"/>
      <c r="AA1227" s="3811"/>
      <c r="AB1227" s="3811"/>
    </row>
    <row r="1228" spans="1:28" x14ac:dyDescent="0.2">
      <c r="A1228" s="4016"/>
      <c r="B1228" s="4048"/>
      <c r="C1228" s="3797"/>
      <c r="D1228" s="3816" t="s">
        <v>14</v>
      </c>
      <c r="E1228" s="4139"/>
      <c r="F1228" s="4294"/>
      <c r="G1228" s="3930"/>
      <c r="H1228" s="3930"/>
      <c r="I1228" s="3930"/>
      <c r="J1228" s="3930"/>
      <c r="K1228" s="3930"/>
      <c r="L1228" s="3930"/>
      <c r="M1228" s="3930"/>
      <c r="N1228" s="3930"/>
      <c r="O1228" s="3930"/>
      <c r="P1228" s="3930"/>
      <c r="Q1228" s="3930"/>
      <c r="R1228" s="3930"/>
      <c r="S1228" s="3930"/>
      <c r="T1228" s="3930"/>
      <c r="U1228" s="3930"/>
      <c r="V1228" s="3930"/>
      <c r="W1228" s="3930"/>
      <c r="X1228" s="3930"/>
      <c r="Y1228" s="3930"/>
      <c r="Z1228" s="3930"/>
      <c r="AA1228" s="3930"/>
      <c r="AB1228" s="3930"/>
    </row>
    <row r="1229" spans="1:28" ht="13.5" thickBot="1" x14ac:dyDescent="0.25">
      <c r="A1229" s="4017"/>
      <c r="B1229" s="4050"/>
      <c r="C1229" s="3802"/>
      <c r="D1229" s="3820" t="s">
        <v>17</v>
      </c>
      <c r="E1229" s="3965"/>
      <c r="F1229" s="3965"/>
      <c r="G1229" s="4304"/>
      <c r="H1229" s="3965"/>
      <c r="I1229" s="3965"/>
      <c r="J1229" s="3965"/>
      <c r="K1229" s="3965"/>
      <c r="L1229" s="3965"/>
      <c r="M1229" s="3965"/>
      <c r="N1229" s="3965"/>
      <c r="O1229" s="3965"/>
      <c r="P1229" s="3965"/>
      <c r="Q1229" s="3965"/>
      <c r="R1229" s="3965"/>
      <c r="S1229" s="3965"/>
      <c r="T1229" s="3965"/>
      <c r="U1229" s="3965"/>
      <c r="V1229" s="3965"/>
      <c r="W1229" s="3965"/>
      <c r="X1229" s="3965"/>
      <c r="Y1229" s="3965"/>
      <c r="Z1229" s="3965"/>
      <c r="AA1229" s="3965"/>
      <c r="AB1229" s="3965"/>
    </row>
    <row r="1230" spans="1:28" x14ac:dyDescent="0.2">
      <c r="A1230" s="4013" t="s">
        <v>1398</v>
      </c>
      <c r="B1230" s="3863" t="s">
        <v>1399</v>
      </c>
      <c r="C1230" s="3779" t="s">
        <v>1114</v>
      </c>
      <c r="D1230" s="3792" t="s">
        <v>1128</v>
      </c>
      <c r="E1230" s="3865">
        <f t="shared" ref="E1230:AB1230" si="302">E1231/(1.732*10*0.9)</f>
        <v>3.0985373364126247</v>
      </c>
      <c r="F1230" s="3865">
        <f t="shared" si="302"/>
        <v>2.8098537336412623</v>
      </c>
      <c r="G1230" s="3865">
        <f t="shared" si="302"/>
        <v>2.6751347190146268</v>
      </c>
      <c r="H1230" s="3865">
        <f t="shared" si="302"/>
        <v>2.6366435719784445</v>
      </c>
      <c r="I1230" s="3865">
        <f t="shared" si="302"/>
        <v>2.6366435719784449</v>
      </c>
      <c r="J1230" s="3865">
        <f t="shared" si="302"/>
        <v>2.7328714395688984</v>
      </c>
      <c r="K1230" s="3865">
        <f t="shared" si="302"/>
        <v>3.3294842186297147</v>
      </c>
      <c r="L1230" s="3865">
        <f t="shared" si="302"/>
        <v>3.6951501154734405</v>
      </c>
      <c r="M1230" s="3865">
        <f t="shared" si="302"/>
        <v>4.1185527328714393</v>
      </c>
      <c r="N1230" s="3865">
        <f t="shared" si="302"/>
        <v>4.5034642032332561</v>
      </c>
      <c r="O1230" s="3865">
        <f t="shared" si="302"/>
        <v>4.5227097767513467</v>
      </c>
      <c r="P1230" s="3865">
        <f t="shared" si="302"/>
        <v>4.6574287913779822</v>
      </c>
      <c r="Q1230" s="3865">
        <f t="shared" si="302"/>
        <v>4.8113933795227091</v>
      </c>
      <c r="R1230" s="3865">
        <f t="shared" si="302"/>
        <v>4.5996920708237106</v>
      </c>
      <c r="S1230" s="3865">
        <f t="shared" si="302"/>
        <v>4.7344110854503461</v>
      </c>
      <c r="T1230" s="3865">
        <f t="shared" si="302"/>
        <v>4.772902232486528</v>
      </c>
      <c r="U1230" s="3865">
        <f t="shared" si="302"/>
        <v>4.7536566589684366</v>
      </c>
      <c r="V1230" s="3865">
        <f t="shared" si="302"/>
        <v>4.7921478060046185</v>
      </c>
      <c r="W1230" s="3865">
        <f t="shared" si="302"/>
        <v>5.1000769822940724</v>
      </c>
      <c r="X1230" s="3865">
        <f t="shared" si="302"/>
        <v>5.3117782909930709</v>
      </c>
      <c r="Y1230" s="3865">
        <f t="shared" si="302"/>
        <v>5.2925327174749803</v>
      </c>
      <c r="Z1230" s="3865">
        <f t="shared" si="302"/>
        <v>5.2155504234026182</v>
      </c>
      <c r="AA1230" s="3865">
        <f t="shared" si="302"/>
        <v>4.3494996150885301</v>
      </c>
      <c r="AB1230" s="3865">
        <f t="shared" si="302"/>
        <v>3.618167821401078</v>
      </c>
    </row>
    <row r="1231" spans="1:28" x14ac:dyDescent="0.2">
      <c r="A1231" s="4016"/>
      <c r="B1231" s="3867"/>
      <c r="C1231" s="3797" t="s">
        <v>1164</v>
      </c>
      <c r="D1231" s="3798" t="s">
        <v>13</v>
      </c>
      <c r="E1231" s="3799">
        <v>48.3</v>
      </c>
      <c r="F1231" s="3799">
        <v>43.8</v>
      </c>
      <c r="G1231" s="3799">
        <v>41.7</v>
      </c>
      <c r="H1231" s="3799">
        <v>41.099999999999994</v>
      </c>
      <c r="I1231" s="3799">
        <v>41.1</v>
      </c>
      <c r="J1231" s="3799">
        <v>42.599999999999994</v>
      </c>
      <c r="K1231" s="3799">
        <v>51.9</v>
      </c>
      <c r="L1231" s="3799">
        <v>57.599999999999994</v>
      </c>
      <c r="M1231" s="3799">
        <v>64.2</v>
      </c>
      <c r="N1231" s="3799">
        <v>70.2</v>
      </c>
      <c r="O1231" s="3799">
        <v>70.5</v>
      </c>
      <c r="P1231" s="3799">
        <v>72.599999999999994</v>
      </c>
      <c r="Q1231" s="3799">
        <v>75</v>
      </c>
      <c r="R1231" s="3799">
        <v>71.7</v>
      </c>
      <c r="S1231" s="3799">
        <v>73.8</v>
      </c>
      <c r="T1231" s="3799">
        <v>74.400000000000006</v>
      </c>
      <c r="U1231" s="3799">
        <v>74.099999999999994</v>
      </c>
      <c r="V1231" s="3799">
        <v>74.7</v>
      </c>
      <c r="W1231" s="3799">
        <v>79.5</v>
      </c>
      <c r="X1231" s="3799">
        <v>82.8</v>
      </c>
      <c r="Y1231" s="3799">
        <v>82.5</v>
      </c>
      <c r="Z1231" s="3799">
        <v>81.300000000000011</v>
      </c>
      <c r="AA1231" s="3799">
        <v>67.800000000000011</v>
      </c>
      <c r="AB1231" s="3799">
        <v>56.400000000000006</v>
      </c>
    </row>
    <row r="1232" spans="1:28" x14ac:dyDescent="0.2">
      <c r="A1232" s="4016"/>
      <c r="B1232" s="3867"/>
      <c r="C1232" s="3797"/>
      <c r="D1232" s="3816" t="s">
        <v>14</v>
      </c>
      <c r="E1232" s="3811"/>
      <c r="F1232" s="3811"/>
      <c r="G1232" s="3811"/>
      <c r="H1232" s="3811"/>
      <c r="I1232" s="3811"/>
      <c r="J1232" s="3811"/>
      <c r="K1232" s="3811"/>
      <c r="L1232" s="3811"/>
      <c r="M1232" s="3811"/>
      <c r="N1232" s="3811"/>
      <c r="O1232" s="3811"/>
      <c r="P1232" s="3811"/>
      <c r="Q1232" s="3811"/>
      <c r="R1232" s="3811"/>
      <c r="S1232" s="3811"/>
      <c r="T1232" s="3811"/>
      <c r="U1232" s="3811"/>
      <c r="V1232" s="3811"/>
      <c r="W1232" s="3811"/>
      <c r="X1232" s="3811"/>
      <c r="Y1232" s="3811"/>
      <c r="Z1232" s="3811"/>
      <c r="AA1232" s="3811"/>
      <c r="AB1232" s="3811"/>
    </row>
    <row r="1233" spans="1:28" ht="13.5" thickBot="1" x14ac:dyDescent="0.25">
      <c r="A1233" s="4017"/>
      <c r="B1233" s="3872"/>
      <c r="C1233" s="3807"/>
      <c r="D1233" s="3803" t="s">
        <v>17</v>
      </c>
      <c r="E1233" s="4126"/>
      <c r="F1233" s="4126"/>
      <c r="G1233" s="4126"/>
      <c r="H1233" s="4126"/>
      <c r="I1233" s="4126"/>
      <c r="J1233" s="4126"/>
      <c r="K1233" s="4126"/>
      <c r="L1233" s="4126"/>
      <c r="M1233" s="4126"/>
      <c r="N1233" s="4126"/>
      <c r="O1233" s="4126"/>
      <c r="P1233" s="4126"/>
      <c r="Q1233" s="4126"/>
      <c r="R1233" s="4126"/>
      <c r="S1233" s="4126"/>
      <c r="T1233" s="4126"/>
      <c r="U1233" s="4126"/>
      <c r="V1233" s="4126"/>
      <c r="W1233" s="4126"/>
      <c r="X1233" s="4126"/>
      <c r="Y1233" s="4126"/>
      <c r="Z1233" s="4126"/>
      <c r="AA1233" s="4126"/>
      <c r="AB1233" s="4126"/>
    </row>
    <row r="1234" spans="1:28" x14ac:dyDescent="0.2">
      <c r="A1234" s="4013" t="s">
        <v>1400</v>
      </c>
      <c r="B1234" s="3863" t="s">
        <v>1401</v>
      </c>
      <c r="C1234" s="3864" t="s">
        <v>1114</v>
      </c>
      <c r="D1234" s="3792" t="s">
        <v>1128</v>
      </c>
      <c r="E1234" s="3865">
        <f t="shared" ref="E1234:AB1234" si="303">E1235/(1.732*10*0.9)</f>
        <v>8.1601231716705147</v>
      </c>
      <c r="F1234" s="3865">
        <f t="shared" si="303"/>
        <v>7.3325635103926095</v>
      </c>
      <c r="G1234" s="3865">
        <f t="shared" si="303"/>
        <v>6.8706697459584287</v>
      </c>
      <c r="H1234" s="3865">
        <f t="shared" si="303"/>
        <v>6.7359507313317932</v>
      </c>
      <c r="I1234" s="3865">
        <f t="shared" si="303"/>
        <v>6.6589684372594302</v>
      </c>
      <c r="J1234" s="3865">
        <f t="shared" si="303"/>
        <v>7.1401077752117015</v>
      </c>
      <c r="K1234" s="3865">
        <f t="shared" si="303"/>
        <v>9.1224018475750572</v>
      </c>
      <c r="L1234" s="3865">
        <f t="shared" si="303"/>
        <v>9.5842956120092353</v>
      </c>
      <c r="M1234" s="3865">
        <f t="shared" si="303"/>
        <v>9.5073133179368732</v>
      </c>
      <c r="N1234" s="3865">
        <f t="shared" si="303"/>
        <v>10.431100846805235</v>
      </c>
      <c r="O1234" s="3865">
        <f t="shared" si="303"/>
        <v>10.892994611239414</v>
      </c>
      <c r="P1234" s="3865">
        <f t="shared" si="303"/>
        <v>10.681293302540414</v>
      </c>
      <c r="Q1234" s="3865">
        <f t="shared" si="303"/>
        <v>10.912240184757506</v>
      </c>
      <c r="R1234" s="3865">
        <f t="shared" si="303"/>
        <v>10.585065434949961</v>
      </c>
      <c r="S1234" s="3865">
        <f t="shared" si="303"/>
        <v>10.662047729022323</v>
      </c>
      <c r="T1234" s="3865">
        <f t="shared" si="303"/>
        <v>10.912240184757506</v>
      </c>
      <c r="U1234" s="3865">
        <f t="shared" si="303"/>
        <v>11.874518860662047</v>
      </c>
      <c r="V1234" s="3865">
        <f t="shared" si="303"/>
        <v>11.893764434180136</v>
      </c>
      <c r="W1234" s="3865">
        <f t="shared" si="303"/>
        <v>12.721324095458044</v>
      </c>
      <c r="X1234" s="3865">
        <f t="shared" si="303"/>
        <v>13.77983063895304</v>
      </c>
      <c r="Y1234" s="3865">
        <f t="shared" si="303"/>
        <v>14.164742109314858</v>
      </c>
      <c r="Z1234" s="3865">
        <f t="shared" si="303"/>
        <v>14.049268668206311</v>
      </c>
      <c r="AA1234" s="3865">
        <f t="shared" si="303"/>
        <v>12.124711316397228</v>
      </c>
      <c r="AB1234" s="3865">
        <f t="shared" si="303"/>
        <v>9.4880677444187835</v>
      </c>
    </row>
    <row r="1235" spans="1:28" x14ac:dyDescent="0.2">
      <c r="A1235" s="4016"/>
      <c r="B1235" s="3867"/>
      <c r="C1235" s="3797" t="s">
        <v>1164</v>
      </c>
      <c r="D1235" s="3798" t="s">
        <v>13</v>
      </c>
      <c r="E1235" s="3799">
        <v>127.19999999999999</v>
      </c>
      <c r="F1235" s="3799">
        <v>114.3</v>
      </c>
      <c r="G1235" s="3799">
        <v>107.1</v>
      </c>
      <c r="H1235" s="3799">
        <v>105</v>
      </c>
      <c r="I1235" s="3799">
        <v>103.80000000000001</v>
      </c>
      <c r="J1235" s="3799">
        <v>111.30000000000001</v>
      </c>
      <c r="K1235" s="3799">
        <v>142.19999999999999</v>
      </c>
      <c r="L1235" s="3799">
        <v>149.39999999999998</v>
      </c>
      <c r="M1235" s="3799">
        <v>148.19999999999999</v>
      </c>
      <c r="N1235" s="3799">
        <v>162.6</v>
      </c>
      <c r="O1235" s="3799">
        <v>169.8</v>
      </c>
      <c r="P1235" s="3799">
        <v>166.5</v>
      </c>
      <c r="Q1235" s="3799">
        <v>170.10000000000002</v>
      </c>
      <c r="R1235" s="3799">
        <v>165</v>
      </c>
      <c r="S1235" s="3799">
        <v>166.2</v>
      </c>
      <c r="T1235" s="3799">
        <v>170.10000000000002</v>
      </c>
      <c r="U1235" s="3799">
        <v>185.1</v>
      </c>
      <c r="V1235" s="3799">
        <v>185.39999999999998</v>
      </c>
      <c r="W1235" s="3799">
        <v>198.3</v>
      </c>
      <c r="X1235" s="3799">
        <v>214.8</v>
      </c>
      <c r="Y1235" s="3799">
        <v>220.8</v>
      </c>
      <c r="Z1235" s="3799">
        <v>219</v>
      </c>
      <c r="AA1235" s="3799">
        <v>189</v>
      </c>
      <c r="AB1235" s="3799">
        <v>147.9</v>
      </c>
    </row>
    <row r="1236" spans="1:28" x14ac:dyDescent="0.2">
      <c r="A1236" s="4016"/>
      <c r="B1236" s="3867"/>
      <c r="C1236" s="3797"/>
      <c r="D1236" s="3816" t="s">
        <v>14</v>
      </c>
      <c r="E1236" s="3811"/>
      <c r="F1236" s="3811"/>
      <c r="G1236" s="3811"/>
      <c r="H1236" s="3811"/>
      <c r="I1236" s="3811"/>
      <c r="J1236" s="3811"/>
      <c r="K1236" s="3811"/>
      <c r="L1236" s="3811"/>
      <c r="M1236" s="3811"/>
      <c r="N1236" s="3811"/>
      <c r="O1236" s="3811"/>
      <c r="P1236" s="3811"/>
      <c r="Q1236" s="3811"/>
      <c r="R1236" s="3811"/>
      <c r="S1236" s="3811"/>
      <c r="T1236" s="3811"/>
      <c r="U1236" s="3811"/>
      <c r="V1236" s="3811"/>
      <c r="W1236" s="3811"/>
      <c r="X1236" s="3811"/>
      <c r="Y1236" s="3811"/>
      <c r="Z1236" s="3811"/>
      <c r="AA1236" s="3811"/>
      <c r="AB1236" s="3811"/>
    </row>
    <row r="1237" spans="1:28" ht="13.5" thickBot="1" x14ac:dyDescent="0.25">
      <c r="A1237" s="4017"/>
      <c r="B1237" s="3872"/>
      <c r="C1237" s="3802"/>
      <c r="D1237" s="3803" t="s">
        <v>17</v>
      </c>
      <c r="E1237" s="4131"/>
      <c r="F1237" s="4131"/>
      <c r="G1237" s="4131"/>
      <c r="H1237" s="4131"/>
      <c r="I1237" s="4131"/>
      <c r="J1237" s="4131"/>
      <c r="K1237" s="4131"/>
      <c r="L1237" s="4131"/>
      <c r="M1237" s="4131"/>
      <c r="N1237" s="4131"/>
      <c r="O1237" s="4131"/>
      <c r="P1237" s="4131"/>
      <c r="Q1237" s="4131"/>
      <c r="R1237" s="4131"/>
      <c r="S1237" s="4131"/>
      <c r="T1237" s="4131"/>
      <c r="U1237" s="4131"/>
      <c r="V1237" s="4131"/>
      <c r="W1237" s="4131"/>
      <c r="X1237" s="4131"/>
      <c r="Y1237" s="4131"/>
      <c r="Z1237" s="4131"/>
      <c r="AA1237" s="4131"/>
      <c r="AB1237" s="4131"/>
    </row>
    <row r="1238" spans="1:28" x14ac:dyDescent="0.2">
      <c r="A1238" s="4013" t="s">
        <v>1402</v>
      </c>
      <c r="B1238" s="3863" t="s">
        <v>1403</v>
      </c>
      <c r="C1238" s="3875" t="s">
        <v>1114</v>
      </c>
      <c r="D1238" s="3792" t="s">
        <v>1128</v>
      </c>
      <c r="E1238" s="3865">
        <f t="shared" ref="E1238:AB1238" si="304">E1239/(1.732*10*0.9)</f>
        <v>2.4121118809340514</v>
      </c>
      <c r="F1238" s="3865">
        <f t="shared" si="304"/>
        <v>2.4121118809340514</v>
      </c>
      <c r="G1238" s="3865">
        <f t="shared" si="304"/>
        <v>2.4121118809340514</v>
      </c>
      <c r="H1238" s="3865">
        <f t="shared" si="304"/>
        <v>2.2068257634077497</v>
      </c>
      <c r="I1238" s="3865">
        <f t="shared" si="304"/>
        <v>2.3094688221709005</v>
      </c>
      <c r="J1238" s="3865">
        <f t="shared" si="304"/>
        <v>2.4121118809340514</v>
      </c>
      <c r="K1238" s="3865">
        <f t="shared" si="304"/>
        <v>2.3607903515524757</v>
      </c>
      <c r="L1238" s="3865">
        <f t="shared" si="304"/>
        <v>4.05440082114447</v>
      </c>
      <c r="M1238" s="3865">
        <f t="shared" si="304"/>
        <v>5.3374390556838591</v>
      </c>
      <c r="N1238" s="3865">
        <f t="shared" si="304"/>
        <v>6.3125481139337953</v>
      </c>
      <c r="O1238" s="3865">
        <f t="shared" si="304"/>
        <v>7.0310495252758525</v>
      </c>
      <c r="P1238" s="3865">
        <f t="shared" si="304"/>
        <v>6.8257634077495508</v>
      </c>
      <c r="Q1238" s="3865">
        <f t="shared" si="304"/>
        <v>7.1336925840390037</v>
      </c>
      <c r="R1238" s="3865">
        <f t="shared" si="304"/>
        <v>6.8257634077495508</v>
      </c>
      <c r="S1238" s="3865">
        <f t="shared" si="304"/>
        <v>7.2876571721837307</v>
      </c>
      <c r="T1238" s="3865">
        <f t="shared" si="304"/>
        <v>7.236335642802155</v>
      </c>
      <c r="U1238" s="3865">
        <f t="shared" si="304"/>
        <v>7.4416217603284576</v>
      </c>
      <c r="V1238" s="3865">
        <f t="shared" si="304"/>
        <v>6.9284064665127021</v>
      </c>
      <c r="W1238" s="3865">
        <f t="shared" si="304"/>
        <v>6.4151911726969457</v>
      </c>
      <c r="X1238" s="3865">
        <f t="shared" si="304"/>
        <v>5.8506543494996146</v>
      </c>
      <c r="Y1238" s="3865">
        <f t="shared" si="304"/>
        <v>5.0808314087759818</v>
      </c>
      <c r="Z1238" s="3865">
        <f t="shared" si="304"/>
        <v>3.9004362329997431</v>
      </c>
      <c r="AA1238" s="3865">
        <f t="shared" si="304"/>
        <v>3.1306132922761094</v>
      </c>
      <c r="AB1238" s="3865">
        <f t="shared" si="304"/>
        <v>2.6173979984603539</v>
      </c>
    </row>
    <row r="1239" spans="1:28" x14ac:dyDescent="0.2">
      <c r="A1239" s="4016"/>
      <c r="B1239" s="3867"/>
      <c r="C1239" s="3797" t="s">
        <v>1164</v>
      </c>
      <c r="D1239" s="3798" t="s">
        <v>13</v>
      </c>
      <c r="E1239" s="3799">
        <v>37.599999999999994</v>
      </c>
      <c r="F1239" s="3799">
        <v>37.599999999999994</v>
      </c>
      <c r="G1239" s="3799">
        <v>37.599999999999994</v>
      </c>
      <c r="H1239" s="3799">
        <v>34.400000000000006</v>
      </c>
      <c r="I1239" s="3799">
        <v>36</v>
      </c>
      <c r="J1239" s="3799">
        <v>37.599999999999994</v>
      </c>
      <c r="K1239" s="3799">
        <v>36.799999999999997</v>
      </c>
      <c r="L1239" s="3799">
        <v>63.2</v>
      </c>
      <c r="M1239" s="3799">
        <v>83.2</v>
      </c>
      <c r="N1239" s="3799">
        <v>98.4</v>
      </c>
      <c r="O1239" s="3799">
        <v>109.6</v>
      </c>
      <c r="P1239" s="3799">
        <v>106.4</v>
      </c>
      <c r="Q1239" s="3799">
        <v>111.2</v>
      </c>
      <c r="R1239" s="3799">
        <v>106.4</v>
      </c>
      <c r="S1239" s="3799">
        <v>113.6</v>
      </c>
      <c r="T1239" s="3799">
        <v>112.8</v>
      </c>
      <c r="U1239" s="3799">
        <v>116</v>
      </c>
      <c r="V1239" s="3799">
        <v>108</v>
      </c>
      <c r="W1239" s="3799">
        <v>100</v>
      </c>
      <c r="X1239" s="3799">
        <v>91.2</v>
      </c>
      <c r="Y1239" s="3799">
        <v>79.2</v>
      </c>
      <c r="Z1239" s="3799">
        <v>60.8</v>
      </c>
      <c r="AA1239" s="3799">
        <v>48.8</v>
      </c>
      <c r="AB1239" s="3799">
        <v>40.799999999999997</v>
      </c>
    </row>
    <row r="1240" spans="1:28" x14ac:dyDescent="0.2">
      <c r="A1240" s="4016"/>
      <c r="B1240" s="3867"/>
      <c r="C1240" s="3797"/>
      <c r="D1240" s="3816" t="s">
        <v>14</v>
      </c>
      <c r="E1240" s="3811"/>
      <c r="F1240" s="3811"/>
      <c r="G1240" s="3811"/>
      <c r="H1240" s="3811"/>
      <c r="I1240" s="3811"/>
      <c r="J1240" s="3811"/>
      <c r="K1240" s="3811"/>
      <c r="L1240" s="3811"/>
      <c r="M1240" s="3811"/>
      <c r="N1240" s="3811"/>
      <c r="O1240" s="3811"/>
      <c r="P1240" s="3811"/>
      <c r="Q1240" s="3811"/>
      <c r="R1240" s="3811"/>
      <c r="S1240" s="3811"/>
      <c r="T1240" s="3811"/>
      <c r="U1240" s="3811"/>
      <c r="V1240" s="3811"/>
      <c r="W1240" s="3811"/>
      <c r="X1240" s="3811"/>
      <c r="Y1240" s="3811"/>
      <c r="Z1240" s="3811"/>
      <c r="AA1240" s="3811"/>
      <c r="AB1240" s="3811"/>
    </row>
    <row r="1241" spans="1:28" ht="13.5" thickBot="1" x14ac:dyDescent="0.25">
      <c r="A1241" s="4017"/>
      <c r="B1241" s="3872"/>
      <c r="C1241" s="3807"/>
      <c r="D1241" s="3803" t="s">
        <v>17</v>
      </c>
      <c r="E1241" s="4131"/>
      <c r="F1241" s="4131"/>
      <c r="G1241" s="4131"/>
      <c r="H1241" s="4131"/>
      <c r="I1241" s="4131"/>
      <c r="J1241" s="4131"/>
      <c r="K1241" s="4131"/>
      <c r="L1241" s="4131"/>
      <c r="M1241" s="4131"/>
      <c r="N1241" s="4131"/>
      <c r="O1241" s="4131"/>
      <c r="P1241" s="4131"/>
      <c r="Q1241" s="4131"/>
      <c r="R1241" s="4131"/>
      <c r="S1241" s="4131"/>
      <c r="T1241" s="4131"/>
      <c r="U1241" s="4131"/>
      <c r="V1241" s="4131"/>
      <c r="W1241" s="4131"/>
      <c r="X1241" s="4131"/>
      <c r="Y1241" s="4131"/>
      <c r="Z1241" s="4131"/>
      <c r="AA1241" s="4131"/>
      <c r="AB1241" s="4132"/>
    </row>
    <row r="1242" spans="1:28" x14ac:dyDescent="0.2">
      <c r="A1242" s="4013" t="s">
        <v>1404</v>
      </c>
      <c r="B1242" s="3863" t="s">
        <v>1405</v>
      </c>
      <c r="C1242" s="3864" t="s">
        <v>1114</v>
      </c>
      <c r="D1242" s="3792" t="s">
        <v>1128</v>
      </c>
      <c r="E1242" s="3865">
        <f t="shared" ref="E1242:AB1242" si="305">E1243/(1.732*10*0.9)</f>
        <v>15.377213240954578</v>
      </c>
      <c r="F1242" s="3865">
        <f t="shared" si="305"/>
        <v>13.837567359507311</v>
      </c>
      <c r="G1242" s="3865">
        <f t="shared" si="305"/>
        <v>12.952270977675134</v>
      </c>
      <c r="H1242" s="3865">
        <f t="shared" si="305"/>
        <v>12.798306389530406</v>
      </c>
      <c r="I1242" s="3865">
        <f t="shared" si="305"/>
        <v>12.798306389530406</v>
      </c>
      <c r="J1242" s="3865">
        <f t="shared" si="305"/>
        <v>15.030792917628945</v>
      </c>
      <c r="K1242" s="3865">
        <f t="shared" si="305"/>
        <v>17.609699769053115</v>
      </c>
      <c r="L1242" s="3865">
        <f t="shared" si="305"/>
        <v>19.418783679753655</v>
      </c>
      <c r="M1242" s="3865">
        <f t="shared" si="305"/>
        <v>20.881447267128561</v>
      </c>
      <c r="N1242" s="3865">
        <f t="shared" si="305"/>
        <v>24.884526558891451</v>
      </c>
      <c r="O1242" s="3865">
        <f t="shared" si="305"/>
        <v>26.058506543494996</v>
      </c>
      <c r="P1242" s="3865">
        <f t="shared" si="305"/>
        <v>26.135488837567358</v>
      </c>
      <c r="Q1242" s="3865">
        <f t="shared" si="305"/>
        <v>25.55812163202463</v>
      </c>
      <c r="R1242" s="3865">
        <f t="shared" si="305"/>
        <v>25.654349499615087</v>
      </c>
      <c r="S1242" s="3865">
        <f t="shared" si="305"/>
        <v>25.384911470361814</v>
      </c>
      <c r="T1242" s="3865">
        <f t="shared" si="305"/>
        <v>24.826789838337181</v>
      </c>
      <c r="U1242" s="3865">
        <f t="shared" si="305"/>
        <v>25.500384911470359</v>
      </c>
      <c r="V1242" s="3865">
        <f t="shared" si="305"/>
        <v>26.34719014626636</v>
      </c>
      <c r="W1242" s="3865">
        <f t="shared" si="305"/>
        <v>26.828329484218632</v>
      </c>
      <c r="X1242" s="3865">
        <f t="shared" si="305"/>
        <v>27.925327174749807</v>
      </c>
      <c r="Y1242" s="3865">
        <f t="shared" si="305"/>
        <v>27.386451116243261</v>
      </c>
      <c r="Z1242" s="3865">
        <f t="shared" si="305"/>
        <v>25.635103926096999</v>
      </c>
      <c r="AA1242" s="3865">
        <f t="shared" si="305"/>
        <v>20.785219399538104</v>
      </c>
      <c r="AB1242" s="3865">
        <f t="shared" si="305"/>
        <v>17.859892224788297</v>
      </c>
    </row>
    <row r="1243" spans="1:28" x14ac:dyDescent="0.2">
      <c r="A1243" s="4016"/>
      <c r="B1243" s="3867"/>
      <c r="C1243" s="3797" t="s">
        <v>1164</v>
      </c>
      <c r="D1243" s="3798" t="s">
        <v>13</v>
      </c>
      <c r="E1243" s="3799">
        <v>239.7</v>
      </c>
      <c r="F1243" s="3799">
        <v>215.7</v>
      </c>
      <c r="G1243" s="3799">
        <v>201.9</v>
      </c>
      <c r="H1243" s="3799">
        <v>199.5</v>
      </c>
      <c r="I1243" s="3799">
        <v>199.5</v>
      </c>
      <c r="J1243" s="3799">
        <v>234.3</v>
      </c>
      <c r="K1243" s="3799">
        <v>274.5</v>
      </c>
      <c r="L1243" s="3799">
        <v>302.7</v>
      </c>
      <c r="M1243" s="3799">
        <v>325.5</v>
      </c>
      <c r="N1243" s="3799">
        <v>387.9</v>
      </c>
      <c r="O1243" s="3799">
        <v>406.20000000000005</v>
      </c>
      <c r="P1243" s="3799">
        <v>407.4</v>
      </c>
      <c r="Q1243" s="3799">
        <v>398.4</v>
      </c>
      <c r="R1243" s="3799">
        <v>399.9</v>
      </c>
      <c r="S1243" s="3799">
        <v>395.7</v>
      </c>
      <c r="T1243" s="3799">
        <v>387</v>
      </c>
      <c r="U1243" s="3799">
        <v>397.5</v>
      </c>
      <c r="V1243" s="3799">
        <v>410.70000000000005</v>
      </c>
      <c r="W1243" s="3799">
        <v>418.20000000000005</v>
      </c>
      <c r="X1243" s="3799">
        <v>435.3</v>
      </c>
      <c r="Y1243" s="3799">
        <v>426.9</v>
      </c>
      <c r="Z1243" s="3799">
        <v>399.6</v>
      </c>
      <c r="AA1243" s="3799">
        <v>324</v>
      </c>
      <c r="AB1243" s="3799">
        <v>278.39999999999998</v>
      </c>
    </row>
    <row r="1244" spans="1:28" x14ac:dyDescent="0.2">
      <c r="A1244" s="4016"/>
      <c r="B1244" s="3867"/>
      <c r="C1244" s="3797"/>
      <c r="D1244" s="3816" t="s">
        <v>14</v>
      </c>
      <c r="E1244" s="3811"/>
      <c r="F1244" s="3811"/>
      <c r="G1244" s="3811"/>
      <c r="H1244" s="3811"/>
      <c r="I1244" s="3811"/>
      <c r="J1244" s="3811"/>
      <c r="K1244" s="3811"/>
      <c r="L1244" s="3811"/>
      <c r="M1244" s="3811"/>
      <c r="N1244" s="3811"/>
      <c r="O1244" s="3811"/>
      <c r="P1244" s="3811"/>
      <c r="Q1244" s="3811"/>
      <c r="R1244" s="3811"/>
      <c r="S1244" s="3811"/>
      <c r="T1244" s="3811"/>
      <c r="U1244" s="3811"/>
      <c r="V1244" s="3811"/>
      <c r="W1244" s="3811"/>
      <c r="X1244" s="3811"/>
      <c r="Y1244" s="3811"/>
      <c r="Z1244" s="3811"/>
      <c r="AA1244" s="3811"/>
      <c r="AB1244" s="3811"/>
    </row>
    <row r="1245" spans="1:28" ht="13.5" thickBot="1" x14ac:dyDescent="0.25">
      <c r="A1245" s="4017"/>
      <c r="B1245" s="3872"/>
      <c r="C1245" s="3802"/>
      <c r="D1245" s="3803" t="s">
        <v>17</v>
      </c>
      <c r="E1245" s="4131"/>
      <c r="F1245" s="4131"/>
      <c r="G1245" s="4131"/>
      <c r="H1245" s="4131"/>
      <c r="I1245" s="4131"/>
      <c r="J1245" s="4131"/>
      <c r="K1245" s="4131"/>
      <c r="L1245" s="4131"/>
      <c r="M1245" s="4131"/>
      <c r="N1245" s="4131"/>
      <c r="O1245" s="4131"/>
      <c r="P1245" s="4131"/>
      <c r="Q1245" s="4126"/>
      <c r="R1245" s="4131"/>
      <c r="S1245" s="4131"/>
      <c r="T1245" s="4131"/>
      <c r="U1245" s="4131"/>
      <c r="V1245" s="4131"/>
      <c r="W1245" s="4131"/>
      <c r="X1245" s="4131"/>
      <c r="Y1245" s="4131"/>
      <c r="Z1245" s="4131"/>
      <c r="AA1245" s="4131"/>
      <c r="AB1245" s="4131"/>
    </row>
    <row r="1246" spans="1:28" x14ac:dyDescent="0.2">
      <c r="A1246" s="4013" t="s">
        <v>1291</v>
      </c>
      <c r="B1246" s="3863" t="s">
        <v>853</v>
      </c>
      <c r="C1246" s="3875" t="s">
        <v>1114</v>
      </c>
      <c r="D1246" s="3792" t="s">
        <v>1128</v>
      </c>
      <c r="E1246" s="3865">
        <f t="shared" ref="E1246:AB1246" si="306">E1247/(1.732*10*0.9)</f>
        <v>5.1963048498845259</v>
      </c>
      <c r="F1246" s="3865">
        <f t="shared" si="306"/>
        <v>4.9846035411855265</v>
      </c>
      <c r="G1246" s="3865">
        <f t="shared" si="306"/>
        <v>4.695919938414165</v>
      </c>
      <c r="H1246" s="3865">
        <f t="shared" si="306"/>
        <v>4.5419553502694372</v>
      </c>
      <c r="I1246" s="3865">
        <f t="shared" si="306"/>
        <v>4.5612009237875286</v>
      </c>
      <c r="J1246" s="3865">
        <f t="shared" si="306"/>
        <v>4.695919938414165</v>
      </c>
      <c r="K1246" s="3865">
        <f t="shared" si="306"/>
        <v>8.0061585835257887</v>
      </c>
      <c r="L1246" s="3865">
        <f t="shared" si="306"/>
        <v>7.7752117013086988</v>
      </c>
      <c r="M1246" s="3865">
        <f t="shared" si="306"/>
        <v>8.1601231716705147</v>
      </c>
      <c r="N1246" s="3865">
        <f t="shared" si="306"/>
        <v>9.2763664357197833</v>
      </c>
      <c r="O1246" s="3865">
        <f t="shared" si="306"/>
        <v>10.54657428791378</v>
      </c>
      <c r="P1246" s="3865">
        <f t="shared" si="306"/>
        <v>10.508083140877599</v>
      </c>
      <c r="Q1246" s="3865">
        <f t="shared" si="306"/>
        <v>10.565819861431869</v>
      </c>
      <c r="R1246" s="3865">
        <f t="shared" si="306"/>
        <v>10.450346420323326</v>
      </c>
      <c r="S1246" s="3865">
        <f t="shared" si="306"/>
        <v>10.431100846805235</v>
      </c>
      <c r="T1246" s="3865">
        <f t="shared" si="306"/>
        <v>10.488837567359507</v>
      </c>
      <c r="U1246" s="3865">
        <f t="shared" si="306"/>
        <v>10.354118552732869</v>
      </c>
      <c r="V1246" s="3865">
        <f t="shared" si="306"/>
        <v>10.103926096997689</v>
      </c>
      <c r="W1246" s="3865">
        <f t="shared" si="306"/>
        <v>9.9884526558891444</v>
      </c>
      <c r="X1246" s="3865">
        <f t="shared" si="306"/>
        <v>9.0646651270207848</v>
      </c>
      <c r="Y1246" s="3865">
        <f t="shared" si="306"/>
        <v>8.5450346420323307</v>
      </c>
      <c r="Z1246" s="3865">
        <f t="shared" si="306"/>
        <v>7.3710546574287914</v>
      </c>
      <c r="AA1246" s="3865">
        <f t="shared" si="306"/>
        <v>6.6012317167051577</v>
      </c>
      <c r="AB1246" s="3865">
        <f t="shared" si="306"/>
        <v>5.7159353348729782</v>
      </c>
    </row>
    <row r="1247" spans="1:28" x14ac:dyDescent="0.2">
      <c r="A1247" s="4016"/>
      <c r="B1247" s="3867"/>
      <c r="C1247" s="3797" t="s">
        <v>1164</v>
      </c>
      <c r="D1247" s="3798" t="s">
        <v>13</v>
      </c>
      <c r="E1247" s="3799">
        <v>81</v>
      </c>
      <c r="F1247" s="3799">
        <v>77.699999999999989</v>
      </c>
      <c r="G1247" s="3799">
        <v>73.2</v>
      </c>
      <c r="H1247" s="3799">
        <v>70.8</v>
      </c>
      <c r="I1247" s="3799">
        <v>71.099999999999994</v>
      </c>
      <c r="J1247" s="3799">
        <v>73.2</v>
      </c>
      <c r="K1247" s="3799">
        <v>124.8</v>
      </c>
      <c r="L1247" s="3799">
        <v>121.2</v>
      </c>
      <c r="M1247" s="3799">
        <v>127.2</v>
      </c>
      <c r="N1247" s="3799">
        <v>144.6</v>
      </c>
      <c r="O1247" s="3799">
        <v>164.4</v>
      </c>
      <c r="P1247" s="3799">
        <v>163.80000000000001</v>
      </c>
      <c r="Q1247" s="3799">
        <v>164.7</v>
      </c>
      <c r="R1247" s="3799">
        <v>162.9</v>
      </c>
      <c r="S1247" s="3799">
        <v>162.6</v>
      </c>
      <c r="T1247" s="3799">
        <v>163.5</v>
      </c>
      <c r="U1247" s="3799">
        <v>161.39999999999998</v>
      </c>
      <c r="V1247" s="3799">
        <v>157.5</v>
      </c>
      <c r="W1247" s="3799">
        <v>155.69999999999999</v>
      </c>
      <c r="X1247" s="3799">
        <v>141.30000000000001</v>
      </c>
      <c r="Y1247" s="3799">
        <v>133.19999999999999</v>
      </c>
      <c r="Z1247" s="3799">
        <v>114.9</v>
      </c>
      <c r="AA1247" s="3799">
        <v>102.9</v>
      </c>
      <c r="AB1247" s="3799">
        <v>89.1</v>
      </c>
    </row>
    <row r="1248" spans="1:28" x14ac:dyDescent="0.2">
      <c r="A1248" s="4016"/>
      <c r="B1248" s="3867"/>
      <c r="C1248" s="3797"/>
      <c r="D1248" s="3816" t="s">
        <v>14</v>
      </c>
      <c r="E1248" s="3811"/>
      <c r="F1248" s="3811"/>
      <c r="G1248" s="3811"/>
      <c r="H1248" s="3811"/>
      <c r="I1248" s="3811"/>
      <c r="J1248" s="3811"/>
      <c r="K1248" s="3811"/>
      <c r="L1248" s="3811"/>
      <c r="M1248" s="3811"/>
      <c r="N1248" s="3811"/>
      <c r="O1248" s="3811"/>
      <c r="P1248" s="3811"/>
      <c r="Q1248" s="3811"/>
      <c r="R1248" s="3811"/>
      <c r="S1248" s="3811"/>
      <c r="T1248" s="3811"/>
      <c r="U1248" s="3811"/>
      <c r="V1248" s="3811"/>
      <c r="W1248" s="3811"/>
      <c r="X1248" s="3811"/>
      <c r="Y1248" s="3811"/>
      <c r="Z1248" s="3811"/>
      <c r="AA1248" s="3811"/>
      <c r="AB1248" s="3811"/>
    </row>
    <row r="1249" spans="1:28" ht="13.5" thickBot="1" x14ac:dyDescent="0.25">
      <c r="A1249" s="4017"/>
      <c r="B1249" s="3872"/>
      <c r="C1249" s="3807"/>
      <c r="D1249" s="3803" t="s">
        <v>17</v>
      </c>
      <c r="E1249" s="3873"/>
      <c r="F1249" s="3873"/>
      <c r="G1249" s="3873"/>
      <c r="H1249" s="3873"/>
      <c r="I1249" s="3873"/>
      <c r="J1249" s="3873"/>
      <c r="K1249" s="3873"/>
      <c r="L1249" s="3873"/>
      <c r="M1249" s="3873"/>
      <c r="N1249" s="3873"/>
      <c r="O1249" s="3873"/>
      <c r="P1249" s="3873"/>
      <c r="Q1249" s="3873"/>
      <c r="R1249" s="3873"/>
      <c r="S1249" s="3873"/>
      <c r="T1249" s="3873"/>
      <c r="U1249" s="3873"/>
      <c r="V1249" s="3873"/>
      <c r="W1249" s="3873"/>
      <c r="X1249" s="3873"/>
      <c r="Y1249" s="3873"/>
      <c r="Z1249" s="3873"/>
      <c r="AA1249" s="3873"/>
      <c r="AB1249" s="3873"/>
    </row>
    <row r="1250" spans="1:28" x14ac:dyDescent="0.2">
      <c r="A1250" s="4045" t="s">
        <v>1179</v>
      </c>
      <c r="B1250" s="4046" t="s">
        <v>26</v>
      </c>
      <c r="C1250" s="3864"/>
      <c r="D1250" s="3792" t="s">
        <v>13</v>
      </c>
      <c r="E1250" s="4220"/>
      <c r="F1250" s="4220"/>
      <c r="G1250" s="4220"/>
      <c r="H1250" s="4220"/>
      <c r="I1250" s="4220"/>
      <c r="J1250" s="4220"/>
      <c r="K1250" s="4220"/>
      <c r="L1250" s="4220"/>
      <c r="M1250" s="4220"/>
      <c r="N1250" s="4220"/>
      <c r="O1250" s="4220"/>
      <c r="P1250" s="4220"/>
      <c r="Q1250" s="4220"/>
      <c r="R1250" s="4220"/>
      <c r="S1250" s="4220"/>
      <c r="T1250" s="4220"/>
      <c r="U1250" s="4220"/>
      <c r="V1250" s="4220"/>
      <c r="W1250" s="4220"/>
      <c r="X1250" s="4220"/>
      <c r="Y1250" s="4220"/>
      <c r="Z1250" s="4220"/>
      <c r="AA1250" s="4220"/>
      <c r="AB1250" s="4220"/>
    </row>
    <row r="1251" spans="1:28" x14ac:dyDescent="0.2">
      <c r="A1251" s="4047"/>
      <c r="B1251" s="4048"/>
      <c r="C1251" s="3797"/>
      <c r="D1251" s="3816" t="s">
        <v>14</v>
      </c>
      <c r="E1251" s="4139"/>
      <c r="F1251" s="4294"/>
      <c r="G1251" s="3930"/>
      <c r="H1251" s="3930"/>
      <c r="I1251" s="3930"/>
      <c r="J1251" s="3930"/>
      <c r="K1251" s="3930"/>
      <c r="L1251" s="3930"/>
      <c r="M1251" s="3930"/>
      <c r="N1251" s="3930"/>
      <c r="O1251" s="3930"/>
      <c r="P1251" s="3930"/>
      <c r="Q1251" s="3930"/>
      <c r="R1251" s="3930"/>
      <c r="S1251" s="3930"/>
      <c r="T1251" s="3930"/>
      <c r="U1251" s="3930"/>
      <c r="V1251" s="3930"/>
      <c r="W1251" s="3930"/>
      <c r="X1251" s="3930"/>
      <c r="Y1251" s="3930"/>
      <c r="Z1251" s="3930"/>
      <c r="AA1251" s="3930"/>
      <c r="AB1251" s="3930"/>
    </row>
    <row r="1252" spans="1:28" ht="13.5" thickBot="1" x14ac:dyDescent="0.25">
      <c r="A1252" s="4049"/>
      <c r="B1252" s="4050"/>
      <c r="C1252" s="3802"/>
      <c r="D1252" s="3803" t="s">
        <v>17</v>
      </c>
      <c r="E1252" s="3965"/>
      <c r="F1252" s="3965"/>
      <c r="G1252" s="3965"/>
      <c r="H1252" s="3965"/>
      <c r="I1252" s="3965"/>
      <c r="J1252" s="3965"/>
      <c r="K1252" s="3965"/>
      <c r="L1252" s="3965"/>
      <c r="M1252" s="3965"/>
      <c r="N1252" s="3965"/>
      <c r="O1252" s="3965"/>
      <c r="P1252" s="3965"/>
      <c r="Q1252" s="3965"/>
      <c r="R1252" s="3965"/>
      <c r="S1252" s="3965"/>
      <c r="T1252" s="3965"/>
      <c r="U1252" s="3965"/>
      <c r="V1252" s="3965"/>
      <c r="W1252" s="3965"/>
      <c r="X1252" s="3965"/>
      <c r="Y1252" s="3965"/>
      <c r="Z1252" s="3965"/>
      <c r="AA1252" s="3965"/>
      <c r="AB1252" s="3965"/>
    </row>
    <row r="1253" spans="1:28" x14ac:dyDescent="0.2">
      <c r="A1253" s="4013" t="s">
        <v>1147</v>
      </c>
      <c r="B1253" s="3863" t="s">
        <v>1406</v>
      </c>
      <c r="C1253" s="3875" t="s">
        <v>1114</v>
      </c>
      <c r="D1253" s="3792" t="s">
        <v>1128</v>
      </c>
      <c r="E1253" s="3865">
        <f t="shared" ref="E1253:AB1253" si="307">E1254/(1.732*10*0.9)</f>
        <v>3.9004362329997431</v>
      </c>
      <c r="F1253" s="3865">
        <f t="shared" si="307"/>
        <v>3.3872209391839871</v>
      </c>
      <c r="G1253" s="3865">
        <f t="shared" si="307"/>
        <v>3.2845778804208363</v>
      </c>
      <c r="H1253" s="3865">
        <f t="shared" si="307"/>
        <v>3.2845778804208363</v>
      </c>
      <c r="I1253" s="3865">
        <f t="shared" si="307"/>
        <v>3.181934821657685</v>
      </c>
      <c r="J1253" s="3865">
        <f t="shared" si="307"/>
        <v>6.363869643315371</v>
      </c>
      <c r="K1253" s="3865">
        <f t="shared" si="307"/>
        <v>6.7744418783679743</v>
      </c>
      <c r="L1253" s="3865">
        <f t="shared" si="307"/>
        <v>7.082371054657429</v>
      </c>
      <c r="M1253" s="3865">
        <f t="shared" si="307"/>
        <v>6.5691557608416726</v>
      </c>
      <c r="N1253" s="3865">
        <f t="shared" si="307"/>
        <v>6.6717988196048239</v>
      </c>
      <c r="O1253" s="3865">
        <f t="shared" si="307"/>
        <v>6.3638696433153701</v>
      </c>
      <c r="P1253" s="3865">
        <f t="shared" si="307"/>
        <v>6.6717988196048239</v>
      </c>
      <c r="Q1253" s="3865">
        <f t="shared" si="307"/>
        <v>6.4665127020785222</v>
      </c>
      <c r="R1253" s="3865">
        <f t="shared" si="307"/>
        <v>6.0559404670259172</v>
      </c>
      <c r="S1253" s="3865">
        <f t="shared" si="307"/>
        <v>5.8506543494996137</v>
      </c>
      <c r="T1253" s="3865">
        <f t="shared" si="307"/>
        <v>6.3638696433153701</v>
      </c>
      <c r="U1253" s="3865">
        <f t="shared" si="307"/>
        <v>6.363869643315371</v>
      </c>
      <c r="V1253" s="3865">
        <f t="shared" si="307"/>
        <v>5.7480112907364633</v>
      </c>
      <c r="W1253" s="3865">
        <f t="shared" si="307"/>
        <v>6.2612265845522188</v>
      </c>
      <c r="X1253" s="3865">
        <f t="shared" si="307"/>
        <v>6.363869643315371</v>
      </c>
      <c r="Y1253" s="3865">
        <f t="shared" si="307"/>
        <v>7.390300230946881</v>
      </c>
      <c r="Z1253" s="3865">
        <f t="shared" si="307"/>
        <v>7.2876571721837307</v>
      </c>
      <c r="AA1253" s="3865">
        <f t="shared" si="307"/>
        <v>6.2612265845522188</v>
      </c>
      <c r="AB1253" s="3865">
        <f t="shared" si="307"/>
        <v>5.2347959969207079</v>
      </c>
    </row>
    <row r="1254" spans="1:28" x14ac:dyDescent="0.2">
      <c r="A1254" s="4016"/>
      <c r="B1254" s="3867"/>
      <c r="C1254" s="3797" t="s">
        <v>1164</v>
      </c>
      <c r="D1254" s="3798" t="s">
        <v>13</v>
      </c>
      <c r="E1254" s="3799">
        <v>60.8</v>
      </c>
      <c r="F1254" s="3799">
        <v>52.8</v>
      </c>
      <c r="G1254" s="3799">
        <v>51.2</v>
      </c>
      <c r="H1254" s="3799">
        <v>51.2</v>
      </c>
      <c r="I1254" s="3799">
        <v>49.599999999999994</v>
      </c>
      <c r="J1254" s="3799">
        <v>99.2</v>
      </c>
      <c r="K1254" s="3799">
        <v>105.6</v>
      </c>
      <c r="L1254" s="3799">
        <v>110.4</v>
      </c>
      <c r="M1254" s="3799">
        <v>102.4</v>
      </c>
      <c r="N1254" s="3799">
        <v>104</v>
      </c>
      <c r="O1254" s="3799">
        <v>99.199999999999989</v>
      </c>
      <c r="P1254" s="3799">
        <v>104</v>
      </c>
      <c r="Q1254" s="3799">
        <v>100.80000000000001</v>
      </c>
      <c r="R1254" s="3799">
        <v>94.4</v>
      </c>
      <c r="S1254" s="3799">
        <v>91.199999999999989</v>
      </c>
      <c r="T1254" s="3799">
        <v>99.199999999999989</v>
      </c>
      <c r="U1254" s="3799">
        <v>99.2</v>
      </c>
      <c r="V1254" s="3799">
        <v>89.6</v>
      </c>
      <c r="W1254" s="3799">
        <v>97.6</v>
      </c>
      <c r="X1254" s="3799">
        <v>99.2</v>
      </c>
      <c r="Y1254" s="3799">
        <v>115.19999999999999</v>
      </c>
      <c r="Z1254" s="3799">
        <v>113.6</v>
      </c>
      <c r="AA1254" s="3799">
        <v>97.6</v>
      </c>
      <c r="AB1254" s="3799">
        <v>81.599999999999994</v>
      </c>
    </row>
    <row r="1255" spans="1:28" x14ac:dyDescent="0.2">
      <c r="A1255" s="4016"/>
      <c r="B1255" s="3867"/>
      <c r="C1255" s="3797"/>
      <c r="D1255" s="3816" t="s">
        <v>14</v>
      </c>
      <c r="E1255" s="3811"/>
      <c r="F1255" s="3811"/>
      <c r="G1255" s="3811"/>
      <c r="H1255" s="3811"/>
      <c r="I1255" s="3811"/>
      <c r="J1255" s="3811"/>
      <c r="K1255" s="3811"/>
      <c r="L1255" s="3811"/>
      <c r="M1255" s="3811"/>
      <c r="N1255" s="3811"/>
      <c r="O1255" s="3811"/>
      <c r="P1255" s="3811"/>
      <c r="Q1255" s="3811"/>
      <c r="R1255" s="3811"/>
      <c r="S1255" s="3811"/>
      <c r="T1255" s="3811"/>
      <c r="U1255" s="3811"/>
      <c r="V1255" s="3811"/>
      <c r="W1255" s="3811"/>
      <c r="X1255" s="3811"/>
      <c r="Y1255" s="3811"/>
      <c r="Z1255" s="3811"/>
      <c r="AA1255" s="3811"/>
      <c r="AB1255" s="3811"/>
    </row>
    <row r="1256" spans="1:28" ht="13.5" thickBot="1" x14ac:dyDescent="0.25">
      <c r="A1256" s="4017"/>
      <c r="B1256" s="3872"/>
      <c r="C1256" s="3807"/>
      <c r="D1256" s="3803" t="s">
        <v>17</v>
      </c>
      <c r="E1256" s="4131"/>
      <c r="F1256" s="4131"/>
      <c r="G1256" s="4131"/>
      <c r="H1256" s="4131"/>
      <c r="I1256" s="4131"/>
      <c r="J1256" s="4131"/>
      <c r="K1256" s="4131"/>
      <c r="L1256" s="4131"/>
      <c r="M1256" s="4131"/>
      <c r="N1256" s="4131"/>
      <c r="O1256" s="4131"/>
      <c r="P1256" s="4131"/>
      <c r="Q1256" s="4131"/>
      <c r="R1256" s="4131"/>
      <c r="S1256" s="4131"/>
      <c r="T1256" s="4131"/>
      <c r="U1256" s="4131"/>
      <c r="V1256" s="4131"/>
      <c r="W1256" s="4131"/>
      <c r="X1256" s="4131"/>
      <c r="Y1256" s="4131"/>
      <c r="Z1256" s="4131"/>
      <c r="AA1256" s="4131"/>
      <c r="AB1256" s="4131"/>
    </row>
    <row r="1257" spans="1:28" x14ac:dyDescent="0.2">
      <c r="A1257" s="4013" t="s">
        <v>1143</v>
      </c>
      <c r="B1257" s="3863" t="s">
        <v>1407</v>
      </c>
      <c r="C1257" s="3864" t="s">
        <v>1114</v>
      </c>
      <c r="D1257" s="3792" t="s">
        <v>1128</v>
      </c>
      <c r="E1257" s="3865">
        <f t="shared" ref="E1257:AB1257" si="308">E1258/(1.732*10*0.9)</f>
        <v>8.8786245830125736</v>
      </c>
      <c r="F1257" s="3865">
        <f t="shared" si="308"/>
        <v>7.9035155247626365</v>
      </c>
      <c r="G1257" s="3865">
        <f t="shared" si="308"/>
        <v>7.390300230946881</v>
      </c>
      <c r="H1257" s="3865">
        <f t="shared" si="308"/>
        <v>7.3389787015653063</v>
      </c>
      <c r="I1257" s="3865">
        <f t="shared" si="308"/>
        <v>7.4672825250192458</v>
      </c>
      <c r="J1257" s="3865">
        <f t="shared" si="308"/>
        <v>9.6484475237362073</v>
      </c>
      <c r="K1257" s="3865">
        <f t="shared" si="308"/>
        <v>12.881703874775468</v>
      </c>
      <c r="L1257" s="3865">
        <f t="shared" si="308"/>
        <v>13.702848344880676</v>
      </c>
      <c r="M1257" s="3865">
        <f t="shared" si="308"/>
        <v>13.574544521426738</v>
      </c>
      <c r="N1257" s="3865">
        <f t="shared" si="308"/>
        <v>12.907364639466255</v>
      </c>
      <c r="O1257" s="3865">
        <f t="shared" si="308"/>
        <v>11.855273287143957</v>
      </c>
      <c r="P1257" s="3865">
        <f t="shared" si="308"/>
        <v>12.009237875288681</v>
      </c>
      <c r="Q1257" s="3865">
        <f t="shared" si="308"/>
        <v>11.624326404926865</v>
      </c>
      <c r="R1257" s="3865">
        <f t="shared" si="308"/>
        <v>11.470361816782139</v>
      </c>
      <c r="S1257" s="3865">
        <f t="shared" si="308"/>
        <v>12.702078521939953</v>
      </c>
      <c r="T1257" s="3865">
        <f t="shared" si="308"/>
        <v>12.034898639979472</v>
      </c>
      <c r="U1257" s="3865">
        <f t="shared" si="308"/>
        <v>11.649987169617653</v>
      </c>
      <c r="V1257" s="3865">
        <f t="shared" si="308"/>
        <v>12.419810110341288</v>
      </c>
      <c r="W1257" s="3865">
        <f t="shared" si="308"/>
        <v>12.496792404413652</v>
      </c>
      <c r="X1257" s="3865">
        <f t="shared" si="308"/>
        <v>14.113420579933281</v>
      </c>
      <c r="Y1257" s="3865">
        <f t="shared" si="308"/>
        <v>14.472671285604312</v>
      </c>
      <c r="Z1257" s="3865">
        <f t="shared" si="308"/>
        <v>14.267385168078007</v>
      </c>
      <c r="AA1257" s="3865">
        <f t="shared" si="308"/>
        <v>12.342827816268924</v>
      </c>
      <c r="AB1257" s="3865">
        <f t="shared" si="308"/>
        <v>10.572235052604567</v>
      </c>
    </row>
    <row r="1258" spans="1:28" x14ac:dyDescent="0.2">
      <c r="A1258" s="4016"/>
      <c r="B1258" s="3867"/>
      <c r="C1258" s="3797" t="s">
        <v>1164</v>
      </c>
      <c r="D1258" s="3798" t="s">
        <v>13</v>
      </c>
      <c r="E1258" s="3799">
        <v>138.4</v>
      </c>
      <c r="F1258" s="3799">
        <v>123.19999999999999</v>
      </c>
      <c r="G1258" s="3799">
        <v>115.19999999999999</v>
      </c>
      <c r="H1258" s="3799">
        <v>114.4</v>
      </c>
      <c r="I1258" s="3799">
        <v>116.4</v>
      </c>
      <c r="J1258" s="3799">
        <v>150.4</v>
      </c>
      <c r="K1258" s="3799">
        <v>200.8</v>
      </c>
      <c r="L1258" s="3799">
        <v>213.6</v>
      </c>
      <c r="M1258" s="3799">
        <v>211.6</v>
      </c>
      <c r="N1258" s="3799">
        <v>201.2</v>
      </c>
      <c r="O1258" s="3799">
        <v>184.8</v>
      </c>
      <c r="P1258" s="3799">
        <v>187.2</v>
      </c>
      <c r="Q1258" s="3799">
        <v>181.2</v>
      </c>
      <c r="R1258" s="3799">
        <v>178.8</v>
      </c>
      <c r="S1258" s="3799">
        <v>198</v>
      </c>
      <c r="T1258" s="3799">
        <v>187.60000000000002</v>
      </c>
      <c r="U1258" s="3799">
        <v>181.6</v>
      </c>
      <c r="V1258" s="4305">
        <v>193.60000000000002</v>
      </c>
      <c r="W1258" s="3799">
        <v>194.8</v>
      </c>
      <c r="X1258" s="3799">
        <v>220</v>
      </c>
      <c r="Y1258" s="3799">
        <v>225.60000000000002</v>
      </c>
      <c r="Z1258" s="3799">
        <v>222.4</v>
      </c>
      <c r="AA1258" s="3799">
        <v>192.4</v>
      </c>
      <c r="AB1258" s="3799">
        <v>164.8</v>
      </c>
    </row>
    <row r="1259" spans="1:28" x14ac:dyDescent="0.2">
      <c r="A1259" s="4016"/>
      <c r="B1259" s="3867"/>
      <c r="C1259" s="3797"/>
      <c r="D1259" s="3816" t="s">
        <v>14</v>
      </c>
      <c r="E1259" s="3811"/>
      <c r="F1259" s="3811"/>
      <c r="G1259" s="3811"/>
      <c r="H1259" s="3811"/>
      <c r="I1259" s="3811"/>
      <c r="J1259" s="3811"/>
      <c r="K1259" s="3811"/>
      <c r="L1259" s="3811"/>
      <c r="M1259" s="3811"/>
      <c r="N1259" s="3811"/>
      <c r="O1259" s="3811"/>
      <c r="P1259" s="3811"/>
      <c r="Q1259" s="3811"/>
      <c r="R1259" s="3811"/>
      <c r="S1259" s="3811"/>
      <c r="T1259" s="3811"/>
      <c r="U1259" s="3811"/>
      <c r="V1259" s="3811"/>
      <c r="W1259" s="3811"/>
      <c r="X1259" s="3811"/>
      <c r="Y1259" s="3811"/>
      <c r="Z1259" s="3811"/>
      <c r="AA1259" s="3811"/>
      <c r="AB1259" s="3811"/>
    </row>
    <row r="1260" spans="1:28" ht="13.5" thickBot="1" x14ac:dyDescent="0.25">
      <c r="A1260" s="4017"/>
      <c r="B1260" s="3872"/>
      <c r="C1260" s="3802"/>
      <c r="D1260" s="3803" t="s">
        <v>17</v>
      </c>
      <c r="E1260" s="3808"/>
      <c r="F1260" s="3808"/>
      <c r="G1260" s="3808"/>
      <c r="H1260" s="3808"/>
      <c r="I1260" s="3808"/>
      <c r="J1260" s="3808"/>
      <c r="K1260" s="3808"/>
      <c r="L1260" s="3808"/>
      <c r="M1260" s="3808"/>
      <c r="N1260" s="3808"/>
      <c r="O1260" s="3808"/>
      <c r="P1260" s="3808"/>
      <c r="Q1260" s="3808"/>
      <c r="R1260" s="3808"/>
      <c r="S1260" s="3808"/>
      <c r="T1260" s="3808"/>
      <c r="U1260" s="3808"/>
      <c r="V1260" s="3808"/>
      <c r="W1260" s="3808"/>
      <c r="X1260" s="3808"/>
      <c r="Y1260" s="3808"/>
      <c r="Z1260" s="3808"/>
      <c r="AA1260" s="3808"/>
      <c r="AB1260" s="3808"/>
    </row>
    <row r="1261" spans="1:28" x14ac:dyDescent="0.2">
      <c r="A1261" s="4013" t="s">
        <v>1139</v>
      </c>
      <c r="B1261" s="3863" t="s">
        <v>26</v>
      </c>
      <c r="C1261" s="3875"/>
      <c r="D1261" s="3792" t="s">
        <v>13</v>
      </c>
      <c r="E1261" s="4220"/>
      <c r="F1261" s="4220"/>
      <c r="G1261" s="4220"/>
      <c r="H1261" s="4220"/>
      <c r="I1261" s="4220"/>
      <c r="J1261" s="4220"/>
      <c r="K1261" s="4220"/>
      <c r="L1261" s="4220"/>
      <c r="M1261" s="4220"/>
      <c r="N1261" s="4220"/>
      <c r="O1261" s="4220"/>
      <c r="P1261" s="4220"/>
      <c r="Q1261" s="4220"/>
      <c r="R1261" s="4220"/>
      <c r="S1261" s="4220"/>
      <c r="T1261" s="4220"/>
      <c r="U1261" s="4220"/>
      <c r="V1261" s="4220"/>
      <c r="W1261" s="4220"/>
      <c r="X1261" s="4220"/>
      <c r="Y1261" s="4220"/>
      <c r="Z1261" s="4220"/>
      <c r="AA1261" s="4220"/>
      <c r="AB1261" s="4220"/>
    </row>
    <row r="1262" spans="1:28" x14ac:dyDescent="0.2">
      <c r="A1262" s="4016"/>
      <c r="B1262" s="3867"/>
      <c r="C1262" s="3797"/>
      <c r="D1262" s="3816" t="s">
        <v>14</v>
      </c>
      <c r="E1262" s="4139"/>
      <c r="F1262" s="3930"/>
      <c r="G1262" s="4294"/>
      <c r="H1262" s="3930"/>
      <c r="I1262" s="3930"/>
      <c r="J1262" s="3930"/>
      <c r="K1262" s="3930"/>
      <c r="L1262" s="3930"/>
      <c r="M1262" s="3930"/>
      <c r="N1262" s="3930"/>
      <c r="O1262" s="3930"/>
      <c r="P1262" s="3930"/>
      <c r="Q1262" s="3930"/>
      <c r="R1262" s="3930"/>
      <c r="S1262" s="3930"/>
      <c r="T1262" s="3930"/>
      <c r="U1262" s="3930"/>
      <c r="V1262" s="3930"/>
      <c r="W1262" s="3930"/>
      <c r="X1262" s="3930"/>
      <c r="Y1262" s="3930"/>
      <c r="Z1262" s="3930"/>
      <c r="AA1262" s="3930"/>
      <c r="AB1262" s="3930"/>
    </row>
    <row r="1263" spans="1:28" ht="13.5" thickBot="1" x14ac:dyDescent="0.25">
      <c r="A1263" s="4017"/>
      <c r="B1263" s="3872"/>
      <c r="C1263" s="3807"/>
      <c r="D1263" s="3803" t="s">
        <v>17</v>
      </c>
      <c r="E1263" s="4306"/>
      <c r="F1263" s="4306"/>
      <c r="G1263" s="4306"/>
      <c r="H1263" s="4306"/>
      <c r="I1263" s="4306"/>
      <c r="J1263" s="4306"/>
      <c r="K1263" s="4306"/>
      <c r="L1263" s="4306"/>
      <c r="M1263" s="4306"/>
      <c r="N1263" s="4306"/>
      <c r="O1263" s="4306"/>
      <c r="P1263" s="4306"/>
      <c r="Q1263" s="4306"/>
      <c r="R1263" s="4306"/>
      <c r="S1263" s="4306"/>
      <c r="T1263" s="4306"/>
      <c r="U1263" s="4306"/>
      <c r="V1263" s="4306"/>
      <c r="W1263" s="4306"/>
      <c r="X1263" s="4306"/>
      <c r="Y1263" s="4306"/>
      <c r="Z1263" s="4306"/>
      <c r="AA1263" s="4306"/>
      <c r="AB1263" s="4306"/>
    </row>
    <row r="1264" spans="1:28" x14ac:dyDescent="0.2">
      <c r="A1264" s="4013" t="s">
        <v>1131</v>
      </c>
      <c r="B1264" s="3863" t="s">
        <v>697</v>
      </c>
      <c r="C1264" s="3864" t="s">
        <v>1114</v>
      </c>
      <c r="D1264" s="3792" t="s">
        <v>1128</v>
      </c>
      <c r="E1264" s="3865">
        <f t="shared" ref="E1264:AB1264" si="309">E1265/(1.732*10*0.9)</f>
        <v>2.5404157043879909</v>
      </c>
      <c r="F1264" s="3865">
        <f t="shared" si="309"/>
        <v>2.2324865280985371</v>
      </c>
      <c r="G1264" s="3865">
        <f t="shared" si="309"/>
        <v>2.1555042340261736</v>
      </c>
      <c r="H1264" s="3865">
        <f t="shared" si="309"/>
        <v>2.0785219399538102</v>
      </c>
      <c r="I1264" s="3865">
        <f t="shared" si="309"/>
        <v>2.0785219399538102</v>
      </c>
      <c r="J1264" s="3865">
        <f t="shared" si="309"/>
        <v>2.3094688221709005</v>
      </c>
      <c r="K1264" s="3865">
        <f t="shared" si="309"/>
        <v>3.0408006158583527</v>
      </c>
      <c r="L1264" s="3865">
        <f t="shared" si="309"/>
        <v>4.849884526558891</v>
      </c>
      <c r="M1264" s="3865">
        <f t="shared" si="309"/>
        <v>3.772132409545804</v>
      </c>
      <c r="N1264" s="3865">
        <f t="shared" si="309"/>
        <v>4.2340261739799843</v>
      </c>
      <c r="O1264" s="3865">
        <f t="shared" si="309"/>
        <v>3.8876058506543489</v>
      </c>
      <c r="P1264" s="3865">
        <f t="shared" si="309"/>
        <v>4.0415704387990763</v>
      </c>
      <c r="Q1264" s="3865">
        <f t="shared" si="309"/>
        <v>4.5034642032332552</v>
      </c>
      <c r="R1264" s="3865">
        <f t="shared" si="309"/>
        <v>3.5026943802925325</v>
      </c>
      <c r="S1264" s="3865">
        <f t="shared" si="309"/>
        <v>3.1177829099307157</v>
      </c>
      <c r="T1264" s="3865">
        <f t="shared" si="309"/>
        <v>2.8483448806774438</v>
      </c>
      <c r="U1264" s="3865">
        <f t="shared" si="309"/>
        <v>2.9253271747498069</v>
      </c>
      <c r="V1264" s="3865">
        <f t="shared" si="309"/>
        <v>3.1562740569668977</v>
      </c>
      <c r="W1264" s="3865">
        <f t="shared" si="309"/>
        <v>3.3102386451116241</v>
      </c>
      <c r="X1264" s="3865">
        <f t="shared" si="309"/>
        <v>3.6181678214010775</v>
      </c>
      <c r="Y1264" s="3865">
        <f t="shared" si="309"/>
        <v>3.7336412625096229</v>
      </c>
      <c r="Z1264" s="3865">
        <f t="shared" si="309"/>
        <v>3.5796766743648956</v>
      </c>
      <c r="AA1264" s="3865">
        <f t="shared" si="309"/>
        <v>3.2717474980754426</v>
      </c>
      <c r="AB1264" s="3865">
        <f t="shared" si="309"/>
        <v>2.8483448806774438</v>
      </c>
    </row>
    <row r="1265" spans="1:28" x14ac:dyDescent="0.2">
      <c r="A1265" s="4016"/>
      <c r="B1265" s="3867"/>
      <c r="C1265" s="3797" t="s">
        <v>1164</v>
      </c>
      <c r="D1265" s="3798" t="s">
        <v>13</v>
      </c>
      <c r="E1265" s="3799">
        <v>39.6</v>
      </c>
      <c r="F1265" s="3799">
        <v>34.799999999999997</v>
      </c>
      <c r="G1265" s="3799">
        <v>33.599999999999994</v>
      </c>
      <c r="H1265" s="3799">
        <v>32.4</v>
      </c>
      <c r="I1265" s="3799">
        <v>32.4</v>
      </c>
      <c r="J1265" s="3799">
        <v>36</v>
      </c>
      <c r="K1265" s="3799">
        <v>47.400000000000006</v>
      </c>
      <c r="L1265" s="3799">
        <v>75.599999999999994</v>
      </c>
      <c r="M1265" s="3799">
        <v>58.8</v>
      </c>
      <c r="N1265" s="3799">
        <v>66</v>
      </c>
      <c r="O1265" s="3799">
        <v>60.599999999999994</v>
      </c>
      <c r="P1265" s="3799">
        <v>63</v>
      </c>
      <c r="Q1265" s="3799">
        <v>70.199999999999989</v>
      </c>
      <c r="R1265" s="3799">
        <v>54.6</v>
      </c>
      <c r="S1265" s="3799">
        <v>48.6</v>
      </c>
      <c r="T1265" s="3799">
        <v>44.4</v>
      </c>
      <c r="U1265" s="3799">
        <v>45.599999999999994</v>
      </c>
      <c r="V1265" s="4305">
        <v>49.2</v>
      </c>
      <c r="W1265" s="3799">
        <v>51.6</v>
      </c>
      <c r="X1265" s="3799">
        <v>56.4</v>
      </c>
      <c r="Y1265" s="3799">
        <v>58.2</v>
      </c>
      <c r="Z1265" s="3799">
        <v>55.8</v>
      </c>
      <c r="AA1265" s="3799">
        <v>51</v>
      </c>
      <c r="AB1265" s="3799">
        <v>44.4</v>
      </c>
    </row>
    <row r="1266" spans="1:28" x14ac:dyDescent="0.2">
      <c r="A1266" s="4016"/>
      <c r="B1266" s="3867"/>
      <c r="C1266" s="3797"/>
      <c r="D1266" s="3816" t="s">
        <v>14</v>
      </c>
      <c r="E1266" s="3811"/>
      <c r="F1266" s="3811"/>
      <c r="G1266" s="3811"/>
      <c r="H1266" s="3811"/>
      <c r="I1266" s="3811"/>
      <c r="J1266" s="3811"/>
      <c r="K1266" s="3811"/>
      <c r="L1266" s="3811"/>
      <c r="M1266" s="3811"/>
      <c r="N1266" s="3811"/>
      <c r="O1266" s="3811"/>
      <c r="P1266" s="3811"/>
      <c r="Q1266" s="3811"/>
      <c r="R1266" s="3811"/>
      <c r="S1266" s="3811"/>
      <c r="T1266" s="3811"/>
      <c r="U1266" s="3811"/>
      <c r="V1266" s="3811"/>
      <c r="W1266" s="3811"/>
      <c r="X1266" s="3811"/>
      <c r="Y1266" s="3811"/>
      <c r="Z1266" s="3811"/>
      <c r="AA1266" s="3811"/>
      <c r="AB1266" s="3811"/>
    </row>
    <row r="1267" spans="1:28" ht="13.5" thickBot="1" x14ac:dyDescent="0.25">
      <c r="A1267" s="4017"/>
      <c r="B1267" s="3872"/>
      <c r="C1267" s="3802"/>
      <c r="D1267" s="3820" t="s">
        <v>17</v>
      </c>
      <c r="E1267" s="4131"/>
      <c r="F1267" s="4131"/>
      <c r="G1267" s="4131"/>
      <c r="H1267" s="4131"/>
      <c r="I1267" s="4131"/>
      <c r="J1267" s="4131"/>
      <c r="K1267" s="4131"/>
      <c r="L1267" s="4131"/>
      <c r="M1267" s="4131"/>
      <c r="N1267" s="4131"/>
      <c r="O1267" s="4131"/>
      <c r="P1267" s="4131"/>
      <c r="Q1267" s="4131"/>
      <c r="R1267" s="4131"/>
      <c r="S1267" s="4131"/>
      <c r="T1267" s="4131"/>
      <c r="U1267" s="4131"/>
      <c r="V1267" s="4131"/>
      <c r="W1267" s="4131"/>
      <c r="X1267" s="4131"/>
      <c r="Y1267" s="4131"/>
      <c r="Z1267" s="4131"/>
      <c r="AA1267" s="4131"/>
      <c r="AB1267" s="4131"/>
    </row>
    <row r="1268" spans="1:28" ht="12.75" customHeight="1" x14ac:dyDescent="0.2">
      <c r="A1268" s="4013" t="s">
        <v>1408</v>
      </c>
      <c r="B1268" s="4046" t="s">
        <v>1409</v>
      </c>
      <c r="C1268" s="3875" t="s">
        <v>1114</v>
      </c>
      <c r="D1268" s="3792" t="s">
        <v>1128</v>
      </c>
      <c r="E1268" s="3865">
        <f t="shared" ref="E1268:AB1268" si="310">E1269/(1.732*10*0.9)</f>
        <v>49.576597382601996</v>
      </c>
      <c r="F1268" s="3865">
        <f t="shared" si="310"/>
        <v>44.957659738260197</v>
      </c>
      <c r="G1268" s="3865">
        <f t="shared" si="310"/>
        <v>42.494226327944567</v>
      </c>
      <c r="H1268" s="3865">
        <f t="shared" si="310"/>
        <v>41.570438799076207</v>
      </c>
      <c r="I1268" s="3865">
        <f t="shared" si="310"/>
        <v>41.878367975365663</v>
      </c>
      <c r="J1268" s="3865">
        <f t="shared" si="310"/>
        <v>50.346420323325631</v>
      </c>
      <c r="K1268" s="3865">
        <f t="shared" si="310"/>
        <v>63.12548113933795</v>
      </c>
      <c r="L1268" s="3865">
        <f t="shared" si="310"/>
        <v>70.207852193995379</v>
      </c>
      <c r="M1268" s="3865">
        <f t="shared" si="310"/>
        <v>71.901462663587367</v>
      </c>
      <c r="N1268" s="3865">
        <f t="shared" si="310"/>
        <v>79.137798306389513</v>
      </c>
      <c r="O1268" s="3865">
        <f t="shared" si="310"/>
        <v>81.139337952270964</v>
      </c>
      <c r="P1268" s="3865">
        <f t="shared" si="310"/>
        <v>81.601231716705158</v>
      </c>
      <c r="Q1268" s="3865">
        <f t="shared" si="310"/>
        <v>81.447267128560426</v>
      </c>
      <c r="R1268" s="3865">
        <f t="shared" si="310"/>
        <v>79.137798306389513</v>
      </c>
      <c r="S1268" s="3865">
        <f t="shared" si="310"/>
        <v>80.061585835257887</v>
      </c>
      <c r="T1268" s="3865">
        <f t="shared" si="310"/>
        <v>79.44572748267899</v>
      </c>
      <c r="U1268" s="3865">
        <f t="shared" si="310"/>
        <v>80.831408775981515</v>
      </c>
      <c r="V1268" s="3865">
        <f t="shared" si="310"/>
        <v>81.293302540415709</v>
      </c>
      <c r="W1268" s="3865">
        <f t="shared" si="310"/>
        <v>83.140877598152414</v>
      </c>
      <c r="X1268" s="3865">
        <f t="shared" si="310"/>
        <v>85.912240184757508</v>
      </c>
      <c r="Y1268" s="3865">
        <f t="shared" si="310"/>
        <v>86.066204772902225</v>
      </c>
      <c r="Z1268" s="3865">
        <f t="shared" si="310"/>
        <v>81.293302540415681</v>
      </c>
      <c r="AA1268" s="3865">
        <f t="shared" si="310"/>
        <v>68.822170900692839</v>
      </c>
      <c r="AB1268" s="3865">
        <f t="shared" si="310"/>
        <v>57.89068514241724</v>
      </c>
    </row>
    <row r="1269" spans="1:28" ht="14.25" customHeight="1" x14ac:dyDescent="0.2">
      <c r="A1269" s="4016"/>
      <c r="B1269" s="4048"/>
      <c r="C1269" s="3797" t="s">
        <v>1164</v>
      </c>
      <c r="D1269" s="3798" t="s">
        <v>13</v>
      </c>
      <c r="E1269" s="3799">
        <v>772.8</v>
      </c>
      <c r="F1269" s="3799">
        <v>700.8</v>
      </c>
      <c r="G1269" s="3799">
        <v>662.4</v>
      </c>
      <c r="H1269" s="3799">
        <v>648</v>
      </c>
      <c r="I1269" s="3799">
        <v>652.79999999999995</v>
      </c>
      <c r="J1269" s="3799">
        <v>784.8</v>
      </c>
      <c r="K1269" s="3799">
        <v>984</v>
      </c>
      <c r="L1269" s="3799">
        <v>1094.4000000000001</v>
      </c>
      <c r="M1269" s="3799">
        <v>1120.8</v>
      </c>
      <c r="N1269" s="3799">
        <v>1233.5999999999999</v>
      </c>
      <c r="O1269" s="3799">
        <v>1264.8</v>
      </c>
      <c r="P1269" s="3799">
        <v>1272</v>
      </c>
      <c r="Q1269" s="3799">
        <v>1269.5999999999999</v>
      </c>
      <c r="R1269" s="3799">
        <v>1233.5999999999999</v>
      </c>
      <c r="S1269" s="3799">
        <v>1248</v>
      </c>
      <c r="T1269" s="3799">
        <v>1238.4000000000001</v>
      </c>
      <c r="U1269" s="3799">
        <v>1260</v>
      </c>
      <c r="V1269" s="3799">
        <v>1267.2</v>
      </c>
      <c r="W1269" s="3799">
        <v>1296</v>
      </c>
      <c r="X1269" s="3799">
        <v>1339.2</v>
      </c>
      <c r="Y1269" s="3799">
        <v>1341.6</v>
      </c>
      <c r="Z1269" s="3799">
        <v>1267.1999999999998</v>
      </c>
      <c r="AA1269" s="3799">
        <v>1072.8</v>
      </c>
      <c r="AB1269" s="3799">
        <v>902.4</v>
      </c>
    </row>
    <row r="1270" spans="1:28" x14ac:dyDescent="0.2">
      <c r="A1270" s="4016"/>
      <c r="B1270" s="4048"/>
      <c r="C1270" s="3797"/>
      <c r="D1270" s="3816" t="s">
        <v>14</v>
      </c>
      <c r="E1270" s="3811"/>
      <c r="F1270" s="3811"/>
      <c r="G1270" s="3811"/>
      <c r="H1270" s="3811"/>
      <c r="I1270" s="3811"/>
      <c r="J1270" s="3811"/>
      <c r="K1270" s="3811"/>
      <c r="L1270" s="3811"/>
      <c r="M1270" s="3811"/>
      <c r="N1270" s="3811"/>
      <c r="O1270" s="3811"/>
      <c r="P1270" s="3811"/>
      <c r="Q1270" s="3811"/>
      <c r="R1270" s="3811"/>
      <c r="S1270" s="3811"/>
      <c r="T1270" s="3811"/>
      <c r="U1270" s="3811"/>
      <c r="V1270" s="3811"/>
      <c r="W1270" s="3811"/>
      <c r="X1270" s="3811"/>
      <c r="Y1270" s="3811"/>
      <c r="Z1270" s="3811"/>
      <c r="AA1270" s="3811"/>
      <c r="AB1270" s="3811"/>
    </row>
    <row r="1271" spans="1:28" ht="13.5" thickBot="1" x14ac:dyDescent="0.25">
      <c r="A1271" s="4017"/>
      <c r="B1271" s="4050"/>
      <c r="C1271" s="3807"/>
      <c r="D1271" s="3820" t="s">
        <v>17</v>
      </c>
      <c r="E1271" s="3873"/>
      <c r="F1271" s="3873"/>
      <c r="G1271" s="3873"/>
      <c r="H1271" s="3873"/>
      <c r="I1271" s="3873"/>
      <c r="J1271" s="3873"/>
      <c r="K1271" s="3873"/>
      <c r="L1271" s="3873"/>
      <c r="M1271" s="3873"/>
      <c r="N1271" s="3873"/>
      <c r="O1271" s="3873"/>
      <c r="P1271" s="3873"/>
      <c r="Q1271" s="3873"/>
      <c r="R1271" s="3873"/>
      <c r="S1271" s="3873"/>
      <c r="T1271" s="3873"/>
      <c r="U1271" s="3873"/>
      <c r="V1271" s="3873"/>
      <c r="W1271" s="3873"/>
      <c r="X1271" s="3873"/>
      <c r="Y1271" s="3873"/>
      <c r="Z1271" s="3873"/>
      <c r="AA1271" s="3873"/>
      <c r="AB1271" s="3873"/>
    </row>
    <row r="1272" spans="1:28" x14ac:dyDescent="0.2">
      <c r="A1272" s="4013" t="s">
        <v>1265</v>
      </c>
      <c r="B1272" s="4307" t="s">
        <v>697</v>
      </c>
      <c r="C1272" s="3864" t="s">
        <v>1114</v>
      </c>
      <c r="D1272" s="3912" t="s">
        <v>1128</v>
      </c>
      <c r="E1272" s="3865">
        <f t="shared" ref="E1272:AB1272" si="311">E1273/(1.732*10*0.9)</f>
        <v>1.2317167051578137</v>
      </c>
      <c r="F1272" s="3865">
        <f t="shared" si="311"/>
        <v>1.1739799846035412</v>
      </c>
      <c r="G1272" s="3865">
        <f t="shared" si="311"/>
        <v>1.1547344110854503</v>
      </c>
      <c r="H1272" s="3865">
        <f t="shared" si="311"/>
        <v>1.0969976905311778</v>
      </c>
      <c r="I1272" s="3865">
        <f t="shared" si="311"/>
        <v>1.0777521170130868</v>
      </c>
      <c r="J1272" s="3865">
        <f t="shared" si="311"/>
        <v>1.0585065434949961</v>
      </c>
      <c r="K1272" s="3865">
        <f t="shared" si="311"/>
        <v>1.173979984603541</v>
      </c>
      <c r="L1272" s="3865">
        <f t="shared" si="311"/>
        <v>1.3856812933025404</v>
      </c>
      <c r="M1272" s="3865">
        <f t="shared" si="311"/>
        <v>1.809083910700539</v>
      </c>
      <c r="N1272" s="3865">
        <f t="shared" si="311"/>
        <v>2.4441878367975365</v>
      </c>
      <c r="O1272" s="3865">
        <f t="shared" si="311"/>
        <v>2.386451116243264</v>
      </c>
      <c r="P1272" s="3865">
        <f t="shared" si="311"/>
        <v>2.3094688221709005</v>
      </c>
      <c r="Q1272" s="3865">
        <f t="shared" si="311"/>
        <v>2.367205542725173</v>
      </c>
      <c r="R1272" s="3865">
        <f t="shared" si="311"/>
        <v>2.1170130869899921</v>
      </c>
      <c r="S1272" s="3865">
        <f t="shared" si="311"/>
        <v>1.2317167051578137</v>
      </c>
      <c r="T1272" s="3865">
        <f t="shared" si="311"/>
        <v>1.8283294842186295</v>
      </c>
      <c r="U1272" s="3865">
        <f t="shared" si="311"/>
        <v>2.386451116243264</v>
      </c>
      <c r="V1272" s="3865">
        <f t="shared" si="311"/>
        <v>2.29022324865281</v>
      </c>
      <c r="W1272" s="3865">
        <f t="shared" si="311"/>
        <v>1.9630484988452657</v>
      </c>
      <c r="X1272" s="3865">
        <f t="shared" si="311"/>
        <v>1.4819091608929946</v>
      </c>
      <c r="Y1272" s="3865">
        <f t="shared" si="311"/>
        <v>1.7898383371824478</v>
      </c>
      <c r="Z1272" s="3865">
        <f t="shared" si="311"/>
        <v>1.4434180138568129</v>
      </c>
      <c r="AA1272" s="3865">
        <f t="shared" si="311"/>
        <v>1.2894534257120862</v>
      </c>
      <c r="AB1272" s="3865">
        <f t="shared" si="311"/>
        <v>1.193225558121632</v>
      </c>
    </row>
    <row r="1273" spans="1:28" x14ac:dyDescent="0.2">
      <c r="A1273" s="4016"/>
      <c r="B1273" s="4308"/>
      <c r="C1273" s="3797" t="s">
        <v>1164</v>
      </c>
      <c r="D1273" s="3798" t="s">
        <v>13</v>
      </c>
      <c r="E1273" s="4108">
        <v>19.200000000000003</v>
      </c>
      <c r="F1273" s="4108">
        <v>18.3</v>
      </c>
      <c r="G1273" s="4108">
        <v>18</v>
      </c>
      <c r="H1273" s="4108">
        <v>17.100000000000001</v>
      </c>
      <c r="I1273" s="4108">
        <v>16.799999999999997</v>
      </c>
      <c r="J1273" s="4108">
        <v>16.5</v>
      </c>
      <c r="K1273" s="4108">
        <v>18.299999999999997</v>
      </c>
      <c r="L1273" s="4108">
        <v>21.6</v>
      </c>
      <c r="M1273" s="4108">
        <v>28.200000000000003</v>
      </c>
      <c r="N1273" s="4108">
        <v>38.1</v>
      </c>
      <c r="O1273" s="4108">
        <v>37.200000000000003</v>
      </c>
      <c r="P1273" s="4108">
        <v>36</v>
      </c>
      <c r="Q1273" s="4108">
        <v>36.9</v>
      </c>
      <c r="R1273" s="4108">
        <v>33</v>
      </c>
      <c r="S1273" s="4108">
        <v>19.200000000000003</v>
      </c>
      <c r="T1273" s="4108">
        <v>28.5</v>
      </c>
      <c r="U1273" s="4108">
        <v>37.200000000000003</v>
      </c>
      <c r="V1273" s="4305">
        <v>35.700000000000003</v>
      </c>
      <c r="W1273" s="4108">
        <v>30.6</v>
      </c>
      <c r="X1273" s="4108">
        <v>23.1</v>
      </c>
      <c r="Y1273" s="4108">
        <v>27.9</v>
      </c>
      <c r="Z1273" s="4108">
        <v>22.5</v>
      </c>
      <c r="AA1273" s="4108">
        <v>20.100000000000001</v>
      </c>
      <c r="AB1273" s="4108">
        <v>18.600000000000001</v>
      </c>
    </row>
    <row r="1274" spans="1:28" x14ac:dyDescent="0.2">
      <c r="A1274" s="4016"/>
      <c r="B1274" s="4308"/>
      <c r="C1274" s="3797"/>
      <c r="D1274" s="3816" t="s">
        <v>14</v>
      </c>
      <c r="E1274" s="3811"/>
      <c r="F1274" s="3811"/>
      <c r="G1274" s="3811"/>
      <c r="H1274" s="3811"/>
      <c r="I1274" s="3811"/>
      <c r="J1274" s="3811"/>
      <c r="K1274" s="3811"/>
      <c r="L1274" s="3811"/>
      <c r="M1274" s="3811"/>
      <c r="N1274" s="3811"/>
      <c r="O1274" s="3811"/>
      <c r="P1274" s="3811"/>
      <c r="Q1274" s="3811"/>
      <c r="R1274" s="3811"/>
      <c r="S1274" s="3811"/>
      <c r="T1274" s="3811"/>
      <c r="U1274" s="3811"/>
      <c r="V1274" s="3811"/>
      <c r="W1274" s="3811"/>
      <c r="X1274" s="3811"/>
      <c r="Y1274" s="3811"/>
      <c r="Z1274" s="3811"/>
      <c r="AA1274" s="3811"/>
      <c r="AB1274" s="3811"/>
    </row>
    <row r="1275" spans="1:28" ht="13.5" thickBot="1" x14ac:dyDescent="0.25">
      <c r="A1275" s="4017"/>
      <c r="B1275" s="4309"/>
      <c r="C1275" s="3802"/>
      <c r="D1275" s="3820" t="s">
        <v>17</v>
      </c>
      <c r="E1275" s="4126"/>
      <c r="F1275" s="4126"/>
      <c r="G1275" s="4126"/>
      <c r="H1275" s="4126"/>
      <c r="I1275" s="4126"/>
      <c r="J1275" s="4126"/>
      <c r="K1275" s="4126"/>
      <c r="L1275" s="4126"/>
      <c r="M1275" s="4126"/>
      <c r="N1275" s="4126"/>
      <c r="O1275" s="4126"/>
      <c r="P1275" s="4126"/>
      <c r="Q1275" s="4126"/>
      <c r="R1275" s="4126"/>
      <c r="S1275" s="4126"/>
      <c r="T1275" s="4126"/>
      <c r="U1275" s="4126"/>
      <c r="V1275" s="4126"/>
      <c r="W1275" s="4126"/>
      <c r="X1275" s="4126"/>
      <c r="Y1275" s="4126"/>
      <c r="Z1275" s="4126"/>
      <c r="AA1275" s="4126"/>
      <c r="AB1275" s="4126"/>
    </row>
    <row r="1276" spans="1:28" x14ac:dyDescent="0.2">
      <c r="A1276" s="4013" t="s">
        <v>1125</v>
      </c>
      <c r="B1276" s="3863" t="s">
        <v>1399</v>
      </c>
      <c r="C1276" s="3875" t="s">
        <v>1114</v>
      </c>
      <c r="D1276" s="3912" t="s">
        <v>1128</v>
      </c>
      <c r="E1276" s="3865">
        <f t="shared" ref="E1276:F1276" si="312">E1277/(1.732*10*0.8)</f>
        <v>2.1434757505773669</v>
      </c>
      <c r="F1276" s="3865">
        <f t="shared" si="312"/>
        <v>1.8403579676674362</v>
      </c>
      <c r="G1276" s="3865">
        <f>G1277/(1.732*10*0.8)</f>
        <v>1.7321016166281753</v>
      </c>
      <c r="H1276" s="3865">
        <f t="shared" ref="H1276:AB1276" si="313">H1277/(1.732*10*0.8)</f>
        <v>1.6238452655889144</v>
      </c>
      <c r="I1276" s="3865">
        <f t="shared" si="313"/>
        <v>1.818706697459584</v>
      </c>
      <c r="J1276" s="3865">
        <f t="shared" si="313"/>
        <v>1.9053117782909927</v>
      </c>
      <c r="K1276" s="3865">
        <f t="shared" si="313"/>
        <v>2.2517321016166281</v>
      </c>
      <c r="L1276" s="3865">
        <f t="shared" si="313"/>
        <v>2.5115473441108538</v>
      </c>
      <c r="M1276" s="3865">
        <f t="shared" si="313"/>
        <v>2.4898960739030018</v>
      </c>
      <c r="N1276" s="3865">
        <f t="shared" si="313"/>
        <v>2.3599884526558892</v>
      </c>
      <c r="O1276" s="3865">
        <f t="shared" si="313"/>
        <v>2.3383371824480368</v>
      </c>
      <c r="P1276" s="3865">
        <f t="shared" si="313"/>
        <v>2.4465935334872975</v>
      </c>
      <c r="Q1276" s="3865">
        <f t="shared" si="313"/>
        <v>2.598152424942263</v>
      </c>
      <c r="R1276" s="3865">
        <f t="shared" si="313"/>
        <v>2.4465935334872979</v>
      </c>
      <c r="S1276" s="3865">
        <f t="shared" si="313"/>
        <v>2.27338337182448</v>
      </c>
      <c r="T1276" s="3865">
        <f t="shared" si="313"/>
        <v>2.4032909930715931</v>
      </c>
      <c r="U1276" s="3865">
        <f t="shared" si="313"/>
        <v>2.3383371824480368</v>
      </c>
      <c r="V1276" s="3865">
        <f t="shared" si="313"/>
        <v>2.4465935334872975</v>
      </c>
      <c r="W1276" s="3865">
        <f t="shared" si="313"/>
        <v>2.6414549653579673</v>
      </c>
      <c r="X1276" s="3865">
        <f t="shared" si="313"/>
        <v>3.031177829099307</v>
      </c>
      <c r="Y1276" s="3865">
        <f t="shared" si="313"/>
        <v>3.1394341801385677</v>
      </c>
      <c r="Z1276" s="3865">
        <f t="shared" si="313"/>
        <v>3.2260392609699768</v>
      </c>
      <c r="AA1276" s="3865">
        <f t="shared" si="313"/>
        <v>2.9445727482678978</v>
      </c>
      <c r="AB1276" s="3865">
        <f t="shared" si="313"/>
        <v>2.4032909930715931</v>
      </c>
    </row>
    <row r="1277" spans="1:28" x14ac:dyDescent="0.2">
      <c r="A1277" s="4016"/>
      <c r="B1277" s="3867"/>
      <c r="C1277" s="3797" t="s">
        <v>1164</v>
      </c>
      <c r="D1277" s="3798" t="s">
        <v>13</v>
      </c>
      <c r="E1277" s="3799">
        <v>29.7</v>
      </c>
      <c r="F1277" s="3799">
        <v>25.5</v>
      </c>
      <c r="G1277" s="3799">
        <v>24</v>
      </c>
      <c r="H1277" s="3799">
        <v>22.5</v>
      </c>
      <c r="I1277" s="3799">
        <v>25.2</v>
      </c>
      <c r="J1277" s="3799">
        <v>26.4</v>
      </c>
      <c r="K1277" s="3799">
        <v>31.2</v>
      </c>
      <c r="L1277" s="3799">
        <v>34.799999999999997</v>
      </c>
      <c r="M1277" s="3799">
        <v>34.5</v>
      </c>
      <c r="N1277" s="3799">
        <v>32.700000000000003</v>
      </c>
      <c r="O1277" s="3799">
        <v>32.4</v>
      </c>
      <c r="P1277" s="3799">
        <v>33.9</v>
      </c>
      <c r="Q1277" s="3799">
        <v>36</v>
      </c>
      <c r="R1277" s="3799">
        <v>33.900000000000006</v>
      </c>
      <c r="S1277" s="3799">
        <v>31.5</v>
      </c>
      <c r="T1277" s="3799">
        <v>33.299999999999997</v>
      </c>
      <c r="U1277" s="3799">
        <v>32.4</v>
      </c>
      <c r="V1277" s="3799">
        <v>33.9</v>
      </c>
      <c r="W1277" s="3799">
        <v>36.6</v>
      </c>
      <c r="X1277" s="3799">
        <v>42</v>
      </c>
      <c r="Y1277" s="3799">
        <v>43.5</v>
      </c>
      <c r="Z1277" s="3799">
        <v>44.7</v>
      </c>
      <c r="AA1277" s="3799">
        <v>40.799999999999997</v>
      </c>
      <c r="AB1277" s="3799">
        <v>33.299999999999997</v>
      </c>
    </row>
    <row r="1278" spans="1:28" x14ac:dyDescent="0.2">
      <c r="A1278" s="4016"/>
      <c r="B1278" s="3867"/>
      <c r="C1278" s="3797"/>
      <c r="D1278" s="3816" t="s">
        <v>14</v>
      </c>
      <c r="E1278" s="3811"/>
      <c r="F1278" s="3811"/>
      <c r="G1278" s="3811"/>
      <c r="H1278" s="3811"/>
      <c r="I1278" s="3811"/>
      <c r="J1278" s="3811"/>
      <c r="K1278" s="3811"/>
      <c r="L1278" s="3811"/>
      <c r="M1278" s="3811"/>
      <c r="N1278" s="3811"/>
      <c r="O1278" s="3811"/>
      <c r="P1278" s="3811"/>
      <c r="Q1278" s="3811"/>
      <c r="R1278" s="3811"/>
      <c r="S1278" s="3811"/>
      <c r="T1278" s="3811"/>
      <c r="U1278" s="3811"/>
      <c r="V1278" s="3811"/>
      <c r="W1278" s="3811"/>
      <c r="X1278" s="3811"/>
      <c r="Y1278" s="3811"/>
      <c r="Z1278" s="3811"/>
      <c r="AA1278" s="3811"/>
      <c r="AB1278" s="3811"/>
    </row>
    <row r="1279" spans="1:28" ht="13.5" thickBot="1" x14ac:dyDescent="0.25">
      <c r="A1279" s="4017"/>
      <c r="B1279" s="3872"/>
      <c r="C1279" s="3807"/>
      <c r="D1279" s="3820" t="s">
        <v>17</v>
      </c>
      <c r="E1279" s="4085"/>
      <c r="F1279" s="4085"/>
      <c r="G1279" s="4085"/>
      <c r="H1279" s="4085"/>
      <c r="I1279" s="4085"/>
      <c r="J1279" s="4085"/>
      <c r="K1279" s="4085"/>
      <c r="L1279" s="4085"/>
      <c r="M1279" s="4085"/>
      <c r="N1279" s="4085"/>
      <c r="O1279" s="4085"/>
      <c r="P1279" s="4085"/>
      <c r="Q1279" s="4085"/>
      <c r="R1279" s="4085"/>
      <c r="S1279" s="4085"/>
      <c r="T1279" s="4085"/>
      <c r="U1279" s="4085"/>
      <c r="V1279" s="4085"/>
      <c r="W1279" s="4085"/>
      <c r="X1279" s="4085"/>
      <c r="Y1279" s="4085"/>
      <c r="Z1279" s="4085"/>
      <c r="AA1279" s="4085"/>
      <c r="AB1279" s="4085"/>
    </row>
    <row r="1280" spans="1:28" ht="12.75" customHeight="1" x14ac:dyDescent="0.2">
      <c r="A1280" s="4045" t="s">
        <v>1410</v>
      </c>
      <c r="B1280" s="4046" t="s">
        <v>1411</v>
      </c>
      <c r="C1280" s="3864" t="s">
        <v>1114</v>
      </c>
      <c r="D1280" s="3912" t="s">
        <v>1128</v>
      </c>
      <c r="E1280" s="3865">
        <f t="shared" ref="E1280:AB1280" si="314">E1281/(1.732*10)</f>
        <v>54.872979214780607</v>
      </c>
      <c r="F1280" s="3865">
        <f t="shared" si="314"/>
        <v>48.914549653579677</v>
      </c>
      <c r="G1280" s="3865">
        <f t="shared" si="314"/>
        <v>46.281755196304843</v>
      </c>
      <c r="H1280" s="3865">
        <f t="shared" si="314"/>
        <v>46.143187066974598</v>
      </c>
      <c r="I1280" s="3865">
        <f t="shared" si="314"/>
        <v>52.240184757505773</v>
      </c>
      <c r="J1280" s="3865">
        <f t="shared" si="314"/>
        <v>55.981524249422627</v>
      </c>
      <c r="K1280" s="3865">
        <f t="shared" si="314"/>
        <v>66.374133949191673</v>
      </c>
      <c r="L1280" s="3865">
        <f t="shared" si="314"/>
        <v>73.718244803695143</v>
      </c>
      <c r="M1280" s="3865">
        <f t="shared" si="314"/>
        <v>78.845265588914543</v>
      </c>
      <c r="N1280" s="3865">
        <f t="shared" si="314"/>
        <v>86.466512702078518</v>
      </c>
      <c r="O1280" s="3865">
        <f t="shared" si="314"/>
        <v>86.189376443418013</v>
      </c>
      <c r="P1280" s="3865">
        <f t="shared" si="314"/>
        <v>88.129330254041577</v>
      </c>
      <c r="Q1280" s="3865">
        <f t="shared" si="314"/>
        <v>87.297921478060047</v>
      </c>
      <c r="R1280" s="3865">
        <f t="shared" si="314"/>
        <v>83.695150115473439</v>
      </c>
      <c r="S1280" s="3865">
        <f t="shared" si="314"/>
        <v>82.032332563510394</v>
      </c>
      <c r="T1280" s="3865">
        <f t="shared" si="314"/>
        <v>80.508083140877602</v>
      </c>
      <c r="U1280" s="3865">
        <f t="shared" si="314"/>
        <v>82.032332563510394</v>
      </c>
      <c r="V1280" s="3865">
        <f t="shared" si="314"/>
        <v>82.863741339491924</v>
      </c>
      <c r="W1280" s="3865">
        <f t="shared" si="314"/>
        <v>86.05080831408776</v>
      </c>
      <c r="X1280" s="3865">
        <f t="shared" si="314"/>
        <v>90.900692840646656</v>
      </c>
      <c r="Y1280" s="3865">
        <f t="shared" si="314"/>
        <v>89.515011547344116</v>
      </c>
      <c r="Z1280" s="3865">
        <f t="shared" si="314"/>
        <v>85.219399538106231</v>
      </c>
      <c r="AA1280" s="3865">
        <f t="shared" si="314"/>
        <v>73.718244803695143</v>
      </c>
      <c r="AB1280" s="3865">
        <f t="shared" si="314"/>
        <v>62.494226327944574</v>
      </c>
    </row>
    <row r="1281" spans="1:28" x14ac:dyDescent="0.2">
      <c r="A1281" s="4047"/>
      <c r="B1281" s="4048"/>
      <c r="C1281" s="3797" t="s">
        <v>1164</v>
      </c>
      <c r="D1281" s="3912" t="s">
        <v>13</v>
      </c>
      <c r="E1281" s="3799">
        <v>950.40000000000009</v>
      </c>
      <c r="F1281" s="3799">
        <v>847.2</v>
      </c>
      <c r="G1281" s="3799">
        <v>801.59999999999991</v>
      </c>
      <c r="H1281" s="3799">
        <v>799.2</v>
      </c>
      <c r="I1281" s="3799">
        <v>904.8</v>
      </c>
      <c r="J1281" s="3799">
        <v>969.59999999999991</v>
      </c>
      <c r="K1281" s="3799">
        <v>1149.5999999999999</v>
      </c>
      <c r="L1281" s="3799">
        <v>1276.8</v>
      </c>
      <c r="M1281" s="3799">
        <v>1365.6</v>
      </c>
      <c r="N1281" s="3799">
        <v>1497.6</v>
      </c>
      <c r="O1281" s="3799">
        <v>1492.8</v>
      </c>
      <c r="P1281" s="3799">
        <v>1526.4</v>
      </c>
      <c r="Q1281" s="3799">
        <v>1512</v>
      </c>
      <c r="R1281" s="3799">
        <v>1449.6</v>
      </c>
      <c r="S1281" s="3799">
        <v>1420.8</v>
      </c>
      <c r="T1281" s="3799">
        <v>1394.4</v>
      </c>
      <c r="U1281" s="3799">
        <v>1420.8</v>
      </c>
      <c r="V1281" s="3799">
        <v>1435.2</v>
      </c>
      <c r="W1281" s="3799">
        <v>1490.4</v>
      </c>
      <c r="X1281" s="3799">
        <v>1574.4</v>
      </c>
      <c r="Y1281" s="3799">
        <v>1550.4</v>
      </c>
      <c r="Z1281" s="3799">
        <v>1476</v>
      </c>
      <c r="AA1281" s="3799">
        <v>1276.8</v>
      </c>
      <c r="AB1281" s="3799">
        <v>1082.4000000000001</v>
      </c>
    </row>
    <row r="1282" spans="1:28" x14ac:dyDescent="0.2">
      <c r="A1282" s="4047"/>
      <c r="B1282" s="4048"/>
      <c r="C1282" s="3797"/>
      <c r="D1282" s="4310" t="s">
        <v>14</v>
      </c>
      <c r="E1282" s="3933"/>
      <c r="F1282" s="3933"/>
      <c r="G1282" s="3933"/>
      <c r="H1282" s="3934"/>
      <c r="I1282" s="3933"/>
      <c r="J1282" s="3933"/>
      <c r="K1282" s="3933"/>
      <c r="L1282" s="3933"/>
      <c r="M1282" s="3933"/>
      <c r="N1282" s="3934"/>
      <c r="O1282" s="3933"/>
      <c r="P1282" s="3933"/>
      <c r="Q1282" s="3933"/>
      <c r="R1282" s="3933"/>
      <c r="S1282" s="3933"/>
      <c r="T1282" s="3933"/>
      <c r="U1282" s="3933"/>
      <c r="V1282" s="3934"/>
      <c r="W1282" s="3933"/>
      <c r="X1282" s="3933"/>
      <c r="Y1282" s="3934"/>
      <c r="Z1282" s="3933"/>
      <c r="AA1282" s="3933"/>
      <c r="AB1282" s="3933"/>
    </row>
    <row r="1283" spans="1:28" ht="13.5" thickBot="1" x14ac:dyDescent="0.25">
      <c r="A1283" s="4049"/>
      <c r="B1283" s="4050"/>
      <c r="C1283" s="3802"/>
      <c r="D1283" s="3914" t="s">
        <v>17</v>
      </c>
      <c r="E1283" s="4311"/>
      <c r="F1283" s="4311"/>
      <c r="G1283" s="4311"/>
      <c r="H1283" s="4312"/>
      <c r="I1283" s="4311"/>
      <c r="J1283" s="4311"/>
      <c r="K1283" s="4311"/>
      <c r="L1283" s="4311"/>
      <c r="M1283" s="4311"/>
      <c r="N1283" s="4312"/>
      <c r="O1283" s="4311"/>
      <c r="P1283" s="4311"/>
      <c r="Q1283" s="4311"/>
      <c r="R1283" s="4311"/>
      <c r="S1283" s="4311"/>
      <c r="T1283" s="4311"/>
      <c r="U1283" s="4311"/>
      <c r="V1283" s="4311"/>
      <c r="W1283" s="4311"/>
      <c r="X1283" s="4311"/>
      <c r="Y1283" s="4312"/>
      <c r="Z1283" s="4311"/>
      <c r="AA1283" s="4311"/>
      <c r="AB1283" s="4311"/>
    </row>
    <row r="1284" spans="1:28" x14ac:dyDescent="0.2">
      <c r="A1284" s="4013" t="s">
        <v>1137</v>
      </c>
      <c r="B1284" s="3863" t="s">
        <v>1346</v>
      </c>
      <c r="C1284" s="3875" t="s">
        <v>1114</v>
      </c>
      <c r="D1284" s="3912" t="s">
        <v>1128</v>
      </c>
      <c r="E1284" s="3865">
        <f t="shared" ref="E1284:AB1284" si="315">E1285/(1.732*10*0.9)</f>
        <v>4.3623299974339229</v>
      </c>
      <c r="F1284" s="3865">
        <f t="shared" si="315"/>
        <v>3.7977931742365922</v>
      </c>
      <c r="G1284" s="3865">
        <f t="shared" si="315"/>
        <v>3.5411855273287145</v>
      </c>
      <c r="H1284" s="3865">
        <f t="shared" si="315"/>
        <v>3.5411855273287145</v>
      </c>
      <c r="I1284" s="3865">
        <f t="shared" si="315"/>
        <v>3.5411855273287145</v>
      </c>
      <c r="J1284" s="3865">
        <f t="shared" si="315"/>
        <v>4.7215807031049515</v>
      </c>
      <c r="K1284" s="3865">
        <f t="shared" si="315"/>
        <v>5.7480112907364633</v>
      </c>
      <c r="L1284" s="3865">
        <f t="shared" si="315"/>
        <v>6.363869643315371</v>
      </c>
      <c r="M1284" s="3865">
        <f t="shared" si="315"/>
        <v>8.4680523479599685</v>
      </c>
      <c r="N1284" s="3865">
        <f t="shared" si="315"/>
        <v>7.544264819091608</v>
      </c>
      <c r="O1284" s="3865">
        <f t="shared" si="315"/>
        <v>6.6204772902232483</v>
      </c>
      <c r="P1284" s="3865">
        <f t="shared" si="315"/>
        <v>8.1601231716705147</v>
      </c>
      <c r="Q1284" s="3865">
        <f t="shared" si="315"/>
        <v>7.1336925840390037</v>
      </c>
      <c r="R1284" s="3865">
        <f t="shared" si="315"/>
        <v>6.6717988196048239</v>
      </c>
      <c r="S1284" s="3865">
        <f t="shared" si="315"/>
        <v>6.9284064665127021</v>
      </c>
      <c r="T1284" s="3865">
        <f t="shared" si="315"/>
        <v>7.0310495252758525</v>
      </c>
      <c r="U1284" s="3865">
        <f t="shared" si="315"/>
        <v>6.9284064665127021</v>
      </c>
      <c r="V1284" s="3865">
        <f t="shared" si="315"/>
        <v>7.082371054657429</v>
      </c>
      <c r="W1284" s="3865">
        <f t="shared" si="315"/>
        <v>7.544264819091608</v>
      </c>
      <c r="X1284" s="3865">
        <f t="shared" si="315"/>
        <v>7.2876571721837307</v>
      </c>
      <c r="Y1284" s="3865">
        <f t="shared" si="315"/>
        <v>6.8257634077495508</v>
      </c>
      <c r="Z1284" s="3865">
        <f t="shared" si="315"/>
        <v>6.1585835257890684</v>
      </c>
      <c r="AA1284" s="3865">
        <f t="shared" si="315"/>
        <v>5.4914036438285851</v>
      </c>
      <c r="AB1284" s="3865">
        <f t="shared" si="315"/>
        <v>4.7215807031049515</v>
      </c>
    </row>
    <row r="1285" spans="1:28" x14ac:dyDescent="0.2">
      <c r="A1285" s="4016"/>
      <c r="B1285" s="3867"/>
      <c r="C1285" s="3797" t="s">
        <v>1164</v>
      </c>
      <c r="D1285" s="3798" t="s">
        <v>13</v>
      </c>
      <c r="E1285" s="3799">
        <v>68</v>
      </c>
      <c r="F1285" s="3799">
        <v>59.2</v>
      </c>
      <c r="G1285" s="3799">
        <v>55.2</v>
      </c>
      <c r="H1285" s="3799">
        <v>55.2</v>
      </c>
      <c r="I1285" s="3799">
        <v>55.2</v>
      </c>
      <c r="J1285" s="3799">
        <v>73.599999999999994</v>
      </c>
      <c r="K1285" s="3799">
        <v>89.6</v>
      </c>
      <c r="L1285" s="3799">
        <v>99.2</v>
      </c>
      <c r="M1285" s="3799">
        <v>132</v>
      </c>
      <c r="N1285" s="3799">
        <v>117.6</v>
      </c>
      <c r="O1285" s="3799">
        <v>103.2</v>
      </c>
      <c r="P1285" s="3799">
        <v>127.19999999999999</v>
      </c>
      <c r="Q1285" s="3799">
        <v>111.2</v>
      </c>
      <c r="R1285" s="3799">
        <v>104</v>
      </c>
      <c r="S1285" s="3799">
        <v>108</v>
      </c>
      <c r="T1285" s="3799">
        <v>109.6</v>
      </c>
      <c r="U1285" s="3799">
        <v>108</v>
      </c>
      <c r="V1285" s="3799">
        <v>110.4</v>
      </c>
      <c r="W1285" s="3799">
        <v>117.6</v>
      </c>
      <c r="X1285" s="3799">
        <v>113.6</v>
      </c>
      <c r="Y1285" s="3799">
        <v>106.4</v>
      </c>
      <c r="Z1285" s="3799">
        <v>96</v>
      </c>
      <c r="AA1285" s="3799">
        <v>85.6</v>
      </c>
      <c r="AB1285" s="3799">
        <v>73.599999999999994</v>
      </c>
    </row>
    <row r="1286" spans="1:28" x14ac:dyDescent="0.2">
      <c r="A1286" s="4016"/>
      <c r="B1286" s="3867"/>
      <c r="C1286" s="3797"/>
      <c r="D1286" s="3816" t="s">
        <v>14</v>
      </c>
      <c r="E1286" s="3811"/>
      <c r="F1286" s="3811"/>
      <c r="G1286" s="3811"/>
      <c r="H1286" s="3811"/>
      <c r="I1286" s="3811"/>
      <c r="J1286" s="3811"/>
      <c r="K1286" s="3811"/>
      <c r="L1286" s="3811"/>
      <c r="M1286" s="3811"/>
      <c r="N1286" s="3811"/>
      <c r="O1286" s="3811"/>
      <c r="P1286" s="3811"/>
      <c r="Q1286" s="3811"/>
      <c r="R1286" s="3811"/>
      <c r="S1286" s="3811"/>
      <c r="T1286" s="3811"/>
      <c r="U1286" s="3811"/>
      <c r="V1286" s="3811"/>
      <c r="W1286" s="3811"/>
      <c r="X1286" s="3811"/>
      <c r="Y1286" s="3811"/>
      <c r="Z1286" s="3811"/>
      <c r="AA1286" s="3811"/>
      <c r="AB1286" s="3811"/>
    </row>
    <row r="1287" spans="1:28" ht="13.5" thickBot="1" x14ac:dyDescent="0.25">
      <c r="A1287" s="4017"/>
      <c r="B1287" s="3872"/>
      <c r="C1287" s="3807"/>
      <c r="D1287" s="3820" t="s">
        <v>17</v>
      </c>
      <c r="E1287" s="4131"/>
      <c r="F1287" s="4131"/>
      <c r="G1287" s="4131"/>
      <c r="H1287" s="4131"/>
      <c r="I1287" s="4131"/>
      <c r="J1287" s="4131"/>
      <c r="K1287" s="4126"/>
      <c r="L1287" s="4131"/>
      <c r="M1287" s="4131"/>
      <c r="N1287" s="4131"/>
      <c r="O1287" s="4131"/>
      <c r="P1287" s="4131"/>
      <c r="Q1287" s="4131"/>
      <c r="R1287" s="4126"/>
      <c r="S1287" s="4131"/>
      <c r="T1287" s="4131"/>
      <c r="U1287" s="4131"/>
      <c r="V1287" s="4131"/>
      <c r="W1287" s="4131"/>
      <c r="X1287" s="4131"/>
      <c r="Y1287" s="4131"/>
      <c r="Z1287" s="4131"/>
      <c r="AA1287" s="4131"/>
      <c r="AB1287" s="4131"/>
    </row>
    <row r="1288" spans="1:28" x14ac:dyDescent="0.2">
      <c r="A1288" s="4013" t="s">
        <v>1141</v>
      </c>
      <c r="B1288" s="3863" t="s">
        <v>1412</v>
      </c>
      <c r="C1288" s="3864" t="s">
        <v>1114</v>
      </c>
      <c r="D1288" s="3912" t="s">
        <v>1128</v>
      </c>
      <c r="E1288" s="3865">
        <f t="shared" ref="E1288:AB1288" si="316">E1289/(1.732*10*0.9)</f>
        <v>4.3110084680523482</v>
      </c>
      <c r="F1288" s="3865">
        <f t="shared" si="316"/>
        <v>4.0030792917628943</v>
      </c>
      <c r="G1288" s="3865">
        <f t="shared" si="316"/>
        <v>3.3872209391839871</v>
      </c>
      <c r="H1288" s="3865">
        <f t="shared" si="316"/>
        <v>4.3110084680523482</v>
      </c>
      <c r="I1288" s="3865">
        <f t="shared" si="316"/>
        <v>10.264305876315113</v>
      </c>
      <c r="J1288" s="3865">
        <f t="shared" si="316"/>
        <v>7.6982294072363349</v>
      </c>
      <c r="K1288" s="3865">
        <f t="shared" si="316"/>
        <v>9.2378752886836022</v>
      </c>
      <c r="L1288" s="3865">
        <f t="shared" si="316"/>
        <v>12.214523992814984</v>
      </c>
      <c r="M1288" s="3865">
        <f t="shared" si="316"/>
        <v>12.830382345393891</v>
      </c>
      <c r="N1288" s="3865">
        <f t="shared" si="316"/>
        <v>14.267385168078006</v>
      </c>
      <c r="O1288" s="3865">
        <f t="shared" si="316"/>
        <v>13.240954580446497</v>
      </c>
      <c r="P1288" s="3865">
        <f t="shared" si="316"/>
        <v>13.446240697972799</v>
      </c>
      <c r="Q1288" s="3865">
        <f t="shared" si="316"/>
        <v>14.062099050551705</v>
      </c>
      <c r="R1288" s="3865">
        <f t="shared" si="316"/>
        <v>12.522453169104438</v>
      </c>
      <c r="S1288" s="3865">
        <f t="shared" si="316"/>
        <v>10.469591993841416</v>
      </c>
      <c r="T1288" s="3865">
        <f t="shared" si="316"/>
        <v>8.2114447010520912</v>
      </c>
      <c r="U1288" s="3865">
        <f t="shared" si="316"/>
        <v>6.9797279958942768</v>
      </c>
      <c r="V1288" s="3865">
        <f t="shared" si="316"/>
        <v>7.082371054657429</v>
      </c>
      <c r="W1288" s="3865">
        <f t="shared" si="316"/>
        <v>6.8770849371311256</v>
      </c>
      <c r="X1288" s="3865">
        <f t="shared" si="316"/>
        <v>6.7744418783679743</v>
      </c>
      <c r="Y1288" s="3865">
        <f t="shared" si="316"/>
        <v>6.7744418783679743</v>
      </c>
      <c r="Z1288" s="3865">
        <f t="shared" si="316"/>
        <v>6.1585835257890684</v>
      </c>
      <c r="AA1288" s="3865">
        <f t="shared" si="316"/>
        <v>5.0295098793944062</v>
      </c>
      <c r="AB1288" s="3865">
        <f t="shared" si="316"/>
        <v>4.5162945855786507</v>
      </c>
    </row>
    <row r="1289" spans="1:28" x14ac:dyDescent="0.2">
      <c r="A1289" s="4016"/>
      <c r="B1289" s="3867"/>
      <c r="C1289" s="3797" t="s">
        <v>1164</v>
      </c>
      <c r="D1289" s="3798" t="s">
        <v>13</v>
      </c>
      <c r="E1289" s="3799">
        <v>67.2</v>
      </c>
      <c r="F1289" s="3799">
        <v>62.400000000000006</v>
      </c>
      <c r="G1289" s="3799">
        <v>52.8</v>
      </c>
      <c r="H1289" s="3799">
        <v>67.2</v>
      </c>
      <c r="I1289" s="3799">
        <v>160</v>
      </c>
      <c r="J1289" s="3799">
        <v>120</v>
      </c>
      <c r="K1289" s="3799">
        <v>144</v>
      </c>
      <c r="L1289" s="3799">
        <v>190.39999999999998</v>
      </c>
      <c r="M1289" s="3799">
        <v>200</v>
      </c>
      <c r="N1289" s="3799">
        <v>222.39999999999998</v>
      </c>
      <c r="O1289" s="3799">
        <v>206.4</v>
      </c>
      <c r="P1289" s="3799">
        <v>209.6</v>
      </c>
      <c r="Q1289" s="3799">
        <v>219.2</v>
      </c>
      <c r="R1289" s="3799">
        <v>195.2</v>
      </c>
      <c r="S1289" s="3799">
        <v>163.19999999999999</v>
      </c>
      <c r="T1289" s="3799">
        <v>128</v>
      </c>
      <c r="U1289" s="3799">
        <v>108.8</v>
      </c>
      <c r="V1289" s="3799">
        <v>110.4</v>
      </c>
      <c r="W1289" s="3799">
        <v>107.19999999999999</v>
      </c>
      <c r="X1289" s="3799">
        <v>105.6</v>
      </c>
      <c r="Y1289" s="3799">
        <v>105.6</v>
      </c>
      <c r="Z1289" s="3799">
        <v>96</v>
      </c>
      <c r="AA1289" s="3799">
        <v>78.400000000000006</v>
      </c>
      <c r="AB1289" s="3799">
        <v>70.400000000000006</v>
      </c>
    </row>
    <row r="1290" spans="1:28" x14ac:dyDescent="0.2">
      <c r="A1290" s="4016"/>
      <c r="B1290" s="3867"/>
      <c r="C1290" s="3797"/>
      <c r="D1290" s="3816" t="s">
        <v>14</v>
      </c>
      <c r="E1290" s="3811"/>
      <c r="F1290" s="3811"/>
      <c r="G1290" s="3811"/>
      <c r="H1290" s="3811"/>
      <c r="I1290" s="3811"/>
      <c r="J1290" s="3811"/>
      <c r="K1290" s="3811"/>
      <c r="L1290" s="3811"/>
      <c r="M1290" s="3811"/>
      <c r="N1290" s="3811"/>
      <c r="O1290" s="3811"/>
      <c r="P1290" s="3811"/>
      <c r="Q1290" s="3811"/>
      <c r="R1290" s="3811"/>
      <c r="S1290" s="3811"/>
      <c r="T1290" s="3811"/>
      <c r="U1290" s="3811"/>
      <c r="V1290" s="3811"/>
      <c r="W1290" s="3811"/>
      <c r="X1290" s="3811"/>
      <c r="Y1290" s="3811"/>
      <c r="Z1290" s="3811"/>
      <c r="AA1290" s="3811"/>
      <c r="AB1290" s="3811"/>
    </row>
    <row r="1291" spans="1:28" ht="13.5" thickBot="1" x14ac:dyDescent="0.25">
      <c r="A1291" s="4017"/>
      <c r="B1291" s="3872"/>
      <c r="C1291" s="3802"/>
      <c r="D1291" s="3820" t="s">
        <v>17</v>
      </c>
      <c r="E1291" s="4126"/>
      <c r="F1291" s="4126"/>
      <c r="G1291" s="4126"/>
      <c r="H1291" s="4126"/>
      <c r="I1291" s="4126"/>
      <c r="J1291" s="4126"/>
      <c r="K1291" s="4126"/>
      <c r="L1291" s="4126"/>
      <c r="M1291" s="4126"/>
      <c r="N1291" s="4126"/>
      <c r="O1291" s="4126"/>
      <c r="P1291" s="4126"/>
      <c r="Q1291" s="4126"/>
      <c r="R1291" s="4126"/>
      <c r="S1291" s="4126"/>
      <c r="T1291" s="4126"/>
      <c r="U1291" s="4126"/>
      <c r="V1291" s="4126"/>
      <c r="W1291" s="4126"/>
      <c r="X1291" s="4126"/>
      <c r="Y1291" s="4126"/>
      <c r="Z1291" s="4126"/>
      <c r="AA1291" s="4126"/>
      <c r="AB1291" s="4126"/>
    </row>
    <row r="1292" spans="1:28" x14ac:dyDescent="0.2">
      <c r="A1292" s="4013" t="s">
        <v>1145</v>
      </c>
      <c r="B1292" s="3863" t="s">
        <v>1407</v>
      </c>
      <c r="C1292" s="3875" t="s">
        <v>1114</v>
      </c>
      <c r="D1292" s="3912" t="s">
        <v>1128</v>
      </c>
      <c r="E1292" s="3865">
        <v>11</v>
      </c>
      <c r="F1292" s="3865">
        <v>9</v>
      </c>
      <c r="G1292" s="3865">
        <v>9</v>
      </c>
      <c r="H1292" s="3865">
        <v>10</v>
      </c>
      <c r="I1292" s="3865">
        <v>13</v>
      </c>
      <c r="J1292" s="3865">
        <v>14</v>
      </c>
      <c r="K1292" s="3865">
        <v>15</v>
      </c>
      <c r="L1292" s="3865">
        <v>16</v>
      </c>
      <c r="M1292" s="3865">
        <v>18</v>
      </c>
      <c r="N1292" s="3865">
        <v>20</v>
      </c>
      <c r="O1292" s="3865">
        <v>20</v>
      </c>
      <c r="P1292" s="3865">
        <v>18</v>
      </c>
      <c r="Q1292" s="3865">
        <v>18</v>
      </c>
      <c r="R1292" s="3865">
        <v>17</v>
      </c>
      <c r="S1292" s="3865">
        <v>19</v>
      </c>
      <c r="T1292" s="3865">
        <v>19</v>
      </c>
      <c r="U1292" s="3865">
        <v>18</v>
      </c>
      <c r="V1292" s="3865">
        <v>19</v>
      </c>
      <c r="W1292" s="3865">
        <v>19</v>
      </c>
      <c r="X1292" s="3865">
        <v>18</v>
      </c>
      <c r="Y1292" s="3865">
        <v>20</v>
      </c>
      <c r="Z1292" s="3865">
        <v>16</v>
      </c>
      <c r="AA1292" s="3865">
        <v>14</v>
      </c>
      <c r="AB1292" s="3865">
        <v>12</v>
      </c>
    </row>
    <row r="1293" spans="1:28" x14ac:dyDescent="0.2">
      <c r="A1293" s="4016"/>
      <c r="B1293" s="3867"/>
      <c r="C1293" s="3797" t="s">
        <v>1164</v>
      </c>
      <c r="D1293" s="3798" t="s">
        <v>13</v>
      </c>
      <c r="E1293" s="3799">
        <f>1.732*E1292*6*0.9</f>
        <v>102.88079999999999</v>
      </c>
      <c r="F1293" s="3799">
        <f t="shared" ref="F1293:AB1293" si="317">1.732*F1292*6*0.9</f>
        <v>84.17519999999999</v>
      </c>
      <c r="G1293" s="3799">
        <f t="shared" si="317"/>
        <v>84.17519999999999</v>
      </c>
      <c r="H1293" s="3799">
        <f t="shared" si="317"/>
        <v>93.528000000000006</v>
      </c>
      <c r="I1293" s="3799">
        <f t="shared" si="317"/>
        <v>121.58640000000001</v>
      </c>
      <c r="J1293" s="3799">
        <f t="shared" si="317"/>
        <v>130.9392</v>
      </c>
      <c r="K1293" s="3799">
        <f t="shared" si="317"/>
        <v>140.292</v>
      </c>
      <c r="L1293" s="3799">
        <f t="shared" si="317"/>
        <v>149.6448</v>
      </c>
      <c r="M1293" s="3799">
        <f t="shared" si="317"/>
        <v>168.35039999999998</v>
      </c>
      <c r="N1293" s="3799">
        <f t="shared" si="317"/>
        <v>187.05600000000001</v>
      </c>
      <c r="O1293" s="3799">
        <f t="shared" si="317"/>
        <v>187.05600000000001</v>
      </c>
      <c r="P1293" s="3799">
        <f t="shared" si="317"/>
        <v>168.35039999999998</v>
      </c>
      <c r="Q1293" s="3799">
        <f t="shared" si="317"/>
        <v>168.35039999999998</v>
      </c>
      <c r="R1293" s="3799">
        <f t="shared" si="317"/>
        <v>158.99760000000001</v>
      </c>
      <c r="S1293" s="3799">
        <f t="shared" si="317"/>
        <v>177.70320000000001</v>
      </c>
      <c r="T1293" s="3799">
        <f t="shared" si="317"/>
        <v>177.70320000000001</v>
      </c>
      <c r="U1293" s="3799">
        <f t="shared" si="317"/>
        <v>168.35039999999998</v>
      </c>
      <c r="V1293" s="3799">
        <f t="shared" si="317"/>
        <v>177.70320000000001</v>
      </c>
      <c r="W1293" s="3799">
        <f t="shared" si="317"/>
        <v>177.70320000000001</v>
      </c>
      <c r="X1293" s="3799">
        <f t="shared" si="317"/>
        <v>168.35039999999998</v>
      </c>
      <c r="Y1293" s="3799">
        <f t="shared" si="317"/>
        <v>187.05600000000001</v>
      </c>
      <c r="Z1293" s="3799">
        <f t="shared" si="317"/>
        <v>149.6448</v>
      </c>
      <c r="AA1293" s="3799">
        <f t="shared" si="317"/>
        <v>130.9392</v>
      </c>
      <c r="AB1293" s="3799">
        <f t="shared" si="317"/>
        <v>112.2336</v>
      </c>
    </row>
    <row r="1294" spans="1:28" x14ac:dyDescent="0.2">
      <c r="A1294" s="4016"/>
      <c r="B1294" s="3867"/>
      <c r="C1294" s="3797"/>
      <c r="D1294" s="3816" t="s">
        <v>14</v>
      </c>
      <c r="E1294" s="4250"/>
      <c r="F1294" s="3811"/>
      <c r="G1294" s="3811"/>
      <c r="H1294" s="3811"/>
      <c r="I1294" s="3811"/>
      <c r="J1294" s="3811"/>
      <c r="K1294" s="3811"/>
      <c r="L1294" s="3811"/>
      <c r="M1294" s="3811"/>
      <c r="N1294" s="3811"/>
      <c r="O1294" s="3811"/>
      <c r="P1294" s="3811"/>
      <c r="Q1294" s="3811"/>
      <c r="R1294" s="3811"/>
      <c r="S1294" s="3811"/>
      <c r="T1294" s="3811"/>
      <c r="U1294" s="3811"/>
      <c r="V1294" s="3811"/>
      <c r="W1294" s="3811"/>
      <c r="X1294" s="3811"/>
      <c r="Y1294" s="3811"/>
      <c r="Z1294" s="3811"/>
      <c r="AA1294" s="3811"/>
      <c r="AB1294" s="3811"/>
    </row>
    <row r="1295" spans="1:28" ht="13.5" thickBot="1" x14ac:dyDescent="0.25">
      <c r="A1295" s="4017"/>
      <c r="B1295" s="3872"/>
      <c r="C1295" s="3807"/>
      <c r="D1295" s="3820" t="s">
        <v>17</v>
      </c>
      <c r="E1295" s="4131"/>
      <c r="F1295" s="4131"/>
      <c r="G1295" s="4131"/>
      <c r="H1295" s="4131"/>
      <c r="I1295" s="4131"/>
      <c r="J1295" s="4131"/>
      <c r="K1295" s="4131"/>
      <c r="L1295" s="4131"/>
      <c r="M1295" s="4131"/>
      <c r="N1295" s="4131"/>
      <c r="O1295" s="4131"/>
      <c r="P1295" s="4131"/>
      <c r="Q1295" s="4131"/>
      <c r="R1295" s="4131"/>
      <c r="S1295" s="4131"/>
      <c r="T1295" s="4131"/>
      <c r="U1295" s="4131"/>
      <c r="V1295" s="4131"/>
      <c r="W1295" s="4131"/>
      <c r="X1295" s="4131"/>
      <c r="Y1295" s="4131"/>
      <c r="Z1295" s="4131"/>
      <c r="AA1295" s="4131"/>
      <c r="AB1295" s="4131"/>
    </row>
    <row r="1296" spans="1:28" x14ac:dyDescent="0.2">
      <c r="A1296" s="4013" t="s">
        <v>1191</v>
      </c>
      <c r="B1296" s="3863" t="s">
        <v>1406</v>
      </c>
      <c r="C1296" s="3864" t="s">
        <v>1114</v>
      </c>
      <c r="D1296" s="3912" t="s">
        <v>1128</v>
      </c>
      <c r="E1296" s="4084">
        <f t="shared" ref="E1296:AB1296" si="318">E1297/(1.732*10*0.9)</f>
        <v>3.1819348216576855</v>
      </c>
      <c r="F1296" s="4084">
        <f t="shared" si="318"/>
        <v>2.8740056453682317</v>
      </c>
      <c r="G1296" s="4084">
        <f t="shared" si="318"/>
        <v>2.7713625866050808</v>
      </c>
      <c r="H1296" s="4084">
        <f t="shared" si="318"/>
        <v>2.463433410315627</v>
      </c>
      <c r="I1296" s="4084">
        <f t="shared" si="318"/>
        <v>2.463433410315627</v>
      </c>
      <c r="J1296" s="4084">
        <f t="shared" si="318"/>
        <v>2.7713625866050808</v>
      </c>
      <c r="K1296" s="4084">
        <f t="shared" si="318"/>
        <v>3.6951501154734405</v>
      </c>
      <c r="L1296" s="4084">
        <f t="shared" si="318"/>
        <v>3.695150115473441</v>
      </c>
      <c r="M1296" s="4084">
        <f t="shared" si="318"/>
        <v>3.4898639979471389</v>
      </c>
      <c r="N1296" s="4084">
        <f t="shared" si="318"/>
        <v>3.2845778804208363</v>
      </c>
      <c r="O1296" s="4084">
        <f t="shared" si="318"/>
        <v>3.4898639979471384</v>
      </c>
      <c r="P1296" s="4084">
        <f t="shared" si="318"/>
        <v>3.3872209391839871</v>
      </c>
      <c r="Q1296" s="4084">
        <f t="shared" si="318"/>
        <v>3.5925070567102897</v>
      </c>
      <c r="R1296" s="4084">
        <f t="shared" si="318"/>
        <v>3.4898639979471389</v>
      </c>
      <c r="S1296" s="4084">
        <f t="shared" si="318"/>
        <v>3.5925070567102897</v>
      </c>
      <c r="T1296" s="4084">
        <f t="shared" si="318"/>
        <v>3.6951501154734405</v>
      </c>
      <c r="U1296" s="4084">
        <f t="shared" si="318"/>
        <v>3.695150115473441</v>
      </c>
      <c r="V1296" s="4084">
        <f t="shared" si="318"/>
        <v>3.9004362329997431</v>
      </c>
      <c r="W1296" s="4084">
        <f t="shared" si="318"/>
        <v>4.6189376443418011</v>
      </c>
      <c r="X1296" s="4084">
        <f t="shared" si="318"/>
        <v>5.1321529381575566</v>
      </c>
      <c r="Y1296" s="4084">
        <f t="shared" si="318"/>
        <v>5.6453682319733121</v>
      </c>
      <c r="Z1296" s="4084">
        <f t="shared" si="318"/>
        <v>5.3374390556838591</v>
      </c>
      <c r="AA1296" s="4084">
        <f t="shared" si="318"/>
        <v>4.7215807031049515</v>
      </c>
      <c r="AB1296" s="4084">
        <f t="shared" si="318"/>
        <v>3.9004362329997431</v>
      </c>
    </row>
    <row r="1297" spans="1:28" x14ac:dyDescent="0.2">
      <c r="A1297" s="4016"/>
      <c r="B1297" s="3867"/>
      <c r="C1297" s="3797" t="s">
        <v>1164</v>
      </c>
      <c r="D1297" s="3798" t="s">
        <v>13</v>
      </c>
      <c r="E1297" s="3799">
        <v>49.6</v>
      </c>
      <c r="F1297" s="3799">
        <v>44.8</v>
      </c>
      <c r="G1297" s="3799">
        <v>43.2</v>
      </c>
      <c r="H1297" s="3799">
        <v>38.4</v>
      </c>
      <c r="I1297" s="3799">
        <v>38.4</v>
      </c>
      <c r="J1297" s="3799">
        <v>43.2</v>
      </c>
      <c r="K1297" s="3799">
        <v>57.599999999999994</v>
      </c>
      <c r="L1297" s="3799">
        <v>57.6</v>
      </c>
      <c r="M1297" s="3799">
        <v>54.400000000000006</v>
      </c>
      <c r="N1297" s="3799">
        <v>51.2</v>
      </c>
      <c r="O1297" s="3799">
        <v>54.4</v>
      </c>
      <c r="P1297" s="3799">
        <v>52.8</v>
      </c>
      <c r="Q1297" s="3799">
        <v>56</v>
      </c>
      <c r="R1297" s="3799">
        <v>54.400000000000006</v>
      </c>
      <c r="S1297" s="3799">
        <v>56</v>
      </c>
      <c r="T1297" s="3799">
        <v>57.599999999999994</v>
      </c>
      <c r="U1297" s="3799">
        <v>57.6</v>
      </c>
      <c r="V1297" s="4305">
        <v>60.8</v>
      </c>
      <c r="W1297" s="3799">
        <v>72</v>
      </c>
      <c r="X1297" s="3799">
        <v>80</v>
      </c>
      <c r="Y1297" s="3799">
        <v>88</v>
      </c>
      <c r="Z1297" s="3799">
        <v>83.2</v>
      </c>
      <c r="AA1297" s="3799">
        <v>73.599999999999994</v>
      </c>
      <c r="AB1297" s="3799">
        <v>60.8</v>
      </c>
    </row>
    <row r="1298" spans="1:28" x14ac:dyDescent="0.2">
      <c r="A1298" s="4016"/>
      <c r="B1298" s="3867"/>
      <c r="C1298" s="3797"/>
      <c r="D1298" s="3816" t="s">
        <v>14</v>
      </c>
      <c r="E1298" s="4250"/>
      <c r="F1298" s="3811"/>
      <c r="G1298" s="3811"/>
      <c r="H1298" s="3811"/>
      <c r="I1298" s="3811"/>
      <c r="J1298" s="3811"/>
      <c r="K1298" s="3811"/>
      <c r="L1298" s="3811"/>
      <c r="M1298" s="3811"/>
      <c r="N1298" s="3811"/>
      <c r="O1298" s="3811"/>
      <c r="P1298" s="3811"/>
      <c r="Q1298" s="3811"/>
      <c r="R1298" s="3811"/>
      <c r="S1298" s="3811"/>
      <c r="T1298" s="3811"/>
      <c r="U1298" s="3811"/>
      <c r="V1298" s="3811"/>
      <c r="W1298" s="3811"/>
      <c r="X1298" s="3811"/>
      <c r="Y1298" s="3811"/>
      <c r="Z1298" s="3811"/>
      <c r="AA1298" s="3811"/>
      <c r="AB1298" s="3811"/>
    </row>
    <row r="1299" spans="1:28" ht="13.5" thickBot="1" x14ac:dyDescent="0.25">
      <c r="A1299" s="4017"/>
      <c r="B1299" s="3872"/>
      <c r="C1299" s="3802"/>
      <c r="D1299" s="3803" t="s">
        <v>17</v>
      </c>
      <c r="E1299" s="3808"/>
      <c r="F1299" s="3808"/>
      <c r="G1299" s="3873"/>
      <c r="H1299" s="3808"/>
      <c r="I1299" s="3873"/>
      <c r="J1299" s="3808"/>
      <c r="K1299" s="3808"/>
      <c r="L1299" s="3873"/>
      <c r="M1299" s="3808"/>
      <c r="N1299" s="3873"/>
      <c r="O1299" s="3808"/>
      <c r="P1299" s="3808"/>
      <c r="Q1299" s="3873"/>
      <c r="R1299" s="3808"/>
      <c r="S1299" s="3873"/>
      <c r="T1299" s="3808"/>
      <c r="U1299" s="3808"/>
      <c r="V1299" s="3873"/>
      <c r="W1299" s="3808"/>
      <c r="X1299" s="3873"/>
      <c r="Y1299" s="3808"/>
      <c r="Z1299" s="3808"/>
      <c r="AA1299" s="3873"/>
      <c r="AB1299" s="3808"/>
    </row>
    <row r="1300" spans="1:28" x14ac:dyDescent="0.2">
      <c r="A1300" s="4045" t="s">
        <v>1154</v>
      </c>
      <c r="B1300" s="4046" t="s">
        <v>26</v>
      </c>
      <c r="C1300" s="3875"/>
      <c r="D1300" s="3792" t="s">
        <v>13</v>
      </c>
      <c r="E1300" s="4220"/>
      <c r="F1300" s="4220"/>
      <c r="G1300" s="4220"/>
      <c r="H1300" s="4220"/>
      <c r="I1300" s="4220"/>
      <c r="J1300" s="4220"/>
      <c r="K1300" s="4220"/>
      <c r="L1300" s="4220"/>
      <c r="M1300" s="4220"/>
      <c r="N1300" s="4220"/>
      <c r="O1300" s="4220"/>
      <c r="P1300" s="4220"/>
      <c r="Q1300" s="4220"/>
      <c r="R1300" s="4220"/>
      <c r="S1300" s="4220"/>
      <c r="T1300" s="4220"/>
      <c r="U1300" s="4220"/>
      <c r="V1300" s="4220"/>
      <c r="W1300" s="4220"/>
      <c r="X1300" s="4220"/>
      <c r="Y1300" s="4220"/>
      <c r="Z1300" s="4220"/>
      <c r="AA1300" s="4220"/>
      <c r="AB1300" s="4220"/>
    </row>
    <row r="1301" spans="1:28" x14ac:dyDescent="0.2">
      <c r="A1301" s="4047"/>
      <c r="B1301" s="4048"/>
      <c r="C1301" s="3797"/>
      <c r="D1301" s="3816" t="s">
        <v>14</v>
      </c>
      <c r="E1301" s="4139"/>
      <c r="F1301" s="3930"/>
      <c r="G1301" s="4294"/>
      <c r="H1301" s="3930"/>
      <c r="I1301" s="3930"/>
      <c r="J1301" s="3930"/>
      <c r="K1301" s="3930"/>
      <c r="L1301" s="3930"/>
      <c r="M1301" s="3930"/>
      <c r="N1301" s="3930"/>
      <c r="O1301" s="3930"/>
      <c r="P1301" s="3930"/>
      <c r="Q1301" s="3930"/>
      <c r="R1301" s="3930"/>
      <c r="S1301" s="3930"/>
      <c r="T1301" s="3930"/>
      <c r="U1301" s="3930"/>
      <c r="V1301" s="3930"/>
      <c r="W1301" s="3930"/>
      <c r="X1301" s="3930"/>
      <c r="Y1301" s="3930"/>
      <c r="Z1301" s="3930"/>
      <c r="AA1301" s="3930"/>
      <c r="AB1301" s="3930"/>
    </row>
    <row r="1302" spans="1:28" ht="13.5" thickBot="1" x14ac:dyDescent="0.25">
      <c r="A1302" s="4049"/>
      <c r="B1302" s="4050"/>
      <c r="C1302" s="3807"/>
      <c r="D1302" s="3820" t="s">
        <v>17</v>
      </c>
      <c r="E1302" s="3965"/>
      <c r="F1302" s="3965"/>
      <c r="G1302" s="4304"/>
      <c r="H1302" s="3965"/>
      <c r="I1302" s="3965"/>
      <c r="J1302" s="3965"/>
      <c r="K1302" s="3965"/>
      <c r="L1302" s="3965"/>
      <c r="M1302" s="3965"/>
      <c r="N1302" s="3965"/>
      <c r="O1302" s="3965"/>
      <c r="P1302" s="3965"/>
      <c r="Q1302" s="3965"/>
      <c r="R1302" s="3965"/>
      <c r="S1302" s="3965"/>
      <c r="T1302" s="3965"/>
      <c r="U1302" s="3965"/>
      <c r="V1302" s="3965"/>
      <c r="W1302" s="3965"/>
      <c r="X1302" s="3965"/>
      <c r="Y1302" s="3965"/>
      <c r="Z1302" s="3965"/>
      <c r="AA1302" s="3965"/>
      <c r="AB1302" s="3965"/>
    </row>
    <row r="1303" spans="1:28" x14ac:dyDescent="0.2">
      <c r="A1303" s="4013" t="s">
        <v>1187</v>
      </c>
      <c r="B1303" s="3863" t="s">
        <v>853</v>
      </c>
      <c r="C1303" s="3864" t="s">
        <v>1114</v>
      </c>
      <c r="D1303" s="3912" t="s">
        <v>1128</v>
      </c>
      <c r="E1303" s="3865">
        <f t="shared" ref="E1303:AB1303" si="319">E1304/(1.732*10*0.9)</f>
        <v>8.9299461123941484</v>
      </c>
      <c r="F1303" s="3865">
        <f t="shared" si="319"/>
        <v>8.0061585835257887</v>
      </c>
      <c r="G1303" s="3865">
        <f t="shared" si="319"/>
        <v>7.6982294072363349</v>
      </c>
      <c r="H1303" s="3865">
        <f t="shared" si="319"/>
        <v>8.2371054657428786</v>
      </c>
      <c r="I1303" s="3865">
        <f t="shared" si="319"/>
        <v>8.3140877598152407</v>
      </c>
      <c r="J1303" s="3865">
        <f t="shared" si="319"/>
        <v>8.3910700538876064</v>
      </c>
      <c r="K1303" s="3865">
        <f t="shared" si="319"/>
        <v>9.1608929946112401</v>
      </c>
      <c r="L1303" s="3865">
        <f t="shared" si="319"/>
        <v>9.4688221709006939</v>
      </c>
      <c r="M1303" s="3865">
        <f t="shared" si="319"/>
        <v>9.699769053117782</v>
      </c>
      <c r="N1303" s="3865">
        <f t="shared" si="319"/>
        <v>10.238645111624328</v>
      </c>
      <c r="O1303" s="3865">
        <f t="shared" si="319"/>
        <v>10.392609699769052</v>
      </c>
      <c r="P1303" s="3865">
        <f t="shared" si="319"/>
        <v>10.623556581986142</v>
      </c>
      <c r="Q1303" s="3865">
        <f t="shared" si="319"/>
        <v>10.700538876058507</v>
      </c>
      <c r="R1303" s="3865">
        <f t="shared" si="319"/>
        <v>9.8537336412625081</v>
      </c>
      <c r="S1303" s="3865">
        <f t="shared" si="319"/>
        <v>10.16166281755196</v>
      </c>
      <c r="T1303" s="3865">
        <f t="shared" si="319"/>
        <v>10.084680523479598</v>
      </c>
      <c r="U1303" s="3865">
        <f t="shared" si="319"/>
        <v>10.469591993841416</v>
      </c>
      <c r="V1303" s="3865">
        <f t="shared" si="319"/>
        <v>11.008468052347959</v>
      </c>
      <c r="W1303" s="3865">
        <f t="shared" si="319"/>
        <v>12.240184757505773</v>
      </c>
      <c r="X1303" s="3865">
        <f t="shared" si="319"/>
        <v>14.7036181678214</v>
      </c>
      <c r="Y1303" s="3865">
        <f t="shared" si="319"/>
        <v>14.164742109314858</v>
      </c>
      <c r="Z1303" s="3865">
        <f t="shared" si="319"/>
        <v>14.318706697459582</v>
      </c>
      <c r="AA1303" s="3865">
        <f t="shared" si="319"/>
        <v>12.009237875288681</v>
      </c>
      <c r="AB1303" s="3865">
        <f t="shared" si="319"/>
        <v>10.16166281755196</v>
      </c>
    </row>
    <row r="1304" spans="1:28" x14ac:dyDescent="0.2">
      <c r="A1304" s="4016"/>
      <c r="B1304" s="3867"/>
      <c r="C1304" s="3797" t="s">
        <v>1164</v>
      </c>
      <c r="D1304" s="3798" t="s">
        <v>13</v>
      </c>
      <c r="E1304" s="3799">
        <v>139.19999999999999</v>
      </c>
      <c r="F1304" s="3799">
        <v>124.80000000000001</v>
      </c>
      <c r="G1304" s="3799">
        <v>120</v>
      </c>
      <c r="H1304" s="3799">
        <v>128.4</v>
      </c>
      <c r="I1304" s="3799">
        <v>129.6</v>
      </c>
      <c r="J1304" s="3799">
        <v>130.80000000000001</v>
      </c>
      <c r="K1304" s="3799">
        <v>142.80000000000001</v>
      </c>
      <c r="L1304" s="3799">
        <v>147.60000000000002</v>
      </c>
      <c r="M1304" s="3799">
        <v>151.19999999999999</v>
      </c>
      <c r="N1304" s="3799">
        <v>159.60000000000002</v>
      </c>
      <c r="O1304" s="3799">
        <v>162</v>
      </c>
      <c r="P1304" s="3799">
        <v>165.6</v>
      </c>
      <c r="Q1304" s="3799">
        <v>166.8</v>
      </c>
      <c r="R1304" s="3799">
        <v>153.6</v>
      </c>
      <c r="S1304" s="3799">
        <v>158.39999999999998</v>
      </c>
      <c r="T1304" s="3799">
        <v>157.19999999999999</v>
      </c>
      <c r="U1304" s="3799">
        <v>163.19999999999999</v>
      </c>
      <c r="V1304" s="3799">
        <v>171.6</v>
      </c>
      <c r="W1304" s="3799">
        <v>190.8</v>
      </c>
      <c r="X1304" s="3799">
        <v>229.2</v>
      </c>
      <c r="Y1304" s="3799">
        <v>220.8</v>
      </c>
      <c r="Z1304" s="3799">
        <v>223.2</v>
      </c>
      <c r="AA1304" s="3799">
        <v>187.2</v>
      </c>
      <c r="AB1304" s="3799">
        <v>158.39999999999998</v>
      </c>
    </row>
    <row r="1305" spans="1:28" x14ac:dyDescent="0.2">
      <c r="A1305" s="4016"/>
      <c r="B1305" s="3867"/>
      <c r="C1305" s="3797"/>
      <c r="D1305" s="3816" t="s">
        <v>14</v>
      </c>
      <c r="E1305" s="3811"/>
      <c r="F1305" s="3811"/>
      <c r="G1305" s="3811"/>
      <c r="H1305" s="3811"/>
      <c r="I1305" s="3811"/>
      <c r="J1305" s="3811"/>
      <c r="K1305" s="3811"/>
      <c r="L1305" s="3811"/>
      <c r="M1305" s="3811"/>
      <c r="N1305" s="3811"/>
      <c r="O1305" s="3811"/>
      <c r="P1305" s="3811"/>
      <c r="Q1305" s="3811"/>
      <c r="R1305" s="3811"/>
      <c r="S1305" s="3811"/>
      <c r="T1305" s="3811"/>
      <c r="U1305" s="3811"/>
      <c r="V1305" s="3811"/>
      <c r="W1305" s="3811"/>
      <c r="X1305" s="3811"/>
      <c r="Y1305" s="3811"/>
      <c r="Z1305" s="3811"/>
      <c r="AA1305" s="3811"/>
      <c r="AB1305" s="3811"/>
    </row>
    <row r="1306" spans="1:28" ht="13.5" thickBot="1" x14ac:dyDescent="0.25">
      <c r="A1306" s="4017"/>
      <c r="B1306" s="3872"/>
      <c r="C1306" s="3802"/>
      <c r="D1306" s="3820" t="s">
        <v>17</v>
      </c>
      <c r="E1306" s="4126"/>
      <c r="F1306" s="4126"/>
      <c r="G1306" s="4126"/>
      <c r="H1306" s="4126"/>
      <c r="I1306" s="4126"/>
      <c r="J1306" s="4126"/>
      <c r="K1306" s="4126"/>
      <c r="L1306" s="4126"/>
      <c r="M1306" s="4126"/>
      <c r="N1306" s="4126"/>
      <c r="O1306" s="4126"/>
      <c r="P1306" s="4126"/>
      <c r="Q1306" s="4126"/>
      <c r="R1306" s="4126"/>
      <c r="S1306" s="4126"/>
      <c r="T1306" s="4126"/>
      <c r="U1306" s="4126"/>
      <c r="V1306" s="4126"/>
      <c r="W1306" s="4126"/>
      <c r="X1306" s="4126"/>
      <c r="Y1306" s="4126"/>
      <c r="Z1306" s="4126"/>
      <c r="AA1306" s="4126"/>
      <c r="AB1306" s="4126"/>
    </row>
    <row r="1307" spans="1:28" x14ac:dyDescent="0.2">
      <c r="A1307" s="4013" t="s">
        <v>1198</v>
      </c>
      <c r="B1307" s="3863" t="s">
        <v>1405</v>
      </c>
      <c r="C1307" s="3875" t="s">
        <v>1114</v>
      </c>
      <c r="D1307" s="3912" t="s">
        <v>1128</v>
      </c>
      <c r="E1307" s="3865">
        <f t="shared" ref="E1307:AB1307" si="320">E1308/(1.732*10*0.9)</f>
        <v>7.2619964074929433</v>
      </c>
      <c r="F1307" s="3865">
        <f t="shared" si="320"/>
        <v>6.1585835257890684</v>
      </c>
      <c r="G1307" s="3865">
        <f t="shared" si="320"/>
        <v>5.8506543494996137</v>
      </c>
      <c r="H1307" s="3865">
        <f t="shared" si="320"/>
        <v>5.6197074672825247</v>
      </c>
      <c r="I1307" s="3865">
        <f t="shared" si="320"/>
        <v>5.7480112907364633</v>
      </c>
      <c r="J1307" s="3865">
        <f t="shared" si="320"/>
        <v>6.0302797023351289</v>
      </c>
      <c r="K1307" s="3865">
        <f t="shared" si="320"/>
        <v>7.4672825250192458</v>
      </c>
      <c r="L1307" s="3865">
        <f t="shared" si="320"/>
        <v>8.2627662304336678</v>
      </c>
      <c r="M1307" s="3865">
        <f t="shared" si="320"/>
        <v>8.0318193482165761</v>
      </c>
      <c r="N1307" s="3865">
        <f t="shared" si="320"/>
        <v>8.6733384654862711</v>
      </c>
      <c r="O1307" s="3865">
        <f t="shared" si="320"/>
        <v>9.2122145239928148</v>
      </c>
      <c r="P1307" s="3865">
        <f t="shared" si="320"/>
        <v>8.8529638183217862</v>
      </c>
      <c r="Q1307" s="3865">
        <f t="shared" si="320"/>
        <v>8.9812676417757249</v>
      </c>
      <c r="R1307" s="3865">
        <f t="shared" si="320"/>
        <v>9.0069284064665105</v>
      </c>
      <c r="S1307" s="3865">
        <f t="shared" si="320"/>
        <v>9.0839107005388762</v>
      </c>
      <c r="T1307" s="3865">
        <f t="shared" si="320"/>
        <v>9.2635360533743878</v>
      </c>
      <c r="U1307" s="3865">
        <f t="shared" si="320"/>
        <v>9.7510905824993586</v>
      </c>
      <c r="V1307" s="3865">
        <f t="shared" si="320"/>
        <v>9.9050551706440846</v>
      </c>
      <c r="W1307" s="3865">
        <f t="shared" si="320"/>
        <v>10.828842699512446</v>
      </c>
      <c r="X1307" s="3865">
        <f t="shared" si="320"/>
        <v>11.880934051834743</v>
      </c>
      <c r="Y1307" s="3865">
        <f t="shared" si="320"/>
        <v>11.855273287143957</v>
      </c>
      <c r="Z1307" s="3865">
        <f t="shared" si="320"/>
        <v>11.80395175776238</v>
      </c>
      <c r="AA1307" s="3865">
        <f t="shared" si="320"/>
        <v>10.54657428791378</v>
      </c>
      <c r="AB1307" s="3865">
        <f t="shared" si="320"/>
        <v>8.8273030536309971</v>
      </c>
    </row>
    <row r="1308" spans="1:28" x14ac:dyDescent="0.2">
      <c r="A1308" s="4016"/>
      <c r="B1308" s="3867"/>
      <c r="C1308" s="3797" t="s">
        <v>1164</v>
      </c>
      <c r="D1308" s="3798" t="s">
        <v>13</v>
      </c>
      <c r="E1308" s="3799">
        <v>113.2</v>
      </c>
      <c r="F1308" s="3799">
        <v>96</v>
      </c>
      <c r="G1308" s="3799">
        <v>91.199999999999989</v>
      </c>
      <c r="H1308" s="3799">
        <v>87.6</v>
      </c>
      <c r="I1308" s="3799">
        <v>89.6</v>
      </c>
      <c r="J1308" s="3799">
        <v>94</v>
      </c>
      <c r="K1308" s="3799">
        <v>116.4</v>
      </c>
      <c r="L1308" s="3799">
        <v>128.80000000000001</v>
      </c>
      <c r="M1308" s="3799">
        <v>125.19999999999999</v>
      </c>
      <c r="N1308" s="3799">
        <v>135.19999999999999</v>
      </c>
      <c r="O1308" s="3799">
        <v>143.6</v>
      </c>
      <c r="P1308" s="3799">
        <v>138</v>
      </c>
      <c r="Q1308" s="3799">
        <v>140</v>
      </c>
      <c r="R1308" s="3799">
        <v>140.39999999999998</v>
      </c>
      <c r="S1308" s="3799">
        <v>141.60000000000002</v>
      </c>
      <c r="T1308" s="3799">
        <v>144.39999999999998</v>
      </c>
      <c r="U1308" s="3799">
        <v>152</v>
      </c>
      <c r="V1308" s="3799">
        <v>154.4</v>
      </c>
      <c r="W1308" s="3799">
        <v>168.8</v>
      </c>
      <c r="X1308" s="3799">
        <v>185.2</v>
      </c>
      <c r="Y1308" s="3799">
        <v>184.8</v>
      </c>
      <c r="Z1308" s="3799">
        <v>184</v>
      </c>
      <c r="AA1308" s="3799">
        <v>164.4</v>
      </c>
      <c r="AB1308" s="3799">
        <v>137.6</v>
      </c>
    </row>
    <row r="1309" spans="1:28" x14ac:dyDescent="0.2">
      <c r="A1309" s="4016"/>
      <c r="B1309" s="3867"/>
      <c r="C1309" s="3797"/>
      <c r="D1309" s="3816" t="s">
        <v>14</v>
      </c>
      <c r="E1309" s="3811"/>
      <c r="F1309" s="3811"/>
      <c r="G1309" s="3811"/>
      <c r="H1309" s="3811"/>
      <c r="I1309" s="3811"/>
      <c r="J1309" s="3811"/>
      <c r="K1309" s="3811"/>
      <c r="L1309" s="3811"/>
      <c r="M1309" s="3811"/>
      <c r="N1309" s="3811"/>
      <c r="O1309" s="3811"/>
      <c r="P1309" s="3811"/>
      <c r="Q1309" s="3811"/>
      <c r="R1309" s="3811"/>
      <c r="S1309" s="3811"/>
      <c r="T1309" s="3811"/>
      <c r="U1309" s="3811"/>
      <c r="V1309" s="3811"/>
      <c r="W1309" s="3811"/>
      <c r="X1309" s="3811"/>
      <c r="Y1309" s="3811"/>
      <c r="Z1309" s="3811"/>
      <c r="AA1309" s="3811"/>
      <c r="AB1309" s="3811"/>
    </row>
    <row r="1310" spans="1:28" ht="13.5" thickBot="1" x14ac:dyDescent="0.25">
      <c r="A1310" s="4017"/>
      <c r="B1310" s="3872"/>
      <c r="C1310" s="3807"/>
      <c r="D1310" s="3820" t="s">
        <v>17</v>
      </c>
      <c r="E1310" s="4131"/>
      <c r="F1310" s="4131"/>
      <c r="G1310" s="4131"/>
      <c r="H1310" s="4131"/>
      <c r="I1310" s="4131"/>
      <c r="J1310" s="4131"/>
      <c r="K1310" s="4131"/>
      <c r="L1310" s="4131"/>
      <c r="M1310" s="4131"/>
      <c r="N1310" s="4131"/>
      <c r="O1310" s="4131"/>
      <c r="P1310" s="4131"/>
      <c r="Q1310" s="4131"/>
      <c r="R1310" s="4131"/>
      <c r="S1310" s="4131"/>
      <c r="T1310" s="4131"/>
      <c r="U1310" s="4131"/>
      <c r="V1310" s="4131"/>
      <c r="W1310" s="4131"/>
      <c r="X1310" s="4131"/>
      <c r="Y1310" s="4131"/>
      <c r="Z1310" s="4131"/>
      <c r="AA1310" s="4131"/>
      <c r="AB1310" s="4131"/>
    </row>
    <row r="1311" spans="1:28" x14ac:dyDescent="0.2">
      <c r="A1311" s="4013" t="s">
        <v>1413</v>
      </c>
      <c r="B1311" s="3863" t="s">
        <v>1401</v>
      </c>
      <c r="C1311" s="3864" t="s">
        <v>1114</v>
      </c>
      <c r="D1311" s="3912" t="s">
        <v>1128</v>
      </c>
      <c r="E1311" s="3865">
        <f t="shared" ref="E1311:AB1311" si="321">E1312/(1.732*10*0.9)</f>
        <v>11.354888375673594</v>
      </c>
      <c r="F1311" s="3865">
        <f t="shared" si="321"/>
        <v>10.257890685142417</v>
      </c>
      <c r="G1311" s="3865">
        <f t="shared" si="321"/>
        <v>9.8537336412625081</v>
      </c>
      <c r="H1311" s="3865">
        <f t="shared" si="321"/>
        <v>9.6612779060816028</v>
      </c>
      <c r="I1311" s="3865">
        <f t="shared" si="321"/>
        <v>9.545804464973056</v>
      </c>
      <c r="J1311" s="3865">
        <f t="shared" si="321"/>
        <v>11.605080831408776</v>
      </c>
      <c r="K1311" s="3865">
        <f t="shared" si="321"/>
        <v>14.145496535796767</v>
      </c>
      <c r="L1311" s="3865">
        <f t="shared" si="321"/>
        <v>14.761354888375674</v>
      </c>
      <c r="M1311" s="3865">
        <f t="shared" si="321"/>
        <v>16.127790608160122</v>
      </c>
      <c r="N1311" s="3865">
        <f t="shared" si="321"/>
        <v>20.361816782140107</v>
      </c>
      <c r="O1311" s="3865">
        <f t="shared" si="321"/>
        <v>20.785219399538104</v>
      </c>
      <c r="P1311" s="3865">
        <f t="shared" si="321"/>
        <v>20.977675134719014</v>
      </c>
      <c r="Q1311" s="3865">
        <f t="shared" si="321"/>
        <v>20.996920708237102</v>
      </c>
      <c r="R1311" s="3865">
        <f t="shared" si="321"/>
        <v>19.99615088529638</v>
      </c>
      <c r="S1311" s="3865">
        <f t="shared" si="321"/>
        <v>20.438799076212472</v>
      </c>
      <c r="T1311" s="3865">
        <f t="shared" si="321"/>
        <v>20.015396458814472</v>
      </c>
      <c r="U1311" s="3865">
        <f t="shared" si="321"/>
        <v>20.592763664357197</v>
      </c>
      <c r="V1311" s="3865">
        <f t="shared" si="321"/>
        <v>20.188606620477287</v>
      </c>
      <c r="W1311" s="3865">
        <f t="shared" si="321"/>
        <v>19.976905311778289</v>
      </c>
      <c r="X1311" s="3865">
        <f t="shared" si="321"/>
        <v>19.861431870669747</v>
      </c>
      <c r="Y1311" s="3865">
        <f t="shared" si="321"/>
        <v>18.64896073903002</v>
      </c>
      <c r="Z1311" s="3865">
        <f t="shared" si="321"/>
        <v>17.301770592763663</v>
      </c>
      <c r="AA1311" s="3865">
        <f t="shared" si="321"/>
        <v>15.723633564280217</v>
      </c>
      <c r="AB1311" s="3865">
        <f t="shared" si="321"/>
        <v>13.144726712856043</v>
      </c>
    </row>
    <row r="1312" spans="1:28" x14ac:dyDescent="0.2">
      <c r="A1312" s="4016"/>
      <c r="B1312" s="3867"/>
      <c r="C1312" s="3797" t="s">
        <v>1164</v>
      </c>
      <c r="D1312" s="3798" t="s">
        <v>13</v>
      </c>
      <c r="E1312" s="3799">
        <v>177</v>
      </c>
      <c r="F1312" s="3799">
        <v>159.9</v>
      </c>
      <c r="G1312" s="3799">
        <v>153.6</v>
      </c>
      <c r="H1312" s="3799">
        <v>150.60000000000002</v>
      </c>
      <c r="I1312" s="3799">
        <v>148.80000000000001</v>
      </c>
      <c r="J1312" s="3799">
        <v>180.9</v>
      </c>
      <c r="K1312" s="3799">
        <v>220.5</v>
      </c>
      <c r="L1312" s="3799">
        <v>230.10000000000002</v>
      </c>
      <c r="M1312" s="3799">
        <v>251.39999999999998</v>
      </c>
      <c r="N1312" s="3799">
        <v>317.39999999999998</v>
      </c>
      <c r="O1312" s="3799">
        <v>324</v>
      </c>
      <c r="P1312" s="3799">
        <v>327</v>
      </c>
      <c r="Q1312" s="3799">
        <v>327.29999999999995</v>
      </c>
      <c r="R1312" s="3799">
        <v>311.7</v>
      </c>
      <c r="S1312" s="3799">
        <v>318.60000000000002</v>
      </c>
      <c r="T1312" s="3799">
        <v>312</v>
      </c>
      <c r="U1312" s="3799">
        <v>321</v>
      </c>
      <c r="V1312" s="4305">
        <v>314.7</v>
      </c>
      <c r="W1312" s="3799">
        <v>311.39999999999998</v>
      </c>
      <c r="X1312" s="3799">
        <v>309.60000000000002</v>
      </c>
      <c r="Y1312" s="3799">
        <v>290.7</v>
      </c>
      <c r="Z1312" s="3799">
        <v>269.7</v>
      </c>
      <c r="AA1312" s="3799">
        <v>245.10000000000002</v>
      </c>
      <c r="AB1312" s="3799">
        <v>204.9</v>
      </c>
    </row>
    <row r="1313" spans="1:28" x14ac:dyDescent="0.2">
      <c r="A1313" s="4016"/>
      <c r="B1313" s="3867"/>
      <c r="C1313" s="3797"/>
      <c r="D1313" s="3816" t="s">
        <v>14</v>
      </c>
      <c r="E1313" s="3811"/>
      <c r="F1313" s="3811"/>
      <c r="G1313" s="3811"/>
      <c r="H1313" s="3811"/>
      <c r="I1313" s="3811"/>
      <c r="J1313" s="3811"/>
      <c r="K1313" s="3811"/>
      <c r="L1313" s="3811"/>
      <c r="M1313" s="3811"/>
      <c r="N1313" s="3811"/>
      <c r="O1313" s="3811"/>
      <c r="P1313" s="3811"/>
      <c r="Q1313" s="3811"/>
      <c r="R1313" s="3811"/>
      <c r="S1313" s="3811"/>
      <c r="T1313" s="3811"/>
      <c r="U1313" s="3811"/>
      <c r="V1313" s="3811"/>
      <c r="W1313" s="3811"/>
      <c r="X1313" s="3811"/>
      <c r="Y1313" s="3811"/>
      <c r="Z1313" s="3811"/>
      <c r="AA1313" s="3811"/>
      <c r="AB1313" s="3811"/>
    </row>
    <row r="1314" spans="1:28" ht="13.5" thickBot="1" x14ac:dyDescent="0.25">
      <c r="A1314" s="4017"/>
      <c r="B1314" s="3872"/>
      <c r="C1314" s="3802"/>
      <c r="D1314" s="3820" t="s">
        <v>17</v>
      </c>
      <c r="E1314" s="4131"/>
      <c r="F1314" s="4131"/>
      <c r="G1314" s="4131"/>
      <c r="H1314" s="4131"/>
      <c r="I1314" s="4131"/>
      <c r="J1314" s="4131"/>
      <c r="K1314" s="4131"/>
      <c r="L1314" s="4131"/>
      <c r="M1314" s="4131"/>
      <c r="N1314" s="4131"/>
      <c r="O1314" s="4131"/>
      <c r="P1314" s="4131"/>
      <c r="Q1314" s="4131"/>
      <c r="R1314" s="4131"/>
      <c r="S1314" s="4131"/>
      <c r="T1314" s="4131"/>
      <c r="U1314" s="4131"/>
      <c r="V1314" s="4131"/>
      <c r="W1314" s="4131"/>
      <c r="X1314" s="4131"/>
      <c r="Y1314" s="4131"/>
      <c r="Z1314" s="4131"/>
      <c r="AA1314" s="4132"/>
      <c r="AB1314" s="4132"/>
    </row>
    <row r="1315" spans="1:28" x14ac:dyDescent="0.2">
      <c r="A1315" s="4013" t="s">
        <v>1414</v>
      </c>
      <c r="B1315" s="3863" t="s">
        <v>1403</v>
      </c>
      <c r="C1315" s="3875" t="s">
        <v>1114</v>
      </c>
      <c r="D1315" s="3912" t="s">
        <v>1128</v>
      </c>
      <c r="E1315" s="3865">
        <f t="shared" ref="E1315:AB1315" si="322">E1316/(1.732*10*0.9)</f>
        <v>0</v>
      </c>
      <c r="F1315" s="3865">
        <f t="shared" si="322"/>
        <v>0</v>
      </c>
      <c r="G1315" s="3865">
        <f t="shared" si="322"/>
        <v>0</v>
      </c>
      <c r="H1315" s="3865">
        <f t="shared" si="322"/>
        <v>0</v>
      </c>
      <c r="I1315" s="3865">
        <f t="shared" si="322"/>
        <v>0</v>
      </c>
      <c r="J1315" s="3865">
        <f t="shared" si="322"/>
        <v>0</v>
      </c>
      <c r="K1315" s="3865">
        <f t="shared" si="322"/>
        <v>0</v>
      </c>
      <c r="L1315" s="3865">
        <f t="shared" si="322"/>
        <v>0</v>
      </c>
      <c r="M1315" s="3865">
        <f t="shared" si="322"/>
        <v>0</v>
      </c>
      <c r="N1315" s="3865">
        <f t="shared" si="322"/>
        <v>0</v>
      </c>
      <c r="O1315" s="3865">
        <f t="shared" si="322"/>
        <v>0</v>
      </c>
      <c r="P1315" s="3865">
        <f t="shared" si="322"/>
        <v>0</v>
      </c>
      <c r="Q1315" s="3865">
        <f t="shared" si="322"/>
        <v>0</v>
      </c>
      <c r="R1315" s="3865">
        <f t="shared" si="322"/>
        <v>0</v>
      </c>
      <c r="S1315" s="3865">
        <f t="shared" si="322"/>
        <v>0</v>
      </c>
      <c r="T1315" s="3865">
        <f t="shared" si="322"/>
        <v>0</v>
      </c>
      <c r="U1315" s="3865">
        <f t="shared" si="322"/>
        <v>0</v>
      </c>
      <c r="V1315" s="3865">
        <f t="shared" si="322"/>
        <v>0</v>
      </c>
      <c r="W1315" s="3865">
        <f t="shared" si="322"/>
        <v>0</v>
      </c>
      <c r="X1315" s="3865">
        <f t="shared" si="322"/>
        <v>0</v>
      </c>
      <c r="Y1315" s="3865">
        <f t="shared" si="322"/>
        <v>0</v>
      </c>
      <c r="Z1315" s="3865">
        <f t="shared" si="322"/>
        <v>0</v>
      </c>
      <c r="AA1315" s="3865">
        <f t="shared" si="322"/>
        <v>0</v>
      </c>
      <c r="AB1315" s="3865">
        <f t="shared" si="322"/>
        <v>0</v>
      </c>
    </row>
    <row r="1316" spans="1:28" x14ac:dyDescent="0.2">
      <c r="A1316" s="4016"/>
      <c r="B1316" s="3867"/>
      <c r="C1316" s="3797" t="s">
        <v>1164</v>
      </c>
      <c r="D1316" s="3798" t="s">
        <v>13</v>
      </c>
      <c r="E1316" s="3799">
        <v>0</v>
      </c>
      <c r="F1316" s="3799">
        <v>0</v>
      </c>
      <c r="G1316" s="3799">
        <v>0</v>
      </c>
      <c r="H1316" s="3799">
        <v>0</v>
      </c>
      <c r="I1316" s="3799">
        <v>0</v>
      </c>
      <c r="J1316" s="3799">
        <v>0</v>
      </c>
      <c r="K1316" s="3799">
        <v>0</v>
      </c>
      <c r="L1316" s="3799">
        <v>0</v>
      </c>
      <c r="M1316" s="3799">
        <v>0</v>
      </c>
      <c r="N1316" s="3799">
        <v>0</v>
      </c>
      <c r="O1316" s="3799">
        <v>0</v>
      </c>
      <c r="P1316" s="3799">
        <v>0</v>
      </c>
      <c r="Q1316" s="3799">
        <v>0</v>
      </c>
      <c r="R1316" s="3799">
        <v>0</v>
      </c>
      <c r="S1316" s="3799">
        <v>0</v>
      </c>
      <c r="T1316" s="3799">
        <v>0</v>
      </c>
      <c r="U1316" s="3799">
        <v>0</v>
      </c>
      <c r="V1316" s="3799">
        <v>0</v>
      </c>
      <c r="W1316" s="3799">
        <v>0</v>
      </c>
      <c r="X1316" s="3799">
        <v>0</v>
      </c>
      <c r="Y1316" s="3799">
        <v>0</v>
      </c>
      <c r="Z1316" s="3799">
        <v>0</v>
      </c>
      <c r="AA1316" s="3799">
        <v>0</v>
      </c>
      <c r="AB1316" s="3799">
        <v>0</v>
      </c>
    </row>
    <row r="1317" spans="1:28" x14ac:dyDescent="0.2">
      <c r="A1317" s="4016"/>
      <c r="B1317" s="3867"/>
      <c r="C1317" s="3797"/>
      <c r="D1317" s="3816" t="s">
        <v>14</v>
      </c>
      <c r="E1317" s="4250"/>
      <c r="F1317" s="3811"/>
      <c r="G1317" s="3811"/>
      <c r="H1317" s="3811"/>
      <c r="I1317" s="3811"/>
      <c r="J1317" s="3811"/>
      <c r="K1317" s="3811"/>
      <c r="L1317" s="3811"/>
      <c r="M1317" s="3811"/>
      <c r="N1317" s="3811"/>
      <c r="O1317" s="3811"/>
      <c r="P1317" s="3811"/>
      <c r="Q1317" s="3811"/>
      <c r="R1317" s="3811"/>
      <c r="S1317" s="3811"/>
      <c r="T1317" s="3811"/>
      <c r="U1317" s="3811"/>
      <c r="V1317" s="3811"/>
      <c r="W1317" s="3811"/>
      <c r="X1317" s="3811"/>
      <c r="Y1317" s="3811"/>
      <c r="Z1317" s="3811"/>
      <c r="AA1317" s="3811"/>
      <c r="AB1317" s="3811"/>
    </row>
    <row r="1318" spans="1:28" ht="13.5" thickBot="1" x14ac:dyDescent="0.25">
      <c r="A1318" s="4017"/>
      <c r="B1318" s="3872"/>
      <c r="C1318" s="3807"/>
      <c r="D1318" s="3816" t="s">
        <v>17</v>
      </c>
      <c r="E1318" s="3804"/>
      <c r="F1318" s="3804"/>
      <c r="G1318" s="3804"/>
      <c r="H1318" s="3804"/>
      <c r="I1318" s="3804"/>
      <c r="J1318" s="3804"/>
      <c r="K1318" s="3804"/>
      <c r="L1318" s="3804"/>
      <c r="M1318" s="3804"/>
      <c r="N1318" s="3804"/>
      <c r="O1318" s="3804"/>
      <c r="P1318" s="3804"/>
      <c r="Q1318" s="3804"/>
      <c r="R1318" s="3804"/>
      <c r="S1318" s="3804"/>
      <c r="T1318" s="3804"/>
      <c r="U1318" s="3804"/>
      <c r="V1318" s="3804"/>
      <c r="W1318" s="3804"/>
      <c r="X1318" s="3804"/>
      <c r="Y1318" s="3804"/>
      <c r="Z1318" s="3804"/>
      <c r="AA1318" s="3804"/>
      <c r="AB1318" s="3804"/>
    </row>
    <row r="1319" spans="1:28" ht="12.75" customHeight="1" x14ac:dyDescent="0.2">
      <c r="A1319" s="4013" t="s">
        <v>1171</v>
      </c>
      <c r="B1319" s="4046" t="s">
        <v>1415</v>
      </c>
      <c r="C1319" s="3864"/>
      <c r="D1319" s="3912" t="s">
        <v>1128</v>
      </c>
      <c r="E1319" s="4084"/>
      <c r="F1319" s="4084"/>
      <c r="G1319" s="4084"/>
      <c r="H1319" s="4084"/>
      <c r="I1319" s="4084"/>
      <c r="J1319" s="4084"/>
      <c r="K1319" s="4084"/>
      <c r="L1319" s="4084"/>
      <c r="M1319" s="4084"/>
      <c r="N1319" s="4084"/>
      <c r="O1319" s="4084"/>
      <c r="P1319" s="4084"/>
      <c r="Q1319" s="4084"/>
      <c r="R1319" s="4084"/>
      <c r="S1319" s="4084"/>
      <c r="T1319" s="4084"/>
      <c r="U1319" s="4084"/>
      <c r="V1319" s="4084"/>
      <c r="W1319" s="4084"/>
      <c r="X1319" s="4084"/>
      <c r="Y1319" s="4084"/>
      <c r="Z1319" s="4084"/>
      <c r="AA1319" s="4084"/>
      <c r="AB1319" s="4084"/>
    </row>
    <row r="1320" spans="1:28" x14ac:dyDescent="0.2">
      <c r="A1320" s="4016"/>
      <c r="B1320" s="4048"/>
      <c r="C1320" s="3797"/>
      <c r="D1320" s="3816" t="s">
        <v>13</v>
      </c>
      <c r="E1320" s="3935"/>
      <c r="F1320" s="3935"/>
      <c r="G1320" s="3935"/>
      <c r="H1320" s="3935"/>
      <c r="I1320" s="3935"/>
      <c r="J1320" s="3935"/>
      <c r="K1320" s="3935"/>
      <c r="L1320" s="3935"/>
      <c r="M1320" s="3935"/>
      <c r="N1320" s="3935"/>
      <c r="O1320" s="3935"/>
      <c r="P1320" s="3935"/>
      <c r="Q1320" s="3935"/>
      <c r="R1320" s="3935"/>
      <c r="S1320" s="3935"/>
      <c r="T1320" s="3935"/>
      <c r="U1320" s="3935"/>
      <c r="V1320" s="3935"/>
      <c r="W1320" s="3935"/>
      <c r="X1320" s="3935"/>
      <c r="Y1320" s="3935"/>
      <c r="Z1320" s="3935"/>
      <c r="AA1320" s="3935"/>
      <c r="AB1320" s="3935"/>
    </row>
    <row r="1321" spans="1:28" x14ac:dyDescent="0.2">
      <c r="A1321" s="4016"/>
      <c r="B1321" s="4048"/>
      <c r="C1321" s="3797"/>
      <c r="D1321" s="3816" t="s">
        <v>14</v>
      </c>
      <c r="E1321" s="4139"/>
      <c r="F1321" s="3930"/>
      <c r="G1321" s="4294"/>
      <c r="H1321" s="3930"/>
      <c r="I1321" s="3930"/>
      <c r="J1321" s="3930"/>
      <c r="K1321" s="3930"/>
      <c r="L1321" s="3930"/>
      <c r="M1321" s="3930"/>
      <c r="N1321" s="3930"/>
      <c r="O1321" s="3930"/>
      <c r="P1321" s="3930"/>
      <c r="Q1321" s="3930"/>
      <c r="R1321" s="3930"/>
      <c r="S1321" s="3930"/>
      <c r="T1321" s="3930"/>
      <c r="U1321" s="3930"/>
      <c r="V1321" s="3930"/>
      <c r="W1321" s="3930"/>
      <c r="X1321" s="3930"/>
      <c r="Y1321" s="3930"/>
      <c r="Z1321" s="3930"/>
      <c r="AA1321" s="3930"/>
      <c r="AB1321" s="3930"/>
    </row>
    <row r="1322" spans="1:28" ht="13.5" thickBot="1" x14ac:dyDescent="0.25">
      <c r="A1322" s="4017"/>
      <c r="B1322" s="4050"/>
      <c r="C1322" s="3802"/>
      <c r="D1322" s="3820" t="s">
        <v>17</v>
      </c>
      <c r="E1322" s="3965"/>
      <c r="F1322" s="3965"/>
      <c r="G1322" s="4304"/>
      <c r="H1322" s="3965"/>
      <c r="I1322" s="3965"/>
      <c r="J1322" s="3965"/>
      <c r="K1322" s="3965"/>
      <c r="L1322" s="3965"/>
      <c r="M1322" s="3965"/>
      <c r="N1322" s="3965"/>
      <c r="O1322" s="3965"/>
      <c r="P1322" s="3965"/>
      <c r="Q1322" s="3965"/>
      <c r="R1322" s="3965"/>
      <c r="S1322" s="3965"/>
      <c r="T1322" s="3965"/>
      <c r="U1322" s="3965"/>
      <c r="V1322" s="3965"/>
      <c r="W1322" s="3965"/>
      <c r="X1322" s="3965"/>
      <c r="Y1322" s="3965"/>
      <c r="Z1322" s="3965"/>
      <c r="AA1322" s="3965"/>
      <c r="AB1322" s="3965"/>
    </row>
    <row r="1323" spans="1:28" s="4081" customFormat="1" ht="12.75" customHeight="1" x14ac:dyDescent="0.2">
      <c r="A1323" s="3826" t="s">
        <v>1159</v>
      </c>
      <c r="B1323" s="3827"/>
      <c r="C1323" s="3875"/>
      <c r="D1323" s="3915" t="s">
        <v>1211</v>
      </c>
      <c r="E1323" s="3916">
        <f t="shared" ref="E1323:AB1325" si="323">E1280+E1268</f>
        <v>104.4495765973826</v>
      </c>
      <c r="F1323" s="3916">
        <f t="shared" si="323"/>
        <v>93.872209391839874</v>
      </c>
      <c r="G1323" s="3916">
        <f t="shared" si="323"/>
        <v>88.775981524249403</v>
      </c>
      <c r="H1323" s="3916">
        <f t="shared" si="323"/>
        <v>87.713625866050805</v>
      </c>
      <c r="I1323" s="3916">
        <f t="shared" si="323"/>
        <v>94.118552732871436</v>
      </c>
      <c r="J1323" s="3916">
        <f t="shared" si="323"/>
        <v>106.32794457274827</v>
      </c>
      <c r="K1323" s="3916">
        <f t="shared" si="323"/>
        <v>129.49961508852962</v>
      </c>
      <c r="L1323" s="3916">
        <f t="shared" si="323"/>
        <v>143.92609699769054</v>
      </c>
      <c r="M1323" s="3916">
        <f t="shared" si="323"/>
        <v>150.7467282525019</v>
      </c>
      <c r="N1323" s="3916">
        <f t="shared" si="323"/>
        <v>165.60431100846802</v>
      </c>
      <c r="O1323" s="3916">
        <f>O1280+O1268</f>
        <v>167.32871439568896</v>
      </c>
      <c r="P1323" s="3916">
        <f>P1280+P1268</f>
        <v>169.73056197074675</v>
      </c>
      <c r="Q1323" s="3916">
        <f t="shared" si="323"/>
        <v>168.74518860662047</v>
      </c>
      <c r="R1323" s="3916">
        <f t="shared" si="323"/>
        <v>162.83294842186297</v>
      </c>
      <c r="S1323" s="3916">
        <f t="shared" si="323"/>
        <v>162.09391839876827</v>
      </c>
      <c r="T1323" s="3916">
        <f t="shared" si="323"/>
        <v>159.95381062355659</v>
      </c>
      <c r="U1323" s="3916">
        <f t="shared" si="323"/>
        <v>162.86374133949192</v>
      </c>
      <c r="V1323" s="3916">
        <f t="shared" si="323"/>
        <v>164.15704387990763</v>
      </c>
      <c r="W1323" s="3916">
        <f t="shared" si="323"/>
        <v>169.19168591224019</v>
      </c>
      <c r="X1323" s="3916">
        <f t="shared" si="323"/>
        <v>176.81293302540416</v>
      </c>
      <c r="Y1323" s="3916">
        <f t="shared" si="323"/>
        <v>175.58121632024634</v>
      </c>
      <c r="Z1323" s="3916">
        <f t="shared" si="323"/>
        <v>166.5127020785219</v>
      </c>
      <c r="AA1323" s="3916">
        <f t="shared" si="323"/>
        <v>142.54041570438798</v>
      </c>
      <c r="AB1323" s="3916">
        <f t="shared" si="323"/>
        <v>120.38491147036181</v>
      </c>
    </row>
    <row r="1324" spans="1:28" ht="17.25" customHeight="1" x14ac:dyDescent="0.2">
      <c r="A1324" s="3832"/>
      <c r="B1324" s="3833"/>
      <c r="C1324" s="3834"/>
      <c r="D1324" s="3917" t="s">
        <v>13</v>
      </c>
      <c r="E1324" s="3918">
        <f t="shared" si="323"/>
        <v>1723.2</v>
      </c>
      <c r="F1324" s="3918">
        <f t="shared" si="323"/>
        <v>1548</v>
      </c>
      <c r="G1324" s="3918">
        <f t="shared" si="323"/>
        <v>1464</v>
      </c>
      <c r="H1324" s="3918">
        <f t="shared" si="323"/>
        <v>1447.2</v>
      </c>
      <c r="I1324" s="3918">
        <f t="shared" si="323"/>
        <v>1557.6</v>
      </c>
      <c r="J1324" s="3918">
        <f t="shared" si="323"/>
        <v>1754.3999999999999</v>
      </c>
      <c r="K1324" s="3918">
        <f t="shared" si="323"/>
        <v>2133.6</v>
      </c>
      <c r="L1324" s="3918">
        <f t="shared" si="323"/>
        <v>2371.1999999999998</v>
      </c>
      <c r="M1324" s="3918">
        <f t="shared" si="323"/>
        <v>2486.3999999999996</v>
      </c>
      <c r="N1324" s="3918">
        <f t="shared" si="323"/>
        <v>2731.2</v>
      </c>
      <c r="O1324" s="3918">
        <f>O1281+O1269</f>
        <v>2757.6</v>
      </c>
      <c r="P1324" s="3918">
        <f>P1281+P1269</f>
        <v>2798.4</v>
      </c>
      <c r="Q1324" s="3918">
        <f t="shared" si="323"/>
        <v>2781.6</v>
      </c>
      <c r="R1324" s="3918">
        <f t="shared" si="323"/>
        <v>2683.2</v>
      </c>
      <c r="S1324" s="3918">
        <f>S1281+S1269</f>
        <v>2668.8</v>
      </c>
      <c r="T1324" s="3918">
        <f t="shared" si="323"/>
        <v>2632.8</v>
      </c>
      <c r="U1324" s="3918">
        <f t="shared" si="323"/>
        <v>2680.8</v>
      </c>
      <c r="V1324" s="3918">
        <f t="shared" si="323"/>
        <v>2702.4</v>
      </c>
      <c r="W1324" s="3918">
        <f t="shared" si="323"/>
        <v>2786.4</v>
      </c>
      <c r="X1324" s="3918">
        <f t="shared" si="323"/>
        <v>2913.6000000000004</v>
      </c>
      <c r="Y1324" s="3918">
        <f t="shared" si="323"/>
        <v>2892</v>
      </c>
      <c r="Z1324" s="3918">
        <f t="shared" si="323"/>
        <v>2743.2</v>
      </c>
      <c r="AA1324" s="3918">
        <f t="shared" si="323"/>
        <v>2349.6</v>
      </c>
      <c r="AB1324" s="3918">
        <f t="shared" si="323"/>
        <v>1984.8000000000002</v>
      </c>
    </row>
    <row r="1325" spans="1:28" ht="17.25" customHeight="1" thickBot="1" x14ac:dyDescent="0.25">
      <c r="A1325" s="3836"/>
      <c r="B1325" s="3837"/>
      <c r="C1325" s="3838"/>
      <c r="D1325" s="4026" t="s">
        <v>14</v>
      </c>
      <c r="E1325" s="3919">
        <f t="shared" si="323"/>
        <v>0</v>
      </c>
      <c r="F1325" s="3919">
        <f t="shared" si="323"/>
        <v>0</v>
      </c>
      <c r="G1325" s="3919">
        <f t="shared" si="323"/>
        <v>0</v>
      </c>
      <c r="H1325" s="3919">
        <f t="shared" si="323"/>
        <v>0</v>
      </c>
      <c r="I1325" s="3919">
        <f t="shared" si="323"/>
        <v>0</v>
      </c>
      <c r="J1325" s="3919">
        <f t="shared" si="323"/>
        <v>0</v>
      </c>
      <c r="K1325" s="3919">
        <f t="shared" si="323"/>
        <v>0</v>
      </c>
      <c r="L1325" s="3919">
        <f t="shared" si="323"/>
        <v>0</v>
      </c>
      <c r="M1325" s="3919">
        <f t="shared" si="323"/>
        <v>0</v>
      </c>
      <c r="N1325" s="3919">
        <f t="shared" si="323"/>
        <v>0</v>
      </c>
      <c r="O1325" s="3919">
        <f t="shared" si="323"/>
        <v>0</v>
      </c>
      <c r="P1325" s="3919">
        <f t="shared" si="323"/>
        <v>0</v>
      </c>
      <c r="Q1325" s="3919">
        <f t="shared" si="323"/>
        <v>0</v>
      </c>
      <c r="R1325" s="3919">
        <f t="shared" si="323"/>
        <v>0</v>
      </c>
      <c r="S1325" s="3919">
        <f t="shared" si="323"/>
        <v>0</v>
      </c>
      <c r="T1325" s="3919">
        <f t="shared" si="323"/>
        <v>0</v>
      </c>
      <c r="U1325" s="3919">
        <f t="shared" si="323"/>
        <v>0</v>
      </c>
      <c r="V1325" s="3919">
        <f t="shared" si="323"/>
        <v>0</v>
      </c>
      <c r="W1325" s="3919">
        <f t="shared" si="323"/>
        <v>0</v>
      </c>
      <c r="X1325" s="3919">
        <f t="shared" si="323"/>
        <v>0</v>
      </c>
      <c r="Y1325" s="3919">
        <f t="shared" si="323"/>
        <v>0</v>
      </c>
      <c r="Z1325" s="3919">
        <f t="shared" si="323"/>
        <v>0</v>
      </c>
      <c r="AA1325" s="3919">
        <f t="shared" si="323"/>
        <v>0</v>
      </c>
      <c r="AB1325" s="3920">
        <f t="shared" si="323"/>
        <v>0</v>
      </c>
    </row>
    <row r="1326" spans="1:28" ht="13.5" customHeight="1" x14ac:dyDescent="0.2">
      <c r="A1326" s="4252"/>
      <c r="B1326" s="4252"/>
      <c r="C1326" s="4004"/>
      <c r="D1326" s="3977"/>
      <c r="E1326" s="3978"/>
      <c r="F1326" s="3978"/>
      <c r="G1326" s="3978"/>
      <c r="H1326" s="3978"/>
      <c r="I1326" s="3978"/>
      <c r="J1326" s="3978"/>
      <c r="K1326" s="3978"/>
      <c r="L1326" s="3978"/>
      <c r="M1326" s="3978"/>
      <c r="N1326" s="3978"/>
      <c r="O1326" s="3978"/>
      <c r="P1326" s="3978"/>
      <c r="Q1326" s="4313"/>
      <c r="R1326" s="4313"/>
      <c r="S1326" s="4313"/>
      <c r="T1326" s="4313"/>
      <c r="U1326" s="4313"/>
      <c r="V1326" s="4313"/>
      <c r="W1326" s="4313"/>
      <c r="X1326" s="4313"/>
      <c r="Y1326" s="4313"/>
      <c r="Z1326" s="4313"/>
      <c r="AA1326" s="3978"/>
      <c r="AB1326" s="4313"/>
    </row>
    <row r="1327" spans="1:28" ht="13.5" thickBot="1" x14ac:dyDescent="0.25">
      <c r="A1327" s="4031"/>
      <c r="B1327" s="4032"/>
      <c r="C1327" s="4033"/>
      <c r="D1327" s="3982"/>
      <c r="E1327" s="4034"/>
      <c r="F1327" s="4034"/>
      <c r="G1327" s="4034"/>
      <c r="H1327" s="4034"/>
      <c r="I1327" s="4034"/>
      <c r="J1327" s="4034"/>
      <c r="K1327" s="4034"/>
      <c r="L1327" s="4034"/>
      <c r="M1327" s="4034"/>
      <c r="N1327" s="4034"/>
      <c r="O1327" s="4034"/>
      <c r="P1327" s="4034"/>
      <c r="Q1327" s="4034"/>
      <c r="R1327" s="4034"/>
      <c r="S1327" s="4034"/>
      <c r="T1327" s="4034"/>
      <c r="U1327" s="4034"/>
      <c r="V1327" s="4034"/>
      <c r="W1327" s="4034"/>
      <c r="X1327" s="4034"/>
      <c r="Y1327" s="4034"/>
      <c r="Z1327" s="4034"/>
      <c r="AA1327" s="4034"/>
      <c r="AB1327" s="4034"/>
    </row>
    <row r="1328" spans="1:28" ht="34.5" customHeight="1" thickBot="1" x14ac:dyDescent="0.25">
      <c r="A1328" s="3852" t="s">
        <v>6</v>
      </c>
      <c r="B1328" s="3853" t="s">
        <v>1120</v>
      </c>
      <c r="C1328" s="3854" t="s">
        <v>1121</v>
      </c>
      <c r="D1328" s="3855" t="s">
        <v>7</v>
      </c>
      <c r="E1328" s="4006" t="s">
        <v>8</v>
      </c>
      <c r="F1328" s="4007"/>
      <c r="G1328" s="4007"/>
      <c r="H1328" s="4007"/>
      <c r="I1328" s="4007"/>
      <c r="J1328" s="4007"/>
      <c r="K1328" s="4007"/>
      <c r="L1328" s="4007"/>
      <c r="M1328" s="4007"/>
      <c r="N1328" s="4007"/>
      <c r="O1328" s="4007"/>
      <c r="P1328" s="4007"/>
      <c r="Q1328" s="4007"/>
      <c r="R1328" s="4007"/>
      <c r="S1328" s="4007"/>
      <c r="T1328" s="4007"/>
      <c r="U1328" s="4007"/>
      <c r="V1328" s="4007"/>
      <c r="W1328" s="4007"/>
      <c r="X1328" s="4007"/>
      <c r="Y1328" s="4007"/>
      <c r="Z1328" s="4007"/>
      <c r="AA1328" s="4007"/>
      <c r="AB1328" s="4008"/>
    </row>
    <row r="1329" spans="1:28" ht="14.25" customHeight="1" thickBot="1" x14ac:dyDescent="0.25">
      <c r="A1329" s="3771" t="s">
        <v>1416</v>
      </c>
      <c r="B1329" s="3772"/>
      <c r="C1329" s="3773"/>
      <c r="D1329" s="3774"/>
      <c r="E1329" s="3775">
        <v>1</v>
      </c>
      <c r="F1329" s="3775">
        <v>2</v>
      </c>
      <c r="G1329" s="3775">
        <v>3</v>
      </c>
      <c r="H1329" s="3776">
        <v>4</v>
      </c>
      <c r="I1329" s="3775">
        <v>5</v>
      </c>
      <c r="J1329" s="3775">
        <v>6</v>
      </c>
      <c r="K1329" s="3775">
        <v>7</v>
      </c>
      <c r="L1329" s="3775">
        <v>8</v>
      </c>
      <c r="M1329" s="3775">
        <v>9</v>
      </c>
      <c r="N1329" s="3776">
        <v>10</v>
      </c>
      <c r="O1329" s="3775">
        <v>11</v>
      </c>
      <c r="P1329" s="3775">
        <v>12</v>
      </c>
      <c r="Q1329" s="3775">
        <v>13</v>
      </c>
      <c r="R1329" s="3775">
        <v>14</v>
      </c>
      <c r="S1329" s="3775">
        <v>15</v>
      </c>
      <c r="T1329" s="3775">
        <v>16</v>
      </c>
      <c r="U1329" s="3775">
        <v>17</v>
      </c>
      <c r="V1329" s="3776">
        <v>18</v>
      </c>
      <c r="W1329" s="3775">
        <v>19</v>
      </c>
      <c r="X1329" s="3775">
        <v>20</v>
      </c>
      <c r="Y1329" s="3776">
        <v>21</v>
      </c>
      <c r="Z1329" s="3775">
        <v>22</v>
      </c>
      <c r="AA1329" s="3775">
        <v>23</v>
      </c>
      <c r="AB1329" s="3775">
        <v>24</v>
      </c>
    </row>
    <row r="1330" spans="1:28" x14ac:dyDescent="0.2">
      <c r="A1330" s="4314" t="s">
        <v>1373</v>
      </c>
      <c r="B1330" s="4315"/>
      <c r="C1330" s="3779"/>
      <c r="D1330" s="4246" t="s">
        <v>22</v>
      </c>
      <c r="E1330" s="4253">
        <v>6</v>
      </c>
      <c r="F1330" s="4253">
        <v>6</v>
      </c>
      <c r="G1330" s="4254">
        <v>6</v>
      </c>
      <c r="H1330" s="4254">
        <v>6</v>
      </c>
      <c r="I1330" s="4254">
        <v>6</v>
      </c>
      <c r="J1330" s="4254">
        <v>6</v>
      </c>
      <c r="K1330" s="4254">
        <v>6</v>
      </c>
      <c r="L1330" s="4254">
        <v>6</v>
      </c>
      <c r="M1330" s="4254">
        <v>6</v>
      </c>
      <c r="N1330" s="4254">
        <v>6</v>
      </c>
      <c r="O1330" s="4254">
        <v>6</v>
      </c>
      <c r="P1330" s="4254">
        <v>6</v>
      </c>
      <c r="Q1330" s="4254">
        <v>6</v>
      </c>
      <c r="R1330" s="4254">
        <v>6</v>
      </c>
      <c r="S1330" s="4254">
        <v>6</v>
      </c>
      <c r="T1330" s="4254">
        <v>6</v>
      </c>
      <c r="U1330" s="4254">
        <v>6</v>
      </c>
      <c r="V1330" s="4254">
        <v>6</v>
      </c>
      <c r="W1330" s="4254">
        <v>6</v>
      </c>
      <c r="X1330" s="4254">
        <v>6</v>
      </c>
      <c r="Y1330" s="4254">
        <v>6</v>
      </c>
      <c r="Z1330" s="4254">
        <v>6</v>
      </c>
      <c r="AA1330" s="4254">
        <v>6</v>
      </c>
      <c r="AB1330" s="4253">
        <v>6</v>
      </c>
    </row>
    <row r="1331" spans="1:28" ht="13.5" thickBot="1" x14ac:dyDescent="0.25">
      <c r="A1331" s="4316" t="s">
        <v>1374</v>
      </c>
      <c r="B1331" s="4289"/>
      <c r="C1331" s="3785"/>
      <c r="D1331" s="4317" t="s">
        <v>22</v>
      </c>
      <c r="E1331" s="4256">
        <v>6.2</v>
      </c>
      <c r="F1331" s="4256">
        <v>6.2</v>
      </c>
      <c r="G1331" s="4257">
        <v>6.2</v>
      </c>
      <c r="H1331" s="4257">
        <v>6.2</v>
      </c>
      <c r="I1331" s="4257">
        <v>6.2</v>
      </c>
      <c r="J1331" s="4257">
        <v>6.1</v>
      </c>
      <c r="K1331" s="4257">
        <v>6.1</v>
      </c>
      <c r="L1331" s="4257">
        <v>6.1</v>
      </c>
      <c r="M1331" s="4257">
        <v>6.1</v>
      </c>
      <c r="N1331" s="4257">
        <v>6.1</v>
      </c>
      <c r="O1331" s="4257">
        <v>6.1</v>
      </c>
      <c r="P1331" s="4257">
        <v>6.1</v>
      </c>
      <c r="Q1331" s="4257">
        <v>6.1</v>
      </c>
      <c r="R1331" s="4257">
        <v>6.1</v>
      </c>
      <c r="S1331" s="4257">
        <v>6.1</v>
      </c>
      <c r="T1331" s="4257">
        <v>6.1</v>
      </c>
      <c r="U1331" s="4257">
        <v>6.1</v>
      </c>
      <c r="V1331" s="4257">
        <v>6.1</v>
      </c>
      <c r="W1331" s="4257">
        <v>6.1</v>
      </c>
      <c r="X1331" s="4257">
        <v>6.1</v>
      </c>
      <c r="Y1331" s="4257">
        <v>6.1</v>
      </c>
      <c r="Z1331" s="4257">
        <v>6.2</v>
      </c>
      <c r="AA1331" s="4257">
        <v>6.1</v>
      </c>
      <c r="AB1331" s="4256">
        <v>6.2</v>
      </c>
    </row>
    <row r="1332" spans="1:28" x14ac:dyDescent="0.2">
      <c r="A1332" s="3863" t="s">
        <v>1417</v>
      </c>
      <c r="B1332" s="3863" t="s">
        <v>1247</v>
      </c>
      <c r="C1332" s="4146"/>
      <c r="D1332" s="3912" t="s">
        <v>1128</v>
      </c>
      <c r="E1332" s="3870"/>
      <c r="F1332" s="3870"/>
      <c r="G1332" s="3870"/>
      <c r="H1332" s="3870"/>
      <c r="I1332" s="3870"/>
      <c r="J1332" s="3870"/>
      <c r="K1332" s="3870"/>
      <c r="L1332" s="3870"/>
      <c r="M1332" s="3870"/>
      <c r="N1332" s="3870"/>
      <c r="O1332" s="3870"/>
      <c r="P1332" s="3870"/>
      <c r="Q1332" s="3870"/>
      <c r="R1332" s="3870"/>
      <c r="S1332" s="3870"/>
      <c r="T1332" s="3870"/>
      <c r="U1332" s="3870"/>
      <c r="V1332" s="3870"/>
      <c r="W1332" s="3870"/>
      <c r="X1332" s="3870"/>
      <c r="Y1332" s="3870"/>
      <c r="Z1332" s="3870"/>
      <c r="AA1332" s="3870"/>
      <c r="AB1332" s="3870"/>
    </row>
    <row r="1333" spans="1:28" x14ac:dyDescent="0.2">
      <c r="A1333" s="3867"/>
      <c r="B1333" s="3867"/>
      <c r="C1333" s="3797"/>
      <c r="D1333" s="4310" t="s">
        <v>13</v>
      </c>
      <c r="E1333" s="3870"/>
      <c r="F1333" s="3870"/>
      <c r="G1333" s="3870"/>
      <c r="H1333" s="3870"/>
      <c r="I1333" s="3870"/>
      <c r="J1333" s="3870"/>
      <c r="K1333" s="3870"/>
      <c r="L1333" s="3870"/>
      <c r="M1333" s="3870"/>
      <c r="N1333" s="3870"/>
      <c r="O1333" s="3870"/>
      <c r="P1333" s="3870"/>
      <c r="Q1333" s="3870"/>
      <c r="R1333" s="3870"/>
      <c r="S1333" s="3870"/>
      <c r="T1333" s="3870"/>
      <c r="U1333" s="3870"/>
      <c r="V1333" s="3870"/>
      <c r="W1333" s="3870"/>
      <c r="X1333" s="3870"/>
      <c r="Y1333" s="3870"/>
      <c r="Z1333" s="3870"/>
      <c r="AA1333" s="3870"/>
      <c r="AB1333" s="3870"/>
    </row>
    <row r="1334" spans="1:28" x14ac:dyDescent="0.2">
      <c r="A1334" s="3867"/>
      <c r="B1334" s="3867"/>
      <c r="C1334" s="3797"/>
      <c r="D1334" s="4310" t="s">
        <v>14</v>
      </c>
      <c r="E1334" s="4318"/>
      <c r="F1334" s="3930"/>
      <c r="G1334" s="3930"/>
      <c r="H1334" s="3930"/>
      <c r="I1334" s="3930"/>
      <c r="J1334" s="3930"/>
      <c r="K1334" s="3930"/>
      <c r="L1334" s="3930"/>
      <c r="M1334" s="3930"/>
      <c r="N1334" s="3930"/>
      <c r="O1334" s="3930"/>
      <c r="P1334" s="3930"/>
      <c r="Q1334" s="3930"/>
      <c r="R1334" s="3930"/>
      <c r="S1334" s="3930"/>
      <c r="T1334" s="3930"/>
      <c r="U1334" s="3930"/>
      <c r="V1334" s="3930"/>
      <c r="W1334" s="3930"/>
      <c r="X1334" s="3930"/>
      <c r="Y1334" s="3930"/>
      <c r="Z1334" s="3930"/>
      <c r="AA1334" s="3930"/>
      <c r="AB1334" s="3930"/>
    </row>
    <row r="1335" spans="1:28" ht="13.5" thickBot="1" x14ac:dyDescent="0.25">
      <c r="A1335" s="3872"/>
      <c r="B1335" s="3872"/>
      <c r="C1335" s="3802"/>
      <c r="D1335" s="4310" t="s">
        <v>17</v>
      </c>
      <c r="E1335" s="3930"/>
      <c r="F1335" s="3930"/>
      <c r="G1335" s="3930"/>
      <c r="H1335" s="3930"/>
      <c r="I1335" s="3930"/>
      <c r="J1335" s="3930"/>
      <c r="K1335" s="3930"/>
      <c r="L1335" s="3930"/>
      <c r="M1335" s="3930"/>
      <c r="N1335" s="3930"/>
      <c r="O1335" s="3930"/>
      <c r="P1335" s="3930"/>
      <c r="Q1335" s="3930"/>
      <c r="R1335" s="3930"/>
      <c r="S1335" s="3930"/>
      <c r="T1335" s="3930"/>
      <c r="U1335" s="3930"/>
      <c r="V1335" s="3930"/>
      <c r="W1335" s="3930"/>
      <c r="X1335" s="3930"/>
      <c r="Y1335" s="3930"/>
      <c r="Z1335" s="3930"/>
      <c r="AA1335" s="3930"/>
      <c r="AB1335" s="3930"/>
    </row>
    <row r="1336" spans="1:28" x14ac:dyDescent="0.2">
      <c r="A1336" s="3863" t="s">
        <v>1265</v>
      </c>
      <c r="B1336" s="3863" t="s">
        <v>26</v>
      </c>
      <c r="C1336" s="3875"/>
      <c r="D1336" s="3912" t="s">
        <v>1128</v>
      </c>
      <c r="E1336" s="3930"/>
      <c r="F1336" s="3930"/>
      <c r="G1336" s="3930"/>
      <c r="H1336" s="3930"/>
      <c r="I1336" s="3930"/>
      <c r="J1336" s="3930"/>
      <c r="K1336" s="3930"/>
      <c r="L1336" s="3930"/>
      <c r="M1336" s="3930"/>
      <c r="N1336" s="3930"/>
      <c r="O1336" s="3930"/>
      <c r="P1336" s="3930"/>
      <c r="Q1336" s="3930"/>
      <c r="R1336" s="3930"/>
      <c r="S1336" s="3930"/>
      <c r="T1336" s="3930"/>
      <c r="U1336" s="3930"/>
      <c r="V1336" s="3930"/>
      <c r="W1336" s="3930"/>
      <c r="X1336" s="3930"/>
      <c r="Y1336" s="3930"/>
      <c r="Z1336" s="3930"/>
      <c r="AA1336" s="3930"/>
      <c r="AB1336" s="3930"/>
    </row>
    <row r="1337" spans="1:28" x14ac:dyDescent="0.2">
      <c r="A1337" s="3867"/>
      <c r="B1337" s="3867"/>
      <c r="C1337" s="3797"/>
      <c r="D1337" s="4310" t="s">
        <v>13</v>
      </c>
      <c r="E1337" s="4318"/>
      <c r="F1337" s="3935"/>
      <c r="G1337" s="4294"/>
      <c r="H1337" s="3935"/>
      <c r="I1337" s="3935"/>
      <c r="J1337" s="3935"/>
      <c r="K1337" s="3935"/>
      <c r="L1337" s="3935"/>
      <c r="M1337" s="3935"/>
      <c r="N1337" s="3930"/>
      <c r="O1337" s="3930"/>
      <c r="P1337" s="3930"/>
      <c r="Q1337" s="3930"/>
      <c r="R1337" s="3930"/>
      <c r="S1337" s="3930"/>
      <c r="T1337" s="3930"/>
      <c r="U1337" s="3930"/>
      <c r="V1337" s="3930"/>
      <c r="W1337" s="3930"/>
      <c r="X1337" s="3930"/>
      <c r="Y1337" s="3930"/>
      <c r="Z1337" s="3930"/>
      <c r="AA1337" s="3930"/>
      <c r="AB1337" s="3930"/>
    </row>
    <row r="1338" spans="1:28" x14ac:dyDescent="0.2">
      <c r="A1338" s="3867"/>
      <c r="B1338" s="3867"/>
      <c r="C1338" s="3797"/>
      <c r="D1338" s="4310" t="s">
        <v>14</v>
      </c>
      <c r="E1338" s="3930"/>
      <c r="F1338" s="3930"/>
      <c r="G1338" s="3930"/>
      <c r="H1338" s="3930"/>
      <c r="I1338" s="3930"/>
      <c r="J1338" s="3930"/>
      <c r="K1338" s="3930"/>
      <c r="L1338" s="3930"/>
      <c r="M1338" s="3930"/>
      <c r="N1338" s="3930"/>
      <c r="O1338" s="3930"/>
      <c r="P1338" s="3930"/>
      <c r="Q1338" s="3930"/>
      <c r="R1338" s="3930"/>
      <c r="S1338" s="3930"/>
      <c r="T1338" s="3930"/>
      <c r="U1338" s="3930"/>
      <c r="V1338" s="3930"/>
      <c r="W1338" s="3930"/>
      <c r="X1338" s="3930"/>
      <c r="Y1338" s="3930"/>
      <c r="Z1338" s="3930"/>
      <c r="AA1338" s="3930"/>
      <c r="AB1338" s="3930"/>
    </row>
    <row r="1339" spans="1:28" ht="13.5" thickBot="1" x14ac:dyDescent="0.25">
      <c r="A1339" s="3872"/>
      <c r="B1339" s="3872"/>
      <c r="C1339" s="3807"/>
      <c r="D1339" s="4310" t="s">
        <v>17</v>
      </c>
      <c r="E1339" s="3930"/>
      <c r="F1339" s="3930"/>
      <c r="G1339" s="3930"/>
      <c r="H1339" s="3930"/>
      <c r="I1339" s="3930"/>
      <c r="J1339" s="3930"/>
      <c r="K1339" s="3930"/>
      <c r="L1339" s="3930"/>
      <c r="M1339" s="3930"/>
      <c r="N1339" s="3930"/>
      <c r="O1339" s="3930"/>
      <c r="P1339" s="3930"/>
      <c r="Q1339" s="3930"/>
      <c r="R1339" s="3930"/>
      <c r="S1339" s="3930"/>
      <c r="T1339" s="3930"/>
      <c r="U1339" s="3930"/>
      <c r="V1339" s="3930"/>
      <c r="W1339" s="3930"/>
      <c r="X1339" s="3930"/>
      <c r="Y1339" s="3930"/>
      <c r="Z1339" s="3930"/>
      <c r="AA1339" s="3930"/>
      <c r="AB1339" s="3930"/>
    </row>
    <row r="1340" spans="1:28" x14ac:dyDescent="0.2">
      <c r="A1340" s="3867" t="s">
        <v>1418</v>
      </c>
      <c r="B1340" s="3867" t="s">
        <v>1419</v>
      </c>
      <c r="C1340" s="3791" t="s">
        <v>1296</v>
      </c>
      <c r="D1340" s="3912" t="s">
        <v>1128</v>
      </c>
      <c r="E1340" s="3811">
        <v>5</v>
      </c>
      <c r="F1340" s="3811">
        <v>4</v>
      </c>
      <c r="G1340" s="3811">
        <v>4</v>
      </c>
      <c r="H1340" s="3811">
        <v>4</v>
      </c>
      <c r="I1340" s="3811">
        <v>4</v>
      </c>
      <c r="J1340" s="3811">
        <v>4</v>
      </c>
      <c r="K1340" s="3811">
        <v>4</v>
      </c>
      <c r="L1340" s="3811">
        <v>8.4</v>
      </c>
      <c r="M1340" s="3811">
        <v>10.799999999999999</v>
      </c>
      <c r="N1340" s="3811">
        <v>11.1</v>
      </c>
      <c r="O1340" s="3811">
        <v>8.67</v>
      </c>
      <c r="P1340" s="3811">
        <v>11.67</v>
      </c>
      <c r="Q1340" s="3811">
        <v>10.200000000000001</v>
      </c>
      <c r="R1340" s="3811">
        <v>9.3000000000000007</v>
      </c>
      <c r="S1340" s="3811">
        <v>8.1000000000000014</v>
      </c>
      <c r="T1340" s="3811">
        <v>7.1999999999999993</v>
      </c>
      <c r="U1340" s="3811">
        <v>7.5</v>
      </c>
      <c r="V1340" s="3811">
        <v>8.4</v>
      </c>
      <c r="W1340" s="3811">
        <v>5.79</v>
      </c>
      <c r="X1340" s="3811">
        <v>4.5599999999999996</v>
      </c>
      <c r="Y1340" s="3811">
        <v>4.5</v>
      </c>
      <c r="Z1340" s="3811">
        <v>4.2</v>
      </c>
      <c r="AA1340" s="3811">
        <v>3.9000000000000004</v>
      </c>
      <c r="AB1340" s="3811">
        <v>3.9000000000000004</v>
      </c>
    </row>
    <row r="1341" spans="1:28" x14ac:dyDescent="0.2">
      <c r="A1341" s="3867"/>
      <c r="B1341" s="3867"/>
      <c r="C1341" s="3797" t="s">
        <v>1114</v>
      </c>
      <c r="D1341" s="4310" t="s">
        <v>13</v>
      </c>
      <c r="E1341" s="3869">
        <f t="shared" ref="E1341:AB1341" si="324">1.732*E1340*6*0.9</f>
        <v>46.764000000000003</v>
      </c>
      <c r="F1341" s="3869">
        <f t="shared" si="324"/>
        <v>37.411200000000001</v>
      </c>
      <c r="G1341" s="3869">
        <f t="shared" si="324"/>
        <v>37.411200000000001</v>
      </c>
      <c r="H1341" s="3869">
        <f t="shared" si="324"/>
        <v>37.411200000000001</v>
      </c>
      <c r="I1341" s="3869">
        <f t="shared" si="324"/>
        <v>37.411200000000001</v>
      </c>
      <c r="J1341" s="3869">
        <f t="shared" si="324"/>
        <v>37.411200000000001</v>
      </c>
      <c r="K1341" s="3869">
        <f t="shared" si="324"/>
        <v>37.411200000000001</v>
      </c>
      <c r="L1341" s="3869">
        <f t="shared" si="324"/>
        <v>78.563519999999997</v>
      </c>
      <c r="M1341" s="3869">
        <f t="shared" si="324"/>
        <v>101.01023999999998</v>
      </c>
      <c r="N1341" s="3869">
        <f t="shared" si="324"/>
        <v>103.81608000000001</v>
      </c>
      <c r="O1341" s="3869">
        <f t="shared" si="324"/>
        <v>81.088775999999996</v>
      </c>
      <c r="P1341" s="3869">
        <f t="shared" si="324"/>
        <v>109.147176</v>
      </c>
      <c r="Q1341" s="3869">
        <f t="shared" si="324"/>
        <v>95.398560000000018</v>
      </c>
      <c r="R1341" s="3869">
        <f t="shared" si="324"/>
        <v>86.981040000000007</v>
      </c>
      <c r="S1341" s="3869">
        <f t="shared" si="324"/>
        <v>75.757680000000022</v>
      </c>
      <c r="T1341" s="3869">
        <f t="shared" si="324"/>
        <v>67.340159999999997</v>
      </c>
      <c r="U1341" s="3869">
        <f t="shared" si="324"/>
        <v>70.146000000000001</v>
      </c>
      <c r="V1341" s="3869">
        <f t="shared" si="324"/>
        <v>78.563519999999997</v>
      </c>
      <c r="W1341" s="3869">
        <f t="shared" si="324"/>
        <v>54.152712000000001</v>
      </c>
      <c r="X1341" s="3869">
        <f t="shared" si="324"/>
        <v>42.648767999999997</v>
      </c>
      <c r="Y1341" s="3869">
        <f t="shared" si="324"/>
        <v>42.087599999999995</v>
      </c>
      <c r="Z1341" s="3869">
        <f t="shared" si="324"/>
        <v>39.281759999999998</v>
      </c>
      <c r="AA1341" s="3869">
        <f t="shared" si="324"/>
        <v>36.475920000000002</v>
      </c>
      <c r="AB1341" s="3869">
        <f t="shared" si="324"/>
        <v>36.475920000000002</v>
      </c>
    </row>
    <row r="1342" spans="1:28" x14ac:dyDescent="0.2">
      <c r="A1342" s="3867"/>
      <c r="B1342" s="3867"/>
      <c r="C1342" s="3797"/>
      <c r="D1342" s="4310" t="s">
        <v>14</v>
      </c>
      <c r="E1342" s="3930"/>
      <c r="F1342" s="3930"/>
      <c r="G1342" s="3930"/>
      <c r="H1342" s="3930"/>
      <c r="I1342" s="3930"/>
      <c r="J1342" s="3930"/>
      <c r="K1342" s="3930"/>
      <c r="L1342" s="3930"/>
      <c r="M1342" s="3930"/>
      <c r="N1342" s="3930"/>
      <c r="O1342" s="3930"/>
      <c r="P1342" s="3930"/>
      <c r="Q1342" s="3930"/>
      <c r="R1342" s="3930"/>
      <c r="S1342" s="3930"/>
      <c r="T1342" s="3930"/>
      <c r="U1342" s="3930"/>
      <c r="V1342" s="3930"/>
      <c r="W1342" s="3930"/>
      <c r="X1342" s="3930"/>
      <c r="Y1342" s="3930"/>
      <c r="Z1342" s="3930"/>
      <c r="AA1342" s="3930"/>
      <c r="AB1342" s="3930"/>
    </row>
    <row r="1343" spans="1:28" ht="13.5" thickBot="1" x14ac:dyDescent="0.25">
      <c r="A1343" s="3867"/>
      <c r="B1343" s="3867"/>
      <c r="C1343" s="3802"/>
      <c r="D1343" s="4310" t="s">
        <v>17</v>
      </c>
      <c r="E1343" s="3930"/>
      <c r="F1343" s="3930"/>
      <c r="G1343" s="3930"/>
      <c r="H1343" s="3930"/>
      <c r="I1343" s="3930"/>
      <c r="J1343" s="3930"/>
      <c r="K1343" s="3930"/>
      <c r="L1343" s="3930"/>
      <c r="M1343" s="3930"/>
      <c r="N1343" s="3930"/>
      <c r="O1343" s="3930"/>
      <c r="P1343" s="3930"/>
      <c r="Q1343" s="3930"/>
      <c r="R1343" s="3930"/>
      <c r="S1343" s="3930"/>
      <c r="T1343" s="3930"/>
      <c r="U1343" s="3930"/>
      <c r="V1343" s="3930"/>
      <c r="W1343" s="3930"/>
      <c r="X1343" s="3930"/>
      <c r="Y1343" s="3930"/>
      <c r="Z1343" s="3930"/>
      <c r="AA1343" s="3930"/>
      <c r="AB1343" s="3930"/>
    </row>
    <row r="1344" spans="1:28" x14ac:dyDescent="0.2">
      <c r="A1344" s="3863" t="s">
        <v>1207</v>
      </c>
      <c r="B1344" s="3863" t="s">
        <v>1420</v>
      </c>
      <c r="C1344" s="3779" t="s">
        <v>1296</v>
      </c>
      <c r="D1344" s="3912" t="s">
        <v>1128</v>
      </c>
      <c r="E1344" s="3811">
        <v>8</v>
      </c>
      <c r="F1344" s="3811">
        <v>8</v>
      </c>
      <c r="G1344" s="3811">
        <v>8</v>
      </c>
      <c r="H1344" s="3811">
        <v>8</v>
      </c>
      <c r="I1344" s="3811">
        <v>8</v>
      </c>
      <c r="J1344" s="3811">
        <v>9</v>
      </c>
      <c r="K1344" s="3811">
        <v>10</v>
      </c>
      <c r="L1344" s="3811">
        <v>11</v>
      </c>
      <c r="M1344" s="3811">
        <v>18</v>
      </c>
      <c r="N1344" s="3811">
        <v>15</v>
      </c>
      <c r="O1344" s="3811">
        <v>22</v>
      </c>
      <c r="P1344" s="3811">
        <v>15</v>
      </c>
      <c r="Q1344" s="3811">
        <v>19</v>
      </c>
      <c r="R1344" s="3811">
        <v>15</v>
      </c>
      <c r="S1344" s="3811">
        <v>18</v>
      </c>
      <c r="T1344" s="3811">
        <v>12</v>
      </c>
      <c r="U1344" s="3811">
        <v>12</v>
      </c>
      <c r="V1344" s="3811">
        <v>12</v>
      </c>
      <c r="W1344" s="3811">
        <v>11</v>
      </c>
      <c r="X1344" s="3811">
        <v>11</v>
      </c>
      <c r="Y1344" s="3811">
        <v>10</v>
      </c>
      <c r="Z1344" s="3811">
        <v>16</v>
      </c>
      <c r="AA1344" s="3811">
        <v>10</v>
      </c>
      <c r="AB1344" s="3811">
        <v>12</v>
      </c>
    </row>
    <row r="1345" spans="1:28" x14ac:dyDescent="0.2">
      <c r="A1345" s="3867"/>
      <c r="B1345" s="3867"/>
      <c r="C1345" s="3797" t="s">
        <v>1114</v>
      </c>
      <c r="D1345" s="4310" t="s">
        <v>13</v>
      </c>
      <c r="E1345" s="3869">
        <f t="shared" ref="E1345:AB1345" si="325">1.732*E1344*6*0.9</f>
        <v>74.822400000000002</v>
      </c>
      <c r="F1345" s="3869">
        <f t="shared" si="325"/>
        <v>74.822400000000002</v>
      </c>
      <c r="G1345" s="3869">
        <f t="shared" si="325"/>
        <v>74.822400000000002</v>
      </c>
      <c r="H1345" s="3869">
        <f t="shared" si="325"/>
        <v>74.822400000000002</v>
      </c>
      <c r="I1345" s="3869">
        <f t="shared" si="325"/>
        <v>74.822400000000002</v>
      </c>
      <c r="J1345" s="3869">
        <f t="shared" si="325"/>
        <v>84.17519999999999</v>
      </c>
      <c r="K1345" s="3869">
        <f t="shared" si="325"/>
        <v>93.528000000000006</v>
      </c>
      <c r="L1345" s="3869">
        <f t="shared" si="325"/>
        <v>102.88079999999999</v>
      </c>
      <c r="M1345" s="3869">
        <f t="shared" si="325"/>
        <v>168.35039999999998</v>
      </c>
      <c r="N1345" s="3869">
        <f t="shared" si="325"/>
        <v>140.292</v>
      </c>
      <c r="O1345" s="3869">
        <f t="shared" si="325"/>
        <v>205.76159999999999</v>
      </c>
      <c r="P1345" s="3869">
        <f t="shared" si="325"/>
        <v>140.292</v>
      </c>
      <c r="Q1345" s="3869">
        <f t="shared" si="325"/>
        <v>177.70320000000001</v>
      </c>
      <c r="R1345" s="3869">
        <f t="shared" si="325"/>
        <v>140.292</v>
      </c>
      <c r="S1345" s="3869">
        <f t="shared" si="325"/>
        <v>168.35039999999998</v>
      </c>
      <c r="T1345" s="3869">
        <f t="shared" si="325"/>
        <v>112.2336</v>
      </c>
      <c r="U1345" s="3869">
        <f t="shared" si="325"/>
        <v>112.2336</v>
      </c>
      <c r="V1345" s="3869">
        <f t="shared" si="325"/>
        <v>112.2336</v>
      </c>
      <c r="W1345" s="3869">
        <f t="shared" si="325"/>
        <v>102.88079999999999</v>
      </c>
      <c r="X1345" s="3869">
        <f t="shared" si="325"/>
        <v>102.88079999999999</v>
      </c>
      <c r="Y1345" s="3869">
        <f t="shared" si="325"/>
        <v>93.528000000000006</v>
      </c>
      <c r="Z1345" s="3869">
        <f t="shared" si="325"/>
        <v>149.6448</v>
      </c>
      <c r="AA1345" s="3869">
        <f t="shared" si="325"/>
        <v>93.528000000000006</v>
      </c>
      <c r="AB1345" s="3869">
        <f t="shared" si="325"/>
        <v>112.2336</v>
      </c>
    </row>
    <row r="1346" spans="1:28" x14ac:dyDescent="0.2">
      <c r="A1346" s="3867"/>
      <c r="B1346" s="3867"/>
      <c r="C1346" s="3797"/>
      <c r="D1346" s="4310" t="s">
        <v>14</v>
      </c>
      <c r="E1346" s="3930"/>
      <c r="F1346" s="3930"/>
      <c r="G1346" s="3930"/>
      <c r="H1346" s="3930"/>
      <c r="I1346" s="3930"/>
      <c r="J1346" s="3930"/>
      <c r="K1346" s="3930"/>
      <c r="L1346" s="3930"/>
      <c r="M1346" s="3930"/>
      <c r="N1346" s="3930"/>
      <c r="O1346" s="3930"/>
      <c r="P1346" s="3930"/>
      <c r="Q1346" s="3930"/>
      <c r="R1346" s="3930"/>
      <c r="S1346" s="3930"/>
      <c r="T1346" s="3930"/>
      <c r="U1346" s="3930"/>
      <c r="V1346" s="3930"/>
      <c r="W1346" s="3930"/>
      <c r="X1346" s="3930"/>
      <c r="Y1346" s="3930"/>
      <c r="Z1346" s="3930"/>
      <c r="AA1346" s="3930"/>
      <c r="AB1346" s="3930"/>
    </row>
    <row r="1347" spans="1:28" ht="13.5" thickBot="1" x14ac:dyDescent="0.25">
      <c r="A1347" s="3872"/>
      <c r="B1347" s="3872"/>
      <c r="C1347" s="3807"/>
      <c r="D1347" s="4310" t="s">
        <v>17</v>
      </c>
      <c r="E1347" s="3930"/>
      <c r="F1347" s="3930"/>
      <c r="G1347" s="3930"/>
      <c r="H1347" s="3930"/>
      <c r="I1347" s="3930"/>
      <c r="J1347" s="3930"/>
      <c r="K1347" s="3930"/>
      <c r="L1347" s="3930"/>
      <c r="M1347" s="3930"/>
      <c r="N1347" s="3930"/>
      <c r="O1347" s="3930"/>
      <c r="P1347" s="3930"/>
      <c r="Q1347" s="3930"/>
      <c r="R1347" s="3930"/>
      <c r="S1347" s="3930"/>
      <c r="T1347" s="3930"/>
      <c r="U1347" s="3930"/>
      <c r="V1347" s="3930"/>
      <c r="W1347" s="3930"/>
      <c r="X1347" s="3930"/>
      <c r="Y1347" s="3930"/>
      <c r="Z1347" s="3930"/>
      <c r="AA1347" s="3930"/>
      <c r="AB1347" s="3930"/>
    </row>
    <row r="1348" spans="1:28" x14ac:dyDescent="0.2">
      <c r="A1348" s="3867" t="s">
        <v>1125</v>
      </c>
      <c r="B1348" s="3867" t="s">
        <v>26</v>
      </c>
      <c r="C1348" s="3864"/>
      <c r="D1348" s="3912" t="s">
        <v>1128</v>
      </c>
      <c r="E1348" s="3930"/>
      <c r="F1348" s="3930"/>
      <c r="G1348" s="3930"/>
      <c r="H1348" s="3930"/>
      <c r="I1348" s="3930"/>
      <c r="J1348" s="3930"/>
      <c r="K1348" s="3930"/>
      <c r="L1348" s="3930"/>
      <c r="M1348" s="3930"/>
      <c r="N1348" s="3930"/>
      <c r="O1348" s="3930"/>
      <c r="P1348" s="3930"/>
      <c r="Q1348" s="3930"/>
      <c r="R1348" s="3930"/>
      <c r="S1348" s="3930"/>
      <c r="T1348" s="3930"/>
      <c r="U1348" s="3930"/>
      <c r="V1348" s="3930"/>
      <c r="W1348" s="3930"/>
      <c r="X1348" s="3930"/>
      <c r="Y1348" s="3930"/>
      <c r="Z1348" s="3930"/>
      <c r="AA1348" s="3930"/>
      <c r="AB1348" s="3930"/>
    </row>
    <row r="1349" spans="1:28" x14ac:dyDescent="0.2">
      <c r="A1349" s="3867"/>
      <c r="B1349" s="3867"/>
      <c r="C1349" s="3797"/>
      <c r="D1349" s="4310" t="s">
        <v>13</v>
      </c>
      <c r="E1349" s="3930"/>
      <c r="F1349" s="3930"/>
      <c r="G1349" s="3930"/>
      <c r="H1349" s="3930"/>
      <c r="I1349" s="3930"/>
      <c r="J1349" s="3930"/>
      <c r="K1349" s="3930"/>
      <c r="L1349" s="3930"/>
      <c r="M1349" s="3930"/>
      <c r="N1349" s="3930"/>
      <c r="O1349" s="3930"/>
      <c r="P1349" s="3930"/>
      <c r="Q1349" s="3930"/>
      <c r="R1349" s="3930"/>
      <c r="S1349" s="3930"/>
      <c r="T1349" s="3930"/>
      <c r="U1349" s="3930"/>
      <c r="V1349" s="3930"/>
      <c r="W1349" s="3930"/>
      <c r="X1349" s="3930"/>
      <c r="Y1349" s="3930"/>
      <c r="Z1349" s="3930"/>
      <c r="AA1349" s="3930"/>
      <c r="AB1349" s="3930"/>
    </row>
    <row r="1350" spans="1:28" x14ac:dyDescent="0.2">
      <c r="A1350" s="3867"/>
      <c r="B1350" s="3867"/>
      <c r="C1350" s="3797"/>
      <c r="D1350" s="4310" t="s">
        <v>14</v>
      </c>
      <c r="E1350" s="4139"/>
      <c r="F1350" s="3930"/>
      <c r="G1350" s="4294"/>
      <c r="H1350" s="3930"/>
      <c r="I1350" s="3930"/>
      <c r="J1350" s="3930"/>
      <c r="K1350" s="3930"/>
      <c r="L1350" s="3930"/>
      <c r="M1350" s="3930"/>
      <c r="N1350" s="3930"/>
      <c r="O1350" s="3930"/>
      <c r="P1350" s="3930"/>
      <c r="Q1350" s="3930"/>
      <c r="R1350" s="3930"/>
      <c r="S1350" s="3930"/>
      <c r="T1350" s="3930"/>
      <c r="U1350" s="3930"/>
      <c r="V1350" s="3930"/>
      <c r="W1350" s="3930"/>
      <c r="X1350" s="3930"/>
      <c r="Y1350" s="3930"/>
      <c r="Z1350" s="3930"/>
      <c r="AA1350" s="3930"/>
      <c r="AB1350" s="3930"/>
    </row>
    <row r="1351" spans="1:28" ht="13.5" thickBot="1" x14ac:dyDescent="0.25">
      <c r="A1351" s="3867"/>
      <c r="B1351" s="3867"/>
      <c r="C1351" s="3802"/>
      <c r="D1351" s="4310" t="s">
        <v>17</v>
      </c>
      <c r="E1351" s="3930"/>
      <c r="F1351" s="3930"/>
      <c r="G1351" s="3930"/>
      <c r="H1351" s="3930"/>
      <c r="I1351" s="3930"/>
      <c r="J1351" s="3930"/>
      <c r="K1351" s="3930"/>
      <c r="L1351" s="3930"/>
      <c r="M1351" s="3930"/>
      <c r="N1351" s="3930"/>
      <c r="O1351" s="3930"/>
      <c r="P1351" s="3930"/>
      <c r="Q1351" s="3930"/>
      <c r="R1351" s="3930"/>
      <c r="S1351" s="3930"/>
      <c r="T1351" s="3930"/>
      <c r="U1351" s="3930"/>
      <c r="V1351" s="3930"/>
      <c r="W1351" s="3930"/>
      <c r="X1351" s="3930"/>
      <c r="Y1351" s="3930"/>
      <c r="Z1351" s="3930"/>
      <c r="AA1351" s="3930"/>
      <c r="AB1351" s="3930"/>
    </row>
    <row r="1352" spans="1:28" x14ac:dyDescent="0.2">
      <c r="A1352" s="3863" t="s">
        <v>1185</v>
      </c>
      <c r="B1352" s="3863" t="s">
        <v>26</v>
      </c>
      <c r="C1352" s="3875"/>
      <c r="D1352" s="3912" t="s">
        <v>1128</v>
      </c>
      <c r="E1352" s="3930"/>
      <c r="F1352" s="3930"/>
      <c r="G1352" s="3930"/>
      <c r="H1352" s="3930"/>
      <c r="I1352" s="3930"/>
      <c r="J1352" s="3930"/>
      <c r="K1352" s="3930"/>
      <c r="L1352" s="3930"/>
      <c r="M1352" s="3930"/>
      <c r="N1352" s="3930"/>
      <c r="O1352" s="3930"/>
      <c r="P1352" s="3930"/>
      <c r="Q1352" s="3930"/>
      <c r="R1352" s="3930"/>
      <c r="S1352" s="3930"/>
      <c r="T1352" s="3930"/>
      <c r="U1352" s="3930"/>
      <c r="V1352" s="3930"/>
      <c r="W1352" s="3930"/>
      <c r="X1352" s="3930"/>
      <c r="Y1352" s="3930"/>
      <c r="Z1352" s="3930"/>
      <c r="AA1352" s="3930"/>
      <c r="AB1352" s="3930"/>
    </row>
    <row r="1353" spans="1:28" x14ac:dyDescent="0.2">
      <c r="A1353" s="3867"/>
      <c r="B1353" s="3867"/>
      <c r="C1353" s="3797"/>
      <c r="D1353" s="4310" t="s">
        <v>13</v>
      </c>
      <c r="E1353" s="3930"/>
      <c r="F1353" s="3930"/>
      <c r="G1353" s="4294"/>
      <c r="H1353" s="3930"/>
      <c r="I1353" s="3930"/>
      <c r="J1353" s="3930"/>
      <c r="K1353" s="3930"/>
      <c r="L1353" s="3930"/>
      <c r="M1353" s="3930"/>
      <c r="N1353" s="3930"/>
      <c r="O1353" s="3930"/>
      <c r="P1353" s="3930"/>
      <c r="Q1353" s="3930"/>
      <c r="R1353" s="3930"/>
      <c r="S1353" s="3930"/>
      <c r="T1353" s="3930"/>
      <c r="U1353" s="3930"/>
      <c r="V1353" s="3930"/>
      <c r="W1353" s="3930"/>
      <c r="X1353" s="3930"/>
      <c r="Y1353" s="3930"/>
      <c r="Z1353" s="3930"/>
      <c r="AA1353" s="3930"/>
      <c r="AB1353" s="3930"/>
    </row>
    <row r="1354" spans="1:28" x14ac:dyDescent="0.2">
      <c r="A1354" s="3867"/>
      <c r="B1354" s="3867"/>
      <c r="C1354" s="3797"/>
      <c r="D1354" s="4310" t="s">
        <v>14</v>
      </c>
      <c r="E1354" s="4139"/>
      <c r="F1354" s="3930"/>
      <c r="G1354" s="3930"/>
      <c r="H1354" s="3930"/>
      <c r="I1354" s="3930"/>
      <c r="J1354" s="3930"/>
      <c r="K1354" s="3930"/>
      <c r="L1354" s="3930"/>
      <c r="M1354" s="3930"/>
      <c r="N1354" s="3930"/>
      <c r="O1354" s="3930"/>
      <c r="P1354" s="3930"/>
      <c r="Q1354" s="3930"/>
      <c r="R1354" s="3930"/>
      <c r="S1354" s="3930"/>
      <c r="T1354" s="3930"/>
      <c r="U1354" s="3930"/>
      <c r="V1354" s="3930"/>
      <c r="W1354" s="3930"/>
      <c r="X1354" s="3930"/>
      <c r="Y1354" s="3930"/>
      <c r="Z1354" s="3930"/>
      <c r="AA1354" s="3930"/>
      <c r="AB1354" s="3930"/>
    </row>
    <row r="1355" spans="1:28" ht="13.5" thickBot="1" x14ac:dyDescent="0.25">
      <c r="A1355" s="3872"/>
      <c r="B1355" s="3872"/>
      <c r="C1355" s="3807"/>
      <c r="D1355" s="4310" t="s">
        <v>17</v>
      </c>
      <c r="E1355" s="3930"/>
      <c r="F1355" s="3930"/>
      <c r="G1355" s="3930"/>
      <c r="H1355" s="3930"/>
      <c r="I1355" s="3930"/>
      <c r="J1355" s="3930"/>
      <c r="K1355" s="3930"/>
      <c r="L1355" s="3930"/>
      <c r="M1355" s="3930"/>
      <c r="N1355" s="3930"/>
      <c r="O1355" s="3930"/>
      <c r="P1355" s="3930"/>
      <c r="Q1355" s="3930"/>
      <c r="R1355" s="3930"/>
      <c r="S1355" s="3930"/>
      <c r="T1355" s="3930"/>
      <c r="U1355" s="3930"/>
      <c r="V1355" s="3930"/>
      <c r="W1355" s="3930"/>
      <c r="X1355" s="3930"/>
      <c r="Y1355" s="3930"/>
      <c r="Z1355" s="3930"/>
      <c r="AA1355" s="3930"/>
      <c r="AB1355" s="3930"/>
    </row>
    <row r="1356" spans="1:28" x14ac:dyDescent="0.2">
      <c r="A1356" s="3867" t="s">
        <v>1129</v>
      </c>
      <c r="B1356" s="3867" t="s">
        <v>26</v>
      </c>
      <c r="C1356" s="3864"/>
      <c r="D1356" s="3912" t="s">
        <v>1128</v>
      </c>
      <c r="E1356" s="3930"/>
      <c r="F1356" s="3930"/>
      <c r="G1356" s="3930"/>
      <c r="H1356" s="3930"/>
      <c r="I1356" s="3930"/>
      <c r="J1356" s="3930"/>
      <c r="K1356" s="3930"/>
      <c r="L1356" s="3930"/>
      <c r="M1356" s="3930"/>
      <c r="N1356" s="3930"/>
      <c r="O1356" s="3930"/>
      <c r="P1356" s="3930"/>
      <c r="Q1356" s="3930"/>
      <c r="R1356" s="3930"/>
      <c r="S1356" s="3930"/>
      <c r="T1356" s="3930"/>
      <c r="U1356" s="3930"/>
      <c r="V1356" s="3930"/>
      <c r="W1356" s="3930"/>
      <c r="X1356" s="3930"/>
      <c r="Y1356" s="3930"/>
      <c r="Z1356" s="3930"/>
      <c r="AA1356" s="3930"/>
      <c r="AB1356" s="3930"/>
    </row>
    <row r="1357" spans="1:28" x14ac:dyDescent="0.2">
      <c r="A1357" s="3867"/>
      <c r="B1357" s="3867"/>
      <c r="C1357" s="3797"/>
      <c r="D1357" s="4310" t="s">
        <v>13</v>
      </c>
      <c r="E1357" s="3935"/>
      <c r="F1357" s="3935"/>
      <c r="G1357" s="4294"/>
      <c r="H1357" s="3935"/>
      <c r="I1357" s="3935"/>
      <c r="J1357" s="3935"/>
      <c r="K1357" s="3935"/>
      <c r="L1357" s="3935"/>
      <c r="M1357" s="3935"/>
      <c r="N1357" s="3935"/>
      <c r="O1357" s="3935"/>
      <c r="P1357" s="3935"/>
      <c r="Q1357" s="3935"/>
      <c r="R1357" s="3935"/>
      <c r="S1357" s="3935"/>
      <c r="T1357" s="3935"/>
      <c r="U1357" s="3935"/>
      <c r="V1357" s="3935"/>
      <c r="W1357" s="3935"/>
      <c r="X1357" s="3935"/>
      <c r="Y1357" s="3935"/>
      <c r="Z1357" s="3935"/>
      <c r="AA1357" s="3935"/>
      <c r="AB1357" s="3935"/>
    </row>
    <row r="1358" spans="1:28" x14ac:dyDescent="0.2">
      <c r="A1358" s="3867"/>
      <c r="B1358" s="3867"/>
      <c r="C1358" s="3797"/>
      <c r="D1358" s="4310" t="s">
        <v>14</v>
      </c>
      <c r="E1358" s="4139"/>
      <c r="F1358" s="3930"/>
      <c r="G1358" s="3930"/>
      <c r="H1358" s="3930"/>
      <c r="I1358" s="3930"/>
      <c r="J1358" s="3930"/>
      <c r="K1358" s="3930"/>
      <c r="L1358" s="3930"/>
      <c r="M1358" s="3930"/>
      <c r="N1358" s="3930"/>
      <c r="O1358" s="3930"/>
      <c r="P1358" s="3930"/>
      <c r="Q1358" s="3930"/>
      <c r="R1358" s="3930"/>
      <c r="S1358" s="3930"/>
      <c r="T1358" s="3930"/>
      <c r="U1358" s="3930"/>
      <c r="V1358" s="3930"/>
      <c r="W1358" s="3930"/>
      <c r="X1358" s="3930"/>
      <c r="Y1358" s="3930"/>
      <c r="Z1358" s="3930"/>
      <c r="AA1358" s="3930"/>
      <c r="AB1358" s="3930"/>
    </row>
    <row r="1359" spans="1:28" ht="13.5" thickBot="1" x14ac:dyDescent="0.25">
      <c r="A1359" s="3867"/>
      <c r="B1359" s="3867"/>
      <c r="C1359" s="3802"/>
      <c r="D1359" s="4310" t="s">
        <v>17</v>
      </c>
      <c r="E1359" s="3930"/>
      <c r="F1359" s="3930"/>
      <c r="G1359" s="3930"/>
      <c r="H1359" s="3930"/>
      <c r="I1359" s="3930"/>
      <c r="J1359" s="3930"/>
      <c r="K1359" s="3930"/>
      <c r="L1359" s="3930"/>
      <c r="M1359" s="3930"/>
      <c r="N1359" s="3930"/>
      <c r="O1359" s="3930"/>
      <c r="P1359" s="3930"/>
      <c r="Q1359" s="3930"/>
      <c r="R1359" s="3930"/>
      <c r="S1359" s="3930"/>
      <c r="T1359" s="3930"/>
      <c r="U1359" s="3930"/>
      <c r="V1359" s="3930"/>
      <c r="W1359" s="3930"/>
      <c r="X1359" s="3930"/>
      <c r="Y1359" s="3930"/>
      <c r="Z1359" s="3930"/>
      <c r="AA1359" s="3930"/>
      <c r="AB1359" s="3930"/>
    </row>
    <row r="1360" spans="1:28" x14ac:dyDescent="0.2">
      <c r="A1360" s="3863" t="s">
        <v>1171</v>
      </c>
      <c r="B1360" s="3863" t="s">
        <v>26</v>
      </c>
      <c r="C1360" s="3875"/>
      <c r="D1360" s="3912" t="s">
        <v>1128</v>
      </c>
      <c r="E1360" s="3930"/>
      <c r="F1360" s="3930"/>
      <c r="G1360" s="3930"/>
      <c r="H1360" s="3930"/>
      <c r="I1360" s="3930"/>
      <c r="J1360" s="3930"/>
      <c r="K1360" s="3930"/>
      <c r="L1360" s="3930"/>
      <c r="M1360" s="3930"/>
      <c r="N1360" s="3930"/>
      <c r="O1360" s="3930"/>
      <c r="P1360" s="3930"/>
      <c r="Q1360" s="3930"/>
      <c r="R1360" s="3930"/>
      <c r="S1360" s="3930"/>
      <c r="T1360" s="3930"/>
      <c r="U1360" s="3930"/>
      <c r="V1360" s="3930"/>
      <c r="W1360" s="3930"/>
      <c r="X1360" s="3930"/>
      <c r="Y1360" s="3930"/>
      <c r="Z1360" s="3930"/>
      <c r="AA1360" s="3930"/>
      <c r="AB1360" s="3930"/>
    </row>
    <row r="1361" spans="1:28" x14ac:dyDescent="0.2">
      <c r="A1361" s="3867"/>
      <c r="B1361" s="3867"/>
      <c r="C1361" s="3797"/>
      <c r="D1361" s="4310" t="s">
        <v>13</v>
      </c>
      <c r="E1361" s="3930"/>
      <c r="F1361" s="3930"/>
      <c r="G1361" s="4294"/>
      <c r="H1361" s="3930"/>
      <c r="I1361" s="3930"/>
      <c r="J1361" s="3930"/>
      <c r="K1361" s="3930"/>
      <c r="L1361" s="3930"/>
      <c r="M1361" s="3930"/>
      <c r="N1361" s="3930"/>
      <c r="O1361" s="3930"/>
      <c r="P1361" s="3930"/>
      <c r="Q1361" s="3930"/>
      <c r="R1361" s="3930"/>
      <c r="S1361" s="3930"/>
      <c r="T1361" s="3930"/>
      <c r="U1361" s="3930"/>
      <c r="V1361" s="3930"/>
      <c r="W1361" s="3930"/>
      <c r="X1361" s="3930"/>
      <c r="Y1361" s="3930"/>
      <c r="Z1361" s="3930"/>
      <c r="AA1361" s="3930"/>
      <c r="AB1361" s="3930"/>
    </row>
    <row r="1362" spans="1:28" x14ac:dyDescent="0.2">
      <c r="A1362" s="3867"/>
      <c r="B1362" s="3867"/>
      <c r="C1362" s="3797"/>
      <c r="D1362" s="4310" t="s">
        <v>14</v>
      </c>
      <c r="E1362" s="4139"/>
      <c r="F1362" s="3930"/>
      <c r="G1362" s="3930"/>
      <c r="H1362" s="3930"/>
      <c r="I1362" s="3930"/>
      <c r="J1362" s="3930"/>
      <c r="K1362" s="3930"/>
      <c r="L1362" s="3930"/>
      <c r="M1362" s="3930"/>
      <c r="N1362" s="3930"/>
      <c r="O1362" s="3930"/>
      <c r="P1362" s="3930"/>
      <c r="Q1362" s="3930"/>
      <c r="R1362" s="3930"/>
      <c r="S1362" s="3930"/>
      <c r="T1362" s="3930"/>
      <c r="U1362" s="3930"/>
      <c r="V1362" s="3930"/>
      <c r="W1362" s="3930"/>
      <c r="X1362" s="3930"/>
      <c r="Y1362" s="3930"/>
      <c r="Z1362" s="3930"/>
      <c r="AA1362" s="3930"/>
      <c r="AB1362" s="3930"/>
    </row>
    <row r="1363" spans="1:28" ht="13.5" thickBot="1" x14ac:dyDescent="0.25">
      <c r="A1363" s="3872"/>
      <c r="B1363" s="3872"/>
      <c r="C1363" s="3807"/>
      <c r="D1363" s="4310" t="s">
        <v>17</v>
      </c>
      <c r="E1363" s="3930"/>
      <c r="F1363" s="3930"/>
      <c r="G1363" s="3930"/>
      <c r="H1363" s="3930"/>
      <c r="I1363" s="3930"/>
      <c r="J1363" s="3930"/>
      <c r="K1363" s="3930"/>
      <c r="L1363" s="3930"/>
      <c r="M1363" s="3930"/>
      <c r="N1363" s="3930"/>
      <c r="O1363" s="3930"/>
      <c r="P1363" s="3930"/>
      <c r="Q1363" s="3930"/>
      <c r="R1363" s="3930"/>
      <c r="S1363" s="3930"/>
      <c r="T1363" s="3930"/>
      <c r="U1363" s="3930"/>
      <c r="V1363" s="3930"/>
      <c r="W1363" s="3930"/>
      <c r="X1363" s="3930"/>
      <c r="Y1363" s="3930"/>
      <c r="Z1363" s="3930"/>
      <c r="AA1363" s="3930"/>
      <c r="AB1363" s="3930"/>
    </row>
    <row r="1364" spans="1:28" x14ac:dyDescent="0.2">
      <c r="A1364" s="3867" t="s">
        <v>1172</v>
      </c>
      <c r="B1364" s="3867" t="s">
        <v>1421</v>
      </c>
      <c r="C1364" s="4146"/>
      <c r="D1364" s="3912" t="s">
        <v>1128</v>
      </c>
      <c r="E1364" s="4319"/>
      <c r="F1364" s="4319"/>
      <c r="G1364" s="4319"/>
      <c r="H1364" s="4319"/>
      <c r="I1364" s="4319"/>
      <c r="J1364" s="4319"/>
      <c r="K1364" s="4319"/>
      <c r="L1364" s="4319"/>
      <c r="M1364" s="4319"/>
      <c r="N1364" s="4319"/>
      <c r="O1364" s="4319"/>
      <c r="P1364" s="4319"/>
      <c r="Q1364" s="4319"/>
      <c r="R1364" s="4319"/>
      <c r="S1364" s="4319"/>
      <c r="T1364" s="4319"/>
      <c r="U1364" s="4319"/>
      <c r="V1364" s="4319"/>
      <c r="W1364" s="4319"/>
      <c r="X1364" s="4319"/>
      <c r="Y1364" s="4319"/>
      <c r="Z1364" s="4319"/>
      <c r="AA1364" s="4319"/>
      <c r="AB1364" s="4319"/>
    </row>
    <row r="1365" spans="1:28" x14ac:dyDescent="0.2">
      <c r="A1365" s="3867"/>
      <c r="B1365" s="3867"/>
      <c r="C1365" s="3797"/>
      <c r="D1365" s="4310" t="s">
        <v>13</v>
      </c>
      <c r="E1365" s="4319"/>
      <c r="F1365" s="4319"/>
      <c r="G1365" s="4319"/>
      <c r="H1365" s="4319"/>
      <c r="I1365" s="4319"/>
      <c r="J1365" s="4319"/>
      <c r="K1365" s="4319"/>
      <c r="L1365" s="4319"/>
      <c r="M1365" s="4319"/>
      <c r="N1365" s="4319"/>
      <c r="O1365" s="4319"/>
      <c r="P1365" s="4319"/>
      <c r="Q1365" s="4319"/>
      <c r="R1365" s="4319"/>
      <c r="S1365" s="4319"/>
      <c r="T1365" s="4319"/>
      <c r="U1365" s="4319"/>
      <c r="V1365" s="4319"/>
      <c r="W1365" s="4319"/>
      <c r="X1365" s="4319"/>
      <c r="Y1365" s="4319"/>
      <c r="Z1365" s="4319"/>
      <c r="AA1365" s="4319"/>
      <c r="AB1365" s="4319"/>
    </row>
    <row r="1366" spans="1:28" x14ac:dyDescent="0.2">
      <c r="A1366" s="3867"/>
      <c r="B1366" s="3867"/>
      <c r="C1366" s="3797"/>
      <c r="D1366" s="4310" t="s">
        <v>14</v>
      </c>
      <c r="E1366" s="4139"/>
      <c r="F1366" s="3930"/>
      <c r="G1366" s="3930"/>
      <c r="H1366" s="3930"/>
      <c r="I1366" s="3930"/>
      <c r="J1366" s="3930"/>
      <c r="K1366" s="3930"/>
      <c r="L1366" s="3930"/>
      <c r="M1366" s="3930"/>
      <c r="N1366" s="3930"/>
      <c r="O1366" s="3930"/>
      <c r="P1366" s="3930"/>
      <c r="Q1366" s="3930"/>
      <c r="R1366" s="3930"/>
      <c r="S1366" s="3930"/>
      <c r="T1366" s="3930"/>
      <c r="U1366" s="3930"/>
      <c r="V1366" s="3930"/>
      <c r="W1366" s="3930"/>
      <c r="X1366" s="3930"/>
      <c r="Y1366" s="3930"/>
      <c r="Z1366" s="3930"/>
      <c r="AA1366" s="3930"/>
      <c r="AB1366" s="3930"/>
    </row>
    <row r="1367" spans="1:28" ht="13.5" thickBot="1" x14ac:dyDescent="0.25">
      <c r="A1367" s="3867"/>
      <c r="B1367" s="3867"/>
      <c r="C1367" s="3802"/>
      <c r="D1367" s="4310" t="s">
        <v>17</v>
      </c>
      <c r="E1367" s="3930"/>
      <c r="F1367" s="3930"/>
      <c r="G1367" s="3930"/>
      <c r="H1367" s="3930"/>
      <c r="I1367" s="3930"/>
      <c r="J1367" s="3930"/>
      <c r="K1367" s="3930"/>
      <c r="L1367" s="3930"/>
      <c r="M1367" s="3930"/>
      <c r="N1367" s="3930"/>
      <c r="O1367" s="3930"/>
      <c r="P1367" s="3930"/>
      <c r="Q1367" s="3930"/>
      <c r="R1367" s="3930"/>
      <c r="S1367" s="3930"/>
      <c r="T1367" s="3930"/>
      <c r="U1367" s="3930"/>
      <c r="V1367" s="3930"/>
      <c r="W1367" s="3930"/>
      <c r="X1367" s="3930"/>
      <c r="Y1367" s="3930"/>
      <c r="Z1367" s="3930"/>
      <c r="AA1367" s="3930"/>
      <c r="AB1367" s="3930"/>
    </row>
    <row r="1368" spans="1:28" x14ac:dyDescent="0.2">
      <c r="A1368" s="3863" t="s">
        <v>1133</v>
      </c>
      <c r="B1368" s="3863" t="s">
        <v>26</v>
      </c>
      <c r="C1368" s="3875"/>
      <c r="D1368" s="3912" t="s">
        <v>1128</v>
      </c>
      <c r="E1368" s="3930"/>
      <c r="F1368" s="3930"/>
      <c r="G1368" s="3930"/>
      <c r="H1368" s="3930"/>
      <c r="I1368" s="3930"/>
      <c r="J1368" s="3930"/>
      <c r="K1368" s="3930"/>
      <c r="L1368" s="3930"/>
      <c r="M1368" s="3930"/>
      <c r="N1368" s="3930"/>
      <c r="O1368" s="3930"/>
      <c r="P1368" s="3930"/>
      <c r="Q1368" s="3930"/>
      <c r="R1368" s="3930"/>
      <c r="S1368" s="3930"/>
      <c r="T1368" s="3930"/>
      <c r="U1368" s="3930"/>
      <c r="V1368" s="3930"/>
      <c r="W1368" s="3930"/>
      <c r="X1368" s="3930"/>
      <c r="Y1368" s="3930"/>
      <c r="Z1368" s="3930"/>
      <c r="AA1368" s="3930"/>
      <c r="AB1368" s="3930"/>
    </row>
    <row r="1369" spans="1:28" x14ac:dyDescent="0.2">
      <c r="A1369" s="3867"/>
      <c r="B1369" s="3867"/>
      <c r="C1369" s="3797"/>
      <c r="D1369" s="4310" t="s">
        <v>13</v>
      </c>
      <c r="E1369" s="3930"/>
      <c r="F1369" s="3930"/>
      <c r="G1369" s="4294"/>
      <c r="H1369" s="3930"/>
      <c r="I1369" s="3930"/>
      <c r="J1369" s="3930"/>
      <c r="K1369" s="3930"/>
      <c r="L1369" s="3930"/>
      <c r="M1369" s="3930"/>
      <c r="N1369" s="3930"/>
      <c r="O1369" s="3930"/>
      <c r="P1369" s="3930"/>
      <c r="Q1369" s="3930"/>
      <c r="R1369" s="3930"/>
      <c r="S1369" s="3930"/>
      <c r="T1369" s="3930"/>
      <c r="U1369" s="3930"/>
      <c r="V1369" s="3930"/>
      <c r="W1369" s="3930"/>
      <c r="X1369" s="3930"/>
      <c r="Y1369" s="3930"/>
      <c r="Z1369" s="3930"/>
      <c r="AA1369" s="3930"/>
      <c r="AB1369" s="3930"/>
    </row>
    <row r="1370" spans="1:28" x14ac:dyDescent="0.2">
      <c r="A1370" s="3867"/>
      <c r="B1370" s="3867"/>
      <c r="C1370" s="3797"/>
      <c r="D1370" s="4310" t="s">
        <v>14</v>
      </c>
      <c r="E1370" s="4139"/>
      <c r="F1370" s="3930"/>
      <c r="G1370" s="3930"/>
      <c r="H1370" s="3930"/>
      <c r="I1370" s="3930"/>
      <c r="J1370" s="3930"/>
      <c r="K1370" s="3930"/>
      <c r="L1370" s="3930"/>
      <c r="M1370" s="3930"/>
      <c r="N1370" s="3930"/>
      <c r="O1370" s="3930"/>
      <c r="P1370" s="3930"/>
      <c r="Q1370" s="3930"/>
      <c r="R1370" s="3930"/>
      <c r="S1370" s="3930"/>
      <c r="T1370" s="3930"/>
      <c r="U1370" s="3930"/>
      <c r="V1370" s="3930"/>
      <c r="W1370" s="3930"/>
      <c r="X1370" s="3930"/>
      <c r="Y1370" s="3930"/>
      <c r="Z1370" s="3930"/>
      <c r="AA1370" s="3930"/>
      <c r="AB1370" s="3930"/>
    </row>
    <row r="1371" spans="1:28" ht="13.5" thickBot="1" x14ac:dyDescent="0.25">
      <c r="A1371" s="3872"/>
      <c r="B1371" s="3872"/>
      <c r="C1371" s="3807"/>
      <c r="D1371" s="4310" t="s">
        <v>17</v>
      </c>
      <c r="E1371" s="3930"/>
      <c r="F1371" s="3930"/>
      <c r="G1371" s="3930"/>
      <c r="H1371" s="3930"/>
      <c r="I1371" s="3930"/>
      <c r="J1371" s="3930"/>
      <c r="K1371" s="3930"/>
      <c r="L1371" s="3930"/>
      <c r="M1371" s="3930"/>
      <c r="N1371" s="3930"/>
      <c r="O1371" s="3930"/>
      <c r="P1371" s="3930"/>
      <c r="Q1371" s="3930"/>
      <c r="R1371" s="3930"/>
      <c r="S1371" s="3930"/>
      <c r="T1371" s="3930"/>
      <c r="U1371" s="3930"/>
      <c r="V1371" s="3930"/>
      <c r="W1371" s="3930"/>
      <c r="X1371" s="3930"/>
      <c r="Y1371" s="3930"/>
      <c r="Z1371" s="3930"/>
      <c r="AA1371" s="3930"/>
      <c r="AB1371" s="3930"/>
    </row>
    <row r="1372" spans="1:28" x14ac:dyDescent="0.2">
      <c r="A1372" s="3867" t="s">
        <v>1422</v>
      </c>
      <c r="B1372" s="3867" t="s">
        <v>1365</v>
      </c>
      <c r="C1372" s="4146"/>
      <c r="D1372" s="3912" t="s">
        <v>1128</v>
      </c>
      <c r="E1372" s="3870"/>
      <c r="F1372" s="3870"/>
      <c r="G1372" s="3870"/>
      <c r="H1372" s="3870"/>
      <c r="I1372" s="3870"/>
      <c r="J1372" s="3870"/>
      <c r="K1372" s="3870"/>
      <c r="L1372" s="3870"/>
      <c r="M1372" s="3870"/>
      <c r="N1372" s="3870"/>
      <c r="O1372" s="3870"/>
      <c r="P1372" s="3870"/>
      <c r="Q1372" s="3870"/>
      <c r="R1372" s="3870"/>
      <c r="S1372" s="3870"/>
      <c r="T1372" s="3870"/>
      <c r="U1372" s="3870"/>
      <c r="V1372" s="3870"/>
      <c r="W1372" s="3870"/>
      <c r="X1372" s="3870"/>
      <c r="Y1372" s="3870"/>
      <c r="Z1372" s="3870"/>
      <c r="AA1372" s="3870"/>
      <c r="AB1372" s="3870"/>
    </row>
    <row r="1373" spans="1:28" x14ac:dyDescent="0.2">
      <c r="A1373" s="3867"/>
      <c r="B1373" s="3867"/>
      <c r="C1373" s="3797"/>
      <c r="D1373" s="3816" t="s">
        <v>13</v>
      </c>
      <c r="E1373" s="3870"/>
      <c r="F1373" s="3870"/>
      <c r="G1373" s="3870"/>
      <c r="H1373" s="3870"/>
      <c r="I1373" s="3870"/>
      <c r="J1373" s="3870"/>
      <c r="K1373" s="3870"/>
      <c r="L1373" s="3870"/>
      <c r="M1373" s="3870"/>
      <c r="N1373" s="3870"/>
      <c r="O1373" s="3870"/>
      <c r="P1373" s="3870"/>
      <c r="Q1373" s="3870"/>
      <c r="R1373" s="3870"/>
      <c r="S1373" s="3870"/>
      <c r="T1373" s="3870"/>
      <c r="U1373" s="3870"/>
      <c r="V1373" s="3870"/>
      <c r="W1373" s="3870"/>
      <c r="X1373" s="3870"/>
      <c r="Y1373" s="3870"/>
      <c r="Z1373" s="3870"/>
      <c r="AA1373" s="3870"/>
      <c r="AB1373" s="3870"/>
    </row>
    <row r="1374" spans="1:28" x14ac:dyDescent="0.2">
      <c r="A1374" s="3867"/>
      <c r="B1374" s="3867"/>
      <c r="C1374" s="3797"/>
      <c r="D1374" s="3816" t="s">
        <v>14</v>
      </c>
      <c r="E1374" s="4139"/>
      <c r="F1374" s="3935"/>
      <c r="G1374" s="3935"/>
      <c r="H1374" s="3935"/>
      <c r="I1374" s="3935"/>
      <c r="J1374" s="3935"/>
      <c r="K1374" s="3935"/>
      <c r="L1374" s="3935"/>
      <c r="M1374" s="3935"/>
      <c r="N1374" s="3935"/>
      <c r="O1374" s="3935"/>
      <c r="P1374" s="3935"/>
      <c r="Q1374" s="3935"/>
      <c r="R1374" s="3935"/>
      <c r="S1374" s="3935"/>
      <c r="T1374" s="3935"/>
      <c r="U1374" s="3935"/>
      <c r="V1374" s="3935"/>
      <c r="W1374" s="3935"/>
      <c r="X1374" s="3935"/>
      <c r="Y1374" s="3935"/>
      <c r="Z1374" s="3935"/>
      <c r="AA1374" s="3935"/>
      <c r="AB1374" s="3935"/>
    </row>
    <row r="1375" spans="1:28" ht="13.5" thickBot="1" x14ac:dyDescent="0.25">
      <c r="A1375" s="3867"/>
      <c r="B1375" s="3867"/>
      <c r="C1375" s="3802"/>
      <c r="D1375" s="3816" t="s">
        <v>17</v>
      </c>
      <c r="E1375" s="3930"/>
      <c r="F1375" s="3930"/>
      <c r="G1375" s="3930"/>
      <c r="H1375" s="3930"/>
      <c r="I1375" s="3930"/>
      <c r="J1375" s="3930"/>
      <c r="K1375" s="3930"/>
      <c r="L1375" s="3930"/>
      <c r="M1375" s="3930"/>
      <c r="N1375" s="3930"/>
      <c r="O1375" s="3930"/>
      <c r="P1375" s="3930"/>
      <c r="Q1375" s="3930"/>
      <c r="R1375" s="3930"/>
      <c r="S1375" s="3930"/>
      <c r="T1375" s="3930"/>
      <c r="U1375" s="3930"/>
      <c r="V1375" s="3930"/>
      <c r="W1375" s="3930"/>
      <c r="X1375" s="3930"/>
      <c r="Y1375" s="3930"/>
      <c r="Z1375" s="3930"/>
      <c r="AA1375" s="3930"/>
      <c r="AB1375" s="3930"/>
    </row>
    <row r="1376" spans="1:28" ht="12.75" customHeight="1" x14ac:dyDescent="0.2">
      <c r="A1376" s="3863" t="s">
        <v>1423</v>
      </c>
      <c r="B1376" s="4320" t="s">
        <v>1424</v>
      </c>
      <c r="C1376" s="3779" t="s">
        <v>1296</v>
      </c>
      <c r="D1376" s="3912" t="s">
        <v>1425</v>
      </c>
      <c r="E1376" s="3811">
        <v>9.6385542168674707</v>
      </c>
      <c r="F1376" s="3811">
        <v>8.9156626506024104</v>
      </c>
      <c r="G1376" s="3811">
        <v>8.9156626506024104</v>
      </c>
      <c r="H1376" s="3811">
        <v>8.9156626506024104</v>
      </c>
      <c r="I1376" s="3811">
        <v>8.9759036144578328</v>
      </c>
      <c r="J1376" s="3811">
        <v>9.5180722891566276</v>
      </c>
      <c r="K1376" s="3811">
        <v>10.048192771084338</v>
      </c>
      <c r="L1376" s="3811">
        <v>13.771084337349398</v>
      </c>
      <c r="M1376" s="3811">
        <v>20.018072289156624</v>
      </c>
      <c r="N1376" s="3811">
        <v>19.843373493975903</v>
      </c>
      <c r="O1376" s="3811">
        <v>24.144578313253014</v>
      </c>
      <c r="P1376" s="3811">
        <v>21.909638554216873</v>
      </c>
      <c r="Q1376" s="3811">
        <v>24.819277108433738</v>
      </c>
      <c r="R1376" s="3811">
        <v>22.132530120481931</v>
      </c>
      <c r="S1376" s="3811">
        <v>21.722891566265059</v>
      </c>
      <c r="T1376" s="3811">
        <v>18.307228915662648</v>
      </c>
      <c r="U1376" s="3811">
        <v>17.277108433734941</v>
      </c>
      <c r="V1376" s="3811">
        <v>16.08433734939759</v>
      </c>
      <c r="W1376" s="3811">
        <v>13.656626506024097</v>
      </c>
      <c r="X1376" s="3811">
        <v>12.686746987951805</v>
      </c>
      <c r="Y1376" s="3811">
        <v>12.024096385542169</v>
      </c>
      <c r="Z1376" s="3811">
        <v>15.27710843373494</v>
      </c>
      <c r="AA1376" s="3811">
        <v>11.734939759036148</v>
      </c>
      <c r="AB1376" s="3811">
        <v>12.843373493975905</v>
      </c>
    </row>
    <row r="1377" spans="1:28" x14ac:dyDescent="0.2">
      <c r="A1377" s="3867"/>
      <c r="B1377" s="4321"/>
      <c r="C1377" s="3797" t="s">
        <v>1114</v>
      </c>
      <c r="D1377" s="4310" t="s">
        <v>13</v>
      </c>
      <c r="E1377" s="3869">
        <f t="shared" ref="E1377:AB1377" si="326">1.732*E1376*10*0.9</f>
        <v>150.24578313253014</v>
      </c>
      <c r="F1377" s="3869">
        <f t="shared" si="326"/>
        <v>138.97734939759039</v>
      </c>
      <c r="G1377" s="3869">
        <f t="shared" si="326"/>
        <v>138.97734939759039</v>
      </c>
      <c r="H1377" s="3869">
        <f t="shared" si="326"/>
        <v>138.97734939759039</v>
      </c>
      <c r="I1377" s="3869">
        <f t="shared" si="326"/>
        <v>139.91638554216871</v>
      </c>
      <c r="J1377" s="3869">
        <f t="shared" si="326"/>
        <v>148.36771084337352</v>
      </c>
      <c r="K1377" s="3869">
        <f t="shared" si="326"/>
        <v>156.63122891566266</v>
      </c>
      <c r="L1377" s="3869">
        <f t="shared" si="326"/>
        <v>214.66366265060242</v>
      </c>
      <c r="M1377" s="3869">
        <f t="shared" si="326"/>
        <v>312.04171084337344</v>
      </c>
      <c r="N1377" s="3869">
        <f t="shared" si="326"/>
        <v>309.31850602409639</v>
      </c>
      <c r="O1377" s="3869">
        <f t="shared" si="326"/>
        <v>376.36568674698799</v>
      </c>
      <c r="P1377" s="3869">
        <f t="shared" si="326"/>
        <v>341.52744578313263</v>
      </c>
      <c r="Q1377" s="3869">
        <f t="shared" si="326"/>
        <v>386.88289156626513</v>
      </c>
      <c r="R1377" s="3869">
        <f t="shared" si="326"/>
        <v>345.00187951807237</v>
      </c>
      <c r="S1377" s="3869">
        <f t="shared" si="326"/>
        <v>338.61643373493979</v>
      </c>
      <c r="T1377" s="3869">
        <f t="shared" si="326"/>
        <v>285.37308433734938</v>
      </c>
      <c r="U1377" s="3869">
        <f t="shared" si="326"/>
        <v>269.31556626506028</v>
      </c>
      <c r="V1377" s="3869">
        <f t="shared" si="326"/>
        <v>250.7226506024096</v>
      </c>
      <c r="W1377" s="3869">
        <f t="shared" si="326"/>
        <v>212.87949397590361</v>
      </c>
      <c r="X1377" s="3869">
        <f t="shared" si="326"/>
        <v>197.76101204819273</v>
      </c>
      <c r="Y1377" s="3869">
        <f t="shared" si="326"/>
        <v>187.43161445783133</v>
      </c>
      <c r="Z1377" s="3869">
        <f t="shared" si="326"/>
        <v>238.13956626506021</v>
      </c>
      <c r="AA1377" s="3869">
        <f t="shared" si="326"/>
        <v>182.92424096385548</v>
      </c>
      <c r="AB1377" s="3869">
        <f t="shared" si="326"/>
        <v>200.20250602409644</v>
      </c>
    </row>
    <row r="1378" spans="1:28" x14ac:dyDescent="0.2">
      <c r="A1378" s="3867"/>
      <c r="B1378" s="4321"/>
      <c r="C1378" s="3797"/>
      <c r="D1378" s="4310" t="s">
        <v>14</v>
      </c>
      <c r="E1378" s="3930"/>
      <c r="F1378" s="3930"/>
      <c r="G1378" s="3930"/>
      <c r="H1378" s="3930"/>
      <c r="I1378" s="3930"/>
      <c r="J1378" s="3930"/>
      <c r="K1378" s="3930"/>
      <c r="L1378" s="3930"/>
      <c r="M1378" s="3930"/>
      <c r="N1378" s="3930"/>
      <c r="O1378" s="3930"/>
      <c r="P1378" s="3930"/>
      <c r="Q1378" s="3930"/>
      <c r="R1378" s="3930"/>
      <c r="S1378" s="3930"/>
      <c r="T1378" s="3930"/>
      <c r="U1378" s="3930"/>
      <c r="V1378" s="3930"/>
      <c r="W1378" s="3930"/>
      <c r="X1378" s="3930"/>
      <c r="Y1378" s="3930"/>
      <c r="Z1378" s="3930"/>
      <c r="AA1378" s="3930"/>
      <c r="AB1378" s="3930"/>
    </row>
    <row r="1379" spans="1:28" ht="13.5" thickBot="1" x14ac:dyDescent="0.25">
      <c r="A1379" s="3872"/>
      <c r="B1379" s="4322"/>
      <c r="C1379" s="3807"/>
      <c r="D1379" s="4310" t="s">
        <v>17</v>
      </c>
      <c r="E1379" s="3930"/>
      <c r="F1379" s="3930"/>
      <c r="G1379" s="3930"/>
      <c r="H1379" s="3930"/>
      <c r="I1379" s="3930"/>
      <c r="J1379" s="3930"/>
      <c r="K1379" s="3930"/>
      <c r="L1379" s="3930"/>
      <c r="M1379" s="3930"/>
      <c r="N1379" s="3930"/>
      <c r="O1379" s="3930"/>
      <c r="P1379" s="3930"/>
      <c r="Q1379" s="3930"/>
      <c r="R1379" s="3930"/>
      <c r="S1379" s="3930"/>
      <c r="T1379" s="3930"/>
      <c r="U1379" s="3930"/>
      <c r="V1379" s="3930"/>
      <c r="W1379" s="3930"/>
      <c r="X1379" s="3930"/>
      <c r="Y1379" s="3930"/>
      <c r="Z1379" s="3930"/>
      <c r="AA1379" s="3930"/>
      <c r="AB1379" s="3930"/>
    </row>
    <row r="1380" spans="1:28" x14ac:dyDescent="0.2">
      <c r="A1380" s="3867" t="s">
        <v>1153</v>
      </c>
      <c r="B1380" s="3867" t="s">
        <v>1419</v>
      </c>
      <c r="C1380" s="3791" t="s">
        <v>1296</v>
      </c>
      <c r="D1380" s="3912" t="s">
        <v>1128</v>
      </c>
      <c r="E1380" s="3811">
        <v>1</v>
      </c>
      <c r="F1380" s="3811">
        <v>0.8</v>
      </c>
      <c r="G1380" s="3811">
        <v>0.8</v>
      </c>
      <c r="H1380" s="3811">
        <v>0.8</v>
      </c>
      <c r="I1380" s="3811">
        <v>0.89999999999999991</v>
      </c>
      <c r="J1380" s="3811">
        <v>0.8</v>
      </c>
      <c r="K1380" s="3811">
        <v>0.68</v>
      </c>
      <c r="L1380" s="3811">
        <v>0.45999999999999996</v>
      </c>
      <c r="M1380" s="3811">
        <v>0.48</v>
      </c>
      <c r="N1380" s="3811">
        <v>1.7999999999999998</v>
      </c>
      <c r="O1380" s="3811">
        <v>3.5199999999999996</v>
      </c>
      <c r="P1380" s="3811">
        <v>2.6</v>
      </c>
      <c r="Q1380" s="3811">
        <v>2.6</v>
      </c>
      <c r="R1380" s="3811">
        <v>2.7</v>
      </c>
      <c r="S1380" s="3811">
        <v>2.12</v>
      </c>
      <c r="T1380" s="3811">
        <v>2.4</v>
      </c>
      <c r="U1380" s="3811">
        <v>2.2000000000000002</v>
      </c>
      <c r="V1380" s="3811">
        <v>1.6</v>
      </c>
      <c r="W1380" s="3811">
        <v>0.48</v>
      </c>
      <c r="X1380" s="3811">
        <v>0.89999999999999991</v>
      </c>
      <c r="Y1380" s="3811">
        <v>0.85999999999999988</v>
      </c>
      <c r="Z1380" s="3811">
        <v>1.1000000000000001</v>
      </c>
      <c r="AA1380" s="3811">
        <v>1.3</v>
      </c>
      <c r="AB1380" s="3811">
        <v>1.2</v>
      </c>
    </row>
    <row r="1381" spans="1:28" x14ac:dyDescent="0.2">
      <c r="A1381" s="3867"/>
      <c r="B1381" s="3867"/>
      <c r="C1381" s="3797" t="s">
        <v>1114</v>
      </c>
      <c r="D1381" s="4310" t="s">
        <v>13</v>
      </c>
      <c r="E1381" s="3869">
        <f t="shared" ref="E1381:AB1381" si="327">1.732*E1380*6*0.9</f>
        <v>9.3528000000000002</v>
      </c>
      <c r="F1381" s="3869">
        <f t="shared" si="327"/>
        <v>7.4822400000000009</v>
      </c>
      <c r="G1381" s="3869">
        <f t="shared" si="327"/>
        <v>7.4822400000000009</v>
      </c>
      <c r="H1381" s="3869">
        <f t="shared" si="327"/>
        <v>7.4822400000000009</v>
      </c>
      <c r="I1381" s="3869">
        <f t="shared" si="327"/>
        <v>8.4175199999999997</v>
      </c>
      <c r="J1381" s="3869">
        <f t="shared" si="327"/>
        <v>7.4822400000000009</v>
      </c>
      <c r="K1381" s="3869">
        <f t="shared" si="327"/>
        <v>6.3599040000000011</v>
      </c>
      <c r="L1381" s="3869">
        <f t="shared" si="327"/>
        <v>4.3022879999999999</v>
      </c>
      <c r="M1381" s="3869">
        <f t="shared" si="327"/>
        <v>4.489344</v>
      </c>
      <c r="N1381" s="3869">
        <f t="shared" si="327"/>
        <v>16.835039999999999</v>
      </c>
      <c r="O1381" s="3869">
        <f t="shared" si="327"/>
        <v>32.921855999999991</v>
      </c>
      <c r="P1381" s="3869">
        <f t="shared" si="327"/>
        <v>24.317280000000004</v>
      </c>
      <c r="Q1381" s="3869">
        <f t="shared" si="327"/>
        <v>24.317280000000004</v>
      </c>
      <c r="R1381" s="3869">
        <f t="shared" si="327"/>
        <v>25.252559999999999</v>
      </c>
      <c r="S1381" s="3869">
        <f t="shared" si="327"/>
        <v>19.827936000000001</v>
      </c>
      <c r="T1381" s="3869">
        <f t="shared" si="327"/>
        <v>22.446719999999996</v>
      </c>
      <c r="U1381" s="3869">
        <f t="shared" si="327"/>
        <v>20.576160000000002</v>
      </c>
      <c r="V1381" s="3869">
        <f t="shared" si="327"/>
        <v>14.964480000000002</v>
      </c>
      <c r="W1381" s="3869">
        <f t="shared" si="327"/>
        <v>4.489344</v>
      </c>
      <c r="X1381" s="3869">
        <f t="shared" si="327"/>
        <v>8.4175199999999997</v>
      </c>
      <c r="Y1381" s="3869">
        <f t="shared" si="327"/>
        <v>8.0434079999999994</v>
      </c>
      <c r="Z1381" s="3869">
        <f t="shared" si="327"/>
        <v>10.288080000000001</v>
      </c>
      <c r="AA1381" s="3869">
        <f t="shared" si="327"/>
        <v>12.158640000000002</v>
      </c>
      <c r="AB1381" s="3869">
        <f t="shared" si="327"/>
        <v>11.223359999999998</v>
      </c>
    </row>
    <row r="1382" spans="1:28" x14ac:dyDescent="0.2">
      <c r="A1382" s="3867"/>
      <c r="B1382" s="3867"/>
      <c r="C1382" s="3797"/>
      <c r="D1382" s="4310" t="s">
        <v>14</v>
      </c>
      <c r="E1382" s="3930"/>
      <c r="F1382" s="3930"/>
      <c r="G1382" s="3930"/>
      <c r="H1382" s="3930"/>
      <c r="I1382" s="3930"/>
      <c r="J1382" s="3930"/>
      <c r="K1382" s="3930"/>
      <c r="L1382" s="3930"/>
      <c r="M1382" s="3930"/>
      <c r="N1382" s="3930"/>
      <c r="O1382" s="3930"/>
      <c r="P1382" s="3930"/>
      <c r="Q1382" s="3930"/>
      <c r="R1382" s="3930"/>
      <c r="S1382" s="3930"/>
      <c r="T1382" s="3930"/>
      <c r="U1382" s="3930"/>
      <c r="V1382" s="3930"/>
      <c r="W1382" s="3930"/>
      <c r="X1382" s="3930"/>
      <c r="Y1382" s="3930"/>
      <c r="Z1382" s="3930"/>
      <c r="AA1382" s="3930"/>
      <c r="AB1382" s="3930"/>
    </row>
    <row r="1383" spans="1:28" ht="13.5" thickBot="1" x14ac:dyDescent="0.25">
      <c r="A1383" s="3867"/>
      <c r="B1383" s="3867"/>
      <c r="C1383" s="3802"/>
      <c r="D1383" s="4310" t="s">
        <v>17</v>
      </c>
      <c r="E1383" s="3930"/>
      <c r="F1383" s="3930"/>
      <c r="G1383" s="3930"/>
      <c r="H1383" s="3930"/>
      <c r="I1383" s="3930"/>
      <c r="J1383" s="3930"/>
      <c r="K1383" s="3930"/>
      <c r="L1383" s="3930"/>
      <c r="M1383" s="3930"/>
      <c r="N1383" s="3930"/>
      <c r="O1383" s="3930"/>
      <c r="P1383" s="3930"/>
      <c r="Q1383" s="3930"/>
      <c r="R1383" s="3930"/>
      <c r="S1383" s="3930"/>
      <c r="T1383" s="3930"/>
      <c r="U1383" s="3930"/>
      <c r="V1383" s="3930"/>
      <c r="W1383" s="3930"/>
      <c r="X1383" s="3930"/>
      <c r="Y1383" s="3930"/>
      <c r="Z1383" s="3930"/>
      <c r="AA1383" s="3930"/>
      <c r="AB1383" s="3930"/>
    </row>
    <row r="1384" spans="1:28" ht="12.75" customHeight="1" x14ac:dyDescent="0.2">
      <c r="A1384" s="3863" t="s">
        <v>1151</v>
      </c>
      <c r="B1384" s="3959" t="s">
        <v>1426</v>
      </c>
      <c r="C1384" s="3779" t="s">
        <v>1296</v>
      </c>
      <c r="D1384" s="3912" t="s">
        <v>1427</v>
      </c>
      <c r="E1384" s="3811">
        <v>16</v>
      </c>
      <c r="F1384" s="3811">
        <v>14.8</v>
      </c>
      <c r="G1384" s="3811">
        <v>14.8</v>
      </c>
      <c r="H1384" s="3811">
        <v>14.8</v>
      </c>
      <c r="I1384" s="3811">
        <v>14.9</v>
      </c>
      <c r="J1384" s="3811">
        <v>15.8</v>
      </c>
      <c r="K1384" s="3811">
        <v>16.68</v>
      </c>
      <c r="L1384" s="3811">
        <v>22.86</v>
      </c>
      <c r="M1384" s="3811">
        <v>33.229999999999997</v>
      </c>
      <c r="N1384" s="3811">
        <v>32.94</v>
      </c>
      <c r="O1384" s="3811">
        <v>40.08</v>
      </c>
      <c r="P1384" s="3811">
        <v>36.370000000000005</v>
      </c>
      <c r="Q1384" s="3811">
        <v>41.2</v>
      </c>
      <c r="R1384" s="3811">
        <v>36.74</v>
      </c>
      <c r="S1384" s="3811">
        <v>36.059999999999995</v>
      </c>
      <c r="T1384" s="3811">
        <v>30.389999999999997</v>
      </c>
      <c r="U1384" s="3811">
        <v>28.68</v>
      </c>
      <c r="V1384" s="3811">
        <v>26.7</v>
      </c>
      <c r="W1384" s="3811">
        <v>22.669999999999998</v>
      </c>
      <c r="X1384" s="3811">
        <v>21.059999999999995</v>
      </c>
      <c r="Y1384" s="3811">
        <v>19.96</v>
      </c>
      <c r="Z1384" s="3811">
        <v>25.36</v>
      </c>
      <c r="AA1384" s="3811">
        <v>19.480000000000004</v>
      </c>
      <c r="AB1384" s="3811">
        <v>21.32</v>
      </c>
    </row>
    <row r="1385" spans="1:28" x14ac:dyDescent="0.2">
      <c r="A1385" s="3867"/>
      <c r="B1385" s="3960"/>
      <c r="C1385" s="3797" t="s">
        <v>1114</v>
      </c>
      <c r="D1385" s="4310" t="s">
        <v>13</v>
      </c>
      <c r="E1385" s="3869">
        <f t="shared" ref="E1385:AB1385" si="328">1.732*E1384*6*0.9</f>
        <v>149.6448</v>
      </c>
      <c r="F1385" s="3869">
        <f t="shared" si="328"/>
        <v>138.42144000000002</v>
      </c>
      <c r="G1385" s="3869">
        <f t="shared" si="328"/>
        <v>138.42144000000002</v>
      </c>
      <c r="H1385" s="3869">
        <f t="shared" si="328"/>
        <v>138.42144000000002</v>
      </c>
      <c r="I1385" s="3869">
        <f t="shared" si="328"/>
        <v>139.35672</v>
      </c>
      <c r="J1385" s="3869">
        <f t="shared" si="328"/>
        <v>147.77424000000002</v>
      </c>
      <c r="K1385" s="3869">
        <f t="shared" si="328"/>
        <v>156.004704</v>
      </c>
      <c r="L1385" s="3869">
        <f t="shared" si="328"/>
        <v>213.80500799999999</v>
      </c>
      <c r="M1385" s="3869">
        <f t="shared" si="328"/>
        <v>310.793544</v>
      </c>
      <c r="N1385" s="3869">
        <f t="shared" si="328"/>
        <v>308.081232</v>
      </c>
      <c r="O1385" s="3869">
        <f t="shared" si="328"/>
        <v>374.86022399999996</v>
      </c>
      <c r="P1385" s="3869">
        <f t="shared" si="328"/>
        <v>340.16133600000006</v>
      </c>
      <c r="Q1385" s="3869">
        <f t="shared" si="328"/>
        <v>385.33535999999998</v>
      </c>
      <c r="R1385" s="3869">
        <f t="shared" si="328"/>
        <v>343.62187200000005</v>
      </c>
      <c r="S1385" s="3869">
        <f t="shared" si="328"/>
        <v>337.26196799999997</v>
      </c>
      <c r="T1385" s="3869">
        <f t="shared" si="328"/>
        <v>284.23159199999998</v>
      </c>
      <c r="U1385" s="3869">
        <f t="shared" si="328"/>
        <v>268.23830399999997</v>
      </c>
      <c r="V1385" s="3869">
        <f t="shared" si="328"/>
        <v>249.71976000000004</v>
      </c>
      <c r="W1385" s="3869">
        <f t="shared" si="328"/>
        <v>212.02797599999997</v>
      </c>
      <c r="X1385" s="3869">
        <f t="shared" si="328"/>
        <v>196.96996799999994</v>
      </c>
      <c r="Y1385" s="3869">
        <f t="shared" si="328"/>
        <v>186.68188800000001</v>
      </c>
      <c r="Z1385" s="3869">
        <f t="shared" si="328"/>
        <v>237.18700799999999</v>
      </c>
      <c r="AA1385" s="3869">
        <f t="shared" si="328"/>
        <v>182.19254400000003</v>
      </c>
      <c r="AB1385" s="3869">
        <f t="shared" si="328"/>
        <v>199.40169599999999</v>
      </c>
    </row>
    <row r="1386" spans="1:28" x14ac:dyDescent="0.2">
      <c r="A1386" s="3867"/>
      <c r="B1386" s="3960"/>
      <c r="C1386" s="3797"/>
      <c r="D1386" s="4310" t="s">
        <v>14</v>
      </c>
      <c r="E1386" s="3930"/>
      <c r="F1386" s="3930"/>
      <c r="G1386" s="3930"/>
      <c r="H1386" s="3930"/>
      <c r="I1386" s="3930"/>
      <c r="J1386" s="3930"/>
      <c r="K1386" s="3930"/>
      <c r="L1386" s="3930"/>
      <c r="M1386" s="3930"/>
      <c r="N1386" s="3930"/>
      <c r="O1386" s="3930"/>
      <c r="P1386" s="3930"/>
      <c r="Q1386" s="3930"/>
      <c r="R1386" s="3930"/>
      <c r="S1386" s="3930"/>
      <c r="T1386" s="3930"/>
      <c r="U1386" s="3930"/>
      <c r="V1386" s="3930"/>
      <c r="W1386" s="3930"/>
      <c r="X1386" s="3930"/>
      <c r="Y1386" s="3930"/>
      <c r="Z1386" s="3930"/>
      <c r="AA1386" s="3930"/>
      <c r="AB1386" s="3930"/>
    </row>
    <row r="1387" spans="1:28" ht="13.5" thickBot="1" x14ac:dyDescent="0.25">
      <c r="A1387" s="3872"/>
      <c r="B1387" s="3961"/>
      <c r="C1387" s="3807"/>
      <c r="D1387" s="4310" t="s">
        <v>17</v>
      </c>
      <c r="E1387" s="3930"/>
      <c r="F1387" s="3930"/>
      <c r="G1387" s="3930"/>
      <c r="H1387" s="3930"/>
      <c r="I1387" s="3930"/>
      <c r="J1387" s="3930"/>
      <c r="K1387" s="3930"/>
      <c r="L1387" s="3930"/>
      <c r="M1387" s="3930"/>
      <c r="N1387" s="3930"/>
      <c r="O1387" s="3930"/>
      <c r="P1387" s="3930"/>
      <c r="Q1387" s="3930"/>
      <c r="R1387" s="3930"/>
      <c r="S1387" s="3930"/>
      <c r="T1387" s="3930"/>
      <c r="U1387" s="3930"/>
      <c r="V1387" s="3930"/>
      <c r="W1387" s="3930"/>
      <c r="X1387" s="3930"/>
      <c r="Y1387" s="3930"/>
      <c r="Z1387" s="3930"/>
      <c r="AA1387" s="3930"/>
      <c r="AB1387" s="3930"/>
    </row>
    <row r="1388" spans="1:28" x14ac:dyDescent="0.2">
      <c r="A1388" s="3867" t="s">
        <v>1149</v>
      </c>
      <c r="B1388" s="3867" t="s">
        <v>26</v>
      </c>
      <c r="C1388" s="3864"/>
      <c r="D1388" s="3912" t="s">
        <v>1128</v>
      </c>
      <c r="E1388" s="3930"/>
      <c r="F1388" s="3930"/>
      <c r="G1388" s="3930"/>
      <c r="H1388" s="3930"/>
      <c r="I1388" s="3930"/>
      <c r="J1388" s="3930"/>
      <c r="K1388" s="3930"/>
      <c r="L1388" s="3930"/>
      <c r="M1388" s="3930"/>
      <c r="N1388" s="3930"/>
      <c r="O1388" s="3930"/>
      <c r="P1388" s="3930"/>
      <c r="Q1388" s="3930"/>
      <c r="R1388" s="3930"/>
      <c r="S1388" s="3930"/>
      <c r="T1388" s="3930"/>
      <c r="U1388" s="3930"/>
      <c r="V1388" s="3930"/>
      <c r="W1388" s="3930"/>
      <c r="X1388" s="3930"/>
      <c r="Y1388" s="3930"/>
      <c r="Z1388" s="3930"/>
      <c r="AA1388" s="3930"/>
      <c r="AB1388" s="3930"/>
    </row>
    <row r="1389" spans="1:28" x14ac:dyDescent="0.2">
      <c r="A1389" s="3867"/>
      <c r="B1389" s="3867"/>
      <c r="C1389" s="3797"/>
      <c r="D1389" s="4310" t="s">
        <v>13</v>
      </c>
      <c r="E1389" s="3930"/>
      <c r="F1389" s="3930"/>
      <c r="G1389" s="4294"/>
      <c r="H1389" s="3930"/>
      <c r="I1389" s="3930"/>
      <c r="J1389" s="3930"/>
      <c r="K1389" s="3930"/>
      <c r="L1389" s="3930"/>
      <c r="M1389" s="3930"/>
      <c r="N1389" s="3930"/>
      <c r="O1389" s="3930"/>
      <c r="P1389" s="3930"/>
      <c r="Q1389" s="3930"/>
      <c r="R1389" s="3930"/>
      <c r="S1389" s="3930"/>
      <c r="T1389" s="3930"/>
      <c r="U1389" s="3930"/>
      <c r="V1389" s="3930"/>
      <c r="W1389" s="3930"/>
      <c r="X1389" s="3930"/>
      <c r="Y1389" s="3930"/>
      <c r="Z1389" s="3930"/>
      <c r="AA1389" s="3930"/>
      <c r="AB1389" s="3930"/>
    </row>
    <row r="1390" spans="1:28" x14ac:dyDescent="0.2">
      <c r="A1390" s="3867"/>
      <c r="B1390" s="3867"/>
      <c r="C1390" s="3797"/>
      <c r="D1390" s="4310" t="s">
        <v>14</v>
      </c>
      <c r="E1390" s="4139"/>
      <c r="F1390" s="3930"/>
      <c r="G1390" s="3930"/>
      <c r="H1390" s="3930"/>
      <c r="I1390" s="3930"/>
      <c r="J1390" s="3930"/>
      <c r="K1390" s="3930"/>
      <c r="L1390" s="3930"/>
      <c r="M1390" s="3930"/>
      <c r="N1390" s="3930"/>
      <c r="O1390" s="3930"/>
      <c r="P1390" s="3930"/>
      <c r="Q1390" s="3930"/>
      <c r="R1390" s="3930"/>
      <c r="S1390" s="3930"/>
      <c r="T1390" s="3930"/>
      <c r="U1390" s="3930"/>
      <c r="V1390" s="3930"/>
      <c r="W1390" s="3930"/>
      <c r="X1390" s="3930"/>
      <c r="Y1390" s="3930"/>
      <c r="Z1390" s="3930"/>
      <c r="AA1390" s="3930"/>
      <c r="AB1390" s="3930"/>
    </row>
    <row r="1391" spans="1:28" ht="13.5" thickBot="1" x14ac:dyDescent="0.25">
      <c r="A1391" s="3867"/>
      <c r="B1391" s="3867"/>
      <c r="C1391" s="3802"/>
      <c r="D1391" s="4310" t="s">
        <v>17</v>
      </c>
      <c r="E1391" s="3930"/>
      <c r="F1391" s="3930"/>
      <c r="G1391" s="3930"/>
      <c r="H1391" s="3930"/>
      <c r="I1391" s="3930"/>
      <c r="J1391" s="3930"/>
      <c r="K1391" s="3930"/>
      <c r="L1391" s="3930"/>
      <c r="M1391" s="3930"/>
      <c r="N1391" s="3930"/>
      <c r="O1391" s="3930"/>
      <c r="P1391" s="3930"/>
      <c r="Q1391" s="3930"/>
      <c r="R1391" s="3930"/>
      <c r="S1391" s="3930"/>
      <c r="T1391" s="3930"/>
      <c r="U1391" s="3930"/>
      <c r="V1391" s="3930"/>
      <c r="W1391" s="3930"/>
      <c r="X1391" s="3930"/>
      <c r="Y1391" s="3930"/>
      <c r="Z1391" s="3930"/>
      <c r="AA1391" s="3930"/>
      <c r="AB1391" s="3930"/>
    </row>
    <row r="1392" spans="1:28" x14ac:dyDescent="0.2">
      <c r="A1392" s="4259" t="s">
        <v>1191</v>
      </c>
      <c r="B1392" s="3863" t="s">
        <v>1419</v>
      </c>
      <c r="C1392" s="3875"/>
      <c r="D1392" s="3912" t="s">
        <v>1128</v>
      </c>
      <c r="E1392" s="3930"/>
      <c r="F1392" s="3930"/>
      <c r="G1392" s="3930"/>
      <c r="H1392" s="3930"/>
      <c r="I1392" s="3930"/>
      <c r="J1392" s="3930"/>
      <c r="K1392" s="3930"/>
      <c r="L1392" s="3930"/>
      <c r="M1392" s="3930"/>
      <c r="N1392" s="3930"/>
      <c r="O1392" s="3930"/>
      <c r="P1392" s="3930"/>
      <c r="Q1392" s="3930"/>
      <c r="R1392" s="3930"/>
      <c r="S1392" s="3930"/>
      <c r="T1392" s="3930"/>
      <c r="U1392" s="3930"/>
      <c r="V1392" s="3930"/>
      <c r="W1392" s="3930"/>
      <c r="X1392" s="3930"/>
      <c r="Y1392" s="3930"/>
      <c r="Z1392" s="3930"/>
      <c r="AA1392" s="3930"/>
      <c r="AB1392" s="3930"/>
    </row>
    <row r="1393" spans="1:28" x14ac:dyDescent="0.2">
      <c r="A1393" s="4261"/>
      <c r="B1393" s="3867"/>
      <c r="C1393" s="3797"/>
      <c r="D1393" s="4310" t="s">
        <v>13</v>
      </c>
      <c r="E1393" s="3935"/>
      <c r="F1393" s="3935"/>
      <c r="G1393" s="4294"/>
      <c r="H1393" s="3935"/>
      <c r="I1393" s="3935"/>
      <c r="J1393" s="3935"/>
      <c r="K1393" s="3935"/>
      <c r="L1393" s="3935"/>
      <c r="M1393" s="3935"/>
      <c r="N1393" s="3935"/>
      <c r="O1393" s="3935"/>
      <c r="P1393" s="3935"/>
      <c r="Q1393" s="3935"/>
      <c r="R1393" s="3935"/>
      <c r="S1393" s="3935"/>
      <c r="T1393" s="3935"/>
      <c r="U1393" s="3935"/>
      <c r="V1393" s="3935"/>
      <c r="W1393" s="3935"/>
      <c r="X1393" s="3935"/>
      <c r="Y1393" s="3935"/>
      <c r="Z1393" s="3935"/>
      <c r="AA1393" s="3935"/>
      <c r="AB1393" s="3935"/>
    </row>
    <row r="1394" spans="1:28" x14ac:dyDescent="0.2">
      <c r="A1394" s="4261"/>
      <c r="B1394" s="3867"/>
      <c r="C1394" s="3797"/>
      <c r="D1394" s="4310" t="s">
        <v>14</v>
      </c>
      <c r="E1394" s="4139"/>
      <c r="F1394" s="3930"/>
      <c r="G1394" s="3930"/>
      <c r="H1394" s="3930"/>
      <c r="I1394" s="3930"/>
      <c r="J1394" s="3930"/>
      <c r="K1394" s="3930"/>
      <c r="L1394" s="3930"/>
      <c r="M1394" s="3930"/>
      <c r="N1394" s="3930"/>
      <c r="O1394" s="3930"/>
      <c r="P1394" s="3930"/>
      <c r="Q1394" s="3930"/>
      <c r="R1394" s="3930"/>
      <c r="S1394" s="3930"/>
      <c r="T1394" s="3930"/>
      <c r="U1394" s="3930"/>
      <c r="V1394" s="3930"/>
      <c r="W1394" s="3930"/>
      <c r="X1394" s="3930"/>
      <c r="Y1394" s="3930"/>
      <c r="Z1394" s="3930"/>
      <c r="AA1394" s="3930"/>
      <c r="AB1394" s="3930"/>
    </row>
    <row r="1395" spans="1:28" ht="13.5" thickBot="1" x14ac:dyDescent="0.25">
      <c r="A1395" s="4263"/>
      <c r="B1395" s="3872"/>
      <c r="C1395" s="3807"/>
      <c r="D1395" s="4310" t="s">
        <v>17</v>
      </c>
      <c r="E1395" s="3930"/>
      <c r="F1395" s="3930"/>
      <c r="G1395" s="3930"/>
      <c r="H1395" s="3930"/>
      <c r="I1395" s="3930"/>
      <c r="J1395" s="3930"/>
      <c r="K1395" s="3930"/>
      <c r="L1395" s="3930"/>
      <c r="M1395" s="3930"/>
      <c r="N1395" s="3930"/>
      <c r="O1395" s="3930"/>
      <c r="P1395" s="3930"/>
      <c r="Q1395" s="3930"/>
      <c r="R1395" s="3930"/>
      <c r="S1395" s="3930"/>
      <c r="T1395" s="3930"/>
      <c r="U1395" s="3930"/>
      <c r="V1395" s="3930"/>
      <c r="W1395" s="3930"/>
      <c r="X1395" s="3930"/>
      <c r="Y1395" s="3930"/>
      <c r="Z1395" s="3930"/>
      <c r="AA1395" s="3930"/>
      <c r="AB1395" s="3930"/>
    </row>
    <row r="1396" spans="1:28" x14ac:dyDescent="0.2">
      <c r="A1396" s="3867" t="s">
        <v>1147</v>
      </c>
      <c r="B1396" s="3867" t="s">
        <v>1428</v>
      </c>
      <c r="C1396" s="3791" t="s">
        <v>1296</v>
      </c>
      <c r="D1396" s="3912" t="s">
        <v>1128</v>
      </c>
      <c r="E1396" s="3811">
        <v>1</v>
      </c>
      <c r="F1396" s="3811">
        <v>1</v>
      </c>
      <c r="G1396" s="3811">
        <v>1</v>
      </c>
      <c r="H1396" s="3811">
        <v>1</v>
      </c>
      <c r="I1396" s="3811">
        <v>1</v>
      </c>
      <c r="J1396" s="3811">
        <v>1</v>
      </c>
      <c r="K1396" s="3811">
        <v>1</v>
      </c>
      <c r="L1396" s="3811">
        <v>1</v>
      </c>
      <c r="M1396" s="3811">
        <v>1.35</v>
      </c>
      <c r="N1396" s="3811">
        <v>1.2</v>
      </c>
      <c r="O1396" s="3811">
        <v>0.97</v>
      </c>
      <c r="P1396" s="3811">
        <v>1.5</v>
      </c>
      <c r="Q1396" s="3811">
        <v>1.4000000000000001</v>
      </c>
      <c r="R1396" s="3811">
        <v>1.1400000000000001</v>
      </c>
      <c r="S1396" s="3811">
        <v>1.08</v>
      </c>
      <c r="T1396" s="3811">
        <v>0.79</v>
      </c>
      <c r="U1396" s="3811">
        <v>0.70000000000000007</v>
      </c>
      <c r="V1396" s="3811">
        <v>0.70000000000000007</v>
      </c>
      <c r="W1396" s="3811">
        <v>1.4000000000000001</v>
      </c>
      <c r="X1396" s="3811">
        <v>1</v>
      </c>
      <c r="Y1396" s="3811">
        <v>1</v>
      </c>
      <c r="Z1396" s="3811">
        <v>0.5</v>
      </c>
      <c r="AA1396" s="3811">
        <v>0.76</v>
      </c>
      <c r="AB1396" s="3811">
        <v>0.70000000000000007</v>
      </c>
    </row>
    <row r="1397" spans="1:28" x14ac:dyDescent="0.2">
      <c r="A1397" s="3867"/>
      <c r="B1397" s="3867"/>
      <c r="C1397" s="3797" t="s">
        <v>1114</v>
      </c>
      <c r="D1397" s="4310" t="s">
        <v>13</v>
      </c>
      <c r="E1397" s="3869">
        <f t="shared" ref="E1397:AB1397" si="329">1.732*E1396*6*0.9</f>
        <v>9.3528000000000002</v>
      </c>
      <c r="F1397" s="3869">
        <f t="shared" si="329"/>
        <v>9.3528000000000002</v>
      </c>
      <c r="G1397" s="3869">
        <f t="shared" si="329"/>
        <v>9.3528000000000002</v>
      </c>
      <c r="H1397" s="3869">
        <f t="shared" si="329"/>
        <v>9.3528000000000002</v>
      </c>
      <c r="I1397" s="3869">
        <f t="shared" si="329"/>
        <v>9.3528000000000002</v>
      </c>
      <c r="J1397" s="3869">
        <f t="shared" si="329"/>
        <v>9.3528000000000002</v>
      </c>
      <c r="K1397" s="3869">
        <f t="shared" si="329"/>
        <v>9.3528000000000002</v>
      </c>
      <c r="L1397" s="3869">
        <f t="shared" si="329"/>
        <v>9.3528000000000002</v>
      </c>
      <c r="M1397" s="3869">
        <f t="shared" si="329"/>
        <v>12.62628</v>
      </c>
      <c r="N1397" s="3869">
        <f t="shared" si="329"/>
        <v>11.223359999999998</v>
      </c>
      <c r="O1397" s="3869">
        <f t="shared" si="329"/>
        <v>9.0722160000000009</v>
      </c>
      <c r="P1397" s="3869">
        <f t="shared" si="329"/>
        <v>14.029199999999999</v>
      </c>
      <c r="Q1397" s="3869">
        <f t="shared" si="329"/>
        <v>13.093920000000002</v>
      </c>
      <c r="R1397" s="3869">
        <f t="shared" si="329"/>
        <v>10.662192000000003</v>
      </c>
      <c r="S1397" s="3869">
        <f t="shared" si="329"/>
        <v>10.101024000000001</v>
      </c>
      <c r="T1397" s="3869">
        <f t="shared" si="329"/>
        <v>7.3887119999999991</v>
      </c>
      <c r="U1397" s="3869">
        <f t="shared" si="329"/>
        <v>6.5469600000000012</v>
      </c>
      <c r="V1397" s="3869">
        <f t="shared" si="329"/>
        <v>6.5469600000000012</v>
      </c>
      <c r="W1397" s="3869">
        <f t="shared" si="329"/>
        <v>13.093920000000002</v>
      </c>
      <c r="X1397" s="3869">
        <f t="shared" si="329"/>
        <v>9.3528000000000002</v>
      </c>
      <c r="Y1397" s="3869">
        <f t="shared" si="329"/>
        <v>9.3528000000000002</v>
      </c>
      <c r="Z1397" s="3869">
        <f t="shared" si="329"/>
        <v>4.6764000000000001</v>
      </c>
      <c r="AA1397" s="3869">
        <f t="shared" si="329"/>
        <v>7.1081279999999998</v>
      </c>
      <c r="AB1397" s="3869">
        <f t="shared" si="329"/>
        <v>6.5469600000000012</v>
      </c>
    </row>
    <row r="1398" spans="1:28" x14ac:dyDescent="0.2">
      <c r="A1398" s="3867"/>
      <c r="B1398" s="3867"/>
      <c r="C1398" s="3797"/>
      <c r="D1398" s="4310" t="s">
        <v>14</v>
      </c>
      <c r="E1398" s="3930"/>
      <c r="F1398" s="3930"/>
      <c r="G1398" s="3930"/>
      <c r="H1398" s="3930"/>
      <c r="I1398" s="3930"/>
      <c r="J1398" s="3930"/>
      <c r="K1398" s="3930"/>
      <c r="L1398" s="3930"/>
      <c r="M1398" s="3930"/>
      <c r="N1398" s="3930"/>
      <c r="O1398" s="3930"/>
      <c r="P1398" s="3930"/>
      <c r="Q1398" s="3930"/>
      <c r="R1398" s="3930"/>
      <c r="S1398" s="3930"/>
      <c r="T1398" s="3930"/>
      <c r="U1398" s="3930"/>
      <c r="V1398" s="3930"/>
      <c r="W1398" s="3930"/>
      <c r="X1398" s="3930"/>
      <c r="Y1398" s="3930"/>
      <c r="Z1398" s="3930"/>
      <c r="AA1398" s="3930"/>
      <c r="AB1398" s="3930"/>
    </row>
    <row r="1399" spans="1:28" ht="13.5" thickBot="1" x14ac:dyDescent="0.25">
      <c r="A1399" s="3867"/>
      <c r="B1399" s="3867"/>
      <c r="C1399" s="3802"/>
      <c r="D1399" s="4310" t="s">
        <v>17</v>
      </c>
      <c r="E1399" s="3930"/>
      <c r="F1399" s="3930"/>
      <c r="G1399" s="3930"/>
      <c r="H1399" s="3930"/>
      <c r="I1399" s="3930"/>
      <c r="J1399" s="3930"/>
      <c r="K1399" s="3930"/>
      <c r="L1399" s="3930"/>
      <c r="M1399" s="3930"/>
      <c r="N1399" s="3930"/>
      <c r="O1399" s="3930"/>
      <c r="P1399" s="3930"/>
      <c r="Q1399" s="3930"/>
      <c r="R1399" s="3930"/>
      <c r="S1399" s="3930"/>
      <c r="T1399" s="3930"/>
      <c r="U1399" s="3930"/>
      <c r="V1399" s="3930"/>
      <c r="W1399" s="3930"/>
      <c r="X1399" s="3930"/>
      <c r="Y1399" s="3930"/>
      <c r="Z1399" s="3930"/>
      <c r="AA1399" s="3930"/>
      <c r="AB1399" s="3930"/>
    </row>
    <row r="1400" spans="1:28" x14ac:dyDescent="0.2">
      <c r="A1400" s="3863" t="s">
        <v>1145</v>
      </c>
      <c r="B1400" s="3863" t="s">
        <v>1429</v>
      </c>
      <c r="C1400" s="3875"/>
      <c r="D1400" s="3912" t="s">
        <v>1128</v>
      </c>
      <c r="E1400" s="3930"/>
      <c r="F1400" s="3930"/>
      <c r="G1400" s="3930"/>
      <c r="H1400" s="3930"/>
      <c r="I1400" s="3930"/>
      <c r="J1400" s="3930"/>
      <c r="K1400" s="3930"/>
      <c r="L1400" s="3930"/>
      <c r="M1400" s="3930"/>
      <c r="N1400" s="3930"/>
      <c r="O1400" s="3930"/>
      <c r="P1400" s="3930"/>
      <c r="Q1400" s="3930"/>
      <c r="R1400" s="3930"/>
      <c r="S1400" s="3930"/>
      <c r="T1400" s="3930"/>
      <c r="U1400" s="3930"/>
      <c r="V1400" s="3930"/>
      <c r="W1400" s="3930"/>
      <c r="X1400" s="3930"/>
      <c r="Y1400" s="3930"/>
      <c r="Z1400" s="3930"/>
      <c r="AA1400" s="3930"/>
      <c r="AB1400" s="3930"/>
    </row>
    <row r="1401" spans="1:28" x14ac:dyDescent="0.2">
      <c r="A1401" s="3867"/>
      <c r="B1401" s="3867"/>
      <c r="C1401" s="3797"/>
      <c r="D1401" s="4310" t="s">
        <v>13</v>
      </c>
      <c r="E1401" s="4139"/>
      <c r="F1401" s="3930"/>
      <c r="G1401" s="4294"/>
      <c r="H1401" s="3930"/>
      <c r="I1401" s="3930"/>
      <c r="J1401" s="3930"/>
      <c r="K1401" s="3930"/>
      <c r="L1401" s="3930"/>
      <c r="M1401" s="3930"/>
      <c r="N1401" s="3930"/>
      <c r="O1401" s="3930"/>
      <c r="P1401" s="3930"/>
      <c r="Q1401" s="3930"/>
      <c r="R1401" s="3930"/>
      <c r="S1401" s="3930"/>
      <c r="T1401" s="3930"/>
      <c r="U1401" s="3930"/>
      <c r="V1401" s="3930"/>
      <c r="W1401" s="3930"/>
      <c r="X1401" s="3930"/>
      <c r="Y1401" s="3930"/>
      <c r="Z1401" s="3930"/>
      <c r="AA1401" s="3930"/>
      <c r="AB1401" s="3930"/>
    </row>
    <row r="1402" spans="1:28" x14ac:dyDescent="0.2">
      <c r="A1402" s="3867"/>
      <c r="B1402" s="3867"/>
      <c r="C1402" s="3797"/>
      <c r="D1402" s="4310" t="s">
        <v>14</v>
      </c>
      <c r="E1402" s="3930"/>
      <c r="F1402" s="3930"/>
      <c r="G1402" s="3930"/>
      <c r="H1402" s="3930"/>
      <c r="I1402" s="3930"/>
      <c r="J1402" s="3930"/>
      <c r="K1402" s="3930"/>
      <c r="L1402" s="3930"/>
      <c r="M1402" s="3930"/>
      <c r="N1402" s="3930"/>
      <c r="O1402" s="3930"/>
      <c r="P1402" s="3930"/>
      <c r="Q1402" s="3930"/>
      <c r="R1402" s="3930"/>
      <c r="S1402" s="3930"/>
      <c r="T1402" s="3930"/>
      <c r="U1402" s="3930"/>
      <c r="V1402" s="3930"/>
      <c r="W1402" s="3930"/>
      <c r="X1402" s="3930"/>
      <c r="Y1402" s="3930"/>
      <c r="Z1402" s="3930"/>
      <c r="AA1402" s="3930"/>
      <c r="AB1402" s="3930"/>
    </row>
    <row r="1403" spans="1:28" ht="13.5" thickBot="1" x14ac:dyDescent="0.25">
      <c r="A1403" s="3872"/>
      <c r="B1403" s="3872"/>
      <c r="C1403" s="3807"/>
      <c r="D1403" s="4310" t="s">
        <v>17</v>
      </c>
      <c r="E1403" s="3930"/>
      <c r="F1403" s="3930"/>
      <c r="G1403" s="3930"/>
      <c r="H1403" s="3930"/>
      <c r="I1403" s="3930"/>
      <c r="J1403" s="3930"/>
      <c r="K1403" s="3930"/>
      <c r="L1403" s="3930"/>
      <c r="M1403" s="3930"/>
      <c r="N1403" s="3930"/>
      <c r="O1403" s="3930"/>
      <c r="P1403" s="3930"/>
      <c r="Q1403" s="3930"/>
      <c r="R1403" s="3930"/>
      <c r="S1403" s="3930"/>
      <c r="T1403" s="3930"/>
      <c r="U1403" s="3930"/>
      <c r="V1403" s="3930"/>
      <c r="W1403" s="3930"/>
      <c r="X1403" s="3930"/>
      <c r="Y1403" s="3930"/>
      <c r="Z1403" s="3930"/>
      <c r="AA1403" s="3930"/>
      <c r="AB1403" s="3930"/>
    </row>
    <row r="1404" spans="1:28" x14ac:dyDescent="0.2">
      <c r="A1404" s="3867" t="s">
        <v>1143</v>
      </c>
      <c r="B1404" s="3867" t="s">
        <v>135</v>
      </c>
      <c r="C1404" s="3864"/>
      <c r="D1404" s="3912" t="s">
        <v>1128</v>
      </c>
      <c r="E1404" s="3930"/>
      <c r="F1404" s="3930"/>
      <c r="G1404" s="3930"/>
      <c r="H1404" s="3930"/>
      <c r="I1404" s="3930"/>
      <c r="J1404" s="3930"/>
      <c r="K1404" s="3930"/>
      <c r="L1404" s="3930"/>
      <c r="M1404" s="3930"/>
      <c r="N1404" s="3930"/>
      <c r="O1404" s="3930"/>
      <c r="P1404" s="3930"/>
      <c r="Q1404" s="3930"/>
      <c r="R1404" s="3930"/>
      <c r="S1404" s="3930"/>
      <c r="T1404" s="3930"/>
      <c r="U1404" s="3930"/>
      <c r="V1404" s="3930"/>
      <c r="W1404" s="3930"/>
      <c r="X1404" s="3930"/>
      <c r="Y1404" s="3930"/>
      <c r="Z1404" s="3930"/>
      <c r="AA1404" s="3930"/>
      <c r="AB1404" s="3930"/>
    </row>
    <row r="1405" spans="1:28" x14ac:dyDescent="0.2">
      <c r="A1405" s="3867"/>
      <c r="B1405" s="3867"/>
      <c r="C1405" s="3797"/>
      <c r="D1405" s="4310" t="s">
        <v>13</v>
      </c>
      <c r="E1405" s="3930"/>
      <c r="F1405" s="3930"/>
      <c r="G1405" s="4294"/>
      <c r="H1405" s="3930"/>
      <c r="I1405" s="3930"/>
      <c r="J1405" s="3930"/>
      <c r="K1405" s="3930"/>
      <c r="L1405" s="3930"/>
      <c r="M1405" s="3930"/>
      <c r="N1405" s="3930"/>
      <c r="O1405" s="3930"/>
      <c r="P1405" s="3930"/>
      <c r="Q1405" s="3930"/>
      <c r="R1405" s="3930"/>
      <c r="S1405" s="3930"/>
      <c r="T1405" s="3930"/>
      <c r="U1405" s="3930"/>
      <c r="V1405" s="3930"/>
      <c r="W1405" s="3930"/>
      <c r="X1405" s="4323"/>
      <c r="Y1405" s="3930"/>
      <c r="Z1405" s="3930"/>
      <c r="AA1405" s="3930"/>
      <c r="AB1405" s="3930"/>
    </row>
    <row r="1406" spans="1:28" x14ac:dyDescent="0.2">
      <c r="A1406" s="3867"/>
      <c r="B1406" s="3867"/>
      <c r="C1406" s="3797"/>
      <c r="D1406" s="4310" t="s">
        <v>14</v>
      </c>
      <c r="E1406" s="4139"/>
      <c r="F1406" s="3930"/>
      <c r="G1406" s="3930"/>
      <c r="H1406" s="3930"/>
      <c r="I1406" s="3930"/>
      <c r="J1406" s="3930"/>
      <c r="K1406" s="3930"/>
      <c r="L1406" s="3930"/>
      <c r="M1406" s="3930"/>
      <c r="N1406" s="3930"/>
      <c r="O1406" s="3930"/>
      <c r="P1406" s="3930"/>
      <c r="Q1406" s="3930"/>
      <c r="R1406" s="3930"/>
      <c r="S1406" s="3930"/>
      <c r="T1406" s="3930"/>
      <c r="U1406" s="3930"/>
      <c r="V1406" s="3930"/>
      <c r="W1406" s="3930"/>
      <c r="X1406" s="3930"/>
      <c r="Y1406" s="3930"/>
      <c r="Z1406" s="3930"/>
      <c r="AA1406" s="3930"/>
      <c r="AB1406" s="3930"/>
    </row>
    <row r="1407" spans="1:28" ht="13.5" thickBot="1" x14ac:dyDescent="0.25">
      <c r="A1407" s="3867"/>
      <c r="B1407" s="3867"/>
      <c r="C1407" s="3802"/>
      <c r="D1407" s="4310" t="s">
        <v>17</v>
      </c>
      <c r="E1407" s="3930"/>
      <c r="F1407" s="3930"/>
      <c r="G1407" s="3930"/>
      <c r="H1407" s="3930"/>
      <c r="I1407" s="3930"/>
      <c r="J1407" s="3930"/>
      <c r="K1407" s="3930"/>
      <c r="L1407" s="3930"/>
      <c r="M1407" s="3930"/>
      <c r="N1407" s="3930"/>
      <c r="O1407" s="3930"/>
      <c r="P1407" s="3930"/>
      <c r="Q1407" s="3930"/>
      <c r="R1407" s="3930"/>
      <c r="S1407" s="3930"/>
      <c r="T1407" s="3930"/>
      <c r="U1407" s="3930"/>
      <c r="V1407" s="3930"/>
      <c r="W1407" s="3930"/>
      <c r="X1407" s="3930"/>
      <c r="Y1407" s="3930"/>
      <c r="Z1407" s="3930"/>
      <c r="AA1407" s="3930"/>
      <c r="AB1407" s="3930"/>
    </row>
    <row r="1408" spans="1:28" x14ac:dyDescent="0.2">
      <c r="A1408" s="3863" t="s">
        <v>1141</v>
      </c>
      <c r="B1408" s="3863" t="s">
        <v>1421</v>
      </c>
      <c r="C1408" s="3779" t="s">
        <v>1296</v>
      </c>
      <c r="D1408" s="3912" t="s">
        <v>1128</v>
      </c>
      <c r="E1408" s="3811">
        <v>1</v>
      </c>
      <c r="F1408" s="3811">
        <v>1</v>
      </c>
      <c r="G1408" s="3811">
        <v>1</v>
      </c>
      <c r="H1408" s="3811">
        <v>1</v>
      </c>
      <c r="I1408" s="3811">
        <v>1</v>
      </c>
      <c r="J1408" s="3811">
        <v>1</v>
      </c>
      <c r="K1408" s="3811">
        <v>1</v>
      </c>
      <c r="L1408" s="3811">
        <v>2</v>
      </c>
      <c r="M1408" s="3811">
        <v>2.6</v>
      </c>
      <c r="N1408" s="3811">
        <v>3.84</v>
      </c>
      <c r="O1408" s="3811">
        <v>4.92</v>
      </c>
      <c r="P1408" s="3811">
        <v>5.6000000000000005</v>
      </c>
      <c r="Q1408" s="3811">
        <v>8</v>
      </c>
      <c r="R1408" s="3811">
        <v>8.6</v>
      </c>
      <c r="S1408" s="3811">
        <v>6.7600000000000007</v>
      </c>
      <c r="T1408" s="3811">
        <v>8</v>
      </c>
      <c r="U1408" s="3811">
        <v>6.28</v>
      </c>
      <c r="V1408" s="3811">
        <v>4</v>
      </c>
      <c r="W1408" s="3811">
        <v>4</v>
      </c>
      <c r="X1408" s="3811">
        <v>3.5999999999999996</v>
      </c>
      <c r="Y1408" s="3811">
        <v>3.5999999999999996</v>
      </c>
      <c r="Z1408" s="3811">
        <v>3.5599999999999996</v>
      </c>
      <c r="AA1408" s="3811">
        <v>3.5199999999999996</v>
      </c>
      <c r="AB1408" s="3811">
        <v>3.5199999999999996</v>
      </c>
    </row>
    <row r="1409" spans="1:28" x14ac:dyDescent="0.2">
      <c r="A1409" s="3867"/>
      <c r="B1409" s="3867"/>
      <c r="C1409" s="3797" t="s">
        <v>1114</v>
      </c>
      <c r="D1409" s="4310" t="s">
        <v>13</v>
      </c>
      <c r="E1409" s="3869">
        <f t="shared" ref="E1409:AB1409" si="330">1.732*E1408*6*0.9</f>
        <v>9.3528000000000002</v>
      </c>
      <c r="F1409" s="3869">
        <f t="shared" si="330"/>
        <v>9.3528000000000002</v>
      </c>
      <c r="G1409" s="3869">
        <f t="shared" si="330"/>
        <v>9.3528000000000002</v>
      </c>
      <c r="H1409" s="3869">
        <f t="shared" si="330"/>
        <v>9.3528000000000002</v>
      </c>
      <c r="I1409" s="3869">
        <f t="shared" si="330"/>
        <v>9.3528000000000002</v>
      </c>
      <c r="J1409" s="3869">
        <f t="shared" si="330"/>
        <v>9.3528000000000002</v>
      </c>
      <c r="K1409" s="3869">
        <f t="shared" si="330"/>
        <v>9.3528000000000002</v>
      </c>
      <c r="L1409" s="3869">
        <f t="shared" si="330"/>
        <v>18.7056</v>
      </c>
      <c r="M1409" s="3869">
        <f t="shared" si="330"/>
        <v>24.317280000000004</v>
      </c>
      <c r="N1409" s="3869">
        <f t="shared" si="330"/>
        <v>35.914752</v>
      </c>
      <c r="O1409" s="3869">
        <f t="shared" si="330"/>
        <v>46.015776000000002</v>
      </c>
      <c r="P1409" s="3869">
        <f t="shared" si="330"/>
        <v>52.37568000000001</v>
      </c>
      <c r="Q1409" s="3869">
        <f t="shared" si="330"/>
        <v>74.822400000000002</v>
      </c>
      <c r="R1409" s="3869">
        <f t="shared" si="330"/>
        <v>80.434079999999994</v>
      </c>
      <c r="S1409" s="3869">
        <f t="shared" si="330"/>
        <v>63.224928000000006</v>
      </c>
      <c r="T1409" s="3869">
        <f t="shared" si="330"/>
        <v>74.822400000000002</v>
      </c>
      <c r="U1409" s="3869">
        <f t="shared" si="330"/>
        <v>58.73558400000001</v>
      </c>
      <c r="V1409" s="3869">
        <f t="shared" si="330"/>
        <v>37.411200000000001</v>
      </c>
      <c r="W1409" s="3869">
        <f t="shared" si="330"/>
        <v>37.411200000000001</v>
      </c>
      <c r="X1409" s="3869">
        <f t="shared" si="330"/>
        <v>33.670079999999999</v>
      </c>
      <c r="Y1409" s="3869">
        <f t="shared" si="330"/>
        <v>33.670079999999999</v>
      </c>
      <c r="Z1409" s="3869">
        <f t="shared" si="330"/>
        <v>33.295967999999995</v>
      </c>
      <c r="AA1409" s="3869">
        <f t="shared" si="330"/>
        <v>32.921855999999991</v>
      </c>
      <c r="AB1409" s="3869">
        <f t="shared" si="330"/>
        <v>32.921855999999991</v>
      </c>
    </row>
    <row r="1410" spans="1:28" x14ac:dyDescent="0.2">
      <c r="A1410" s="3867"/>
      <c r="B1410" s="3867"/>
      <c r="C1410" s="3797"/>
      <c r="D1410" s="4310" t="s">
        <v>14</v>
      </c>
      <c r="E1410" s="3930"/>
      <c r="F1410" s="3930"/>
      <c r="G1410" s="3930"/>
      <c r="H1410" s="3930"/>
      <c r="I1410" s="3930"/>
      <c r="J1410" s="3930"/>
      <c r="K1410" s="3930"/>
      <c r="L1410" s="3930"/>
      <c r="M1410" s="3930"/>
      <c r="N1410" s="3930"/>
      <c r="O1410" s="3930"/>
      <c r="P1410" s="3930"/>
      <c r="Q1410" s="3930"/>
      <c r="R1410" s="3930"/>
      <c r="S1410" s="3930"/>
      <c r="T1410" s="3930"/>
      <c r="U1410" s="3930"/>
      <c r="V1410" s="3930"/>
      <c r="W1410" s="3930"/>
      <c r="X1410" s="3930"/>
      <c r="Y1410" s="3930"/>
      <c r="Z1410" s="3930"/>
      <c r="AA1410" s="3930"/>
      <c r="AB1410" s="3930"/>
    </row>
    <row r="1411" spans="1:28" ht="13.5" thickBot="1" x14ac:dyDescent="0.25">
      <c r="A1411" s="3872"/>
      <c r="B1411" s="3872"/>
      <c r="C1411" s="3807"/>
      <c r="D1411" s="4310" t="s">
        <v>17</v>
      </c>
      <c r="E1411" s="3930"/>
      <c r="F1411" s="3930"/>
      <c r="G1411" s="3930"/>
      <c r="H1411" s="3930"/>
      <c r="I1411" s="3930"/>
      <c r="J1411" s="3930"/>
      <c r="K1411" s="3930"/>
      <c r="L1411" s="3930"/>
      <c r="M1411" s="3930"/>
      <c r="N1411" s="3930"/>
      <c r="O1411" s="3930"/>
      <c r="P1411" s="3930"/>
      <c r="Q1411" s="3930"/>
      <c r="R1411" s="3930"/>
      <c r="S1411" s="3930"/>
      <c r="T1411" s="3930"/>
      <c r="U1411" s="3930"/>
      <c r="V1411" s="3930"/>
      <c r="W1411" s="3930"/>
      <c r="X1411" s="3930"/>
      <c r="Y1411" s="3930"/>
      <c r="Z1411" s="3930"/>
      <c r="AA1411" s="3930"/>
      <c r="AB1411" s="3930"/>
    </row>
    <row r="1412" spans="1:28" ht="12" customHeight="1" x14ac:dyDescent="0.2">
      <c r="A1412" s="4324" t="s">
        <v>1159</v>
      </c>
      <c r="B1412" s="3833"/>
      <c r="C1412" s="3864"/>
      <c r="D1412" s="4325" t="s">
        <v>1430</v>
      </c>
      <c r="E1412" s="3870">
        <f t="shared" ref="E1412:AB1413" si="331">E1384</f>
        <v>16</v>
      </c>
      <c r="F1412" s="3870">
        <f t="shared" si="331"/>
        <v>14.8</v>
      </c>
      <c r="G1412" s="3870">
        <f t="shared" si="331"/>
        <v>14.8</v>
      </c>
      <c r="H1412" s="3870">
        <f t="shared" si="331"/>
        <v>14.8</v>
      </c>
      <c r="I1412" s="3870">
        <f t="shared" si="331"/>
        <v>14.9</v>
      </c>
      <c r="J1412" s="3870">
        <f t="shared" si="331"/>
        <v>15.8</v>
      </c>
      <c r="K1412" s="3870">
        <f t="shared" si="331"/>
        <v>16.68</v>
      </c>
      <c r="L1412" s="3870">
        <f t="shared" si="331"/>
        <v>22.86</v>
      </c>
      <c r="M1412" s="3870">
        <f t="shared" si="331"/>
        <v>33.229999999999997</v>
      </c>
      <c r="N1412" s="3870">
        <f>N1384</f>
        <v>32.94</v>
      </c>
      <c r="O1412" s="3870">
        <f t="shared" si="331"/>
        <v>40.08</v>
      </c>
      <c r="P1412" s="3870">
        <f>P1384</f>
        <v>36.370000000000005</v>
      </c>
      <c r="Q1412" s="3870">
        <f>Q1384</f>
        <v>41.2</v>
      </c>
      <c r="R1412" s="3870">
        <f t="shared" si="331"/>
        <v>36.74</v>
      </c>
      <c r="S1412" s="3870">
        <f t="shared" si="331"/>
        <v>36.059999999999995</v>
      </c>
      <c r="T1412" s="3870">
        <f t="shared" si="331"/>
        <v>30.389999999999997</v>
      </c>
      <c r="U1412" s="3870">
        <f t="shared" si="331"/>
        <v>28.68</v>
      </c>
      <c r="V1412" s="3870">
        <f t="shared" si="331"/>
        <v>26.7</v>
      </c>
      <c r="W1412" s="3870">
        <f t="shared" si="331"/>
        <v>22.669999999999998</v>
      </c>
      <c r="X1412" s="3870">
        <f t="shared" si="331"/>
        <v>21.059999999999995</v>
      </c>
      <c r="Y1412" s="3870">
        <f t="shared" si="331"/>
        <v>19.96</v>
      </c>
      <c r="Z1412" s="3870">
        <f t="shared" si="331"/>
        <v>25.36</v>
      </c>
      <c r="AA1412" s="3870">
        <f t="shared" si="331"/>
        <v>19.480000000000004</v>
      </c>
      <c r="AB1412" s="3870">
        <f t="shared" si="331"/>
        <v>21.32</v>
      </c>
    </row>
    <row r="1413" spans="1:28" x14ac:dyDescent="0.2">
      <c r="A1413" s="4324"/>
      <c r="B1413" s="3833"/>
      <c r="C1413" s="3834"/>
      <c r="D1413" s="4326" t="s">
        <v>13</v>
      </c>
      <c r="E1413" s="3869">
        <f t="shared" si="331"/>
        <v>149.6448</v>
      </c>
      <c r="F1413" s="3869">
        <f t="shared" si="331"/>
        <v>138.42144000000002</v>
      </c>
      <c r="G1413" s="3869">
        <f>G1385</f>
        <v>138.42144000000002</v>
      </c>
      <c r="H1413" s="3869">
        <f t="shared" si="331"/>
        <v>138.42144000000002</v>
      </c>
      <c r="I1413" s="3869">
        <f t="shared" si="331"/>
        <v>139.35672</v>
      </c>
      <c r="J1413" s="3869">
        <f t="shared" si="331"/>
        <v>147.77424000000002</v>
      </c>
      <c r="K1413" s="3869">
        <f t="shared" si="331"/>
        <v>156.004704</v>
      </c>
      <c r="L1413" s="3869">
        <f t="shared" si="331"/>
        <v>213.80500799999999</v>
      </c>
      <c r="M1413" s="3869">
        <f t="shared" si="331"/>
        <v>310.793544</v>
      </c>
      <c r="N1413" s="3869">
        <f t="shared" si="331"/>
        <v>308.081232</v>
      </c>
      <c r="O1413" s="3869">
        <f t="shared" si="331"/>
        <v>374.86022399999996</v>
      </c>
      <c r="P1413" s="3869">
        <f>P1385</f>
        <v>340.16133600000006</v>
      </c>
      <c r="Q1413" s="3869">
        <f>Q1385</f>
        <v>385.33535999999998</v>
      </c>
      <c r="R1413" s="3869">
        <f t="shared" si="331"/>
        <v>343.62187200000005</v>
      </c>
      <c r="S1413" s="3869">
        <f t="shared" si="331"/>
        <v>337.26196799999997</v>
      </c>
      <c r="T1413" s="3869">
        <f t="shared" si="331"/>
        <v>284.23159199999998</v>
      </c>
      <c r="U1413" s="3869">
        <f t="shared" si="331"/>
        <v>268.23830399999997</v>
      </c>
      <c r="V1413" s="3869">
        <f t="shared" si="331"/>
        <v>249.71976000000004</v>
      </c>
      <c r="W1413" s="3869">
        <f t="shared" si="331"/>
        <v>212.02797599999997</v>
      </c>
      <c r="X1413" s="3869">
        <f t="shared" si="331"/>
        <v>196.96996799999994</v>
      </c>
      <c r="Y1413" s="3869">
        <f t="shared" si="331"/>
        <v>186.68188800000001</v>
      </c>
      <c r="Z1413" s="3869">
        <f t="shared" si="331"/>
        <v>237.18700799999999</v>
      </c>
      <c r="AA1413" s="3869">
        <f t="shared" si="331"/>
        <v>182.19254400000003</v>
      </c>
      <c r="AB1413" s="3869">
        <f t="shared" si="331"/>
        <v>199.40169599999999</v>
      </c>
    </row>
    <row r="1414" spans="1:28" ht="13.5" thickBot="1" x14ac:dyDescent="0.25">
      <c r="A1414" s="4327"/>
      <c r="B1414" s="3837"/>
      <c r="C1414" s="3972"/>
      <c r="D1414" s="4328" t="s">
        <v>14</v>
      </c>
      <c r="E1414" s="4148"/>
      <c r="F1414" s="4148"/>
      <c r="G1414" s="4148"/>
      <c r="H1414" s="4148"/>
      <c r="I1414" s="4148"/>
      <c r="J1414" s="4148"/>
      <c r="K1414" s="4148"/>
      <c r="L1414" s="4148"/>
      <c r="M1414" s="4148"/>
      <c r="N1414" s="4148"/>
      <c r="O1414" s="4148"/>
      <c r="P1414" s="4148"/>
      <c r="Q1414" s="4148"/>
      <c r="R1414" s="4148"/>
      <c r="S1414" s="4148"/>
      <c r="T1414" s="4148"/>
      <c r="U1414" s="4148"/>
      <c r="V1414" s="4148"/>
      <c r="W1414" s="4148"/>
      <c r="X1414" s="4148"/>
      <c r="Y1414" s="4148"/>
      <c r="Z1414" s="4148"/>
      <c r="AA1414" s="4148"/>
      <c r="AB1414" s="4149"/>
    </row>
    <row r="1415" spans="1:28" x14ac:dyDescent="0.2">
      <c r="A1415" s="4252"/>
      <c r="B1415" s="4252"/>
      <c r="C1415" s="3976"/>
      <c r="D1415" s="3977"/>
      <c r="E1415" s="4005"/>
      <c r="F1415" s="4005"/>
      <c r="G1415" s="4005"/>
      <c r="H1415" s="4005"/>
      <c r="I1415" s="4005"/>
      <c r="J1415" s="4005"/>
      <c r="K1415" s="4005"/>
      <c r="L1415" s="4005"/>
      <c r="M1415" s="4005"/>
      <c r="N1415" s="4005"/>
      <c r="O1415" s="4005"/>
      <c r="P1415" s="4005"/>
      <c r="Q1415" s="4005"/>
      <c r="R1415" s="4005"/>
      <c r="S1415" s="4005"/>
      <c r="T1415" s="4005"/>
      <c r="U1415" s="4005"/>
      <c r="V1415" s="4005"/>
      <c r="W1415" s="4005"/>
      <c r="X1415" s="4005"/>
      <c r="Y1415" s="4005"/>
      <c r="Z1415" s="4005"/>
      <c r="AA1415" s="4005"/>
      <c r="AB1415" s="4005"/>
    </row>
    <row r="1416" spans="1:28" ht="13.5" thickBot="1" x14ac:dyDescent="0.25">
      <c r="A1416" s="4031"/>
      <c r="B1416" s="4032"/>
      <c r="C1416" s="4033"/>
      <c r="D1416" s="3982"/>
      <c r="E1416" s="4034"/>
      <c r="F1416" s="4034"/>
      <c r="G1416" s="4034"/>
      <c r="H1416" s="4034"/>
      <c r="I1416" s="4034"/>
      <c r="J1416" s="4034"/>
      <c r="K1416" s="4034"/>
      <c r="L1416" s="4034"/>
      <c r="M1416" s="4034"/>
      <c r="N1416" s="4034"/>
      <c r="O1416" s="4034"/>
      <c r="P1416" s="4034"/>
      <c r="Q1416" s="4034"/>
      <c r="R1416" s="4034"/>
      <c r="S1416" s="4034"/>
      <c r="T1416" s="4034"/>
      <c r="U1416" s="4034"/>
      <c r="V1416" s="4034"/>
      <c r="W1416" s="4034"/>
      <c r="X1416" s="4034"/>
      <c r="Y1416" s="4034"/>
      <c r="Z1416" s="4034"/>
      <c r="AA1416" s="4034"/>
      <c r="AB1416" s="4034"/>
    </row>
    <row r="1417" spans="1:28" ht="34.5" customHeight="1" thickBot="1" x14ac:dyDescent="0.25">
      <c r="A1417" s="3852" t="s">
        <v>6</v>
      </c>
      <c r="B1417" s="3853" t="s">
        <v>1120</v>
      </c>
      <c r="C1417" s="3854" t="s">
        <v>1121</v>
      </c>
      <c r="D1417" s="3855" t="s">
        <v>7</v>
      </c>
      <c r="E1417" s="4006" t="s">
        <v>8</v>
      </c>
      <c r="F1417" s="4007"/>
      <c r="G1417" s="4007"/>
      <c r="H1417" s="4007"/>
      <c r="I1417" s="4007"/>
      <c r="J1417" s="4007"/>
      <c r="K1417" s="4007"/>
      <c r="L1417" s="4007"/>
      <c r="M1417" s="4007"/>
      <c r="N1417" s="4007"/>
      <c r="O1417" s="4007"/>
      <c r="P1417" s="4007"/>
      <c r="Q1417" s="4007"/>
      <c r="R1417" s="4007"/>
      <c r="S1417" s="4007"/>
      <c r="T1417" s="4007"/>
      <c r="U1417" s="4007"/>
      <c r="V1417" s="4007"/>
      <c r="W1417" s="4007"/>
      <c r="X1417" s="4007"/>
      <c r="Y1417" s="4007"/>
      <c r="Z1417" s="4007"/>
      <c r="AA1417" s="4007"/>
      <c r="AB1417" s="4008"/>
    </row>
    <row r="1418" spans="1:28" ht="14.25" customHeight="1" thickBot="1" x14ac:dyDescent="0.25">
      <c r="A1418" s="3771" t="s">
        <v>1431</v>
      </c>
      <c r="B1418" s="3772"/>
      <c r="C1418" s="3773"/>
      <c r="D1418" s="3774"/>
      <c r="E1418" s="3775">
        <v>1</v>
      </c>
      <c r="F1418" s="3775">
        <v>2</v>
      </c>
      <c r="G1418" s="3775">
        <v>3</v>
      </c>
      <c r="H1418" s="3776">
        <v>4</v>
      </c>
      <c r="I1418" s="3775">
        <v>5</v>
      </c>
      <c r="J1418" s="3775">
        <v>6</v>
      </c>
      <c r="K1418" s="3775">
        <v>7</v>
      </c>
      <c r="L1418" s="3775">
        <v>8</v>
      </c>
      <c r="M1418" s="3775">
        <v>9</v>
      </c>
      <c r="N1418" s="3776">
        <v>10</v>
      </c>
      <c r="O1418" s="3775">
        <v>11</v>
      </c>
      <c r="P1418" s="3775">
        <v>12</v>
      </c>
      <c r="Q1418" s="3775">
        <v>13</v>
      </c>
      <c r="R1418" s="3775">
        <v>14</v>
      </c>
      <c r="S1418" s="3775">
        <v>15</v>
      </c>
      <c r="T1418" s="3775">
        <v>16</v>
      </c>
      <c r="U1418" s="3775">
        <v>17</v>
      </c>
      <c r="V1418" s="3776">
        <v>18</v>
      </c>
      <c r="W1418" s="3775">
        <v>19</v>
      </c>
      <c r="X1418" s="3775">
        <v>20</v>
      </c>
      <c r="Y1418" s="3776">
        <v>21</v>
      </c>
      <c r="Z1418" s="3775">
        <v>22</v>
      </c>
      <c r="AA1418" s="3775">
        <v>23</v>
      </c>
      <c r="AB1418" s="3775">
        <v>24</v>
      </c>
    </row>
    <row r="1419" spans="1:28" ht="13.5" thickBot="1" x14ac:dyDescent="0.25">
      <c r="A1419" s="3777" t="s">
        <v>1373</v>
      </c>
      <c r="B1419" s="3778"/>
      <c r="C1419" s="3779"/>
      <c r="D1419" s="4246" t="s">
        <v>22</v>
      </c>
      <c r="E1419" s="4011">
        <v>6.1</v>
      </c>
      <c r="F1419" s="4011">
        <v>6.1</v>
      </c>
      <c r="G1419" s="4329">
        <v>6.1</v>
      </c>
      <c r="H1419" s="4329">
        <v>6.1</v>
      </c>
      <c r="I1419" s="4329">
        <v>6.1</v>
      </c>
      <c r="J1419" s="4329">
        <v>6</v>
      </c>
      <c r="K1419" s="4329">
        <v>6</v>
      </c>
      <c r="L1419" s="4329">
        <v>6</v>
      </c>
      <c r="M1419" s="4329">
        <v>6</v>
      </c>
      <c r="N1419" s="4329">
        <v>6</v>
      </c>
      <c r="O1419" s="4329">
        <v>6</v>
      </c>
      <c r="P1419" s="4329">
        <v>6</v>
      </c>
      <c r="Q1419" s="4329">
        <v>6</v>
      </c>
      <c r="R1419" s="4329">
        <v>6</v>
      </c>
      <c r="S1419" s="4329">
        <v>6</v>
      </c>
      <c r="T1419" s="4329">
        <v>6</v>
      </c>
      <c r="U1419" s="4329">
        <v>6</v>
      </c>
      <c r="V1419" s="4329">
        <v>6</v>
      </c>
      <c r="W1419" s="4329">
        <v>6</v>
      </c>
      <c r="X1419" s="4329">
        <v>6</v>
      </c>
      <c r="Y1419" s="4329">
        <v>6</v>
      </c>
      <c r="Z1419" s="4329">
        <v>6</v>
      </c>
      <c r="AA1419" s="4011">
        <v>6</v>
      </c>
      <c r="AB1419" s="4011">
        <v>6</v>
      </c>
    </row>
    <row r="1420" spans="1:28" ht="13.5" thickBot="1" x14ac:dyDescent="0.25">
      <c r="A1420" s="4288" t="s">
        <v>1374</v>
      </c>
      <c r="B1420" s="4289"/>
      <c r="C1420" s="3785"/>
      <c r="D1420" s="4246" t="s">
        <v>22</v>
      </c>
      <c r="E1420" s="4011">
        <v>6.1</v>
      </c>
      <c r="F1420" s="4011">
        <v>6.1</v>
      </c>
      <c r="G1420" s="4329">
        <v>6.1</v>
      </c>
      <c r="H1420" s="4329">
        <v>6.1</v>
      </c>
      <c r="I1420" s="4329">
        <v>6.1</v>
      </c>
      <c r="J1420" s="4329">
        <v>6</v>
      </c>
      <c r="K1420" s="4329">
        <v>6</v>
      </c>
      <c r="L1420" s="4329">
        <v>6</v>
      </c>
      <c r="M1420" s="4329">
        <v>6</v>
      </c>
      <c r="N1420" s="4329">
        <v>6</v>
      </c>
      <c r="O1420" s="4329">
        <v>6</v>
      </c>
      <c r="P1420" s="4329">
        <v>6</v>
      </c>
      <c r="Q1420" s="4329">
        <v>6</v>
      </c>
      <c r="R1420" s="4329">
        <v>6</v>
      </c>
      <c r="S1420" s="4329">
        <v>6</v>
      </c>
      <c r="T1420" s="4329">
        <v>6</v>
      </c>
      <c r="U1420" s="4329">
        <v>6</v>
      </c>
      <c r="V1420" s="4329">
        <v>6</v>
      </c>
      <c r="W1420" s="4329">
        <v>6</v>
      </c>
      <c r="X1420" s="4329">
        <v>6</v>
      </c>
      <c r="Y1420" s="4329">
        <v>6</v>
      </c>
      <c r="Z1420" s="4329">
        <v>6</v>
      </c>
      <c r="AA1420" s="4011">
        <v>6</v>
      </c>
      <c r="AB1420" s="4011">
        <v>6</v>
      </c>
    </row>
    <row r="1421" spans="1:28" x14ac:dyDescent="0.2">
      <c r="A1421" s="4259" t="s">
        <v>1129</v>
      </c>
      <c r="B1421" s="4259" t="s">
        <v>1432</v>
      </c>
      <c r="C1421" s="3791" t="s">
        <v>1296</v>
      </c>
      <c r="D1421" s="3816" t="s">
        <v>15</v>
      </c>
      <c r="E1421" s="3900">
        <v>2</v>
      </c>
      <c r="F1421" s="3900">
        <v>2</v>
      </c>
      <c r="G1421" s="3900">
        <v>2</v>
      </c>
      <c r="H1421" s="3900">
        <v>1</v>
      </c>
      <c r="I1421" s="3900">
        <v>1</v>
      </c>
      <c r="J1421" s="3900">
        <v>3</v>
      </c>
      <c r="K1421" s="3900">
        <v>2</v>
      </c>
      <c r="L1421" s="3900">
        <v>1</v>
      </c>
      <c r="M1421" s="3900">
        <v>2</v>
      </c>
      <c r="N1421" s="3900">
        <v>2</v>
      </c>
      <c r="O1421" s="3900">
        <v>2</v>
      </c>
      <c r="P1421" s="3900">
        <v>2</v>
      </c>
      <c r="Q1421" s="3900">
        <v>2</v>
      </c>
      <c r="R1421" s="3900">
        <v>2</v>
      </c>
      <c r="S1421" s="3900">
        <v>2</v>
      </c>
      <c r="T1421" s="3900">
        <v>2</v>
      </c>
      <c r="U1421" s="3900">
        <v>2</v>
      </c>
      <c r="V1421" s="3900">
        <v>2</v>
      </c>
      <c r="W1421" s="3900">
        <v>2</v>
      </c>
      <c r="X1421" s="3900">
        <v>2</v>
      </c>
      <c r="Y1421" s="3900">
        <v>3</v>
      </c>
      <c r="Z1421" s="3900">
        <v>2</v>
      </c>
      <c r="AA1421" s="3900">
        <v>2</v>
      </c>
      <c r="AB1421" s="3900">
        <v>2</v>
      </c>
    </row>
    <row r="1422" spans="1:28" ht="12.75" customHeight="1" x14ac:dyDescent="0.2">
      <c r="A1422" s="4261"/>
      <c r="B1422" s="4261"/>
      <c r="C1422" s="3797" t="s">
        <v>1114</v>
      </c>
      <c r="D1422" s="3816" t="s">
        <v>13</v>
      </c>
      <c r="E1422" s="3869">
        <f t="shared" ref="E1422:AB1422" si="332">1.732*E1421*6*0.9</f>
        <v>18.7056</v>
      </c>
      <c r="F1422" s="3869">
        <f t="shared" si="332"/>
        <v>18.7056</v>
      </c>
      <c r="G1422" s="3869">
        <f t="shared" si="332"/>
        <v>18.7056</v>
      </c>
      <c r="H1422" s="3869">
        <f t="shared" si="332"/>
        <v>9.3528000000000002</v>
      </c>
      <c r="I1422" s="3869">
        <f t="shared" si="332"/>
        <v>9.3528000000000002</v>
      </c>
      <c r="J1422" s="3869">
        <f t="shared" si="332"/>
        <v>28.058399999999999</v>
      </c>
      <c r="K1422" s="3869">
        <f t="shared" si="332"/>
        <v>18.7056</v>
      </c>
      <c r="L1422" s="3869">
        <f t="shared" si="332"/>
        <v>9.3528000000000002</v>
      </c>
      <c r="M1422" s="3869">
        <f t="shared" si="332"/>
        <v>18.7056</v>
      </c>
      <c r="N1422" s="3869">
        <f t="shared" si="332"/>
        <v>18.7056</v>
      </c>
      <c r="O1422" s="3869">
        <f t="shared" si="332"/>
        <v>18.7056</v>
      </c>
      <c r="P1422" s="3869">
        <f t="shared" si="332"/>
        <v>18.7056</v>
      </c>
      <c r="Q1422" s="3869">
        <f t="shared" si="332"/>
        <v>18.7056</v>
      </c>
      <c r="R1422" s="3869">
        <f t="shared" si="332"/>
        <v>18.7056</v>
      </c>
      <c r="S1422" s="3869">
        <f t="shared" si="332"/>
        <v>18.7056</v>
      </c>
      <c r="T1422" s="3869">
        <f t="shared" si="332"/>
        <v>18.7056</v>
      </c>
      <c r="U1422" s="3869">
        <f t="shared" si="332"/>
        <v>18.7056</v>
      </c>
      <c r="V1422" s="3869">
        <f t="shared" si="332"/>
        <v>18.7056</v>
      </c>
      <c r="W1422" s="3869">
        <f t="shared" si="332"/>
        <v>18.7056</v>
      </c>
      <c r="X1422" s="3869">
        <f t="shared" si="332"/>
        <v>18.7056</v>
      </c>
      <c r="Y1422" s="3869">
        <f t="shared" si="332"/>
        <v>28.058399999999999</v>
      </c>
      <c r="Z1422" s="3869">
        <f t="shared" si="332"/>
        <v>18.7056</v>
      </c>
      <c r="AA1422" s="3869">
        <f t="shared" si="332"/>
        <v>18.7056</v>
      </c>
      <c r="AB1422" s="3869">
        <f t="shared" si="332"/>
        <v>18.7056</v>
      </c>
    </row>
    <row r="1423" spans="1:28" x14ac:dyDescent="0.2">
      <c r="A1423" s="4261"/>
      <c r="B1423" s="4261"/>
      <c r="C1423" s="3797"/>
      <c r="D1423" s="3816" t="s">
        <v>14</v>
      </c>
      <c r="E1423" s="3939"/>
      <c r="F1423" s="3939"/>
      <c r="G1423" s="3939"/>
      <c r="H1423" s="3939"/>
      <c r="I1423" s="3939"/>
      <c r="J1423" s="3939"/>
      <c r="K1423" s="3939"/>
      <c r="L1423" s="3939"/>
      <c r="M1423" s="3939"/>
      <c r="N1423" s="3939"/>
      <c r="O1423" s="3939"/>
      <c r="P1423" s="3939"/>
      <c r="Q1423" s="3939"/>
      <c r="R1423" s="3939"/>
      <c r="S1423" s="3939"/>
      <c r="T1423" s="3939"/>
      <c r="U1423" s="3939"/>
      <c r="V1423" s="3939"/>
      <c r="W1423" s="3939"/>
      <c r="X1423" s="3939"/>
      <c r="Y1423" s="3939"/>
      <c r="Z1423" s="3939"/>
      <c r="AA1423" s="3939"/>
      <c r="AB1423" s="3939"/>
    </row>
    <row r="1424" spans="1:28" ht="13.5" thickBot="1" x14ac:dyDescent="0.25">
      <c r="A1424" s="4263"/>
      <c r="B1424" s="4263"/>
      <c r="C1424" s="3802"/>
      <c r="D1424" s="3816" t="s">
        <v>17</v>
      </c>
      <c r="E1424" s="3939"/>
      <c r="F1424" s="3939"/>
      <c r="G1424" s="3939"/>
      <c r="H1424" s="3939"/>
      <c r="I1424" s="3939"/>
      <c r="J1424" s="3939"/>
      <c r="K1424" s="3939"/>
      <c r="L1424" s="3939"/>
      <c r="M1424" s="3939"/>
      <c r="N1424" s="3939"/>
      <c r="O1424" s="3939"/>
      <c r="P1424" s="3939"/>
      <c r="Q1424" s="3939"/>
      <c r="R1424" s="3939"/>
      <c r="S1424" s="3939"/>
      <c r="T1424" s="3939"/>
      <c r="U1424" s="3939"/>
      <c r="V1424" s="3939"/>
      <c r="W1424" s="3939"/>
      <c r="X1424" s="3939"/>
      <c r="Y1424" s="3939"/>
      <c r="Z1424" s="3939"/>
      <c r="AA1424" s="3939"/>
      <c r="AB1424" s="3939"/>
    </row>
    <row r="1425" spans="1:28" x14ac:dyDescent="0.2">
      <c r="A1425" s="3863" t="s">
        <v>1171</v>
      </c>
      <c r="B1425" s="3863" t="s">
        <v>1293</v>
      </c>
      <c r="C1425" s="3779" t="s">
        <v>1296</v>
      </c>
      <c r="D1425" s="3816" t="s">
        <v>15</v>
      </c>
      <c r="E1425" s="3876">
        <v>52</v>
      </c>
      <c r="F1425" s="3876">
        <v>52</v>
      </c>
      <c r="G1425" s="3876">
        <v>62</v>
      </c>
      <c r="H1425" s="3876">
        <v>62</v>
      </c>
      <c r="I1425" s="3876">
        <v>64</v>
      </c>
      <c r="J1425" s="3876">
        <v>68</v>
      </c>
      <c r="K1425" s="3876">
        <v>66</v>
      </c>
      <c r="L1425" s="3876">
        <v>60</v>
      </c>
      <c r="M1425" s="3876">
        <v>92</v>
      </c>
      <c r="N1425" s="3876">
        <v>81</v>
      </c>
      <c r="O1425" s="3876">
        <v>97</v>
      </c>
      <c r="P1425" s="3876">
        <v>80</v>
      </c>
      <c r="Q1425" s="3876">
        <v>74</v>
      </c>
      <c r="R1425" s="3876">
        <v>91</v>
      </c>
      <c r="S1425" s="3876">
        <v>76</v>
      </c>
      <c r="T1425" s="3876">
        <v>101</v>
      </c>
      <c r="U1425" s="3876">
        <v>72</v>
      </c>
      <c r="V1425" s="3876">
        <v>90</v>
      </c>
      <c r="W1425" s="3876">
        <v>86</v>
      </c>
      <c r="X1425" s="3876">
        <v>72</v>
      </c>
      <c r="Y1425" s="3876">
        <v>77</v>
      </c>
      <c r="Z1425" s="3876">
        <v>64</v>
      </c>
      <c r="AA1425" s="3876">
        <v>72</v>
      </c>
      <c r="AB1425" s="3876">
        <v>62</v>
      </c>
    </row>
    <row r="1426" spans="1:28" ht="12.75" customHeight="1" x14ac:dyDescent="0.2">
      <c r="A1426" s="3867"/>
      <c r="B1426" s="3867"/>
      <c r="C1426" s="3797" t="s">
        <v>1114</v>
      </c>
      <c r="D1426" s="3816" t="s">
        <v>13</v>
      </c>
      <c r="E1426" s="3869">
        <f t="shared" ref="E1426:AB1426" si="333">1.732*E1425*6*0.9</f>
        <v>486.34560000000005</v>
      </c>
      <c r="F1426" s="3869">
        <f t="shared" si="333"/>
        <v>486.34560000000005</v>
      </c>
      <c r="G1426" s="3869">
        <f t="shared" si="333"/>
        <v>579.87360000000001</v>
      </c>
      <c r="H1426" s="3869">
        <f t="shared" si="333"/>
        <v>579.87360000000001</v>
      </c>
      <c r="I1426" s="3869">
        <f t="shared" si="333"/>
        <v>598.57920000000001</v>
      </c>
      <c r="J1426" s="3869">
        <f t="shared" si="333"/>
        <v>635.99040000000002</v>
      </c>
      <c r="K1426" s="3869">
        <f t="shared" si="333"/>
        <v>617.28480000000002</v>
      </c>
      <c r="L1426" s="3869">
        <f t="shared" si="333"/>
        <v>561.16800000000001</v>
      </c>
      <c r="M1426" s="3869">
        <f t="shared" si="333"/>
        <v>860.45759999999996</v>
      </c>
      <c r="N1426" s="3869">
        <f t="shared" si="333"/>
        <v>757.57679999999993</v>
      </c>
      <c r="O1426" s="3869">
        <f t="shared" si="333"/>
        <v>907.22159999999997</v>
      </c>
      <c r="P1426" s="3869">
        <f t="shared" si="333"/>
        <v>748.22400000000005</v>
      </c>
      <c r="Q1426" s="3869">
        <f t="shared" si="333"/>
        <v>692.10720000000003</v>
      </c>
      <c r="R1426" s="3869">
        <f t="shared" si="333"/>
        <v>851.10480000000007</v>
      </c>
      <c r="S1426" s="3869">
        <f t="shared" si="333"/>
        <v>710.81280000000004</v>
      </c>
      <c r="T1426" s="3869">
        <f t="shared" si="333"/>
        <v>944.63279999999986</v>
      </c>
      <c r="U1426" s="3869">
        <f t="shared" si="333"/>
        <v>673.40159999999992</v>
      </c>
      <c r="V1426" s="3869">
        <f t="shared" si="333"/>
        <v>841.75199999999995</v>
      </c>
      <c r="W1426" s="3869">
        <f t="shared" si="333"/>
        <v>804.34080000000006</v>
      </c>
      <c r="X1426" s="3869">
        <f t="shared" si="333"/>
        <v>673.40159999999992</v>
      </c>
      <c r="Y1426" s="3869">
        <f t="shared" si="333"/>
        <v>720.16560000000004</v>
      </c>
      <c r="Z1426" s="3869">
        <f t="shared" si="333"/>
        <v>598.57920000000001</v>
      </c>
      <c r="AA1426" s="3869">
        <f t="shared" si="333"/>
        <v>673.40159999999992</v>
      </c>
      <c r="AB1426" s="3869">
        <f t="shared" si="333"/>
        <v>579.87360000000001</v>
      </c>
    </row>
    <row r="1427" spans="1:28" x14ac:dyDescent="0.2">
      <c r="A1427" s="3867"/>
      <c r="B1427" s="3867"/>
      <c r="C1427" s="3797"/>
      <c r="D1427" s="3816" t="s">
        <v>14</v>
      </c>
      <c r="E1427" s="3939"/>
      <c r="F1427" s="3939"/>
      <c r="G1427" s="3939"/>
      <c r="H1427" s="3939"/>
      <c r="I1427" s="3939"/>
      <c r="J1427" s="3939"/>
      <c r="K1427" s="3939"/>
      <c r="L1427" s="3939"/>
      <c r="M1427" s="3939"/>
      <c r="N1427" s="3939"/>
      <c r="O1427" s="3939"/>
      <c r="P1427" s="3939"/>
      <c r="Q1427" s="3939"/>
      <c r="R1427" s="3939"/>
      <c r="S1427" s="3939"/>
      <c r="T1427" s="3939"/>
      <c r="U1427" s="3939"/>
      <c r="V1427" s="3939"/>
      <c r="W1427" s="3939"/>
      <c r="X1427" s="3939"/>
      <c r="Y1427" s="3939"/>
      <c r="Z1427" s="3939"/>
      <c r="AA1427" s="3939"/>
      <c r="AB1427" s="3939"/>
    </row>
    <row r="1428" spans="1:28" ht="13.5" thickBot="1" x14ac:dyDescent="0.25">
      <c r="A1428" s="3872"/>
      <c r="B1428" s="3872"/>
      <c r="C1428" s="4330"/>
      <c r="D1428" s="3816" t="s">
        <v>17</v>
      </c>
      <c r="E1428" s="3939"/>
      <c r="F1428" s="3939"/>
      <c r="G1428" s="3939"/>
      <c r="H1428" s="3939"/>
      <c r="I1428" s="3939"/>
      <c r="J1428" s="3939"/>
      <c r="K1428" s="3939"/>
      <c r="L1428" s="3939"/>
      <c r="M1428" s="3939"/>
      <c r="N1428" s="3939"/>
      <c r="O1428" s="3939"/>
      <c r="P1428" s="3939"/>
      <c r="Q1428" s="3939"/>
      <c r="R1428" s="3939"/>
      <c r="S1428" s="3939"/>
      <c r="T1428" s="3939"/>
      <c r="U1428" s="3939"/>
      <c r="V1428" s="3939"/>
      <c r="W1428" s="3939"/>
      <c r="X1428" s="3939"/>
      <c r="Y1428" s="3939"/>
      <c r="Z1428" s="3939"/>
      <c r="AA1428" s="3939"/>
      <c r="AB1428" s="3939"/>
    </row>
    <row r="1429" spans="1:28" x14ac:dyDescent="0.2">
      <c r="A1429" s="3863" t="s">
        <v>1133</v>
      </c>
      <c r="B1429" s="3863" t="s">
        <v>1433</v>
      </c>
      <c r="C1429" s="3791" t="s">
        <v>1296</v>
      </c>
      <c r="D1429" s="3816" t="s">
        <v>15</v>
      </c>
      <c r="E1429" s="4215">
        <v>1</v>
      </c>
      <c r="F1429" s="4215">
        <v>1</v>
      </c>
      <c r="G1429" s="4215">
        <v>1</v>
      </c>
      <c r="H1429" s="4215">
        <v>1</v>
      </c>
      <c r="I1429" s="4215">
        <v>1</v>
      </c>
      <c r="J1429" s="4215">
        <v>2</v>
      </c>
      <c r="K1429" s="4215">
        <v>2</v>
      </c>
      <c r="L1429" s="4215">
        <v>2</v>
      </c>
      <c r="M1429" s="4215">
        <v>2</v>
      </c>
      <c r="N1429" s="4215">
        <v>2</v>
      </c>
      <c r="O1429" s="4215">
        <v>3</v>
      </c>
      <c r="P1429" s="4215">
        <v>2</v>
      </c>
      <c r="Q1429" s="4215">
        <v>2</v>
      </c>
      <c r="R1429" s="4215">
        <v>2</v>
      </c>
      <c r="S1429" s="4215">
        <v>2</v>
      </c>
      <c r="T1429" s="4215">
        <v>2</v>
      </c>
      <c r="U1429" s="4215">
        <v>3</v>
      </c>
      <c r="V1429" s="4215">
        <v>3</v>
      </c>
      <c r="W1429" s="4215">
        <v>3</v>
      </c>
      <c r="X1429" s="4215">
        <v>4</v>
      </c>
      <c r="Y1429" s="4215">
        <v>3</v>
      </c>
      <c r="Z1429" s="4215">
        <v>3</v>
      </c>
      <c r="AA1429" s="4215">
        <v>3</v>
      </c>
      <c r="AB1429" s="4215">
        <v>2</v>
      </c>
    </row>
    <row r="1430" spans="1:28" x14ac:dyDescent="0.2">
      <c r="A1430" s="3867"/>
      <c r="B1430" s="3867"/>
      <c r="C1430" s="3797" t="s">
        <v>1114</v>
      </c>
      <c r="D1430" s="3816" t="s">
        <v>13</v>
      </c>
      <c r="E1430" s="3869">
        <f t="shared" ref="E1430:AB1430" si="334">1.732*E1429*6*0.9</f>
        <v>9.3528000000000002</v>
      </c>
      <c r="F1430" s="3869">
        <f t="shared" si="334"/>
        <v>9.3528000000000002</v>
      </c>
      <c r="G1430" s="3869">
        <f t="shared" si="334"/>
        <v>9.3528000000000002</v>
      </c>
      <c r="H1430" s="3869">
        <f t="shared" si="334"/>
        <v>9.3528000000000002</v>
      </c>
      <c r="I1430" s="3869">
        <f t="shared" si="334"/>
        <v>9.3528000000000002</v>
      </c>
      <c r="J1430" s="3869">
        <f t="shared" si="334"/>
        <v>18.7056</v>
      </c>
      <c r="K1430" s="3869">
        <f t="shared" si="334"/>
        <v>18.7056</v>
      </c>
      <c r="L1430" s="3869">
        <f t="shared" si="334"/>
        <v>18.7056</v>
      </c>
      <c r="M1430" s="3869">
        <f t="shared" si="334"/>
        <v>18.7056</v>
      </c>
      <c r="N1430" s="3869">
        <f t="shared" si="334"/>
        <v>18.7056</v>
      </c>
      <c r="O1430" s="3869">
        <f t="shared" si="334"/>
        <v>28.058399999999999</v>
      </c>
      <c r="P1430" s="3869">
        <f t="shared" si="334"/>
        <v>18.7056</v>
      </c>
      <c r="Q1430" s="3869">
        <f t="shared" si="334"/>
        <v>18.7056</v>
      </c>
      <c r="R1430" s="3869">
        <f t="shared" si="334"/>
        <v>18.7056</v>
      </c>
      <c r="S1430" s="3869">
        <f t="shared" si="334"/>
        <v>18.7056</v>
      </c>
      <c r="T1430" s="3869">
        <f t="shared" si="334"/>
        <v>18.7056</v>
      </c>
      <c r="U1430" s="3869">
        <f t="shared" si="334"/>
        <v>28.058399999999999</v>
      </c>
      <c r="V1430" s="3869">
        <f t="shared" si="334"/>
        <v>28.058399999999999</v>
      </c>
      <c r="W1430" s="3869">
        <f t="shared" si="334"/>
        <v>28.058399999999999</v>
      </c>
      <c r="X1430" s="3869">
        <f t="shared" si="334"/>
        <v>37.411200000000001</v>
      </c>
      <c r="Y1430" s="3869">
        <f t="shared" si="334"/>
        <v>28.058399999999999</v>
      </c>
      <c r="Z1430" s="3869">
        <f t="shared" si="334"/>
        <v>28.058399999999999</v>
      </c>
      <c r="AA1430" s="3869">
        <f t="shared" si="334"/>
        <v>28.058399999999999</v>
      </c>
      <c r="AB1430" s="3869">
        <f t="shared" si="334"/>
        <v>18.7056</v>
      </c>
    </row>
    <row r="1431" spans="1:28" x14ac:dyDescent="0.2">
      <c r="A1431" s="3867"/>
      <c r="B1431" s="3867"/>
      <c r="C1431" s="3797"/>
      <c r="D1431" s="3816" t="s">
        <v>14</v>
      </c>
      <c r="E1431" s="3939"/>
      <c r="F1431" s="3939"/>
      <c r="G1431" s="3939"/>
      <c r="H1431" s="3939"/>
      <c r="I1431" s="3939"/>
      <c r="J1431" s="3939"/>
      <c r="K1431" s="3939"/>
      <c r="L1431" s="3939"/>
      <c r="M1431" s="3939"/>
      <c r="N1431" s="3939"/>
      <c r="O1431" s="3939"/>
      <c r="P1431" s="3939"/>
      <c r="Q1431" s="3939"/>
      <c r="R1431" s="3939"/>
      <c r="S1431" s="3939"/>
      <c r="T1431" s="3939"/>
      <c r="U1431" s="3939"/>
      <c r="V1431" s="3939"/>
      <c r="W1431" s="3939"/>
      <c r="X1431" s="3939"/>
      <c r="Y1431" s="3939"/>
      <c r="Z1431" s="3939"/>
      <c r="AA1431" s="3939"/>
      <c r="AB1431" s="3939"/>
    </row>
    <row r="1432" spans="1:28" ht="13.5" thickBot="1" x14ac:dyDescent="0.25">
      <c r="A1432" s="3872"/>
      <c r="B1432" s="3872"/>
      <c r="C1432" s="3802"/>
      <c r="D1432" s="3816" t="s">
        <v>17</v>
      </c>
      <c r="E1432" s="3939"/>
      <c r="F1432" s="3939"/>
      <c r="G1432" s="3939"/>
      <c r="H1432" s="3939"/>
      <c r="I1432" s="3939"/>
      <c r="J1432" s="3939"/>
      <c r="K1432" s="3939"/>
      <c r="L1432" s="3939"/>
      <c r="M1432" s="3939"/>
      <c r="N1432" s="3939"/>
      <c r="O1432" s="3939"/>
      <c r="P1432" s="3939"/>
      <c r="Q1432" s="3939"/>
      <c r="R1432" s="3939"/>
      <c r="S1432" s="3939"/>
      <c r="T1432" s="3939"/>
      <c r="U1432" s="3939"/>
      <c r="V1432" s="3939"/>
      <c r="W1432" s="3939"/>
      <c r="X1432" s="3939"/>
      <c r="Y1432" s="3939"/>
      <c r="Z1432" s="3939"/>
      <c r="AA1432" s="3939"/>
      <c r="AB1432" s="3939"/>
    </row>
    <row r="1433" spans="1:28" x14ac:dyDescent="0.2">
      <c r="A1433" s="3863" t="s">
        <v>1135</v>
      </c>
      <c r="B1433" s="3863" t="s">
        <v>1433</v>
      </c>
      <c r="C1433" s="3779" t="s">
        <v>1296</v>
      </c>
      <c r="D1433" s="3816" t="s">
        <v>15</v>
      </c>
      <c r="E1433" s="3870">
        <v>0</v>
      </c>
      <c r="F1433" s="3870">
        <v>0</v>
      </c>
      <c r="G1433" s="3870">
        <v>0</v>
      </c>
      <c r="H1433" s="3870">
        <v>0</v>
      </c>
      <c r="I1433" s="3870">
        <v>0</v>
      </c>
      <c r="J1433" s="3870">
        <v>0</v>
      </c>
      <c r="K1433" s="3870">
        <v>0</v>
      </c>
      <c r="L1433" s="3870">
        <v>1</v>
      </c>
      <c r="M1433" s="3870">
        <v>1</v>
      </c>
      <c r="N1433" s="3870">
        <v>1</v>
      </c>
      <c r="O1433" s="3870">
        <v>1</v>
      </c>
      <c r="P1433" s="3870">
        <v>1</v>
      </c>
      <c r="Q1433" s="3870">
        <v>1</v>
      </c>
      <c r="R1433" s="3870">
        <v>0</v>
      </c>
      <c r="S1433" s="3870">
        <v>0</v>
      </c>
      <c r="T1433" s="3870">
        <v>0</v>
      </c>
      <c r="U1433" s="3870">
        <v>0</v>
      </c>
      <c r="V1433" s="3870">
        <v>0</v>
      </c>
      <c r="W1433" s="3870">
        <v>0</v>
      </c>
      <c r="X1433" s="3870">
        <v>0</v>
      </c>
      <c r="Y1433" s="3870">
        <v>0</v>
      </c>
      <c r="Z1433" s="3870">
        <v>0</v>
      </c>
      <c r="AA1433" s="3870">
        <v>0</v>
      </c>
      <c r="AB1433" s="3870">
        <v>0</v>
      </c>
    </row>
    <row r="1434" spans="1:28" x14ac:dyDescent="0.2">
      <c r="A1434" s="3867"/>
      <c r="B1434" s="3867"/>
      <c r="C1434" s="3797" t="s">
        <v>1114</v>
      </c>
      <c r="D1434" s="3816" t="s">
        <v>13</v>
      </c>
      <c r="E1434" s="3869">
        <f t="shared" ref="E1434:AB1434" si="335">1.732*E1433*6*0.9</f>
        <v>0</v>
      </c>
      <c r="F1434" s="3869">
        <f t="shared" si="335"/>
        <v>0</v>
      </c>
      <c r="G1434" s="3869">
        <f t="shared" si="335"/>
        <v>0</v>
      </c>
      <c r="H1434" s="3869">
        <f t="shared" si="335"/>
        <v>0</v>
      </c>
      <c r="I1434" s="3869">
        <f t="shared" si="335"/>
        <v>0</v>
      </c>
      <c r="J1434" s="3869">
        <f t="shared" si="335"/>
        <v>0</v>
      </c>
      <c r="K1434" s="3869">
        <f t="shared" si="335"/>
        <v>0</v>
      </c>
      <c r="L1434" s="3869">
        <f t="shared" si="335"/>
        <v>9.3528000000000002</v>
      </c>
      <c r="M1434" s="3869">
        <f t="shared" si="335"/>
        <v>9.3528000000000002</v>
      </c>
      <c r="N1434" s="3869">
        <f t="shared" si="335"/>
        <v>9.3528000000000002</v>
      </c>
      <c r="O1434" s="3869">
        <f t="shared" si="335"/>
        <v>9.3528000000000002</v>
      </c>
      <c r="P1434" s="3869">
        <f t="shared" si="335"/>
        <v>9.3528000000000002</v>
      </c>
      <c r="Q1434" s="3869">
        <f t="shared" si="335"/>
        <v>9.3528000000000002</v>
      </c>
      <c r="R1434" s="3869">
        <f t="shared" si="335"/>
        <v>0</v>
      </c>
      <c r="S1434" s="3869">
        <f t="shared" si="335"/>
        <v>0</v>
      </c>
      <c r="T1434" s="3869">
        <f t="shared" si="335"/>
        <v>0</v>
      </c>
      <c r="U1434" s="3869">
        <f t="shared" si="335"/>
        <v>0</v>
      </c>
      <c r="V1434" s="3869">
        <f t="shared" si="335"/>
        <v>0</v>
      </c>
      <c r="W1434" s="3869">
        <f t="shared" si="335"/>
        <v>0</v>
      </c>
      <c r="X1434" s="3869">
        <f t="shared" si="335"/>
        <v>0</v>
      </c>
      <c r="Y1434" s="3869">
        <f t="shared" si="335"/>
        <v>0</v>
      </c>
      <c r="Z1434" s="3869">
        <f t="shared" si="335"/>
        <v>0</v>
      </c>
      <c r="AA1434" s="3869">
        <f t="shared" si="335"/>
        <v>0</v>
      </c>
      <c r="AB1434" s="3869">
        <f t="shared" si="335"/>
        <v>0</v>
      </c>
    </row>
    <row r="1435" spans="1:28" x14ac:dyDescent="0.2">
      <c r="A1435" s="3867"/>
      <c r="B1435" s="3867"/>
      <c r="C1435" s="3797"/>
      <c r="D1435" s="3816" t="s">
        <v>14</v>
      </c>
      <c r="E1435" s="3939"/>
      <c r="F1435" s="3939"/>
      <c r="G1435" s="3939"/>
      <c r="H1435" s="3939"/>
      <c r="I1435" s="3939"/>
      <c r="J1435" s="3939"/>
      <c r="K1435" s="3939"/>
      <c r="L1435" s="3939"/>
      <c r="M1435" s="3939"/>
      <c r="N1435" s="3939"/>
      <c r="O1435" s="3939"/>
      <c r="P1435" s="3939"/>
      <c r="Q1435" s="3939"/>
      <c r="R1435" s="3939"/>
      <c r="S1435" s="3939"/>
      <c r="T1435" s="3939"/>
      <c r="U1435" s="3939"/>
      <c r="V1435" s="3939"/>
      <c r="W1435" s="3939"/>
      <c r="X1435" s="3939"/>
      <c r="Y1435" s="3939"/>
      <c r="Z1435" s="3939"/>
      <c r="AA1435" s="3939"/>
      <c r="AB1435" s="3939"/>
    </row>
    <row r="1436" spans="1:28" ht="13.5" thickBot="1" x14ac:dyDescent="0.25">
      <c r="A1436" s="3872"/>
      <c r="B1436" s="3872"/>
      <c r="C1436" s="4330"/>
      <c r="D1436" s="3816" t="s">
        <v>17</v>
      </c>
      <c r="E1436" s="3939"/>
      <c r="F1436" s="3939"/>
      <c r="G1436" s="3939"/>
      <c r="H1436" s="3939"/>
      <c r="I1436" s="3939"/>
      <c r="J1436" s="3939"/>
      <c r="K1436" s="3939"/>
      <c r="L1436" s="3939"/>
      <c r="M1436" s="3939"/>
      <c r="N1436" s="3939"/>
      <c r="O1436" s="3939"/>
      <c r="P1436" s="3939"/>
      <c r="Q1436" s="3939"/>
      <c r="R1436" s="3939"/>
      <c r="S1436" s="3939"/>
      <c r="T1436" s="3939"/>
      <c r="U1436" s="3939"/>
      <c r="V1436" s="3939"/>
      <c r="W1436" s="3939"/>
      <c r="X1436" s="3939"/>
      <c r="Y1436" s="3939"/>
      <c r="Z1436" s="3939"/>
      <c r="AA1436" s="3939"/>
      <c r="AB1436" s="3939"/>
    </row>
    <row r="1437" spans="1:28" x14ac:dyDescent="0.2">
      <c r="A1437" s="3863" t="s">
        <v>1147</v>
      </c>
      <c r="B1437" s="3863" t="s">
        <v>1434</v>
      </c>
      <c r="C1437" s="3791" t="s">
        <v>1296</v>
      </c>
      <c r="D1437" s="3816" t="s">
        <v>15</v>
      </c>
      <c r="E1437" s="3876">
        <v>10</v>
      </c>
      <c r="F1437" s="3876">
        <v>10</v>
      </c>
      <c r="G1437" s="3876">
        <v>8</v>
      </c>
      <c r="H1437" s="3876">
        <v>8</v>
      </c>
      <c r="I1437" s="3876">
        <v>8</v>
      </c>
      <c r="J1437" s="3876">
        <v>8</v>
      </c>
      <c r="K1437" s="3876">
        <v>11</v>
      </c>
      <c r="L1437" s="3876">
        <v>12</v>
      </c>
      <c r="M1437" s="3876">
        <v>13.8</v>
      </c>
      <c r="N1437" s="3876">
        <v>13.333333333333334</v>
      </c>
      <c r="O1437" s="3876">
        <v>13.2</v>
      </c>
      <c r="P1437" s="3876">
        <v>12.933333333333334</v>
      </c>
      <c r="Q1437" s="3876">
        <v>12.666666666666666</v>
      </c>
      <c r="R1437" s="3876">
        <v>12.466666666666667</v>
      </c>
      <c r="S1437" s="3876">
        <v>11.6</v>
      </c>
      <c r="T1437" s="3876">
        <v>14.133333333333333</v>
      </c>
      <c r="U1437" s="3876">
        <v>14.666666666666666</v>
      </c>
      <c r="V1437" s="3876">
        <v>14.866666666666667</v>
      </c>
      <c r="W1437" s="3876">
        <v>14.733333333333333</v>
      </c>
      <c r="X1437" s="3876">
        <v>13.066666666666666</v>
      </c>
      <c r="Y1437" s="3876">
        <v>12</v>
      </c>
      <c r="Z1437" s="3876">
        <v>11.333333333333334</v>
      </c>
      <c r="AA1437" s="3876">
        <v>11</v>
      </c>
      <c r="AB1437" s="3876">
        <v>10</v>
      </c>
    </row>
    <row r="1438" spans="1:28" x14ac:dyDescent="0.2">
      <c r="A1438" s="3867"/>
      <c r="B1438" s="3867"/>
      <c r="C1438" s="3797" t="s">
        <v>1114</v>
      </c>
      <c r="D1438" s="3816" t="s">
        <v>13</v>
      </c>
      <c r="E1438" s="3869">
        <f t="shared" ref="E1438:AB1438" si="336">1.732*E1437*6*0.9</f>
        <v>93.528000000000006</v>
      </c>
      <c r="F1438" s="3869">
        <f t="shared" si="336"/>
        <v>93.528000000000006</v>
      </c>
      <c r="G1438" s="3869">
        <f t="shared" si="336"/>
        <v>74.822400000000002</v>
      </c>
      <c r="H1438" s="3869">
        <f t="shared" si="336"/>
        <v>74.822400000000002</v>
      </c>
      <c r="I1438" s="3869">
        <f t="shared" si="336"/>
        <v>74.822400000000002</v>
      </c>
      <c r="J1438" s="3869">
        <f t="shared" si="336"/>
        <v>74.822400000000002</v>
      </c>
      <c r="K1438" s="3869">
        <f t="shared" si="336"/>
        <v>102.88079999999999</v>
      </c>
      <c r="L1438" s="3869">
        <f t="shared" si="336"/>
        <v>112.2336</v>
      </c>
      <c r="M1438" s="3869">
        <f t="shared" si="336"/>
        <v>129.06864000000002</v>
      </c>
      <c r="N1438" s="3869">
        <f t="shared" si="336"/>
        <v>124.70400000000001</v>
      </c>
      <c r="O1438" s="3869">
        <f t="shared" si="336"/>
        <v>123.45696</v>
      </c>
      <c r="P1438" s="3869">
        <f t="shared" si="336"/>
        <v>120.96288</v>
      </c>
      <c r="Q1438" s="3869">
        <f t="shared" si="336"/>
        <v>118.4688</v>
      </c>
      <c r="R1438" s="3869">
        <f t="shared" si="336"/>
        <v>116.59824000000002</v>
      </c>
      <c r="S1438" s="3869">
        <f t="shared" si="336"/>
        <v>108.49248</v>
      </c>
      <c r="T1438" s="3869">
        <f t="shared" si="336"/>
        <v>132.18624000000003</v>
      </c>
      <c r="U1438" s="3869">
        <f t="shared" si="336"/>
        <v>137.17439999999999</v>
      </c>
      <c r="V1438" s="3869">
        <f t="shared" si="336"/>
        <v>139.04496</v>
      </c>
      <c r="W1438" s="3869">
        <f t="shared" si="336"/>
        <v>137.79791999999998</v>
      </c>
      <c r="X1438" s="3869">
        <f t="shared" si="336"/>
        <v>122.20991999999998</v>
      </c>
      <c r="Y1438" s="3869">
        <f t="shared" si="336"/>
        <v>112.2336</v>
      </c>
      <c r="Z1438" s="3869">
        <f t="shared" si="336"/>
        <v>105.99840000000002</v>
      </c>
      <c r="AA1438" s="3869">
        <f t="shared" si="336"/>
        <v>102.88079999999999</v>
      </c>
      <c r="AB1438" s="3869">
        <f t="shared" si="336"/>
        <v>93.528000000000006</v>
      </c>
    </row>
    <row r="1439" spans="1:28" x14ac:dyDescent="0.2">
      <c r="A1439" s="3867"/>
      <c r="B1439" s="3867"/>
      <c r="C1439" s="3797"/>
      <c r="D1439" s="3816" t="s">
        <v>14</v>
      </c>
      <c r="E1439" s="3939"/>
      <c r="F1439" s="3939"/>
      <c r="G1439" s="3939"/>
      <c r="H1439" s="3939"/>
      <c r="I1439" s="3939"/>
      <c r="J1439" s="3939"/>
      <c r="K1439" s="3939"/>
      <c r="L1439" s="3939"/>
      <c r="M1439" s="3939"/>
      <c r="N1439" s="3939"/>
      <c r="O1439" s="3939"/>
      <c r="P1439" s="3939"/>
      <c r="Q1439" s="3939"/>
      <c r="R1439" s="3939"/>
      <c r="S1439" s="3939"/>
      <c r="T1439" s="3939"/>
      <c r="U1439" s="3939"/>
      <c r="V1439" s="3939"/>
      <c r="W1439" s="3939"/>
      <c r="X1439" s="3939"/>
      <c r="Y1439" s="3939"/>
      <c r="Z1439" s="3939"/>
      <c r="AA1439" s="3939"/>
      <c r="AB1439" s="3939"/>
    </row>
    <row r="1440" spans="1:28" ht="13.5" thickBot="1" x14ac:dyDescent="0.25">
      <c r="A1440" s="3872"/>
      <c r="B1440" s="3872"/>
      <c r="C1440" s="3802"/>
      <c r="D1440" s="3816" t="s">
        <v>17</v>
      </c>
      <c r="E1440" s="3939"/>
      <c r="F1440" s="3939"/>
      <c r="G1440" s="3939"/>
      <c r="H1440" s="3939"/>
      <c r="I1440" s="3939"/>
      <c r="J1440" s="3939"/>
      <c r="K1440" s="3939"/>
      <c r="L1440" s="3939"/>
      <c r="M1440" s="3939"/>
      <c r="N1440" s="3939"/>
      <c r="O1440" s="3939"/>
      <c r="P1440" s="3939"/>
      <c r="Q1440" s="3939"/>
      <c r="R1440" s="3939"/>
      <c r="S1440" s="3939"/>
      <c r="T1440" s="3939"/>
      <c r="U1440" s="3939"/>
      <c r="V1440" s="3939"/>
      <c r="W1440" s="3939"/>
      <c r="X1440" s="3939"/>
      <c r="Y1440" s="3939"/>
      <c r="Z1440" s="3939"/>
      <c r="AA1440" s="3939"/>
      <c r="AB1440" s="3939"/>
    </row>
    <row r="1441" spans="1:28" x14ac:dyDescent="0.2">
      <c r="A1441" s="3863" t="s">
        <v>1139</v>
      </c>
      <c r="B1441" s="3863" t="s">
        <v>1435</v>
      </c>
      <c r="C1441" s="3779" t="s">
        <v>1296</v>
      </c>
      <c r="D1441" s="3816" t="s">
        <v>1436</v>
      </c>
      <c r="E1441" s="3870">
        <v>72</v>
      </c>
      <c r="F1441" s="3870">
        <v>72</v>
      </c>
      <c r="G1441" s="3870">
        <v>78</v>
      </c>
      <c r="H1441" s="3870">
        <v>77</v>
      </c>
      <c r="I1441" s="3870">
        <v>79</v>
      </c>
      <c r="J1441" s="3870">
        <v>86</v>
      </c>
      <c r="K1441" s="3870">
        <v>89</v>
      </c>
      <c r="L1441" s="3870">
        <v>85.333333333333329</v>
      </c>
      <c r="M1441" s="3870">
        <v>120.46666666666667</v>
      </c>
      <c r="N1441" s="3870">
        <v>108.26666666666667</v>
      </c>
      <c r="O1441" s="3870">
        <v>123.66666666666667</v>
      </c>
      <c r="P1441" s="3870">
        <v>105.26666666666667</v>
      </c>
      <c r="Q1441" s="3870">
        <v>98.866666666666674</v>
      </c>
      <c r="R1441" s="3870">
        <v>115.6</v>
      </c>
      <c r="S1441" s="3870">
        <v>99.8</v>
      </c>
      <c r="T1441" s="3870">
        <v>127.80000000000001</v>
      </c>
      <c r="U1441" s="3870">
        <v>102.26666666666667</v>
      </c>
      <c r="V1441" s="3870">
        <v>118</v>
      </c>
      <c r="W1441" s="3870">
        <v>118.06666666666666</v>
      </c>
      <c r="X1441" s="3870">
        <v>102.39999999999999</v>
      </c>
      <c r="Y1441" s="3870">
        <v>106.33333333333333</v>
      </c>
      <c r="Z1441" s="3870">
        <v>90.333333333333329</v>
      </c>
      <c r="AA1441" s="3870">
        <v>96.666666666666671</v>
      </c>
      <c r="AB1441" s="3870">
        <v>82.666666666666671</v>
      </c>
    </row>
    <row r="1442" spans="1:28" x14ac:dyDescent="0.2">
      <c r="A1442" s="3867"/>
      <c r="B1442" s="3867"/>
      <c r="C1442" s="3797" t="s">
        <v>1114</v>
      </c>
      <c r="D1442" s="3816" t="s">
        <v>13</v>
      </c>
      <c r="E1442" s="3869">
        <f t="shared" ref="E1442:AB1442" si="337">1.732*E1441*6*0.9</f>
        <v>673.40159999999992</v>
      </c>
      <c r="F1442" s="3869">
        <f t="shared" si="337"/>
        <v>673.40159999999992</v>
      </c>
      <c r="G1442" s="3869">
        <f t="shared" si="337"/>
        <v>729.51840000000004</v>
      </c>
      <c r="H1442" s="3869">
        <f t="shared" si="337"/>
        <v>720.16560000000004</v>
      </c>
      <c r="I1442" s="3869">
        <f t="shared" si="337"/>
        <v>738.87120000000004</v>
      </c>
      <c r="J1442" s="3869">
        <f t="shared" si="337"/>
        <v>804.34080000000006</v>
      </c>
      <c r="K1442" s="3869">
        <f t="shared" si="337"/>
        <v>832.39919999999995</v>
      </c>
      <c r="L1442" s="3869">
        <f t="shared" si="337"/>
        <v>798.10559999999987</v>
      </c>
      <c r="M1442" s="3869">
        <f t="shared" si="337"/>
        <v>1126.70064</v>
      </c>
      <c r="N1442" s="3869">
        <f t="shared" si="337"/>
        <v>1012.5964799999999</v>
      </c>
      <c r="O1442" s="3869">
        <f t="shared" si="337"/>
        <v>1156.6296000000002</v>
      </c>
      <c r="P1442" s="3869">
        <f t="shared" si="337"/>
        <v>984.53808000000004</v>
      </c>
      <c r="Q1442" s="3869">
        <f t="shared" si="337"/>
        <v>924.68016000000011</v>
      </c>
      <c r="R1442" s="3869">
        <f t="shared" si="337"/>
        <v>1081.1836800000001</v>
      </c>
      <c r="S1442" s="3869">
        <f t="shared" si="337"/>
        <v>933.40944000000002</v>
      </c>
      <c r="T1442" s="3869">
        <f t="shared" si="337"/>
        <v>1195.2878400000002</v>
      </c>
      <c r="U1442" s="3869">
        <f t="shared" si="337"/>
        <v>956.47968000000003</v>
      </c>
      <c r="V1442" s="3869">
        <f t="shared" si="337"/>
        <v>1103.6304</v>
      </c>
      <c r="W1442" s="3869">
        <f t="shared" si="337"/>
        <v>1104.2539200000001</v>
      </c>
      <c r="X1442" s="3869">
        <f t="shared" si="337"/>
        <v>957.72671999999989</v>
      </c>
      <c r="Y1442" s="3869">
        <f t="shared" si="337"/>
        <v>994.51440000000014</v>
      </c>
      <c r="Z1442" s="3869">
        <f t="shared" si="337"/>
        <v>844.86959999999999</v>
      </c>
      <c r="AA1442" s="3869">
        <f t="shared" si="337"/>
        <v>904.10400000000004</v>
      </c>
      <c r="AB1442" s="3869">
        <f t="shared" si="337"/>
        <v>773.16480000000013</v>
      </c>
    </row>
    <row r="1443" spans="1:28" x14ac:dyDescent="0.2">
      <c r="A1443" s="3867"/>
      <c r="B1443" s="3867"/>
      <c r="C1443" s="4231"/>
      <c r="D1443" s="3816" t="s">
        <v>14</v>
      </c>
      <c r="E1443" s="3939"/>
      <c r="F1443" s="3939"/>
      <c r="G1443" s="3939"/>
      <c r="H1443" s="3939"/>
      <c r="I1443" s="3939"/>
      <c r="J1443" s="3939"/>
      <c r="K1443" s="3939"/>
      <c r="L1443" s="3939"/>
      <c r="M1443" s="3939"/>
      <c r="N1443" s="3939"/>
      <c r="O1443" s="3939"/>
      <c r="P1443" s="3939"/>
      <c r="Q1443" s="3939"/>
      <c r="R1443" s="3939"/>
      <c r="S1443" s="3939"/>
      <c r="T1443" s="3939"/>
      <c r="U1443" s="3939"/>
      <c r="V1443" s="3939"/>
      <c r="W1443" s="3939"/>
      <c r="X1443" s="3939"/>
      <c r="Y1443" s="3939"/>
      <c r="Z1443" s="3939"/>
      <c r="AA1443" s="3939"/>
      <c r="AB1443" s="3939"/>
    </row>
    <row r="1444" spans="1:28" ht="13.5" thickBot="1" x14ac:dyDescent="0.25">
      <c r="A1444" s="3872"/>
      <c r="B1444" s="3872"/>
      <c r="C1444" s="4330"/>
      <c r="D1444" s="3816" t="s">
        <v>17</v>
      </c>
      <c r="E1444" s="3939"/>
      <c r="F1444" s="3939"/>
      <c r="G1444" s="3939"/>
      <c r="H1444" s="3939"/>
      <c r="I1444" s="3939"/>
      <c r="J1444" s="3939"/>
      <c r="K1444" s="3939"/>
      <c r="L1444" s="3939"/>
      <c r="M1444" s="3939"/>
      <c r="N1444" s="3939"/>
      <c r="O1444" s="3939"/>
      <c r="P1444" s="3939"/>
      <c r="Q1444" s="3939"/>
      <c r="R1444" s="3939"/>
      <c r="S1444" s="3939"/>
      <c r="T1444" s="3939"/>
      <c r="U1444" s="3939"/>
      <c r="V1444" s="3939"/>
      <c r="W1444" s="3939"/>
      <c r="X1444" s="3939"/>
      <c r="Y1444" s="3939"/>
      <c r="Z1444" s="3939"/>
      <c r="AA1444" s="3939"/>
      <c r="AB1444" s="3939"/>
    </row>
    <row r="1445" spans="1:28" x14ac:dyDescent="0.2">
      <c r="A1445" s="3863" t="s">
        <v>1137</v>
      </c>
      <c r="B1445" s="4259" t="s">
        <v>1434</v>
      </c>
      <c r="C1445" s="3791" t="s">
        <v>1296</v>
      </c>
      <c r="D1445" s="3816" t="s">
        <v>15</v>
      </c>
      <c r="E1445" s="4331">
        <v>7</v>
      </c>
      <c r="F1445" s="4331">
        <v>7</v>
      </c>
      <c r="G1445" s="4331">
        <v>5</v>
      </c>
      <c r="H1445" s="4072">
        <v>5</v>
      </c>
      <c r="I1445" s="4331">
        <v>5</v>
      </c>
      <c r="J1445" s="4331">
        <v>5</v>
      </c>
      <c r="K1445" s="4331">
        <v>8</v>
      </c>
      <c r="L1445" s="4331">
        <v>9.3333333333333339</v>
      </c>
      <c r="M1445" s="4331">
        <v>9.6666666666666661</v>
      </c>
      <c r="N1445" s="4072">
        <v>8.9333333333333336</v>
      </c>
      <c r="O1445" s="4331">
        <v>7.4666666666666668</v>
      </c>
      <c r="P1445" s="4331">
        <v>7.333333333333333</v>
      </c>
      <c r="Q1445" s="4331">
        <v>7.2</v>
      </c>
      <c r="R1445" s="4331">
        <v>8.1333333333333329</v>
      </c>
      <c r="S1445" s="4331">
        <v>8.1999999999999993</v>
      </c>
      <c r="T1445" s="4331">
        <v>8.6666666666666661</v>
      </c>
      <c r="U1445" s="4331">
        <v>10.6</v>
      </c>
      <c r="V1445" s="4331">
        <v>8.1333333333333329</v>
      </c>
      <c r="W1445" s="4331">
        <v>12.333333333333334</v>
      </c>
      <c r="X1445" s="4331">
        <v>11.333333333333334</v>
      </c>
      <c r="Y1445" s="4072">
        <v>11.333333333333334</v>
      </c>
      <c r="Z1445" s="4331">
        <v>10</v>
      </c>
      <c r="AA1445" s="4331">
        <v>8.6666666666666661</v>
      </c>
      <c r="AB1445" s="4331">
        <v>6.666666666666667</v>
      </c>
    </row>
    <row r="1446" spans="1:28" x14ac:dyDescent="0.2">
      <c r="A1446" s="3867"/>
      <c r="B1446" s="4261"/>
      <c r="C1446" s="3797" t="s">
        <v>1114</v>
      </c>
      <c r="D1446" s="3816" t="s">
        <v>13</v>
      </c>
      <c r="E1446" s="3869">
        <f t="shared" ref="E1446:AB1446" si="338">1.732*E1445*6*0.9</f>
        <v>65.4696</v>
      </c>
      <c r="F1446" s="3869">
        <f t="shared" si="338"/>
        <v>65.4696</v>
      </c>
      <c r="G1446" s="3869">
        <f t="shared" si="338"/>
        <v>46.764000000000003</v>
      </c>
      <c r="H1446" s="3869">
        <f t="shared" si="338"/>
        <v>46.764000000000003</v>
      </c>
      <c r="I1446" s="3869">
        <f t="shared" si="338"/>
        <v>46.764000000000003</v>
      </c>
      <c r="J1446" s="3869">
        <f t="shared" si="338"/>
        <v>46.764000000000003</v>
      </c>
      <c r="K1446" s="3869">
        <f t="shared" si="338"/>
        <v>74.822400000000002</v>
      </c>
      <c r="L1446" s="3869">
        <f t="shared" si="338"/>
        <v>87.2928</v>
      </c>
      <c r="M1446" s="3869">
        <f t="shared" si="338"/>
        <v>90.410399999999996</v>
      </c>
      <c r="N1446" s="3869">
        <f t="shared" si="338"/>
        <v>83.551680000000005</v>
      </c>
      <c r="O1446" s="3869">
        <f t="shared" si="338"/>
        <v>69.834240000000008</v>
      </c>
      <c r="P1446" s="3869">
        <f t="shared" si="338"/>
        <v>68.587199999999996</v>
      </c>
      <c r="Q1446" s="3869">
        <f t="shared" si="338"/>
        <v>67.340159999999997</v>
      </c>
      <c r="R1446" s="3869">
        <f t="shared" si="338"/>
        <v>76.06944</v>
      </c>
      <c r="S1446" s="3869">
        <f t="shared" si="338"/>
        <v>76.692959999999999</v>
      </c>
      <c r="T1446" s="3869">
        <f t="shared" si="338"/>
        <v>81.057599999999994</v>
      </c>
      <c r="U1446" s="3869">
        <f t="shared" si="338"/>
        <v>99.139679999999984</v>
      </c>
      <c r="V1446" s="3869">
        <f t="shared" si="338"/>
        <v>76.06944</v>
      </c>
      <c r="W1446" s="3869">
        <f t="shared" si="338"/>
        <v>115.35120000000001</v>
      </c>
      <c r="X1446" s="3869">
        <f t="shared" si="338"/>
        <v>105.99840000000002</v>
      </c>
      <c r="Y1446" s="3869">
        <f t="shared" si="338"/>
        <v>105.99840000000002</v>
      </c>
      <c r="Z1446" s="3869">
        <f t="shared" si="338"/>
        <v>93.528000000000006</v>
      </c>
      <c r="AA1446" s="3869">
        <f t="shared" si="338"/>
        <v>81.057599999999994</v>
      </c>
      <c r="AB1446" s="3869">
        <f t="shared" si="338"/>
        <v>62.352000000000004</v>
      </c>
    </row>
    <row r="1447" spans="1:28" x14ac:dyDescent="0.2">
      <c r="A1447" s="3867"/>
      <c r="B1447" s="4261"/>
      <c r="C1447" s="3797"/>
      <c r="D1447" s="3816" t="s">
        <v>14</v>
      </c>
      <c r="E1447" s="3939"/>
      <c r="F1447" s="3939"/>
      <c r="G1447" s="3939"/>
      <c r="H1447" s="3939"/>
      <c r="I1447" s="3939"/>
      <c r="J1447" s="3939"/>
      <c r="K1447" s="3939"/>
      <c r="L1447" s="3939"/>
      <c r="M1447" s="3939"/>
      <c r="N1447" s="3939"/>
      <c r="O1447" s="3939"/>
      <c r="P1447" s="3939"/>
      <c r="Q1447" s="3939"/>
      <c r="R1447" s="3939"/>
      <c r="S1447" s="3939"/>
      <c r="T1447" s="3939"/>
      <c r="U1447" s="3939"/>
      <c r="V1447" s="3939"/>
      <c r="W1447" s="3939"/>
      <c r="X1447" s="3939"/>
      <c r="Y1447" s="3939"/>
      <c r="Z1447" s="3939"/>
      <c r="AA1447" s="3939"/>
      <c r="AB1447" s="3939"/>
    </row>
    <row r="1448" spans="1:28" ht="13.5" thickBot="1" x14ac:dyDescent="0.25">
      <c r="A1448" s="3872"/>
      <c r="B1448" s="4263"/>
      <c r="C1448" s="3802"/>
      <c r="D1448" s="3816" t="s">
        <v>17</v>
      </c>
      <c r="E1448" s="3939"/>
      <c r="F1448" s="3939"/>
      <c r="G1448" s="3939"/>
      <c r="H1448" s="3939"/>
      <c r="I1448" s="3939"/>
      <c r="J1448" s="3939"/>
      <c r="K1448" s="3939"/>
      <c r="L1448" s="3939"/>
      <c r="M1448" s="3939"/>
      <c r="N1448" s="3939"/>
      <c r="O1448" s="3939"/>
      <c r="P1448" s="3939"/>
      <c r="Q1448" s="3939"/>
      <c r="R1448" s="3939"/>
      <c r="S1448" s="3939"/>
      <c r="T1448" s="3939"/>
      <c r="U1448" s="3939"/>
      <c r="V1448" s="3939"/>
      <c r="W1448" s="3939"/>
      <c r="X1448" s="3939"/>
      <c r="Y1448" s="3939"/>
      <c r="Z1448" s="3939"/>
      <c r="AA1448" s="3939"/>
      <c r="AB1448" s="3939"/>
    </row>
    <row r="1449" spans="1:28" x14ac:dyDescent="0.2">
      <c r="A1449" s="3863" t="s">
        <v>1437</v>
      </c>
      <c r="B1449" s="3863" t="s">
        <v>1438</v>
      </c>
      <c r="C1449" s="3779" t="s">
        <v>1296</v>
      </c>
      <c r="D1449" s="3816" t="s">
        <v>1439</v>
      </c>
      <c r="E1449" s="3876">
        <v>43.373493975903614</v>
      </c>
      <c r="F1449" s="3876">
        <v>43.373493975903614</v>
      </c>
      <c r="G1449" s="3876">
        <v>46.987951807228917</v>
      </c>
      <c r="H1449" s="3876">
        <v>46.385542168674704</v>
      </c>
      <c r="I1449" s="3876">
        <v>47.590361445783138</v>
      </c>
      <c r="J1449" s="3876">
        <v>51.807228915662655</v>
      </c>
      <c r="K1449" s="3876">
        <v>53.614457831325304</v>
      </c>
      <c r="L1449" s="3876">
        <v>51.405622489959839</v>
      </c>
      <c r="M1449" s="3876">
        <v>72.570281124497996</v>
      </c>
      <c r="N1449" s="3876">
        <v>65.220883534136547</v>
      </c>
      <c r="O1449" s="3876">
        <v>74.497991967871499</v>
      </c>
      <c r="P1449" s="3876">
        <v>63.413654618473899</v>
      </c>
      <c r="Q1449" s="3876">
        <v>59.558232931726913</v>
      </c>
      <c r="R1449" s="3876">
        <v>69.638554216867476</v>
      </c>
      <c r="S1449" s="3876">
        <v>60.120481927710841</v>
      </c>
      <c r="T1449" s="3876">
        <v>76.987951807228924</v>
      </c>
      <c r="U1449" s="3876">
        <v>61.606425702811251</v>
      </c>
      <c r="V1449" s="3876">
        <v>71.0843373493976</v>
      </c>
      <c r="W1449" s="3876">
        <v>71.124497991967871</v>
      </c>
      <c r="X1449" s="3876">
        <v>61.686746987951807</v>
      </c>
      <c r="Y1449" s="3876">
        <v>64.056224899598391</v>
      </c>
      <c r="Z1449" s="3876">
        <v>54.417670682730922</v>
      </c>
      <c r="AA1449" s="3876">
        <v>58.232931726907637</v>
      </c>
      <c r="AB1449" s="3876">
        <v>49.799196787148603</v>
      </c>
    </row>
    <row r="1450" spans="1:28" x14ac:dyDescent="0.2">
      <c r="A1450" s="3867"/>
      <c r="B1450" s="3867"/>
      <c r="C1450" s="3797" t="s">
        <v>1114</v>
      </c>
      <c r="D1450" s="3816" t="s">
        <v>13</v>
      </c>
      <c r="E1450" s="3869">
        <f t="shared" ref="E1450:AB1450" si="339">1.732*E1449*6*0.9</f>
        <v>405.66361445783127</v>
      </c>
      <c r="F1450" s="3869">
        <f t="shared" si="339"/>
        <v>405.66361445783127</v>
      </c>
      <c r="G1450" s="3869">
        <f t="shared" si="339"/>
        <v>439.4689156626506</v>
      </c>
      <c r="H1450" s="3869">
        <f t="shared" si="339"/>
        <v>433.83469879518077</v>
      </c>
      <c r="I1450" s="3869">
        <f t="shared" si="339"/>
        <v>445.10313253012055</v>
      </c>
      <c r="J1450" s="3869">
        <f t="shared" si="339"/>
        <v>484.54265060240965</v>
      </c>
      <c r="K1450" s="3869">
        <f t="shared" si="339"/>
        <v>501.44530120481932</v>
      </c>
      <c r="L1450" s="3869">
        <f t="shared" si="339"/>
        <v>480.78650602409641</v>
      </c>
      <c r="M1450" s="3869">
        <f t="shared" si="339"/>
        <v>678.73532530120485</v>
      </c>
      <c r="N1450" s="3869">
        <f t="shared" si="339"/>
        <v>609.9978795180723</v>
      </c>
      <c r="O1450" s="3869">
        <f t="shared" si="339"/>
        <v>696.76481927710847</v>
      </c>
      <c r="P1450" s="3869">
        <f t="shared" si="339"/>
        <v>593.09522891566269</v>
      </c>
      <c r="Q1450" s="3869">
        <f t="shared" si="339"/>
        <v>557.03624096385545</v>
      </c>
      <c r="R1450" s="3869">
        <f t="shared" si="339"/>
        <v>651.31546987951822</v>
      </c>
      <c r="S1450" s="3869">
        <f t="shared" si="339"/>
        <v>562.29484337349402</v>
      </c>
      <c r="T1450" s="3869">
        <f t="shared" si="339"/>
        <v>720.05291566265066</v>
      </c>
      <c r="U1450" s="3869">
        <f t="shared" si="339"/>
        <v>576.19257831325308</v>
      </c>
      <c r="V1450" s="3869">
        <f t="shared" si="339"/>
        <v>664.8375903614459</v>
      </c>
      <c r="W1450" s="3869">
        <f t="shared" si="339"/>
        <v>665.21320481927717</v>
      </c>
      <c r="X1450" s="3869">
        <f t="shared" si="339"/>
        <v>576.9438072289156</v>
      </c>
      <c r="Y1450" s="3869">
        <f t="shared" si="339"/>
        <v>599.10506024096378</v>
      </c>
      <c r="Z1450" s="3869">
        <f t="shared" si="339"/>
        <v>508.95759036144574</v>
      </c>
      <c r="AA1450" s="3869">
        <f t="shared" si="339"/>
        <v>544.64096385542177</v>
      </c>
      <c r="AB1450" s="3869">
        <f t="shared" si="339"/>
        <v>465.76192771084345</v>
      </c>
    </row>
    <row r="1451" spans="1:28" x14ac:dyDescent="0.2">
      <c r="A1451" s="3867"/>
      <c r="B1451" s="3867"/>
      <c r="C1451" s="4231"/>
      <c r="D1451" s="3816" t="s">
        <v>14</v>
      </c>
      <c r="E1451" s="3939"/>
      <c r="F1451" s="3939"/>
      <c r="G1451" s="3939"/>
      <c r="H1451" s="3939"/>
      <c r="I1451" s="3939"/>
      <c r="J1451" s="3939"/>
      <c r="K1451" s="3939"/>
      <c r="L1451" s="3939"/>
      <c r="M1451" s="3939"/>
      <c r="N1451" s="3939"/>
      <c r="O1451" s="3939"/>
      <c r="P1451" s="3939"/>
      <c r="Q1451" s="3939"/>
      <c r="R1451" s="3939"/>
      <c r="S1451" s="3939"/>
      <c r="T1451" s="3939"/>
      <c r="U1451" s="3939"/>
      <c r="V1451" s="3939"/>
      <c r="W1451" s="3939"/>
      <c r="X1451" s="3939"/>
      <c r="Y1451" s="3939"/>
      <c r="Z1451" s="3939"/>
      <c r="AA1451" s="3939"/>
      <c r="AB1451" s="3939"/>
    </row>
    <row r="1452" spans="1:28" ht="13.5" thickBot="1" x14ac:dyDescent="0.25">
      <c r="A1452" s="3872"/>
      <c r="B1452" s="3872"/>
      <c r="C1452" s="4330"/>
      <c r="D1452" s="3816" t="s">
        <v>17</v>
      </c>
      <c r="E1452" s="3939"/>
      <c r="F1452" s="3939"/>
      <c r="G1452" s="3939"/>
      <c r="H1452" s="3939"/>
      <c r="I1452" s="3939"/>
      <c r="J1452" s="3939"/>
      <c r="K1452" s="3939"/>
      <c r="L1452" s="3939"/>
      <c r="M1452" s="3939"/>
      <c r="N1452" s="3939"/>
      <c r="O1452" s="3939"/>
      <c r="P1452" s="3939"/>
      <c r="Q1452" s="3939"/>
      <c r="R1452" s="3939"/>
      <c r="S1452" s="3939"/>
      <c r="T1452" s="3939"/>
      <c r="U1452" s="3939"/>
      <c r="V1452" s="3939"/>
      <c r="W1452" s="3939"/>
      <c r="X1452" s="3939"/>
      <c r="Y1452" s="3939"/>
      <c r="Z1452" s="3939"/>
      <c r="AA1452" s="3939"/>
      <c r="AB1452" s="3939"/>
    </row>
    <row r="1453" spans="1:28" x14ac:dyDescent="0.2">
      <c r="A1453" s="3863" t="s">
        <v>1145</v>
      </c>
      <c r="B1453" s="3863" t="s">
        <v>1142</v>
      </c>
      <c r="C1453" s="3791"/>
      <c r="D1453" s="4310" t="s">
        <v>15</v>
      </c>
      <c r="E1453" s="3870">
        <v>0</v>
      </c>
      <c r="F1453" s="3870">
        <v>0</v>
      </c>
      <c r="G1453" s="3870">
        <v>0</v>
      </c>
      <c r="H1453" s="3870">
        <v>0</v>
      </c>
      <c r="I1453" s="3870">
        <v>0</v>
      </c>
      <c r="J1453" s="3870">
        <v>0</v>
      </c>
      <c r="K1453" s="3870">
        <v>0</v>
      </c>
      <c r="L1453" s="3870">
        <v>0</v>
      </c>
      <c r="M1453" s="3870">
        <v>0</v>
      </c>
      <c r="N1453" s="3870">
        <v>0</v>
      </c>
      <c r="O1453" s="3870">
        <v>0</v>
      </c>
      <c r="P1453" s="3870">
        <v>0</v>
      </c>
      <c r="Q1453" s="3870">
        <v>0</v>
      </c>
      <c r="R1453" s="3870">
        <v>0</v>
      </c>
      <c r="S1453" s="3870">
        <v>0</v>
      </c>
      <c r="T1453" s="3870">
        <v>0</v>
      </c>
      <c r="U1453" s="3870">
        <v>0</v>
      </c>
      <c r="V1453" s="3870">
        <v>0</v>
      </c>
      <c r="W1453" s="3870">
        <v>0</v>
      </c>
      <c r="X1453" s="3870">
        <v>0</v>
      </c>
      <c r="Y1453" s="3870">
        <v>0</v>
      </c>
      <c r="Z1453" s="3870">
        <v>0</v>
      </c>
      <c r="AA1453" s="3870">
        <v>0</v>
      </c>
      <c r="AB1453" s="3870">
        <v>0</v>
      </c>
    </row>
    <row r="1454" spans="1:28" x14ac:dyDescent="0.2">
      <c r="A1454" s="3867"/>
      <c r="B1454" s="3867"/>
      <c r="C1454" s="3797"/>
      <c r="D1454" s="4310" t="s">
        <v>13</v>
      </c>
      <c r="E1454" s="3869">
        <f t="shared" ref="E1454:AB1454" si="340">1.732*E1453*6*0.9</f>
        <v>0</v>
      </c>
      <c r="F1454" s="3869">
        <f t="shared" si="340"/>
        <v>0</v>
      </c>
      <c r="G1454" s="3869">
        <f t="shared" si="340"/>
        <v>0</v>
      </c>
      <c r="H1454" s="3869">
        <f t="shared" si="340"/>
        <v>0</v>
      </c>
      <c r="I1454" s="3869">
        <f t="shared" si="340"/>
        <v>0</v>
      </c>
      <c r="J1454" s="3869">
        <f t="shared" si="340"/>
        <v>0</v>
      </c>
      <c r="K1454" s="3869">
        <f t="shared" si="340"/>
        <v>0</v>
      </c>
      <c r="L1454" s="3869">
        <f t="shared" si="340"/>
        <v>0</v>
      </c>
      <c r="M1454" s="3869">
        <f t="shared" si="340"/>
        <v>0</v>
      </c>
      <c r="N1454" s="3869">
        <f t="shared" si="340"/>
        <v>0</v>
      </c>
      <c r="O1454" s="3869">
        <f t="shared" si="340"/>
        <v>0</v>
      </c>
      <c r="P1454" s="3869">
        <f t="shared" si="340"/>
        <v>0</v>
      </c>
      <c r="Q1454" s="3869">
        <f t="shared" si="340"/>
        <v>0</v>
      </c>
      <c r="R1454" s="3869">
        <f t="shared" si="340"/>
        <v>0</v>
      </c>
      <c r="S1454" s="3869">
        <f t="shared" si="340"/>
        <v>0</v>
      </c>
      <c r="T1454" s="3869">
        <f t="shared" si="340"/>
        <v>0</v>
      </c>
      <c r="U1454" s="3869">
        <f t="shared" si="340"/>
        <v>0</v>
      </c>
      <c r="V1454" s="3869">
        <f t="shared" si="340"/>
        <v>0</v>
      </c>
      <c r="W1454" s="3869">
        <f t="shared" si="340"/>
        <v>0</v>
      </c>
      <c r="X1454" s="3869">
        <f t="shared" si="340"/>
        <v>0</v>
      </c>
      <c r="Y1454" s="3869">
        <f t="shared" si="340"/>
        <v>0</v>
      </c>
      <c r="Z1454" s="3869">
        <f t="shared" si="340"/>
        <v>0</v>
      </c>
      <c r="AA1454" s="3869">
        <f t="shared" si="340"/>
        <v>0</v>
      </c>
      <c r="AB1454" s="3869">
        <f t="shared" si="340"/>
        <v>0</v>
      </c>
    </row>
    <row r="1455" spans="1:28" x14ac:dyDescent="0.2">
      <c r="A1455" s="3867"/>
      <c r="B1455" s="3867"/>
      <c r="C1455" s="3797"/>
      <c r="D1455" s="4310" t="s">
        <v>14</v>
      </c>
      <c r="E1455" s="4139"/>
      <c r="F1455" s="3930"/>
      <c r="G1455" s="3930"/>
      <c r="H1455" s="3930"/>
      <c r="I1455" s="3930"/>
      <c r="J1455" s="3930"/>
      <c r="K1455" s="3930"/>
      <c r="L1455" s="3930"/>
      <c r="M1455" s="3930"/>
      <c r="N1455" s="3930"/>
      <c r="O1455" s="3930"/>
      <c r="P1455" s="3930"/>
      <c r="Q1455" s="3930"/>
      <c r="R1455" s="3930"/>
      <c r="S1455" s="3930"/>
      <c r="T1455" s="3930"/>
      <c r="U1455" s="3930"/>
      <c r="V1455" s="3930"/>
      <c r="W1455" s="3930"/>
      <c r="X1455" s="3930"/>
      <c r="Y1455" s="3930"/>
      <c r="Z1455" s="3930"/>
      <c r="AA1455" s="3930"/>
      <c r="AB1455" s="3930"/>
    </row>
    <row r="1456" spans="1:28" ht="13.5" thickBot="1" x14ac:dyDescent="0.25">
      <c r="A1456" s="3872"/>
      <c r="B1456" s="3872"/>
      <c r="C1456" s="3802"/>
      <c r="D1456" s="3914" t="s">
        <v>17</v>
      </c>
      <c r="E1456" s="3965"/>
      <c r="F1456" s="3965"/>
      <c r="G1456" s="3965"/>
      <c r="H1456" s="3965"/>
      <c r="I1456" s="3965"/>
      <c r="J1456" s="3965"/>
      <c r="K1456" s="3965"/>
      <c r="L1456" s="3965"/>
      <c r="M1456" s="3965"/>
      <c r="N1456" s="3965"/>
      <c r="O1456" s="3965"/>
      <c r="P1456" s="3965"/>
      <c r="Q1456" s="3965"/>
      <c r="R1456" s="3965"/>
      <c r="S1456" s="3965"/>
      <c r="T1456" s="3965"/>
      <c r="U1456" s="3965"/>
      <c r="V1456" s="3965"/>
      <c r="W1456" s="3965"/>
      <c r="X1456" s="3965"/>
      <c r="Y1456" s="3965"/>
      <c r="Z1456" s="3965"/>
      <c r="AA1456" s="3965"/>
      <c r="AB1456" s="3965"/>
    </row>
    <row r="1457" spans="1:28" s="4081" customFormat="1" ht="12.75" customHeight="1" x14ac:dyDescent="0.2">
      <c r="A1457" s="4243" t="s">
        <v>1159</v>
      </c>
      <c r="B1457" s="3833"/>
      <c r="C1457" s="3875"/>
      <c r="D1457" s="3816" t="s">
        <v>1436</v>
      </c>
      <c r="E1457" s="3830">
        <f t="shared" ref="E1457:AB1458" si="341">E1441</f>
        <v>72</v>
      </c>
      <c r="F1457" s="3830">
        <f t="shared" si="341"/>
        <v>72</v>
      </c>
      <c r="G1457" s="3830">
        <f t="shared" si="341"/>
        <v>78</v>
      </c>
      <c r="H1457" s="3830">
        <f t="shared" si="341"/>
        <v>77</v>
      </c>
      <c r="I1457" s="3830">
        <f t="shared" si="341"/>
        <v>79</v>
      </c>
      <c r="J1457" s="3830">
        <f t="shared" si="341"/>
        <v>86</v>
      </c>
      <c r="K1457" s="3830">
        <f t="shared" si="341"/>
        <v>89</v>
      </c>
      <c r="L1457" s="3830">
        <f t="shared" si="341"/>
        <v>85.333333333333329</v>
      </c>
      <c r="M1457" s="3830">
        <f t="shared" si="341"/>
        <v>120.46666666666667</v>
      </c>
      <c r="N1457" s="3830">
        <f t="shared" si="341"/>
        <v>108.26666666666667</v>
      </c>
      <c r="O1457" s="3830">
        <f t="shared" si="341"/>
        <v>123.66666666666667</v>
      </c>
      <c r="P1457" s="3830">
        <f t="shared" si="341"/>
        <v>105.26666666666667</v>
      </c>
      <c r="Q1457" s="3830">
        <f t="shared" si="341"/>
        <v>98.866666666666674</v>
      </c>
      <c r="R1457" s="3830">
        <f t="shared" si="341"/>
        <v>115.6</v>
      </c>
      <c r="S1457" s="3830">
        <f t="shared" si="341"/>
        <v>99.8</v>
      </c>
      <c r="T1457" s="3830">
        <f t="shared" si="341"/>
        <v>127.80000000000001</v>
      </c>
      <c r="U1457" s="3830">
        <f t="shared" si="341"/>
        <v>102.26666666666667</v>
      </c>
      <c r="V1457" s="3830">
        <f t="shared" si="341"/>
        <v>118</v>
      </c>
      <c r="W1457" s="3830">
        <f t="shared" si="341"/>
        <v>118.06666666666666</v>
      </c>
      <c r="X1457" s="3830">
        <f t="shared" si="341"/>
        <v>102.39999999999999</v>
      </c>
      <c r="Y1457" s="3830">
        <f t="shared" si="341"/>
        <v>106.33333333333333</v>
      </c>
      <c r="Z1457" s="3830">
        <f t="shared" si="341"/>
        <v>90.333333333333329</v>
      </c>
      <c r="AA1457" s="3830">
        <f t="shared" si="341"/>
        <v>96.666666666666671</v>
      </c>
      <c r="AB1457" s="3830">
        <f t="shared" si="341"/>
        <v>82.666666666666671</v>
      </c>
    </row>
    <row r="1458" spans="1:28" ht="17.25" customHeight="1" x14ac:dyDescent="0.2">
      <c r="A1458" s="4243"/>
      <c r="B1458" s="3833"/>
      <c r="C1458" s="3834"/>
      <c r="D1458" s="3917" t="s">
        <v>13</v>
      </c>
      <c r="E1458" s="3835">
        <f t="shared" si="341"/>
        <v>673.40159999999992</v>
      </c>
      <c r="F1458" s="3835">
        <f t="shared" si="341"/>
        <v>673.40159999999992</v>
      </c>
      <c r="G1458" s="3835">
        <f t="shared" si="341"/>
        <v>729.51840000000004</v>
      </c>
      <c r="H1458" s="3835">
        <f t="shared" si="341"/>
        <v>720.16560000000004</v>
      </c>
      <c r="I1458" s="3835">
        <f t="shared" si="341"/>
        <v>738.87120000000004</v>
      </c>
      <c r="J1458" s="3835">
        <f t="shared" si="341"/>
        <v>804.34080000000006</v>
      </c>
      <c r="K1458" s="3835">
        <f t="shared" si="341"/>
        <v>832.39919999999995</v>
      </c>
      <c r="L1458" s="3835">
        <f t="shared" si="341"/>
        <v>798.10559999999987</v>
      </c>
      <c r="M1458" s="3835">
        <f t="shared" si="341"/>
        <v>1126.70064</v>
      </c>
      <c r="N1458" s="3835">
        <f t="shared" si="341"/>
        <v>1012.5964799999999</v>
      </c>
      <c r="O1458" s="3835">
        <f t="shared" si="341"/>
        <v>1156.6296000000002</v>
      </c>
      <c r="P1458" s="3835">
        <f t="shared" si="341"/>
        <v>984.53808000000004</v>
      </c>
      <c r="Q1458" s="3835">
        <f t="shared" si="341"/>
        <v>924.68016000000011</v>
      </c>
      <c r="R1458" s="3835">
        <f t="shared" si="341"/>
        <v>1081.1836800000001</v>
      </c>
      <c r="S1458" s="3835">
        <f t="shared" si="341"/>
        <v>933.40944000000002</v>
      </c>
      <c r="T1458" s="3835">
        <f t="shared" si="341"/>
        <v>1195.2878400000002</v>
      </c>
      <c r="U1458" s="3835">
        <f t="shared" si="341"/>
        <v>956.47968000000003</v>
      </c>
      <c r="V1458" s="3835">
        <f t="shared" si="341"/>
        <v>1103.6304</v>
      </c>
      <c r="W1458" s="3835">
        <f t="shared" si="341"/>
        <v>1104.2539200000001</v>
      </c>
      <c r="X1458" s="3835">
        <f t="shared" si="341"/>
        <v>957.72671999999989</v>
      </c>
      <c r="Y1458" s="3835">
        <f t="shared" si="341"/>
        <v>994.51440000000014</v>
      </c>
      <c r="Z1458" s="3835">
        <f t="shared" si="341"/>
        <v>844.86959999999999</v>
      </c>
      <c r="AA1458" s="3835">
        <f t="shared" si="341"/>
        <v>904.10400000000004</v>
      </c>
      <c r="AB1458" s="3835">
        <f t="shared" si="341"/>
        <v>773.16480000000013</v>
      </c>
    </row>
    <row r="1459" spans="1:28" ht="17.25" customHeight="1" thickBot="1" x14ac:dyDescent="0.25">
      <c r="A1459" s="4244"/>
      <c r="B1459" s="3837"/>
      <c r="C1459" s="3838"/>
      <c r="D1459" s="3803" t="s">
        <v>14</v>
      </c>
      <c r="E1459" s="4332"/>
      <c r="F1459" s="4332"/>
      <c r="G1459" s="4332"/>
      <c r="H1459" s="4333"/>
      <c r="I1459" s="4332"/>
      <c r="J1459" s="4332"/>
      <c r="K1459" s="4332"/>
      <c r="L1459" s="4332"/>
      <c r="M1459" s="4332"/>
      <c r="N1459" s="4333"/>
      <c r="O1459" s="4332"/>
      <c r="P1459" s="4332"/>
      <c r="Q1459" s="4332"/>
      <c r="R1459" s="4332"/>
      <c r="S1459" s="4332"/>
      <c r="T1459" s="4332"/>
      <c r="U1459" s="4332"/>
      <c r="V1459" s="4333"/>
      <c r="W1459" s="4332"/>
      <c r="X1459" s="4332"/>
      <c r="Y1459" s="4333"/>
      <c r="Z1459" s="4332"/>
      <c r="AA1459" s="4332"/>
      <c r="AB1459" s="4334"/>
    </row>
    <row r="1460" spans="1:28" ht="12" customHeight="1" x14ac:dyDescent="0.2">
      <c r="A1460" s="4252"/>
      <c r="B1460" s="4252"/>
      <c r="C1460" s="4004"/>
      <c r="D1460" s="3977"/>
      <c r="E1460" s="4005"/>
      <c r="F1460" s="4005"/>
      <c r="G1460" s="4005"/>
      <c r="H1460" s="4005"/>
      <c r="I1460" s="4005"/>
      <c r="J1460" s="4005"/>
      <c r="K1460" s="4005"/>
      <c r="L1460" s="4005"/>
      <c r="M1460" s="4005"/>
      <c r="N1460" s="4005"/>
      <c r="O1460" s="4005"/>
      <c r="P1460" s="4005"/>
      <c r="Q1460" s="4005"/>
      <c r="R1460" s="4005"/>
      <c r="S1460" s="4005"/>
      <c r="T1460" s="4005"/>
      <c r="U1460" s="4005"/>
      <c r="V1460" s="4005"/>
      <c r="W1460" s="4005"/>
      <c r="X1460" s="4005"/>
      <c r="Y1460" s="4005"/>
      <c r="Z1460" s="4005"/>
      <c r="AA1460" s="4005"/>
      <c r="AB1460" s="4005"/>
    </row>
    <row r="1461" spans="1:28" ht="13.5" thickBot="1" x14ac:dyDescent="0.25">
      <c r="A1461" s="4031"/>
      <c r="B1461" s="4032"/>
      <c r="C1461" s="4033"/>
      <c r="D1461" s="3982"/>
      <c r="E1461" s="4034"/>
      <c r="F1461" s="4034"/>
      <c r="G1461" s="4034"/>
      <c r="H1461" s="4034"/>
      <c r="I1461" s="4034"/>
      <c r="J1461" s="4034"/>
      <c r="K1461" s="4034"/>
      <c r="L1461" s="4034"/>
      <c r="M1461" s="4034"/>
      <c r="N1461" s="4034"/>
      <c r="O1461" s="4034"/>
      <c r="P1461" s="4034"/>
      <c r="Q1461" s="4034"/>
      <c r="R1461" s="4034"/>
      <c r="S1461" s="4034"/>
      <c r="T1461" s="4034"/>
      <c r="U1461" s="4034"/>
      <c r="V1461" s="4034"/>
      <c r="W1461" s="4034"/>
      <c r="X1461" s="4034"/>
      <c r="Y1461" s="4034"/>
      <c r="Z1461" s="4034"/>
      <c r="AA1461" s="4034"/>
      <c r="AB1461" s="4034"/>
    </row>
    <row r="1462" spans="1:28" ht="34.5" customHeight="1" thickBot="1" x14ac:dyDescent="0.25">
      <c r="A1462" s="3852" t="s">
        <v>6</v>
      </c>
      <c r="B1462" s="3853" t="s">
        <v>1120</v>
      </c>
      <c r="C1462" s="3854" t="s">
        <v>1121</v>
      </c>
      <c r="D1462" s="3855" t="s">
        <v>7</v>
      </c>
      <c r="E1462" s="4006" t="s">
        <v>8</v>
      </c>
      <c r="F1462" s="4007"/>
      <c r="G1462" s="4007"/>
      <c r="H1462" s="4007"/>
      <c r="I1462" s="4007"/>
      <c r="J1462" s="4007"/>
      <c r="K1462" s="4007"/>
      <c r="L1462" s="4007"/>
      <c r="M1462" s="4007"/>
      <c r="N1462" s="4007"/>
      <c r="O1462" s="4007"/>
      <c r="P1462" s="4007"/>
      <c r="Q1462" s="4007"/>
      <c r="R1462" s="4007"/>
      <c r="S1462" s="4007"/>
      <c r="T1462" s="4007"/>
      <c r="U1462" s="4007"/>
      <c r="V1462" s="4007"/>
      <c r="W1462" s="4007"/>
      <c r="X1462" s="4007"/>
      <c r="Y1462" s="4007"/>
      <c r="Z1462" s="4007"/>
      <c r="AA1462" s="4007"/>
      <c r="AB1462" s="4008"/>
    </row>
    <row r="1463" spans="1:28" ht="27.75" customHeight="1" thickBot="1" x14ac:dyDescent="0.25">
      <c r="A1463" s="4335" t="s">
        <v>1440</v>
      </c>
      <c r="B1463" s="4336"/>
      <c r="C1463" s="3773"/>
      <c r="D1463" s="3774"/>
      <c r="E1463" s="3775">
        <v>1</v>
      </c>
      <c r="F1463" s="3775">
        <v>2</v>
      </c>
      <c r="G1463" s="3775">
        <v>3</v>
      </c>
      <c r="H1463" s="3776">
        <v>4</v>
      </c>
      <c r="I1463" s="3775">
        <v>5</v>
      </c>
      <c r="J1463" s="3775">
        <v>6</v>
      </c>
      <c r="K1463" s="3775">
        <v>7</v>
      </c>
      <c r="L1463" s="3775">
        <v>8</v>
      </c>
      <c r="M1463" s="3775">
        <v>9</v>
      </c>
      <c r="N1463" s="3776">
        <v>10</v>
      </c>
      <c r="O1463" s="3775">
        <v>11</v>
      </c>
      <c r="P1463" s="3775">
        <v>12</v>
      </c>
      <c r="Q1463" s="3775">
        <v>13</v>
      </c>
      <c r="R1463" s="3775">
        <v>14</v>
      </c>
      <c r="S1463" s="3775">
        <v>15</v>
      </c>
      <c r="T1463" s="3775">
        <v>16</v>
      </c>
      <c r="U1463" s="3775">
        <v>17</v>
      </c>
      <c r="V1463" s="3776">
        <v>18</v>
      </c>
      <c r="W1463" s="3775">
        <v>19</v>
      </c>
      <c r="X1463" s="3775">
        <v>20</v>
      </c>
      <c r="Y1463" s="3776">
        <v>21</v>
      </c>
      <c r="Z1463" s="3775">
        <v>22</v>
      </c>
      <c r="AA1463" s="3775">
        <v>23</v>
      </c>
      <c r="AB1463" s="3775">
        <v>24</v>
      </c>
    </row>
    <row r="1464" spans="1:28" ht="13.5" thickBot="1" x14ac:dyDescent="0.25">
      <c r="A1464" s="3777" t="s">
        <v>1373</v>
      </c>
      <c r="B1464" s="3778"/>
      <c r="C1464" s="3779"/>
      <c r="D1464" s="4246" t="s">
        <v>22</v>
      </c>
      <c r="E1464" s="4011">
        <v>6.1</v>
      </c>
      <c r="F1464" s="4011">
        <v>6.1</v>
      </c>
      <c r="G1464" s="4329">
        <v>6.1</v>
      </c>
      <c r="H1464" s="4329">
        <v>6.1</v>
      </c>
      <c r="I1464" s="4329">
        <v>6.1</v>
      </c>
      <c r="J1464" s="4329">
        <v>6.1</v>
      </c>
      <c r="K1464" s="4329">
        <v>6.1</v>
      </c>
      <c r="L1464" s="4329">
        <v>6.1</v>
      </c>
      <c r="M1464" s="4329">
        <v>6.1</v>
      </c>
      <c r="N1464" s="4329">
        <v>6.1</v>
      </c>
      <c r="O1464" s="4329">
        <v>6.1</v>
      </c>
      <c r="P1464" s="4329">
        <v>6.1</v>
      </c>
      <c r="Q1464" s="4329">
        <v>6.1</v>
      </c>
      <c r="R1464" s="4329">
        <v>6.1</v>
      </c>
      <c r="S1464" s="4329">
        <v>6.1</v>
      </c>
      <c r="T1464" s="4329">
        <v>6.1</v>
      </c>
      <c r="U1464" s="4329">
        <v>6.1</v>
      </c>
      <c r="V1464" s="4329">
        <v>6.1</v>
      </c>
      <c r="W1464" s="4329">
        <v>6.1</v>
      </c>
      <c r="X1464" s="4329">
        <v>6.1</v>
      </c>
      <c r="Y1464" s="4329">
        <v>6.1</v>
      </c>
      <c r="Z1464" s="4329">
        <v>6.1</v>
      </c>
      <c r="AA1464" s="4011">
        <v>6.1</v>
      </c>
      <c r="AB1464" s="4011">
        <v>6.1</v>
      </c>
    </row>
    <row r="1465" spans="1:28" ht="13.5" thickBot="1" x14ac:dyDescent="0.25">
      <c r="A1465" s="3783" t="s">
        <v>1374</v>
      </c>
      <c r="B1465" s="3784"/>
      <c r="C1465" s="3785"/>
      <c r="D1465" s="4255" t="s">
        <v>22</v>
      </c>
      <c r="E1465" s="4213">
        <v>6.1</v>
      </c>
      <c r="F1465" s="4213">
        <v>6.1</v>
      </c>
      <c r="G1465" s="4214">
        <v>6.1</v>
      </c>
      <c r="H1465" s="4214">
        <v>6.1</v>
      </c>
      <c r="I1465" s="4214">
        <v>6.1</v>
      </c>
      <c r="J1465" s="4214">
        <v>6.1</v>
      </c>
      <c r="K1465" s="4214">
        <v>6.1</v>
      </c>
      <c r="L1465" s="4214">
        <v>6.1</v>
      </c>
      <c r="M1465" s="4214">
        <v>6.1</v>
      </c>
      <c r="N1465" s="4214">
        <v>6.1</v>
      </c>
      <c r="O1465" s="4214">
        <v>6.1</v>
      </c>
      <c r="P1465" s="4214">
        <v>6.1</v>
      </c>
      <c r="Q1465" s="4214">
        <v>6.1</v>
      </c>
      <c r="R1465" s="4214">
        <v>6.1</v>
      </c>
      <c r="S1465" s="4214">
        <v>6.1</v>
      </c>
      <c r="T1465" s="4214">
        <v>6.1</v>
      </c>
      <c r="U1465" s="4214">
        <v>6.1</v>
      </c>
      <c r="V1465" s="4214">
        <v>6.1</v>
      </c>
      <c r="W1465" s="4214">
        <v>6.1</v>
      </c>
      <c r="X1465" s="4214">
        <v>6.1</v>
      </c>
      <c r="Y1465" s="4214">
        <v>6.1</v>
      </c>
      <c r="Z1465" s="4214">
        <v>6.1</v>
      </c>
      <c r="AA1465" s="4213">
        <v>6.1</v>
      </c>
      <c r="AB1465" s="4213">
        <v>6.1</v>
      </c>
    </row>
    <row r="1466" spans="1:28" x14ac:dyDescent="0.2">
      <c r="A1466" s="4045" t="s">
        <v>1131</v>
      </c>
      <c r="B1466" s="4046" t="s">
        <v>1365</v>
      </c>
      <c r="C1466" s="3791" t="s">
        <v>1127</v>
      </c>
      <c r="D1466" s="4310" t="s">
        <v>15</v>
      </c>
      <c r="E1466" s="4090">
        <f t="shared" ref="E1466:AB1467" si="342">E1162</f>
        <v>0</v>
      </c>
      <c r="F1466" s="4090">
        <f t="shared" si="342"/>
        <v>0</v>
      </c>
      <c r="G1466" s="4090">
        <f t="shared" si="342"/>
        <v>0</v>
      </c>
      <c r="H1466" s="4090">
        <f t="shared" si="342"/>
        <v>0</v>
      </c>
      <c r="I1466" s="4090">
        <f t="shared" si="342"/>
        <v>0</v>
      </c>
      <c r="J1466" s="4090">
        <f t="shared" si="342"/>
        <v>0</v>
      </c>
      <c r="K1466" s="4090">
        <f t="shared" si="342"/>
        <v>0</v>
      </c>
      <c r="L1466" s="4090">
        <f t="shared" si="342"/>
        <v>0</v>
      </c>
      <c r="M1466" s="4090">
        <f t="shared" si="342"/>
        <v>0</v>
      </c>
      <c r="N1466" s="4090">
        <f t="shared" si="342"/>
        <v>0</v>
      </c>
      <c r="O1466" s="4090">
        <f t="shared" si="342"/>
        <v>0</v>
      </c>
      <c r="P1466" s="4090">
        <f t="shared" si="342"/>
        <v>0</v>
      </c>
      <c r="Q1466" s="4090">
        <f t="shared" si="342"/>
        <v>0</v>
      </c>
      <c r="R1466" s="4090">
        <f t="shared" si="342"/>
        <v>0</v>
      </c>
      <c r="S1466" s="4090">
        <f t="shared" si="342"/>
        <v>0</v>
      </c>
      <c r="T1466" s="4090">
        <f t="shared" si="342"/>
        <v>0</v>
      </c>
      <c r="U1466" s="4090">
        <f t="shared" si="342"/>
        <v>0</v>
      </c>
      <c r="V1466" s="4090">
        <f t="shared" si="342"/>
        <v>0</v>
      </c>
      <c r="W1466" s="4090">
        <f t="shared" si="342"/>
        <v>0</v>
      </c>
      <c r="X1466" s="4090">
        <f t="shared" si="342"/>
        <v>0</v>
      </c>
      <c r="Y1466" s="4090">
        <f t="shared" si="342"/>
        <v>0</v>
      </c>
      <c r="Z1466" s="4090">
        <f t="shared" si="342"/>
        <v>0</v>
      </c>
      <c r="AA1466" s="4090">
        <f t="shared" si="342"/>
        <v>0</v>
      </c>
      <c r="AB1466" s="4090">
        <f t="shared" si="342"/>
        <v>0</v>
      </c>
    </row>
    <row r="1467" spans="1:28" x14ac:dyDescent="0.2">
      <c r="A1467" s="4047"/>
      <c r="B1467" s="4048"/>
      <c r="C1467" s="3797" t="s">
        <v>1114</v>
      </c>
      <c r="D1467" s="3798" t="s">
        <v>13</v>
      </c>
      <c r="E1467" s="4091">
        <f t="shared" si="342"/>
        <v>0</v>
      </c>
      <c r="F1467" s="4091">
        <f t="shared" si="342"/>
        <v>0</v>
      </c>
      <c r="G1467" s="4091">
        <f t="shared" si="342"/>
        <v>0</v>
      </c>
      <c r="H1467" s="4091">
        <f t="shared" si="342"/>
        <v>0</v>
      </c>
      <c r="I1467" s="4091">
        <f t="shared" si="342"/>
        <v>0</v>
      </c>
      <c r="J1467" s="4091">
        <f t="shared" si="342"/>
        <v>0</v>
      </c>
      <c r="K1467" s="4091">
        <f t="shared" si="342"/>
        <v>0</v>
      </c>
      <c r="L1467" s="4091">
        <f t="shared" si="342"/>
        <v>0</v>
      </c>
      <c r="M1467" s="4091">
        <f t="shared" si="342"/>
        <v>0</v>
      </c>
      <c r="N1467" s="4091">
        <f t="shared" si="342"/>
        <v>0</v>
      </c>
      <c r="O1467" s="4091">
        <f t="shared" si="342"/>
        <v>0</v>
      </c>
      <c r="P1467" s="4091">
        <f t="shared" si="342"/>
        <v>0</v>
      </c>
      <c r="Q1467" s="4091">
        <f t="shared" si="342"/>
        <v>0</v>
      </c>
      <c r="R1467" s="4091">
        <f t="shared" si="342"/>
        <v>0</v>
      </c>
      <c r="S1467" s="4091">
        <f t="shared" si="342"/>
        <v>0</v>
      </c>
      <c r="T1467" s="4091">
        <f t="shared" si="342"/>
        <v>0</v>
      </c>
      <c r="U1467" s="4091">
        <f t="shared" si="342"/>
        <v>0</v>
      </c>
      <c r="V1467" s="4091">
        <f t="shared" si="342"/>
        <v>0</v>
      </c>
      <c r="W1467" s="4091">
        <f t="shared" si="342"/>
        <v>0</v>
      </c>
      <c r="X1467" s="4091">
        <f t="shared" si="342"/>
        <v>0</v>
      </c>
      <c r="Y1467" s="4091">
        <f t="shared" si="342"/>
        <v>0</v>
      </c>
      <c r="Z1467" s="4091">
        <f t="shared" si="342"/>
        <v>0</v>
      </c>
      <c r="AA1467" s="4091">
        <f t="shared" si="342"/>
        <v>0</v>
      </c>
      <c r="AB1467" s="4091">
        <f t="shared" si="342"/>
        <v>0</v>
      </c>
    </row>
    <row r="1468" spans="1:28" x14ac:dyDescent="0.2">
      <c r="A1468" s="4047"/>
      <c r="B1468" s="4048"/>
      <c r="C1468" s="3868"/>
      <c r="D1468" s="3816" t="s">
        <v>14</v>
      </c>
      <c r="E1468" s="4163"/>
      <c r="F1468" s="4163"/>
      <c r="G1468" s="4163"/>
      <c r="H1468" s="4163"/>
      <c r="I1468" s="4163"/>
      <c r="J1468" s="4163"/>
      <c r="K1468" s="4163"/>
      <c r="L1468" s="4163"/>
      <c r="M1468" s="4163"/>
      <c r="N1468" s="4163"/>
      <c r="O1468" s="4163"/>
      <c r="P1468" s="4163"/>
      <c r="Q1468" s="4163"/>
      <c r="R1468" s="4163"/>
      <c r="S1468" s="4163"/>
      <c r="T1468" s="4163"/>
      <c r="U1468" s="4163"/>
      <c r="V1468" s="4163"/>
      <c r="W1468" s="4163"/>
      <c r="X1468" s="4163"/>
      <c r="Y1468" s="4163"/>
      <c r="Z1468" s="4163"/>
      <c r="AA1468" s="4163"/>
      <c r="AB1468" s="4163"/>
    </row>
    <row r="1469" spans="1:28" ht="13.5" thickBot="1" x14ac:dyDescent="0.25">
      <c r="A1469" s="4049"/>
      <c r="B1469" s="4050"/>
      <c r="C1469" s="3992"/>
      <c r="D1469" s="3820" t="s">
        <v>17</v>
      </c>
      <c r="E1469" s="4001"/>
      <c r="F1469" s="4001"/>
      <c r="G1469" s="4001"/>
      <c r="H1469" s="3965"/>
      <c r="I1469" s="4001"/>
      <c r="J1469" s="4001"/>
      <c r="K1469" s="4001"/>
      <c r="L1469" s="4001"/>
      <c r="M1469" s="4001"/>
      <c r="N1469" s="3965"/>
      <c r="O1469" s="4001"/>
      <c r="P1469" s="4001"/>
      <c r="Q1469" s="4001"/>
      <c r="R1469" s="4001"/>
      <c r="S1469" s="4001"/>
      <c r="T1469" s="4001"/>
      <c r="U1469" s="4001"/>
      <c r="V1469" s="3965"/>
      <c r="W1469" s="4001"/>
      <c r="X1469" s="4001"/>
      <c r="Y1469" s="3965"/>
      <c r="Z1469" s="4001"/>
      <c r="AA1469" s="4001"/>
      <c r="AB1469" s="4001"/>
    </row>
    <row r="1470" spans="1:28" x14ac:dyDescent="0.2">
      <c r="A1470" s="4045" t="s">
        <v>1133</v>
      </c>
      <c r="B1470" s="4046" t="s">
        <v>1365</v>
      </c>
      <c r="C1470" s="3779" t="s">
        <v>1127</v>
      </c>
      <c r="D1470" s="4310" t="s">
        <v>15</v>
      </c>
      <c r="E1470" s="4090">
        <f t="shared" ref="E1470:AB1471" si="343">E1205</f>
        <v>33</v>
      </c>
      <c r="F1470" s="4090">
        <f t="shared" si="343"/>
        <v>33</v>
      </c>
      <c r="G1470" s="4090">
        <f t="shared" si="343"/>
        <v>33</v>
      </c>
      <c r="H1470" s="4090">
        <f t="shared" si="343"/>
        <v>32</v>
      </c>
      <c r="I1470" s="4090">
        <f t="shared" si="343"/>
        <v>33</v>
      </c>
      <c r="J1470" s="4090">
        <f t="shared" si="343"/>
        <v>33</v>
      </c>
      <c r="K1470" s="4090">
        <f t="shared" si="343"/>
        <v>33</v>
      </c>
      <c r="L1470" s="4090">
        <f t="shared" si="343"/>
        <v>33</v>
      </c>
      <c r="M1470" s="4090">
        <f t="shared" si="343"/>
        <v>33</v>
      </c>
      <c r="N1470" s="4090">
        <f t="shared" si="343"/>
        <v>33</v>
      </c>
      <c r="O1470" s="4090">
        <f t="shared" si="343"/>
        <v>33</v>
      </c>
      <c r="P1470" s="4090">
        <f t="shared" si="343"/>
        <v>32</v>
      </c>
      <c r="Q1470" s="4090">
        <f t="shared" si="343"/>
        <v>33</v>
      </c>
      <c r="R1470" s="4090">
        <f t="shared" si="343"/>
        <v>33</v>
      </c>
      <c r="S1470" s="4090">
        <f t="shared" si="343"/>
        <v>33</v>
      </c>
      <c r="T1470" s="4090">
        <f t="shared" si="343"/>
        <v>32</v>
      </c>
      <c r="U1470" s="4090">
        <f t="shared" si="343"/>
        <v>33</v>
      </c>
      <c r="V1470" s="4090">
        <f t="shared" si="343"/>
        <v>33</v>
      </c>
      <c r="W1470" s="4090">
        <f t="shared" si="343"/>
        <v>33</v>
      </c>
      <c r="X1470" s="4090">
        <f t="shared" si="343"/>
        <v>33</v>
      </c>
      <c r="Y1470" s="4090">
        <f t="shared" si="343"/>
        <v>33</v>
      </c>
      <c r="Z1470" s="4090">
        <f t="shared" si="343"/>
        <v>32</v>
      </c>
      <c r="AA1470" s="4090">
        <f t="shared" si="343"/>
        <v>32</v>
      </c>
      <c r="AB1470" s="4090">
        <f t="shared" si="343"/>
        <v>32</v>
      </c>
    </row>
    <row r="1471" spans="1:28" x14ac:dyDescent="0.2">
      <c r="A1471" s="4047"/>
      <c r="B1471" s="4048"/>
      <c r="C1471" s="3797" t="s">
        <v>1114</v>
      </c>
      <c r="D1471" s="3798" t="s">
        <v>13</v>
      </c>
      <c r="E1471" s="4091">
        <f t="shared" si="343"/>
        <v>308.64240000000001</v>
      </c>
      <c r="F1471" s="4091">
        <f t="shared" si="343"/>
        <v>308.64240000000001</v>
      </c>
      <c r="G1471" s="4091">
        <f t="shared" si="343"/>
        <v>308.64240000000001</v>
      </c>
      <c r="H1471" s="4091">
        <f t="shared" si="343"/>
        <v>299.28960000000001</v>
      </c>
      <c r="I1471" s="4091">
        <f t="shared" si="343"/>
        <v>308.64240000000001</v>
      </c>
      <c r="J1471" s="4091">
        <f t="shared" si="343"/>
        <v>308.64240000000001</v>
      </c>
      <c r="K1471" s="4091">
        <f t="shared" si="343"/>
        <v>308.64240000000001</v>
      </c>
      <c r="L1471" s="4091">
        <f t="shared" si="343"/>
        <v>308.64240000000001</v>
      </c>
      <c r="M1471" s="4091">
        <f t="shared" si="343"/>
        <v>308.64240000000001</v>
      </c>
      <c r="N1471" s="4091">
        <f t="shared" si="343"/>
        <v>308.64240000000001</v>
      </c>
      <c r="O1471" s="4091">
        <f t="shared" si="343"/>
        <v>308.64240000000001</v>
      </c>
      <c r="P1471" s="4091">
        <f t="shared" si="343"/>
        <v>299.28960000000001</v>
      </c>
      <c r="Q1471" s="4091">
        <f t="shared" si="343"/>
        <v>308.64240000000001</v>
      </c>
      <c r="R1471" s="4091">
        <f t="shared" si="343"/>
        <v>308.64240000000001</v>
      </c>
      <c r="S1471" s="4091">
        <f t="shared" si="343"/>
        <v>308.64240000000001</v>
      </c>
      <c r="T1471" s="4091">
        <f t="shared" si="343"/>
        <v>299.28960000000001</v>
      </c>
      <c r="U1471" s="4091">
        <f t="shared" si="343"/>
        <v>308.64240000000001</v>
      </c>
      <c r="V1471" s="4091">
        <f t="shared" si="343"/>
        <v>308.64240000000001</v>
      </c>
      <c r="W1471" s="4091">
        <f t="shared" si="343"/>
        <v>308.64240000000001</v>
      </c>
      <c r="X1471" s="4091">
        <f t="shared" si="343"/>
        <v>308.64240000000001</v>
      </c>
      <c r="Y1471" s="4091">
        <f t="shared" si="343"/>
        <v>308.64240000000001</v>
      </c>
      <c r="Z1471" s="4091">
        <f t="shared" si="343"/>
        <v>299.28960000000001</v>
      </c>
      <c r="AA1471" s="4091">
        <f t="shared" si="343"/>
        <v>299.28960000000001</v>
      </c>
      <c r="AB1471" s="4091">
        <f t="shared" si="343"/>
        <v>299.28960000000001</v>
      </c>
    </row>
    <row r="1472" spans="1:28" x14ac:dyDescent="0.2">
      <c r="A1472" s="4047"/>
      <c r="B1472" s="4048"/>
      <c r="C1472" s="3868"/>
      <c r="D1472" s="3816" t="s">
        <v>14</v>
      </c>
      <c r="E1472" s="3990"/>
      <c r="F1472" s="3990"/>
      <c r="G1472" s="3990"/>
      <c r="H1472" s="3930"/>
      <c r="I1472" s="3990"/>
      <c r="J1472" s="3990"/>
      <c r="K1472" s="3990"/>
      <c r="L1472" s="3990"/>
      <c r="M1472" s="3990"/>
      <c r="N1472" s="3930"/>
      <c r="O1472" s="3990"/>
      <c r="P1472" s="3990"/>
      <c r="Q1472" s="3990"/>
      <c r="R1472" s="3990"/>
      <c r="S1472" s="3990"/>
      <c r="T1472" s="3990"/>
      <c r="U1472" s="3990"/>
      <c r="V1472" s="3930"/>
      <c r="W1472" s="3990"/>
      <c r="X1472" s="3990"/>
      <c r="Y1472" s="3930"/>
      <c r="Z1472" s="3990"/>
      <c r="AA1472" s="3990"/>
      <c r="AB1472" s="3990"/>
    </row>
    <row r="1473" spans="1:28" ht="13.5" thickBot="1" x14ac:dyDescent="0.25">
      <c r="A1473" s="4049"/>
      <c r="B1473" s="4050"/>
      <c r="C1473" s="3993"/>
      <c r="D1473" s="3820" t="s">
        <v>17</v>
      </c>
      <c r="E1473" s="4001"/>
      <c r="F1473" s="4001"/>
      <c r="G1473" s="4001"/>
      <c r="H1473" s="3965"/>
      <c r="I1473" s="4001"/>
      <c r="J1473" s="4001"/>
      <c r="K1473" s="4001"/>
      <c r="L1473" s="4001"/>
      <c r="M1473" s="4001"/>
      <c r="N1473" s="3965"/>
      <c r="O1473" s="4001"/>
      <c r="P1473" s="4001"/>
      <c r="Q1473" s="4001"/>
      <c r="R1473" s="4001"/>
      <c r="S1473" s="4001"/>
      <c r="T1473" s="4001"/>
      <c r="U1473" s="4001"/>
      <c r="V1473" s="3965"/>
      <c r="W1473" s="4001"/>
      <c r="X1473" s="4001"/>
      <c r="Y1473" s="3965"/>
      <c r="Z1473" s="4001"/>
      <c r="AA1473" s="4001"/>
      <c r="AB1473" s="4001"/>
    </row>
    <row r="1474" spans="1:28" ht="15" customHeight="1" x14ac:dyDescent="0.2">
      <c r="A1474" s="3826" t="s">
        <v>1159</v>
      </c>
      <c r="B1474" s="3827"/>
      <c r="C1474" s="4057"/>
      <c r="D1474" s="4326" t="s">
        <v>15</v>
      </c>
      <c r="E1474" s="3831">
        <f t="shared" ref="E1474:AB1475" si="344">E1466+E1470</f>
        <v>33</v>
      </c>
      <c r="F1474" s="3831">
        <f t="shared" si="344"/>
        <v>33</v>
      </c>
      <c r="G1474" s="3831">
        <f t="shared" si="344"/>
        <v>33</v>
      </c>
      <c r="H1474" s="3831">
        <f t="shared" si="344"/>
        <v>32</v>
      </c>
      <c r="I1474" s="3831">
        <f t="shared" si="344"/>
        <v>33</v>
      </c>
      <c r="J1474" s="3831">
        <f t="shared" si="344"/>
        <v>33</v>
      </c>
      <c r="K1474" s="3831">
        <f t="shared" si="344"/>
        <v>33</v>
      </c>
      <c r="L1474" s="3831">
        <f>L1466+L1470</f>
        <v>33</v>
      </c>
      <c r="M1474" s="3831">
        <f t="shared" si="344"/>
        <v>33</v>
      </c>
      <c r="N1474" s="3831">
        <f t="shared" si="344"/>
        <v>33</v>
      </c>
      <c r="O1474" s="3831">
        <f t="shared" si="344"/>
        <v>33</v>
      </c>
      <c r="P1474" s="3831">
        <f t="shared" si="344"/>
        <v>32</v>
      </c>
      <c r="Q1474" s="3831">
        <f t="shared" si="344"/>
        <v>33</v>
      </c>
      <c r="R1474" s="3831">
        <f t="shared" si="344"/>
        <v>33</v>
      </c>
      <c r="S1474" s="3831">
        <f t="shared" si="344"/>
        <v>33</v>
      </c>
      <c r="T1474" s="3831">
        <f t="shared" si="344"/>
        <v>32</v>
      </c>
      <c r="U1474" s="3831">
        <f t="shared" si="344"/>
        <v>33</v>
      </c>
      <c r="V1474" s="3831">
        <f t="shared" si="344"/>
        <v>33</v>
      </c>
      <c r="W1474" s="3831">
        <f t="shared" si="344"/>
        <v>33</v>
      </c>
      <c r="X1474" s="3831">
        <f t="shared" si="344"/>
        <v>33</v>
      </c>
      <c r="Y1474" s="3831">
        <f t="shared" si="344"/>
        <v>33</v>
      </c>
      <c r="Z1474" s="3831">
        <f t="shared" si="344"/>
        <v>32</v>
      </c>
      <c r="AA1474" s="3831">
        <f t="shared" si="344"/>
        <v>32</v>
      </c>
      <c r="AB1474" s="3831">
        <f t="shared" si="344"/>
        <v>32</v>
      </c>
    </row>
    <row r="1475" spans="1:28" ht="18" customHeight="1" thickBot="1" x14ac:dyDescent="0.25">
      <c r="A1475" s="3836"/>
      <c r="B1475" s="3837"/>
      <c r="C1475" s="3972"/>
      <c r="D1475" s="3803" t="s">
        <v>13</v>
      </c>
      <c r="E1475" s="4337">
        <f t="shared" si="344"/>
        <v>308.64240000000001</v>
      </c>
      <c r="F1475" s="4337">
        <f t="shared" si="344"/>
        <v>308.64240000000001</v>
      </c>
      <c r="G1475" s="4337">
        <f t="shared" si="344"/>
        <v>308.64240000000001</v>
      </c>
      <c r="H1475" s="4337">
        <f t="shared" si="344"/>
        <v>299.28960000000001</v>
      </c>
      <c r="I1475" s="4337">
        <f t="shared" si="344"/>
        <v>308.64240000000001</v>
      </c>
      <c r="J1475" s="4337">
        <f t="shared" si="344"/>
        <v>308.64240000000001</v>
      </c>
      <c r="K1475" s="4337">
        <f t="shared" si="344"/>
        <v>308.64240000000001</v>
      </c>
      <c r="L1475" s="4337">
        <f t="shared" si="344"/>
        <v>308.64240000000001</v>
      </c>
      <c r="M1475" s="4337">
        <f t="shared" si="344"/>
        <v>308.64240000000001</v>
      </c>
      <c r="N1475" s="4337">
        <f t="shared" si="344"/>
        <v>308.64240000000001</v>
      </c>
      <c r="O1475" s="4337">
        <f t="shared" si="344"/>
        <v>308.64240000000001</v>
      </c>
      <c r="P1475" s="4337">
        <f t="shared" si="344"/>
        <v>299.28960000000001</v>
      </c>
      <c r="Q1475" s="4337">
        <f t="shared" si="344"/>
        <v>308.64240000000001</v>
      </c>
      <c r="R1475" s="4337">
        <f t="shared" si="344"/>
        <v>308.64240000000001</v>
      </c>
      <c r="S1475" s="4337">
        <f t="shared" si="344"/>
        <v>308.64240000000001</v>
      </c>
      <c r="T1475" s="4337">
        <f t="shared" si="344"/>
        <v>299.28960000000001</v>
      </c>
      <c r="U1475" s="4337">
        <f t="shared" si="344"/>
        <v>308.64240000000001</v>
      </c>
      <c r="V1475" s="4337">
        <f t="shared" si="344"/>
        <v>308.64240000000001</v>
      </c>
      <c r="W1475" s="4337">
        <f t="shared" si="344"/>
        <v>308.64240000000001</v>
      </c>
      <c r="X1475" s="4337">
        <f t="shared" si="344"/>
        <v>308.64240000000001</v>
      </c>
      <c r="Y1475" s="4337">
        <f t="shared" si="344"/>
        <v>308.64240000000001</v>
      </c>
      <c r="Z1475" s="4337">
        <f t="shared" si="344"/>
        <v>299.28960000000001</v>
      </c>
      <c r="AA1475" s="4337">
        <f t="shared" si="344"/>
        <v>299.28960000000001</v>
      </c>
      <c r="AB1475" s="4338">
        <f t="shared" si="344"/>
        <v>299.28960000000001</v>
      </c>
    </row>
    <row r="1476" spans="1:28" x14ac:dyDescent="0.2">
      <c r="A1476" s="4252"/>
      <c r="B1476" s="4252"/>
      <c r="C1476" s="3976"/>
      <c r="D1476" s="3977"/>
      <c r="E1476" s="4005"/>
      <c r="F1476" s="4005"/>
      <c r="G1476" s="4005"/>
      <c r="H1476" s="4005"/>
      <c r="I1476" s="4005"/>
      <c r="J1476" s="4005"/>
      <c r="K1476" s="4005"/>
      <c r="L1476" s="4005"/>
      <c r="M1476" s="4005"/>
      <c r="N1476" s="4005"/>
      <c r="O1476" s="4005"/>
      <c r="P1476" s="4005"/>
      <c r="Q1476" s="4005"/>
      <c r="R1476" s="4005"/>
      <c r="S1476" s="4005"/>
      <c r="T1476" s="4005"/>
      <c r="U1476" s="4005"/>
      <c r="V1476" s="4005"/>
      <c r="W1476" s="4005"/>
      <c r="X1476" s="4005"/>
      <c r="Y1476" s="4005"/>
      <c r="Z1476" s="4005"/>
      <c r="AA1476" s="4005"/>
      <c r="AB1476" s="4005"/>
    </row>
    <row r="1477" spans="1:28" ht="13.5" thickBot="1" x14ac:dyDescent="0.25">
      <c r="A1477" s="3979"/>
      <c r="B1477" s="4339"/>
      <c r="C1477" s="4340"/>
      <c r="D1477" s="4340"/>
      <c r="E1477" s="4341"/>
      <c r="F1477" s="4341"/>
      <c r="G1477" s="4341"/>
      <c r="H1477" s="3983"/>
      <c r="I1477" s="4341"/>
      <c r="J1477" s="4341"/>
      <c r="K1477" s="4341"/>
      <c r="L1477" s="4341"/>
      <c r="M1477" s="4341"/>
      <c r="N1477" s="3983"/>
      <c r="O1477" s="4341"/>
      <c r="P1477" s="4341"/>
      <c r="Q1477" s="4341"/>
      <c r="R1477" s="4341"/>
      <c r="S1477" s="4341"/>
      <c r="T1477" s="4341"/>
      <c r="U1477" s="4341"/>
      <c r="V1477" s="3983"/>
      <c r="W1477" s="4341"/>
      <c r="X1477" s="4341"/>
      <c r="Y1477" s="3983"/>
      <c r="Z1477" s="4341"/>
      <c r="AA1477" s="4341"/>
      <c r="AB1477" s="4341"/>
    </row>
    <row r="1478" spans="1:28" ht="34.5" customHeight="1" thickBot="1" x14ac:dyDescent="0.25">
      <c r="A1478" s="3852" t="s">
        <v>6</v>
      </c>
      <c r="B1478" s="3853" t="s">
        <v>1120</v>
      </c>
      <c r="C1478" s="3854" t="s">
        <v>1121</v>
      </c>
      <c r="D1478" s="3855" t="s">
        <v>7</v>
      </c>
      <c r="E1478" s="4006" t="s">
        <v>8</v>
      </c>
      <c r="F1478" s="4007"/>
      <c r="G1478" s="4007"/>
      <c r="H1478" s="4007"/>
      <c r="I1478" s="4007"/>
      <c r="J1478" s="4007"/>
      <c r="K1478" s="4007"/>
      <c r="L1478" s="4007"/>
      <c r="M1478" s="4007"/>
      <c r="N1478" s="4007"/>
      <c r="O1478" s="4007"/>
      <c r="P1478" s="4007"/>
      <c r="Q1478" s="4007"/>
      <c r="R1478" s="4007"/>
      <c r="S1478" s="4007"/>
      <c r="T1478" s="4007"/>
      <c r="U1478" s="4007"/>
      <c r="V1478" s="4007"/>
      <c r="W1478" s="4007"/>
      <c r="X1478" s="4007"/>
      <c r="Y1478" s="4007"/>
      <c r="Z1478" s="4007"/>
      <c r="AA1478" s="4007"/>
      <c r="AB1478" s="4008"/>
    </row>
    <row r="1479" spans="1:28" ht="15" customHeight="1" thickBot="1" x14ac:dyDescent="0.25">
      <c r="A1479" s="4342" t="s">
        <v>1441</v>
      </c>
      <c r="B1479" s="4343"/>
      <c r="C1479" s="3773"/>
      <c r="D1479" s="3774"/>
      <c r="E1479" s="3775">
        <v>1</v>
      </c>
      <c r="F1479" s="3775">
        <v>2</v>
      </c>
      <c r="G1479" s="3775">
        <v>3</v>
      </c>
      <c r="H1479" s="3776">
        <v>4</v>
      </c>
      <c r="I1479" s="3775">
        <v>5</v>
      </c>
      <c r="J1479" s="3775">
        <v>6</v>
      </c>
      <c r="K1479" s="3775">
        <v>7</v>
      </c>
      <c r="L1479" s="3775">
        <v>8</v>
      </c>
      <c r="M1479" s="3775">
        <v>9</v>
      </c>
      <c r="N1479" s="3776">
        <v>10</v>
      </c>
      <c r="O1479" s="3775">
        <v>11</v>
      </c>
      <c r="P1479" s="3775">
        <v>12</v>
      </c>
      <c r="Q1479" s="3775">
        <v>13</v>
      </c>
      <c r="R1479" s="3775">
        <v>14</v>
      </c>
      <c r="S1479" s="3775">
        <v>15</v>
      </c>
      <c r="T1479" s="3775">
        <v>16</v>
      </c>
      <c r="U1479" s="3775">
        <v>17</v>
      </c>
      <c r="V1479" s="3776">
        <v>18</v>
      </c>
      <c r="W1479" s="3775">
        <v>19</v>
      </c>
      <c r="X1479" s="3775">
        <v>20</v>
      </c>
      <c r="Y1479" s="3776">
        <v>21</v>
      </c>
      <c r="Z1479" s="3775">
        <v>22</v>
      </c>
      <c r="AA1479" s="3775">
        <v>23</v>
      </c>
      <c r="AB1479" s="3775">
        <v>24</v>
      </c>
    </row>
    <row r="1480" spans="1:28" ht="13.5" thickBot="1" x14ac:dyDescent="0.25">
      <c r="A1480" s="3777" t="s">
        <v>1373</v>
      </c>
      <c r="B1480" s="3778"/>
      <c r="C1480" s="3779"/>
      <c r="D1480" s="4246" t="s">
        <v>22</v>
      </c>
      <c r="E1480" s="4011">
        <v>6.1</v>
      </c>
      <c r="F1480" s="4011">
        <v>6.1</v>
      </c>
      <c r="G1480" s="4329">
        <v>6.1</v>
      </c>
      <c r="H1480" s="4329">
        <v>6.1</v>
      </c>
      <c r="I1480" s="4329">
        <v>6.1</v>
      </c>
      <c r="J1480" s="4329">
        <v>6.1</v>
      </c>
      <c r="K1480" s="4329">
        <v>6.1</v>
      </c>
      <c r="L1480" s="4329">
        <v>6.1</v>
      </c>
      <c r="M1480" s="4329">
        <v>6.1</v>
      </c>
      <c r="N1480" s="4329">
        <v>6.1</v>
      </c>
      <c r="O1480" s="4329">
        <v>6.1</v>
      </c>
      <c r="P1480" s="4329">
        <v>6.1</v>
      </c>
      <c r="Q1480" s="4329">
        <v>6.1</v>
      </c>
      <c r="R1480" s="4329">
        <v>6.1</v>
      </c>
      <c r="S1480" s="4329">
        <v>6.1</v>
      </c>
      <c r="T1480" s="4329">
        <v>6.1</v>
      </c>
      <c r="U1480" s="4329">
        <v>6.1</v>
      </c>
      <c r="V1480" s="4329">
        <v>6.1</v>
      </c>
      <c r="W1480" s="4329">
        <v>6.1</v>
      </c>
      <c r="X1480" s="4329">
        <v>6.1</v>
      </c>
      <c r="Y1480" s="4329">
        <v>6.1</v>
      </c>
      <c r="Z1480" s="4329">
        <v>6.1</v>
      </c>
      <c r="AA1480" s="4011">
        <v>6.1</v>
      </c>
      <c r="AB1480" s="4011">
        <v>6.1</v>
      </c>
    </row>
    <row r="1481" spans="1:28" ht="13.5" thickBot="1" x14ac:dyDescent="0.25">
      <c r="A1481" s="3783" t="s">
        <v>1374</v>
      </c>
      <c r="B1481" s="3784"/>
      <c r="C1481" s="3785"/>
      <c r="D1481" s="4255" t="s">
        <v>22</v>
      </c>
      <c r="E1481" s="4213">
        <v>6.1</v>
      </c>
      <c r="F1481" s="4213">
        <v>6.1</v>
      </c>
      <c r="G1481" s="4214">
        <v>6.1</v>
      </c>
      <c r="H1481" s="4214">
        <v>6.1</v>
      </c>
      <c r="I1481" s="4214">
        <v>6.1</v>
      </c>
      <c r="J1481" s="4214">
        <v>6.1</v>
      </c>
      <c r="K1481" s="4214">
        <v>6.1</v>
      </c>
      <c r="L1481" s="4214">
        <v>6.1</v>
      </c>
      <c r="M1481" s="4214">
        <v>6.1</v>
      </c>
      <c r="N1481" s="4214">
        <v>6.1</v>
      </c>
      <c r="O1481" s="4214">
        <v>6.1</v>
      </c>
      <c r="P1481" s="4214">
        <v>6.1</v>
      </c>
      <c r="Q1481" s="4214">
        <v>6.1</v>
      </c>
      <c r="R1481" s="4214">
        <v>6.1</v>
      </c>
      <c r="S1481" s="4214">
        <v>6.1</v>
      </c>
      <c r="T1481" s="4214">
        <v>6.1</v>
      </c>
      <c r="U1481" s="4214">
        <v>6.1</v>
      </c>
      <c r="V1481" s="4214">
        <v>6.1</v>
      </c>
      <c r="W1481" s="4214">
        <v>6.1</v>
      </c>
      <c r="X1481" s="4214">
        <v>6.1</v>
      </c>
      <c r="Y1481" s="4214">
        <v>6.1</v>
      </c>
      <c r="Z1481" s="4214">
        <v>6.1</v>
      </c>
      <c r="AA1481" s="4213">
        <v>6.1</v>
      </c>
      <c r="AB1481" s="4213">
        <v>6.1</v>
      </c>
    </row>
    <row r="1482" spans="1:28" x14ac:dyDescent="0.2">
      <c r="A1482" s="4013" t="s">
        <v>1131</v>
      </c>
      <c r="B1482" s="3863" t="s">
        <v>1442</v>
      </c>
      <c r="C1482" s="3791" t="s">
        <v>1127</v>
      </c>
      <c r="D1482" s="4310" t="s">
        <v>15</v>
      </c>
      <c r="E1482" s="4090">
        <f t="shared" ref="E1482:AB1483" si="345">E1177</f>
        <v>19</v>
      </c>
      <c r="F1482" s="4090">
        <f t="shared" si="345"/>
        <v>16</v>
      </c>
      <c r="G1482" s="4090">
        <f t="shared" si="345"/>
        <v>17</v>
      </c>
      <c r="H1482" s="4090">
        <f t="shared" si="345"/>
        <v>17</v>
      </c>
      <c r="I1482" s="4090">
        <f t="shared" si="345"/>
        <v>20</v>
      </c>
      <c r="J1482" s="4090">
        <f t="shared" si="345"/>
        <v>20</v>
      </c>
      <c r="K1482" s="4090">
        <f t="shared" si="345"/>
        <v>21</v>
      </c>
      <c r="L1482" s="4090">
        <f t="shared" si="345"/>
        <v>26</v>
      </c>
      <c r="M1482" s="4090">
        <f t="shared" si="345"/>
        <v>25</v>
      </c>
      <c r="N1482" s="4090">
        <f t="shared" si="345"/>
        <v>22</v>
      </c>
      <c r="O1482" s="4090">
        <f t="shared" si="345"/>
        <v>21</v>
      </c>
      <c r="P1482" s="4090">
        <f t="shared" si="345"/>
        <v>22</v>
      </c>
      <c r="Q1482" s="4090">
        <f t="shared" si="345"/>
        <v>21</v>
      </c>
      <c r="R1482" s="4090">
        <f t="shared" si="345"/>
        <v>21</v>
      </c>
      <c r="S1482" s="4090">
        <f t="shared" si="345"/>
        <v>23</v>
      </c>
      <c r="T1482" s="4090">
        <f t="shared" si="345"/>
        <v>22</v>
      </c>
      <c r="U1482" s="4090">
        <f t="shared" si="345"/>
        <v>22</v>
      </c>
      <c r="V1482" s="4090">
        <f t="shared" si="345"/>
        <v>21</v>
      </c>
      <c r="W1482" s="4090">
        <f t="shared" si="345"/>
        <v>26</v>
      </c>
      <c r="X1482" s="4090">
        <f t="shared" si="345"/>
        <v>25</v>
      </c>
      <c r="Y1482" s="4090">
        <f t="shared" si="345"/>
        <v>25</v>
      </c>
      <c r="Z1482" s="4090">
        <f t="shared" si="345"/>
        <v>22</v>
      </c>
      <c r="AA1482" s="4090">
        <f t="shared" si="345"/>
        <v>20</v>
      </c>
      <c r="AB1482" s="4090">
        <f t="shared" si="345"/>
        <v>18</v>
      </c>
    </row>
    <row r="1483" spans="1:28" x14ac:dyDescent="0.2">
      <c r="A1483" s="4016"/>
      <c r="B1483" s="3867"/>
      <c r="C1483" s="3797" t="s">
        <v>1114</v>
      </c>
      <c r="D1483" s="4344" t="s">
        <v>13</v>
      </c>
      <c r="E1483" s="4091">
        <f t="shared" si="345"/>
        <v>177.70320000000001</v>
      </c>
      <c r="F1483" s="4091">
        <f t="shared" si="345"/>
        <v>149.6448</v>
      </c>
      <c r="G1483" s="4091">
        <f t="shared" si="345"/>
        <v>158.99760000000001</v>
      </c>
      <c r="H1483" s="4091">
        <f t="shared" si="345"/>
        <v>158.99760000000001</v>
      </c>
      <c r="I1483" s="4091">
        <f t="shared" si="345"/>
        <v>187.05600000000001</v>
      </c>
      <c r="J1483" s="4091">
        <f t="shared" si="345"/>
        <v>187.05600000000001</v>
      </c>
      <c r="K1483" s="4091">
        <f t="shared" si="345"/>
        <v>196.40880000000001</v>
      </c>
      <c r="L1483" s="4091">
        <f t="shared" si="345"/>
        <v>243.17280000000002</v>
      </c>
      <c r="M1483" s="4091">
        <f t="shared" si="345"/>
        <v>233.81999999999996</v>
      </c>
      <c r="N1483" s="4091">
        <f t="shared" si="345"/>
        <v>205.76159999999999</v>
      </c>
      <c r="O1483" s="4091">
        <f t="shared" si="345"/>
        <v>196.40880000000001</v>
      </c>
      <c r="P1483" s="4091">
        <f t="shared" si="345"/>
        <v>205.76159999999999</v>
      </c>
      <c r="Q1483" s="4091">
        <f t="shared" si="345"/>
        <v>196.40880000000001</v>
      </c>
      <c r="R1483" s="4091">
        <f t="shared" si="345"/>
        <v>196.40880000000001</v>
      </c>
      <c r="S1483" s="4091">
        <f t="shared" si="345"/>
        <v>215.11439999999999</v>
      </c>
      <c r="T1483" s="4091">
        <f t="shared" si="345"/>
        <v>205.76159999999999</v>
      </c>
      <c r="U1483" s="4091">
        <f t="shared" si="345"/>
        <v>205.76159999999999</v>
      </c>
      <c r="V1483" s="4091">
        <f t="shared" si="345"/>
        <v>196.40880000000001</v>
      </c>
      <c r="W1483" s="4091">
        <f t="shared" si="345"/>
        <v>243.17280000000002</v>
      </c>
      <c r="X1483" s="4091">
        <f t="shared" si="345"/>
        <v>233.81999999999996</v>
      </c>
      <c r="Y1483" s="4091">
        <f t="shared" si="345"/>
        <v>233.81999999999996</v>
      </c>
      <c r="Z1483" s="4091">
        <f t="shared" si="345"/>
        <v>205.76159999999999</v>
      </c>
      <c r="AA1483" s="4091">
        <f t="shared" si="345"/>
        <v>187.05600000000001</v>
      </c>
      <c r="AB1483" s="4091">
        <f t="shared" si="345"/>
        <v>168.35039999999998</v>
      </c>
    </row>
    <row r="1484" spans="1:28" x14ac:dyDescent="0.2">
      <c r="A1484" s="4016"/>
      <c r="B1484" s="3867"/>
      <c r="C1484" s="3989"/>
      <c r="D1484" s="3816" t="s">
        <v>14</v>
      </c>
      <c r="E1484" s="3990"/>
      <c r="F1484" s="3990"/>
      <c r="G1484" s="3990"/>
      <c r="H1484" s="3930"/>
      <c r="I1484" s="3990"/>
      <c r="J1484" s="3990"/>
      <c r="K1484" s="3990"/>
      <c r="L1484" s="3990"/>
      <c r="M1484" s="3990"/>
      <c r="N1484" s="3930"/>
      <c r="O1484" s="3990"/>
      <c r="P1484" s="3990"/>
      <c r="Q1484" s="3990"/>
      <c r="R1484" s="3990"/>
      <c r="S1484" s="3990"/>
      <c r="T1484" s="3990"/>
      <c r="U1484" s="3990"/>
      <c r="V1484" s="3930"/>
      <c r="W1484" s="3990"/>
      <c r="X1484" s="3990"/>
      <c r="Y1484" s="3930"/>
      <c r="Z1484" s="3990"/>
      <c r="AA1484" s="3990"/>
      <c r="AB1484" s="3990"/>
    </row>
    <row r="1485" spans="1:28" ht="13.5" thickBot="1" x14ac:dyDescent="0.25">
      <c r="A1485" s="4017"/>
      <c r="B1485" s="3872"/>
      <c r="C1485" s="3992"/>
      <c r="D1485" s="3820" t="s">
        <v>17</v>
      </c>
      <c r="E1485" s="4001"/>
      <c r="F1485" s="4001"/>
      <c r="G1485" s="4001"/>
      <c r="H1485" s="3965"/>
      <c r="I1485" s="4001"/>
      <c r="J1485" s="4001"/>
      <c r="K1485" s="4001"/>
      <c r="L1485" s="4001"/>
      <c r="M1485" s="4001"/>
      <c r="N1485" s="3965"/>
      <c r="O1485" s="4001"/>
      <c r="P1485" s="4001"/>
      <c r="Q1485" s="4001"/>
      <c r="R1485" s="4001"/>
      <c r="S1485" s="4001"/>
      <c r="T1485" s="4001"/>
      <c r="U1485" s="4001"/>
      <c r="V1485" s="3965"/>
      <c r="W1485" s="4001"/>
      <c r="X1485" s="4001"/>
      <c r="Y1485" s="3965"/>
      <c r="Z1485" s="4001"/>
      <c r="AA1485" s="4001"/>
      <c r="AB1485" s="4001"/>
    </row>
    <row r="1486" spans="1:28" x14ac:dyDescent="0.2">
      <c r="A1486" s="4045" t="s">
        <v>1171</v>
      </c>
      <c r="B1486" s="4046" t="s">
        <v>1386</v>
      </c>
      <c r="C1486" s="3779" t="s">
        <v>1127</v>
      </c>
      <c r="D1486" s="4310" t="s">
        <v>15</v>
      </c>
      <c r="E1486" s="4090">
        <f t="shared" ref="E1486:AB1487" si="346">E1482</f>
        <v>19</v>
      </c>
      <c r="F1486" s="4090">
        <f t="shared" si="346"/>
        <v>16</v>
      </c>
      <c r="G1486" s="4090">
        <f t="shared" si="346"/>
        <v>17</v>
      </c>
      <c r="H1486" s="4090">
        <f t="shared" si="346"/>
        <v>17</v>
      </c>
      <c r="I1486" s="4090">
        <f t="shared" si="346"/>
        <v>20</v>
      </c>
      <c r="J1486" s="4090">
        <f t="shared" si="346"/>
        <v>20</v>
      </c>
      <c r="K1486" s="4090">
        <f t="shared" si="346"/>
        <v>21</v>
      </c>
      <c r="L1486" s="4090">
        <f t="shared" si="346"/>
        <v>26</v>
      </c>
      <c r="M1486" s="4090">
        <f t="shared" si="346"/>
        <v>25</v>
      </c>
      <c r="N1486" s="4090">
        <f t="shared" si="346"/>
        <v>22</v>
      </c>
      <c r="O1486" s="4090">
        <f t="shared" si="346"/>
        <v>21</v>
      </c>
      <c r="P1486" s="4090">
        <f t="shared" si="346"/>
        <v>22</v>
      </c>
      <c r="Q1486" s="4090">
        <f t="shared" si="346"/>
        <v>21</v>
      </c>
      <c r="R1486" s="4090">
        <f t="shared" si="346"/>
        <v>21</v>
      </c>
      <c r="S1486" s="4090">
        <f t="shared" si="346"/>
        <v>23</v>
      </c>
      <c r="T1486" s="4090">
        <f t="shared" si="346"/>
        <v>22</v>
      </c>
      <c r="U1486" s="4090">
        <f t="shared" si="346"/>
        <v>22</v>
      </c>
      <c r="V1486" s="4090">
        <f t="shared" si="346"/>
        <v>21</v>
      </c>
      <c r="W1486" s="4090">
        <f t="shared" si="346"/>
        <v>26</v>
      </c>
      <c r="X1486" s="4090">
        <f t="shared" si="346"/>
        <v>25</v>
      </c>
      <c r="Y1486" s="4090">
        <f t="shared" si="346"/>
        <v>25</v>
      </c>
      <c r="Z1486" s="4090">
        <f t="shared" si="346"/>
        <v>22</v>
      </c>
      <c r="AA1486" s="4090">
        <f t="shared" si="346"/>
        <v>20</v>
      </c>
      <c r="AB1486" s="4090">
        <f t="shared" si="346"/>
        <v>18</v>
      </c>
    </row>
    <row r="1487" spans="1:28" x14ac:dyDescent="0.2">
      <c r="A1487" s="4047"/>
      <c r="B1487" s="4048"/>
      <c r="C1487" s="3797" t="s">
        <v>1114</v>
      </c>
      <c r="D1487" s="3798" t="s">
        <v>13</v>
      </c>
      <c r="E1487" s="4091">
        <f t="shared" si="346"/>
        <v>177.70320000000001</v>
      </c>
      <c r="F1487" s="4091">
        <f t="shared" si="346"/>
        <v>149.6448</v>
      </c>
      <c r="G1487" s="4091">
        <f t="shared" si="346"/>
        <v>158.99760000000001</v>
      </c>
      <c r="H1487" s="4091">
        <f t="shared" si="346"/>
        <v>158.99760000000001</v>
      </c>
      <c r="I1487" s="4091">
        <f t="shared" si="346"/>
        <v>187.05600000000001</v>
      </c>
      <c r="J1487" s="4091">
        <f t="shared" si="346"/>
        <v>187.05600000000001</v>
      </c>
      <c r="K1487" s="4091">
        <f t="shared" si="346"/>
        <v>196.40880000000001</v>
      </c>
      <c r="L1487" s="4091">
        <f t="shared" si="346"/>
        <v>243.17280000000002</v>
      </c>
      <c r="M1487" s="4091">
        <f t="shared" si="346"/>
        <v>233.81999999999996</v>
      </c>
      <c r="N1487" s="4091">
        <f t="shared" si="346"/>
        <v>205.76159999999999</v>
      </c>
      <c r="O1487" s="4091">
        <f t="shared" si="346"/>
        <v>196.40880000000001</v>
      </c>
      <c r="P1487" s="4091">
        <f t="shared" si="346"/>
        <v>205.76159999999999</v>
      </c>
      <c r="Q1487" s="4091">
        <f t="shared" si="346"/>
        <v>196.40880000000001</v>
      </c>
      <c r="R1487" s="4091">
        <f t="shared" si="346"/>
        <v>196.40880000000001</v>
      </c>
      <c r="S1487" s="4091">
        <f t="shared" si="346"/>
        <v>215.11439999999999</v>
      </c>
      <c r="T1487" s="4091">
        <f t="shared" si="346"/>
        <v>205.76159999999999</v>
      </c>
      <c r="U1487" s="4091">
        <f t="shared" si="346"/>
        <v>205.76159999999999</v>
      </c>
      <c r="V1487" s="4091">
        <f t="shared" si="346"/>
        <v>196.40880000000001</v>
      </c>
      <c r="W1487" s="4091">
        <f t="shared" si="346"/>
        <v>243.17280000000002</v>
      </c>
      <c r="X1487" s="4091">
        <f t="shared" si="346"/>
        <v>233.81999999999996</v>
      </c>
      <c r="Y1487" s="4091">
        <f t="shared" si="346"/>
        <v>233.81999999999996</v>
      </c>
      <c r="Z1487" s="4091">
        <f t="shared" si="346"/>
        <v>205.76159999999999</v>
      </c>
      <c r="AA1487" s="4091">
        <f t="shared" si="346"/>
        <v>187.05600000000001</v>
      </c>
      <c r="AB1487" s="4091">
        <f t="shared" si="346"/>
        <v>168.35039999999998</v>
      </c>
    </row>
    <row r="1488" spans="1:28" x14ac:dyDescent="0.2">
      <c r="A1488" s="4047"/>
      <c r="B1488" s="4048"/>
      <c r="C1488" s="3989"/>
      <c r="D1488" s="3816" t="s">
        <v>14</v>
      </c>
      <c r="E1488" s="3990"/>
      <c r="F1488" s="3990"/>
      <c r="G1488" s="3990"/>
      <c r="H1488" s="3930"/>
      <c r="I1488" s="3990"/>
      <c r="J1488" s="3990"/>
      <c r="K1488" s="3990"/>
      <c r="L1488" s="3990"/>
      <c r="M1488" s="3990"/>
      <c r="N1488" s="3930"/>
      <c r="O1488" s="3990"/>
      <c r="P1488" s="3990"/>
      <c r="Q1488" s="3990"/>
      <c r="R1488" s="3990"/>
      <c r="S1488" s="3990"/>
      <c r="T1488" s="3990"/>
      <c r="U1488" s="3990"/>
      <c r="V1488" s="3930"/>
      <c r="W1488" s="3990"/>
      <c r="X1488" s="3990"/>
      <c r="Y1488" s="3930"/>
      <c r="Z1488" s="3990"/>
      <c r="AA1488" s="3990"/>
      <c r="AB1488" s="3990"/>
    </row>
    <row r="1489" spans="1:28" ht="13.5" thickBot="1" x14ac:dyDescent="0.25">
      <c r="A1489" s="4049"/>
      <c r="B1489" s="4050"/>
      <c r="C1489" s="3993"/>
      <c r="D1489" s="3820" t="s">
        <v>17</v>
      </c>
      <c r="E1489" s="4001"/>
      <c r="F1489" s="4001"/>
      <c r="G1489" s="4001"/>
      <c r="H1489" s="3965"/>
      <c r="I1489" s="4001"/>
      <c r="J1489" s="4001"/>
      <c r="K1489" s="4001"/>
      <c r="L1489" s="4001"/>
      <c r="M1489" s="4001"/>
      <c r="N1489" s="3965"/>
      <c r="O1489" s="4001"/>
      <c r="P1489" s="4001"/>
      <c r="Q1489" s="4001"/>
      <c r="R1489" s="4001"/>
      <c r="S1489" s="4001"/>
      <c r="T1489" s="4001"/>
      <c r="U1489" s="4001"/>
      <c r="V1489" s="3965"/>
      <c r="W1489" s="4001"/>
      <c r="X1489" s="4001"/>
      <c r="Y1489" s="3965"/>
      <c r="Z1489" s="4001"/>
      <c r="AA1489" s="4001"/>
      <c r="AB1489" s="4001"/>
    </row>
    <row r="1490" spans="1:28" x14ac:dyDescent="0.2">
      <c r="A1490" s="4045" t="s">
        <v>1139</v>
      </c>
      <c r="B1490" s="4046" t="s">
        <v>1392</v>
      </c>
      <c r="C1490" s="3791" t="s">
        <v>1127</v>
      </c>
      <c r="D1490" s="4310" t="s">
        <v>15</v>
      </c>
      <c r="E1490" s="4090">
        <f t="shared" ref="E1490:AB1491" si="347">E1494</f>
        <v>6</v>
      </c>
      <c r="F1490" s="4090">
        <f t="shared" si="347"/>
        <v>6</v>
      </c>
      <c r="G1490" s="4090">
        <f t="shared" si="347"/>
        <v>7</v>
      </c>
      <c r="H1490" s="4090">
        <f t="shared" si="347"/>
        <v>7</v>
      </c>
      <c r="I1490" s="4090">
        <f t="shared" si="347"/>
        <v>8</v>
      </c>
      <c r="J1490" s="4090">
        <f t="shared" si="347"/>
        <v>8</v>
      </c>
      <c r="K1490" s="4090">
        <f t="shared" si="347"/>
        <v>8</v>
      </c>
      <c r="L1490" s="4090">
        <f t="shared" si="347"/>
        <v>10</v>
      </c>
      <c r="M1490" s="4090">
        <f t="shared" si="347"/>
        <v>15</v>
      </c>
      <c r="N1490" s="4090">
        <f t="shared" si="347"/>
        <v>11</v>
      </c>
      <c r="O1490" s="4090">
        <f t="shared" si="347"/>
        <v>12</v>
      </c>
      <c r="P1490" s="4090">
        <f t="shared" si="347"/>
        <v>14</v>
      </c>
      <c r="Q1490" s="4090">
        <f t="shared" si="347"/>
        <v>14</v>
      </c>
      <c r="R1490" s="4090">
        <f t="shared" si="347"/>
        <v>10</v>
      </c>
      <c r="S1490" s="4090">
        <f t="shared" si="347"/>
        <v>10</v>
      </c>
      <c r="T1490" s="4090">
        <f t="shared" si="347"/>
        <v>10</v>
      </c>
      <c r="U1490" s="4090">
        <f t="shared" si="347"/>
        <v>10</v>
      </c>
      <c r="V1490" s="4090">
        <f t="shared" si="347"/>
        <v>8</v>
      </c>
      <c r="W1490" s="4090">
        <f t="shared" si="347"/>
        <v>8</v>
      </c>
      <c r="X1490" s="4090">
        <f t="shared" si="347"/>
        <v>7</v>
      </c>
      <c r="Y1490" s="4090">
        <f t="shared" si="347"/>
        <v>7</v>
      </c>
      <c r="Z1490" s="4090">
        <f t="shared" si="347"/>
        <v>7</v>
      </c>
      <c r="AA1490" s="4090">
        <f t="shared" si="347"/>
        <v>6</v>
      </c>
      <c r="AB1490" s="4090">
        <f t="shared" si="347"/>
        <v>9</v>
      </c>
    </row>
    <row r="1491" spans="1:28" x14ac:dyDescent="0.2">
      <c r="A1491" s="4047"/>
      <c r="B1491" s="4048"/>
      <c r="C1491" s="3797" t="s">
        <v>1114</v>
      </c>
      <c r="D1491" s="3798" t="s">
        <v>13</v>
      </c>
      <c r="E1491" s="4091">
        <f t="shared" si="347"/>
        <v>56.116799999999998</v>
      </c>
      <c r="F1491" s="4091">
        <f t="shared" si="347"/>
        <v>56.116799999999998</v>
      </c>
      <c r="G1491" s="4091">
        <f t="shared" si="347"/>
        <v>65.4696</v>
      </c>
      <c r="H1491" s="4091">
        <f t="shared" si="347"/>
        <v>65.4696</v>
      </c>
      <c r="I1491" s="4091">
        <f t="shared" si="347"/>
        <v>74.822400000000002</v>
      </c>
      <c r="J1491" s="4091">
        <f t="shared" si="347"/>
        <v>74.822400000000002</v>
      </c>
      <c r="K1491" s="4091">
        <f t="shared" si="347"/>
        <v>74.822400000000002</v>
      </c>
      <c r="L1491" s="4091">
        <f t="shared" si="347"/>
        <v>93.528000000000006</v>
      </c>
      <c r="M1491" s="4091">
        <f t="shared" si="347"/>
        <v>140.292</v>
      </c>
      <c r="N1491" s="4091">
        <f t="shared" si="347"/>
        <v>102.88079999999999</v>
      </c>
      <c r="O1491" s="4091">
        <f t="shared" si="347"/>
        <v>112.2336</v>
      </c>
      <c r="P1491" s="4091">
        <f t="shared" si="347"/>
        <v>130.9392</v>
      </c>
      <c r="Q1491" s="4091">
        <f t="shared" si="347"/>
        <v>130.9392</v>
      </c>
      <c r="R1491" s="4091">
        <f t="shared" si="347"/>
        <v>93.528000000000006</v>
      </c>
      <c r="S1491" s="4091">
        <f t="shared" si="347"/>
        <v>93.528000000000006</v>
      </c>
      <c r="T1491" s="4091">
        <f t="shared" si="347"/>
        <v>93.528000000000006</v>
      </c>
      <c r="U1491" s="4091">
        <f t="shared" si="347"/>
        <v>93.528000000000006</v>
      </c>
      <c r="V1491" s="4091">
        <f t="shared" si="347"/>
        <v>74.822400000000002</v>
      </c>
      <c r="W1491" s="4091">
        <f t="shared" si="347"/>
        <v>74.822400000000002</v>
      </c>
      <c r="X1491" s="4091">
        <f t="shared" si="347"/>
        <v>65.4696</v>
      </c>
      <c r="Y1491" s="4091">
        <f t="shared" si="347"/>
        <v>65.4696</v>
      </c>
      <c r="Z1491" s="4091">
        <f t="shared" si="347"/>
        <v>65.4696</v>
      </c>
      <c r="AA1491" s="4091">
        <f t="shared" si="347"/>
        <v>56.116799999999998</v>
      </c>
      <c r="AB1491" s="4091">
        <f t="shared" si="347"/>
        <v>84.17519999999999</v>
      </c>
    </row>
    <row r="1492" spans="1:28" x14ac:dyDescent="0.2">
      <c r="A1492" s="4047"/>
      <c r="B1492" s="4048"/>
      <c r="C1492" s="3989"/>
      <c r="D1492" s="3816" t="s">
        <v>14</v>
      </c>
      <c r="E1492" s="3990"/>
      <c r="F1492" s="3990"/>
      <c r="G1492" s="3990"/>
      <c r="H1492" s="3930"/>
      <c r="I1492" s="3990"/>
      <c r="J1492" s="3990"/>
      <c r="K1492" s="3990"/>
      <c r="L1492" s="3990"/>
      <c r="M1492" s="3990"/>
      <c r="N1492" s="3930"/>
      <c r="O1492" s="3990"/>
      <c r="P1492" s="3990"/>
      <c r="Q1492" s="3990"/>
      <c r="R1492" s="3990"/>
      <c r="S1492" s="3990"/>
      <c r="T1492" s="3990"/>
      <c r="U1492" s="3990"/>
      <c r="V1492" s="3930"/>
      <c r="W1492" s="3990"/>
      <c r="X1492" s="3990"/>
      <c r="Y1492" s="3930"/>
      <c r="Z1492" s="3990"/>
      <c r="AA1492" s="3990"/>
      <c r="AB1492" s="3990"/>
    </row>
    <row r="1493" spans="1:28" ht="13.5" thickBot="1" x14ac:dyDescent="0.25">
      <c r="A1493" s="4049"/>
      <c r="B1493" s="4050"/>
      <c r="C1493" s="3992"/>
      <c r="D1493" s="3820" t="s">
        <v>17</v>
      </c>
      <c r="E1493" s="4001"/>
      <c r="F1493" s="4001"/>
      <c r="G1493" s="4001"/>
      <c r="H1493" s="3965"/>
      <c r="I1493" s="4001"/>
      <c r="J1493" s="4001"/>
      <c r="K1493" s="4001"/>
      <c r="L1493" s="4001"/>
      <c r="M1493" s="4001"/>
      <c r="N1493" s="3965"/>
      <c r="O1493" s="4001"/>
      <c r="P1493" s="4001"/>
      <c r="Q1493" s="4001"/>
      <c r="R1493" s="4001"/>
      <c r="S1493" s="4001"/>
      <c r="T1493" s="4001"/>
      <c r="U1493" s="4001"/>
      <c r="V1493" s="3965"/>
      <c r="W1493" s="4001"/>
      <c r="X1493" s="4001"/>
      <c r="Y1493" s="3965"/>
      <c r="Z1493" s="4001"/>
      <c r="AA1493" s="4001"/>
      <c r="AB1493" s="4001"/>
    </row>
    <row r="1494" spans="1:28" x14ac:dyDescent="0.2">
      <c r="A1494" s="4013" t="s">
        <v>1191</v>
      </c>
      <c r="B1494" s="3863" t="s">
        <v>1442</v>
      </c>
      <c r="C1494" s="3779" t="s">
        <v>1127</v>
      </c>
      <c r="D1494" s="4310" t="s">
        <v>15</v>
      </c>
      <c r="E1494" s="4090">
        <f t="shared" ref="E1494:AB1495" si="348">E1213</f>
        <v>6</v>
      </c>
      <c r="F1494" s="4090">
        <f t="shared" si="348"/>
        <v>6</v>
      </c>
      <c r="G1494" s="4090">
        <f t="shared" si="348"/>
        <v>7</v>
      </c>
      <c r="H1494" s="4090">
        <f t="shared" si="348"/>
        <v>7</v>
      </c>
      <c r="I1494" s="4090">
        <f t="shared" si="348"/>
        <v>8</v>
      </c>
      <c r="J1494" s="4090">
        <f t="shared" si="348"/>
        <v>8</v>
      </c>
      <c r="K1494" s="4090">
        <f t="shared" si="348"/>
        <v>8</v>
      </c>
      <c r="L1494" s="4090">
        <f t="shared" si="348"/>
        <v>10</v>
      </c>
      <c r="M1494" s="4090">
        <f t="shared" si="348"/>
        <v>15</v>
      </c>
      <c r="N1494" s="4090">
        <f t="shared" si="348"/>
        <v>11</v>
      </c>
      <c r="O1494" s="4090">
        <f t="shared" si="348"/>
        <v>12</v>
      </c>
      <c r="P1494" s="4090">
        <f t="shared" si="348"/>
        <v>14</v>
      </c>
      <c r="Q1494" s="4090">
        <f t="shared" si="348"/>
        <v>14</v>
      </c>
      <c r="R1494" s="4090">
        <f t="shared" si="348"/>
        <v>10</v>
      </c>
      <c r="S1494" s="4090">
        <f t="shared" si="348"/>
        <v>10</v>
      </c>
      <c r="T1494" s="4090">
        <f>T1213</f>
        <v>10</v>
      </c>
      <c r="U1494" s="4090">
        <f t="shared" si="348"/>
        <v>10</v>
      </c>
      <c r="V1494" s="4090">
        <f t="shared" si="348"/>
        <v>8</v>
      </c>
      <c r="W1494" s="4090">
        <f t="shared" si="348"/>
        <v>8</v>
      </c>
      <c r="X1494" s="4090">
        <f t="shared" si="348"/>
        <v>7</v>
      </c>
      <c r="Y1494" s="4090">
        <f t="shared" si="348"/>
        <v>7</v>
      </c>
      <c r="Z1494" s="4090">
        <f t="shared" si="348"/>
        <v>7</v>
      </c>
      <c r="AA1494" s="4090">
        <f t="shared" si="348"/>
        <v>6</v>
      </c>
      <c r="AB1494" s="4090">
        <f t="shared" si="348"/>
        <v>9</v>
      </c>
    </row>
    <row r="1495" spans="1:28" x14ac:dyDescent="0.2">
      <c r="A1495" s="4016"/>
      <c r="B1495" s="3867"/>
      <c r="C1495" s="3797" t="s">
        <v>1114</v>
      </c>
      <c r="D1495" s="3798" t="s">
        <v>13</v>
      </c>
      <c r="E1495" s="4091">
        <f t="shared" si="348"/>
        <v>56.116799999999998</v>
      </c>
      <c r="F1495" s="4091">
        <f t="shared" si="348"/>
        <v>56.116799999999998</v>
      </c>
      <c r="G1495" s="4091">
        <f t="shared" si="348"/>
        <v>65.4696</v>
      </c>
      <c r="H1495" s="4091">
        <f t="shared" si="348"/>
        <v>65.4696</v>
      </c>
      <c r="I1495" s="4091">
        <f t="shared" si="348"/>
        <v>74.822400000000002</v>
      </c>
      <c r="J1495" s="4091">
        <f t="shared" si="348"/>
        <v>74.822400000000002</v>
      </c>
      <c r="K1495" s="4091">
        <f t="shared" si="348"/>
        <v>74.822400000000002</v>
      </c>
      <c r="L1495" s="4091">
        <f t="shared" si="348"/>
        <v>93.528000000000006</v>
      </c>
      <c r="M1495" s="4091">
        <f t="shared" si="348"/>
        <v>140.292</v>
      </c>
      <c r="N1495" s="4091">
        <f t="shared" si="348"/>
        <v>102.88079999999999</v>
      </c>
      <c r="O1495" s="4091">
        <f t="shared" si="348"/>
        <v>112.2336</v>
      </c>
      <c r="P1495" s="4091">
        <f t="shared" si="348"/>
        <v>130.9392</v>
      </c>
      <c r="Q1495" s="4091">
        <f t="shared" si="348"/>
        <v>130.9392</v>
      </c>
      <c r="R1495" s="4091">
        <f t="shared" si="348"/>
        <v>93.528000000000006</v>
      </c>
      <c r="S1495" s="4091">
        <f t="shared" si="348"/>
        <v>93.528000000000006</v>
      </c>
      <c r="T1495" s="4091">
        <f t="shared" si="348"/>
        <v>93.528000000000006</v>
      </c>
      <c r="U1495" s="4091">
        <f t="shared" si="348"/>
        <v>93.528000000000006</v>
      </c>
      <c r="V1495" s="4091">
        <f t="shared" si="348"/>
        <v>74.822400000000002</v>
      </c>
      <c r="W1495" s="4091">
        <f t="shared" si="348"/>
        <v>74.822400000000002</v>
      </c>
      <c r="X1495" s="4091">
        <f t="shared" si="348"/>
        <v>65.4696</v>
      </c>
      <c r="Y1495" s="4091">
        <f t="shared" si="348"/>
        <v>65.4696</v>
      </c>
      <c r="Z1495" s="4091">
        <f t="shared" si="348"/>
        <v>65.4696</v>
      </c>
      <c r="AA1495" s="4091">
        <f t="shared" si="348"/>
        <v>56.116799999999998</v>
      </c>
      <c r="AB1495" s="4091">
        <f t="shared" si="348"/>
        <v>84.17519999999999</v>
      </c>
    </row>
    <row r="1496" spans="1:28" x14ac:dyDescent="0.2">
      <c r="A1496" s="4016"/>
      <c r="B1496" s="3867"/>
      <c r="C1496" s="3989"/>
      <c r="D1496" s="3816" t="s">
        <v>14</v>
      </c>
      <c r="E1496" s="3990"/>
      <c r="F1496" s="3990"/>
      <c r="G1496" s="3990"/>
      <c r="H1496" s="3930"/>
      <c r="I1496" s="3990"/>
      <c r="J1496" s="3990"/>
      <c r="K1496" s="3990"/>
      <c r="L1496" s="3990"/>
      <c r="M1496" s="3990"/>
      <c r="N1496" s="3930"/>
      <c r="O1496" s="3990"/>
      <c r="P1496" s="3990"/>
      <c r="Q1496" s="3990"/>
      <c r="R1496" s="3990"/>
      <c r="S1496" s="3990"/>
      <c r="T1496" s="3990"/>
      <c r="U1496" s="3990"/>
      <c r="V1496" s="3930"/>
      <c r="W1496" s="3990"/>
      <c r="X1496" s="3990"/>
      <c r="Y1496" s="3930"/>
      <c r="Z1496" s="3990"/>
      <c r="AA1496" s="3990"/>
      <c r="AB1496" s="3990"/>
    </row>
    <row r="1497" spans="1:28" ht="13.5" thickBot="1" x14ac:dyDescent="0.25">
      <c r="A1497" s="4017"/>
      <c r="B1497" s="3872"/>
      <c r="C1497" s="3993"/>
      <c r="D1497" s="3820" t="s">
        <v>17</v>
      </c>
      <c r="E1497" s="4001"/>
      <c r="F1497" s="4001"/>
      <c r="G1497" s="4001"/>
      <c r="H1497" s="3965"/>
      <c r="I1497" s="4001"/>
      <c r="J1497" s="4001"/>
      <c r="K1497" s="4001"/>
      <c r="L1497" s="4001"/>
      <c r="M1497" s="4001"/>
      <c r="N1497" s="3965"/>
      <c r="O1497" s="4001"/>
      <c r="P1497" s="4001"/>
      <c r="Q1497" s="4001"/>
      <c r="R1497" s="4001"/>
      <c r="S1497" s="4001"/>
      <c r="T1497" s="4001"/>
      <c r="U1497" s="4001"/>
      <c r="V1497" s="3965"/>
      <c r="W1497" s="4001"/>
      <c r="X1497" s="4001"/>
      <c r="Y1497" s="3965"/>
      <c r="Z1497" s="4001"/>
      <c r="AA1497" s="4001"/>
      <c r="AB1497" s="4001"/>
    </row>
    <row r="1498" spans="1:28" s="4081" customFormat="1" ht="12.75" customHeight="1" x14ac:dyDescent="0.2">
      <c r="A1498" s="3826" t="s">
        <v>1159</v>
      </c>
      <c r="B1498" s="3827"/>
      <c r="C1498" s="3864"/>
      <c r="D1498" s="4326" t="s">
        <v>15</v>
      </c>
      <c r="E1498" s="3830">
        <f t="shared" ref="E1498:AB1499" si="349">E1486+E1490</f>
        <v>25</v>
      </c>
      <c r="F1498" s="3830">
        <f t="shared" si="349"/>
        <v>22</v>
      </c>
      <c r="G1498" s="3830">
        <f t="shared" si="349"/>
        <v>24</v>
      </c>
      <c r="H1498" s="3830">
        <f>H1486+H1490</f>
        <v>24</v>
      </c>
      <c r="I1498" s="3830">
        <f t="shared" si="349"/>
        <v>28</v>
      </c>
      <c r="J1498" s="3830">
        <f t="shared" si="349"/>
        <v>28</v>
      </c>
      <c r="K1498" s="3830">
        <f>K1486+K1490</f>
        <v>29</v>
      </c>
      <c r="L1498" s="3830">
        <f>L1486+L1490</f>
        <v>36</v>
      </c>
      <c r="M1498" s="3830">
        <f t="shared" si="349"/>
        <v>40</v>
      </c>
      <c r="N1498" s="3830">
        <f t="shared" si="349"/>
        <v>33</v>
      </c>
      <c r="O1498" s="3830">
        <f>O1486+O1490</f>
        <v>33</v>
      </c>
      <c r="P1498" s="3830">
        <f t="shared" si="349"/>
        <v>36</v>
      </c>
      <c r="Q1498" s="3830">
        <f>Q1486+Q1490</f>
        <v>35</v>
      </c>
      <c r="R1498" s="3830">
        <f t="shared" si="349"/>
        <v>31</v>
      </c>
      <c r="S1498" s="3830">
        <f t="shared" si="349"/>
        <v>33</v>
      </c>
      <c r="T1498" s="3830">
        <f>T1486+T1490</f>
        <v>32</v>
      </c>
      <c r="U1498" s="3830">
        <f t="shared" si="349"/>
        <v>32</v>
      </c>
      <c r="V1498" s="3830">
        <f t="shared" si="349"/>
        <v>29</v>
      </c>
      <c r="W1498" s="3830">
        <f t="shared" si="349"/>
        <v>34</v>
      </c>
      <c r="X1498" s="3830">
        <f t="shared" si="349"/>
        <v>32</v>
      </c>
      <c r="Y1498" s="3830">
        <f t="shared" si="349"/>
        <v>32</v>
      </c>
      <c r="Z1498" s="3830">
        <f t="shared" si="349"/>
        <v>29</v>
      </c>
      <c r="AA1498" s="3830">
        <f t="shared" si="349"/>
        <v>26</v>
      </c>
      <c r="AB1498" s="3830">
        <f t="shared" si="349"/>
        <v>27</v>
      </c>
    </row>
    <row r="1499" spans="1:28" ht="19.5" customHeight="1" x14ac:dyDescent="0.2">
      <c r="A1499" s="3832"/>
      <c r="B1499" s="3833"/>
      <c r="C1499" s="3834"/>
      <c r="D1499" s="3829" t="s">
        <v>13</v>
      </c>
      <c r="E1499" s="3835">
        <f t="shared" si="349"/>
        <v>233.82</v>
      </c>
      <c r="F1499" s="3835">
        <f t="shared" si="349"/>
        <v>205.76159999999999</v>
      </c>
      <c r="G1499" s="3835">
        <f>G1487+G1491</f>
        <v>224.46719999999999</v>
      </c>
      <c r="H1499" s="3835">
        <f t="shared" si="349"/>
        <v>224.46719999999999</v>
      </c>
      <c r="I1499" s="3835">
        <f t="shared" si="349"/>
        <v>261.8784</v>
      </c>
      <c r="J1499" s="3835">
        <f t="shared" si="349"/>
        <v>261.8784</v>
      </c>
      <c r="K1499" s="3835">
        <f t="shared" si="349"/>
        <v>271.2312</v>
      </c>
      <c r="L1499" s="3835">
        <f>L1487+L1491</f>
        <v>336.70080000000002</v>
      </c>
      <c r="M1499" s="3835">
        <f t="shared" si="349"/>
        <v>374.11199999999997</v>
      </c>
      <c r="N1499" s="3835">
        <f t="shared" si="349"/>
        <v>308.64239999999995</v>
      </c>
      <c r="O1499" s="3835">
        <f>O1487+O1491</f>
        <v>308.64240000000001</v>
      </c>
      <c r="P1499" s="3835">
        <f t="shared" si="349"/>
        <v>336.70079999999996</v>
      </c>
      <c r="Q1499" s="3835">
        <f>Q1487+Q1491</f>
        <v>327.34800000000001</v>
      </c>
      <c r="R1499" s="3835">
        <f t="shared" si="349"/>
        <v>289.93680000000001</v>
      </c>
      <c r="S1499" s="3835">
        <f t="shared" si="349"/>
        <v>308.64240000000001</v>
      </c>
      <c r="T1499" s="3835">
        <f>T1487+T1491</f>
        <v>299.28960000000001</v>
      </c>
      <c r="U1499" s="3835">
        <f t="shared" si="349"/>
        <v>299.28960000000001</v>
      </c>
      <c r="V1499" s="3835">
        <f t="shared" si="349"/>
        <v>271.2312</v>
      </c>
      <c r="W1499" s="3835">
        <f t="shared" si="349"/>
        <v>317.99520000000001</v>
      </c>
      <c r="X1499" s="3835">
        <f t="shared" si="349"/>
        <v>299.28959999999995</v>
      </c>
      <c r="Y1499" s="3835">
        <f t="shared" si="349"/>
        <v>299.28959999999995</v>
      </c>
      <c r="Z1499" s="3835">
        <f t="shared" si="349"/>
        <v>271.2312</v>
      </c>
      <c r="AA1499" s="3835">
        <f t="shared" si="349"/>
        <v>243.1728</v>
      </c>
      <c r="AB1499" s="3835">
        <f t="shared" si="349"/>
        <v>252.52559999999997</v>
      </c>
    </row>
    <row r="1500" spans="1:28" ht="15" customHeight="1" thickBot="1" x14ac:dyDescent="0.25">
      <c r="A1500" s="3836"/>
      <c r="B1500" s="3837"/>
      <c r="C1500" s="3972"/>
      <c r="D1500" s="3839" t="s">
        <v>14</v>
      </c>
      <c r="E1500" s="4148"/>
      <c r="F1500" s="4148"/>
      <c r="G1500" s="4148"/>
      <c r="H1500" s="4148"/>
      <c r="I1500" s="4148"/>
      <c r="J1500" s="4148"/>
      <c r="K1500" s="4148"/>
      <c r="L1500" s="4148"/>
      <c r="M1500" s="4148"/>
      <c r="N1500" s="4148"/>
      <c r="O1500" s="4148"/>
      <c r="P1500" s="4148"/>
      <c r="Q1500" s="4148"/>
      <c r="R1500" s="4148"/>
      <c r="S1500" s="4148"/>
      <c r="T1500" s="4148"/>
      <c r="U1500" s="4148"/>
      <c r="V1500" s="4148"/>
      <c r="W1500" s="4148"/>
      <c r="X1500" s="4148"/>
      <c r="Y1500" s="4148"/>
      <c r="Z1500" s="4148"/>
      <c r="AA1500" s="4148"/>
      <c r="AB1500" s="4149"/>
    </row>
    <row r="1501" spans="1:28" x14ac:dyDescent="0.2">
      <c r="A1501" s="4002"/>
      <c r="B1501" s="4003"/>
      <c r="C1501" s="3976"/>
      <c r="D1501" s="3977"/>
      <c r="E1501" s="4005"/>
      <c r="F1501" s="4005"/>
      <c r="G1501" s="4005"/>
      <c r="H1501" s="4005"/>
      <c r="I1501" s="4005"/>
      <c r="J1501" s="4005"/>
      <c r="K1501" s="4005"/>
      <c r="L1501" s="4005"/>
      <c r="M1501" s="4005"/>
      <c r="N1501" s="4005"/>
      <c r="O1501" s="4005"/>
      <c r="P1501" s="4005"/>
      <c r="Q1501" s="4005"/>
      <c r="R1501" s="4005"/>
      <c r="S1501" s="4005"/>
      <c r="T1501" s="4005"/>
      <c r="U1501" s="4005"/>
      <c r="V1501" s="4005"/>
      <c r="W1501" s="4005"/>
      <c r="X1501" s="4005"/>
      <c r="Y1501" s="4005"/>
      <c r="Z1501" s="4005"/>
      <c r="AA1501" s="4005"/>
      <c r="AB1501" s="4005"/>
    </row>
    <row r="1502" spans="1:28" ht="13.5" thickBot="1" x14ac:dyDescent="0.25">
      <c r="A1502" s="4031"/>
      <c r="B1502" s="4032"/>
      <c r="C1502" s="4033"/>
      <c r="D1502" s="3982"/>
      <c r="E1502" s="4034"/>
      <c r="F1502" s="4034"/>
      <c r="G1502" s="4034"/>
      <c r="H1502" s="4034"/>
      <c r="I1502" s="4034"/>
      <c r="J1502" s="4034"/>
      <c r="K1502" s="4034"/>
      <c r="L1502" s="4034"/>
      <c r="M1502" s="4034"/>
      <c r="N1502" s="4034"/>
      <c r="O1502" s="4034"/>
      <c r="P1502" s="4034"/>
      <c r="Q1502" s="4034"/>
      <c r="R1502" s="4034"/>
      <c r="S1502" s="4034"/>
      <c r="T1502" s="4034"/>
      <c r="U1502" s="4034"/>
      <c r="V1502" s="4034"/>
      <c r="W1502" s="4034"/>
      <c r="X1502" s="4034"/>
      <c r="Y1502" s="4034"/>
      <c r="Z1502" s="4034"/>
      <c r="AA1502" s="4034"/>
      <c r="AB1502" s="4034"/>
    </row>
    <row r="1503" spans="1:28" ht="34.5" customHeight="1" thickBot="1" x14ac:dyDescent="0.25">
      <c r="A1503" s="3852" t="s">
        <v>6</v>
      </c>
      <c r="B1503" s="3853" t="s">
        <v>1120</v>
      </c>
      <c r="C1503" s="3854" t="s">
        <v>1121</v>
      </c>
      <c r="D1503" s="3855" t="s">
        <v>7</v>
      </c>
      <c r="E1503" s="4006" t="s">
        <v>8</v>
      </c>
      <c r="F1503" s="4007"/>
      <c r="G1503" s="4007"/>
      <c r="H1503" s="4007"/>
      <c r="I1503" s="4007"/>
      <c r="J1503" s="4007"/>
      <c r="K1503" s="4007"/>
      <c r="L1503" s="4007"/>
      <c r="M1503" s="4007"/>
      <c r="N1503" s="4007"/>
      <c r="O1503" s="4007"/>
      <c r="P1503" s="4007"/>
      <c r="Q1503" s="4007"/>
      <c r="R1503" s="4007"/>
      <c r="S1503" s="4007"/>
      <c r="T1503" s="4007"/>
      <c r="U1503" s="4007"/>
      <c r="V1503" s="4007"/>
      <c r="W1503" s="4007"/>
      <c r="X1503" s="4007"/>
      <c r="Y1503" s="4007"/>
      <c r="Z1503" s="4007"/>
      <c r="AA1503" s="4007"/>
      <c r="AB1503" s="4008"/>
    </row>
    <row r="1504" spans="1:28" ht="13.5" thickBot="1" x14ac:dyDescent="0.25">
      <c r="A1504" s="3771" t="s">
        <v>1443</v>
      </c>
      <c r="B1504" s="3772"/>
      <c r="C1504" s="3773"/>
      <c r="D1504" s="3774"/>
      <c r="E1504" s="3775">
        <v>1</v>
      </c>
      <c r="F1504" s="3775">
        <v>2</v>
      </c>
      <c r="G1504" s="3775">
        <v>3</v>
      </c>
      <c r="H1504" s="3776">
        <v>4</v>
      </c>
      <c r="I1504" s="3775">
        <v>5</v>
      </c>
      <c r="J1504" s="3775">
        <v>6</v>
      </c>
      <c r="K1504" s="3775">
        <v>7</v>
      </c>
      <c r="L1504" s="3775">
        <v>8</v>
      </c>
      <c r="M1504" s="3775">
        <v>9</v>
      </c>
      <c r="N1504" s="3776">
        <v>10</v>
      </c>
      <c r="O1504" s="3775">
        <v>11</v>
      </c>
      <c r="P1504" s="3775">
        <v>12</v>
      </c>
      <c r="Q1504" s="3775">
        <v>13</v>
      </c>
      <c r="R1504" s="3775">
        <v>14</v>
      </c>
      <c r="S1504" s="3775">
        <v>15</v>
      </c>
      <c r="T1504" s="3775">
        <v>16</v>
      </c>
      <c r="U1504" s="3775">
        <v>17</v>
      </c>
      <c r="V1504" s="3776">
        <v>18</v>
      </c>
      <c r="W1504" s="3775">
        <v>19</v>
      </c>
      <c r="X1504" s="3775">
        <v>20</v>
      </c>
      <c r="Y1504" s="3776">
        <v>21</v>
      </c>
      <c r="Z1504" s="3775">
        <v>22</v>
      </c>
      <c r="AA1504" s="3775">
        <v>23</v>
      </c>
      <c r="AB1504" s="3775">
        <v>24</v>
      </c>
    </row>
    <row r="1505" spans="1:28" ht="13.5" thickBot="1" x14ac:dyDescent="0.25">
      <c r="A1505" s="3777" t="s">
        <v>1123</v>
      </c>
      <c r="B1505" s="3778"/>
      <c r="C1505" s="3779"/>
      <c r="D1505" s="4246" t="s">
        <v>22</v>
      </c>
      <c r="E1505" s="4345">
        <v>10.391999999999999</v>
      </c>
      <c r="F1505" s="4345">
        <v>10.391999999999999</v>
      </c>
      <c r="G1505" s="4346">
        <v>10.391999999999999</v>
      </c>
      <c r="H1505" s="4346">
        <v>10.391999999999999</v>
      </c>
      <c r="I1505" s="4346">
        <v>10.391999999999999</v>
      </c>
      <c r="J1505" s="4346">
        <v>10.391999999999999</v>
      </c>
      <c r="K1505" s="4346">
        <v>10.391999999999999</v>
      </c>
      <c r="L1505" s="4346">
        <v>10.391999999999999</v>
      </c>
      <c r="M1505" s="4346">
        <v>10.391999999999999</v>
      </c>
      <c r="N1505" s="4346">
        <v>10.391999999999999</v>
      </c>
      <c r="O1505" s="4346">
        <v>10.391999999999999</v>
      </c>
      <c r="P1505" s="4346">
        <v>10.2188</v>
      </c>
      <c r="Q1505" s="4346">
        <v>10.2188</v>
      </c>
      <c r="R1505" s="4346">
        <v>10.2188</v>
      </c>
      <c r="S1505" s="4346">
        <v>10.2188</v>
      </c>
      <c r="T1505" s="4346">
        <v>10.391999999999999</v>
      </c>
      <c r="U1505" s="4346">
        <v>10.391999999999999</v>
      </c>
      <c r="V1505" s="4346">
        <v>10.391999999999999</v>
      </c>
      <c r="W1505" s="4346">
        <v>10.391999999999999</v>
      </c>
      <c r="X1505" s="4346">
        <v>10.391999999999999</v>
      </c>
      <c r="Y1505" s="4346">
        <v>10.391999999999999</v>
      </c>
      <c r="Z1505" s="4346">
        <v>10.391999999999999</v>
      </c>
      <c r="AA1505" s="4345">
        <v>10.391999999999999</v>
      </c>
      <c r="AB1505" s="4345">
        <v>10.391999999999999</v>
      </c>
    </row>
    <row r="1506" spans="1:28" ht="13.5" thickBot="1" x14ac:dyDescent="0.25">
      <c r="A1506" s="3783" t="s">
        <v>1124</v>
      </c>
      <c r="B1506" s="3784"/>
      <c r="C1506" s="3785"/>
      <c r="D1506" s="4246" t="s">
        <v>22</v>
      </c>
      <c r="E1506" s="4345">
        <v>10.565199999999999</v>
      </c>
      <c r="F1506" s="4345">
        <v>10.565199999999999</v>
      </c>
      <c r="G1506" s="4346">
        <v>10.565199999999999</v>
      </c>
      <c r="H1506" s="4346">
        <v>10.565199999999999</v>
      </c>
      <c r="I1506" s="4346">
        <v>10.565199999999999</v>
      </c>
      <c r="J1506" s="4346">
        <v>10.391999999999999</v>
      </c>
      <c r="K1506" s="4346">
        <v>10.391999999999999</v>
      </c>
      <c r="L1506" s="4346">
        <v>10.391999999999999</v>
      </c>
      <c r="M1506" s="4346">
        <v>10.391999999999999</v>
      </c>
      <c r="N1506" s="4346">
        <v>10.391999999999999</v>
      </c>
      <c r="O1506" s="4346">
        <v>10.2188</v>
      </c>
      <c r="P1506" s="4346">
        <v>10.2188</v>
      </c>
      <c r="Q1506" s="4346">
        <v>10.2188</v>
      </c>
      <c r="R1506" s="4346">
        <v>10.2188</v>
      </c>
      <c r="S1506" s="4346">
        <v>10.391999999999999</v>
      </c>
      <c r="T1506" s="4346">
        <v>10.391999999999999</v>
      </c>
      <c r="U1506" s="4346">
        <v>10.391999999999999</v>
      </c>
      <c r="V1506" s="4346">
        <v>10.391999999999999</v>
      </c>
      <c r="W1506" s="4346">
        <v>10.391999999999999</v>
      </c>
      <c r="X1506" s="4346">
        <v>10.391999999999999</v>
      </c>
      <c r="Y1506" s="4346">
        <v>10.391999999999999</v>
      </c>
      <c r="Z1506" s="4346">
        <v>10.565199999999999</v>
      </c>
      <c r="AA1506" s="4345">
        <v>10.565199999999999</v>
      </c>
      <c r="AB1506" s="4345">
        <v>10.565199999999999</v>
      </c>
    </row>
    <row r="1507" spans="1:28" x14ac:dyDescent="0.2">
      <c r="A1507" s="3867" t="s">
        <v>1143</v>
      </c>
      <c r="B1507" s="3863" t="s">
        <v>1184</v>
      </c>
      <c r="C1507" s="3791" t="s">
        <v>1127</v>
      </c>
      <c r="D1507" s="4310" t="s">
        <v>1128</v>
      </c>
      <c r="E1507" s="3811">
        <v>0</v>
      </c>
      <c r="F1507" s="3811">
        <v>0</v>
      </c>
      <c r="G1507" s="3811">
        <v>0</v>
      </c>
      <c r="H1507" s="3811">
        <v>0</v>
      </c>
      <c r="I1507" s="3811">
        <v>0</v>
      </c>
      <c r="J1507" s="3811">
        <v>0</v>
      </c>
      <c r="K1507" s="3811">
        <v>0</v>
      </c>
      <c r="L1507" s="3811">
        <v>0</v>
      </c>
      <c r="M1507" s="3811">
        <v>0</v>
      </c>
      <c r="N1507" s="3811">
        <v>0</v>
      </c>
      <c r="O1507" s="3811">
        <v>0</v>
      </c>
      <c r="P1507" s="3811">
        <v>0</v>
      </c>
      <c r="Q1507" s="3811">
        <v>0</v>
      </c>
      <c r="R1507" s="3811">
        <v>0</v>
      </c>
      <c r="S1507" s="3811">
        <v>0</v>
      </c>
      <c r="T1507" s="3811">
        <v>0</v>
      </c>
      <c r="U1507" s="3811">
        <v>0</v>
      </c>
      <c r="V1507" s="3811">
        <v>0</v>
      </c>
      <c r="W1507" s="3811">
        <v>0</v>
      </c>
      <c r="X1507" s="3811">
        <v>0</v>
      </c>
      <c r="Y1507" s="3811">
        <v>0</v>
      </c>
      <c r="Z1507" s="3811">
        <v>0</v>
      </c>
      <c r="AA1507" s="3811">
        <v>0</v>
      </c>
      <c r="AB1507" s="3811">
        <v>0</v>
      </c>
    </row>
    <row r="1508" spans="1:28" x14ac:dyDescent="0.2">
      <c r="A1508" s="3867"/>
      <c r="B1508" s="3867"/>
      <c r="C1508" s="3868" t="s">
        <v>1114</v>
      </c>
      <c r="D1508" s="4310" t="s">
        <v>13</v>
      </c>
      <c r="E1508" s="3799">
        <f t="shared" ref="E1508:AB1508" si="350">1.732*10*0.9*E1507</f>
        <v>0</v>
      </c>
      <c r="F1508" s="3799">
        <f t="shared" si="350"/>
        <v>0</v>
      </c>
      <c r="G1508" s="3799">
        <f t="shared" si="350"/>
        <v>0</v>
      </c>
      <c r="H1508" s="3799">
        <f t="shared" si="350"/>
        <v>0</v>
      </c>
      <c r="I1508" s="3799">
        <f t="shared" si="350"/>
        <v>0</v>
      </c>
      <c r="J1508" s="3799">
        <f t="shared" si="350"/>
        <v>0</v>
      </c>
      <c r="K1508" s="3799">
        <f t="shared" si="350"/>
        <v>0</v>
      </c>
      <c r="L1508" s="3799">
        <f t="shared" si="350"/>
        <v>0</v>
      </c>
      <c r="M1508" s="3799">
        <f t="shared" si="350"/>
        <v>0</v>
      </c>
      <c r="N1508" s="3799">
        <f t="shared" si="350"/>
        <v>0</v>
      </c>
      <c r="O1508" s="3799">
        <f t="shared" si="350"/>
        <v>0</v>
      </c>
      <c r="P1508" s="3799">
        <f t="shared" si="350"/>
        <v>0</v>
      </c>
      <c r="Q1508" s="3799">
        <f t="shared" si="350"/>
        <v>0</v>
      </c>
      <c r="R1508" s="3799">
        <f t="shared" si="350"/>
        <v>0</v>
      </c>
      <c r="S1508" s="3799">
        <f t="shared" si="350"/>
        <v>0</v>
      </c>
      <c r="T1508" s="3799">
        <f t="shared" si="350"/>
        <v>0</v>
      </c>
      <c r="U1508" s="3799">
        <f t="shared" si="350"/>
        <v>0</v>
      </c>
      <c r="V1508" s="3799">
        <f t="shared" si="350"/>
        <v>0</v>
      </c>
      <c r="W1508" s="3799">
        <f t="shared" si="350"/>
        <v>0</v>
      </c>
      <c r="X1508" s="3799">
        <f t="shared" si="350"/>
        <v>0</v>
      </c>
      <c r="Y1508" s="3799">
        <f t="shared" si="350"/>
        <v>0</v>
      </c>
      <c r="Z1508" s="3799">
        <f t="shared" si="350"/>
        <v>0</v>
      </c>
      <c r="AA1508" s="3799">
        <f t="shared" si="350"/>
        <v>0</v>
      </c>
      <c r="AB1508" s="3799">
        <f t="shared" si="350"/>
        <v>0</v>
      </c>
    </row>
    <row r="1509" spans="1:28" x14ac:dyDescent="0.2">
      <c r="A1509" s="3867"/>
      <c r="B1509" s="3867"/>
      <c r="C1509" s="3797"/>
      <c r="D1509" s="4310" t="s">
        <v>14</v>
      </c>
      <c r="E1509" s="3930"/>
      <c r="F1509" s="3930"/>
      <c r="G1509" s="3930"/>
      <c r="H1509" s="3930"/>
      <c r="I1509" s="3930"/>
      <c r="J1509" s="3930"/>
      <c r="K1509" s="3930"/>
      <c r="L1509" s="3930"/>
      <c r="M1509" s="3930"/>
      <c r="N1509" s="3930"/>
      <c r="O1509" s="3930"/>
      <c r="P1509" s="3930"/>
      <c r="Q1509" s="3930"/>
      <c r="R1509" s="3930"/>
      <c r="S1509" s="3930"/>
      <c r="T1509" s="3930"/>
      <c r="U1509" s="3930"/>
      <c r="V1509" s="3930"/>
      <c r="W1509" s="3930"/>
      <c r="X1509" s="3930"/>
      <c r="Y1509" s="3930"/>
      <c r="Z1509" s="3930"/>
      <c r="AA1509" s="3930"/>
      <c r="AB1509" s="3930"/>
    </row>
    <row r="1510" spans="1:28" ht="13.5" thickBot="1" x14ac:dyDescent="0.25">
      <c r="A1510" s="3867"/>
      <c r="B1510" s="3867"/>
      <c r="C1510" s="3802"/>
      <c r="D1510" s="4310" t="s">
        <v>17</v>
      </c>
      <c r="E1510" s="3930"/>
      <c r="F1510" s="3930"/>
      <c r="G1510" s="3930"/>
      <c r="H1510" s="3930"/>
      <c r="I1510" s="3930"/>
      <c r="J1510" s="3930"/>
      <c r="K1510" s="3930"/>
      <c r="L1510" s="3930"/>
      <c r="M1510" s="3930"/>
      <c r="N1510" s="3930"/>
      <c r="O1510" s="3930"/>
      <c r="P1510" s="3930"/>
      <c r="Q1510" s="3930"/>
      <c r="R1510" s="3930"/>
      <c r="S1510" s="3930"/>
      <c r="T1510" s="3930"/>
      <c r="U1510" s="3930"/>
      <c r="V1510" s="3930"/>
      <c r="W1510" s="3930"/>
      <c r="X1510" s="3930"/>
      <c r="Y1510" s="3930"/>
      <c r="Z1510" s="3930"/>
      <c r="AA1510" s="3930"/>
      <c r="AB1510" s="3930"/>
    </row>
    <row r="1511" spans="1:28" x14ac:dyDescent="0.2">
      <c r="A1511" s="3863" t="s">
        <v>1135</v>
      </c>
      <c r="B1511" s="3863" t="s">
        <v>1444</v>
      </c>
      <c r="C1511" s="3791" t="s">
        <v>1127</v>
      </c>
      <c r="D1511" s="4347" t="s">
        <v>1128</v>
      </c>
      <c r="E1511" s="3811">
        <v>0</v>
      </c>
      <c r="F1511" s="3811">
        <v>0</v>
      </c>
      <c r="G1511" s="3811">
        <v>0</v>
      </c>
      <c r="H1511" s="3811">
        <v>0</v>
      </c>
      <c r="I1511" s="3811">
        <v>0</v>
      </c>
      <c r="J1511" s="3811">
        <v>0</v>
      </c>
      <c r="K1511" s="3811">
        <v>0</v>
      </c>
      <c r="L1511" s="3811">
        <v>0</v>
      </c>
      <c r="M1511" s="3811">
        <v>0</v>
      </c>
      <c r="N1511" s="3811">
        <v>0</v>
      </c>
      <c r="O1511" s="3811">
        <v>0</v>
      </c>
      <c r="P1511" s="3811">
        <v>0</v>
      </c>
      <c r="Q1511" s="3811">
        <v>0</v>
      </c>
      <c r="R1511" s="3811">
        <v>0</v>
      </c>
      <c r="S1511" s="3811">
        <v>0</v>
      </c>
      <c r="T1511" s="3811">
        <v>0</v>
      </c>
      <c r="U1511" s="3811">
        <v>0</v>
      </c>
      <c r="V1511" s="3811">
        <v>0</v>
      </c>
      <c r="W1511" s="3811">
        <v>0</v>
      </c>
      <c r="X1511" s="3811">
        <v>0</v>
      </c>
      <c r="Y1511" s="3811">
        <v>0</v>
      </c>
      <c r="Z1511" s="3811">
        <v>0</v>
      </c>
      <c r="AA1511" s="3811">
        <v>0</v>
      </c>
      <c r="AB1511" s="3811">
        <v>0</v>
      </c>
    </row>
    <row r="1512" spans="1:28" x14ac:dyDescent="0.2">
      <c r="A1512" s="3867"/>
      <c r="B1512" s="3867"/>
      <c r="C1512" s="3868" t="s">
        <v>1114</v>
      </c>
      <c r="D1512" s="4310" t="s">
        <v>13</v>
      </c>
      <c r="E1512" s="3799">
        <f t="shared" ref="E1512:AB1512" si="351">1.732*10*0.9*E1511</f>
        <v>0</v>
      </c>
      <c r="F1512" s="3799">
        <f t="shared" si="351"/>
        <v>0</v>
      </c>
      <c r="G1512" s="3799">
        <f t="shared" si="351"/>
        <v>0</v>
      </c>
      <c r="H1512" s="3799">
        <f t="shared" si="351"/>
        <v>0</v>
      </c>
      <c r="I1512" s="3799">
        <f t="shared" si="351"/>
        <v>0</v>
      </c>
      <c r="J1512" s="3799">
        <f t="shared" si="351"/>
        <v>0</v>
      </c>
      <c r="K1512" s="3799">
        <f t="shared" si="351"/>
        <v>0</v>
      </c>
      <c r="L1512" s="3799">
        <f t="shared" si="351"/>
        <v>0</v>
      </c>
      <c r="M1512" s="3799">
        <f t="shared" si="351"/>
        <v>0</v>
      </c>
      <c r="N1512" s="3799">
        <f t="shared" si="351"/>
        <v>0</v>
      </c>
      <c r="O1512" s="3799">
        <f t="shared" si="351"/>
        <v>0</v>
      </c>
      <c r="P1512" s="3799">
        <f t="shared" si="351"/>
        <v>0</v>
      </c>
      <c r="Q1512" s="3799">
        <f t="shared" si="351"/>
        <v>0</v>
      </c>
      <c r="R1512" s="3799">
        <f t="shared" si="351"/>
        <v>0</v>
      </c>
      <c r="S1512" s="3799">
        <f t="shared" si="351"/>
        <v>0</v>
      </c>
      <c r="T1512" s="3799">
        <f t="shared" si="351"/>
        <v>0</v>
      </c>
      <c r="U1512" s="3799">
        <f t="shared" si="351"/>
        <v>0</v>
      </c>
      <c r="V1512" s="3799">
        <f t="shared" si="351"/>
        <v>0</v>
      </c>
      <c r="W1512" s="3799">
        <f t="shared" si="351"/>
        <v>0</v>
      </c>
      <c r="X1512" s="3799">
        <f t="shared" si="351"/>
        <v>0</v>
      </c>
      <c r="Y1512" s="3799">
        <f t="shared" si="351"/>
        <v>0</v>
      </c>
      <c r="Z1512" s="3799">
        <f t="shared" si="351"/>
        <v>0</v>
      </c>
      <c r="AA1512" s="3799">
        <f t="shared" si="351"/>
        <v>0</v>
      </c>
      <c r="AB1512" s="3799">
        <f t="shared" si="351"/>
        <v>0</v>
      </c>
    </row>
    <row r="1513" spans="1:28" x14ac:dyDescent="0.2">
      <c r="A1513" s="3867"/>
      <c r="B1513" s="3867"/>
      <c r="C1513" s="3797"/>
      <c r="D1513" s="4310" t="s">
        <v>14</v>
      </c>
      <c r="E1513" s="3930"/>
      <c r="F1513" s="3930"/>
      <c r="G1513" s="3930"/>
      <c r="H1513" s="3930"/>
      <c r="I1513" s="3930"/>
      <c r="J1513" s="3930"/>
      <c r="K1513" s="3930"/>
      <c r="L1513" s="3930"/>
      <c r="M1513" s="3930"/>
      <c r="N1513" s="3930"/>
      <c r="O1513" s="3930"/>
      <c r="P1513" s="3930"/>
      <c r="Q1513" s="3930"/>
      <c r="R1513" s="3930"/>
      <c r="S1513" s="3930"/>
      <c r="T1513" s="3930"/>
      <c r="U1513" s="3930"/>
      <c r="V1513" s="3930"/>
      <c r="W1513" s="3930"/>
      <c r="X1513" s="3930"/>
      <c r="Y1513" s="3930"/>
      <c r="Z1513" s="3930"/>
      <c r="AA1513" s="3930"/>
      <c r="AB1513" s="3930"/>
    </row>
    <row r="1514" spans="1:28" ht="13.5" thickBot="1" x14ac:dyDescent="0.25">
      <c r="A1514" s="3872"/>
      <c r="B1514" s="3872"/>
      <c r="C1514" s="3802"/>
      <c r="D1514" s="4310" t="s">
        <v>17</v>
      </c>
      <c r="E1514" s="3930"/>
      <c r="F1514" s="3930"/>
      <c r="G1514" s="3930"/>
      <c r="H1514" s="3930"/>
      <c r="I1514" s="3930"/>
      <c r="J1514" s="3930"/>
      <c r="K1514" s="3930"/>
      <c r="L1514" s="3930"/>
      <c r="M1514" s="3930"/>
      <c r="N1514" s="3930"/>
      <c r="O1514" s="3930"/>
      <c r="P1514" s="3930"/>
      <c r="Q1514" s="3930"/>
      <c r="R1514" s="3930"/>
      <c r="S1514" s="3930"/>
      <c r="T1514" s="3930"/>
      <c r="U1514" s="3930"/>
      <c r="V1514" s="3930"/>
      <c r="W1514" s="3930"/>
      <c r="X1514" s="3930"/>
      <c r="Y1514" s="3930"/>
      <c r="Z1514" s="3930"/>
      <c r="AA1514" s="3930"/>
      <c r="AB1514" s="3930"/>
    </row>
    <row r="1515" spans="1:28" x14ac:dyDescent="0.2">
      <c r="A1515" s="3867" t="s">
        <v>1141</v>
      </c>
      <c r="B1515" s="3867" t="s">
        <v>1445</v>
      </c>
      <c r="C1515" s="3791" t="s">
        <v>1127</v>
      </c>
      <c r="D1515" s="4310" t="s">
        <v>1128</v>
      </c>
      <c r="E1515" s="3811">
        <v>4</v>
      </c>
      <c r="F1515" s="3811">
        <v>5</v>
      </c>
      <c r="G1515" s="3811">
        <v>4</v>
      </c>
      <c r="H1515" s="3811">
        <v>5</v>
      </c>
      <c r="I1515" s="3811">
        <v>7</v>
      </c>
      <c r="J1515" s="3811">
        <v>7</v>
      </c>
      <c r="K1515" s="3811">
        <v>5</v>
      </c>
      <c r="L1515" s="3811">
        <v>5</v>
      </c>
      <c r="M1515" s="3811">
        <v>7</v>
      </c>
      <c r="N1515" s="3811">
        <v>10</v>
      </c>
      <c r="O1515" s="3811">
        <v>8</v>
      </c>
      <c r="P1515" s="3811">
        <v>9</v>
      </c>
      <c r="Q1515" s="3811">
        <v>7</v>
      </c>
      <c r="R1515" s="3811">
        <v>8</v>
      </c>
      <c r="S1515" s="3811">
        <v>9</v>
      </c>
      <c r="T1515" s="3811">
        <v>7</v>
      </c>
      <c r="U1515" s="3811">
        <v>6</v>
      </c>
      <c r="V1515" s="3811">
        <v>6</v>
      </c>
      <c r="W1515" s="3811">
        <v>6</v>
      </c>
      <c r="X1515" s="3811">
        <v>5</v>
      </c>
      <c r="Y1515" s="3811">
        <v>6</v>
      </c>
      <c r="Z1515" s="3811">
        <v>5</v>
      </c>
      <c r="AA1515" s="3811">
        <v>7</v>
      </c>
      <c r="AB1515" s="3811">
        <v>4</v>
      </c>
    </row>
    <row r="1516" spans="1:28" x14ac:dyDescent="0.2">
      <c r="A1516" s="3867"/>
      <c r="B1516" s="3867"/>
      <c r="C1516" s="3868" t="s">
        <v>1114</v>
      </c>
      <c r="D1516" s="4310" t="s">
        <v>13</v>
      </c>
      <c r="E1516" s="3799">
        <f t="shared" ref="E1516:AB1516" si="352">1.732*10*0.9*E1515</f>
        <v>62.352000000000004</v>
      </c>
      <c r="F1516" s="3799">
        <f t="shared" si="352"/>
        <v>77.94</v>
      </c>
      <c r="G1516" s="3799">
        <f t="shared" si="352"/>
        <v>62.352000000000004</v>
      </c>
      <c r="H1516" s="3799">
        <f t="shared" si="352"/>
        <v>77.94</v>
      </c>
      <c r="I1516" s="3799">
        <f t="shared" si="352"/>
        <v>109.11600000000001</v>
      </c>
      <c r="J1516" s="3799">
        <f t="shared" si="352"/>
        <v>109.11600000000001</v>
      </c>
      <c r="K1516" s="3799">
        <f t="shared" si="352"/>
        <v>77.94</v>
      </c>
      <c r="L1516" s="3799">
        <f t="shared" si="352"/>
        <v>77.94</v>
      </c>
      <c r="M1516" s="3799">
        <f t="shared" si="352"/>
        <v>109.11600000000001</v>
      </c>
      <c r="N1516" s="3799">
        <f t="shared" si="352"/>
        <v>155.88</v>
      </c>
      <c r="O1516" s="3799">
        <f t="shared" si="352"/>
        <v>124.70400000000001</v>
      </c>
      <c r="P1516" s="3799">
        <f t="shared" si="352"/>
        <v>140.292</v>
      </c>
      <c r="Q1516" s="3799">
        <f t="shared" si="352"/>
        <v>109.11600000000001</v>
      </c>
      <c r="R1516" s="3799">
        <f t="shared" si="352"/>
        <v>124.70400000000001</v>
      </c>
      <c r="S1516" s="3799">
        <f t="shared" si="352"/>
        <v>140.292</v>
      </c>
      <c r="T1516" s="3799">
        <f t="shared" si="352"/>
        <v>109.11600000000001</v>
      </c>
      <c r="U1516" s="3799">
        <f t="shared" si="352"/>
        <v>93.528000000000006</v>
      </c>
      <c r="V1516" s="3799">
        <f t="shared" si="352"/>
        <v>93.528000000000006</v>
      </c>
      <c r="W1516" s="3799">
        <f t="shared" si="352"/>
        <v>93.528000000000006</v>
      </c>
      <c r="X1516" s="3799">
        <f t="shared" si="352"/>
        <v>77.94</v>
      </c>
      <c r="Y1516" s="3799">
        <f t="shared" si="352"/>
        <v>93.528000000000006</v>
      </c>
      <c r="Z1516" s="3799">
        <f t="shared" si="352"/>
        <v>77.94</v>
      </c>
      <c r="AA1516" s="3799">
        <f t="shared" si="352"/>
        <v>109.11600000000001</v>
      </c>
      <c r="AB1516" s="3799">
        <f t="shared" si="352"/>
        <v>62.352000000000004</v>
      </c>
    </row>
    <row r="1517" spans="1:28" x14ac:dyDescent="0.2">
      <c r="A1517" s="3867"/>
      <c r="B1517" s="3867"/>
      <c r="C1517" s="3797"/>
      <c r="D1517" s="4310" t="s">
        <v>14</v>
      </c>
      <c r="E1517" s="3930"/>
      <c r="F1517" s="3930"/>
      <c r="G1517" s="3930"/>
      <c r="H1517" s="3930"/>
      <c r="I1517" s="3930"/>
      <c r="J1517" s="3930"/>
      <c r="K1517" s="3930"/>
      <c r="L1517" s="3930"/>
      <c r="M1517" s="3930"/>
      <c r="N1517" s="3930"/>
      <c r="O1517" s="3930"/>
      <c r="P1517" s="3930"/>
      <c r="Q1517" s="3930"/>
      <c r="R1517" s="3930"/>
      <c r="S1517" s="3930"/>
      <c r="T1517" s="3930"/>
      <c r="U1517" s="3930"/>
      <c r="V1517" s="3930"/>
      <c r="W1517" s="3930"/>
      <c r="X1517" s="3930"/>
      <c r="Y1517" s="3930"/>
      <c r="Z1517" s="3930"/>
      <c r="AA1517" s="3930"/>
      <c r="AB1517" s="3930"/>
    </row>
    <row r="1518" spans="1:28" ht="13.5" thickBot="1" x14ac:dyDescent="0.25">
      <c r="A1518" s="3867"/>
      <c r="B1518" s="3867"/>
      <c r="C1518" s="3802"/>
      <c r="D1518" s="4310" t="s">
        <v>17</v>
      </c>
      <c r="E1518" s="3930"/>
      <c r="F1518" s="3930"/>
      <c r="G1518" s="3930"/>
      <c r="H1518" s="3930"/>
      <c r="I1518" s="3930"/>
      <c r="J1518" s="3930"/>
      <c r="K1518" s="3930"/>
      <c r="L1518" s="3930"/>
      <c r="M1518" s="3930"/>
      <c r="N1518" s="3930"/>
      <c r="O1518" s="3930"/>
      <c r="P1518" s="3930"/>
      <c r="Q1518" s="3930"/>
      <c r="R1518" s="3930"/>
      <c r="S1518" s="3930"/>
      <c r="T1518" s="3930"/>
      <c r="U1518" s="3930"/>
      <c r="V1518" s="3930"/>
      <c r="W1518" s="3930"/>
      <c r="X1518" s="3930"/>
      <c r="Y1518" s="3930"/>
      <c r="Z1518" s="3930"/>
      <c r="AA1518" s="3930"/>
      <c r="AB1518" s="3930"/>
    </row>
    <row r="1519" spans="1:28" x14ac:dyDescent="0.2">
      <c r="A1519" s="3863" t="s">
        <v>1139</v>
      </c>
      <c r="B1519" s="3863" t="s">
        <v>1446</v>
      </c>
      <c r="C1519" s="3779" t="s">
        <v>1127</v>
      </c>
      <c r="D1519" s="4310" t="s">
        <v>1128</v>
      </c>
      <c r="E1519" s="3811">
        <v>0</v>
      </c>
      <c r="F1519" s="3811">
        <v>0</v>
      </c>
      <c r="G1519" s="3811">
        <v>0</v>
      </c>
      <c r="H1519" s="3811">
        <v>0</v>
      </c>
      <c r="I1519" s="3811">
        <v>0</v>
      </c>
      <c r="J1519" s="3811">
        <v>0</v>
      </c>
      <c r="K1519" s="3811">
        <v>0</v>
      </c>
      <c r="L1519" s="3811">
        <v>3</v>
      </c>
      <c r="M1519" s="3811">
        <v>8</v>
      </c>
      <c r="N1519" s="3811">
        <v>4</v>
      </c>
      <c r="O1519" s="3811">
        <v>9</v>
      </c>
      <c r="P1519" s="3811">
        <v>7</v>
      </c>
      <c r="Q1519" s="3811">
        <v>6</v>
      </c>
      <c r="R1519" s="3811">
        <v>5</v>
      </c>
      <c r="S1519" s="3811">
        <v>4</v>
      </c>
      <c r="T1519" s="3811">
        <v>4</v>
      </c>
      <c r="U1519" s="3811">
        <v>3</v>
      </c>
      <c r="V1519" s="3811">
        <v>2</v>
      </c>
      <c r="W1519" s="3811">
        <v>2</v>
      </c>
      <c r="X1519" s="3811">
        <v>2</v>
      </c>
      <c r="Y1519" s="3811">
        <v>0</v>
      </c>
      <c r="Z1519" s="3811">
        <v>0</v>
      </c>
      <c r="AA1519" s="3811">
        <v>0</v>
      </c>
      <c r="AB1519" s="3811">
        <v>0</v>
      </c>
    </row>
    <row r="1520" spans="1:28" x14ac:dyDescent="0.2">
      <c r="A1520" s="3867"/>
      <c r="B1520" s="3867"/>
      <c r="C1520" s="3868" t="s">
        <v>1114</v>
      </c>
      <c r="D1520" s="4310" t="s">
        <v>13</v>
      </c>
      <c r="E1520" s="3799">
        <f t="shared" ref="E1520:AB1520" si="353">1.732*10*0.9*E1519</f>
        <v>0</v>
      </c>
      <c r="F1520" s="3799">
        <f t="shared" si="353"/>
        <v>0</v>
      </c>
      <c r="G1520" s="3799">
        <f t="shared" si="353"/>
        <v>0</v>
      </c>
      <c r="H1520" s="3799">
        <f t="shared" si="353"/>
        <v>0</v>
      </c>
      <c r="I1520" s="3799">
        <f t="shared" si="353"/>
        <v>0</v>
      </c>
      <c r="J1520" s="3799">
        <f t="shared" si="353"/>
        <v>0</v>
      </c>
      <c r="K1520" s="3799">
        <f t="shared" si="353"/>
        <v>0</v>
      </c>
      <c r="L1520" s="3799">
        <f t="shared" si="353"/>
        <v>46.764000000000003</v>
      </c>
      <c r="M1520" s="3799">
        <f t="shared" si="353"/>
        <v>124.70400000000001</v>
      </c>
      <c r="N1520" s="3799">
        <f t="shared" si="353"/>
        <v>62.352000000000004</v>
      </c>
      <c r="O1520" s="3799">
        <f t="shared" si="353"/>
        <v>140.292</v>
      </c>
      <c r="P1520" s="3799">
        <f t="shared" si="353"/>
        <v>109.11600000000001</v>
      </c>
      <c r="Q1520" s="3799">
        <f t="shared" si="353"/>
        <v>93.528000000000006</v>
      </c>
      <c r="R1520" s="3799">
        <f t="shared" si="353"/>
        <v>77.94</v>
      </c>
      <c r="S1520" s="3799">
        <f t="shared" si="353"/>
        <v>62.352000000000004</v>
      </c>
      <c r="T1520" s="3799">
        <f t="shared" si="353"/>
        <v>62.352000000000004</v>
      </c>
      <c r="U1520" s="3799">
        <f t="shared" si="353"/>
        <v>46.764000000000003</v>
      </c>
      <c r="V1520" s="3799">
        <f t="shared" si="353"/>
        <v>31.176000000000002</v>
      </c>
      <c r="W1520" s="3799">
        <f t="shared" si="353"/>
        <v>31.176000000000002</v>
      </c>
      <c r="X1520" s="3799">
        <f t="shared" si="353"/>
        <v>31.176000000000002</v>
      </c>
      <c r="Y1520" s="3799">
        <f t="shared" si="353"/>
        <v>0</v>
      </c>
      <c r="Z1520" s="3799">
        <f t="shared" si="353"/>
        <v>0</v>
      </c>
      <c r="AA1520" s="3799">
        <f t="shared" si="353"/>
        <v>0</v>
      </c>
      <c r="AB1520" s="3799">
        <f t="shared" si="353"/>
        <v>0</v>
      </c>
    </row>
    <row r="1521" spans="1:28" x14ac:dyDescent="0.2">
      <c r="A1521" s="3867"/>
      <c r="B1521" s="3867"/>
      <c r="C1521" s="3797"/>
      <c r="D1521" s="4310" t="s">
        <v>14</v>
      </c>
      <c r="E1521" s="3930"/>
      <c r="F1521" s="3930"/>
      <c r="G1521" s="3930"/>
      <c r="H1521" s="3930"/>
      <c r="I1521" s="3930"/>
      <c r="J1521" s="3930"/>
      <c r="K1521" s="3930"/>
      <c r="L1521" s="3930"/>
      <c r="M1521" s="3930"/>
      <c r="N1521" s="3930"/>
      <c r="O1521" s="3930"/>
      <c r="P1521" s="3930"/>
      <c r="Q1521" s="3930"/>
      <c r="R1521" s="3930"/>
      <c r="S1521" s="3930"/>
      <c r="T1521" s="3930"/>
      <c r="U1521" s="3930"/>
      <c r="V1521" s="3930"/>
      <c r="W1521" s="3930"/>
      <c r="X1521" s="3930"/>
      <c r="Y1521" s="3930"/>
      <c r="Z1521" s="3930"/>
      <c r="AA1521" s="3930"/>
      <c r="AB1521" s="3930"/>
    </row>
    <row r="1522" spans="1:28" ht="13.5" thickBot="1" x14ac:dyDescent="0.25">
      <c r="A1522" s="3872"/>
      <c r="B1522" s="3872"/>
      <c r="C1522" s="3807"/>
      <c r="D1522" s="4310" t="s">
        <v>17</v>
      </c>
      <c r="E1522" s="3930"/>
      <c r="F1522" s="3930"/>
      <c r="G1522" s="3930"/>
      <c r="H1522" s="3930"/>
      <c r="I1522" s="3930"/>
      <c r="J1522" s="3930"/>
      <c r="K1522" s="3930"/>
      <c r="L1522" s="3930"/>
      <c r="M1522" s="3930"/>
      <c r="N1522" s="3930"/>
      <c r="O1522" s="3930"/>
      <c r="P1522" s="3930"/>
      <c r="Q1522" s="3930"/>
      <c r="R1522" s="3930"/>
      <c r="S1522" s="3930"/>
      <c r="T1522" s="3930"/>
      <c r="U1522" s="3930"/>
      <c r="V1522" s="3930"/>
      <c r="W1522" s="3930"/>
      <c r="X1522" s="3930"/>
      <c r="Y1522" s="3930"/>
      <c r="Z1522" s="3930"/>
      <c r="AA1522" s="3930"/>
      <c r="AB1522" s="3930"/>
    </row>
    <row r="1523" spans="1:28" x14ac:dyDescent="0.2">
      <c r="A1523" s="4267" t="s">
        <v>1137</v>
      </c>
      <c r="B1523" s="3867" t="s">
        <v>1447</v>
      </c>
      <c r="C1523" s="3791" t="s">
        <v>1127</v>
      </c>
      <c r="D1523" s="3816" t="s">
        <v>1128</v>
      </c>
      <c r="E1523" s="3811">
        <v>0</v>
      </c>
      <c r="F1523" s="3811">
        <v>0</v>
      </c>
      <c r="G1523" s="3811">
        <v>0</v>
      </c>
      <c r="H1523" s="3811">
        <v>0</v>
      </c>
      <c r="I1523" s="3811">
        <v>0</v>
      </c>
      <c r="J1523" s="3811">
        <v>0</v>
      </c>
      <c r="K1523" s="3811">
        <v>0</v>
      </c>
      <c r="L1523" s="3811">
        <v>0</v>
      </c>
      <c r="M1523" s="3811">
        <v>0</v>
      </c>
      <c r="N1523" s="3811">
        <v>0</v>
      </c>
      <c r="O1523" s="3811">
        <v>0</v>
      </c>
      <c r="P1523" s="3811">
        <v>0</v>
      </c>
      <c r="Q1523" s="3811">
        <v>0</v>
      </c>
      <c r="R1523" s="3811">
        <v>0</v>
      </c>
      <c r="S1523" s="3811">
        <v>0</v>
      </c>
      <c r="T1523" s="3811">
        <v>0</v>
      </c>
      <c r="U1523" s="3811">
        <v>0</v>
      </c>
      <c r="V1523" s="3811">
        <v>0</v>
      </c>
      <c r="W1523" s="3811">
        <v>0</v>
      </c>
      <c r="X1523" s="3811">
        <v>0</v>
      </c>
      <c r="Y1523" s="3811">
        <v>0</v>
      </c>
      <c r="Z1523" s="3811">
        <v>0</v>
      </c>
      <c r="AA1523" s="3811">
        <v>0</v>
      </c>
      <c r="AB1523" s="3811">
        <v>0</v>
      </c>
    </row>
    <row r="1524" spans="1:28" x14ac:dyDescent="0.2">
      <c r="A1524" s="4267"/>
      <c r="B1524" s="3867"/>
      <c r="C1524" s="3868" t="s">
        <v>1114</v>
      </c>
      <c r="D1524" s="3816" t="s">
        <v>13</v>
      </c>
      <c r="E1524" s="3895">
        <f t="shared" ref="E1524:AB1524" si="354">1.732*10*0.9*E1523</f>
        <v>0</v>
      </c>
      <c r="F1524" s="3895">
        <f t="shared" si="354"/>
        <v>0</v>
      </c>
      <c r="G1524" s="3895">
        <f t="shared" si="354"/>
        <v>0</v>
      </c>
      <c r="H1524" s="3895">
        <f t="shared" si="354"/>
        <v>0</v>
      </c>
      <c r="I1524" s="3895">
        <f t="shared" si="354"/>
        <v>0</v>
      </c>
      <c r="J1524" s="3895">
        <f t="shared" si="354"/>
        <v>0</v>
      </c>
      <c r="K1524" s="3895">
        <f t="shared" si="354"/>
        <v>0</v>
      </c>
      <c r="L1524" s="3895">
        <f t="shared" si="354"/>
        <v>0</v>
      </c>
      <c r="M1524" s="3895">
        <f t="shared" si="354"/>
        <v>0</v>
      </c>
      <c r="N1524" s="3895">
        <f t="shared" si="354"/>
        <v>0</v>
      </c>
      <c r="O1524" s="3895">
        <f t="shared" si="354"/>
        <v>0</v>
      </c>
      <c r="P1524" s="3895">
        <f t="shared" si="354"/>
        <v>0</v>
      </c>
      <c r="Q1524" s="3895">
        <f t="shared" si="354"/>
        <v>0</v>
      </c>
      <c r="R1524" s="3895">
        <f t="shared" si="354"/>
        <v>0</v>
      </c>
      <c r="S1524" s="3895">
        <f t="shared" si="354"/>
        <v>0</v>
      </c>
      <c r="T1524" s="3895">
        <f t="shared" si="354"/>
        <v>0</v>
      </c>
      <c r="U1524" s="3895">
        <f t="shared" si="354"/>
        <v>0</v>
      </c>
      <c r="V1524" s="3895">
        <f t="shared" si="354"/>
        <v>0</v>
      </c>
      <c r="W1524" s="3895">
        <f t="shared" si="354"/>
        <v>0</v>
      </c>
      <c r="X1524" s="3895">
        <f t="shared" si="354"/>
        <v>0</v>
      </c>
      <c r="Y1524" s="3895">
        <f t="shared" si="354"/>
        <v>0</v>
      </c>
      <c r="Z1524" s="3895">
        <f t="shared" si="354"/>
        <v>0</v>
      </c>
      <c r="AA1524" s="3895">
        <f t="shared" si="354"/>
        <v>0</v>
      </c>
      <c r="AB1524" s="3895">
        <f t="shared" si="354"/>
        <v>0</v>
      </c>
    </row>
    <row r="1525" spans="1:28" x14ac:dyDescent="0.2">
      <c r="A1525" s="4267"/>
      <c r="B1525" s="3867"/>
      <c r="C1525" s="3797"/>
      <c r="D1525" s="3816" t="s">
        <v>14</v>
      </c>
      <c r="E1525" s="3929"/>
      <c r="F1525" s="3930"/>
      <c r="G1525" s="3930"/>
      <c r="H1525" s="3930"/>
      <c r="I1525" s="3930"/>
      <c r="J1525" s="3930"/>
      <c r="K1525" s="3930"/>
      <c r="L1525" s="3930"/>
      <c r="M1525" s="3930"/>
      <c r="N1525" s="3930"/>
      <c r="O1525" s="3930"/>
      <c r="P1525" s="3930"/>
      <c r="Q1525" s="3930"/>
      <c r="R1525" s="3930"/>
      <c r="S1525" s="3930"/>
      <c r="T1525" s="3930"/>
      <c r="U1525" s="3930"/>
      <c r="V1525" s="3930"/>
      <c r="W1525" s="3930"/>
      <c r="X1525" s="3930"/>
      <c r="Y1525" s="3930"/>
      <c r="Z1525" s="3930"/>
      <c r="AA1525" s="3930"/>
      <c r="AB1525" s="3930"/>
    </row>
    <row r="1526" spans="1:28" ht="13.5" thickBot="1" x14ac:dyDescent="0.25">
      <c r="A1526" s="4267"/>
      <c r="B1526" s="3867"/>
      <c r="C1526" s="3802"/>
      <c r="D1526" s="3816" t="s">
        <v>17</v>
      </c>
      <c r="E1526" s="3870"/>
      <c r="F1526" s="3870"/>
      <c r="G1526" s="3870"/>
      <c r="H1526" s="3870"/>
      <c r="I1526" s="3870"/>
      <c r="J1526" s="3870"/>
      <c r="K1526" s="3870"/>
      <c r="L1526" s="3870"/>
      <c r="M1526" s="3870"/>
      <c r="N1526" s="3870"/>
      <c r="O1526" s="3870"/>
      <c r="P1526" s="3870"/>
      <c r="Q1526" s="3870"/>
      <c r="R1526" s="3870"/>
      <c r="S1526" s="3870"/>
      <c r="T1526" s="3870"/>
      <c r="U1526" s="3870"/>
      <c r="V1526" s="3870"/>
      <c r="W1526" s="3870"/>
      <c r="X1526" s="3870"/>
      <c r="Y1526" s="3870"/>
      <c r="Z1526" s="3870"/>
      <c r="AA1526" s="3870"/>
      <c r="AB1526" s="3870"/>
    </row>
    <row r="1527" spans="1:28" x14ac:dyDescent="0.2">
      <c r="A1527" s="3863" t="s">
        <v>1147</v>
      </c>
      <c r="B1527" s="3863" t="s">
        <v>1142</v>
      </c>
      <c r="C1527" s="3779" t="s">
        <v>1127</v>
      </c>
      <c r="D1527" s="3816" t="s">
        <v>1128</v>
      </c>
      <c r="E1527" s="3870">
        <v>4</v>
      </c>
      <c r="F1527" s="3870">
        <v>5</v>
      </c>
      <c r="G1527" s="3870">
        <v>4</v>
      </c>
      <c r="H1527" s="3870">
        <v>5</v>
      </c>
      <c r="I1527" s="3870">
        <v>7</v>
      </c>
      <c r="J1527" s="3870">
        <v>7</v>
      </c>
      <c r="K1527" s="3870">
        <v>5</v>
      </c>
      <c r="L1527" s="3870">
        <v>8</v>
      </c>
      <c r="M1527" s="3870">
        <v>15</v>
      </c>
      <c r="N1527" s="3870">
        <v>14</v>
      </c>
      <c r="O1527" s="3870">
        <v>17</v>
      </c>
      <c r="P1527" s="3870">
        <v>16</v>
      </c>
      <c r="Q1527" s="3870">
        <v>13</v>
      </c>
      <c r="R1527" s="3870">
        <v>13</v>
      </c>
      <c r="S1527" s="3870">
        <v>13</v>
      </c>
      <c r="T1527" s="3870">
        <v>11</v>
      </c>
      <c r="U1527" s="3870">
        <v>9</v>
      </c>
      <c r="V1527" s="3870">
        <v>8</v>
      </c>
      <c r="W1527" s="3870">
        <v>8</v>
      </c>
      <c r="X1527" s="3870">
        <v>7</v>
      </c>
      <c r="Y1527" s="3870">
        <v>6</v>
      </c>
      <c r="Z1527" s="3870">
        <v>5</v>
      </c>
      <c r="AA1527" s="3870">
        <v>7</v>
      </c>
      <c r="AB1527" s="3870">
        <v>4</v>
      </c>
    </row>
    <row r="1528" spans="1:28" x14ac:dyDescent="0.2">
      <c r="A1528" s="3867"/>
      <c r="B1528" s="3867"/>
      <c r="C1528" s="3868" t="s">
        <v>1114</v>
      </c>
      <c r="D1528" s="3816" t="s">
        <v>13</v>
      </c>
      <c r="E1528" s="3799">
        <f t="shared" ref="E1528:AB1528" si="355">1.732*10*0.9*E1527</f>
        <v>62.352000000000004</v>
      </c>
      <c r="F1528" s="3799">
        <f t="shared" si="355"/>
        <v>77.94</v>
      </c>
      <c r="G1528" s="3799">
        <f t="shared" si="355"/>
        <v>62.352000000000004</v>
      </c>
      <c r="H1528" s="3799">
        <f t="shared" si="355"/>
        <v>77.94</v>
      </c>
      <c r="I1528" s="3799">
        <f t="shared" si="355"/>
        <v>109.11600000000001</v>
      </c>
      <c r="J1528" s="3799">
        <f t="shared" si="355"/>
        <v>109.11600000000001</v>
      </c>
      <c r="K1528" s="3799">
        <f t="shared" si="355"/>
        <v>77.94</v>
      </c>
      <c r="L1528" s="3799">
        <f t="shared" si="355"/>
        <v>124.70400000000001</v>
      </c>
      <c r="M1528" s="3799">
        <f t="shared" si="355"/>
        <v>233.82000000000002</v>
      </c>
      <c r="N1528" s="3799">
        <f t="shared" si="355"/>
        <v>218.23200000000003</v>
      </c>
      <c r="O1528" s="3799">
        <f t="shared" si="355"/>
        <v>264.99600000000004</v>
      </c>
      <c r="P1528" s="3799">
        <f t="shared" si="355"/>
        <v>249.40800000000002</v>
      </c>
      <c r="Q1528" s="3799">
        <f t="shared" si="355"/>
        <v>202.64400000000001</v>
      </c>
      <c r="R1528" s="3799">
        <f t="shared" si="355"/>
        <v>202.64400000000001</v>
      </c>
      <c r="S1528" s="3799">
        <f>1.732*10*0.9*S1527</f>
        <v>202.64400000000001</v>
      </c>
      <c r="T1528" s="3799">
        <f t="shared" si="355"/>
        <v>171.46800000000002</v>
      </c>
      <c r="U1528" s="3799">
        <f t="shared" si="355"/>
        <v>140.292</v>
      </c>
      <c r="V1528" s="3799">
        <f t="shared" si="355"/>
        <v>124.70400000000001</v>
      </c>
      <c r="W1528" s="3799">
        <f t="shared" si="355"/>
        <v>124.70400000000001</v>
      </c>
      <c r="X1528" s="3799">
        <f t="shared" si="355"/>
        <v>109.11600000000001</v>
      </c>
      <c r="Y1528" s="3799">
        <f t="shared" si="355"/>
        <v>93.528000000000006</v>
      </c>
      <c r="Z1528" s="3799">
        <f t="shared" si="355"/>
        <v>77.94</v>
      </c>
      <c r="AA1528" s="3799">
        <f t="shared" si="355"/>
        <v>109.11600000000001</v>
      </c>
      <c r="AB1528" s="3799">
        <f t="shared" si="355"/>
        <v>62.352000000000004</v>
      </c>
    </row>
    <row r="1529" spans="1:28" x14ac:dyDescent="0.2">
      <c r="A1529" s="3867"/>
      <c r="B1529" s="3867"/>
      <c r="C1529" s="3797"/>
      <c r="D1529" s="3816" t="s">
        <v>14</v>
      </c>
      <c r="E1529" s="3930"/>
      <c r="F1529" s="3870"/>
      <c r="G1529" s="3870"/>
      <c r="H1529" s="3870"/>
      <c r="I1529" s="3870"/>
      <c r="J1529" s="3870"/>
      <c r="K1529" s="3870"/>
      <c r="L1529" s="3870"/>
      <c r="M1529" s="3870"/>
      <c r="N1529" s="3870"/>
      <c r="O1529" s="3870"/>
      <c r="P1529" s="3870"/>
      <c r="Q1529" s="3870"/>
      <c r="R1529" s="3870"/>
      <c r="S1529" s="3870"/>
      <c r="T1529" s="3870"/>
      <c r="U1529" s="3870"/>
      <c r="V1529" s="3870"/>
      <c r="W1529" s="3870"/>
      <c r="X1529" s="3870"/>
      <c r="Y1529" s="3870"/>
      <c r="Z1529" s="3870"/>
      <c r="AA1529" s="3870"/>
      <c r="AB1529" s="3870"/>
    </row>
    <row r="1530" spans="1:28" ht="13.5" thickBot="1" x14ac:dyDescent="0.25">
      <c r="A1530" s="3872"/>
      <c r="B1530" s="3872"/>
      <c r="C1530" s="3807"/>
      <c r="D1530" s="3816" t="s">
        <v>17</v>
      </c>
      <c r="E1530" s="3870"/>
      <c r="F1530" s="3870"/>
      <c r="G1530" s="3870"/>
      <c r="H1530" s="3870"/>
      <c r="I1530" s="3870"/>
      <c r="J1530" s="3870"/>
      <c r="K1530" s="3870"/>
      <c r="L1530" s="3870"/>
      <c r="M1530" s="3870"/>
      <c r="N1530" s="3870"/>
      <c r="O1530" s="3870"/>
      <c r="P1530" s="3870"/>
      <c r="Q1530" s="3870"/>
      <c r="R1530" s="3870"/>
      <c r="S1530" s="3870"/>
      <c r="T1530" s="3870"/>
      <c r="U1530" s="3870"/>
      <c r="V1530" s="3870"/>
      <c r="W1530" s="3870"/>
      <c r="X1530" s="3870"/>
      <c r="Y1530" s="3870"/>
      <c r="Z1530" s="3870"/>
      <c r="AA1530" s="3870"/>
      <c r="AB1530" s="3870"/>
    </row>
    <row r="1531" spans="1:28" x14ac:dyDescent="0.2">
      <c r="A1531" s="3867" t="s">
        <v>1187</v>
      </c>
      <c r="B1531" s="3867" t="s">
        <v>983</v>
      </c>
      <c r="C1531" s="3791" t="s">
        <v>1127</v>
      </c>
      <c r="D1531" s="3816" t="s">
        <v>1128</v>
      </c>
      <c r="E1531" s="3811">
        <v>0</v>
      </c>
      <c r="F1531" s="3811">
        <v>0</v>
      </c>
      <c r="G1531" s="3811">
        <v>0</v>
      </c>
      <c r="H1531" s="3811">
        <v>0</v>
      </c>
      <c r="I1531" s="3811">
        <v>0</v>
      </c>
      <c r="J1531" s="3811">
        <v>0</v>
      </c>
      <c r="K1531" s="3811">
        <v>0</v>
      </c>
      <c r="L1531" s="3811">
        <v>0</v>
      </c>
      <c r="M1531" s="3811">
        <v>0</v>
      </c>
      <c r="N1531" s="3811">
        <v>0</v>
      </c>
      <c r="O1531" s="3811">
        <v>0</v>
      </c>
      <c r="P1531" s="3811">
        <v>0</v>
      </c>
      <c r="Q1531" s="3811">
        <v>0</v>
      </c>
      <c r="R1531" s="3811">
        <v>0</v>
      </c>
      <c r="S1531" s="3811">
        <v>0</v>
      </c>
      <c r="T1531" s="3811">
        <v>0</v>
      </c>
      <c r="U1531" s="3811">
        <v>0</v>
      </c>
      <c r="V1531" s="3811">
        <v>0</v>
      </c>
      <c r="W1531" s="3811">
        <v>0</v>
      </c>
      <c r="X1531" s="3811">
        <v>0</v>
      </c>
      <c r="Y1531" s="3811">
        <v>0</v>
      </c>
      <c r="Z1531" s="3811">
        <v>0</v>
      </c>
      <c r="AA1531" s="3811">
        <v>0</v>
      </c>
      <c r="AB1531" s="3811">
        <v>0</v>
      </c>
    </row>
    <row r="1532" spans="1:28" x14ac:dyDescent="0.2">
      <c r="A1532" s="3867"/>
      <c r="B1532" s="3867"/>
      <c r="C1532" s="3868" t="s">
        <v>1114</v>
      </c>
      <c r="D1532" s="3816" t="s">
        <v>13</v>
      </c>
      <c r="E1532" s="3799">
        <f t="shared" ref="E1532:AB1532" si="356">1.732*10*0.9*E1531</f>
        <v>0</v>
      </c>
      <c r="F1532" s="3799">
        <f t="shared" si="356"/>
        <v>0</v>
      </c>
      <c r="G1532" s="3799">
        <f t="shared" si="356"/>
        <v>0</v>
      </c>
      <c r="H1532" s="3799">
        <f t="shared" si="356"/>
        <v>0</v>
      </c>
      <c r="I1532" s="3799">
        <f t="shared" si="356"/>
        <v>0</v>
      </c>
      <c r="J1532" s="3799">
        <f t="shared" si="356"/>
        <v>0</v>
      </c>
      <c r="K1532" s="3799">
        <f t="shared" si="356"/>
        <v>0</v>
      </c>
      <c r="L1532" s="3799">
        <f t="shared" si="356"/>
        <v>0</v>
      </c>
      <c r="M1532" s="3799">
        <f t="shared" si="356"/>
        <v>0</v>
      </c>
      <c r="N1532" s="3799">
        <f t="shared" si="356"/>
        <v>0</v>
      </c>
      <c r="O1532" s="3799">
        <f t="shared" si="356"/>
        <v>0</v>
      </c>
      <c r="P1532" s="3799">
        <f t="shared" si="356"/>
        <v>0</v>
      </c>
      <c r="Q1532" s="3799">
        <f t="shared" si="356"/>
        <v>0</v>
      </c>
      <c r="R1532" s="3799">
        <f t="shared" si="356"/>
        <v>0</v>
      </c>
      <c r="S1532" s="3799">
        <f t="shared" si="356"/>
        <v>0</v>
      </c>
      <c r="T1532" s="3799">
        <f t="shared" si="356"/>
        <v>0</v>
      </c>
      <c r="U1532" s="3799">
        <f t="shared" si="356"/>
        <v>0</v>
      </c>
      <c r="V1532" s="3799">
        <f t="shared" si="356"/>
        <v>0</v>
      </c>
      <c r="W1532" s="3799">
        <f t="shared" si="356"/>
        <v>0</v>
      </c>
      <c r="X1532" s="3799">
        <f t="shared" si="356"/>
        <v>0</v>
      </c>
      <c r="Y1532" s="3799">
        <f t="shared" si="356"/>
        <v>0</v>
      </c>
      <c r="Z1532" s="3799">
        <f t="shared" si="356"/>
        <v>0</v>
      </c>
      <c r="AA1532" s="3799">
        <f t="shared" si="356"/>
        <v>0</v>
      </c>
      <c r="AB1532" s="3799">
        <f t="shared" si="356"/>
        <v>0</v>
      </c>
    </row>
    <row r="1533" spans="1:28" x14ac:dyDescent="0.2">
      <c r="A1533" s="3867"/>
      <c r="B1533" s="3867"/>
      <c r="C1533" s="3797"/>
      <c r="D1533" s="3816" t="s">
        <v>14</v>
      </c>
      <c r="E1533" s="3930"/>
      <c r="F1533" s="3930"/>
      <c r="G1533" s="3930"/>
      <c r="H1533" s="3930"/>
      <c r="I1533" s="3930"/>
      <c r="J1533" s="3930"/>
      <c r="K1533" s="3930"/>
      <c r="L1533" s="3930"/>
      <c r="M1533" s="3930"/>
      <c r="N1533" s="3930"/>
      <c r="O1533" s="3930"/>
      <c r="P1533" s="3930"/>
      <c r="Q1533" s="3930"/>
      <c r="R1533" s="3930"/>
      <c r="S1533" s="3930"/>
      <c r="T1533" s="3930"/>
      <c r="U1533" s="3930"/>
      <c r="V1533" s="3930"/>
      <c r="W1533" s="3930"/>
      <c r="X1533" s="3930"/>
      <c r="Y1533" s="3930"/>
      <c r="Z1533" s="3930"/>
      <c r="AA1533" s="3930"/>
      <c r="AB1533" s="3930"/>
    </row>
    <row r="1534" spans="1:28" ht="13.5" thickBot="1" x14ac:dyDescent="0.25">
      <c r="A1534" s="3867"/>
      <c r="B1534" s="3867"/>
      <c r="C1534" s="3802"/>
      <c r="D1534" s="3816" t="s">
        <v>17</v>
      </c>
      <c r="E1534" s="3930"/>
      <c r="F1534" s="3930"/>
      <c r="G1534" s="3930"/>
      <c r="H1534" s="3930"/>
      <c r="I1534" s="3930"/>
      <c r="J1534" s="3930"/>
      <c r="K1534" s="3930"/>
      <c r="L1534" s="3930"/>
      <c r="M1534" s="3930"/>
      <c r="N1534" s="3930"/>
      <c r="O1534" s="3930"/>
      <c r="P1534" s="3930"/>
      <c r="Q1534" s="3930"/>
      <c r="R1534" s="3930"/>
      <c r="S1534" s="3930"/>
      <c r="T1534" s="3930"/>
      <c r="U1534" s="3930"/>
      <c r="V1534" s="3930"/>
      <c r="W1534" s="3930"/>
      <c r="X1534" s="3930"/>
      <c r="Y1534" s="3930"/>
      <c r="Z1534" s="3930"/>
      <c r="AA1534" s="3930"/>
      <c r="AB1534" s="3930"/>
    </row>
    <row r="1535" spans="1:28" x14ac:dyDescent="0.2">
      <c r="A1535" s="3863" t="s">
        <v>1402</v>
      </c>
      <c r="B1535" s="3863" t="s">
        <v>1448</v>
      </c>
      <c r="C1535" s="3779" t="s">
        <v>1127</v>
      </c>
      <c r="D1535" s="3816" t="s">
        <v>1128</v>
      </c>
      <c r="E1535" s="3811">
        <v>0</v>
      </c>
      <c r="F1535" s="3811">
        <v>0</v>
      </c>
      <c r="G1535" s="3811">
        <v>0</v>
      </c>
      <c r="H1535" s="3811">
        <v>0</v>
      </c>
      <c r="I1535" s="3811">
        <v>0</v>
      </c>
      <c r="J1535" s="3811">
        <v>0</v>
      </c>
      <c r="K1535" s="3811">
        <v>0</v>
      </c>
      <c r="L1535" s="3811">
        <v>0</v>
      </c>
      <c r="M1535" s="3811">
        <v>0</v>
      </c>
      <c r="N1535" s="3811">
        <v>0</v>
      </c>
      <c r="O1535" s="3811">
        <v>0</v>
      </c>
      <c r="P1535" s="3811">
        <v>0</v>
      </c>
      <c r="Q1535" s="3811">
        <v>0</v>
      </c>
      <c r="R1535" s="3811">
        <v>0</v>
      </c>
      <c r="S1535" s="3811">
        <v>0</v>
      </c>
      <c r="T1535" s="3811">
        <v>0</v>
      </c>
      <c r="U1535" s="3811">
        <v>0</v>
      </c>
      <c r="V1535" s="3811">
        <v>0</v>
      </c>
      <c r="W1535" s="3811">
        <v>0</v>
      </c>
      <c r="X1535" s="3811">
        <v>0</v>
      </c>
      <c r="Y1535" s="3811">
        <v>0</v>
      </c>
      <c r="Z1535" s="3811">
        <v>0</v>
      </c>
      <c r="AA1535" s="3811">
        <v>0</v>
      </c>
      <c r="AB1535" s="3811">
        <v>0</v>
      </c>
    </row>
    <row r="1536" spans="1:28" x14ac:dyDescent="0.2">
      <c r="A1536" s="3867"/>
      <c r="B1536" s="3867"/>
      <c r="C1536" s="3868" t="s">
        <v>1114</v>
      </c>
      <c r="D1536" s="3816" t="s">
        <v>13</v>
      </c>
      <c r="E1536" s="3799">
        <f t="shared" ref="E1536:AB1536" si="357">1.732*10*0.9*E1535</f>
        <v>0</v>
      </c>
      <c r="F1536" s="3799">
        <f t="shared" si="357"/>
        <v>0</v>
      </c>
      <c r="G1536" s="3799">
        <f t="shared" si="357"/>
        <v>0</v>
      </c>
      <c r="H1536" s="3799">
        <f t="shared" si="357"/>
        <v>0</v>
      </c>
      <c r="I1536" s="3799">
        <f t="shared" si="357"/>
        <v>0</v>
      </c>
      <c r="J1536" s="3799">
        <f t="shared" si="357"/>
        <v>0</v>
      </c>
      <c r="K1536" s="3799">
        <f t="shared" si="357"/>
        <v>0</v>
      </c>
      <c r="L1536" s="3799">
        <f t="shared" si="357"/>
        <v>0</v>
      </c>
      <c r="M1536" s="3799">
        <f t="shared" si="357"/>
        <v>0</v>
      </c>
      <c r="N1536" s="3799">
        <f t="shared" si="357"/>
        <v>0</v>
      </c>
      <c r="O1536" s="3799">
        <f t="shared" si="357"/>
        <v>0</v>
      </c>
      <c r="P1536" s="3799">
        <f t="shared" si="357"/>
        <v>0</v>
      </c>
      <c r="Q1536" s="3799">
        <f t="shared" si="357"/>
        <v>0</v>
      </c>
      <c r="R1536" s="3799">
        <f t="shared" si="357"/>
        <v>0</v>
      </c>
      <c r="S1536" s="3799">
        <f t="shared" si="357"/>
        <v>0</v>
      </c>
      <c r="T1536" s="3799">
        <f t="shared" si="357"/>
        <v>0</v>
      </c>
      <c r="U1536" s="3799">
        <f t="shared" si="357"/>
        <v>0</v>
      </c>
      <c r="V1536" s="3799">
        <f t="shared" si="357"/>
        <v>0</v>
      </c>
      <c r="W1536" s="3799">
        <f t="shared" si="357"/>
        <v>0</v>
      </c>
      <c r="X1536" s="3799">
        <f t="shared" si="357"/>
        <v>0</v>
      </c>
      <c r="Y1536" s="3799">
        <f t="shared" si="357"/>
        <v>0</v>
      </c>
      <c r="Z1536" s="3799">
        <f t="shared" si="357"/>
        <v>0</v>
      </c>
      <c r="AA1536" s="3799">
        <f t="shared" si="357"/>
        <v>0</v>
      </c>
      <c r="AB1536" s="3799">
        <f t="shared" si="357"/>
        <v>0</v>
      </c>
    </row>
    <row r="1537" spans="1:28" x14ac:dyDescent="0.2">
      <c r="A1537" s="3867"/>
      <c r="B1537" s="3867"/>
      <c r="C1537" s="3797"/>
      <c r="D1537" s="3816" t="s">
        <v>14</v>
      </c>
      <c r="E1537" s="3930"/>
      <c r="F1537" s="3930"/>
      <c r="G1537" s="3930"/>
      <c r="H1537" s="3930"/>
      <c r="I1537" s="3930"/>
      <c r="J1537" s="3930"/>
      <c r="K1537" s="3930"/>
      <c r="L1537" s="3930"/>
      <c r="M1537" s="3930"/>
      <c r="N1537" s="3930"/>
      <c r="O1537" s="3930"/>
      <c r="P1537" s="3930"/>
      <c r="Q1537" s="3930"/>
      <c r="R1537" s="3930"/>
      <c r="S1537" s="3930"/>
      <c r="T1537" s="3930"/>
      <c r="U1537" s="3930"/>
      <c r="V1537" s="3930"/>
      <c r="W1537" s="3930"/>
      <c r="X1537" s="3930"/>
      <c r="Y1537" s="3930"/>
      <c r="Z1537" s="3930"/>
      <c r="AA1537" s="3930"/>
      <c r="AB1537" s="3930"/>
    </row>
    <row r="1538" spans="1:28" ht="13.5" thickBot="1" x14ac:dyDescent="0.25">
      <c r="A1538" s="3872"/>
      <c r="B1538" s="3872"/>
      <c r="C1538" s="3807"/>
      <c r="D1538" s="3816" t="s">
        <v>17</v>
      </c>
      <c r="E1538" s="3870"/>
      <c r="F1538" s="3870"/>
      <c r="G1538" s="3870"/>
      <c r="H1538" s="3870"/>
      <c r="I1538" s="3870"/>
      <c r="J1538" s="3870"/>
      <c r="K1538" s="3870"/>
      <c r="L1538" s="3870"/>
      <c r="M1538" s="3870"/>
      <c r="N1538" s="3870"/>
      <c r="O1538" s="3870"/>
      <c r="P1538" s="3870"/>
      <c r="Q1538" s="3870"/>
      <c r="R1538" s="3870"/>
      <c r="S1538" s="3870"/>
      <c r="T1538" s="3870"/>
      <c r="U1538" s="3870"/>
      <c r="V1538" s="3870"/>
      <c r="W1538" s="3870"/>
      <c r="X1538" s="3870"/>
      <c r="Y1538" s="3870"/>
      <c r="Z1538" s="3870"/>
      <c r="AA1538" s="3870"/>
      <c r="AB1538" s="3870"/>
    </row>
    <row r="1539" spans="1:28" x14ac:dyDescent="0.2">
      <c r="A1539" s="3867" t="s">
        <v>1291</v>
      </c>
      <c r="B1539" s="3867" t="s">
        <v>1449</v>
      </c>
      <c r="C1539" s="3791" t="s">
        <v>1127</v>
      </c>
      <c r="D1539" s="3816" t="s">
        <v>1128</v>
      </c>
      <c r="E1539" s="3870">
        <v>0</v>
      </c>
      <c r="F1539" s="3870">
        <v>0</v>
      </c>
      <c r="G1539" s="3870">
        <v>0</v>
      </c>
      <c r="H1539" s="3870">
        <v>0</v>
      </c>
      <c r="I1539" s="3870">
        <v>0</v>
      </c>
      <c r="J1539" s="3870">
        <v>0</v>
      </c>
      <c r="K1539" s="3870">
        <v>3</v>
      </c>
      <c r="L1539" s="3870">
        <v>5</v>
      </c>
      <c r="M1539" s="3870">
        <v>7</v>
      </c>
      <c r="N1539" s="3870">
        <v>5</v>
      </c>
      <c r="O1539" s="3870">
        <v>4</v>
      </c>
      <c r="P1539" s="3870">
        <v>3</v>
      </c>
      <c r="Q1539" s="3870">
        <v>6</v>
      </c>
      <c r="R1539" s="3870">
        <v>5</v>
      </c>
      <c r="S1539" s="3870">
        <v>4</v>
      </c>
      <c r="T1539" s="3870">
        <v>3</v>
      </c>
      <c r="U1539" s="3870">
        <v>3</v>
      </c>
      <c r="V1539" s="3870">
        <v>3</v>
      </c>
      <c r="W1539" s="3870">
        <v>2</v>
      </c>
      <c r="X1539" s="3870">
        <v>2</v>
      </c>
      <c r="Y1539" s="3870">
        <v>5</v>
      </c>
      <c r="Z1539" s="3870">
        <v>2</v>
      </c>
      <c r="AA1539" s="3870">
        <v>0</v>
      </c>
      <c r="AB1539" s="3870">
        <v>0</v>
      </c>
    </row>
    <row r="1540" spans="1:28" x14ac:dyDescent="0.2">
      <c r="A1540" s="3867"/>
      <c r="B1540" s="3867"/>
      <c r="C1540" s="3868" t="s">
        <v>1114</v>
      </c>
      <c r="D1540" s="3816" t="s">
        <v>13</v>
      </c>
      <c r="E1540" s="3799">
        <f t="shared" ref="E1540:AB1540" si="358">1.732*10*0.9*E1539</f>
        <v>0</v>
      </c>
      <c r="F1540" s="3799">
        <f t="shared" si="358"/>
        <v>0</v>
      </c>
      <c r="G1540" s="3799">
        <f t="shared" si="358"/>
        <v>0</v>
      </c>
      <c r="H1540" s="3799">
        <f t="shared" si="358"/>
        <v>0</v>
      </c>
      <c r="I1540" s="3799">
        <f t="shared" si="358"/>
        <v>0</v>
      </c>
      <c r="J1540" s="3799">
        <f t="shared" si="358"/>
        <v>0</v>
      </c>
      <c r="K1540" s="3799">
        <f t="shared" si="358"/>
        <v>46.764000000000003</v>
      </c>
      <c r="L1540" s="3799">
        <f t="shared" si="358"/>
        <v>77.94</v>
      </c>
      <c r="M1540" s="3799">
        <f t="shared" si="358"/>
        <v>109.11600000000001</v>
      </c>
      <c r="N1540" s="3799">
        <f t="shared" si="358"/>
        <v>77.94</v>
      </c>
      <c r="O1540" s="3799">
        <f t="shared" si="358"/>
        <v>62.352000000000004</v>
      </c>
      <c r="P1540" s="3799">
        <f t="shared" si="358"/>
        <v>46.764000000000003</v>
      </c>
      <c r="Q1540" s="3799">
        <f t="shared" si="358"/>
        <v>93.528000000000006</v>
      </c>
      <c r="R1540" s="3799">
        <f t="shared" si="358"/>
        <v>77.94</v>
      </c>
      <c r="S1540" s="3799">
        <f t="shared" si="358"/>
        <v>62.352000000000004</v>
      </c>
      <c r="T1540" s="3799">
        <f t="shared" si="358"/>
        <v>46.764000000000003</v>
      </c>
      <c r="U1540" s="3799">
        <f t="shared" si="358"/>
        <v>46.764000000000003</v>
      </c>
      <c r="V1540" s="3799">
        <f t="shared" si="358"/>
        <v>46.764000000000003</v>
      </c>
      <c r="W1540" s="3799">
        <f t="shared" si="358"/>
        <v>31.176000000000002</v>
      </c>
      <c r="X1540" s="3799">
        <f t="shared" si="358"/>
        <v>31.176000000000002</v>
      </c>
      <c r="Y1540" s="3799">
        <f t="shared" si="358"/>
        <v>77.94</v>
      </c>
      <c r="Z1540" s="3799">
        <f t="shared" si="358"/>
        <v>31.176000000000002</v>
      </c>
      <c r="AA1540" s="3799">
        <f t="shared" si="358"/>
        <v>0</v>
      </c>
      <c r="AB1540" s="3799">
        <f t="shared" si="358"/>
        <v>0</v>
      </c>
    </row>
    <row r="1541" spans="1:28" x14ac:dyDescent="0.2">
      <c r="A1541" s="3867"/>
      <c r="B1541" s="3867"/>
      <c r="C1541" s="3797"/>
      <c r="D1541" s="3816" t="s">
        <v>14</v>
      </c>
      <c r="E1541" s="3930"/>
      <c r="F1541" s="3930"/>
      <c r="G1541" s="3930"/>
      <c r="H1541" s="3930"/>
      <c r="I1541" s="3930"/>
      <c r="J1541" s="3930"/>
      <c r="K1541" s="3930"/>
      <c r="L1541" s="3930"/>
      <c r="M1541" s="3930"/>
      <c r="N1541" s="3930"/>
      <c r="O1541" s="3930"/>
      <c r="P1541" s="3930"/>
      <c r="Q1541" s="3930"/>
      <c r="R1541" s="3930"/>
      <c r="S1541" s="3930"/>
      <c r="T1541" s="3930"/>
      <c r="U1541" s="3930"/>
      <c r="V1541" s="3930"/>
      <c r="W1541" s="3930"/>
      <c r="X1541" s="3930"/>
      <c r="Y1541" s="3930"/>
      <c r="Z1541" s="3930"/>
      <c r="AA1541" s="3930"/>
      <c r="AB1541" s="3930"/>
    </row>
    <row r="1542" spans="1:28" ht="13.5" thickBot="1" x14ac:dyDescent="0.25">
      <c r="A1542" s="3867"/>
      <c r="B1542" s="3867"/>
      <c r="C1542" s="3802"/>
      <c r="D1542" s="3816" t="s">
        <v>17</v>
      </c>
      <c r="E1542" s="3930"/>
      <c r="F1542" s="3930"/>
      <c r="G1542" s="3930"/>
      <c r="H1542" s="3930"/>
      <c r="I1542" s="3930"/>
      <c r="J1542" s="3930"/>
      <c r="K1542" s="3930"/>
      <c r="L1542" s="3930"/>
      <c r="M1542" s="3930"/>
      <c r="N1542" s="3930"/>
      <c r="O1542" s="3930"/>
      <c r="P1542" s="3930"/>
      <c r="Q1542" s="3930"/>
      <c r="R1542" s="3930"/>
      <c r="S1542" s="3930"/>
      <c r="T1542" s="3930"/>
      <c r="U1542" s="3930"/>
      <c r="V1542" s="3930"/>
      <c r="W1542" s="3930"/>
      <c r="X1542" s="3930"/>
      <c r="Y1542" s="3930"/>
      <c r="Z1542" s="3930"/>
      <c r="AA1542" s="3930"/>
      <c r="AB1542" s="3930"/>
    </row>
    <row r="1543" spans="1:28" x14ac:dyDescent="0.2">
      <c r="A1543" s="3863" t="s">
        <v>1404</v>
      </c>
      <c r="B1543" s="3863" t="s">
        <v>1447</v>
      </c>
      <c r="C1543" s="3779" t="s">
        <v>1127</v>
      </c>
      <c r="D1543" s="3816" t="s">
        <v>1128</v>
      </c>
      <c r="E1543" s="3870">
        <v>1</v>
      </c>
      <c r="F1543" s="3870">
        <v>2</v>
      </c>
      <c r="G1543" s="3870">
        <v>1</v>
      </c>
      <c r="H1543" s="3870">
        <v>1</v>
      </c>
      <c r="I1543" s="3870">
        <v>1</v>
      </c>
      <c r="J1543" s="3870">
        <v>1</v>
      </c>
      <c r="K1543" s="3870">
        <v>1</v>
      </c>
      <c r="L1543" s="3870">
        <v>2</v>
      </c>
      <c r="M1543" s="3870">
        <v>5</v>
      </c>
      <c r="N1543" s="3870">
        <v>5</v>
      </c>
      <c r="O1543" s="3870">
        <v>3</v>
      </c>
      <c r="P1543" s="3870">
        <v>2</v>
      </c>
      <c r="Q1543" s="3870">
        <v>2</v>
      </c>
      <c r="R1543" s="3870">
        <v>3</v>
      </c>
      <c r="S1543" s="3870">
        <v>2</v>
      </c>
      <c r="T1543" s="3870">
        <v>2</v>
      </c>
      <c r="U1543" s="3870">
        <v>5</v>
      </c>
      <c r="V1543" s="3870">
        <v>6</v>
      </c>
      <c r="W1543" s="3870">
        <v>2</v>
      </c>
      <c r="X1543" s="3870">
        <v>2</v>
      </c>
      <c r="Y1543" s="3870">
        <v>1</v>
      </c>
      <c r="Z1543" s="3870">
        <v>2</v>
      </c>
      <c r="AA1543" s="3870">
        <v>1</v>
      </c>
      <c r="AB1543" s="3870">
        <v>1</v>
      </c>
    </row>
    <row r="1544" spans="1:28" x14ac:dyDescent="0.2">
      <c r="A1544" s="3867"/>
      <c r="B1544" s="3867"/>
      <c r="C1544" s="3868" t="s">
        <v>1114</v>
      </c>
      <c r="D1544" s="3816" t="s">
        <v>13</v>
      </c>
      <c r="E1544" s="3799">
        <f t="shared" ref="E1544:AB1544" si="359">1.732*10*0.9*E1543</f>
        <v>15.588000000000001</v>
      </c>
      <c r="F1544" s="3799">
        <f t="shared" si="359"/>
        <v>31.176000000000002</v>
      </c>
      <c r="G1544" s="3799">
        <f t="shared" si="359"/>
        <v>15.588000000000001</v>
      </c>
      <c r="H1544" s="3799">
        <f t="shared" si="359"/>
        <v>15.588000000000001</v>
      </c>
      <c r="I1544" s="3799">
        <f t="shared" si="359"/>
        <v>15.588000000000001</v>
      </c>
      <c r="J1544" s="3799">
        <f t="shared" si="359"/>
        <v>15.588000000000001</v>
      </c>
      <c r="K1544" s="3799">
        <f t="shared" si="359"/>
        <v>15.588000000000001</v>
      </c>
      <c r="L1544" s="3799">
        <f t="shared" si="359"/>
        <v>31.176000000000002</v>
      </c>
      <c r="M1544" s="3799">
        <f t="shared" si="359"/>
        <v>77.94</v>
      </c>
      <c r="N1544" s="3799">
        <f t="shared" si="359"/>
        <v>77.94</v>
      </c>
      <c r="O1544" s="3799">
        <f t="shared" si="359"/>
        <v>46.764000000000003</v>
      </c>
      <c r="P1544" s="3799">
        <f t="shared" si="359"/>
        <v>31.176000000000002</v>
      </c>
      <c r="Q1544" s="3799">
        <f t="shared" si="359"/>
        <v>31.176000000000002</v>
      </c>
      <c r="R1544" s="3799">
        <f t="shared" si="359"/>
        <v>46.764000000000003</v>
      </c>
      <c r="S1544" s="3799">
        <f t="shared" si="359"/>
        <v>31.176000000000002</v>
      </c>
      <c r="T1544" s="3799">
        <f t="shared" si="359"/>
        <v>31.176000000000002</v>
      </c>
      <c r="U1544" s="3799">
        <f t="shared" si="359"/>
        <v>77.94</v>
      </c>
      <c r="V1544" s="3799">
        <f t="shared" si="359"/>
        <v>93.528000000000006</v>
      </c>
      <c r="W1544" s="3799">
        <f t="shared" si="359"/>
        <v>31.176000000000002</v>
      </c>
      <c r="X1544" s="3799">
        <f t="shared" si="359"/>
        <v>31.176000000000002</v>
      </c>
      <c r="Y1544" s="3799">
        <f t="shared" si="359"/>
        <v>15.588000000000001</v>
      </c>
      <c r="Z1544" s="3799">
        <f t="shared" si="359"/>
        <v>31.176000000000002</v>
      </c>
      <c r="AA1544" s="3799">
        <f t="shared" si="359"/>
        <v>15.588000000000001</v>
      </c>
      <c r="AB1544" s="3799">
        <f t="shared" si="359"/>
        <v>15.588000000000001</v>
      </c>
    </row>
    <row r="1545" spans="1:28" x14ac:dyDescent="0.2">
      <c r="A1545" s="3867"/>
      <c r="B1545" s="3867"/>
      <c r="C1545" s="3797"/>
      <c r="D1545" s="3816" t="s">
        <v>14</v>
      </c>
      <c r="E1545" s="3930"/>
      <c r="F1545" s="3930"/>
      <c r="G1545" s="3930"/>
      <c r="H1545" s="3930"/>
      <c r="I1545" s="3930"/>
      <c r="J1545" s="3930"/>
      <c r="K1545" s="3930"/>
      <c r="L1545" s="3930"/>
      <c r="M1545" s="3930"/>
      <c r="N1545" s="3930"/>
      <c r="O1545" s="3930"/>
      <c r="P1545" s="3930"/>
      <c r="Q1545" s="3930"/>
      <c r="R1545" s="3930"/>
      <c r="S1545" s="3930"/>
      <c r="T1545" s="3930"/>
      <c r="U1545" s="3930"/>
      <c r="V1545" s="3930"/>
      <c r="W1545" s="3930"/>
      <c r="X1545" s="3930"/>
      <c r="Y1545" s="3930"/>
      <c r="Z1545" s="3930"/>
      <c r="AA1545" s="3930"/>
      <c r="AB1545" s="3930"/>
    </row>
    <row r="1546" spans="1:28" ht="13.5" thickBot="1" x14ac:dyDescent="0.25">
      <c r="A1546" s="3872"/>
      <c r="B1546" s="3872"/>
      <c r="C1546" s="3807"/>
      <c r="D1546" s="3816" t="s">
        <v>17</v>
      </c>
      <c r="E1546" s="3930"/>
      <c r="F1546" s="3930"/>
      <c r="G1546" s="3930"/>
      <c r="H1546" s="3930"/>
      <c r="I1546" s="3930"/>
      <c r="J1546" s="3930"/>
      <c r="K1546" s="3930"/>
      <c r="L1546" s="3930"/>
      <c r="M1546" s="3930"/>
      <c r="N1546" s="3930"/>
      <c r="O1546" s="3930"/>
      <c r="P1546" s="3930"/>
      <c r="Q1546" s="3930"/>
      <c r="R1546" s="3930"/>
      <c r="S1546" s="3930"/>
      <c r="T1546" s="3930"/>
      <c r="U1546" s="3930"/>
      <c r="V1546" s="3930"/>
      <c r="W1546" s="3930"/>
      <c r="X1546" s="3930"/>
      <c r="Y1546" s="3930"/>
      <c r="Z1546" s="3930"/>
      <c r="AA1546" s="3930"/>
      <c r="AB1546" s="3930"/>
    </row>
    <row r="1547" spans="1:28" x14ac:dyDescent="0.2">
      <c r="A1547" s="3867" t="s">
        <v>1198</v>
      </c>
      <c r="B1547" s="3867" t="s">
        <v>1450</v>
      </c>
      <c r="C1547" s="3791" t="s">
        <v>1127</v>
      </c>
      <c r="D1547" s="3803" t="s">
        <v>1128</v>
      </c>
      <c r="E1547" s="3811">
        <v>3</v>
      </c>
      <c r="F1547" s="3811">
        <v>2</v>
      </c>
      <c r="G1547" s="3811">
        <v>3</v>
      </c>
      <c r="H1547" s="3811">
        <v>3</v>
      </c>
      <c r="I1547" s="3811">
        <v>3</v>
      </c>
      <c r="J1547" s="3811">
        <v>3</v>
      </c>
      <c r="K1547" s="3811">
        <v>3</v>
      </c>
      <c r="L1547" s="3811">
        <v>7</v>
      </c>
      <c r="M1547" s="3811">
        <v>7</v>
      </c>
      <c r="N1547" s="3811">
        <v>8</v>
      </c>
      <c r="O1547" s="3811">
        <v>8</v>
      </c>
      <c r="P1547" s="3811">
        <v>8</v>
      </c>
      <c r="Q1547" s="3811">
        <v>6</v>
      </c>
      <c r="R1547" s="3811">
        <v>5</v>
      </c>
      <c r="S1547" s="3811">
        <v>5</v>
      </c>
      <c r="T1547" s="3811">
        <v>5</v>
      </c>
      <c r="U1547" s="3811">
        <v>4</v>
      </c>
      <c r="V1547" s="3811">
        <v>4</v>
      </c>
      <c r="W1547" s="3811">
        <v>4</v>
      </c>
      <c r="X1547" s="3811">
        <v>4</v>
      </c>
      <c r="Y1547" s="3811">
        <v>3</v>
      </c>
      <c r="Z1547" s="3811">
        <v>3</v>
      </c>
      <c r="AA1547" s="3811">
        <v>3</v>
      </c>
      <c r="AB1547" s="3811">
        <v>2</v>
      </c>
    </row>
    <row r="1548" spans="1:28" x14ac:dyDescent="0.2">
      <c r="A1548" s="3867"/>
      <c r="B1548" s="3867"/>
      <c r="C1548" s="3868" t="s">
        <v>1114</v>
      </c>
      <c r="D1548" s="3816" t="s">
        <v>13</v>
      </c>
      <c r="E1548" s="3799">
        <f t="shared" ref="E1548:AB1548" si="360">1.732*10*0.9*E1547</f>
        <v>46.764000000000003</v>
      </c>
      <c r="F1548" s="3799">
        <f t="shared" si="360"/>
        <v>31.176000000000002</v>
      </c>
      <c r="G1548" s="3799">
        <f t="shared" si="360"/>
        <v>46.764000000000003</v>
      </c>
      <c r="H1548" s="3799">
        <f t="shared" si="360"/>
        <v>46.764000000000003</v>
      </c>
      <c r="I1548" s="3799">
        <f t="shared" si="360"/>
        <v>46.764000000000003</v>
      </c>
      <c r="J1548" s="3799">
        <f t="shared" si="360"/>
        <v>46.764000000000003</v>
      </c>
      <c r="K1548" s="3799">
        <f t="shared" si="360"/>
        <v>46.764000000000003</v>
      </c>
      <c r="L1548" s="3799">
        <f t="shared" si="360"/>
        <v>109.11600000000001</v>
      </c>
      <c r="M1548" s="3799">
        <f t="shared" si="360"/>
        <v>109.11600000000001</v>
      </c>
      <c r="N1548" s="3799">
        <f t="shared" si="360"/>
        <v>124.70400000000001</v>
      </c>
      <c r="O1548" s="3799">
        <f t="shared" si="360"/>
        <v>124.70400000000001</v>
      </c>
      <c r="P1548" s="3799">
        <f t="shared" si="360"/>
        <v>124.70400000000001</v>
      </c>
      <c r="Q1548" s="3799">
        <f t="shared" si="360"/>
        <v>93.528000000000006</v>
      </c>
      <c r="R1548" s="3799">
        <f t="shared" si="360"/>
        <v>77.94</v>
      </c>
      <c r="S1548" s="3799">
        <f t="shared" si="360"/>
        <v>77.94</v>
      </c>
      <c r="T1548" s="3799">
        <f t="shared" si="360"/>
        <v>77.94</v>
      </c>
      <c r="U1548" s="3799">
        <f t="shared" si="360"/>
        <v>62.352000000000004</v>
      </c>
      <c r="V1548" s="3799">
        <f t="shared" si="360"/>
        <v>62.352000000000004</v>
      </c>
      <c r="W1548" s="3799">
        <f t="shared" si="360"/>
        <v>62.352000000000004</v>
      </c>
      <c r="X1548" s="3799">
        <f t="shared" si="360"/>
        <v>62.352000000000004</v>
      </c>
      <c r="Y1548" s="3799">
        <f t="shared" si="360"/>
        <v>46.764000000000003</v>
      </c>
      <c r="Z1548" s="3799">
        <f t="shared" si="360"/>
        <v>46.764000000000003</v>
      </c>
      <c r="AA1548" s="3799">
        <f t="shared" si="360"/>
        <v>46.764000000000003</v>
      </c>
      <c r="AB1548" s="3799">
        <f t="shared" si="360"/>
        <v>31.176000000000002</v>
      </c>
    </row>
    <row r="1549" spans="1:28" x14ac:dyDescent="0.2">
      <c r="A1549" s="3867"/>
      <c r="B1549" s="3867"/>
      <c r="C1549" s="3797"/>
      <c r="D1549" s="3816" t="s">
        <v>14</v>
      </c>
      <c r="E1549" s="3930"/>
      <c r="F1549" s="3930"/>
      <c r="G1549" s="3930"/>
      <c r="H1549" s="3930"/>
      <c r="I1549" s="3930"/>
      <c r="J1549" s="3930"/>
      <c r="K1549" s="3930"/>
      <c r="L1549" s="3930"/>
      <c r="M1549" s="3930"/>
      <c r="N1549" s="3930"/>
      <c r="O1549" s="3930"/>
      <c r="P1549" s="3930"/>
      <c r="Q1549" s="3930"/>
      <c r="R1549" s="3930"/>
      <c r="S1549" s="3930"/>
      <c r="T1549" s="3930"/>
      <c r="U1549" s="3930"/>
      <c r="V1549" s="3930"/>
      <c r="W1549" s="3930"/>
      <c r="X1549" s="3930"/>
      <c r="Y1549" s="3930"/>
      <c r="Z1549" s="3930"/>
      <c r="AA1549" s="3930"/>
      <c r="AB1549" s="3930"/>
    </row>
    <row r="1550" spans="1:28" ht="13.5" thickBot="1" x14ac:dyDescent="0.25">
      <c r="A1550" s="3867"/>
      <c r="B1550" s="3867"/>
      <c r="C1550" s="3802"/>
      <c r="D1550" s="3816" t="s">
        <v>17</v>
      </c>
      <c r="E1550" s="3870"/>
      <c r="F1550" s="3870"/>
      <c r="G1550" s="3870"/>
      <c r="H1550" s="3870"/>
      <c r="I1550" s="3870"/>
      <c r="J1550" s="3870"/>
      <c r="K1550" s="3870"/>
      <c r="L1550" s="3870"/>
      <c r="M1550" s="3870"/>
      <c r="N1550" s="3870"/>
      <c r="O1550" s="3870"/>
      <c r="P1550" s="3870"/>
      <c r="Q1550" s="3870"/>
      <c r="R1550" s="3870"/>
      <c r="S1550" s="3870"/>
      <c r="T1550" s="3870"/>
      <c r="U1550" s="3870"/>
      <c r="V1550" s="3870"/>
      <c r="W1550" s="3870"/>
      <c r="X1550" s="3870"/>
      <c r="Y1550" s="3870"/>
      <c r="Z1550" s="3870"/>
      <c r="AA1550" s="3870"/>
      <c r="AB1550" s="3870"/>
    </row>
    <row r="1551" spans="1:28" x14ac:dyDescent="0.2">
      <c r="A1551" s="3863" t="s">
        <v>1155</v>
      </c>
      <c r="B1551" s="3863" t="s">
        <v>1148</v>
      </c>
      <c r="C1551" s="3779" t="s">
        <v>1127</v>
      </c>
      <c r="D1551" s="3803" t="s">
        <v>1128</v>
      </c>
      <c r="E1551" s="3870">
        <v>4</v>
      </c>
      <c r="F1551" s="3870">
        <v>4</v>
      </c>
      <c r="G1551" s="3870">
        <v>4</v>
      </c>
      <c r="H1551" s="3870">
        <v>4</v>
      </c>
      <c r="I1551" s="3870">
        <v>4</v>
      </c>
      <c r="J1551" s="3870">
        <v>4</v>
      </c>
      <c r="K1551" s="3870">
        <v>7</v>
      </c>
      <c r="L1551" s="3870">
        <v>20</v>
      </c>
      <c r="M1551" s="3870">
        <v>25</v>
      </c>
      <c r="N1551" s="3870">
        <v>24</v>
      </c>
      <c r="O1551" s="3870">
        <v>21</v>
      </c>
      <c r="P1551" s="3870">
        <v>19</v>
      </c>
      <c r="Q1551" s="3870">
        <v>20</v>
      </c>
      <c r="R1551" s="3870">
        <v>19</v>
      </c>
      <c r="S1551" s="3870">
        <v>17</v>
      </c>
      <c r="T1551" s="3870">
        <v>16</v>
      </c>
      <c r="U1551" s="3870">
        <v>18</v>
      </c>
      <c r="V1551" s="3870">
        <v>19</v>
      </c>
      <c r="W1551" s="3870">
        <v>14</v>
      </c>
      <c r="X1551" s="3870">
        <v>14</v>
      </c>
      <c r="Y1551" s="3870">
        <v>11</v>
      </c>
      <c r="Z1551" s="3870">
        <v>9</v>
      </c>
      <c r="AA1551" s="3870">
        <v>6</v>
      </c>
      <c r="AB1551" s="3870">
        <v>5</v>
      </c>
    </row>
    <row r="1552" spans="1:28" x14ac:dyDescent="0.2">
      <c r="A1552" s="3867"/>
      <c r="B1552" s="3867"/>
      <c r="C1552" s="3868" t="s">
        <v>1114</v>
      </c>
      <c r="D1552" s="3816" t="s">
        <v>13</v>
      </c>
      <c r="E1552" s="3799">
        <f t="shared" ref="E1552:AB1552" si="361">1.732*10*0.9*E1551</f>
        <v>62.352000000000004</v>
      </c>
      <c r="F1552" s="3799">
        <f t="shared" si="361"/>
        <v>62.352000000000004</v>
      </c>
      <c r="G1552" s="3799">
        <f t="shared" si="361"/>
        <v>62.352000000000004</v>
      </c>
      <c r="H1552" s="3799">
        <f t="shared" si="361"/>
        <v>62.352000000000004</v>
      </c>
      <c r="I1552" s="3799">
        <f t="shared" si="361"/>
        <v>62.352000000000004</v>
      </c>
      <c r="J1552" s="3799">
        <f t="shared" si="361"/>
        <v>62.352000000000004</v>
      </c>
      <c r="K1552" s="3799">
        <f t="shared" si="361"/>
        <v>109.11600000000001</v>
      </c>
      <c r="L1552" s="3799">
        <f t="shared" si="361"/>
        <v>311.76</v>
      </c>
      <c r="M1552" s="3799">
        <f t="shared" si="361"/>
        <v>389.70000000000005</v>
      </c>
      <c r="N1552" s="3799">
        <f t="shared" si="361"/>
        <v>374.11200000000002</v>
      </c>
      <c r="O1552" s="3799">
        <f t="shared" si="361"/>
        <v>327.34800000000001</v>
      </c>
      <c r="P1552" s="3799">
        <f t="shared" si="361"/>
        <v>296.17200000000003</v>
      </c>
      <c r="Q1552" s="3799">
        <f t="shared" si="361"/>
        <v>311.76</v>
      </c>
      <c r="R1552" s="3799">
        <f t="shared" si="361"/>
        <v>296.17200000000003</v>
      </c>
      <c r="S1552" s="3799">
        <f>1.732*10*0.9*S1551</f>
        <v>264.99600000000004</v>
      </c>
      <c r="T1552" s="3799">
        <f t="shared" si="361"/>
        <v>249.40800000000002</v>
      </c>
      <c r="U1552" s="3799">
        <f t="shared" si="361"/>
        <v>280.584</v>
      </c>
      <c r="V1552" s="3799">
        <f t="shared" si="361"/>
        <v>296.17200000000003</v>
      </c>
      <c r="W1552" s="3799">
        <f t="shared" si="361"/>
        <v>218.23200000000003</v>
      </c>
      <c r="X1552" s="3799">
        <f t="shared" si="361"/>
        <v>218.23200000000003</v>
      </c>
      <c r="Y1552" s="3799">
        <f t="shared" si="361"/>
        <v>171.46800000000002</v>
      </c>
      <c r="Z1552" s="3799">
        <f t="shared" si="361"/>
        <v>140.292</v>
      </c>
      <c r="AA1552" s="3799">
        <f t="shared" si="361"/>
        <v>93.528000000000006</v>
      </c>
      <c r="AB1552" s="3799">
        <f t="shared" si="361"/>
        <v>77.94</v>
      </c>
    </row>
    <row r="1553" spans="1:28" x14ac:dyDescent="0.2">
      <c r="A1553" s="3867"/>
      <c r="B1553" s="3867"/>
      <c r="C1553" s="3797"/>
      <c r="D1553" s="3816" t="s">
        <v>14</v>
      </c>
      <c r="E1553" s="3870"/>
      <c r="F1553" s="3870"/>
      <c r="G1553" s="3870"/>
      <c r="H1553" s="3870"/>
      <c r="I1553" s="3870"/>
      <c r="J1553" s="3870"/>
      <c r="K1553" s="3870"/>
      <c r="L1553" s="3870"/>
      <c r="M1553" s="3870"/>
      <c r="N1553" s="3870"/>
      <c r="O1553" s="3870"/>
      <c r="P1553" s="3870"/>
      <c r="Q1553" s="3870"/>
      <c r="R1553" s="3870"/>
      <c r="S1553" s="3870"/>
      <c r="T1553" s="3870"/>
      <c r="U1553" s="3870"/>
      <c r="V1553" s="3870"/>
      <c r="W1553" s="3870"/>
      <c r="X1553" s="3870"/>
      <c r="Y1553" s="3870"/>
      <c r="Z1553" s="3870"/>
      <c r="AA1553" s="3870"/>
      <c r="AB1553" s="3870"/>
    </row>
    <row r="1554" spans="1:28" ht="13.5" thickBot="1" x14ac:dyDescent="0.25">
      <c r="A1554" s="3872"/>
      <c r="B1554" s="3872"/>
      <c r="C1554" s="3807"/>
      <c r="D1554" s="3820" t="s">
        <v>17</v>
      </c>
      <c r="E1554" s="4348"/>
      <c r="F1554" s="4348"/>
      <c r="G1554" s="4348"/>
      <c r="H1554" s="4348"/>
      <c r="I1554" s="4348"/>
      <c r="J1554" s="4348"/>
      <c r="K1554" s="4348"/>
      <c r="L1554" s="4348"/>
      <c r="M1554" s="4348"/>
      <c r="N1554" s="4348"/>
      <c r="O1554" s="4348"/>
      <c r="P1554" s="4348"/>
      <c r="Q1554" s="4348"/>
      <c r="R1554" s="4348"/>
      <c r="S1554" s="4348"/>
      <c r="T1554" s="4348"/>
      <c r="U1554" s="4348"/>
      <c r="V1554" s="4348"/>
      <c r="W1554" s="4348"/>
      <c r="X1554" s="4348"/>
      <c r="Y1554" s="4348"/>
      <c r="Z1554" s="4348"/>
      <c r="AA1554" s="4348"/>
      <c r="AB1554" s="4348"/>
    </row>
    <row r="1555" spans="1:28" s="4081" customFormat="1" ht="12.75" customHeight="1" x14ac:dyDescent="0.2">
      <c r="A1555" s="4243" t="s">
        <v>1159</v>
      </c>
      <c r="B1555" s="3833"/>
      <c r="C1555" s="4349"/>
      <c r="D1555" s="4326" t="s">
        <v>1451</v>
      </c>
      <c r="E1555" s="3830">
        <f t="shared" ref="E1555:AB1556" si="362">E1527+E1551</f>
        <v>8</v>
      </c>
      <c r="F1555" s="3830">
        <f t="shared" si="362"/>
        <v>9</v>
      </c>
      <c r="G1555" s="3830">
        <f t="shared" si="362"/>
        <v>8</v>
      </c>
      <c r="H1555" s="3830">
        <f>H1527+H1551</f>
        <v>9</v>
      </c>
      <c r="I1555" s="3830">
        <f>I1527+I1551</f>
        <v>11</v>
      </c>
      <c r="J1555" s="3830">
        <f t="shared" si="362"/>
        <v>11</v>
      </c>
      <c r="K1555" s="3830">
        <f>K1527+K1551</f>
        <v>12</v>
      </c>
      <c r="L1555" s="3830">
        <f t="shared" si="362"/>
        <v>28</v>
      </c>
      <c r="M1555" s="3830">
        <f t="shared" si="362"/>
        <v>40</v>
      </c>
      <c r="N1555" s="3830">
        <f>N1527+N1551</f>
        <v>38</v>
      </c>
      <c r="O1555" s="3830">
        <f t="shared" si="362"/>
        <v>38</v>
      </c>
      <c r="P1555" s="3830">
        <f>P1527+P1551</f>
        <v>35</v>
      </c>
      <c r="Q1555" s="3830">
        <f t="shared" si="362"/>
        <v>33</v>
      </c>
      <c r="R1555" s="3830">
        <f>R1527+R1551</f>
        <v>32</v>
      </c>
      <c r="S1555" s="3830">
        <f t="shared" si="362"/>
        <v>30</v>
      </c>
      <c r="T1555" s="3830">
        <f t="shared" si="362"/>
        <v>27</v>
      </c>
      <c r="U1555" s="3830">
        <f t="shared" si="362"/>
        <v>27</v>
      </c>
      <c r="V1555" s="3830">
        <f t="shared" si="362"/>
        <v>27</v>
      </c>
      <c r="W1555" s="3830">
        <f t="shared" si="362"/>
        <v>22</v>
      </c>
      <c r="X1555" s="3830">
        <f t="shared" si="362"/>
        <v>21</v>
      </c>
      <c r="Y1555" s="3830">
        <f t="shared" si="362"/>
        <v>17</v>
      </c>
      <c r="Z1555" s="3830">
        <f t="shared" si="362"/>
        <v>14</v>
      </c>
      <c r="AA1555" s="3830">
        <f t="shared" si="362"/>
        <v>13</v>
      </c>
      <c r="AB1555" s="3830">
        <f t="shared" si="362"/>
        <v>9</v>
      </c>
    </row>
    <row r="1556" spans="1:28" ht="16.5" customHeight="1" x14ac:dyDescent="0.2">
      <c r="A1556" s="4243"/>
      <c r="B1556" s="3833"/>
      <c r="C1556" s="4350"/>
      <c r="D1556" s="4351" t="s">
        <v>13</v>
      </c>
      <c r="E1556" s="3835">
        <f t="shared" si="362"/>
        <v>124.70400000000001</v>
      </c>
      <c r="F1556" s="3835">
        <f t="shared" si="362"/>
        <v>140.292</v>
      </c>
      <c r="G1556" s="3835">
        <f>G1528+G1552</f>
        <v>124.70400000000001</v>
      </c>
      <c r="H1556" s="3835">
        <f t="shared" si="362"/>
        <v>140.292</v>
      </c>
      <c r="I1556" s="3835">
        <f t="shared" si="362"/>
        <v>171.46800000000002</v>
      </c>
      <c r="J1556" s="3835">
        <f t="shared" si="362"/>
        <v>171.46800000000002</v>
      </c>
      <c r="K1556" s="3835">
        <f>K1528+K1552</f>
        <v>187.05600000000001</v>
      </c>
      <c r="L1556" s="3835">
        <f t="shared" si="362"/>
        <v>436.464</v>
      </c>
      <c r="M1556" s="3835">
        <f t="shared" si="362"/>
        <v>623.5200000000001</v>
      </c>
      <c r="N1556" s="3835">
        <f>N1528+N1552</f>
        <v>592.34400000000005</v>
      </c>
      <c r="O1556" s="3835">
        <f>O1528+O1552</f>
        <v>592.34400000000005</v>
      </c>
      <c r="P1556" s="3835">
        <f>P1528+P1552</f>
        <v>545.58000000000004</v>
      </c>
      <c r="Q1556" s="3835">
        <f>Q1528+Q1552</f>
        <v>514.404</v>
      </c>
      <c r="R1556" s="3835">
        <f>R1528+R1552</f>
        <v>498.81600000000003</v>
      </c>
      <c r="S1556" s="3835">
        <f t="shared" si="362"/>
        <v>467.64000000000004</v>
      </c>
      <c r="T1556" s="3835">
        <f t="shared" si="362"/>
        <v>420.87600000000003</v>
      </c>
      <c r="U1556" s="3835">
        <f t="shared" si="362"/>
        <v>420.87599999999998</v>
      </c>
      <c r="V1556" s="3835">
        <f t="shared" si="362"/>
        <v>420.87600000000003</v>
      </c>
      <c r="W1556" s="3835">
        <f t="shared" si="362"/>
        <v>342.93600000000004</v>
      </c>
      <c r="X1556" s="3835">
        <f t="shared" si="362"/>
        <v>327.34800000000007</v>
      </c>
      <c r="Y1556" s="3835">
        <f t="shared" si="362"/>
        <v>264.99600000000004</v>
      </c>
      <c r="Z1556" s="3835">
        <f>Z1528+Z1552</f>
        <v>218.232</v>
      </c>
      <c r="AA1556" s="3835">
        <f t="shared" si="362"/>
        <v>202.64400000000001</v>
      </c>
      <c r="AB1556" s="3835">
        <f t="shared" si="362"/>
        <v>140.292</v>
      </c>
    </row>
    <row r="1557" spans="1:28" ht="13.5" thickBot="1" x14ac:dyDescent="0.25">
      <c r="A1557" s="4244"/>
      <c r="B1557" s="3837"/>
      <c r="C1557" s="4352"/>
      <c r="D1557" s="4353" t="s">
        <v>14</v>
      </c>
      <c r="E1557" s="4190"/>
      <c r="F1557" s="4190"/>
      <c r="G1557" s="4190"/>
      <c r="H1557" s="4190"/>
      <c r="I1557" s="4190"/>
      <c r="J1557" s="4190"/>
      <c r="K1557" s="4190"/>
      <c r="L1557" s="4190"/>
      <c r="M1557" s="4190"/>
      <c r="N1557" s="4190"/>
      <c r="O1557" s="4190"/>
      <c r="P1557" s="4190"/>
      <c r="Q1557" s="4190"/>
      <c r="R1557" s="4190"/>
      <c r="S1557" s="4190"/>
      <c r="T1557" s="4190"/>
      <c r="U1557" s="4190"/>
      <c r="V1557" s="4190"/>
      <c r="W1557" s="4190"/>
      <c r="X1557" s="4190"/>
      <c r="Y1557" s="4190"/>
      <c r="Z1557" s="4190"/>
      <c r="AA1557" s="4190"/>
      <c r="AB1557" s="4190"/>
    </row>
    <row r="1558" spans="1:28" ht="15.75" x14ac:dyDescent="0.25">
      <c r="A1558" s="4354"/>
      <c r="B1558" s="4355"/>
      <c r="C1558" s="4356"/>
      <c r="D1558" s="4356"/>
      <c r="E1558" s="4357"/>
      <c r="F1558" s="4357"/>
      <c r="G1558" s="4357"/>
      <c r="H1558" s="4358"/>
      <c r="I1558" s="4357"/>
      <c r="J1558" s="4357"/>
      <c r="K1558" s="4357"/>
      <c r="L1558" s="4357"/>
      <c r="M1558" s="4357"/>
      <c r="N1558" s="4358"/>
      <c r="O1558" s="4357"/>
      <c r="P1558" s="4357"/>
      <c r="Q1558" s="4357"/>
      <c r="R1558" s="4357"/>
      <c r="S1558" s="4357"/>
      <c r="T1558" s="4357"/>
      <c r="U1558" s="4357"/>
      <c r="V1558" s="4358"/>
      <c r="W1558" s="4357"/>
      <c r="X1558" s="4357"/>
      <c r="Y1558" s="4358"/>
      <c r="Z1558" s="4357"/>
      <c r="AA1558" s="4357"/>
      <c r="AB1558" s="4357"/>
    </row>
    <row r="1559" spans="1:28" ht="13.5" thickBot="1" x14ac:dyDescent="0.25">
      <c r="C1559" s="3849"/>
    </row>
    <row r="1560" spans="1:28" ht="34.5" customHeight="1" thickBot="1" x14ac:dyDescent="0.25">
      <c r="A1560" s="3764" t="s">
        <v>6</v>
      </c>
      <c r="B1560" s="3765" t="s">
        <v>1120</v>
      </c>
      <c r="C1560" s="3854" t="s">
        <v>1121</v>
      </c>
      <c r="D1560" s="3767" t="s">
        <v>7</v>
      </c>
      <c r="E1560" s="4006" t="s">
        <v>8</v>
      </c>
      <c r="F1560" s="4007"/>
      <c r="G1560" s="4007"/>
      <c r="H1560" s="4007"/>
      <c r="I1560" s="4007"/>
      <c r="J1560" s="4007"/>
      <c r="K1560" s="4007"/>
      <c r="L1560" s="4007"/>
      <c r="M1560" s="4007"/>
      <c r="N1560" s="4007"/>
      <c r="O1560" s="4007"/>
      <c r="P1560" s="4007"/>
      <c r="Q1560" s="4007"/>
      <c r="R1560" s="4007"/>
      <c r="S1560" s="4007"/>
      <c r="T1560" s="4007"/>
      <c r="U1560" s="4007"/>
      <c r="V1560" s="4007"/>
      <c r="W1560" s="4007"/>
      <c r="X1560" s="4007"/>
      <c r="Y1560" s="4007"/>
      <c r="Z1560" s="4007"/>
      <c r="AA1560" s="4007"/>
      <c r="AB1560" s="4008"/>
    </row>
    <row r="1561" spans="1:28" ht="13.5" thickBot="1" x14ac:dyDescent="0.25">
      <c r="A1561" s="3771" t="s">
        <v>1452</v>
      </c>
      <c r="B1561" s="3772"/>
      <c r="C1561" s="3773"/>
      <c r="D1561" s="3774"/>
      <c r="E1561" s="3775">
        <v>1</v>
      </c>
      <c r="F1561" s="3775">
        <v>2</v>
      </c>
      <c r="G1561" s="3775">
        <v>3</v>
      </c>
      <c r="H1561" s="3776">
        <v>4</v>
      </c>
      <c r="I1561" s="3775">
        <v>5</v>
      </c>
      <c r="J1561" s="3775">
        <v>6</v>
      </c>
      <c r="K1561" s="3775">
        <v>7</v>
      </c>
      <c r="L1561" s="3775">
        <v>8</v>
      </c>
      <c r="M1561" s="3775">
        <v>9</v>
      </c>
      <c r="N1561" s="3776">
        <v>10</v>
      </c>
      <c r="O1561" s="3775">
        <v>11</v>
      </c>
      <c r="P1561" s="3775">
        <v>12</v>
      </c>
      <c r="Q1561" s="3775">
        <v>13</v>
      </c>
      <c r="R1561" s="3775">
        <v>14</v>
      </c>
      <c r="S1561" s="3775">
        <v>15</v>
      </c>
      <c r="T1561" s="3775">
        <v>16</v>
      </c>
      <c r="U1561" s="3775">
        <v>17</v>
      </c>
      <c r="V1561" s="3776">
        <v>18</v>
      </c>
      <c r="W1561" s="3775">
        <v>19</v>
      </c>
      <c r="X1561" s="3775">
        <v>20</v>
      </c>
      <c r="Y1561" s="3776">
        <v>21</v>
      </c>
      <c r="Z1561" s="3775">
        <v>22</v>
      </c>
      <c r="AA1561" s="3775">
        <v>23</v>
      </c>
      <c r="AB1561" s="3775">
        <v>24</v>
      </c>
    </row>
    <row r="1562" spans="1:28" ht="13.5" thickBot="1" x14ac:dyDescent="0.25">
      <c r="A1562" s="3777" t="s">
        <v>1123</v>
      </c>
      <c r="B1562" s="3778"/>
      <c r="C1562" s="3779"/>
      <c r="D1562" s="4246" t="s">
        <v>22</v>
      </c>
      <c r="E1562" s="4345">
        <v>10.391999999999999</v>
      </c>
      <c r="F1562" s="4345">
        <v>10.391999999999999</v>
      </c>
      <c r="G1562" s="4346">
        <v>10.391999999999999</v>
      </c>
      <c r="H1562" s="4346">
        <v>10.391999999999999</v>
      </c>
      <c r="I1562" s="4346">
        <v>10.391999999999999</v>
      </c>
      <c r="J1562" s="4346">
        <v>10.391999999999999</v>
      </c>
      <c r="K1562" s="4346">
        <v>10.391999999999999</v>
      </c>
      <c r="L1562" s="4346">
        <v>10.391999999999999</v>
      </c>
      <c r="M1562" s="4346">
        <v>10.391999999999999</v>
      </c>
      <c r="N1562" s="4346">
        <v>10.391999999999999</v>
      </c>
      <c r="O1562" s="4346">
        <v>10.391999999999999</v>
      </c>
      <c r="P1562" s="4346">
        <v>10.2188</v>
      </c>
      <c r="Q1562" s="4346">
        <v>10.2188</v>
      </c>
      <c r="R1562" s="4346">
        <v>10.2188</v>
      </c>
      <c r="S1562" s="4346">
        <v>10.2188</v>
      </c>
      <c r="T1562" s="4346">
        <v>10.391999999999999</v>
      </c>
      <c r="U1562" s="4346">
        <v>10.391999999999999</v>
      </c>
      <c r="V1562" s="4346">
        <v>10.391999999999999</v>
      </c>
      <c r="W1562" s="4346">
        <v>10.391999999999999</v>
      </c>
      <c r="X1562" s="4346">
        <v>10.391999999999999</v>
      </c>
      <c r="Y1562" s="4346">
        <v>10.391999999999999</v>
      </c>
      <c r="Z1562" s="4346">
        <v>10.391999999999999</v>
      </c>
      <c r="AA1562" s="4345">
        <v>10.391999999999999</v>
      </c>
      <c r="AB1562" s="4345">
        <v>10.391999999999999</v>
      </c>
    </row>
    <row r="1563" spans="1:28" ht="13.5" thickBot="1" x14ac:dyDescent="0.25">
      <c r="A1563" s="4288" t="s">
        <v>1124</v>
      </c>
      <c r="B1563" s="4289"/>
      <c r="C1563" s="3785"/>
      <c r="D1563" s="4246" t="s">
        <v>22</v>
      </c>
      <c r="E1563" s="4345">
        <v>10.565199999999999</v>
      </c>
      <c r="F1563" s="4345">
        <v>10.565199999999999</v>
      </c>
      <c r="G1563" s="4346">
        <v>10.565199999999999</v>
      </c>
      <c r="H1563" s="4346">
        <v>10.565199999999999</v>
      </c>
      <c r="I1563" s="4346">
        <v>10.565199999999999</v>
      </c>
      <c r="J1563" s="4346">
        <v>10.391999999999999</v>
      </c>
      <c r="K1563" s="4346">
        <v>10.391999999999999</v>
      </c>
      <c r="L1563" s="4346">
        <v>10.391999999999999</v>
      </c>
      <c r="M1563" s="4346">
        <v>10.391999999999999</v>
      </c>
      <c r="N1563" s="4346">
        <v>10.391999999999999</v>
      </c>
      <c r="O1563" s="4346">
        <v>10.2188</v>
      </c>
      <c r="P1563" s="4346">
        <v>10.2188</v>
      </c>
      <c r="Q1563" s="4346">
        <v>10.2188</v>
      </c>
      <c r="R1563" s="4346">
        <v>10.2188</v>
      </c>
      <c r="S1563" s="4346">
        <v>10.391999999999999</v>
      </c>
      <c r="T1563" s="4346">
        <v>10.391999999999999</v>
      </c>
      <c r="U1563" s="4346">
        <v>10.391999999999999</v>
      </c>
      <c r="V1563" s="4346">
        <v>10.391999999999999</v>
      </c>
      <c r="W1563" s="4346">
        <v>10.391999999999999</v>
      </c>
      <c r="X1563" s="4346">
        <v>10.391999999999999</v>
      </c>
      <c r="Y1563" s="4346">
        <v>10.391999999999999</v>
      </c>
      <c r="Z1563" s="4346">
        <v>10.565199999999999</v>
      </c>
      <c r="AA1563" s="4345">
        <v>10.565199999999999</v>
      </c>
      <c r="AB1563" s="4345">
        <v>10.565199999999999</v>
      </c>
    </row>
    <row r="1564" spans="1:28" ht="12.75" customHeight="1" x14ac:dyDescent="0.2">
      <c r="A1564" s="3863" t="s">
        <v>1265</v>
      </c>
      <c r="B1564" s="3863" t="s">
        <v>1453</v>
      </c>
      <c r="C1564" s="3791" t="s">
        <v>1127</v>
      </c>
      <c r="D1564" s="4310" t="s">
        <v>1128</v>
      </c>
      <c r="E1564" s="3811">
        <v>35</v>
      </c>
      <c r="F1564" s="3811">
        <v>35</v>
      </c>
      <c r="G1564" s="3811">
        <v>35</v>
      </c>
      <c r="H1564" s="3811">
        <v>34</v>
      </c>
      <c r="I1564" s="3811">
        <v>45</v>
      </c>
      <c r="J1564" s="3811">
        <v>44</v>
      </c>
      <c r="K1564" s="3811">
        <v>47</v>
      </c>
      <c r="L1564" s="3811">
        <v>56</v>
      </c>
      <c r="M1564" s="3811">
        <v>61</v>
      </c>
      <c r="N1564" s="3811">
        <v>59</v>
      </c>
      <c r="O1564" s="3811">
        <v>57</v>
      </c>
      <c r="P1564" s="3811">
        <v>57</v>
      </c>
      <c r="Q1564" s="3811">
        <v>54</v>
      </c>
      <c r="R1564" s="3811">
        <v>55</v>
      </c>
      <c r="S1564" s="3811">
        <v>56</v>
      </c>
      <c r="T1564" s="3811">
        <v>50</v>
      </c>
      <c r="U1564" s="3811">
        <v>48</v>
      </c>
      <c r="V1564" s="3811">
        <v>50</v>
      </c>
      <c r="W1564" s="3811">
        <v>51</v>
      </c>
      <c r="X1564" s="3811">
        <v>49</v>
      </c>
      <c r="Y1564" s="3811">
        <v>49</v>
      </c>
      <c r="Z1564" s="3811">
        <v>46</v>
      </c>
      <c r="AA1564" s="3811">
        <v>40</v>
      </c>
      <c r="AB1564" s="3811">
        <v>37</v>
      </c>
    </row>
    <row r="1565" spans="1:28" x14ac:dyDescent="0.2">
      <c r="A1565" s="3867"/>
      <c r="B1565" s="3867"/>
      <c r="C1565" s="3868" t="s">
        <v>1114</v>
      </c>
      <c r="D1565" s="4310" t="s">
        <v>13</v>
      </c>
      <c r="E1565" s="3799">
        <f>E1564*1.732*10*0.9</f>
        <v>545.57999999999993</v>
      </c>
      <c r="F1565" s="3799">
        <f t="shared" ref="F1565:AB1565" si="363">F1564*1.732*10*0.9</f>
        <v>545.57999999999993</v>
      </c>
      <c r="G1565" s="3799">
        <f t="shared" si="363"/>
        <v>545.57999999999993</v>
      </c>
      <c r="H1565" s="3799">
        <f t="shared" si="363"/>
        <v>529.99199999999996</v>
      </c>
      <c r="I1565" s="3799">
        <f t="shared" si="363"/>
        <v>701.46</v>
      </c>
      <c r="J1565" s="3799">
        <f t="shared" si="363"/>
        <v>685.87199999999996</v>
      </c>
      <c r="K1565" s="3799">
        <f t="shared" si="363"/>
        <v>732.63599999999997</v>
      </c>
      <c r="L1565" s="3799">
        <f t="shared" si="363"/>
        <v>872.92800000000011</v>
      </c>
      <c r="M1565" s="3799">
        <f t="shared" si="363"/>
        <v>950.86800000000005</v>
      </c>
      <c r="N1565" s="3799">
        <f t="shared" si="363"/>
        <v>919.69200000000001</v>
      </c>
      <c r="O1565" s="3799">
        <f t="shared" si="363"/>
        <v>888.51600000000008</v>
      </c>
      <c r="P1565" s="3799">
        <f t="shared" si="363"/>
        <v>888.51600000000008</v>
      </c>
      <c r="Q1565" s="3799">
        <f t="shared" si="363"/>
        <v>841.75200000000007</v>
      </c>
      <c r="R1565" s="3799">
        <f t="shared" si="363"/>
        <v>857.34</v>
      </c>
      <c r="S1565" s="3799">
        <f t="shared" si="363"/>
        <v>872.92800000000011</v>
      </c>
      <c r="T1565" s="3799">
        <f t="shared" si="363"/>
        <v>779.4</v>
      </c>
      <c r="U1565" s="3799">
        <f t="shared" si="363"/>
        <v>748.22399999999993</v>
      </c>
      <c r="V1565" s="3799">
        <f t="shared" si="363"/>
        <v>779.4</v>
      </c>
      <c r="W1565" s="3799">
        <f t="shared" si="363"/>
        <v>794.98799999999994</v>
      </c>
      <c r="X1565" s="3799">
        <f t="shared" si="363"/>
        <v>763.81200000000001</v>
      </c>
      <c r="Y1565" s="3799">
        <f t="shared" si="363"/>
        <v>763.81200000000001</v>
      </c>
      <c r="Z1565" s="3799">
        <f t="shared" si="363"/>
        <v>717.048</v>
      </c>
      <c r="AA1565" s="3799">
        <f t="shared" si="363"/>
        <v>623.52</v>
      </c>
      <c r="AB1565" s="3799">
        <f t="shared" si="363"/>
        <v>576.75600000000009</v>
      </c>
    </row>
    <row r="1566" spans="1:28" x14ac:dyDescent="0.2">
      <c r="A1566" s="3867"/>
      <c r="B1566" s="3867"/>
      <c r="C1566" s="3797"/>
      <c r="D1566" s="4310" t="s">
        <v>14</v>
      </c>
      <c r="E1566" s="3930"/>
      <c r="F1566" s="3930"/>
      <c r="G1566" s="3930"/>
      <c r="H1566" s="3930"/>
      <c r="I1566" s="3930"/>
      <c r="J1566" s="3930"/>
      <c r="K1566" s="3930"/>
      <c r="L1566" s="3930"/>
      <c r="M1566" s="3930"/>
      <c r="N1566" s="3930"/>
      <c r="O1566" s="3930"/>
      <c r="P1566" s="3930"/>
      <c r="Q1566" s="3930"/>
      <c r="R1566" s="3930"/>
      <c r="S1566" s="3930"/>
      <c r="T1566" s="3930"/>
      <c r="U1566" s="3930"/>
      <c r="V1566" s="3930"/>
      <c r="W1566" s="3930"/>
      <c r="X1566" s="3930"/>
      <c r="Y1566" s="3930"/>
      <c r="Z1566" s="3930"/>
      <c r="AA1566" s="3930"/>
      <c r="AB1566" s="3930"/>
    </row>
    <row r="1567" spans="1:28" ht="17.25" customHeight="1" thickBot="1" x14ac:dyDescent="0.25">
      <c r="A1567" s="3872"/>
      <c r="B1567" s="3872"/>
      <c r="C1567" s="3802"/>
      <c r="D1567" s="4310" t="s">
        <v>17</v>
      </c>
      <c r="E1567" s="3930"/>
      <c r="F1567" s="3930"/>
      <c r="G1567" s="3930"/>
      <c r="H1567" s="3930"/>
      <c r="I1567" s="3930"/>
      <c r="J1567" s="3930"/>
      <c r="K1567" s="3930"/>
      <c r="L1567" s="3930"/>
      <c r="M1567" s="3930"/>
      <c r="N1567" s="3930"/>
      <c r="O1567" s="3930"/>
      <c r="P1567" s="3930"/>
      <c r="Q1567" s="3930"/>
      <c r="R1567" s="3930"/>
      <c r="S1567" s="3930"/>
      <c r="T1567" s="3930"/>
      <c r="U1567" s="3930"/>
      <c r="V1567" s="3930"/>
      <c r="W1567" s="3930"/>
      <c r="X1567" s="3930"/>
      <c r="Y1567" s="3930"/>
      <c r="Z1567" s="3930"/>
      <c r="AA1567" s="3930"/>
      <c r="AB1567" s="3930"/>
    </row>
    <row r="1568" spans="1:28" ht="12.75" customHeight="1" x14ac:dyDescent="0.2">
      <c r="A1568" s="3867" t="s">
        <v>1129</v>
      </c>
      <c r="B1568" s="3867" t="s">
        <v>1454</v>
      </c>
      <c r="C1568" s="3779" t="s">
        <v>1127</v>
      </c>
      <c r="D1568" s="4347" t="s">
        <v>1128</v>
      </c>
      <c r="E1568" s="3811">
        <v>34</v>
      </c>
      <c r="F1568" s="3811">
        <v>33</v>
      </c>
      <c r="G1568" s="3811">
        <v>33</v>
      </c>
      <c r="H1568" s="3811">
        <v>33</v>
      </c>
      <c r="I1568" s="3811">
        <v>45</v>
      </c>
      <c r="J1568" s="3811">
        <v>45</v>
      </c>
      <c r="K1568" s="3811">
        <v>46</v>
      </c>
      <c r="L1568" s="3811">
        <v>54</v>
      </c>
      <c r="M1568" s="3811">
        <v>58</v>
      </c>
      <c r="N1568" s="3811">
        <v>60</v>
      </c>
      <c r="O1568" s="3811">
        <v>57</v>
      </c>
      <c r="P1568" s="3811">
        <v>56</v>
      </c>
      <c r="Q1568" s="3811">
        <v>54</v>
      </c>
      <c r="R1568" s="3811">
        <v>54</v>
      </c>
      <c r="S1568" s="3811">
        <v>56</v>
      </c>
      <c r="T1568" s="3811">
        <v>50</v>
      </c>
      <c r="U1568" s="3811">
        <v>48</v>
      </c>
      <c r="V1568" s="3811">
        <v>48</v>
      </c>
      <c r="W1568" s="3811">
        <v>51</v>
      </c>
      <c r="X1568" s="3811">
        <v>49</v>
      </c>
      <c r="Y1568" s="3811">
        <v>45</v>
      </c>
      <c r="Z1568" s="3811">
        <v>40</v>
      </c>
      <c r="AA1568" s="3811">
        <v>40</v>
      </c>
      <c r="AB1568" s="3811">
        <v>34</v>
      </c>
    </row>
    <row r="1569" spans="1:28" x14ac:dyDescent="0.2">
      <c r="A1569" s="3867"/>
      <c r="B1569" s="3867"/>
      <c r="C1569" s="3868" t="s">
        <v>1114</v>
      </c>
      <c r="D1569" s="4310" t="s">
        <v>13</v>
      </c>
      <c r="E1569" s="3799">
        <f>E1568*1.732*10*0.9</f>
        <v>529.99199999999996</v>
      </c>
      <c r="F1569" s="3799">
        <f t="shared" ref="F1569:AB1569" si="364">F1568*1.732*10*0.9</f>
        <v>514.404</v>
      </c>
      <c r="G1569" s="3799">
        <f t="shared" si="364"/>
        <v>514.404</v>
      </c>
      <c r="H1569" s="3799">
        <f t="shared" si="364"/>
        <v>514.404</v>
      </c>
      <c r="I1569" s="3799">
        <f t="shared" si="364"/>
        <v>701.46</v>
      </c>
      <c r="J1569" s="3799">
        <f t="shared" si="364"/>
        <v>701.46</v>
      </c>
      <c r="K1569" s="3799">
        <f t="shared" si="364"/>
        <v>717.048</v>
      </c>
      <c r="L1569" s="3799">
        <f t="shared" si="364"/>
        <v>841.75200000000007</v>
      </c>
      <c r="M1569" s="3799">
        <f t="shared" si="364"/>
        <v>904.10400000000004</v>
      </c>
      <c r="N1569" s="3799">
        <f t="shared" si="364"/>
        <v>935.28000000000009</v>
      </c>
      <c r="O1569" s="3799">
        <f t="shared" si="364"/>
        <v>888.51600000000008</v>
      </c>
      <c r="P1569" s="3799">
        <f t="shared" si="364"/>
        <v>872.92800000000011</v>
      </c>
      <c r="Q1569" s="3799">
        <f t="shared" si="364"/>
        <v>841.75200000000007</v>
      </c>
      <c r="R1569" s="3799">
        <f t="shared" si="364"/>
        <v>841.75200000000007</v>
      </c>
      <c r="S1569" s="3799">
        <f t="shared" si="364"/>
        <v>872.92800000000011</v>
      </c>
      <c r="T1569" s="3799">
        <f t="shared" si="364"/>
        <v>779.4</v>
      </c>
      <c r="U1569" s="3799">
        <f t="shared" si="364"/>
        <v>748.22399999999993</v>
      </c>
      <c r="V1569" s="3799">
        <f t="shared" si="364"/>
        <v>748.22399999999993</v>
      </c>
      <c r="W1569" s="3799">
        <f t="shared" si="364"/>
        <v>794.98799999999994</v>
      </c>
      <c r="X1569" s="3799">
        <f t="shared" si="364"/>
        <v>763.81200000000001</v>
      </c>
      <c r="Y1569" s="3799">
        <f t="shared" si="364"/>
        <v>701.46</v>
      </c>
      <c r="Z1569" s="3799">
        <f t="shared" si="364"/>
        <v>623.52</v>
      </c>
      <c r="AA1569" s="3799">
        <f t="shared" si="364"/>
        <v>623.52</v>
      </c>
      <c r="AB1569" s="3799">
        <f t="shared" si="364"/>
        <v>529.99199999999996</v>
      </c>
    </row>
    <row r="1570" spans="1:28" x14ac:dyDescent="0.2">
      <c r="A1570" s="3867"/>
      <c r="B1570" s="3867"/>
      <c r="C1570" s="3797"/>
      <c r="D1570" s="4310" t="s">
        <v>14</v>
      </c>
      <c r="E1570" s="3930"/>
      <c r="F1570" s="3930"/>
      <c r="G1570" s="3930"/>
      <c r="H1570" s="3930"/>
      <c r="I1570" s="3930"/>
      <c r="J1570" s="3930"/>
      <c r="K1570" s="3930"/>
      <c r="L1570" s="3930"/>
      <c r="M1570" s="3930"/>
      <c r="N1570" s="3930"/>
      <c r="O1570" s="3930"/>
      <c r="P1570" s="3930"/>
      <c r="Q1570" s="3930"/>
      <c r="R1570" s="3930"/>
      <c r="S1570" s="3930"/>
      <c r="T1570" s="3930"/>
      <c r="U1570" s="3930"/>
      <c r="V1570" s="3930"/>
      <c r="W1570" s="3930"/>
      <c r="X1570" s="3930"/>
      <c r="Y1570" s="3930"/>
      <c r="Z1570" s="3930"/>
      <c r="AA1570" s="3930"/>
      <c r="AB1570" s="3930"/>
    </row>
    <row r="1571" spans="1:28" ht="13.5" thickBot="1" x14ac:dyDescent="0.25">
      <c r="A1571" s="3867"/>
      <c r="B1571" s="3867"/>
      <c r="C1571" s="3807"/>
      <c r="D1571" s="4310" t="s">
        <v>17</v>
      </c>
      <c r="E1571" s="3930"/>
      <c r="F1571" s="3930"/>
      <c r="G1571" s="3930"/>
      <c r="H1571" s="3930"/>
      <c r="I1571" s="3930"/>
      <c r="J1571" s="3930"/>
      <c r="K1571" s="3930"/>
      <c r="L1571" s="3930"/>
      <c r="M1571" s="3930"/>
      <c r="N1571" s="3930"/>
      <c r="O1571" s="3930"/>
      <c r="P1571" s="3930"/>
      <c r="Q1571" s="3930"/>
      <c r="R1571" s="3930"/>
      <c r="S1571" s="3930"/>
      <c r="T1571" s="3930"/>
      <c r="U1571" s="3930"/>
      <c r="V1571" s="3930"/>
      <c r="W1571" s="3930"/>
      <c r="X1571" s="3930"/>
      <c r="Y1571" s="3930"/>
      <c r="Z1571" s="3930"/>
      <c r="AA1571" s="3930"/>
      <c r="AB1571" s="3930"/>
    </row>
    <row r="1572" spans="1:28" ht="12.75" customHeight="1" x14ac:dyDescent="0.2">
      <c r="A1572" s="3863" t="s">
        <v>1207</v>
      </c>
      <c r="B1572" s="3863" t="s">
        <v>1455</v>
      </c>
      <c r="C1572" s="3791" t="s">
        <v>1127</v>
      </c>
      <c r="D1572" s="4310" t="s">
        <v>1128</v>
      </c>
      <c r="E1572" s="3811">
        <v>55</v>
      </c>
      <c r="F1572" s="3811">
        <v>52</v>
      </c>
      <c r="G1572" s="3811">
        <v>52</v>
      </c>
      <c r="H1572" s="3811">
        <v>52</v>
      </c>
      <c r="I1572" s="3811">
        <v>64</v>
      </c>
      <c r="J1572" s="3811">
        <v>65</v>
      </c>
      <c r="K1572" s="3811">
        <v>65</v>
      </c>
      <c r="L1572" s="3811">
        <v>70</v>
      </c>
      <c r="M1572" s="3811">
        <v>82</v>
      </c>
      <c r="N1572" s="3811">
        <v>79</v>
      </c>
      <c r="O1572" s="3811">
        <v>85</v>
      </c>
      <c r="P1572" s="3811">
        <v>81</v>
      </c>
      <c r="Q1572" s="3811">
        <v>83</v>
      </c>
      <c r="R1572" s="3811">
        <v>80</v>
      </c>
      <c r="S1572" s="3811">
        <v>80</v>
      </c>
      <c r="T1572" s="3811">
        <v>81</v>
      </c>
      <c r="U1572" s="3811">
        <v>76</v>
      </c>
      <c r="V1572" s="3811">
        <v>74</v>
      </c>
      <c r="W1572" s="3811">
        <v>72</v>
      </c>
      <c r="X1572" s="3811">
        <v>71</v>
      </c>
      <c r="Y1572" s="3811">
        <v>69</v>
      </c>
      <c r="Z1572" s="3811">
        <v>71</v>
      </c>
      <c r="AA1572" s="3811">
        <v>62</v>
      </c>
      <c r="AB1572" s="3811">
        <v>63</v>
      </c>
    </row>
    <row r="1573" spans="1:28" x14ac:dyDescent="0.2">
      <c r="A1573" s="3867"/>
      <c r="B1573" s="3867"/>
      <c r="C1573" s="3868" t="s">
        <v>1114</v>
      </c>
      <c r="D1573" s="4310" t="s">
        <v>13</v>
      </c>
      <c r="E1573" s="3799">
        <f>E1572*1.732*10*0.9</f>
        <v>857.34</v>
      </c>
      <c r="F1573" s="3799">
        <f t="shared" ref="F1573:AB1573" si="365">F1572*1.732*10*0.9</f>
        <v>810.57599999999991</v>
      </c>
      <c r="G1573" s="3799">
        <f t="shared" si="365"/>
        <v>810.57599999999991</v>
      </c>
      <c r="H1573" s="3799">
        <f t="shared" si="365"/>
        <v>810.57599999999991</v>
      </c>
      <c r="I1573" s="3799">
        <f t="shared" si="365"/>
        <v>997.63200000000006</v>
      </c>
      <c r="J1573" s="3799">
        <f t="shared" si="365"/>
        <v>1013.22</v>
      </c>
      <c r="K1573" s="3799">
        <f t="shared" si="365"/>
        <v>1013.22</v>
      </c>
      <c r="L1573" s="3799">
        <f t="shared" si="365"/>
        <v>1091.1599999999999</v>
      </c>
      <c r="M1573" s="3799">
        <f t="shared" si="365"/>
        <v>1278.2160000000001</v>
      </c>
      <c r="N1573" s="3799">
        <f t="shared" si="365"/>
        <v>1231.452</v>
      </c>
      <c r="O1573" s="3799">
        <f t="shared" si="365"/>
        <v>1324.98</v>
      </c>
      <c r="P1573" s="3799">
        <f t="shared" si="365"/>
        <v>1262.6280000000002</v>
      </c>
      <c r="Q1573" s="3799">
        <f t="shared" si="365"/>
        <v>1293.8040000000001</v>
      </c>
      <c r="R1573" s="3799">
        <f t="shared" si="365"/>
        <v>1247.04</v>
      </c>
      <c r="S1573" s="3799">
        <f t="shared" si="365"/>
        <v>1247.04</v>
      </c>
      <c r="T1573" s="3799">
        <f t="shared" si="365"/>
        <v>1262.6280000000002</v>
      </c>
      <c r="U1573" s="3799">
        <f t="shared" si="365"/>
        <v>1184.6880000000001</v>
      </c>
      <c r="V1573" s="3799">
        <f t="shared" si="365"/>
        <v>1153.5120000000002</v>
      </c>
      <c r="W1573" s="3799">
        <f t="shared" si="365"/>
        <v>1122.336</v>
      </c>
      <c r="X1573" s="3799">
        <f t="shared" si="365"/>
        <v>1106.748</v>
      </c>
      <c r="Y1573" s="3799">
        <f t="shared" si="365"/>
        <v>1075.5719999999999</v>
      </c>
      <c r="Z1573" s="3799">
        <f t="shared" si="365"/>
        <v>1106.748</v>
      </c>
      <c r="AA1573" s="3799">
        <f t="shared" si="365"/>
        <v>966.4559999999999</v>
      </c>
      <c r="AB1573" s="3799">
        <f t="shared" si="365"/>
        <v>982.0440000000001</v>
      </c>
    </row>
    <row r="1574" spans="1:28" x14ac:dyDescent="0.2">
      <c r="A1574" s="3867"/>
      <c r="B1574" s="3867"/>
      <c r="C1574" s="3868"/>
      <c r="D1574" s="4310" t="s">
        <v>14</v>
      </c>
      <c r="E1574" s="3930"/>
      <c r="F1574" s="3930"/>
      <c r="G1574" s="3930"/>
      <c r="H1574" s="3930"/>
      <c r="I1574" s="3930"/>
      <c r="J1574" s="3930"/>
      <c r="K1574" s="3930"/>
      <c r="L1574" s="3930"/>
      <c r="M1574" s="3930"/>
      <c r="N1574" s="3930"/>
      <c r="O1574" s="3930"/>
      <c r="P1574" s="3930"/>
      <c r="Q1574" s="3930"/>
      <c r="R1574" s="3930"/>
      <c r="S1574" s="3930"/>
      <c r="T1574" s="3930"/>
      <c r="U1574" s="3930"/>
      <c r="V1574" s="3930"/>
      <c r="W1574" s="3930"/>
      <c r="X1574" s="3930"/>
      <c r="Y1574" s="3930"/>
      <c r="Z1574" s="3930"/>
      <c r="AA1574" s="3930"/>
      <c r="AB1574" s="3930"/>
    </row>
    <row r="1575" spans="1:28" ht="12.75" customHeight="1" thickBot="1" x14ac:dyDescent="0.25">
      <c r="A1575" s="3872"/>
      <c r="B1575" s="3872"/>
      <c r="C1575" s="3802"/>
      <c r="D1575" s="4310" t="s">
        <v>17</v>
      </c>
      <c r="E1575" s="3870"/>
      <c r="F1575" s="3870"/>
      <c r="G1575" s="3870"/>
      <c r="H1575" s="3870"/>
      <c r="I1575" s="3870"/>
      <c r="J1575" s="3870"/>
      <c r="K1575" s="3870"/>
      <c r="L1575" s="3870"/>
      <c r="M1575" s="3870"/>
      <c r="N1575" s="3870"/>
      <c r="O1575" s="3870"/>
      <c r="P1575" s="3870"/>
      <c r="Q1575" s="3870"/>
      <c r="R1575" s="3870"/>
      <c r="S1575" s="3870"/>
      <c r="T1575" s="3870"/>
      <c r="U1575" s="3870"/>
      <c r="V1575" s="3870"/>
      <c r="W1575" s="3870"/>
      <c r="X1575" s="3870"/>
      <c r="Y1575" s="3870"/>
      <c r="Z1575" s="3870"/>
      <c r="AA1575" s="3870"/>
      <c r="AB1575" s="3870"/>
    </row>
    <row r="1576" spans="1:28" ht="13.5" customHeight="1" x14ac:dyDescent="0.2">
      <c r="A1576" s="3867" t="s">
        <v>1172</v>
      </c>
      <c r="B1576" s="3867" t="s">
        <v>1456</v>
      </c>
      <c r="C1576" s="3779" t="s">
        <v>1127</v>
      </c>
      <c r="D1576" s="4310" t="s">
        <v>1128</v>
      </c>
      <c r="E1576" s="3811">
        <v>10</v>
      </c>
      <c r="F1576" s="3811">
        <v>9</v>
      </c>
      <c r="G1576" s="3811">
        <v>9</v>
      </c>
      <c r="H1576" s="3811">
        <v>9</v>
      </c>
      <c r="I1576" s="3811">
        <v>10</v>
      </c>
      <c r="J1576" s="3811">
        <v>10</v>
      </c>
      <c r="K1576" s="3811">
        <v>10</v>
      </c>
      <c r="L1576" s="3811">
        <v>11</v>
      </c>
      <c r="M1576" s="3811">
        <v>17</v>
      </c>
      <c r="N1576" s="3811">
        <v>17</v>
      </c>
      <c r="O1576" s="3811">
        <v>21</v>
      </c>
      <c r="P1576" s="3811">
        <v>19</v>
      </c>
      <c r="Q1576" s="3811">
        <v>20</v>
      </c>
      <c r="R1576" s="3811">
        <v>20</v>
      </c>
      <c r="S1576" s="3811">
        <v>17</v>
      </c>
      <c r="T1576" s="3811">
        <v>20</v>
      </c>
      <c r="U1576" s="3811">
        <v>18</v>
      </c>
      <c r="V1576" s="3811">
        <v>15</v>
      </c>
      <c r="W1576" s="3811">
        <v>13</v>
      </c>
      <c r="X1576" s="3811">
        <v>14</v>
      </c>
      <c r="Y1576" s="3811">
        <v>12</v>
      </c>
      <c r="Z1576" s="3811">
        <v>15</v>
      </c>
      <c r="AA1576" s="3811">
        <v>11</v>
      </c>
      <c r="AB1576" s="3811">
        <v>15</v>
      </c>
    </row>
    <row r="1577" spans="1:28" ht="15" customHeight="1" x14ac:dyDescent="0.2">
      <c r="A1577" s="3867"/>
      <c r="B1577" s="3867"/>
      <c r="C1577" s="3868" t="s">
        <v>1114</v>
      </c>
      <c r="D1577" s="4310" t="s">
        <v>13</v>
      </c>
      <c r="E1577" s="3799">
        <f t="shared" ref="E1577:AB1577" si="366">1.732*10*0.9*E1576</f>
        <v>155.88</v>
      </c>
      <c r="F1577" s="3799">
        <f t="shared" si="366"/>
        <v>140.292</v>
      </c>
      <c r="G1577" s="3799">
        <f t="shared" si="366"/>
        <v>140.292</v>
      </c>
      <c r="H1577" s="3799">
        <f t="shared" si="366"/>
        <v>140.292</v>
      </c>
      <c r="I1577" s="3799">
        <f t="shared" si="366"/>
        <v>155.88</v>
      </c>
      <c r="J1577" s="3799">
        <f t="shared" si="366"/>
        <v>155.88</v>
      </c>
      <c r="K1577" s="3799">
        <f t="shared" si="366"/>
        <v>155.88</v>
      </c>
      <c r="L1577" s="3799">
        <f t="shared" si="366"/>
        <v>171.46800000000002</v>
      </c>
      <c r="M1577" s="3799">
        <f t="shared" si="366"/>
        <v>264.99600000000004</v>
      </c>
      <c r="N1577" s="3799">
        <f t="shared" si="366"/>
        <v>264.99600000000004</v>
      </c>
      <c r="O1577" s="3799">
        <f t="shared" si="366"/>
        <v>327.34800000000001</v>
      </c>
      <c r="P1577" s="3799">
        <f t="shared" si="366"/>
        <v>296.17200000000003</v>
      </c>
      <c r="Q1577" s="3799">
        <f t="shared" si="366"/>
        <v>311.76</v>
      </c>
      <c r="R1577" s="3799">
        <f t="shared" si="366"/>
        <v>311.76</v>
      </c>
      <c r="S1577" s="3799">
        <f t="shared" si="366"/>
        <v>264.99600000000004</v>
      </c>
      <c r="T1577" s="3799">
        <f t="shared" si="366"/>
        <v>311.76</v>
      </c>
      <c r="U1577" s="3799">
        <f t="shared" si="366"/>
        <v>280.584</v>
      </c>
      <c r="V1577" s="3799">
        <f t="shared" si="366"/>
        <v>233.82000000000002</v>
      </c>
      <c r="W1577" s="3799">
        <f t="shared" si="366"/>
        <v>202.64400000000001</v>
      </c>
      <c r="X1577" s="3799">
        <f t="shared" si="366"/>
        <v>218.23200000000003</v>
      </c>
      <c r="Y1577" s="3799">
        <f t="shared" si="366"/>
        <v>187.05600000000001</v>
      </c>
      <c r="Z1577" s="3799">
        <f t="shared" si="366"/>
        <v>233.82000000000002</v>
      </c>
      <c r="AA1577" s="3799">
        <f t="shared" si="366"/>
        <v>171.46800000000002</v>
      </c>
      <c r="AB1577" s="3799">
        <f t="shared" si="366"/>
        <v>233.82000000000002</v>
      </c>
    </row>
    <row r="1578" spans="1:28" ht="12.75" customHeight="1" x14ac:dyDescent="0.2">
      <c r="A1578" s="3867"/>
      <c r="B1578" s="3867"/>
      <c r="C1578" s="3797"/>
      <c r="D1578" s="4310" t="s">
        <v>14</v>
      </c>
      <c r="E1578" s="3930"/>
      <c r="F1578" s="3930"/>
      <c r="G1578" s="3930"/>
      <c r="H1578" s="3930"/>
      <c r="I1578" s="3930"/>
      <c r="J1578" s="3930"/>
      <c r="K1578" s="3930"/>
      <c r="L1578" s="3930"/>
      <c r="M1578" s="3930"/>
      <c r="N1578" s="3930"/>
      <c r="O1578" s="3930"/>
      <c r="P1578" s="3930"/>
      <c r="Q1578" s="3930"/>
      <c r="R1578" s="3930"/>
      <c r="S1578" s="3930"/>
      <c r="T1578" s="3930"/>
      <c r="U1578" s="3930"/>
      <c r="V1578" s="3930"/>
      <c r="W1578" s="3930"/>
      <c r="X1578" s="3930"/>
      <c r="Y1578" s="3930"/>
      <c r="Z1578" s="3930"/>
      <c r="AA1578" s="3930"/>
      <c r="AB1578" s="3930"/>
    </row>
    <row r="1579" spans="1:28" ht="15" customHeight="1" thickBot="1" x14ac:dyDescent="0.25">
      <c r="A1579" s="3872"/>
      <c r="B1579" s="3872"/>
      <c r="C1579" s="3807"/>
      <c r="D1579" s="4310" t="s">
        <v>17</v>
      </c>
      <c r="E1579" s="3930"/>
      <c r="F1579" s="3930"/>
      <c r="G1579" s="3930"/>
      <c r="H1579" s="3930"/>
      <c r="I1579" s="3930"/>
      <c r="J1579" s="3930"/>
      <c r="K1579" s="3930"/>
      <c r="L1579" s="3930"/>
      <c r="M1579" s="3930"/>
      <c r="N1579" s="3930"/>
      <c r="O1579" s="3930"/>
      <c r="P1579" s="3930"/>
      <c r="Q1579" s="3930"/>
      <c r="R1579" s="3930"/>
      <c r="S1579" s="3930"/>
      <c r="T1579" s="3930"/>
      <c r="U1579" s="3930"/>
      <c r="V1579" s="3930"/>
      <c r="W1579" s="3930"/>
      <c r="X1579" s="3930"/>
      <c r="Y1579" s="3930"/>
      <c r="Z1579" s="3930"/>
      <c r="AA1579" s="3930"/>
      <c r="AB1579" s="3930"/>
    </row>
    <row r="1580" spans="1:28" ht="12.75" customHeight="1" x14ac:dyDescent="0.2">
      <c r="A1580" s="3863" t="s">
        <v>1131</v>
      </c>
      <c r="B1580" s="3863" t="s">
        <v>1457</v>
      </c>
      <c r="C1580" s="3791" t="s">
        <v>1127</v>
      </c>
      <c r="D1580" s="4310" t="s">
        <v>1128</v>
      </c>
      <c r="E1580" s="3811">
        <v>45</v>
      </c>
      <c r="F1580" s="3811">
        <v>43</v>
      </c>
      <c r="G1580" s="3811">
        <v>43</v>
      </c>
      <c r="H1580" s="3811">
        <v>43</v>
      </c>
      <c r="I1580" s="3811">
        <v>54</v>
      </c>
      <c r="J1580" s="3811">
        <v>55</v>
      </c>
      <c r="K1580" s="3811">
        <v>55</v>
      </c>
      <c r="L1580" s="3811">
        <v>59</v>
      </c>
      <c r="M1580" s="3811">
        <v>65</v>
      </c>
      <c r="N1580" s="3811">
        <v>62</v>
      </c>
      <c r="O1580" s="3811">
        <v>64</v>
      </c>
      <c r="P1580" s="3811">
        <v>62</v>
      </c>
      <c r="Q1580" s="3811">
        <v>63</v>
      </c>
      <c r="R1580" s="3811">
        <v>60</v>
      </c>
      <c r="S1580" s="3811">
        <v>63</v>
      </c>
      <c r="T1580" s="3811">
        <v>61</v>
      </c>
      <c r="U1580" s="3811">
        <v>58</v>
      </c>
      <c r="V1580" s="3811">
        <v>59</v>
      </c>
      <c r="W1580" s="3811">
        <v>59</v>
      </c>
      <c r="X1580" s="3811">
        <v>57</v>
      </c>
      <c r="Y1580" s="3811">
        <v>57</v>
      </c>
      <c r="Z1580" s="3811">
        <v>56</v>
      </c>
      <c r="AA1580" s="3811">
        <v>51</v>
      </c>
      <c r="AB1580" s="3811">
        <v>48</v>
      </c>
    </row>
    <row r="1581" spans="1:28" x14ac:dyDescent="0.2">
      <c r="A1581" s="3867"/>
      <c r="B1581" s="3867"/>
      <c r="C1581" s="3868" t="s">
        <v>1114</v>
      </c>
      <c r="D1581" s="4310" t="s">
        <v>13</v>
      </c>
      <c r="E1581" s="3799">
        <f>E1580*1.732*10*0.9</f>
        <v>701.46</v>
      </c>
      <c r="F1581" s="3799">
        <f t="shared" ref="F1581:AB1581" si="367">F1580*1.732*10*0.9</f>
        <v>670.28399999999999</v>
      </c>
      <c r="G1581" s="3799">
        <f t="shared" si="367"/>
        <v>670.28399999999999</v>
      </c>
      <c r="H1581" s="3799">
        <f t="shared" si="367"/>
        <v>670.28399999999999</v>
      </c>
      <c r="I1581" s="3799">
        <f t="shared" si="367"/>
        <v>841.75200000000007</v>
      </c>
      <c r="J1581" s="3799">
        <f t="shared" si="367"/>
        <v>857.34</v>
      </c>
      <c r="K1581" s="3799">
        <f t="shared" si="367"/>
        <v>857.34</v>
      </c>
      <c r="L1581" s="3799">
        <f t="shared" si="367"/>
        <v>919.69200000000001</v>
      </c>
      <c r="M1581" s="3799">
        <f t="shared" si="367"/>
        <v>1013.22</v>
      </c>
      <c r="N1581" s="3799">
        <f t="shared" si="367"/>
        <v>966.4559999999999</v>
      </c>
      <c r="O1581" s="3799">
        <f t="shared" si="367"/>
        <v>997.63200000000006</v>
      </c>
      <c r="P1581" s="3799">
        <f t="shared" si="367"/>
        <v>966.4559999999999</v>
      </c>
      <c r="Q1581" s="3799">
        <f t="shared" si="367"/>
        <v>982.0440000000001</v>
      </c>
      <c r="R1581" s="3799">
        <f t="shared" si="367"/>
        <v>935.28000000000009</v>
      </c>
      <c r="S1581" s="3799">
        <f t="shared" si="367"/>
        <v>982.0440000000001</v>
      </c>
      <c r="T1581" s="3799">
        <f t="shared" si="367"/>
        <v>950.86800000000005</v>
      </c>
      <c r="U1581" s="3799">
        <f t="shared" si="367"/>
        <v>904.10400000000004</v>
      </c>
      <c r="V1581" s="3799">
        <f t="shared" si="367"/>
        <v>919.69200000000001</v>
      </c>
      <c r="W1581" s="3799">
        <f t="shared" si="367"/>
        <v>919.69200000000001</v>
      </c>
      <c r="X1581" s="3799">
        <f t="shared" si="367"/>
        <v>888.51600000000008</v>
      </c>
      <c r="Y1581" s="3799">
        <f t="shared" si="367"/>
        <v>888.51600000000008</v>
      </c>
      <c r="Z1581" s="3799">
        <f t="shared" si="367"/>
        <v>872.92800000000011</v>
      </c>
      <c r="AA1581" s="3799">
        <f t="shared" si="367"/>
        <v>794.98799999999994</v>
      </c>
      <c r="AB1581" s="3799">
        <f t="shared" si="367"/>
        <v>748.22399999999993</v>
      </c>
    </row>
    <row r="1582" spans="1:28" x14ac:dyDescent="0.2">
      <c r="A1582" s="3867"/>
      <c r="B1582" s="3867"/>
      <c r="C1582" s="3797"/>
      <c r="D1582" s="4310" t="s">
        <v>14</v>
      </c>
      <c r="E1582" s="3930"/>
      <c r="F1582" s="3930"/>
      <c r="G1582" s="3930"/>
      <c r="H1582" s="3930"/>
      <c r="I1582" s="3930"/>
      <c r="J1582" s="3930"/>
      <c r="K1582" s="3930"/>
      <c r="L1582" s="3930"/>
      <c r="M1582" s="3930"/>
      <c r="N1582" s="3930"/>
      <c r="O1582" s="3930"/>
      <c r="P1582" s="3930"/>
      <c r="Q1582" s="3930"/>
      <c r="R1582" s="3930"/>
      <c r="S1582" s="3930"/>
      <c r="T1582" s="3930"/>
      <c r="U1582" s="3930"/>
      <c r="V1582" s="3930"/>
      <c r="W1582" s="3930"/>
      <c r="X1582" s="3930"/>
      <c r="Y1582" s="3930"/>
      <c r="Z1582" s="3930"/>
      <c r="AA1582" s="3930"/>
      <c r="AB1582" s="3930"/>
    </row>
    <row r="1583" spans="1:28" ht="13.5" thickBot="1" x14ac:dyDescent="0.25">
      <c r="A1583" s="3872"/>
      <c r="B1583" s="3872"/>
      <c r="C1583" s="3802"/>
      <c r="D1583" s="3820" t="s">
        <v>17</v>
      </c>
      <c r="E1583" s="3965"/>
      <c r="F1583" s="3965"/>
      <c r="G1583" s="3965"/>
      <c r="H1583" s="3965"/>
      <c r="I1583" s="3965"/>
      <c r="J1583" s="3965"/>
      <c r="K1583" s="3965"/>
      <c r="L1583" s="3965"/>
      <c r="M1583" s="3965"/>
      <c r="N1583" s="3965"/>
      <c r="O1583" s="3965"/>
      <c r="P1583" s="3965"/>
      <c r="Q1583" s="3965"/>
      <c r="R1583" s="3965"/>
      <c r="S1583" s="3965"/>
      <c r="T1583" s="3965"/>
      <c r="U1583" s="3965"/>
      <c r="V1583" s="3965"/>
      <c r="W1583" s="3965"/>
      <c r="X1583" s="3965"/>
      <c r="Y1583" s="3965"/>
      <c r="Z1583" s="3965"/>
      <c r="AA1583" s="3965"/>
      <c r="AB1583" s="3965"/>
    </row>
    <row r="1584" spans="1:28" s="4081" customFormat="1" ht="12.75" customHeight="1" x14ac:dyDescent="0.2">
      <c r="A1584" s="4241" t="s">
        <v>1159</v>
      </c>
      <c r="B1584" s="4241"/>
      <c r="C1584" s="3864"/>
      <c r="D1584" s="3915" t="s">
        <v>1451</v>
      </c>
      <c r="E1584" s="3830">
        <f t="shared" ref="E1584:AB1585" si="368">E1564+E1572</f>
        <v>90</v>
      </c>
      <c r="F1584" s="3830">
        <f t="shared" si="368"/>
        <v>87</v>
      </c>
      <c r="G1584" s="3830">
        <f t="shared" si="368"/>
        <v>87</v>
      </c>
      <c r="H1584" s="3830">
        <f t="shared" si="368"/>
        <v>86</v>
      </c>
      <c r="I1584" s="3830">
        <f t="shared" si="368"/>
        <v>109</v>
      </c>
      <c r="J1584" s="3830">
        <f>J1564+J1572</f>
        <v>109</v>
      </c>
      <c r="K1584" s="3830">
        <f t="shared" si="368"/>
        <v>112</v>
      </c>
      <c r="L1584" s="3830">
        <f t="shared" si="368"/>
        <v>126</v>
      </c>
      <c r="M1584" s="3830">
        <f t="shared" si="368"/>
        <v>143</v>
      </c>
      <c r="N1584" s="3830">
        <f t="shared" si="368"/>
        <v>138</v>
      </c>
      <c r="O1584" s="3830">
        <f>O1564+O1572</f>
        <v>142</v>
      </c>
      <c r="P1584" s="3830">
        <f>P1564+P1572</f>
        <v>138</v>
      </c>
      <c r="Q1584" s="3830">
        <f t="shared" si="368"/>
        <v>137</v>
      </c>
      <c r="R1584" s="3830">
        <f t="shared" si="368"/>
        <v>135</v>
      </c>
      <c r="S1584" s="3830">
        <f t="shared" si="368"/>
        <v>136</v>
      </c>
      <c r="T1584" s="3830">
        <f t="shared" si="368"/>
        <v>131</v>
      </c>
      <c r="U1584" s="3830">
        <f t="shared" si="368"/>
        <v>124</v>
      </c>
      <c r="V1584" s="3830">
        <f t="shared" si="368"/>
        <v>124</v>
      </c>
      <c r="W1584" s="3830">
        <f t="shared" si="368"/>
        <v>123</v>
      </c>
      <c r="X1584" s="3830">
        <f t="shared" si="368"/>
        <v>120</v>
      </c>
      <c r="Y1584" s="3830">
        <f t="shared" si="368"/>
        <v>118</v>
      </c>
      <c r="Z1584" s="3830">
        <f t="shared" si="368"/>
        <v>117</v>
      </c>
      <c r="AA1584" s="3830">
        <f t="shared" si="368"/>
        <v>102</v>
      </c>
      <c r="AB1584" s="3830">
        <f t="shared" si="368"/>
        <v>100</v>
      </c>
    </row>
    <row r="1585" spans="1:28" ht="13.5" customHeight="1" x14ac:dyDescent="0.2">
      <c r="A1585" s="4243"/>
      <c r="B1585" s="4243"/>
      <c r="C1585" s="3828"/>
      <c r="D1585" s="3829" t="s">
        <v>13</v>
      </c>
      <c r="E1585" s="3835">
        <f>E1565+E1573</f>
        <v>1402.92</v>
      </c>
      <c r="F1585" s="3835">
        <f t="shared" si="368"/>
        <v>1356.1559999999999</v>
      </c>
      <c r="G1585" s="3835">
        <f t="shared" si="368"/>
        <v>1356.1559999999999</v>
      </c>
      <c r="H1585" s="3835">
        <f t="shared" si="368"/>
        <v>1340.5679999999998</v>
      </c>
      <c r="I1585" s="3835">
        <f t="shared" si="368"/>
        <v>1699.0920000000001</v>
      </c>
      <c r="J1585" s="3835">
        <f t="shared" si="368"/>
        <v>1699.0920000000001</v>
      </c>
      <c r="K1585" s="3835">
        <f t="shared" si="368"/>
        <v>1745.856</v>
      </c>
      <c r="L1585" s="3835">
        <f t="shared" si="368"/>
        <v>1964.088</v>
      </c>
      <c r="M1585" s="3835">
        <f t="shared" si="368"/>
        <v>2229.0840000000003</v>
      </c>
      <c r="N1585" s="3835">
        <f t="shared" si="368"/>
        <v>2151.1440000000002</v>
      </c>
      <c r="O1585" s="3835">
        <f>O1565+O1573</f>
        <v>2213.4960000000001</v>
      </c>
      <c r="P1585" s="3835">
        <f>P1565+P1573</f>
        <v>2151.1440000000002</v>
      </c>
      <c r="Q1585" s="3835">
        <f>Q1565+Q1573</f>
        <v>2135.556</v>
      </c>
      <c r="R1585" s="3835">
        <f t="shared" si="368"/>
        <v>2104.38</v>
      </c>
      <c r="S1585" s="3835">
        <f>S1565+S1573</f>
        <v>2119.9679999999998</v>
      </c>
      <c r="T1585" s="3835">
        <f t="shared" si="368"/>
        <v>2042.0280000000002</v>
      </c>
      <c r="U1585" s="3835">
        <f>U1565+U1573</f>
        <v>1932.912</v>
      </c>
      <c r="V1585" s="3835">
        <f t="shared" si="368"/>
        <v>1932.9120000000003</v>
      </c>
      <c r="W1585" s="3835">
        <f t="shared" si="368"/>
        <v>1917.3240000000001</v>
      </c>
      <c r="X1585" s="3835">
        <f t="shared" si="368"/>
        <v>1870.56</v>
      </c>
      <c r="Y1585" s="3835">
        <f t="shared" si="368"/>
        <v>1839.384</v>
      </c>
      <c r="Z1585" s="3835">
        <f t="shared" si="368"/>
        <v>1823.796</v>
      </c>
      <c r="AA1585" s="3835">
        <f t="shared" si="368"/>
        <v>1589.9759999999999</v>
      </c>
      <c r="AB1585" s="3835">
        <f t="shared" si="368"/>
        <v>1558.8000000000002</v>
      </c>
    </row>
    <row r="1586" spans="1:28" ht="14.25" customHeight="1" thickBot="1" x14ac:dyDescent="0.25">
      <c r="A1586" s="4244"/>
      <c r="B1586" s="4244"/>
      <c r="C1586" s="3972"/>
      <c r="D1586" s="4218" t="s">
        <v>14</v>
      </c>
      <c r="E1586" s="4190"/>
      <c r="F1586" s="4190"/>
      <c r="G1586" s="4190"/>
      <c r="H1586" s="4190"/>
      <c r="I1586" s="4190"/>
      <c r="J1586" s="4190"/>
      <c r="K1586" s="4190"/>
      <c r="L1586" s="4190"/>
      <c r="M1586" s="4190"/>
      <c r="N1586" s="4190"/>
      <c r="O1586" s="4190"/>
      <c r="P1586" s="4190"/>
      <c r="Q1586" s="4190"/>
      <c r="R1586" s="4190"/>
      <c r="S1586" s="4190"/>
      <c r="T1586" s="4190"/>
      <c r="U1586" s="4190"/>
      <c r="V1586" s="4190"/>
      <c r="W1586" s="4190"/>
      <c r="X1586" s="4190"/>
      <c r="Y1586" s="4190"/>
      <c r="Z1586" s="4190"/>
      <c r="AA1586" s="4190"/>
      <c r="AB1586" s="4190"/>
    </row>
    <row r="1590" spans="1:28" x14ac:dyDescent="0.2">
      <c r="A1590" s="4359" t="s">
        <v>1458</v>
      </c>
    </row>
    <row r="1591" spans="1:28" x14ac:dyDescent="0.2">
      <c r="A1591" s="3760" t="s">
        <v>1459</v>
      </c>
    </row>
  </sheetData>
  <mergeCells count="867">
    <mergeCell ref="A1580:A1583"/>
    <mergeCell ref="B1580:B1583"/>
    <mergeCell ref="A1584:B1586"/>
    <mergeCell ref="A1568:A1571"/>
    <mergeCell ref="B1568:B1571"/>
    <mergeCell ref="A1572:A1575"/>
    <mergeCell ref="B1572:B1575"/>
    <mergeCell ref="A1576:A1579"/>
    <mergeCell ref="B1576:B1579"/>
    <mergeCell ref="A1555:B1557"/>
    <mergeCell ref="C1555:C1557"/>
    <mergeCell ref="E1560:AB1560"/>
    <mergeCell ref="A1561:B1561"/>
    <mergeCell ref="A1564:A1567"/>
    <mergeCell ref="B1564:B1567"/>
    <mergeCell ref="A1543:A1546"/>
    <mergeCell ref="B1543:B1546"/>
    <mergeCell ref="A1547:A1550"/>
    <mergeCell ref="B1547:B1550"/>
    <mergeCell ref="A1551:A1554"/>
    <mergeCell ref="B1551:B1554"/>
    <mergeCell ref="A1531:A1534"/>
    <mergeCell ref="B1531:B1534"/>
    <mergeCell ref="A1535:A1538"/>
    <mergeCell ref="B1535:B1538"/>
    <mergeCell ref="A1539:A1542"/>
    <mergeCell ref="B1539:B1542"/>
    <mergeCell ref="A1519:A1522"/>
    <mergeCell ref="B1519:B1522"/>
    <mergeCell ref="A1523:A1526"/>
    <mergeCell ref="B1523:B1526"/>
    <mergeCell ref="A1527:A1530"/>
    <mergeCell ref="B1527:B1530"/>
    <mergeCell ref="A1504:B1504"/>
    <mergeCell ref="A1507:A1510"/>
    <mergeCell ref="B1507:B1510"/>
    <mergeCell ref="A1511:A1514"/>
    <mergeCell ref="B1511:B1514"/>
    <mergeCell ref="A1515:A1518"/>
    <mergeCell ref="B1515:B1518"/>
    <mergeCell ref="A1490:A1493"/>
    <mergeCell ref="B1490:B1493"/>
    <mergeCell ref="A1494:A1497"/>
    <mergeCell ref="B1494:B1497"/>
    <mergeCell ref="A1498:B1500"/>
    <mergeCell ref="E1503:AB1503"/>
    <mergeCell ref="A1474:B1475"/>
    <mergeCell ref="E1478:AB1478"/>
    <mergeCell ref="A1479:B1479"/>
    <mergeCell ref="A1482:A1485"/>
    <mergeCell ref="B1482:B1485"/>
    <mergeCell ref="A1486:A1489"/>
    <mergeCell ref="B1486:B1489"/>
    <mergeCell ref="A1457:B1459"/>
    <mergeCell ref="E1462:AB1462"/>
    <mergeCell ref="A1463:B1463"/>
    <mergeCell ref="A1466:A1469"/>
    <mergeCell ref="B1466:B1469"/>
    <mergeCell ref="A1470:A1473"/>
    <mergeCell ref="B1470:B1473"/>
    <mergeCell ref="A1445:A1448"/>
    <mergeCell ref="B1445:B1448"/>
    <mergeCell ref="A1449:A1452"/>
    <mergeCell ref="B1449:B1452"/>
    <mergeCell ref="A1453:A1456"/>
    <mergeCell ref="B1453:B1456"/>
    <mergeCell ref="A1433:A1436"/>
    <mergeCell ref="B1433:B1436"/>
    <mergeCell ref="A1437:A1440"/>
    <mergeCell ref="B1437:B1440"/>
    <mergeCell ref="A1441:A1444"/>
    <mergeCell ref="B1441:B1444"/>
    <mergeCell ref="A1418:B1418"/>
    <mergeCell ref="A1421:A1424"/>
    <mergeCell ref="B1421:B1424"/>
    <mergeCell ref="A1425:A1428"/>
    <mergeCell ref="B1425:B1428"/>
    <mergeCell ref="A1429:A1432"/>
    <mergeCell ref="B1429:B1432"/>
    <mergeCell ref="A1404:A1407"/>
    <mergeCell ref="B1404:B1407"/>
    <mergeCell ref="A1408:A1411"/>
    <mergeCell ref="B1408:B1411"/>
    <mergeCell ref="A1412:B1414"/>
    <mergeCell ref="E1417:AB1417"/>
    <mergeCell ref="A1392:A1395"/>
    <mergeCell ref="B1392:B1395"/>
    <mergeCell ref="A1396:A1399"/>
    <mergeCell ref="B1396:B1399"/>
    <mergeCell ref="A1400:A1403"/>
    <mergeCell ref="B1400:B1403"/>
    <mergeCell ref="A1380:A1383"/>
    <mergeCell ref="B1380:B1383"/>
    <mergeCell ref="A1384:A1387"/>
    <mergeCell ref="B1384:B1387"/>
    <mergeCell ref="A1388:A1391"/>
    <mergeCell ref="B1388:B1391"/>
    <mergeCell ref="A1368:A1371"/>
    <mergeCell ref="B1368:B1371"/>
    <mergeCell ref="A1372:A1375"/>
    <mergeCell ref="B1372:B1375"/>
    <mergeCell ref="A1376:A1379"/>
    <mergeCell ref="B1376:B1379"/>
    <mergeCell ref="A1356:A1359"/>
    <mergeCell ref="B1356:B1359"/>
    <mergeCell ref="A1360:A1363"/>
    <mergeCell ref="B1360:B1363"/>
    <mergeCell ref="A1364:A1367"/>
    <mergeCell ref="B1364:B1367"/>
    <mergeCell ref="A1344:A1347"/>
    <mergeCell ref="B1344:B1347"/>
    <mergeCell ref="A1348:A1351"/>
    <mergeCell ref="B1348:B1351"/>
    <mergeCell ref="A1352:A1355"/>
    <mergeCell ref="B1352:B1355"/>
    <mergeCell ref="A1329:B1329"/>
    <mergeCell ref="A1332:A1335"/>
    <mergeCell ref="B1332:B1335"/>
    <mergeCell ref="A1336:A1339"/>
    <mergeCell ref="B1336:B1339"/>
    <mergeCell ref="A1340:A1343"/>
    <mergeCell ref="B1340:B1343"/>
    <mergeCell ref="A1315:A1318"/>
    <mergeCell ref="B1315:B1318"/>
    <mergeCell ref="A1319:A1322"/>
    <mergeCell ref="B1319:B1322"/>
    <mergeCell ref="A1323:B1325"/>
    <mergeCell ref="E1328:AB1328"/>
    <mergeCell ref="A1303:A1306"/>
    <mergeCell ref="B1303:B1306"/>
    <mergeCell ref="A1307:A1310"/>
    <mergeCell ref="B1307:B1310"/>
    <mergeCell ref="A1311:A1314"/>
    <mergeCell ref="B1311:B1314"/>
    <mergeCell ref="A1292:A1295"/>
    <mergeCell ref="B1292:B1295"/>
    <mergeCell ref="A1296:A1299"/>
    <mergeCell ref="B1296:B1299"/>
    <mergeCell ref="A1300:A1302"/>
    <mergeCell ref="B1300:B1302"/>
    <mergeCell ref="A1280:A1283"/>
    <mergeCell ref="B1280:B1283"/>
    <mergeCell ref="A1284:A1287"/>
    <mergeCell ref="B1284:B1287"/>
    <mergeCell ref="A1288:A1291"/>
    <mergeCell ref="B1288:B1291"/>
    <mergeCell ref="A1268:A1271"/>
    <mergeCell ref="B1268:B1271"/>
    <mergeCell ref="A1272:A1275"/>
    <mergeCell ref="B1272:B1275"/>
    <mergeCell ref="A1276:A1279"/>
    <mergeCell ref="B1276:B1279"/>
    <mergeCell ref="A1257:A1260"/>
    <mergeCell ref="B1257:B1260"/>
    <mergeCell ref="A1261:A1263"/>
    <mergeCell ref="B1261:B1263"/>
    <mergeCell ref="A1264:A1267"/>
    <mergeCell ref="B1264:B1267"/>
    <mergeCell ref="A1246:A1249"/>
    <mergeCell ref="B1246:B1249"/>
    <mergeCell ref="A1250:A1252"/>
    <mergeCell ref="B1250:B1252"/>
    <mergeCell ref="A1253:A1256"/>
    <mergeCell ref="B1253:B1256"/>
    <mergeCell ref="A1234:A1237"/>
    <mergeCell ref="B1234:B1237"/>
    <mergeCell ref="A1238:A1241"/>
    <mergeCell ref="B1238:B1241"/>
    <mergeCell ref="A1242:A1245"/>
    <mergeCell ref="B1242:B1245"/>
    <mergeCell ref="A1217:B1219"/>
    <mergeCell ref="E1222:AB1222"/>
    <mergeCell ref="A1223:B1223"/>
    <mergeCell ref="A1226:A1229"/>
    <mergeCell ref="B1226:B1229"/>
    <mergeCell ref="A1230:A1233"/>
    <mergeCell ref="B1230:B1233"/>
    <mergeCell ref="A1205:A1208"/>
    <mergeCell ref="B1205:B1208"/>
    <mergeCell ref="A1209:A1212"/>
    <mergeCell ref="B1209:B1212"/>
    <mergeCell ref="A1213:A1216"/>
    <mergeCell ref="B1213:B1216"/>
    <mergeCell ref="A1193:A1196"/>
    <mergeCell ref="B1193:B1196"/>
    <mergeCell ref="A1197:A1200"/>
    <mergeCell ref="B1197:B1200"/>
    <mergeCell ref="A1201:A1204"/>
    <mergeCell ref="B1201:B1204"/>
    <mergeCell ref="A1181:A1184"/>
    <mergeCell ref="B1181:B1184"/>
    <mergeCell ref="A1185:A1188"/>
    <mergeCell ref="B1185:B1188"/>
    <mergeCell ref="A1189:A1192"/>
    <mergeCell ref="B1189:B1192"/>
    <mergeCell ref="A1169:A1172"/>
    <mergeCell ref="B1169:B1172"/>
    <mergeCell ref="A1173:A1176"/>
    <mergeCell ref="B1173:B1176"/>
    <mergeCell ref="A1177:A1180"/>
    <mergeCell ref="B1177:B1180"/>
    <mergeCell ref="A1158:A1161"/>
    <mergeCell ref="B1158:B1161"/>
    <mergeCell ref="A1162:A1165"/>
    <mergeCell ref="B1162:B1165"/>
    <mergeCell ref="A1166:A1168"/>
    <mergeCell ref="B1166:B1168"/>
    <mergeCell ref="A1141:A1144"/>
    <mergeCell ref="B1141:B1144"/>
    <mergeCell ref="A1145:B1147"/>
    <mergeCell ref="E1150:AB1150"/>
    <mergeCell ref="A1151:B1151"/>
    <mergeCell ref="A1154:A1157"/>
    <mergeCell ref="B1154:B1157"/>
    <mergeCell ref="A1129:A1132"/>
    <mergeCell ref="B1129:B1132"/>
    <mergeCell ref="A1133:A1136"/>
    <mergeCell ref="B1133:B1136"/>
    <mergeCell ref="A1137:A1140"/>
    <mergeCell ref="B1137:B1140"/>
    <mergeCell ref="A1117:A1120"/>
    <mergeCell ref="B1117:B1120"/>
    <mergeCell ref="A1121:A1124"/>
    <mergeCell ref="B1121:B1124"/>
    <mergeCell ref="A1125:A1128"/>
    <mergeCell ref="B1125:B1128"/>
    <mergeCell ref="A1105:A1108"/>
    <mergeCell ref="B1105:B1108"/>
    <mergeCell ref="A1109:A1112"/>
    <mergeCell ref="B1109:B1112"/>
    <mergeCell ref="A1113:A1116"/>
    <mergeCell ref="B1113:B1116"/>
    <mergeCell ref="A1088:A1091"/>
    <mergeCell ref="B1088:B1091"/>
    <mergeCell ref="A1092:B1094"/>
    <mergeCell ref="E1097:AB1097"/>
    <mergeCell ref="A1098:B1098"/>
    <mergeCell ref="A1101:A1104"/>
    <mergeCell ref="B1101:B1104"/>
    <mergeCell ref="A1078:A1081"/>
    <mergeCell ref="B1078:B1081"/>
    <mergeCell ref="A1082:A1084"/>
    <mergeCell ref="B1082:B1084"/>
    <mergeCell ref="A1085:A1087"/>
    <mergeCell ref="B1085:B1087"/>
    <mergeCell ref="A1066:A1069"/>
    <mergeCell ref="B1066:B1069"/>
    <mergeCell ref="A1070:A1073"/>
    <mergeCell ref="B1070:B1073"/>
    <mergeCell ref="A1074:A1077"/>
    <mergeCell ref="B1074:B1077"/>
    <mergeCell ref="A1049:A1052"/>
    <mergeCell ref="B1049:B1052"/>
    <mergeCell ref="A1053:B1055"/>
    <mergeCell ref="E1058:AB1058"/>
    <mergeCell ref="A1059:B1059"/>
    <mergeCell ref="A1062:A1065"/>
    <mergeCell ref="B1062:B1065"/>
    <mergeCell ref="A1037:A1040"/>
    <mergeCell ref="B1037:B1040"/>
    <mergeCell ref="A1041:A1044"/>
    <mergeCell ref="B1041:B1044"/>
    <mergeCell ref="A1045:A1048"/>
    <mergeCell ref="B1045:B1048"/>
    <mergeCell ref="A1026:A1028"/>
    <mergeCell ref="B1026:B1028"/>
    <mergeCell ref="A1029:A1032"/>
    <mergeCell ref="B1029:B1032"/>
    <mergeCell ref="A1033:A1036"/>
    <mergeCell ref="B1033:B1036"/>
    <mergeCell ref="A1011:A1013"/>
    <mergeCell ref="B1011:B1013"/>
    <mergeCell ref="A1014:B1015"/>
    <mergeCell ref="E1018:AB1018"/>
    <mergeCell ref="A1019:B1019"/>
    <mergeCell ref="A1022:A1025"/>
    <mergeCell ref="B1022:B1025"/>
    <mergeCell ref="A1002:A1004"/>
    <mergeCell ref="B1002:B1004"/>
    <mergeCell ref="A1005:A1007"/>
    <mergeCell ref="B1005:B1007"/>
    <mergeCell ref="A1008:A1010"/>
    <mergeCell ref="B1008:B1010"/>
    <mergeCell ref="A987:B989"/>
    <mergeCell ref="E992:AB992"/>
    <mergeCell ref="A993:B993"/>
    <mergeCell ref="A996:A998"/>
    <mergeCell ref="B996:B998"/>
    <mergeCell ref="A999:A1001"/>
    <mergeCell ref="B999:B1001"/>
    <mergeCell ref="A978:A980"/>
    <mergeCell ref="B978:B980"/>
    <mergeCell ref="A981:A983"/>
    <mergeCell ref="B981:B983"/>
    <mergeCell ref="A984:A986"/>
    <mergeCell ref="B984:B986"/>
    <mergeCell ref="A963:B965"/>
    <mergeCell ref="E968:AB968"/>
    <mergeCell ref="A969:B969"/>
    <mergeCell ref="A972:A974"/>
    <mergeCell ref="B972:B974"/>
    <mergeCell ref="A975:A977"/>
    <mergeCell ref="B975:B977"/>
    <mergeCell ref="A954:A956"/>
    <mergeCell ref="B954:B956"/>
    <mergeCell ref="A957:A959"/>
    <mergeCell ref="B957:B959"/>
    <mergeCell ref="A960:A962"/>
    <mergeCell ref="B960:B962"/>
    <mergeCell ref="A945:A947"/>
    <mergeCell ref="B945:B947"/>
    <mergeCell ref="A948:A950"/>
    <mergeCell ref="B948:B950"/>
    <mergeCell ref="A951:A953"/>
    <mergeCell ref="B951:B953"/>
    <mergeCell ref="A935:A937"/>
    <mergeCell ref="B935:B937"/>
    <mergeCell ref="A938:A941"/>
    <mergeCell ref="B938:B941"/>
    <mergeCell ref="A942:A944"/>
    <mergeCell ref="B942:B944"/>
    <mergeCell ref="A926:A928"/>
    <mergeCell ref="B926:B928"/>
    <mergeCell ref="A929:A931"/>
    <mergeCell ref="B929:B931"/>
    <mergeCell ref="A932:A934"/>
    <mergeCell ref="B932:B934"/>
    <mergeCell ref="A916:A918"/>
    <mergeCell ref="B916:B918"/>
    <mergeCell ref="A919:A921"/>
    <mergeCell ref="B919:B921"/>
    <mergeCell ref="A922:A925"/>
    <mergeCell ref="B922:B925"/>
    <mergeCell ref="A901:B903"/>
    <mergeCell ref="E906:AB906"/>
    <mergeCell ref="A907:B907"/>
    <mergeCell ref="A910:A912"/>
    <mergeCell ref="B910:B912"/>
    <mergeCell ref="A913:A915"/>
    <mergeCell ref="B913:B915"/>
    <mergeCell ref="A892:A894"/>
    <mergeCell ref="B892:B894"/>
    <mergeCell ref="A895:A897"/>
    <mergeCell ref="B895:B897"/>
    <mergeCell ref="A898:A900"/>
    <mergeCell ref="B898:B900"/>
    <mergeCell ref="A877:B879"/>
    <mergeCell ref="E882:AB882"/>
    <mergeCell ref="A883:B883"/>
    <mergeCell ref="A886:A888"/>
    <mergeCell ref="B886:B888"/>
    <mergeCell ref="A889:A891"/>
    <mergeCell ref="B889:B891"/>
    <mergeCell ref="A868:A870"/>
    <mergeCell ref="B868:B870"/>
    <mergeCell ref="A871:A873"/>
    <mergeCell ref="B871:B873"/>
    <mergeCell ref="A874:A876"/>
    <mergeCell ref="B874:B876"/>
    <mergeCell ref="A858:A860"/>
    <mergeCell ref="B858:B860"/>
    <mergeCell ref="A861:A863"/>
    <mergeCell ref="B861:B863"/>
    <mergeCell ref="A864:A867"/>
    <mergeCell ref="B864:B867"/>
    <mergeCell ref="A849:A851"/>
    <mergeCell ref="B849:B851"/>
    <mergeCell ref="A852:A854"/>
    <mergeCell ref="B852:B854"/>
    <mergeCell ref="A855:A857"/>
    <mergeCell ref="B855:B857"/>
    <mergeCell ref="A839:A841"/>
    <mergeCell ref="B839:B841"/>
    <mergeCell ref="A842:A844"/>
    <mergeCell ref="B842:B844"/>
    <mergeCell ref="A845:A848"/>
    <mergeCell ref="B845:B848"/>
    <mergeCell ref="A824:B826"/>
    <mergeCell ref="E829:AB829"/>
    <mergeCell ref="A830:B830"/>
    <mergeCell ref="A833:A835"/>
    <mergeCell ref="B833:B835"/>
    <mergeCell ref="A836:A838"/>
    <mergeCell ref="B836:B838"/>
    <mergeCell ref="A815:A817"/>
    <mergeCell ref="B815:B817"/>
    <mergeCell ref="A818:A820"/>
    <mergeCell ref="B818:B820"/>
    <mergeCell ref="A821:A823"/>
    <mergeCell ref="B821:B823"/>
    <mergeCell ref="A803:B803"/>
    <mergeCell ref="A806:A808"/>
    <mergeCell ref="B806:B808"/>
    <mergeCell ref="A809:A811"/>
    <mergeCell ref="B809:B811"/>
    <mergeCell ref="A812:A814"/>
    <mergeCell ref="B812:B814"/>
    <mergeCell ref="A789:A791"/>
    <mergeCell ref="B789:B791"/>
    <mergeCell ref="A792:A794"/>
    <mergeCell ref="B792:B794"/>
    <mergeCell ref="A797:B799"/>
    <mergeCell ref="E802:AB802"/>
    <mergeCell ref="A780:A782"/>
    <mergeCell ref="B780:B782"/>
    <mergeCell ref="A783:A785"/>
    <mergeCell ref="B783:B785"/>
    <mergeCell ref="A786:A788"/>
    <mergeCell ref="B786:B788"/>
    <mergeCell ref="A771:A773"/>
    <mergeCell ref="B771:B773"/>
    <mergeCell ref="A774:A776"/>
    <mergeCell ref="B774:B776"/>
    <mergeCell ref="A777:A779"/>
    <mergeCell ref="B777:B779"/>
    <mergeCell ref="A762:A764"/>
    <mergeCell ref="B762:B764"/>
    <mergeCell ref="A765:A767"/>
    <mergeCell ref="B765:B767"/>
    <mergeCell ref="A768:A770"/>
    <mergeCell ref="B768:B770"/>
    <mergeCell ref="A745:A747"/>
    <mergeCell ref="B745:B747"/>
    <mergeCell ref="A750:B752"/>
    <mergeCell ref="E755:AB755"/>
    <mergeCell ref="A756:B756"/>
    <mergeCell ref="A759:A761"/>
    <mergeCell ref="B759:B761"/>
    <mergeCell ref="A736:A738"/>
    <mergeCell ref="B736:B738"/>
    <mergeCell ref="A739:A741"/>
    <mergeCell ref="B739:B741"/>
    <mergeCell ref="A742:A744"/>
    <mergeCell ref="B742:B744"/>
    <mergeCell ref="A727:A729"/>
    <mergeCell ref="B727:B729"/>
    <mergeCell ref="A730:A732"/>
    <mergeCell ref="B730:B732"/>
    <mergeCell ref="A733:A735"/>
    <mergeCell ref="B733:B735"/>
    <mergeCell ref="A718:A720"/>
    <mergeCell ref="B718:B720"/>
    <mergeCell ref="A721:A723"/>
    <mergeCell ref="B721:B723"/>
    <mergeCell ref="A724:A726"/>
    <mergeCell ref="B724:B726"/>
    <mergeCell ref="A709:A711"/>
    <mergeCell ref="B709:B711"/>
    <mergeCell ref="A712:A714"/>
    <mergeCell ref="B712:B714"/>
    <mergeCell ref="A715:A717"/>
    <mergeCell ref="B715:B717"/>
    <mergeCell ref="A697:B697"/>
    <mergeCell ref="A700:A702"/>
    <mergeCell ref="B700:B702"/>
    <mergeCell ref="A703:A705"/>
    <mergeCell ref="B703:B705"/>
    <mergeCell ref="A706:A708"/>
    <mergeCell ref="B706:B708"/>
    <mergeCell ref="A685:A687"/>
    <mergeCell ref="B685:B687"/>
    <mergeCell ref="A688:A690"/>
    <mergeCell ref="B688:B690"/>
    <mergeCell ref="A691:B693"/>
    <mergeCell ref="E696:AB696"/>
    <mergeCell ref="A675:A677"/>
    <mergeCell ref="B675:B677"/>
    <mergeCell ref="A678:A681"/>
    <mergeCell ref="B678:B681"/>
    <mergeCell ref="A682:A684"/>
    <mergeCell ref="B682:B684"/>
    <mergeCell ref="A666:A668"/>
    <mergeCell ref="B666:B668"/>
    <mergeCell ref="A669:A671"/>
    <mergeCell ref="B669:B671"/>
    <mergeCell ref="A672:A674"/>
    <mergeCell ref="B672:B674"/>
    <mergeCell ref="A653:B653"/>
    <mergeCell ref="A656:A658"/>
    <mergeCell ref="B656:B658"/>
    <mergeCell ref="A659:A662"/>
    <mergeCell ref="B659:B662"/>
    <mergeCell ref="A663:A665"/>
    <mergeCell ref="B663:B665"/>
    <mergeCell ref="A641:A643"/>
    <mergeCell ref="B641:B643"/>
    <mergeCell ref="A644:A646"/>
    <mergeCell ref="B644:B646"/>
    <mergeCell ref="A647:B649"/>
    <mergeCell ref="E652:AB652"/>
    <mergeCell ref="A632:A634"/>
    <mergeCell ref="B632:B634"/>
    <mergeCell ref="A635:A637"/>
    <mergeCell ref="B635:B637"/>
    <mergeCell ref="A638:A640"/>
    <mergeCell ref="B638:B640"/>
    <mergeCell ref="A623:A625"/>
    <mergeCell ref="B623:B625"/>
    <mergeCell ref="A626:A628"/>
    <mergeCell ref="B626:B628"/>
    <mergeCell ref="A629:A631"/>
    <mergeCell ref="B629:B631"/>
    <mergeCell ref="A614:A616"/>
    <mergeCell ref="B614:B616"/>
    <mergeCell ref="A617:A619"/>
    <mergeCell ref="B617:B619"/>
    <mergeCell ref="A620:A622"/>
    <mergeCell ref="B620:B622"/>
    <mergeCell ref="A605:A607"/>
    <mergeCell ref="B605:B607"/>
    <mergeCell ref="A608:A610"/>
    <mergeCell ref="B608:B610"/>
    <mergeCell ref="A611:A613"/>
    <mergeCell ref="B611:B613"/>
    <mergeCell ref="A596:A598"/>
    <mergeCell ref="B596:B598"/>
    <mergeCell ref="A599:A601"/>
    <mergeCell ref="B599:B601"/>
    <mergeCell ref="A602:A604"/>
    <mergeCell ref="B602:B604"/>
    <mergeCell ref="A584:B584"/>
    <mergeCell ref="A587:A589"/>
    <mergeCell ref="B587:B589"/>
    <mergeCell ref="A590:A592"/>
    <mergeCell ref="B590:B592"/>
    <mergeCell ref="A593:A595"/>
    <mergeCell ref="B593:B595"/>
    <mergeCell ref="A572:A574"/>
    <mergeCell ref="B572:B574"/>
    <mergeCell ref="A575:A577"/>
    <mergeCell ref="B575:B577"/>
    <mergeCell ref="A578:B580"/>
    <mergeCell ref="E583:AB583"/>
    <mergeCell ref="A562:A564"/>
    <mergeCell ref="B562:B564"/>
    <mergeCell ref="A565:A567"/>
    <mergeCell ref="B565:B567"/>
    <mergeCell ref="A568:A571"/>
    <mergeCell ref="B568:B571"/>
    <mergeCell ref="A553:A555"/>
    <mergeCell ref="B553:B555"/>
    <mergeCell ref="A556:A558"/>
    <mergeCell ref="B556:B558"/>
    <mergeCell ref="A559:A561"/>
    <mergeCell ref="B559:B561"/>
    <mergeCell ref="A543:A546"/>
    <mergeCell ref="B543:B546"/>
    <mergeCell ref="A547:A549"/>
    <mergeCell ref="B547:B549"/>
    <mergeCell ref="A550:A552"/>
    <mergeCell ref="B550:B552"/>
    <mergeCell ref="A528:B530"/>
    <mergeCell ref="E533:AB533"/>
    <mergeCell ref="A534:B534"/>
    <mergeCell ref="A537:A539"/>
    <mergeCell ref="B537:B539"/>
    <mergeCell ref="A540:A542"/>
    <mergeCell ref="B540:B542"/>
    <mergeCell ref="A515:A517"/>
    <mergeCell ref="B515:B517"/>
    <mergeCell ref="A518:A521"/>
    <mergeCell ref="B518:B521"/>
    <mergeCell ref="A522:A525"/>
    <mergeCell ref="B522:B525"/>
    <mergeCell ref="A506:A508"/>
    <mergeCell ref="B506:B508"/>
    <mergeCell ref="A509:A511"/>
    <mergeCell ref="B509:B511"/>
    <mergeCell ref="A512:A514"/>
    <mergeCell ref="B512:B514"/>
    <mergeCell ref="A497:A499"/>
    <mergeCell ref="B497:B499"/>
    <mergeCell ref="A500:A502"/>
    <mergeCell ref="B500:B502"/>
    <mergeCell ref="A503:A505"/>
    <mergeCell ref="B503:B505"/>
    <mergeCell ref="A485:B485"/>
    <mergeCell ref="A488:A490"/>
    <mergeCell ref="B488:B490"/>
    <mergeCell ref="A491:A493"/>
    <mergeCell ref="B491:B493"/>
    <mergeCell ref="A494:A496"/>
    <mergeCell ref="B494:B496"/>
    <mergeCell ref="A473:A475"/>
    <mergeCell ref="B473:B475"/>
    <mergeCell ref="A476:A478"/>
    <mergeCell ref="B476:B478"/>
    <mergeCell ref="A479:B481"/>
    <mergeCell ref="E484:AB484"/>
    <mergeCell ref="A464:A466"/>
    <mergeCell ref="B464:B466"/>
    <mergeCell ref="A467:A469"/>
    <mergeCell ref="B467:B469"/>
    <mergeCell ref="A470:A472"/>
    <mergeCell ref="B470:B472"/>
    <mergeCell ref="A455:A457"/>
    <mergeCell ref="B455:B457"/>
    <mergeCell ref="A458:A460"/>
    <mergeCell ref="B458:B460"/>
    <mergeCell ref="A461:A463"/>
    <mergeCell ref="B461:B463"/>
    <mergeCell ref="A446:A448"/>
    <mergeCell ref="B446:B448"/>
    <mergeCell ref="A449:A451"/>
    <mergeCell ref="B449:B451"/>
    <mergeCell ref="A452:A454"/>
    <mergeCell ref="B452:B454"/>
    <mergeCell ref="A437:A439"/>
    <mergeCell ref="B437:B439"/>
    <mergeCell ref="A440:A442"/>
    <mergeCell ref="B440:B442"/>
    <mergeCell ref="A443:A445"/>
    <mergeCell ref="B443:B445"/>
    <mergeCell ref="A422:B424"/>
    <mergeCell ref="E427:AB427"/>
    <mergeCell ref="A428:B428"/>
    <mergeCell ref="A431:A433"/>
    <mergeCell ref="B431:B433"/>
    <mergeCell ref="A434:A436"/>
    <mergeCell ref="B434:B436"/>
    <mergeCell ref="A414:A417"/>
    <mergeCell ref="B414:B417"/>
    <mergeCell ref="A418:A419"/>
    <mergeCell ref="B418:B419"/>
    <mergeCell ref="A420:A421"/>
    <mergeCell ref="B420:B421"/>
    <mergeCell ref="A405:A407"/>
    <mergeCell ref="B405:B407"/>
    <mergeCell ref="A408:A410"/>
    <mergeCell ref="B408:B410"/>
    <mergeCell ref="A411:A413"/>
    <mergeCell ref="B411:B413"/>
    <mergeCell ref="A396:A398"/>
    <mergeCell ref="B396:B398"/>
    <mergeCell ref="A399:A401"/>
    <mergeCell ref="B399:B401"/>
    <mergeCell ref="A402:A404"/>
    <mergeCell ref="B402:B404"/>
    <mergeCell ref="A386:A388"/>
    <mergeCell ref="B386:B388"/>
    <mergeCell ref="A389:A391"/>
    <mergeCell ref="B389:B391"/>
    <mergeCell ref="A392:A395"/>
    <mergeCell ref="B392:B395"/>
    <mergeCell ref="A374:B374"/>
    <mergeCell ref="A377:A379"/>
    <mergeCell ref="B377:B379"/>
    <mergeCell ref="A380:A382"/>
    <mergeCell ref="B380:B382"/>
    <mergeCell ref="A383:A385"/>
    <mergeCell ref="B383:B385"/>
    <mergeCell ref="A362:A364"/>
    <mergeCell ref="B362:B364"/>
    <mergeCell ref="A365:A367"/>
    <mergeCell ref="B365:B367"/>
    <mergeCell ref="A368:B370"/>
    <mergeCell ref="E373:AB373"/>
    <mergeCell ref="A352:A355"/>
    <mergeCell ref="B352:B355"/>
    <mergeCell ref="A356:A358"/>
    <mergeCell ref="B356:B358"/>
    <mergeCell ref="A359:A361"/>
    <mergeCell ref="B359:B361"/>
    <mergeCell ref="A343:A345"/>
    <mergeCell ref="B343:B345"/>
    <mergeCell ref="A346:A348"/>
    <mergeCell ref="B346:B348"/>
    <mergeCell ref="A349:A351"/>
    <mergeCell ref="B349:B351"/>
    <mergeCell ref="A334:A336"/>
    <mergeCell ref="B334:B336"/>
    <mergeCell ref="A337:A339"/>
    <mergeCell ref="B337:B339"/>
    <mergeCell ref="A340:A342"/>
    <mergeCell ref="B340:B342"/>
    <mergeCell ref="A324:A327"/>
    <mergeCell ref="B324:B327"/>
    <mergeCell ref="A328:A330"/>
    <mergeCell ref="B328:B330"/>
    <mergeCell ref="A331:A333"/>
    <mergeCell ref="B331:B333"/>
    <mergeCell ref="A315:A317"/>
    <mergeCell ref="B315:B317"/>
    <mergeCell ref="A318:A320"/>
    <mergeCell ref="B318:B320"/>
    <mergeCell ref="A321:A323"/>
    <mergeCell ref="B321:B323"/>
    <mergeCell ref="A301:A303"/>
    <mergeCell ref="B301:B303"/>
    <mergeCell ref="A304:B305"/>
    <mergeCell ref="E308:AB308"/>
    <mergeCell ref="A309:B309"/>
    <mergeCell ref="A312:A314"/>
    <mergeCell ref="B312:B314"/>
    <mergeCell ref="A292:A294"/>
    <mergeCell ref="B292:B294"/>
    <mergeCell ref="A295:A297"/>
    <mergeCell ref="B295:B297"/>
    <mergeCell ref="A298:A300"/>
    <mergeCell ref="B298:B300"/>
    <mergeCell ref="A280:B280"/>
    <mergeCell ref="A283:A285"/>
    <mergeCell ref="B283:B285"/>
    <mergeCell ref="A286:A288"/>
    <mergeCell ref="B286:B288"/>
    <mergeCell ref="A289:A291"/>
    <mergeCell ref="B289:B291"/>
    <mergeCell ref="A268:A270"/>
    <mergeCell ref="B268:B270"/>
    <mergeCell ref="A271:A273"/>
    <mergeCell ref="B271:B273"/>
    <mergeCell ref="A274:B276"/>
    <mergeCell ref="E279:AB279"/>
    <mergeCell ref="A258:A260"/>
    <mergeCell ref="B258:B260"/>
    <mergeCell ref="A261:A263"/>
    <mergeCell ref="B261:B263"/>
    <mergeCell ref="A264:A267"/>
    <mergeCell ref="B264:B267"/>
    <mergeCell ref="A249:A251"/>
    <mergeCell ref="B249:B251"/>
    <mergeCell ref="F251:G251"/>
    <mergeCell ref="A252:A254"/>
    <mergeCell ref="B252:B254"/>
    <mergeCell ref="A255:A257"/>
    <mergeCell ref="B255:B257"/>
    <mergeCell ref="A239:A241"/>
    <mergeCell ref="B239:B241"/>
    <mergeCell ref="A242:A245"/>
    <mergeCell ref="B242:B245"/>
    <mergeCell ref="A246:A248"/>
    <mergeCell ref="B246:B248"/>
    <mergeCell ref="A224:B226"/>
    <mergeCell ref="E229:AB229"/>
    <mergeCell ref="A230:B230"/>
    <mergeCell ref="A233:A235"/>
    <mergeCell ref="B233:B235"/>
    <mergeCell ref="A236:A238"/>
    <mergeCell ref="B236:B238"/>
    <mergeCell ref="A215:A217"/>
    <mergeCell ref="B215:B217"/>
    <mergeCell ref="A218:A220"/>
    <mergeCell ref="B218:B220"/>
    <mergeCell ref="A221:A223"/>
    <mergeCell ref="B221:B223"/>
    <mergeCell ref="A205:A207"/>
    <mergeCell ref="B205:B207"/>
    <mergeCell ref="A208:A211"/>
    <mergeCell ref="B208:B211"/>
    <mergeCell ref="A212:A214"/>
    <mergeCell ref="B212:B214"/>
    <mergeCell ref="A195:A197"/>
    <mergeCell ref="B195:B197"/>
    <mergeCell ref="A198:A201"/>
    <mergeCell ref="B198:B201"/>
    <mergeCell ref="A202:A204"/>
    <mergeCell ref="B202:B204"/>
    <mergeCell ref="A186:A188"/>
    <mergeCell ref="B186:B188"/>
    <mergeCell ref="A189:A191"/>
    <mergeCell ref="B189:B191"/>
    <mergeCell ref="A192:A194"/>
    <mergeCell ref="B192:B194"/>
    <mergeCell ref="A177:A179"/>
    <mergeCell ref="B177:B179"/>
    <mergeCell ref="A180:A182"/>
    <mergeCell ref="B180:B182"/>
    <mergeCell ref="A183:A185"/>
    <mergeCell ref="B183:B185"/>
    <mergeCell ref="A167:A169"/>
    <mergeCell ref="B167:B169"/>
    <mergeCell ref="A170:A173"/>
    <mergeCell ref="B170:B173"/>
    <mergeCell ref="A174:A176"/>
    <mergeCell ref="B174:B176"/>
    <mergeCell ref="A158:A160"/>
    <mergeCell ref="B158:B160"/>
    <mergeCell ref="A161:A163"/>
    <mergeCell ref="B161:B163"/>
    <mergeCell ref="A164:A166"/>
    <mergeCell ref="B164:B166"/>
    <mergeCell ref="A144:A145"/>
    <mergeCell ref="B144:B145"/>
    <mergeCell ref="A146:B148"/>
    <mergeCell ref="E151:AB151"/>
    <mergeCell ref="A152:B152"/>
    <mergeCell ref="A155:A157"/>
    <mergeCell ref="B155:B157"/>
    <mergeCell ref="A134:A137"/>
    <mergeCell ref="B134:B137"/>
    <mergeCell ref="A138:A141"/>
    <mergeCell ref="B138:B141"/>
    <mergeCell ref="A142:A143"/>
    <mergeCell ref="B142:B143"/>
    <mergeCell ref="A122:A125"/>
    <mergeCell ref="B122:B125"/>
    <mergeCell ref="A126:A129"/>
    <mergeCell ref="B126:B129"/>
    <mergeCell ref="A130:A133"/>
    <mergeCell ref="B130:B133"/>
    <mergeCell ref="A111:A114"/>
    <mergeCell ref="B111:B114"/>
    <mergeCell ref="A115:A118"/>
    <mergeCell ref="B115:B118"/>
    <mergeCell ref="A119:A121"/>
    <mergeCell ref="B119:B121"/>
    <mergeCell ref="A99:A102"/>
    <mergeCell ref="B99:B102"/>
    <mergeCell ref="A103:A106"/>
    <mergeCell ref="B103:B106"/>
    <mergeCell ref="A107:A110"/>
    <mergeCell ref="B107:B110"/>
    <mergeCell ref="A87:A90"/>
    <mergeCell ref="B87:B90"/>
    <mergeCell ref="A91:A94"/>
    <mergeCell ref="B91:B94"/>
    <mergeCell ref="A95:A98"/>
    <mergeCell ref="B95:B98"/>
    <mergeCell ref="A73:B73"/>
    <mergeCell ref="A76:A79"/>
    <mergeCell ref="B76:B79"/>
    <mergeCell ref="A80:A82"/>
    <mergeCell ref="B80:B82"/>
    <mergeCell ref="A83:A86"/>
    <mergeCell ref="B83:B86"/>
    <mergeCell ref="A61:A63"/>
    <mergeCell ref="B61:B63"/>
    <mergeCell ref="A64:A66"/>
    <mergeCell ref="B64:B66"/>
    <mergeCell ref="A67:B69"/>
    <mergeCell ref="E72:AB72"/>
    <mergeCell ref="A52:A54"/>
    <mergeCell ref="B52:B54"/>
    <mergeCell ref="A55:A57"/>
    <mergeCell ref="B55:B57"/>
    <mergeCell ref="A58:A60"/>
    <mergeCell ref="B58:B60"/>
    <mergeCell ref="A42:A44"/>
    <mergeCell ref="B42:B44"/>
    <mergeCell ref="A45:A48"/>
    <mergeCell ref="B45:B48"/>
    <mergeCell ref="A49:A51"/>
    <mergeCell ref="B49:B51"/>
    <mergeCell ref="A32:A34"/>
    <mergeCell ref="B32:B34"/>
    <mergeCell ref="A35:A38"/>
    <mergeCell ref="B35:B38"/>
    <mergeCell ref="A39:A41"/>
    <mergeCell ref="B39:B41"/>
    <mergeCell ref="A23:A25"/>
    <mergeCell ref="B23:B25"/>
    <mergeCell ref="A26:A28"/>
    <mergeCell ref="B26:B28"/>
    <mergeCell ref="A29:A31"/>
    <mergeCell ref="B29:B31"/>
    <mergeCell ref="A14:A16"/>
    <mergeCell ref="B14:B16"/>
    <mergeCell ref="A17:A19"/>
    <mergeCell ref="B17:B19"/>
    <mergeCell ref="A20:A22"/>
    <mergeCell ref="B20:B22"/>
    <mergeCell ref="Z1:AB1"/>
    <mergeCell ref="O2:AB3"/>
    <mergeCell ref="A6:AB6"/>
    <mergeCell ref="A7:AB7"/>
    <mergeCell ref="E10:AB10"/>
    <mergeCell ref="A11:B11"/>
  </mergeCells>
  <conditionalFormatting sqref="E504:AA504">
    <cfRule type="cellIs" dxfId="7" priority="8" stopIfTrue="1" operator="equal">
      <formula>E$36</formula>
    </cfRule>
  </conditionalFormatting>
  <conditionalFormatting sqref="E504:AA504">
    <cfRule type="cellIs" dxfId="6" priority="7" stopIfTrue="1" operator="equal">
      <formula>E$34</formula>
    </cfRule>
  </conditionalFormatting>
  <conditionalFormatting sqref="E85:AB85">
    <cfRule type="cellIs" dxfId="5" priority="6" stopIfTrue="1" operator="equal">
      <formula>E$36</formula>
    </cfRule>
  </conditionalFormatting>
  <conditionalFormatting sqref="E85:AB85">
    <cfRule type="cellIs" dxfId="4" priority="5" stopIfTrue="1" operator="equal">
      <formula>E$34</formula>
    </cfRule>
  </conditionalFormatting>
  <conditionalFormatting sqref="E406:AB406 E135:AB135 E489:AB489 E1079:AA1079">
    <cfRule type="cellIs" dxfId="3" priority="4" stopIfTrue="1" operator="equal">
      <formula>E$38</formula>
    </cfRule>
  </conditionalFormatting>
  <conditionalFormatting sqref="E406:AB406 E135:AB135 E489:AB489 E1079:AA1079">
    <cfRule type="cellIs" dxfId="2" priority="3" stopIfTrue="1" operator="equal">
      <formula>E$36</formula>
    </cfRule>
  </conditionalFormatting>
  <conditionalFormatting sqref="E551:AB551">
    <cfRule type="cellIs" dxfId="1" priority="2" stopIfTrue="1" operator="equal">
      <formula>E$37</formula>
    </cfRule>
  </conditionalFormatting>
  <conditionalFormatting sqref="E551:AB551">
    <cfRule type="cellIs" dxfId="0" priority="1" stopIfTrue="1" operator="equal">
      <formula>E$35</formula>
    </cfRule>
  </conditionalFormatting>
  <pageMargins left="0.25" right="0.25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ЮЭС</vt:lpstr>
      <vt:lpstr>приложение 1 (РП)</vt:lpstr>
      <vt:lpstr>ЮЭС!Область_печати</vt:lpstr>
    </vt:vector>
  </TitlesOfParts>
  <Company>UES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Шелепанов Виктор Павлович</dc:creator>
  <cp:lastModifiedBy>Коншин Денис Иванович</cp:lastModifiedBy>
  <cp:lastPrinted>2017-01-12T10:47:17Z</cp:lastPrinted>
  <dcterms:created xsi:type="dcterms:W3CDTF">2011-04-13T10:38:29Z</dcterms:created>
  <dcterms:modified xsi:type="dcterms:W3CDTF">2019-08-08T10:50:46Z</dcterms:modified>
</cp:coreProperties>
</file>